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POSICIONES 2025\CUESTIONARIOS Y RESPUESTAS\Proposición 119 (26-01-2025)\RESPUESTAS\ANEXOS HABITAT\"/>
    </mc:Choice>
  </mc:AlternateContent>
  <bookViews>
    <workbookView xWindow="0" yWindow="0" windowWidth="6810" windowHeight="10695" firstSheet="1" activeTab="2"/>
  </bookViews>
  <sheets>
    <sheet name="Hoja1" sheetId="1" state="hidden" r:id="rId1"/>
    <sheet name="resumen" sheetId="3" r:id="rId2"/>
    <sheet name="Relacion total de Pnas Vinculad" sheetId="2" r:id="rId3"/>
  </sheets>
  <externalReferences>
    <externalReference r:id="rId4"/>
  </externalReferences>
  <definedNames>
    <definedName name="_xlnm._FilterDatabase" localSheetId="0" hidden="1">Hoja1!$C$2:$Q$5624</definedName>
    <definedName name="_xlnm._FilterDatabase" localSheetId="2" hidden="1">'Relacion total de Pnas Vinculad'!$A$2:$O$5062</definedName>
    <definedName name="_xlcn.WorksheetConnection_Hoja12B2Q45501" hidden="1">'Relacion total de Pnas Vinculad'!$A$2:$O$4550</definedName>
  </definedNames>
  <calcPr calcId="162913"/>
  <pivotCaches>
    <pivotCache cacheId="1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ango" name="Rango" connection="WorksheetConnection_Hoja1 (2)!$B$2:$Q$4550"/>
        </x15:modelTables>
      </x15:dataModel>
    </ext>
  </extLst>
</workbook>
</file>

<file path=xl/calcChain.xml><?xml version="1.0" encoding="utf-8"?>
<calcChain xmlns="http://schemas.openxmlformats.org/spreadsheetml/2006/main">
  <c r="L5007" i="2" l="1"/>
  <c r="L4937" i="2"/>
  <c r="L4761" i="2"/>
  <c r="L4922" i="2"/>
  <c r="L4829" i="2"/>
  <c r="L4731" i="2"/>
  <c r="L4886" i="2"/>
  <c r="L4790" i="2"/>
  <c r="L4986" i="2"/>
  <c r="L4887" i="2"/>
  <c r="L4791" i="2"/>
  <c r="L4689" i="2"/>
  <c r="L4688" i="2"/>
  <c r="L5061" i="2"/>
  <c r="L5062" i="2"/>
  <c r="L5060" i="2"/>
  <c r="L5059" i="2"/>
  <c r="L5058" i="2"/>
  <c r="L5057" i="2"/>
  <c r="L5056" i="2"/>
  <c r="L5054" i="2"/>
  <c r="L5052" i="2"/>
  <c r="L5051" i="2"/>
  <c r="L5046" i="2"/>
  <c r="L5045" i="2"/>
  <c r="L5044" i="2"/>
  <c r="L5043" i="2"/>
  <c r="L5042" i="2"/>
  <c r="L5041" i="2"/>
  <c r="L5040" i="2"/>
  <c r="L5039" i="2"/>
  <c r="L5038" i="2"/>
  <c r="L5037" i="2"/>
  <c r="L5036" i="2"/>
  <c r="L5035" i="2"/>
  <c r="L5034" i="2"/>
  <c r="L5033" i="2"/>
  <c r="L5032" i="2"/>
  <c r="L5031" i="2"/>
  <c r="L5030" i="2"/>
  <c r="L5029" i="2"/>
  <c r="L5028" i="2"/>
  <c r="L5027" i="2"/>
  <c r="L5026" i="2"/>
  <c r="L5024" i="2"/>
  <c r="L5023" i="2"/>
  <c r="L5022" i="2"/>
  <c r="L5021" i="2"/>
  <c r="L5020" i="2"/>
  <c r="L5019" i="2"/>
  <c r="L5018" i="2"/>
  <c r="L5017" i="2"/>
  <c r="L5016" i="2"/>
  <c r="L5015" i="2"/>
  <c r="L5014" i="2"/>
  <c r="L5013" i="2"/>
  <c r="L5012" i="2"/>
  <c r="L5009" i="2"/>
  <c r="L5008" i="2"/>
  <c r="L5006" i="2"/>
  <c r="L5005" i="2"/>
  <c r="L5004" i="2"/>
  <c r="L5002" i="2"/>
  <c r="L5001" i="2"/>
  <c r="L5000" i="2"/>
  <c r="L4999" i="2"/>
  <c r="L4997" i="2"/>
  <c r="L4996" i="2"/>
  <c r="L4995" i="2"/>
  <c r="L4994" i="2"/>
  <c r="L4991" i="2"/>
  <c r="L4990" i="2"/>
  <c r="L4989" i="2"/>
  <c r="L4988" i="2"/>
  <c r="L4987" i="2"/>
  <c r="L4985" i="2"/>
  <c r="L4984" i="2"/>
  <c r="L4983" i="2"/>
  <c r="L4982" i="2"/>
  <c r="L4981" i="2"/>
  <c r="L4980" i="2"/>
  <c r="L4979" i="2"/>
  <c r="L4977" i="2"/>
  <c r="L4975" i="2"/>
  <c r="L4974" i="2"/>
  <c r="L4973" i="2"/>
  <c r="L4972" i="2"/>
  <c r="L4971" i="2"/>
  <c r="L4970" i="2"/>
  <c r="L4969" i="2"/>
  <c r="L4968" i="2"/>
  <c r="L4967" i="2"/>
  <c r="L4966" i="2"/>
  <c r="L4964" i="2"/>
  <c r="L4963" i="2"/>
  <c r="L4962" i="2"/>
  <c r="L4961" i="2"/>
  <c r="L4960" i="2"/>
  <c r="L4959" i="2"/>
  <c r="L4856" i="2" l="1"/>
  <c r="L4958" i="2"/>
  <c r="L4957" i="2"/>
  <c r="L4954" i="2"/>
  <c r="L4953" i="2"/>
  <c r="L4952" i="2"/>
  <c r="L4951" i="2"/>
  <c r="L4950" i="2"/>
  <c r="L4949" i="2"/>
  <c r="L4948" i="2"/>
  <c r="L4947" i="2"/>
  <c r="L4946" i="2"/>
  <c r="L4945" i="2"/>
  <c r="L4944" i="2"/>
  <c r="L4943" i="2"/>
  <c r="L4942" i="2"/>
  <c r="L4939" i="2"/>
  <c r="L4938" i="2"/>
  <c r="L4936" i="2"/>
  <c r="L4935" i="2"/>
  <c r="L4934" i="2"/>
  <c r="L4933" i="2"/>
  <c r="L4931" i="2"/>
  <c r="L4930" i="2"/>
  <c r="L4929" i="2"/>
  <c r="L4928" i="2"/>
  <c r="L4927" i="2"/>
  <c r="L4925" i="2"/>
  <c r="L4924" i="2"/>
  <c r="L4923" i="2"/>
  <c r="L4919" i="2"/>
  <c r="L4917" i="2"/>
  <c r="L4916" i="2"/>
  <c r="L4911" i="2"/>
  <c r="L4910" i="2"/>
  <c r="L4909" i="2"/>
  <c r="L4908" i="2"/>
  <c r="L4907" i="2"/>
  <c r="L4906" i="2"/>
  <c r="L4905" i="2"/>
  <c r="L4904" i="2"/>
  <c r="L4902" i="2"/>
  <c r="L4901" i="2"/>
  <c r="L4900" i="2"/>
  <c r="L4899" i="2"/>
  <c r="L4898" i="2"/>
  <c r="L4897" i="2"/>
  <c r="L4896" i="2"/>
  <c r="L4895" i="2"/>
  <c r="L4894" i="2"/>
  <c r="L4893" i="2"/>
  <c r="L4892" i="2"/>
  <c r="L4891" i="2"/>
  <c r="L4890" i="2"/>
  <c r="L4889" i="2"/>
  <c r="L4888" i="2"/>
  <c r="L4885" i="2"/>
  <c r="L4884" i="2"/>
  <c r="L4883" i="2"/>
  <c r="L4882" i="2"/>
  <c r="L4881" i="2"/>
  <c r="L4880" i="2"/>
  <c r="L4879" i="2"/>
  <c r="L4878" i="2"/>
  <c r="L4877" i="2"/>
  <c r="L4875" i="2"/>
  <c r="L4874" i="2"/>
  <c r="L4873" i="2"/>
  <c r="L4872" i="2"/>
  <c r="L4871" i="2"/>
  <c r="L4870" i="2"/>
  <c r="L4869" i="2"/>
  <c r="L4868" i="2"/>
  <c r="L4867" i="2"/>
  <c r="L4866" i="2"/>
  <c r="L4865" i="2"/>
  <c r="L4864" i="2"/>
  <c r="L4862" i="2"/>
  <c r="L4861" i="2"/>
  <c r="L4860" i="2"/>
  <c r="L4859" i="2"/>
  <c r="L4858" i="2"/>
  <c r="L4857" i="2"/>
  <c r="L4855" i="2"/>
  <c r="J18" i="3" l="1"/>
  <c r="J17" i="3"/>
  <c r="J16" i="3"/>
  <c r="J15" i="3"/>
  <c r="J14" i="3"/>
  <c r="I18" i="3"/>
  <c r="I17" i="3"/>
  <c r="I16" i="3"/>
  <c r="K16" i="3" s="1"/>
  <c r="I15" i="3"/>
  <c r="I14" i="3"/>
  <c r="K14" i="3" s="1"/>
  <c r="L165" i="2"/>
  <c r="L585" i="2"/>
  <c r="L172" i="2"/>
  <c r="L586" i="2"/>
  <c r="L587" i="2"/>
  <c r="L173" i="2"/>
  <c r="L174" i="2"/>
  <c r="L175" i="2"/>
  <c r="L176" i="2"/>
  <c r="L179" i="2"/>
  <c r="L180" i="2"/>
  <c r="L588" i="2"/>
  <c r="L183" i="2"/>
  <c r="L70" i="2"/>
  <c r="L185" i="2"/>
  <c r="L186" i="2"/>
  <c r="L187" i="2"/>
  <c r="L410" i="2"/>
  <c r="L20" i="2"/>
  <c r="L31" i="2"/>
  <c r="L45" i="2"/>
  <c r="L46" i="2"/>
  <c r="L60" i="2"/>
  <c r="L198" i="2"/>
  <c r="L526" i="2"/>
  <c r="L371" i="2"/>
  <c r="L73" i="2"/>
  <c r="L527" i="2"/>
  <c r="L435" i="2"/>
  <c r="L510" i="2"/>
  <c r="L237" i="2"/>
  <c r="L238" i="2"/>
  <c r="L38" i="2"/>
  <c r="L528" i="2"/>
  <c r="L242" i="2"/>
  <c r="L247" i="2"/>
  <c r="L249" i="2"/>
  <c r="L250" i="2"/>
  <c r="L388" i="2"/>
  <c r="L251" i="2"/>
  <c r="L432" i="2"/>
  <c r="L33" i="2"/>
  <c r="L529" i="2"/>
  <c r="L518" i="2"/>
  <c r="L372" i="2"/>
  <c r="L264" i="2"/>
  <c r="L266" i="2"/>
  <c r="L267" i="2"/>
  <c r="L268" i="2"/>
  <c r="L76" i="2"/>
  <c r="L466" i="2"/>
  <c r="L399" i="2"/>
  <c r="L279" i="2"/>
  <c r="L282" i="2"/>
  <c r="L283" i="2"/>
  <c r="L400" i="2"/>
  <c r="L375" i="2"/>
  <c r="L478" i="2"/>
  <c r="L479" i="2"/>
  <c r="L78" i="2"/>
  <c r="L481" i="2"/>
  <c r="L401" i="2"/>
  <c r="L387" i="2"/>
  <c r="L302" i="2"/>
  <c r="L403" i="2"/>
  <c r="L404" i="2"/>
  <c r="L305" i="2"/>
  <c r="L407" i="2"/>
  <c r="L306" i="2"/>
  <c r="L307" i="2"/>
  <c r="L81" i="2"/>
  <c r="L308" i="2"/>
  <c r="L82" i="2"/>
  <c r="L312" i="2"/>
  <c r="L313" i="2"/>
  <c r="L377" i="2"/>
  <c r="L84" i="2"/>
  <c r="L378" i="2"/>
  <c r="L314" i="2"/>
  <c r="L379" i="2"/>
  <c r="L315" i="2"/>
  <c r="L316" i="2"/>
  <c r="L318" i="2"/>
  <c r="L348" i="2"/>
  <c r="L319" i="2"/>
  <c r="L85" i="2"/>
  <c r="L382" i="2"/>
  <c r="L323" i="2"/>
  <c r="L594" i="2"/>
  <c r="L336" i="2"/>
  <c r="L620" i="2"/>
  <c r="L610" i="2"/>
  <c r="L496" i="2"/>
  <c r="L497" i="2"/>
  <c r="L511" i="2"/>
  <c r="L498" i="2"/>
  <c r="L572" i="2"/>
  <c r="L621" i="2"/>
  <c r="L613" i="2"/>
  <c r="L573" i="2"/>
  <c r="L622" i="2"/>
  <c r="L330" i="2"/>
  <c r="L337" i="2"/>
  <c r="L570" i="2"/>
  <c r="L332" i="2"/>
  <c r="L568" i="2"/>
  <c r="L542" i="2"/>
  <c r="L571" i="2"/>
  <c r="L554" i="2"/>
  <c r="L1214" i="2"/>
  <c r="L1357" i="2"/>
  <c r="L655" i="2"/>
  <c r="L1080" i="2"/>
  <c r="L705" i="2"/>
  <c r="L996" i="2"/>
  <c r="L1000" i="2"/>
  <c r="L1005" i="2"/>
  <c r="L1006" i="2"/>
  <c r="L1013" i="2"/>
  <c r="L1016" i="2"/>
  <c r="L1100" i="2"/>
  <c r="L1018" i="2"/>
  <c r="L1101" i="2"/>
  <c r="L1102" i="2"/>
  <c r="L1224" i="2"/>
  <c r="L709" i="2"/>
  <c r="L1031" i="2"/>
  <c r="L687" i="2"/>
  <c r="L1409" i="2"/>
  <c r="L1106" i="2"/>
  <c r="L1418" i="2"/>
  <c r="L1040" i="2"/>
  <c r="L1108" i="2"/>
  <c r="L684" i="2"/>
  <c r="L1494" i="2"/>
  <c r="L1447" i="2"/>
  <c r="L2405" i="2"/>
  <c r="L2022" i="2"/>
  <c r="L2023" i="2"/>
  <c r="L2027" i="2"/>
  <c r="L1959" i="2"/>
  <c r="L2220" i="2"/>
  <c r="L2053" i="2"/>
  <c r="L2221" i="2"/>
  <c r="L2080" i="2"/>
  <c r="L2222" i="2"/>
  <c r="L2223" i="2"/>
  <c r="L2224" i="2"/>
  <c r="L2225" i="2"/>
  <c r="L2226" i="2"/>
  <c r="L2316" i="2"/>
  <c r="L2403" i="2"/>
  <c r="L2227" i="2"/>
  <c r="L2392" i="2"/>
  <c r="L2116" i="2"/>
  <c r="L1568" i="2"/>
  <c r="L1574" i="2"/>
  <c r="L2228" i="2"/>
  <c r="L2307" i="2"/>
  <c r="L2122" i="2"/>
  <c r="L2229" i="2"/>
  <c r="L2054" i="2"/>
  <c r="L2028" i="2"/>
  <c r="L2230" i="2"/>
  <c r="L2231" i="2"/>
  <c r="L2139" i="2"/>
  <c r="L2039" i="2"/>
  <c r="L2232" i="2"/>
  <c r="L2029" i="2"/>
  <c r="L1876" i="2"/>
  <c r="L2117" i="2"/>
  <c r="L2251" i="2"/>
  <c r="L1877" i="2"/>
  <c r="L2106" i="2"/>
  <c r="L1575" i="2"/>
  <c r="L2233" i="2"/>
  <c r="L2234" i="2"/>
  <c r="L2235" i="2"/>
  <c r="L2109" i="2"/>
  <c r="L2110" i="2"/>
  <c r="L2236" i="2"/>
  <c r="L2040" i="2"/>
  <c r="L1960" i="2"/>
  <c r="L1878" i="2"/>
  <c r="L2257" i="2"/>
  <c r="L2264" i="2"/>
  <c r="L2308" i="2"/>
  <c r="L1934" i="2"/>
  <c r="L2412" i="2"/>
  <c r="L1631" i="2"/>
  <c r="L2082" i="2"/>
  <c r="L2312" i="2"/>
  <c r="L2137" i="2"/>
  <c r="L2369" i="2"/>
  <c r="L2140" i="2"/>
  <c r="L2256" i="2"/>
  <c r="L2253" i="2"/>
  <c r="L2254" i="2"/>
  <c r="L2268" i="2"/>
  <c r="L2269" i="2"/>
  <c r="L2319" i="2"/>
  <c r="L2302" i="2"/>
  <c r="L2270" i="2"/>
  <c r="L2345" i="2"/>
  <c r="L2371" i="2"/>
  <c r="L2127" i="2"/>
  <c r="L2323" i="2"/>
  <c r="L2272" i="2"/>
  <c r="L1567" i="2"/>
  <c r="L2309" i="2"/>
  <c r="L2370" i="2"/>
  <c r="L2317" i="2"/>
  <c r="L2318" i="2"/>
  <c r="L1881" i="2"/>
  <c r="L2084" i="2"/>
  <c r="L1937" i="2"/>
  <c r="L2456" i="2"/>
  <c r="L2489" i="2"/>
  <c r="L2328" i="2"/>
  <c r="L1978" i="2"/>
  <c r="L2462" i="2"/>
  <c r="L1979" i="2"/>
  <c r="L2490" i="2"/>
  <c r="L1986" i="2"/>
  <c r="L1980" i="2"/>
  <c r="L2457" i="2"/>
  <c r="L2510" i="2"/>
  <c r="L2448" i="2"/>
  <c r="L1990" i="2"/>
  <c r="L2460" i="2"/>
  <c r="L2458" i="2"/>
  <c r="L1632" i="2"/>
  <c r="L2492" i="2"/>
  <c r="L2475" i="2"/>
  <c r="L1939" i="2"/>
  <c r="L1940" i="2"/>
  <c r="L1991" i="2"/>
  <c r="L2464" i="2"/>
  <c r="L1686" i="2"/>
  <c r="L2483" i="2"/>
  <c r="L2484" i="2"/>
  <c r="L2476" i="2"/>
  <c r="L2485" i="2"/>
  <c r="L2477" i="2"/>
  <c r="L2535" i="2"/>
  <c r="L2511" i="2"/>
  <c r="L2501" i="2"/>
  <c r="L2525" i="2"/>
  <c r="L2505" i="2"/>
  <c r="L2497" i="2"/>
  <c r="L2502" i="2"/>
  <c r="L2506" i="2"/>
  <c r="L2494" i="2"/>
  <c r="L2515" i="2"/>
  <c r="L2512" i="2"/>
  <c r="L2513" i="2"/>
  <c r="L2514" i="2"/>
  <c r="L2516" i="2"/>
  <c r="L2085" i="2"/>
  <c r="L2503" i="2"/>
  <c r="L2098" i="2"/>
  <c r="L2508" i="2"/>
  <c r="L2258" i="2"/>
  <c r="L2532" i="2"/>
  <c r="L2496" i="2"/>
  <c r="L2498" i="2"/>
  <c r="L2499" i="2"/>
  <c r="L2486" i="2"/>
  <c r="L2521" i="2"/>
  <c r="L1883" i="2"/>
  <c r="L2430" i="2"/>
  <c r="L2445" i="2"/>
  <c r="L2393" i="2"/>
  <c r="L2523" i="2"/>
  <c r="L2453" i="2"/>
  <c r="L2437" i="2"/>
  <c r="L2438" i="2"/>
  <c r="L2467" i="2"/>
  <c r="L2411" i="2"/>
  <c r="L2480" i="2"/>
  <c r="L2469" i="2"/>
  <c r="L2428" i="2"/>
  <c r="L2934" i="2"/>
  <c r="L3471" i="2"/>
  <c r="L3266" i="2"/>
  <c r="L2848" i="2"/>
  <c r="L3503" i="2"/>
  <c r="L3403" i="2"/>
  <c r="L2574" i="2"/>
  <c r="L2852" i="2"/>
  <c r="L3364" i="2"/>
  <c r="L3505" i="2"/>
  <c r="L3189" i="2"/>
  <c r="L3368" i="2"/>
  <c r="L3261" i="2"/>
  <c r="L3244" i="2"/>
  <c r="L3520" i="2"/>
  <c r="L3476" i="2"/>
  <c r="L2968" i="2"/>
  <c r="L3379" i="2"/>
  <c r="L3380" i="2"/>
  <c r="L3381" i="2"/>
  <c r="L3383" i="2"/>
  <c r="L2714" i="2"/>
  <c r="L3384" i="2"/>
  <c r="L3385" i="2"/>
  <c r="L3194" i="2"/>
  <c r="L3196" i="2"/>
  <c r="L3197" i="2"/>
  <c r="L3198" i="2"/>
  <c r="L3199" i="2"/>
  <c r="L3200" i="2"/>
  <c r="L3201" i="2"/>
  <c r="L3389" i="2"/>
  <c r="L3245" i="2"/>
  <c r="L3246" i="2"/>
  <c r="L2909" i="2"/>
  <c r="L3390" i="2"/>
  <c r="L2910" i="2"/>
  <c r="L2911" i="2"/>
  <c r="L3250" i="2"/>
  <c r="L3202" i="2"/>
  <c r="L2864" i="2"/>
  <c r="L3449" i="2"/>
  <c r="L3251" i="2"/>
  <c r="L3393" i="2"/>
  <c r="L3395" i="2"/>
  <c r="L2913" i="2"/>
  <c r="L3398" i="2"/>
  <c r="L3272" i="2"/>
  <c r="L2970" i="2"/>
  <c r="L2976" i="2"/>
  <c r="L2870" i="2"/>
  <c r="L3268" i="2"/>
  <c r="L3017" i="2"/>
  <c r="L2982" i="2"/>
  <c r="L3553" i="2"/>
  <c r="L2871" i="2"/>
  <c r="L3540" i="2"/>
  <c r="L3532" i="2"/>
  <c r="L2921" i="2"/>
  <c r="L3441" i="2"/>
  <c r="L3237" i="2"/>
  <c r="L3404" i="2"/>
  <c r="L3270" i="2"/>
  <c r="L3437" i="2"/>
  <c r="L2973" i="2"/>
  <c r="L3443" i="2"/>
  <c r="L3412" i="2"/>
  <c r="L3410" i="2"/>
  <c r="L3262" i="2"/>
  <c r="L3016" i="2"/>
  <c r="L3276" i="2"/>
  <c r="L3219" i="2"/>
  <c r="L3018" i="2"/>
  <c r="L3450" i="2"/>
  <c r="L3438" i="2"/>
  <c r="L3248" i="2"/>
  <c r="L3549" i="2"/>
  <c r="L3534" i="2"/>
  <c r="L3538" i="2"/>
  <c r="L3535" i="2"/>
  <c r="L3428" i="2"/>
  <c r="L3263" i="2"/>
  <c r="L3555" i="2"/>
  <c r="L3536" i="2"/>
  <c r="L3537" i="2"/>
  <c r="L3406" i="2"/>
  <c r="L3583" i="2"/>
  <c r="L3753" i="2"/>
  <c r="L4212" i="2"/>
  <c r="L3754" i="2"/>
  <c r="L3755" i="2"/>
  <c r="L3756" i="2"/>
  <c r="L4213" i="2"/>
  <c r="L3757" i="2"/>
  <c r="L3758" i="2"/>
  <c r="L4425" i="2"/>
  <c r="L4214" i="2"/>
  <c r="L4215" i="2"/>
  <c r="L4426" i="2"/>
  <c r="L4216" i="2"/>
  <c r="L4217" i="2"/>
  <c r="L4218" i="2"/>
  <c r="L4219" i="2"/>
  <c r="L3760" i="2"/>
  <c r="L4220" i="2"/>
  <c r="L4221" i="2"/>
  <c r="L4222" i="2"/>
  <c r="L4225" i="2"/>
  <c r="L4226" i="2"/>
  <c r="L4227" i="2"/>
  <c r="L3751" i="2"/>
  <c r="L3762" i="2"/>
  <c r="L3763" i="2"/>
  <c r="L4420" i="2"/>
  <c r="L4199" i="2"/>
  <c r="L4228" i="2"/>
  <c r="L4427" i="2"/>
  <c r="L3764" i="2"/>
  <c r="L4229" i="2"/>
  <c r="L4230" i="2"/>
  <c r="L4189" i="2"/>
  <c r="L3704" i="2"/>
  <c r="L4428" i="2"/>
  <c r="L3766" i="2"/>
  <c r="L4231" i="2"/>
  <c r="L3767" i="2"/>
  <c r="L4232" i="2"/>
  <c r="L4429" i="2"/>
  <c r="L4233" i="2"/>
  <c r="L4430" i="2"/>
  <c r="L4234" i="2"/>
  <c r="L4546" i="2"/>
  <c r="L4431" i="2"/>
  <c r="L4196" i="2"/>
  <c r="L4418" i="2"/>
  <c r="L4235" i="2"/>
  <c r="L3768" i="2"/>
  <c r="L4236" i="2"/>
  <c r="L3769" i="2"/>
  <c r="L3771" i="2"/>
  <c r="L4432" i="2"/>
  <c r="L4237" i="2"/>
  <c r="L3772" i="2"/>
  <c r="L4433" i="2"/>
  <c r="L4238" i="2"/>
  <c r="L4434" i="2"/>
  <c r="L3773" i="2"/>
  <c r="L4239" i="2"/>
  <c r="L4240" i="2"/>
  <c r="L4241" i="2"/>
  <c r="L4242" i="2"/>
  <c r="L4243" i="2"/>
  <c r="L4244" i="2"/>
  <c r="L4245" i="2"/>
  <c r="L4412" i="2"/>
  <c r="L4421" i="2"/>
  <c r="L4423" i="2"/>
  <c r="L4200" i="2"/>
  <c r="L4247" i="2"/>
  <c r="L4248" i="2"/>
  <c r="L4249" i="2"/>
  <c r="L3774" i="2"/>
  <c r="L4250" i="2"/>
  <c r="L4209" i="2"/>
  <c r="L4210" i="2"/>
  <c r="L4251" i="2"/>
  <c r="L4252" i="2"/>
  <c r="L3747" i="2"/>
  <c r="L3748" i="2"/>
  <c r="L3775" i="2"/>
  <c r="L4436" i="2"/>
  <c r="L4437" i="2"/>
  <c r="L3776" i="2"/>
  <c r="L4438" i="2"/>
  <c r="L4439" i="2"/>
  <c r="L4440" i="2"/>
  <c r="L4441" i="2"/>
  <c r="L4254" i="2"/>
  <c r="L3749" i="2"/>
  <c r="L4442" i="2"/>
  <c r="L4255" i="2"/>
  <c r="L4256" i="2"/>
  <c r="L4257" i="2"/>
  <c r="L3694" i="2"/>
  <c r="L4258" i="2"/>
  <c r="L4424" i="2"/>
  <c r="L4443" i="2"/>
  <c r="L4444" i="2"/>
  <c r="L4445" i="2"/>
  <c r="L4259" i="2"/>
  <c r="L3777" i="2"/>
  <c r="L4260" i="2"/>
  <c r="L4261" i="2"/>
  <c r="L3778" i="2"/>
  <c r="L3779" i="2"/>
  <c r="L4262" i="2"/>
  <c r="L4263" i="2"/>
  <c r="L4264" i="2"/>
  <c r="L4446" i="2"/>
  <c r="L4447" i="2"/>
  <c r="L4448" i="2"/>
  <c r="L4265" i="2"/>
  <c r="L4266" i="2"/>
  <c r="L4267" i="2"/>
  <c r="L4268" i="2"/>
  <c r="L3780" i="2"/>
  <c r="L4270" i="2"/>
  <c r="L3781" i="2"/>
  <c r="L4271" i="2"/>
  <c r="L3722" i="2"/>
  <c r="L4449" i="2"/>
  <c r="L4194" i="2"/>
  <c r="L4272" i="2"/>
  <c r="L4450" i="2"/>
  <c r="L4273" i="2"/>
  <c r="L4274" i="2"/>
  <c r="L4275" i="2"/>
  <c r="L4276" i="2"/>
  <c r="L3698" i="2"/>
  <c r="L4277" i="2"/>
  <c r="L3782" i="2"/>
  <c r="L4278" i="2"/>
  <c r="L4451" i="2"/>
  <c r="L4452" i="2"/>
  <c r="L4279" i="2"/>
  <c r="L4453" i="2"/>
  <c r="L3783" i="2"/>
  <c r="L3784" i="2"/>
  <c r="L3785" i="2"/>
  <c r="L3786" i="2"/>
  <c r="L3787" i="2"/>
  <c r="L3788" i="2"/>
  <c r="L4280" i="2"/>
  <c r="L4281" i="2"/>
  <c r="L4454" i="2"/>
  <c r="L4282" i="2"/>
  <c r="L4283" i="2"/>
  <c r="L3789" i="2"/>
  <c r="L3790" i="2"/>
  <c r="L3791" i="2"/>
  <c r="L4455" i="2"/>
  <c r="L3792" i="2"/>
  <c r="L4187" i="2"/>
  <c r="L4456" i="2"/>
  <c r="L3793" i="2"/>
  <c r="L3794" i="2"/>
  <c r="L3795" i="2"/>
  <c r="L4457" i="2"/>
  <c r="L4284" i="2"/>
  <c r="L4285" i="2"/>
  <c r="L4286" i="2"/>
  <c r="L4458" i="2"/>
  <c r="L3796" i="2"/>
  <c r="L3708" i="2"/>
  <c r="L4287" i="2"/>
  <c r="L4288" i="2"/>
  <c r="L4290" i="2"/>
  <c r="L4459" i="2"/>
  <c r="L3709" i="2"/>
  <c r="L4291" i="2"/>
  <c r="L4292" i="2"/>
  <c r="L3797" i="2"/>
  <c r="L4294" i="2"/>
  <c r="L4295" i="2"/>
  <c r="L3799" i="2"/>
  <c r="L4460" i="2"/>
  <c r="L4461" i="2"/>
  <c r="L3690" i="2"/>
  <c r="L3800" i="2"/>
  <c r="L4462" i="2"/>
  <c r="L3802" i="2"/>
  <c r="L3803" i="2"/>
  <c r="L3804" i="2"/>
  <c r="L3734" i="2"/>
  <c r="L3685" i="2"/>
  <c r="L4296" i="2"/>
  <c r="L4463" i="2"/>
  <c r="L4297" i="2"/>
  <c r="L4464" i="2"/>
  <c r="L3805" i="2"/>
  <c r="L3806" i="2"/>
  <c r="L4413" i="2"/>
  <c r="L4465" i="2"/>
  <c r="L3807" i="2"/>
  <c r="L3808" i="2"/>
  <c r="L4415" i="2"/>
  <c r="L4467" i="2"/>
  <c r="L4468" i="2"/>
  <c r="L3735" i="2"/>
  <c r="L4298" i="2"/>
  <c r="L3809" i="2"/>
  <c r="L4299" i="2"/>
  <c r="L4469" i="2"/>
  <c r="L3691" i="2"/>
  <c r="L3810" i="2"/>
  <c r="L4201" i="2"/>
  <c r="L3811" i="2"/>
  <c r="L4470" i="2"/>
  <c r="L4471" i="2"/>
  <c r="L3812" i="2"/>
  <c r="L4472" i="2"/>
  <c r="L4300" i="2"/>
  <c r="L3813" i="2"/>
  <c r="L4301" i="2"/>
  <c r="L4302" i="2"/>
  <c r="L3814" i="2"/>
  <c r="L3815" i="2"/>
  <c r="L4473" i="2"/>
  <c r="L3816" i="2"/>
  <c r="L3817" i="2"/>
  <c r="L3818" i="2"/>
  <c r="L4474" i="2"/>
  <c r="L3819" i="2"/>
  <c r="L3820" i="2"/>
  <c r="L4303" i="2"/>
  <c r="L3821" i="2"/>
  <c r="L3822" i="2"/>
  <c r="L3823" i="2"/>
  <c r="L3824" i="2"/>
  <c r="L3825" i="2"/>
  <c r="L4304" i="2"/>
  <c r="L4305" i="2"/>
  <c r="L3826" i="2"/>
  <c r="L3827" i="2"/>
  <c r="L4191" i="2"/>
  <c r="L4306" i="2"/>
  <c r="L3828" i="2"/>
  <c r="L4475" i="2"/>
  <c r="L4307" i="2"/>
  <c r="L4476" i="2"/>
  <c r="L4477" i="2"/>
  <c r="L3829" i="2"/>
  <c r="L3830" i="2"/>
  <c r="L4478" i="2"/>
  <c r="L4479" i="2"/>
  <c r="L4480" i="2"/>
  <c r="L3702" i="2"/>
  <c r="L4308" i="2"/>
  <c r="L3831" i="2"/>
  <c r="L3832" i="2"/>
  <c r="L4309" i="2"/>
  <c r="L4310" i="2"/>
  <c r="L4311" i="2"/>
  <c r="L4312" i="2"/>
  <c r="L4313" i="2"/>
  <c r="L3833" i="2"/>
  <c r="L4481" i="2"/>
  <c r="L4482" i="2"/>
  <c r="L3834" i="2"/>
  <c r="L4483" i="2"/>
  <c r="L3836" i="2"/>
  <c r="L4484" i="2"/>
  <c r="L3723" i="2"/>
  <c r="L4314" i="2"/>
  <c r="L3837" i="2"/>
  <c r="L4485" i="2"/>
  <c r="L3838" i="2"/>
  <c r="L3839" i="2"/>
  <c r="L3840" i="2"/>
  <c r="L4417" i="2"/>
  <c r="L3841" i="2"/>
  <c r="L3714" i="2"/>
  <c r="L3715" i="2"/>
  <c r="L4486" i="2"/>
  <c r="L3716" i="2"/>
  <c r="L4315" i="2"/>
  <c r="L4487" i="2"/>
  <c r="L4488" i="2"/>
  <c r="L4317" i="2"/>
  <c r="L4318" i="2"/>
  <c r="L4490" i="2"/>
  <c r="L4176" i="2"/>
  <c r="L3843" i="2"/>
  <c r="L3844" i="2"/>
  <c r="L3846" i="2"/>
  <c r="L3847" i="2"/>
  <c r="L4320" i="2"/>
  <c r="L4321" i="2"/>
  <c r="L3848" i="2"/>
  <c r="L4491" i="2"/>
  <c r="L4322" i="2"/>
  <c r="L3849" i="2"/>
  <c r="L3850" i="2"/>
  <c r="L4323" i="2"/>
  <c r="L4492" i="2"/>
  <c r="L3717" i="2"/>
  <c r="L3852" i="2"/>
  <c r="L4324" i="2"/>
  <c r="L4493" i="2"/>
  <c r="L4325" i="2"/>
  <c r="L3853" i="2"/>
  <c r="L4326" i="2"/>
  <c r="L3854" i="2"/>
  <c r="L3855" i="2"/>
  <c r="L3857" i="2"/>
  <c r="L4177" i="2"/>
  <c r="L4496" i="2"/>
  <c r="L4497" i="2"/>
  <c r="L4498" i="2"/>
  <c r="L4499" i="2"/>
  <c r="L4500" i="2"/>
  <c r="L3858" i="2"/>
  <c r="L3859" i="2"/>
  <c r="L3860" i="2"/>
  <c r="L4327" i="2"/>
  <c r="L3861" i="2"/>
  <c r="L4195" i="2"/>
  <c r="L3862" i="2"/>
  <c r="L3863" i="2"/>
  <c r="L3864" i="2"/>
  <c r="L4501" i="2"/>
  <c r="L4502" i="2"/>
  <c r="L3688" i="2"/>
  <c r="L4328" i="2"/>
  <c r="L4329" i="2"/>
  <c r="L3730" i="2"/>
  <c r="L3865" i="2"/>
  <c r="L4330" i="2"/>
  <c r="L4331" i="2"/>
  <c r="L4503" i="2"/>
  <c r="L3725" i="2"/>
  <c r="L3866" i="2"/>
  <c r="L4332" i="2"/>
  <c r="L4333" i="2"/>
  <c r="L3867" i="2"/>
  <c r="L3868" i="2"/>
  <c r="L4334" i="2"/>
  <c r="L3869" i="2"/>
  <c r="L4504" i="2"/>
  <c r="L3870" i="2"/>
  <c r="L3705" i="2"/>
  <c r="L3871" i="2"/>
  <c r="L4335" i="2"/>
  <c r="L4336" i="2"/>
  <c r="L3726" i="2"/>
  <c r="L4206" i="2"/>
  <c r="L3873" i="2"/>
  <c r="L3874" i="2"/>
  <c r="L4505" i="2"/>
  <c r="L4506" i="2"/>
  <c r="L4507" i="2"/>
  <c r="L3875" i="2"/>
  <c r="L3876" i="2"/>
  <c r="L4337" i="2"/>
  <c r="L4338" i="2"/>
  <c r="L3877" i="2"/>
  <c r="L3878" i="2"/>
  <c r="L4509" i="2"/>
  <c r="L4510" i="2"/>
  <c r="L4419" i="2"/>
  <c r="L3879" i="2"/>
  <c r="L3880" i="2"/>
  <c r="L3881" i="2"/>
  <c r="L3882" i="2"/>
  <c r="L3883" i="2"/>
  <c r="L3884" i="2"/>
  <c r="L4339" i="2"/>
  <c r="L3885" i="2"/>
  <c r="L3886" i="2"/>
  <c r="L3887" i="2"/>
  <c r="L3888" i="2"/>
  <c r="L3889" i="2"/>
  <c r="L4511" i="2"/>
  <c r="L3890" i="2"/>
  <c r="L4512" i="2"/>
  <c r="L3891" i="2"/>
  <c r="L3893" i="2"/>
  <c r="L3894" i="2"/>
  <c r="L4340" i="2"/>
  <c r="L3895" i="2"/>
  <c r="L3896" i="2"/>
  <c r="L4197" i="2"/>
  <c r="L3727" i="2"/>
  <c r="L4341" i="2"/>
  <c r="L4198" i="2"/>
  <c r="L3897" i="2"/>
  <c r="L3899" i="2"/>
  <c r="L3900" i="2"/>
  <c r="L3901" i="2"/>
  <c r="L3902" i="2"/>
  <c r="L3903" i="2"/>
  <c r="L3904" i="2"/>
  <c r="L3905" i="2"/>
  <c r="L4514" i="2"/>
  <c r="L3906" i="2"/>
  <c r="L3907" i="2"/>
  <c r="L3908" i="2"/>
  <c r="L3909" i="2"/>
  <c r="L4342" i="2"/>
  <c r="L3910" i="2"/>
  <c r="L4515" i="2"/>
  <c r="L3911" i="2"/>
  <c r="L4516" i="2"/>
  <c r="L4343" i="2"/>
  <c r="L4517" i="2"/>
  <c r="L3913" i="2"/>
  <c r="L3914" i="2"/>
  <c r="L4518" i="2"/>
  <c r="L4344" i="2"/>
  <c r="L3915" i="2"/>
  <c r="L4519" i="2"/>
  <c r="L3916" i="2"/>
  <c r="L4520" i="2"/>
  <c r="L3917" i="2"/>
  <c r="L4521" i="2"/>
  <c r="L3918" i="2"/>
  <c r="L4345" i="2"/>
  <c r="L3919" i="2"/>
  <c r="L3742" i="2"/>
  <c r="L3920" i="2"/>
  <c r="L3921" i="2"/>
  <c r="L4522" i="2"/>
  <c r="L3922" i="2"/>
  <c r="L3923" i="2"/>
  <c r="L3924" i="2"/>
  <c r="L3925" i="2"/>
  <c r="L3926" i="2"/>
  <c r="L3928" i="2"/>
  <c r="L4346" i="2"/>
  <c r="L4347" i="2"/>
  <c r="L3929" i="2"/>
  <c r="L3930" i="2"/>
  <c r="L4348" i="2"/>
  <c r="L3931" i="2"/>
  <c r="L3932" i="2"/>
  <c r="L4349" i="2"/>
  <c r="L4350" i="2"/>
  <c r="L3933" i="2"/>
  <c r="L4351" i="2"/>
  <c r="L3934" i="2"/>
  <c r="L4352" i="2"/>
  <c r="L3935" i="2"/>
  <c r="L3936" i="2"/>
  <c r="L4353" i="2"/>
  <c r="L4354" i="2"/>
  <c r="L4523" i="2"/>
  <c r="L3937" i="2"/>
  <c r="L3938" i="2"/>
  <c r="L4355" i="2"/>
  <c r="L3939" i="2"/>
  <c r="L3940" i="2"/>
  <c r="L3941" i="2"/>
  <c r="L3942" i="2"/>
  <c r="L4524" i="2"/>
  <c r="L3943" i="2"/>
  <c r="L4525" i="2"/>
  <c r="L3944" i="2"/>
  <c r="L4526" i="2"/>
  <c r="L3945" i="2"/>
  <c r="L3946" i="2"/>
  <c r="L3949" i="2"/>
  <c r="L3950" i="2"/>
  <c r="L4358" i="2"/>
  <c r="L3951" i="2"/>
  <c r="L3952" i="2"/>
  <c r="L3954" i="2"/>
  <c r="L3955" i="2"/>
  <c r="L3956" i="2"/>
  <c r="L3958" i="2"/>
  <c r="L3959" i="2"/>
  <c r="L4528" i="2"/>
  <c r="L4359" i="2"/>
  <c r="L4529" i="2"/>
  <c r="L3960" i="2"/>
  <c r="L3965" i="2"/>
  <c r="L3966" i="2"/>
  <c r="L3967" i="2"/>
  <c r="L3968" i="2"/>
  <c r="L3969" i="2"/>
  <c r="L3970" i="2"/>
  <c r="L3971" i="2"/>
  <c r="L3972" i="2"/>
  <c r="L3973" i="2"/>
  <c r="L3974" i="2"/>
  <c r="L3975" i="2"/>
  <c r="L4361" i="2"/>
  <c r="L4362" i="2"/>
  <c r="L4193" i="2"/>
  <c r="L4363" i="2"/>
  <c r="L3977" i="2"/>
  <c r="L4531" i="2"/>
  <c r="L4532" i="2"/>
  <c r="L3978" i="2"/>
  <c r="L4533" i="2"/>
  <c r="L3979" i="2"/>
  <c r="L3706" i="2"/>
  <c r="L3980" i="2"/>
  <c r="L4364" i="2"/>
  <c r="L3981" i="2"/>
  <c r="L3982" i="2"/>
  <c r="L3686" i="2"/>
  <c r="L3983" i="2"/>
  <c r="L3984" i="2"/>
  <c r="L4366" i="2"/>
  <c r="L3743" i="2"/>
  <c r="L4367" i="2"/>
  <c r="L3985" i="2"/>
  <c r="L3711" i="2"/>
  <c r="L3986" i="2"/>
  <c r="L3987" i="2"/>
  <c r="L4535" i="2"/>
  <c r="L3988" i="2"/>
  <c r="L4536" i="2"/>
  <c r="L3989" i="2"/>
  <c r="L3990" i="2"/>
  <c r="L3991" i="2"/>
  <c r="L3718" i="2"/>
  <c r="L3707" i="2"/>
  <c r="L3992" i="2"/>
  <c r="L3993" i="2"/>
  <c r="L3994" i="2"/>
  <c r="L3995" i="2"/>
  <c r="L3996" i="2"/>
  <c r="L3998" i="2"/>
  <c r="L3999" i="2"/>
  <c r="L4368" i="2"/>
  <c r="L4000" i="2"/>
  <c r="L4369" i="2"/>
  <c r="L4203" i="2"/>
  <c r="L3736" i="2"/>
  <c r="L3737" i="2"/>
  <c r="L3744" i="2"/>
  <c r="L4003" i="2"/>
  <c r="L4004" i="2"/>
  <c r="L4005" i="2"/>
  <c r="L4006" i="2"/>
  <c r="L4008" i="2"/>
  <c r="L4009" i="2"/>
  <c r="L4010" i="2"/>
  <c r="L4011" i="2"/>
  <c r="L4012" i="2"/>
  <c r="L3733" i="2"/>
  <c r="L4013" i="2"/>
  <c r="L4014" i="2"/>
  <c r="L4015" i="2"/>
  <c r="L4016" i="2"/>
  <c r="L4372" i="2"/>
  <c r="L4017" i="2"/>
  <c r="L4018" i="2"/>
  <c r="L4019" i="2"/>
  <c r="L4539" i="2"/>
  <c r="L4540" i="2"/>
  <c r="L3696" i="2"/>
  <c r="L4020" i="2"/>
  <c r="L4541" i="2"/>
  <c r="L3738" i="2"/>
  <c r="L4021" i="2"/>
  <c r="L4023" i="2"/>
  <c r="L4373" i="2"/>
  <c r="L3687" i="2"/>
  <c r="L4374" i="2"/>
  <c r="L4025" i="2"/>
  <c r="L3710" i="2"/>
  <c r="L4027" i="2"/>
  <c r="L4542" i="2"/>
  <c r="L4029" i="2"/>
  <c r="L4030" i="2"/>
  <c r="L4031" i="2"/>
  <c r="L4032" i="2"/>
  <c r="L4034" i="2"/>
  <c r="L4036" i="2"/>
  <c r="L4037" i="2"/>
  <c r="L4039" i="2"/>
  <c r="L4375" i="2"/>
  <c r="L4041" i="2"/>
  <c r="L4042" i="2"/>
  <c r="L4376" i="2"/>
  <c r="L3693" i="2"/>
  <c r="L4377" i="2"/>
  <c r="L4378" i="2"/>
  <c r="L4047" i="2"/>
  <c r="L4048" i="2"/>
  <c r="L4050" i="2"/>
  <c r="L4051" i="2"/>
  <c r="L4052" i="2"/>
  <c r="L4053" i="2"/>
  <c r="L4054" i="2"/>
  <c r="L3697" i="2"/>
  <c r="L4055" i="2"/>
  <c r="L4056" i="2"/>
  <c r="L4057" i="2"/>
  <c r="L4058" i="2"/>
  <c r="L4059" i="2"/>
  <c r="L3689" i="2"/>
  <c r="L4380" i="2"/>
  <c r="L4062" i="2"/>
  <c r="L4063" i="2"/>
  <c r="L4064" i="2"/>
  <c r="L4066" i="2"/>
  <c r="L4070" i="2"/>
  <c r="L4071" i="2"/>
  <c r="L4381" i="2"/>
  <c r="L4072" i="2"/>
  <c r="L4073" i="2"/>
  <c r="L4074" i="2"/>
  <c r="L4075" i="2"/>
  <c r="L4076" i="2"/>
  <c r="L4383" i="2"/>
  <c r="L4080" i="2"/>
  <c r="L4082" i="2"/>
  <c r="L4084" i="2"/>
  <c r="L4086" i="2"/>
  <c r="L4090" i="2"/>
  <c r="L4384" i="2"/>
  <c r="L4092" i="2"/>
  <c r="L4094" i="2"/>
  <c r="L4205" i="2"/>
  <c r="L4098" i="2"/>
  <c r="L4386" i="2"/>
  <c r="L4101" i="2"/>
  <c r="L4103" i="2"/>
  <c r="L3750" i="2"/>
  <c r="L4389" i="2"/>
  <c r="L4107" i="2"/>
  <c r="L4400" i="2"/>
  <c r="L3745" i="2"/>
  <c r="L4408" i="2"/>
  <c r="L4122" i="2"/>
  <c r="L3746" i="2"/>
  <c r="L4123" i="2"/>
  <c r="L4125" i="2"/>
  <c r="L4411" i="2"/>
  <c r="L4131" i="2"/>
  <c r="L4137" i="2"/>
  <c r="L4142" i="2"/>
  <c r="L4148" i="2"/>
  <c r="L4550" i="2"/>
  <c r="L4175" i="2"/>
  <c r="L4174" i="2"/>
  <c r="L4173" i="2"/>
  <c r="L4190" i="2"/>
  <c r="L4172" i="2"/>
  <c r="L4171" i="2"/>
  <c r="L4170" i="2"/>
  <c r="L4185" i="2"/>
  <c r="L4169" i="2"/>
  <c r="L4168" i="2"/>
  <c r="L4167" i="2"/>
  <c r="L4166" i="2"/>
  <c r="L4165" i="2"/>
  <c r="L4164" i="2"/>
  <c r="L4163" i="2"/>
  <c r="L4162" i="2"/>
  <c r="L4161" i="2"/>
  <c r="L4160" i="2"/>
  <c r="L4159" i="2"/>
  <c r="L4184" i="2"/>
  <c r="L4183" i="2"/>
  <c r="L4182" i="2"/>
  <c r="L4158" i="2"/>
  <c r="L4157" i="2"/>
  <c r="L4156" i="2"/>
  <c r="L4155" i="2"/>
  <c r="L4154" i="2"/>
  <c r="L4153" i="2"/>
  <c r="L4152" i="2"/>
  <c r="L4151" i="2"/>
  <c r="L4150" i="2"/>
  <c r="L4149" i="2"/>
  <c r="L4147" i="2"/>
  <c r="L4146" i="2"/>
  <c r="L4145" i="2"/>
  <c r="L4144" i="2"/>
  <c r="L4143" i="2"/>
  <c r="L4141" i="2"/>
  <c r="L4192" i="2"/>
  <c r="L4140" i="2"/>
  <c r="L4139" i="2"/>
  <c r="L4138" i="2"/>
  <c r="L4549" i="2"/>
  <c r="L4136" i="2"/>
  <c r="L4135" i="2"/>
  <c r="L4134" i="2"/>
  <c r="L4133" i="2"/>
  <c r="L4132" i="2"/>
  <c r="L4548" i="2"/>
  <c r="L4181" i="2"/>
  <c r="L4180" i="2"/>
  <c r="L4130" i="2"/>
  <c r="L4129" i="2"/>
  <c r="L4179" i="2"/>
  <c r="L4128" i="2"/>
  <c r="L4127" i="2"/>
  <c r="L4126" i="2"/>
  <c r="L4124" i="2"/>
  <c r="L4410" i="2"/>
  <c r="L4409" i="2"/>
  <c r="L4121" i="2"/>
  <c r="L4120" i="2"/>
  <c r="L4407" i="2"/>
  <c r="L4119" i="2"/>
  <c r="L4118" i="2"/>
  <c r="L4211" i="2"/>
  <c r="L4406" i="2"/>
  <c r="L4405" i="2"/>
  <c r="L4117" i="2"/>
  <c r="L4404" i="2"/>
  <c r="L4116" i="2"/>
  <c r="L4115" i="2"/>
  <c r="L4403" i="2"/>
  <c r="L4402" i="2"/>
  <c r="L4401" i="2"/>
  <c r="L4399" i="2"/>
  <c r="L4398" i="2"/>
  <c r="L4114" i="2"/>
  <c r="L4397" i="2"/>
  <c r="L4113" i="2"/>
  <c r="L4112" i="2"/>
  <c r="L4111" i="2"/>
  <c r="L4396" i="2"/>
  <c r="L4395" i="2"/>
  <c r="L4394" i="2"/>
  <c r="L4393" i="2"/>
  <c r="L4392" i="2"/>
  <c r="L4110" i="2"/>
  <c r="L3692" i="2"/>
  <c r="L4109" i="2"/>
  <c r="L4108" i="2"/>
  <c r="L4106" i="2"/>
  <c r="L4391" i="2"/>
  <c r="L4390" i="2"/>
  <c r="L4105" i="2"/>
  <c r="L4104" i="2"/>
  <c r="L4102" i="2"/>
  <c r="L4388" i="2"/>
  <c r="L4387" i="2"/>
  <c r="L4100" i="2"/>
  <c r="L4099" i="2"/>
  <c r="L4097" i="2"/>
  <c r="L4416" i="2"/>
  <c r="L4414" i="2"/>
  <c r="L4096" i="2"/>
  <c r="L3741" i="2"/>
  <c r="L3740" i="2"/>
  <c r="L4188" i="2"/>
  <c r="L4095" i="2"/>
  <c r="L4385" i="2"/>
  <c r="L4093" i="2"/>
  <c r="L4091" i="2"/>
  <c r="L4089" i="2"/>
  <c r="L4088" i="2"/>
  <c r="L4087" i="2"/>
  <c r="L4085" i="2"/>
  <c r="L4083" i="2"/>
  <c r="L4081" i="2"/>
  <c r="L4079" i="2"/>
  <c r="L4382" i="2"/>
  <c r="L4078" i="2"/>
  <c r="L4077" i="2"/>
  <c r="L4422" i="2"/>
  <c r="L4545" i="2"/>
  <c r="L4069" i="2"/>
  <c r="L4068" i="2"/>
  <c r="L4067" i="2"/>
  <c r="L4207" i="2"/>
  <c r="L4065" i="2"/>
  <c r="L4547" i="2"/>
  <c r="L4061" i="2"/>
  <c r="L4060" i="2"/>
  <c r="L4544" i="2"/>
  <c r="L4543" i="2"/>
  <c r="L4049" i="2"/>
  <c r="L4046" i="2"/>
  <c r="L4045" i="2"/>
  <c r="L4379" i="2"/>
  <c r="L4044" i="2"/>
  <c r="L4043" i="2"/>
  <c r="L3729" i="2"/>
  <c r="L4040" i="2"/>
  <c r="L4038" i="2"/>
  <c r="L4035" i="2"/>
  <c r="L4033" i="2"/>
  <c r="L4028" i="2"/>
  <c r="L4026" i="2"/>
  <c r="L3739" i="2"/>
  <c r="L4024" i="2"/>
  <c r="L4022" i="2"/>
  <c r="L4371" i="2"/>
  <c r="L3728" i="2"/>
  <c r="L4007" i="2"/>
  <c r="L3721" i="2"/>
  <c r="L4370" i="2"/>
  <c r="L4204" i="2"/>
  <c r="L4002" i="2"/>
  <c r="L3720" i="2"/>
  <c r="L4001" i="2"/>
  <c r="L3997" i="2"/>
  <c r="L3732" i="2"/>
  <c r="L3719" i="2"/>
  <c r="L4538" i="2"/>
  <c r="L3712" i="2"/>
  <c r="L4537" i="2"/>
  <c r="L3731" i="2"/>
  <c r="L4534" i="2"/>
  <c r="L4186" i="2"/>
  <c r="L4365" i="2"/>
  <c r="L3752" i="2"/>
  <c r="L3976" i="2"/>
  <c r="L4360" i="2"/>
  <c r="L3964" i="2"/>
  <c r="L3963" i="2"/>
  <c r="L3962" i="2"/>
  <c r="L3961" i="2"/>
  <c r="L3695" i="2"/>
  <c r="L4530" i="2"/>
  <c r="L3957" i="2"/>
  <c r="L3953" i="2"/>
  <c r="L4527" i="2"/>
  <c r="L3948" i="2"/>
  <c r="L3947" i="2"/>
  <c r="L4357" i="2"/>
  <c r="L4356" i="2"/>
  <c r="L3927" i="2"/>
  <c r="L3912" i="2"/>
  <c r="L4513" i="2"/>
  <c r="L3898" i="2"/>
  <c r="L3892" i="2"/>
  <c r="L4508" i="2"/>
  <c r="L3872" i="2"/>
  <c r="L4178" i="2"/>
  <c r="L3703" i="2"/>
  <c r="L4495" i="2"/>
  <c r="L3856" i="2"/>
  <c r="L4494" i="2"/>
  <c r="L3851" i="2"/>
  <c r="L3845" i="2"/>
  <c r="L4319" i="2"/>
  <c r="L3842" i="2"/>
  <c r="L4489" i="2"/>
  <c r="L3724" i="2"/>
  <c r="L4316" i="2"/>
  <c r="L3835" i="2"/>
  <c r="L4202" i="2"/>
  <c r="L3713" i="2"/>
  <c r="L3701" i="2"/>
  <c r="L4466" i="2"/>
  <c r="L3801" i="2"/>
  <c r="L3798" i="2"/>
  <c r="L4293" i="2"/>
  <c r="L4289" i="2"/>
  <c r="L4269" i="2"/>
  <c r="L4253" i="2"/>
  <c r="L4246" i="2"/>
  <c r="L4435" i="2"/>
  <c r="L4208" i="2"/>
  <c r="L3770" i="2"/>
  <c r="L3765" i="2"/>
  <c r="L3761" i="2"/>
  <c r="L4224" i="2"/>
  <c r="L4223" i="2"/>
  <c r="L3759" i="2"/>
  <c r="L3700" i="2"/>
  <c r="L3676" i="2"/>
  <c r="L3669" i="2"/>
  <c r="L3668" i="2"/>
  <c r="L3667" i="2"/>
  <c r="L3699" i="2"/>
  <c r="L3666" i="2"/>
  <c r="L3665" i="2"/>
  <c r="L3664" i="2"/>
  <c r="L3584" i="2"/>
  <c r="L3663" i="2"/>
  <c r="L3662" i="2"/>
  <c r="L3579" i="2"/>
  <c r="L3661" i="2"/>
  <c r="L3660" i="2"/>
  <c r="L3642" i="2"/>
  <c r="L3659" i="2"/>
  <c r="L3641" i="2"/>
  <c r="L3640" i="2"/>
  <c r="L3639" i="2"/>
  <c r="L3582" i="2"/>
  <c r="L3638" i="2"/>
  <c r="L3581" i="2"/>
  <c r="L3578" i="2"/>
  <c r="L3637" i="2"/>
  <c r="L3636" i="2"/>
  <c r="L3635" i="2"/>
  <c r="L3634" i="2"/>
  <c r="L3633" i="2"/>
  <c r="L3632" i="2"/>
  <c r="L3631" i="2"/>
  <c r="L3630" i="2"/>
  <c r="L3629" i="2"/>
  <c r="L3628" i="2"/>
  <c r="L3627" i="2"/>
  <c r="L3626" i="2"/>
  <c r="L3625" i="2"/>
  <c r="L3624" i="2"/>
  <c r="L3623" i="2"/>
  <c r="L3576" i="2"/>
  <c r="L3622" i="2"/>
  <c r="L3621" i="2"/>
  <c r="L3620" i="2"/>
  <c r="L3619" i="2"/>
  <c r="L3618" i="2"/>
  <c r="L3684" i="2"/>
  <c r="L3617" i="2"/>
  <c r="L3616" i="2"/>
  <c r="L3580" i="2"/>
  <c r="L3575" i="2"/>
  <c r="L3615" i="2"/>
  <c r="L3614" i="2"/>
  <c r="L3613" i="2"/>
  <c r="L3563" i="2"/>
  <c r="L3568" i="2"/>
  <c r="L3612" i="2"/>
  <c r="L3611" i="2"/>
  <c r="L3610" i="2"/>
  <c r="L3609" i="2"/>
  <c r="L3608" i="2"/>
  <c r="L3607" i="2"/>
  <c r="L3606" i="2"/>
  <c r="L3605" i="2"/>
  <c r="L3604" i="2"/>
  <c r="L3603" i="2"/>
  <c r="L3602" i="2"/>
  <c r="L3601" i="2"/>
  <c r="L3600" i="2"/>
  <c r="L3599" i="2"/>
  <c r="L3598" i="2"/>
  <c r="L3571" i="2"/>
  <c r="L3597" i="2"/>
  <c r="L3596" i="2"/>
  <c r="L3595" i="2"/>
  <c r="L3572" i="2"/>
  <c r="L3594" i="2"/>
  <c r="L3593" i="2"/>
  <c r="L3573" i="2"/>
  <c r="L3592" i="2"/>
  <c r="L3591" i="2"/>
  <c r="L3590" i="2"/>
  <c r="L3562" i="2"/>
  <c r="L3589" i="2"/>
  <c r="L3567" i="2"/>
  <c r="L3588" i="2"/>
  <c r="L3587" i="2"/>
  <c r="L3683" i="2"/>
  <c r="L3682" i="2"/>
  <c r="L3681" i="2"/>
  <c r="L3559" i="2"/>
  <c r="L3680" i="2"/>
  <c r="L3679" i="2"/>
  <c r="L3678" i="2"/>
  <c r="L3677" i="2"/>
  <c r="L3673" i="2"/>
  <c r="L3644" i="2"/>
  <c r="L3560" i="2"/>
  <c r="L3672" i="2"/>
  <c r="L3671" i="2"/>
  <c r="L3564" i="2"/>
  <c r="L3675" i="2"/>
  <c r="L3658" i="2"/>
  <c r="L3670" i="2"/>
  <c r="L3674" i="2"/>
  <c r="L3565" i="2"/>
  <c r="L3643" i="2"/>
  <c r="L3577" i="2"/>
  <c r="L3657" i="2"/>
  <c r="L3656" i="2"/>
  <c r="L3655" i="2"/>
  <c r="L3586" i="2"/>
  <c r="L3570" i="2"/>
  <c r="L3574" i="2"/>
  <c r="L3651" i="2"/>
  <c r="L3585" i="2"/>
  <c r="L3557" i="2"/>
  <c r="L3652" i="2"/>
  <c r="L3654" i="2"/>
  <c r="L3569" i="2"/>
  <c r="L3653" i="2"/>
  <c r="L3650" i="2"/>
  <c r="L3649" i="2"/>
  <c r="L3648" i="2"/>
  <c r="L3647" i="2"/>
  <c r="L3646" i="2"/>
  <c r="L3558" i="2"/>
  <c r="L3645" i="2"/>
  <c r="L3566" i="2"/>
  <c r="L3561" i="2"/>
  <c r="L3411" i="2"/>
  <c r="L3539" i="2"/>
  <c r="L3551" i="2"/>
  <c r="L3472" i="2"/>
  <c r="L3218" i="2"/>
  <c r="L3216" i="2"/>
  <c r="L2882" i="2"/>
  <c r="L3491" i="2"/>
  <c r="L3010" i="2"/>
  <c r="L3452" i="2"/>
  <c r="L3234" i="2"/>
  <c r="L3236" i="2"/>
  <c r="L3554" i="2"/>
  <c r="L3224" i="2"/>
  <c r="L3556" i="2"/>
  <c r="L2624" i="2"/>
  <c r="L2568" i="2"/>
  <c r="L2625" i="2"/>
  <c r="L2723" i="2"/>
  <c r="L2869" i="2"/>
  <c r="L2868" i="2"/>
  <c r="L2722" i="2"/>
  <c r="L2721" i="2"/>
  <c r="L2867" i="2"/>
  <c r="L3204" i="2"/>
  <c r="L2914" i="2"/>
  <c r="L2866" i="2"/>
  <c r="L2665" i="2"/>
  <c r="L3432" i="2"/>
  <c r="L2623" i="2"/>
  <c r="L3458" i="2"/>
  <c r="L2720" i="2"/>
  <c r="L2719" i="2"/>
  <c r="L2565" i="2"/>
  <c r="L3397" i="2"/>
  <c r="L3396" i="2"/>
  <c r="L2718" i="2"/>
  <c r="L3394" i="2"/>
  <c r="L2865" i="2"/>
  <c r="L3409" i="2"/>
  <c r="L3247" i="2"/>
  <c r="L3392" i="2"/>
  <c r="L3252" i="2"/>
  <c r="L3004" i="2"/>
  <c r="L2611" i="2"/>
  <c r="L2599" i="2"/>
  <c r="L3229" i="2"/>
  <c r="L3391" i="2"/>
  <c r="L3203" i="2"/>
  <c r="L2610" i="2"/>
  <c r="L2609" i="2"/>
  <c r="L2912" i="2"/>
  <c r="L2952" i="2"/>
  <c r="L2863" i="2"/>
  <c r="L2608" i="2"/>
  <c r="L3388" i="2"/>
  <c r="L2969" i="2"/>
  <c r="L2699" i="2"/>
  <c r="L3195" i="2"/>
  <c r="L2931" i="2"/>
  <c r="L2881" i="2"/>
  <c r="L2564" i="2"/>
  <c r="L2698" i="2"/>
  <c r="L2717" i="2"/>
  <c r="L2716" i="2"/>
  <c r="L2697" i="2"/>
  <c r="L2862" i="2"/>
  <c r="L2571" i="2"/>
  <c r="L2715" i="2"/>
  <c r="L2696" i="2"/>
  <c r="L2578" i="2"/>
  <c r="L2604" i="2"/>
  <c r="L3387" i="2"/>
  <c r="L2695" i="2"/>
  <c r="L3386" i="2"/>
  <c r="L2694" i="2"/>
  <c r="L3382" i="2"/>
  <c r="L2880" i="2"/>
  <c r="L2897" i="2"/>
  <c r="L3193" i="2"/>
  <c r="L3490" i="2"/>
  <c r="L2908" i="2"/>
  <c r="L3531" i="2"/>
  <c r="L3530" i="2"/>
  <c r="L2737" i="2"/>
  <c r="L2981" i="2"/>
  <c r="L2879" i="2"/>
  <c r="L2896" i="2"/>
  <c r="L2946" i="2"/>
  <c r="L2736" i="2"/>
  <c r="L2735" i="2"/>
  <c r="L3529" i="2"/>
  <c r="L3528" i="2"/>
  <c r="L3527" i="2"/>
  <c r="L2734" i="2"/>
  <c r="L2733" i="2"/>
  <c r="L2956" i="2"/>
  <c r="L3489" i="2"/>
  <c r="L2561" i="2"/>
  <c r="L3526" i="2"/>
  <c r="L3525" i="2"/>
  <c r="L3524" i="2"/>
  <c r="L3523" i="2"/>
  <c r="L2713" i="2"/>
  <c r="L3545" i="2"/>
  <c r="L3488" i="2"/>
  <c r="L3487" i="2"/>
  <c r="L3003" i="2"/>
  <c r="L3002" i="2"/>
  <c r="L3459" i="2"/>
  <c r="L2671" i="2"/>
  <c r="L3522" i="2"/>
  <c r="L2920" i="2"/>
  <c r="L2907" i="2"/>
  <c r="L3486" i="2"/>
  <c r="L2955" i="2"/>
  <c r="L2878" i="2"/>
  <c r="L2919" i="2"/>
  <c r="L3521" i="2"/>
  <c r="L2945" i="2"/>
  <c r="L2732" i="2"/>
  <c r="L2930" i="2"/>
  <c r="L3519" i="2"/>
  <c r="L3192" i="2"/>
  <c r="L2895" i="2"/>
  <c r="L2589" i="2"/>
  <c r="L3378" i="2"/>
  <c r="L3191" i="2"/>
  <c r="L2978" i="2"/>
  <c r="L3022" i="2"/>
  <c r="L2986" i="2"/>
  <c r="L2622" i="2"/>
  <c r="L2861" i="2"/>
  <c r="L3542" i="2"/>
  <c r="L3485" i="2"/>
  <c r="L3518" i="2"/>
  <c r="L3517" i="2"/>
  <c r="L2918" i="2"/>
  <c r="L2860" i="2"/>
  <c r="L2731" i="2"/>
  <c r="L2917" i="2"/>
  <c r="L2906" i="2"/>
  <c r="L3484" i="2"/>
  <c r="L3377" i="2"/>
  <c r="L3376" i="2"/>
  <c r="L3375" i="2"/>
  <c r="L3475" i="2"/>
  <c r="L2730" i="2"/>
  <c r="L3546" i="2"/>
  <c r="L2689" i="2"/>
  <c r="L2894" i="2"/>
  <c r="L2729" i="2"/>
  <c r="L3516" i="2"/>
  <c r="L3474" i="2"/>
  <c r="L2576" i="2"/>
  <c r="L2693" i="2"/>
  <c r="L2692" i="2"/>
  <c r="L3374" i="2"/>
  <c r="L2859" i="2"/>
  <c r="L3373" i="2"/>
  <c r="L2944" i="2"/>
  <c r="L3190" i="2"/>
  <c r="L3515" i="2"/>
  <c r="L3514" i="2"/>
  <c r="L2712" i="2"/>
  <c r="L3513" i="2"/>
  <c r="L3414" i="2"/>
  <c r="L3548" i="2"/>
  <c r="L3512" i="2"/>
  <c r="L2967" i="2"/>
  <c r="L3372" i="2"/>
  <c r="L2858" i="2"/>
  <c r="L2985" i="2"/>
  <c r="L3511" i="2"/>
  <c r="L2551" i="2"/>
  <c r="L2688" i="2"/>
  <c r="L3371" i="2"/>
  <c r="L3483" i="2"/>
  <c r="L3370" i="2"/>
  <c r="L3369" i="2"/>
  <c r="L2857" i="2"/>
  <c r="L3510" i="2"/>
  <c r="L2929" i="2"/>
  <c r="L3509" i="2"/>
  <c r="L2916" i="2"/>
  <c r="L3208" i="2"/>
  <c r="L2905" i="2"/>
  <c r="L2728" i="2"/>
  <c r="L3508" i="2"/>
  <c r="L2989" i="2"/>
  <c r="L2943" i="2"/>
  <c r="L3367" i="2"/>
  <c r="L3366" i="2"/>
  <c r="L2915" i="2"/>
  <c r="L3507" i="2"/>
  <c r="L2942" i="2"/>
  <c r="L2904" i="2"/>
  <c r="L3213" i="2"/>
  <c r="L2626" i="2"/>
  <c r="L3431" i="2"/>
  <c r="L2645" i="2"/>
  <c r="L3506" i="2"/>
  <c r="L2903" i="2"/>
  <c r="L2607" i="2"/>
  <c r="L2902" i="2"/>
  <c r="L2941" i="2"/>
  <c r="L2681" i="2"/>
  <c r="L3365" i="2"/>
  <c r="L3212" i="2"/>
  <c r="L2856" i="2"/>
  <c r="L2630" i="2"/>
  <c r="L3363" i="2"/>
  <c r="L3207" i="2"/>
  <c r="L3206" i="2"/>
  <c r="L2680" i="2"/>
  <c r="L2893" i="2"/>
  <c r="L2877" i="2"/>
  <c r="L2962" i="2"/>
  <c r="L3413" i="2"/>
  <c r="L2679" i="2"/>
  <c r="L2972" i="2"/>
  <c r="L3362" i="2"/>
  <c r="L3267" i="2"/>
  <c r="L3419" i="2"/>
  <c r="L3361" i="2"/>
  <c r="L2961" i="2"/>
  <c r="L2855" i="2"/>
  <c r="L2635" i="2"/>
  <c r="L2634" i="2"/>
  <c r="L3223" i="2"/>
  <c r="L2641" i="2"/>
  <c r="L3360" i="2"/>
  <c r="L3359" i="2"/>
  <c r="L3188" i="2"/>
  <c r="L3280" i="2"/>
  <c r="L3187" i="2"/>
  <c r="L3186" i="2"/>
  <c r="L2854" i="2"/>
  <c r="L2581" i="2"/>
  <c r="L3278" i="2"/>
  <c r="L3358" i="2"/>
  <c r="L3357" i="2"/>
  <c r="L2951" i="2"/>
  <c r="L2950" i="2"/>
  <c r="L2949" i="2"/>
  <c r="L2853" i="2"/>
  <c r="L2618" i="2"/>
  <c r="L3356" i="2"/>
  <c r="L2991" i="2"/>
  <c r="L2975" i="2"/>
  <c r="L2617" i="2"/>
  <c r="L3355" i="2"/>
  <c r="L2616" i="2"/>
  <c r="L2678" i="2"/>
  <c r="L3354" i="2"/>
  <c r="L2876" i="2"/>
  <c r="L3185" i="2"/>
  <c r="L3353" i="2"/>
  <c r="L2549" i="2"/>
  <c r="L3352" i="2"/>
  <c r="L2615" i="2"/>
  <c r="L3351" i="2"/>
  <c r="L3350" i="2"/>
  <c r="L3541" i="2"/>
  <c r="L3184" i="2"/>
  <c r="L3183" i="2"/>
  <c r="L3544" i="2"/>
  <c r="L2711" i="2"/>
  <c r="L3182" i="2"/>
  <c r="L3349" i="2"/>
  <c r="L3348" i="2"/>
  <c r="L2901" i="2"/>
  <c r="L3181" i="2"/>
  <c r="L2966" i="2"/>
  <c r="L2965" i="2"/>
  <c r="L3347" i="2"/>
  <c r="L2948" i="2"/>
  <c r="L3243" i="2"/>
  <c r="L2940" i="2"/>
  <c r="L2939" i="2"/>
  <c r="L3269" i="2"/>
  <c r="L3180" i="2"/>
  <c r="L3504" i="2"/>
  <c r="L2582" i="2"/>
  <c r="L2964" i="2"/>
  <c r="L2963" i="2"/>
  <c r="L2892" i="2"/>
  <c r="L2891" i="2"/>
  <c r="L3179" i="2"/>
  <c r="L2640" i="2"/>
  <c r="L2557" i="2"/>
  <c r="L2900" i="2"/>
  <c r="L2977" i="2"/>
  <c r="L3346" i="2"/>
  <c r="L3211" i="2"/>
  <c r="L2605" i="2"/>
  <c r="L2890" i="2"/>
  <c r="L2591" i="2"/>
  <c r="L2851" i="2"/>
  <c r="L2603" i="2"/>
  <c r="L3427" i="2"/>
  <c r="L3345" i="2"/>
  <c r="L2677" i="2"/>
  <c r="L3275" i="2"/>
  <c r="L3408" i="2"/>
  <c r="L2971" i="2"/>
  <c r="L2687" i="2"/>
  <c r="L3279" i="2"/>
  <c r="L2850" i="2"/>
  <c r="L2849" i="2"/>
  <c r="L3249" i="2"/>
  <c r="L2598" i="2"/>
  <c r="L2597" i="2"/>
  <c r="L2600" i="2"/>
  <c r="L2686" i="2"/>
  <c r="L3178" i="2"/>
  <c r="L2543" i="2"/>
  <c r="L3210" i="2"/>
  <c r="L2938" i="2"/>
  <c r="L2595" i="2"/>
  <c r="L2889" i="2"/>
  <c r="L2847" i="2"/>
  <c r="L3029" i="2"/>
  <c r="L3177" i="2"/>
  <c r="L3176" i="2"/>
  <c r="L2846" i="2"/>
  <c r="L3344" i="2"/>
  <c r="L3222" i="2"/>
  <c r="L3242" i="2"/>
  <c r="L2593" i="2"/>
  <c r="L3175" i="2"/>
  <c r="L2547" i="2"/>
  <c r="L2664" i="2"/>
  <c r="L2644" i="2"/>
  <c r="L3174" i="2"/>
  <c r="L2643" i="2"/>
  <c r="L2553" i="2"/>
  <c r="L3028" i="2"/>
  <c r="L2710" i="2"/>
  <c r="L2875" i="2"/>
  <c r="L2709" i="2"/>
  <c r="L2639" i="2"/>
  <c r="L3173" i="2"/>
  <c r="L3172" i="2"/>
  <c r="L2619" i="2"/>
  <c r="L2558" i="2"/>
  <c r="L2621" i="2"/>
  <c r="L2570" i="2"/>
  <c r="L3343" i="2"/>
  <c r="L2638" i="2"/>
  <c r="L2845" i="2"/>
  <c r="L2637" i="2"/>
  <c r="L2844" i="2"/>
  <c r="L3012" i="2"/>
  <c r="L2843" i="2"/>
  <c r="L3418" i="2"/>
  <c r="L2708" i="2"/>
  <c r="L2888" i="2"/>
  <c r="L3171" i="2"/>
  <c r="L2588" i="2"/>
  <c r="L2928" i="2"/>
  <c r="L3170" i="2"/>
  <c r="L3169" i="2"/>
  <c r="L2707" i="2"/>
  <c r="L3342" i="2"/>
  <c r="L2614" i="2"/>
  <c r="L2842" i="2"/>
  <c r="L3341" i="2"/>
  <c r="L2874" i="2"/>
  <c r="L2887" i="2"/>
  <c r="L2685" i="2"/>
  <c r="L2841" i="2"/>
  <c r="L3168" i="2"/>
  <c r="L3167" i="2"/>
  <c r="L3340" i="2"/>
  <c r="L2612" i="2"/>
  <c r="L3339" i="2"/>
  <c r="L3166" i="2"/>
  <c r="L3165" i="2"/>
  <c r="L3164" i="2"/>
  <c r="L3163" i="2"/>
  <c r="L2840" i="2"/>
  <c r="L2899" i="2"/>
  <c r="L3482" i="2"/>
  <c r="L3424" i="2"/>
  <c r="L2954" i="2"/>
  <c r="L3162" i="2"/>
  <c r="L3161" i="2"/>
  <c r="L3160" i="2"/>
  <c r="L3159" i="2"/>
  <c r="L3158" i="2"/>
  <c r="L2839" i="2"/>
  <c r="L3271" i="2"/>
  <c r="L3157" i="2"/>
  <c r="L3338" i="2"/>
  <c r="L3337" i="2"/>
  <c r="L3470" i="2"/>
  <c r="L2838" i="2"/>
  <c r="L2684" i="2"/>
  <c r="L3027" i="2"/>
  <c r="L2554" i="2"/>
  <c r="L3156" i="2"/>
  <c r="L3155" i="2"/>
  <c r="L3154" i="2"/>
  <c r="L2546" i="2"/>
  <c r="L2837" i="2"/>
  <c r="L3153" i="2"/>
  <c r="L3152" i="2"/>
  <c r="L3151" i="2"/>
  <c r="L2836" i="2"/>
  <c r="L3150" i="2"/>
  <c r="L3336" i="2"/>
  <c r="L3149" i="2"/>
  <c r="L2586" i="2"/>
  <c r="L3335" i="2"/>
  <c r="L2706" i="2"/>
  <c r="L3547" i="2"/>
  <c r="L3148" i="2"/>
  <c r="L2835" i="2"/>
  <c r="L3502" i="2"/>
  <c r="L3026" i="2"/>
  <c r="L2927" i="2"/>
  <c r="L2676" i="2"/>
  <c r="L3147" i="2"/>
  <c r="L3146" i="2"/>
  <c r="L2675" i="2"/>
  <c r="L3468" i="2"/>
  <c r="L2674" i="2"/>
  <c r="L2834" i="2"/>
  <c r="L2833" i="2"/>
  <c r="L3221" i="2"/>
  <c r="L2562" i="2"/>
  <c r="L2653" i="2"/>
  <c r="L3145" i="2"/>
  <c r="L3144" i="2"/>
  <c r="L2596" i="2"/>
  <c r="L2660" i="2"/>
  <c r="L3143" i="2"/>
  <c r="L2659" i="2"/>
  <c r="L3009" i="2"/>
  <c r="L3334" i="2"/>
  <c r="L3142" i="2"/>
  <c r="L3405" i="2"/>
  <c r="L2999" i="2"/>
  <c r="L2998" i="2"/>
  <c r="L3264" i="2"/>
  <c r="L3141" i="2"/>
  <c r="L2556" i="2"/>
  <c r="L3140" i="2"/>
  <c r="L2832" i="2"/>
  <c r="L3333" i="2"/>
  <c r="L3501" i="2"/>
  <c r="L3139" i="2"/>
  <c r="L3138" i="2"/>
  <c r="L3227" i="2"/>
  <c r="L2555" i="2"/>
  <c r="L2705" i="2"/>
  <c r="L2831" i="2"/>
  <c r="L3137" i="2"/>
  <c r="L3136" i="2"/>
  <c r="L3332" i="2"/>
  <c r="L3402" i="2"/>
  <c r="L3331" i="2"/>
  <c r="L3135" i="2"/>
  <c r="L3134" i="2"/>
  <c r="L2550" i="2"/>
  <c r="L3133" i="2"/>
  <c r="L2652" i="2"/>
  <c r="L2993" i="2"/>
  <c r="L2987" i="2"/>
  <c r="L2704" i="2"/>
  <c r="L3543" i="2"/>
  <c r="L2545" i="2"/>
  <c r="L2830" i="2"/>
  <c r="L2541" i="2"/>
  <c r="L2703" i="2"/>
  <c r="L3132" i="2"/>
  <c r="L3259" i="2"/>
  <c r="L3258" i="2"/>
  <c r="L2996" i="2"/>
  <c r="L2992" i="2"/>
  <c r="L3254" i="2"/>
  <c r="L2829" i="2"/>
  <c r="L2594" i="2"/>
  <c r="L2620" i="2"/>
  <c r="L2995" i="2"/>
  <c r="L3241" i="2"/>
  <c r="L3253" i="2"/>
  <c r="L2984" i="2"/>
  <c r="L3330" i="2"/>
  <c r="L2828" i="2"/>
  <c r="L2651" i="2"/>
  <c r="L2827" i="2"/>
  <c r="L3131" i="2"/>
  <c r="L3130" i="2"/>
  <c r="L3329" i="2"/>
  <c r="L2826" i="2"/>
  <c r="L2825" i="2"/>
  <c r="L3129" i="2"/>
  <c r="L3128" i="2"/>
  <c r="L3127" i="2"/>
  <c r="L2569" i="2"/>
  <c r="L3126" i="2"/>
  <c r="L3125" i="2"/>
  <c r="L3124" i="2"/>
  <c r="L2590" i="2"/>
  <c r="L3123" i="2"/>
  <c r="L3122" i="2"/>
  <c r="L2824" i="2"/>
  <c r="L3328" i="2"/>
  <c r="L2823" i="2"/>
  <c r="L2822" i="2"/>
  <c r="L2691" i="2"/>
  <c r="L3121" i="2"/>
  <c r="L3120" i="2"/>
  <c r="L2552" i="2"/>
  <c r="L3500" i="2"/>
  <c r="L3119" i="2"/>
  <c r="L3118" i="2"/>
  <c r="L2821" i="2"/>
  <c r="L3117" i="2"/>
  <c r="L2980" i="2"/>
  <c r="L3481" i="2"/>
  <c r="L2983" i="2"/>
  <c r="L3116" i="2"/>
  <c r="L3115" i="2"/>
  <c r="L2820" i="2"/>
  <c r="L3114" i="2"/>
  <c r="L3327" i="2"/>
  <c r="L2540" i="2"/>
  <c r="L3205" i="2"/>
  <c r="L2819" i="2"/>
  <c r="L2818" i="2"/>
  <c r="L3113" i="2"/>
  <c r="L2979" i="2"/>
  <c r="L2817" i="2"/>
  <c r="L3233" i="2"/>
  <c r="L3112" i="2"/>
  <c r="L2816" i="2"/>
  <c r="L3111" i="2"/>
  <c r="L3326" i="2"/>
  <c r="L2815" i="2"/>
  <c r="L3325" i="2"/>
  <c r="L3110" i="2"/>
  <c r="L2814" i="2"/>
  <c r="L3109" i="2"/>
  <c r="L3108" i="2"/>
  <c r="L2813" i="2"/>
  <c r="L2898" i="2"/>
  <c r="L2812" i="2"/>
  <c r="L2811" i="2"/>
  <c r="L2810" i="2"/>
  <c r="L3226" i="2"/>
  <c r="L2809" i="2"/>
  <c r="L2808" i="2"/>
  <c r="L3324" i="2"/>
  <c r="L3323" i="2"/>
  <c r="L2544" i="2"/>
  <c r="L3107" i="2"/>
  <c r="L2807" i="2"/>
  <c r="L3106" i="2"/>
  <c r="L3105" i="2"/>
  <c r="L3104" i="2"/>
  <c r="L3103" i="2"/>
  <c r="L3102" i="2"/>
  <c r="L3101" i="2"/>
  <c r="L2974" i="2"/>
  <c r="L2636" i="2"/>
  <c r="L3499" i="2"/>
  <c r="L2960" i="2"/>
  <c r="L3480" i="2"/>
  <c r="L3228" i="2"/>
  <c r="L2959" i="2"/>
  <c r="L3479" i="2"/>
  <c r="L3100" i="2"/>
  <c r="L3322" i="2"/>
  <c r="L3099" i="2"/>
  <c r="L2650" i="2"/>
  <c r="L3098" i="2"/>
  <c r="L2567" i="2"/>
  <c r="L3097" i="2"/>
  <c r="L2958" i="2"/>
  <c r="L3096" i="2"/>
  <c r="L3321" i="2"/>
  <c r="L3220" i="2"/>
  <c r="L2602" i="2"/>
  <c r="L2683" i="2"/>
  <c r="L2601" i="2"/>
  <c r="L3095" i="2"/>
  <c r="L3094" i="2"/>
  <c r="L2806" i="2"/>
  <c r="L2805" i="2"/>
  <c r="L3093" i="2"/>
  <c r="L3092" i="2"/>
  <c r="L3091" i="2"/>
  <c r="L3090" i="2"/>
  <c r="L2613" i="2"/>
  <c r="L2566" i="2"/>
  <c r="L3320" i="2"/>
  <c r="L2804" i="2"/>
  <c r="L2803" i="2"/>
  <c r="L2802" i="2"/>
  <c r="L3089" i="2"/>
  <c r="L2801" i="2"/>
  <c r="L2937" i="2"/>
  <c r="L2936" i="2"/>
  <c r="L3088" i="2"/>
  <c r="L3087" i="2"/>
  <c r="L3086" i="2"/>
  <c r="L3085" i="2"/>
  <c r="L3084" i="2"/>
  <c r="L2800" i="2"/>
  <c r="L3083" i="2"/>
  <c r="L2799" i="2"/>
  <c r="L2798" i="2"/>
  <c r="L3082" i="2"/>
  <c r="L2542" i="2"/>
  <c r="L3081" i="2"/>
  <c r="L3080" i="2"/>
  <c r="L3079" i="2"/>
  <c r="L2587" i="2"/>
  <c r="L2797" i="2"/>
  <c r="L3217" i="2"/>
  <c r="L2935" i="2"/>
  <c r="L2670" i="2"/>
  <c r="L3240" i="2"/>
  <c r="L2649" i="2"/>
  <c r="L3260" i="2"/>
  <c r="L3423" i="2"/>
  <c r="L2669" i="2"/>
  <c r="L2702" i="2"/>
  <c r="L3319" i="2"/>
  <c r="L2548" i="2"/>
  <c r="L2796" i="2"/>
  <c r="L3078" i="2"/>
  <c r="L2795" i="2"/>
  <c r="L2563" i="2"/>
  <c r="L3077" i="2"/>
  <c r="L3076" i="2"/>
  <c r="L3075" i="2"/>
  <c r="L3074" i="2"/>
  <c r="L3073" i="2"/>
  <c r="L3072" i="2"/>
  <c r="L3071" i="2"/>
  <c r="L3070" i="2"/>
  <c r="L3069" i="2"/>
  <c r="L2794" i="2"/>
  <c r="L3068" i="2"/>
  <c r="L3067" i="2"/>
  <c r="L3552" i="2"/>
  <c r="L2926" i="2"/>
  <c r="L2648" i="2"/>
  <c r="L2793" i="2"/>
  <c r="L3455" i="2"/>
  <c r="L3318" i="2"/>
  <c r="L3066" i="2"/>
  <c r="L3065" i="2"/>
  <c r="L2933" i="2"/>
  <c r="L3064" i="2"/>
  <c r="L3063" i="2"/>
  <c r="L3062" i="2"/>
  <c r="L3061" i="2"/>
  <c r="L2792" i="2"/>
  <c r="L3457" i="2"/>
  <c r="L3060" i="2"/>
  <c r="L2886" i="2"/>
  <c r="L3059" i="2"/>
  <c r="L2791" i="2"/>
  <c r="L3058" i="2"/>
  <c r="L3057" i="2"/>
  <c r="L3317" i="2"/>
  <c r="L2790" i="2"/>
  <c r="L3209" i="2"/>
  <c r="L3056" i="2"/>
  <c r="L3055" i="2"/>
  <c r="L3025" i="2"/>
  <c r="L3257" i="2"/>
  <c r="L2789" i="2"/>
  <c r="L2788" i="2"/>
  <c r="L2585" i="2"/>
  <c r="L3454" i="2"/>
  <c r="L2787" i="2"/>
  <c r="L2786" i="2"/>
  <c r="L3316" i="2"/>
  <c r="L3315" i="2"/>
  <c r="L2785" i="2"/>
  <c r="L2784" i="2"/>
  <c r="L2925" i="2"/>
  <c r="L2924" i="2"/>
  <c r="L2538" i="2"/>
  <c r="L2783" i="2"/>
  <c r="L3448" i="2"/>
  <c r="L3054" i="2"/>
  <c r="L3053" i="2"/>
  <c r="L2873" i="2"/>
  <c r="L3473" i="2"/>
  <c r="L3478" i="2"/>
  <c r="L3477" i="2"/>
  <c r="L2885" i="2"/>
  <c r="L2884" i="2"/>
  <c r="L3021" i="2"/>
  <c r="L3447" i="2"/>
  <c r="L2727" i="2"/>
  <c r="L3232" i="2"/>
  <c r="L2782" i="2"/>
  <c r="L2726" i="2"/>
  <c r="L3052" i="2"/>
  <c r="L2781" i="2"/>
  <c r="L3215" i="2"/>
  <c r="L2883" i="2"/>
  <c r="L2923" i="2"/>
  <c r="L2932" i="2"/>
  <c r="L3453" i="2"/>
  <c r="L3274" i="2"/>
  <c r="L3314" i="2"/>
  <c r="L2872" i="2"/>
  <c r="L2953" i="2"/>
  <c r="L3024" i="2"/>
  <c r="L2780" i="2"/>
  <c r="L3051" i="2"/>
  <c r="L3050" i="2"/>
  <c r="L3446" i="2"/>
  <c r="L3313" i="2"/>
  <c r="L3049" i="2"/>
  <c r="L2779" i="2"/>
  <c r="L2778" i="2"/>
  <c r="L3312" i="2"/>
  <c r="L2922" i="2"/>
  <c r="L3214" i="2"/>
  <c r="L2777" i="2"/>
  <c r="L2776" i="2"/>
  <c r="L2583" i="2"/>
  <c r="L2573" i="2"/>
  <c r="L2775" i="2"/>
  <c r="L3451" i="2"/>
  <c r="L3311" i="2"/>
  <c r="L2774" i="2"/>
  <c r="L2773" i="2"/>
  <c r="L3401" i="2"/>
  <c r="L3310" i="2"/>
  <c r="L3417" i="2"/>
  <c r="L2725" i="2"/>
  <c r="L3309" i="2"/>
  <c r="L2947" i="2"/>
  <c r="L3442" i="2"/>
  <c r="L2772" i="2"/>
  <c r="L3048" i="2"/>
  <c r="L2642" i="2"/>
  <c r="L3231" i="2"/>
  <c r="L3308" i="2"/>
  <c r="L3307" i="2"/>
  <c r="L2771" i="2"/>
  <c r="L2770" i="2"/>
  <c r="L3306" i="2"/>
  <c r="L2769" i="2"/>
  <c r="L2768" i="2"/>
  <c r="L3305" i="2"/>
  <c r="L2767" i="2"/>
  <c r="L3440" i="2"/>
  <c r="L3400" i="2"/>
  <c r="L3498" i="2"/>
  <c r="L3399" i="2"/>
  <c r="L3430" i="2"/>
  <c r="L3497" i="2"/>
  <c r="L2629" i="2"/>
  <c r="L3496" i="2"/>
  <c r="L3015" i="2"/>
  <c r="L2592" i="2"/>
  <c r="L3439" i="2"/>
  <c r="L2701" i="2"/>
  <c r="L3304" i="2"/>
  <c r="L2673" i="2"/>
  <c r="L3303" i="2"/>
  <c r="L3302" i="2"/>
  <c r="L3301" i="2"/>
  <c r="L3300" i="2"/>
  <c r="L2672" i="2"/>
  <c r="L3273" i="2"/>
  <c r="L2766" i="2"/>
  <c r="L3436" i="2"/>
  <c r="L2606" i="2"/>
  <c r="L2765" i="2"/>
  <c r="L2764" i="2"/>
  <c r="L2724" i="2"/>
  <c r="L2700" i="2"/>
  <c r="L3020" i="2"/>
  <c r="L3299" i="2"/>
  <c r="L2763" i="2"/>
  <c r="L3445" i="2"/>
  <c r="L3435" i="2"/>
  <c r="L2762" i="2"/>
  <c r="L3429" i="2"/>
  <c r="L3014" i="2"/>
  <c r="L2761" i="2"/>
  <c r="L3013" i="2"/>
  <c r="L3495" i="2"/>
  <c r="L2760" i="2"/>
  <c r="L3047" i="2"/>
  <c r="L3046" i="2"/>
  <c r="L2560" i="2"/>
  <c r="L3422" i="2"/>
  <c r="L3298" i="2"/>
  <c r="L2759" i="2"/>
  <c r="L3421" i="2"/>
  <c r="L3426" i="2"/>
  <c r="L3008" i="2"/>
  <c r="L2758" i="2"/>
  <c r="L2757" i="2"/>
  <c r="L3045" i="2"/>
  <c r="L3007" i="2"/>
  <c r="L2756" i="2"/>
  <c r="L3011" i="2"/>
  <c r="L2957" i="2"/>
  <c r="L2755" i="2"/>
  <c r="L2754" i="2"/>
  <c r="L3044" i="2"/>
  <c r="L2753" i="2"/>
  <c r="L2752" i="2"/>
  <c r="L2751" i="2"/>
  <c r="L3256" i="2"/>
  <c r="L2750" i="2"/>
  <c r="L2584" i="2"/>
  <c r="L2749" i="2"/>
  <c r="L2748" i="2"/>
  <c r="L2580" i="2"/>
  <c r="L3420" i="2"/>
  <c r="L2747" i="2"/>
  <c r="L3425" i="2"/>
  <c r="L3006" i="2"/>
  <c r="L3005" i="2"/>
  <c r="L3434" i="2"/>
  <c r="L2668" i="2"/>
  <c r="L2746" i="2"/>
  <c r="L3043" i="2"/>
  <c r="L2745" i="2"/>
  <c r="L2744" i="2"/>
  <c r="L2743" i="2"/>
  <c r="L2742" i="2"/>
  <c r="L3042" i="2"/>
  <c r="L2577" i="2"/>
  <c r="L3225" i="2"/>
  <c r="L3297" i="2"/>
  <c r="L3469" i="2"/>
  <c r="L2667" i="2"/>
  <c r="L3467" i="2"/>
  <c r="L2658" i="2"/>
  <c r="L2666" i="2"/>
  <c r="L3296" i="2"/>
  <c r="L2657" i="2"/>
  <c r="L3466" i="2"/>
  <c r="L3001" i="2"/>
  <c r="L3465" i="2"/>
  <c r="L2656" i="2"/>
  <c r="L3464" i="2"/>
  <c r="L2663" i="2"/>
  <c r="L3041" i="2"/>
  <c r="L2655" i="2"/>
  <c r="L2662" i="2"/>
  <c r="L3463" i="2"/>
  <c r="L2661" i="2"/>
  <c r="L3462" i="2"/>
  <c r="L3461" i="2"/>
  <c r="L3460" i="2"/>
  <c r="L3433" i="2"/>
  <c r="L3416" i="2"/>
  <c r="L3295" i="2"/>
  <c r="L2575" i="2"/>
  <c r="L3294" i="2"/>
  <c r="L3293" i="2"/>
  <c r="L3235" i="2"/>
  <c r="L2682" i="2"/>
  <c r="L3494" i="2"/>
  <c r="L2654" i="2"/>
  <c r="L3019" i="2"/>
  <c r="L3415" i="2"/>
  <c r="L2997" i="2"/>
  <c r="L2633" i="2"/>
  <c r="L2632" i="2"/>
  <c r="L3533" i="2"/>
  <c r="L3040" i="2"/>
  <c r="L3292" i="2"/>
  <c r="L3291" i="2"/>
  <c r="L3444" i="2"/>
  <c r="L2647" i="2"/>
  <c r="L2690" i="2"/>
  <c r="L3239" i="2"/>
  <c r="L3290" i="2"/>
  <c r="L3493" i="2"/>
  <c r="L2646" i="2"/>
  <c r="L3289" i="2"/>
  <c r="L3039" i="2"/>
  <c r="L3000" i="2"/>
  <c r="L3038" i="2"/>
  <c r="L2741" i="2"/>
  <c r="L3265" i="2"/>
  <c r="L3037" i="2"/>
  <c r="L3255" i="2"/>
  <c r="L3492" i="2"/>
  <c r="L2628" i="2"/>
  <c r="L2990" i="2"/>
  <c r="L3036" i="2"/>
  <c r="L3230" i="2"/>
  <c r="L3238" i="2"/>
  <c r="L2631" i="2"/>
  <c r="L3035" i="2"/>
  <c r="L3288" i="2"/>
  <c r="L3456" i="2"/>
  <c r="L3287" i="2"/>
  <c r="L2627" i="2"/>
  <c r="L2539" i="2"/>
  <c r="L3034" i="2"/>
  <c r="L2572" i="2"/>
  <c r="L3033" i="2"/>
  <c r="L2740" i="2"/>
  <c r="L3286" i="2"/>
  <c r="L3032" i="2"/>
  <c r="L3285" i="2"/>
  <c r="L3407" i="2"/>
  <c r="L2994" i="2"/>
  <c r="L2739" i="2"/>
  <c r="L2559" i="2"/>
  <c r="L3031" i="2"/>
  <c r="L3030" i="2"/>
  <c r="L3284" i="2"/>
  <c r="L3023" i="2"/>
  <c r="L2988" i="2"/>
  <c r="L3283" i="2"/>
  <c r="L2579" i="2"/>
  <c r="L3282" i="2"/>
  <c r="L3550" i="2"/>
  <c r="L3277" i="2"/>
  <c r="L3281" i="2"/>
  <c r="L2738" i="2"/>
  <c r="L2474" i="2"/>
  <c r="L2473" i="2"/>
  <c r="L2472" i="2"/>
  <c r="L2443" i="2"/>
  <c r="L2471" i="2"/>
  <c r="L2529" i="2"/>
  <c r="L2488" i="2"/>
  <c r="L2470" i="2"/>
  <c r="L2518" i="2"/>
  <c r="L2468" i="2"/>
  <c r="L2481" i="2"/>
  <c r="L2394" i="2"/>
  <c r="L2423" i="2"/>
  <c r="L2509" i="2"/>
  <c r="L2259" i="2"/>
  <c r="L2522" i="2"/>
  <c r="L2534" i="2"/>
  <c r="L2440" i="2"/>
  <c r="L2439" i="2"/>
  <c r="L2444" i="2"/>
  <c r="L2447" i="2"/>
  <c r="L2446" i="2"/>
  <c r="L2504" i="2"/>
  <c r="L2417" i="2"/>
  <c r="L2358" i="2"/>
  <c r="L2390" i="2"/>
  <c r="L2382" i="2"/>
  <c r="L2240" i="2"/>
  <c r="L2433" i="2"/>
  <c r="L2352" i="2"/>
  <c r="L2533" i="2"/>
  <c r="L2436" i="2"/>
  <c r="L2432" i="2"/>
  <c r="L2360" i="2"/>
  <c r="L2414" i="2"/>
  <c r="L2388" i="2"/>
  <c r="L2524" i="2"/>
  <c r="L2427" i="2"/>
  <c r="L2413" i="2"/>
  <c r="L2531" i="2"/>
  <c r="L2099" i="2"/>
  <c r="L2276" i="2"/>
  <c r="L2527" i="2"/>
  <c r="L2526" i="2"/>
  <c r="L2479" i="2"/>
  <c r="L2327" i="2"/>
  <c r="L2461" i="2"/>
  <c r="L2487" i="2"/>
  <c r="L2422" i="2"/>
  <c r="L2478" i="2"/>
  <c r="L2452" i="2"/>
  <c r="L2435" i="2"/>
  <c r="L2491" i="2"/>
  <c r="L2466" i="2"/>
  <c r="L2459" i="2"/>
  <c r="L2520" i="2"/>
  <c r="L2395" i="2"/>
  <c r="L2517" i="2"/>
  <c r="L2449" i="2"/>
  <c r="L2298" i="2"/>
  <c r="L2297" i="2"/>
  <c r="L2252" i="2"/>
  <c r="L2377" i="2"/>
  <c r="L2431" i="2"/>
  <c r="L2374" i="2"/>
  <c r="L1882" i="2"/>
  <c r="L2451" i="2"/>
  <c r="L2296" i="2"/>
  <c r="L2495" i="2"/>
  <c r="L2088" i="2"/>
  <c r="L2507" i="2"/>
  <c r="L2025" i="2"/>
  <c r="L2087" i="2"/>
  <c r="L2055" i="2"/>
  <c r="L2086" i="2"/>
  <c r="L2111" i="2"/>
  <c r="L2450" i="2"/>
  <c r="L2500" i="2"/>
  <c r="L2465" i="2"/>
  <c r="L2006" i="2"/>
  <c r="L2493" i="2"/>
  <c r="L2519" i="2"/>
  <c r="L2482" i="2"/>
  <c r="L2359" i="2"/>
  <c r="L2262" i="2"/>
  <c r="L2463" i="2"/>
  <c r="L2354" i="2"/>
  <c r="L2303" i="2"/>
  <c r="L2391" i="2"/>
  <c r="L1938" i="2"/>
  <c r="L2348" i="2"/>
  <c r="L2275" i="2"/>
  <c r="L2030" i="2"/>
  <c r="L2017" i="2"/>
  <c r="L2326" i="2"/>
  <c r="L2410" i="2"/>
  <c r="L1977" i="2"/>
  <c r="L2325" i="2"/>
  <c r="L2239" i="2"/>
  <c r="L2314" i="2"/>
  <c r="L1985" i="2"/>
  <c r="L2311" i="2"/>
  <c r="L2313" i="2"/>
  <c r="L2324" i="2"/>
  <c r="L1984" i="2"/>
  <c r="L2274" i="2"/>
  <c r="L2418" i="2"/>
  <c r="L2271" i="2"/>
  <c r="L1880" i="2"/>
  <c r="L1976" i="2"/>
  <c r="L2005" i="2"/>
  <c r="L2004" i="2"/>
  <c r="L2267" i="2"/>
  <c r="L2118" i="2"/>
  <c r="L1975" i="2"/>
  <c r="L1974" i="2"/>
  <c r="L1920" i="2"/>
  <c r="L1868" i="2"/>
  <c r="L2003" i="2"/>
  <c r="L1963" i="2"/>
  <c r="L1717" i="2"/>
  <c r="L2441" i="2"/>
  <c r="L2273" i="2"/>
  <c r="L2238" i="2"/>
  <c r="L2266" i="2"/>
  <c r="L1615" i="2"/>
  <c r="L2083" i="2"/>
  <c r="L1867" i="2"/>
  <c r="L1936" i="2"/>
  <c r="L1866" i="2"/>
  <c r="L1865" i="2"/>
  <c r="L2024" i="2"/>
  <c r="L1962" i="2"/>
  <c r="L1864" i="2"/>
  <c r="L1863" i="2"/>
  <c r="L1862" i="2"/>
  <c r="L2250" i="2"/>
  <c r="L1700" i="2"/>
  <c r="L1861" i="2"/>
  <c r="L1716" i="2"/>
  <c r="L1685" i="2"/>
  <c r="L2310" i="2"/>
  <c r="L2320" i="2"/>
  <c r="L1684" i="2"/>
  <c r="L1683" i="2"/>
  <c r="L1989" i="2"/>
  <c r="L1973" i="2"/>
  <c r="L1961" i="2"/>
  <c r="L1583" i="2"/>
  <c r="L1935" i="2"/>
  <c r="L1879" i="2"/>
  <c r="L2002" i="2"/>
  <c r="L2133" i="2"/>
  <c r="L2301" i="2"/>
  <c r="L2132" i="2"/>
  <c r="L2001" i="2"/>
  <c r="L2237" i="2"/>
  <c r="L1630" i="2"/>
  <c r="L2000" i="2"/>
  <c r="L1897" i="2"/>
  <c r="L1983" i="2"/>
  <c r="L2081" i="2"/>
  <c r="L2300" i="2"/>
  <c r="L2350" i="2"/>
  <c r="L1998" i="2"/>
  <c r="L2136" i="2"/>
  <c r="L2126" i="2"/>
  <c r="L1875" i="2"/>
  <c r="L1536" i="2"/>
  <c r="L2108" i="2"/>
  <c r="L2131" i="2"/>
  <c r="L1860" i="2"/>
  <c r="L1933" i="2"/>
  <c r="L2052" i="2"/>
  <c r="L2279" i="2"/>
  <c r="L1932" i="2"/>
  <c r="L2115" i="2"/>
  <c r="L1546" i="2"/>
  <c r="L2408" i="2"/>
  <c r="L1566" i="2"/>
  <c r="L2219" i="2"/>
  <c r="L2244" i="2"/>
  <c r="L2368" i="2"/>
  <c r="L1859" i="2"/>
  <c r="L2079" i="2"/>
  <c r="L1528" i="2"/>
  <c r="L1629" i="2"/>
  <c r="L1499" i="2"/>
  <c r="L2243" i="2"/>
  <c r="L2242" i="2"/>
  <c r="L1874" i="2"/>
  <c r="L1505" i="2"/>
  <c r="L1542" i="2"/>
  <c r="L1858" i="2"/>
  <c r="L1508" i="2"/>
  <c r="L2218" i="2"/>
  <c r="L2217" i="2"/>
  <c r="L2138" i="2"/>
  <c r="L1873" i="2"/>
  <c r="L1527" i="2"/>
  <c r="L2349" i="2"/>
  <c r="L1522" i="2"/>
  <c r="L1524" i="2"/>
  <c r="L2078" i="2"/>
  <c r="L1715" i="2"/>
  <c r="L1857" i="2"/>
  <c r="L1872" i="2"/>
  <c r="L1856" i="2"/>
  <c r="L1504" i="2"/>
  <c r="L1682" i="2"/>
  <c r="L1681" i="2"/>
  <c r="L1855" i="2"/>
  <c r="L1871" i="2"/>
  <c r="L1541" i="2"/>
  <c r="L1539" i="2"/>
  <c r="L1582" i="2"/>
  <c r="L2295" i="2"/>
  <c r="L2294" i="2"/>
  <c r="L1507" i="2"/>
  <c r="L1870" i="2"/>
  <c r="L2344" i="2"/>
  <c r="L1503" i="2"/>
  <c r="L1502" i="2"/>
  <c r="L2249" i="2"/>
  <c r="L1854" i="2"/>
  <c r="L1544" i="2"/>
  <c r="L1853" i="2"/>
  <c r="L2367" i="2"/>
  <c r="L1653" i="2"/>
  <c r="L1852" i="2"/>
  <c r="L2216" i="2"/>
  <c r="L1526" i="2"/>
  <c r="L1523" i="2"/>
  <c r="L1652" i="2"/>
  <c r="L2215" i="2"/>
  <c r="L1851" i="2"/>
  <c r="L1850" i="2"/>
  <c r="L1849" i="2"/>
  <c r="L1562" i="2"/>
  <c r="L1501" i="2"/>
  <c r="L2214" i="2"/>
  <c r="L1651" i="2"/>
  <c r="L1680" i="2"/>
  <c r="L1628" i="2"/>
  <c r="L2051" i="2"/>
  <c r="L1958" i="2"/>
  <c r="L2050" i="2"/>
  <c r="L2278" i="2"/>
  <c r="L1957" i="2"/>
  <c r="L2016" i="2"/>
  <c r="L1956" i="2"/>
  <c r="L1982" i="2"/>
  <c r="L1896" i="2"/>
  <c r="L2213" i="2"/>
  <c r="L2212" i="2"/>
  <c r="L2211" i="2"/>
  <c r="L2015" i="2"/>
  <c r="L2014" i="2"/>
  <c r="L2130" i="2"/>
  <c r="L1972" i="2"/>
  <c r="L2356" i="2"/>
  <c r="L2343" i="2"/>
  <c r="L2342" i="2"/>
  <c r="L2293" i="2"/>
  <c r="L2292" i="2"/>
  <c r="L2013" i="2"/>
  <c r="L1848" i="2"/>
  <c r="L1847" i="2"/>
  <c r="L2210" i="2"/>
  <c r="L2372" i="2"/>
  <c r="L1548" i="2"/>
  <c r="L1846" i="2"/>
  <c r="L2209" i="2"/>
  <c r="L2341" i="2"/>
  <c r="L2208" i="2"/>
  <c r="L2207" i="2"/>
  <c r="L1577" i="2"/>
  <c r="L1619" i="2"/>
  <c r="L1931" i="2"/>
  <c r="L2097" i="2"/>
  <c r="L1955" i="2"/>
  <c r="L2121" i="2"/>
  <c r="L1930" i="2"/>
  <c r="L1650" i="2"/>
  <c r="L2373" i="2"/>
  <c r="L1520" i="2"/>
  <c r="L1618" i="2"/>
  <c r="L2402" i="2"/>
  <c r="L1999" i="2"/>
  <c r="L2206" i="2"/>
  <c r="L1929" i="2"/>
  <c r="L2096" i="2"/>
  <c r="L1845" i="2"/>
  <c r="L1521" i="2"/>
  <c r="L1844" i="2"/>
  <c r="L2095" i="2"/>
  <c r="L2077" i="2"/>
  <c r="L1971" i="2"/>
  <c r="L2094" i="2"/>
  <c r="L1919" i="2"/>
  <c r="L1997" i="2"/>
  <c r="L1895" i="2"/>
  <c r="L2340" i="2"/>
  <c r="L1970" i="2"/>
  <c r="L1843" i="2"/>
  <c r="L2415" i="2"/>
  <c r="L1842" i="2"/>
  <c r="L1841" i="2"/>
  <c r="L2322" i="2"/>
  <c r="L1840" i="2"/>
  <c r="L1839" i="2"/>
  <c r="L1996" i="2"/>
  <c r="L2107" i="2"/>
  <c r="L2205" i="2"/>
  <c r="L2204" i="2"/>
  <c r="L1918" i="2"/>
  <c r="L1917" i="2"/>
  <c r="L1714" i="2"/>
  <c r="L1549" i="2"/>
  <c r="L2387" i="2"/>
  <c r="L1713" i="2"/>
  <c r="L1712" i="2"/>
  <c r="L2049" i="2"/>
  <c r="L1954" i="2"/>
  <c r="L1838" i="2"/>
  <c r="L2203" i="2"/>
  <c r="L2114" i="2"/>
  <c r="L1953" i="2"/>
  <c r="L1565" i="2"/>
  <c r="L1995" i="2"/>
  <c r="L1994" i="2"/>
  <c r="L1560" i="2"/>
  <c r="L1837" i="2"/>
  <c r="L1836" i="2"/>
  <c r="L1835" i="2"/>
  <c r="L1834" i="2"/>
  <c r="L2401" i="2"/>
  <c r="L1833" i="2"/>
  <c r="L1832" i="2"/>
  <c r="L1831" i="2"/>
  <c r="L1830" i="2"/>
  <c r="L1829" i="2"/>
  <c r="L1969" i="2"/>
  <c r="L1711" i="2"/>
  <c r="L2103" i="2"/>
  <c r="L1519" i="2"/>
  <c r="L1518" i="2"/>
  <c r="L1710" i="2"/>
  <c r="L2076" i="2"/>
  <c r="L1968" i="2"/>
  <c r="L1967" i="2"/>
  <c r="L1709" i="2"/>
  <c r="L2048" i="2"/>
  <c r="L1966" i="2"/>
  <c r="L1708" i="2"/>
  <c r="L1707" i="2"/>
  <c r="L1706" i="2"/>
  <c r="L1705" i="2"/>
  <c r="L2047" i="2"/>
  <c r="L2075" i="2"/>
  <c r="L1928" i="2"/>
  <c r="L1704" i="2"/>
  <c r="L2093" i="2"/>
  <c r="L2102" i="2"/>
  <c r="L2339" i="2"/>
  <c r="L2338" i="2"/>
  <c r="L2386" i="2"/>
  <c r="L2202" i="2"/>
  <c r="L1699" i="2"/>
  <c r="L1698" i="2"/>
  <c r="L2074" i="2"/>
  <c r="L1952" i="2"/>
  <c r="L1584" i="2"/>
  <c r="L2073" i="2"/>
  <c r="L1828" i="2"/>
  <c r="L1993" i="2"/>
  <c r="L2201" i="2"/>
  <c r="L1827" i="2"/>
  <c r="L1617" i="2"/>
  <c r="L1951" i="2"/>
  <c r="L2200" i="2"/>
  <c r="L2337" i="2"/>
  <c r="L1950" i="2"/>
  <c r="L1949" i="2"/>
  <c r="L1948" i="2"/>
  <c r="L1559" i="2"/>
  <c r="L1596" i="2"/>
  <c r="L1826" i="2"/>
  <c r="L1595" i="2"/>
  <c r="L2400" i="2"/>
  <c r="L1825" i="2"/>
  <c r="L2072" i="2"/>
  <c r="L1561" i="2"/>
  <c r="L1533" i="2"/>
  <c r="L1824" i="2"/>
  <c r="L2101" i="2"/>
  <c r="L1823" i="2"/>
  <c r="L1822" i="2"/>
  <c r="L1821" i="2"/>
  <c r="L2346" i="2"/>
  <c r="L2199" i="2"/>
  <c r="L1947" i="2"/>
  <c r="L1697" i="2"/>
  <c r="L1946" i="2"/>
  <c r="L1696" i="2"/>
  <c r="L1927" i="2"/>
  <c r="L1679" i="2"/>
  <c r="L1678" i="2"/>
  <c r="L1517" i="2"/>
  <c r="L1500" i="2"/>
  <c r="L1945" i="2"/>
  <c r="L1944" i="2"/>
  <c r="L1594" i="2"/>
  <c r="L2291" i="2"/>
  <c r="L1593" i="2"/>
  <c r="L1820" i="2"/>
  <c r="L1819" i="2"/>
  <c r="L1818" i="2"/>
  <c r="L1592" i="2"/>
  <c r="L1506" i="2"/>
  <c r="L1516" i="2"/>
  <c r="L1515" i="2"/>
  <c r="L2198" i="2"/>
  <c r="L1677" i="2"/>
  <c r="L1585" i="2"/>
  <c r="L1676" i="2"/>
  <c r="L2046" i="2"/>
  <c r="L2045" i="2"/>
  <c r="L1675" i="2"/>
  <c r="L1674" i="2"/>
  <c r="L2092" i="2"/>
  <c r="L1673" i="2"/>
  <c r="L1916" i="2"/>
  <c r="L2044" i="2"/>
  <c r="L2043" i="2"/>
  <c r="L2042" i="2"/>
  <c r="L2071" i="2"/>
  <c r="L2419" i="2"/>
  <c r="L1817" i="2"/>
  <c r="L1965" i="2"/>
  <c r="L1558" i="2"/>
  <c r="L1943" i="2"/>
  <c r="L2306" i="2"/>
  <c r="L2381" i="2"/>
  <c r="L2399" i="2"/>
  <c r="L2398" i="2"/>
  <c r="L1816" i="2"/>
  <c r="L1815" i="2"/>
  <c r="L2120" i="2"/>
  <c r="L2091" i="2"/>
  <c r="L1926" i="2"/>
  <c r="L1964" i="2"/>
  <c r="L2197" i="2"/>
  <c r="L2196" i="2"/>
  <c r="L1814" i="2"/>
  <c r="L2379" i="2"/>
  <c r="L1813" i="2"/>
  <c r="L2124" i="2"/>
  <c r="L1812" i="2"/>
  <c r="L1811" i="2"/>
  <c r="L2397" i="2"/>
  <c r="L1810" i="2"/>
  <c r="L1511" i="2"/>
  <c r="L2366" i="2"/>
  <c r="L1532" i="2"/>
  <c r="L1578" i="2"/>
  <c r="L1547" i="2"/>
  <c r="L2255" i="2"/>
  <c r="L1809" i="2"/>
  <c r="L2113" i="2"/>
  <c r="L1808" i="2"/>
  <c r="L1807" i="2"/>
  <c r="L2038" i="2"/>
  <c r="L2037" i="2"/>
  <c r="L1672" i="2"/>
  <c r="L1806" i="2"/>
  <c r="L2425" i="2"/>
  <c r="L1942" i="2"/>
  <c r="L2021" i="2"/>
  <c r="L1671" i="2"/>
  <c r="L1925" i="2"/>
  <c r="L1670" i="2"/>
  <c r="L1514" i="2"/>
  <c r="L1573" i="2"/>
  <c r="L2041" i="2"/>
  <c r="L1669" i="2"/>
  <c r="L1924" i="2"/>
  <c r="L1923" i="2"/>
  <c r="L1668" i="2"/>
  <c r="L1667" i="2"/>
  <c r="L1666" i="2"/>
  <c r="L1665" i="2"/>
  <c r="L1664" i="2"/>
  <c r="L2357" i="2"/>
  <c r="L2409" i="2"/>
  <c r="L1805" i="2"/>
  <c r="L2385" i="2"/>
  <c r="L1591" i="2"/>
  <c r="L1564" i="2"/>
  <c r="L1804" i="2"/>
  <c r="L1588" i="2"/>
  <c r="L2070" i="2"/>
  <c r="L2069" i="2"/>
  <c r="L2068" i="2"/>
  <c r="L1803" i="2"/>
  <c r="L1802" i="2"/>
  <c r="L1801" i="2"/>
  <c r="L1800" i="2"/>
  <c r="L1799" i="2"/>
  <c r="L1798" i="2"/>
  <c r="L1550" i="2"/>
  <c r="L2195" i="2"/>
  <c r="L1797" i="2"/>
  <c r="L1922" i="2"/>
  <c r="L2248" i="2"/>
  <c r="L1534" i="2"/>
  <c r="L1557" i="2"/>
  <c r="L1894" i="2"/>
  <c r="L1663" i="2"/>
  <c r="L1796" i="2"/>
  <c r="L1795" i="2"/>
  <c r="L2194" i="2"/>
  <c r="L2336" i="2"/>
  <c r="L2537" i="2"/>
  <c r="L2193" i="2"/>
  <c r="L2192" i="2"/>
  <c r="L2191" i="2"/>
  <c r="L2190" i="2"/>
  <c r="L2036" i="2"/>
  <c r="L1794" i="2"/>
  <c r="L1793" i="2"/>
  <c r="L1921" i="2"/>
  <c r="L1792" i="2"/>
  <c r="L2442" i="2"/>
  <c r="L1703" i="2"/>
  <c r="L1915" i="2"/>
  <c r="L1791" i="2"/>
  <c r="L2384" i="2"/>
  <c r="L2347" i="2"/>
  <c r="L1790" i="2"/>
  <c r="L1587" i="2"/>
  <c r="L2305" i="2"/>
  <c r="L1789" i="2"/>
  <c r="L2335" i="2"/>
  <c r="L2434" i="2"/>
  <c r="L1662" i="2"/>
  <c r="L1649" i="2"/>
  <c r="L1513" i="2"/>
  <c r="L1914" i="2"/>
  <c r="L1913" i="2"/>
  <c r="L1788" i="2"/>
  <c r="L2144" i="2"/>
  <c r="L1787" i="2"/>
  <c r="L1786" i="2"/>
  <c r="L1988" i="2"/>
  <c r="L1785" i="2"/>
  <c r="L1784" i="2"/>
  <c r="L1783" i="2"/>
  <c r="L1782" i="2"/>
  <c r="L1781" i="2"/>
  <c r="L2396" i="2"/>
  <c r="L1912" i="2"/>
  <c r="L1911" i="2"/>
  <c r="L2189" i="2"/>
  <c r="L2426" i="2"/>
  <c r="L2247" i="2"/>
  <c r="L1556" i="2"/>
  <c r="L1893" i="2"/>
  <c r="L2290" i="2"/>
  <c r="L2355" i="2"/>
  <c r="L2289" i="2"/>
  <c r="L2135" i="2"/>
  <c r="L2112" i="2"/>
  <c r="L1780" i="2"/>
  <c r="L1779" i="2"/>
  <c r="L1778" i="2"/>
  <c r="L1777" i="2"/>
  <c r="L1776" i="2"/>
  <c r="L1775" i="2"/>
  <c r="L2188" i="2"/>
  <c r="L1892" i="2"/>
  <c r="L1910" i="2"/>
  <c r="L1498" i="2"/>
  <c r="L1891" i="2"/>
  <c r="L1909" i="2"/>
  <c r="L2321" i="2"/>
  <c r="L1908" i="2"/>
  <c r="L2187" i="2"/>
  <c r="L2186" i="2"/>
  <c r="L1890" i="2"/>
  <c r="L1774" i="2"/>
  <c r="L1907" i="2"/>
  <c r="L2143" i="2"/>
  <c r="L2100" i="2"/>
  <c r="L1906" i="2"/>
  <c r="L1905" i="2"/>
  <c r="L2123" i="2"/>
  <c r="L2185" i="2"/>
  <c r="L2334" i="2"/>
  <c r="L1904" i="2"/>
  <c r="L1773" i="2"/>
  <c r="L2288" i="2"/>
  <c r="L1772" i="2"/>
  <c r="L1771" i="2"/>
  <c r="L1770" i="2"/>
  <c r="L1695" i="2"/>
  <c r="L1510" i="2"/>
  <c r="L1769" i="2"/>
  <c r="L1768" i="2"/>
  <c r="L1767" i="2"/>
  <c r="L1766" i="2"/>
  <c r="L1765" i="2"/>
  <c r="L2333" i="2"/>
  <c r="L1694" i="2"/>
  <c r="L1764" i="2"/>
  <c r="L2090" i="2"/>
  <c r="L2421" i="2"/>
  <c r="L1903" i="2"/>
  <c r="L1902" i="2"/>
  <c r="L1901" i="2"/>
  <c r="L1900" i="2"/>
  <c r="L2365" i="2"/>
  <c r="L1590" i="2"/>
  <c r="L1889" i="2"/>
  <c r="L1702" i="2"/>
  <c r="L1899" i="2"/>
  <c r="L2020" i="2"/>
  <c r="L1898" i="2"/>
  <c r="L1763" i="2"/>
  <c r="L1497" i="2"/>
  <c r="L1701" i="2"/>
  <c r="L2376" i="2"/>
  <c r="L2375" i="2"/>
  <c r="L2424" i="2"/>
  <c r="L2407" i="2"/>
  <c r="L2380" i="2"/>
  <c r="L2406" i="2"/>
  <c r="L1693" i="2"/>
  <c r="L2067" i="2"/>
  <c r="L1692" i="2"/>
  <c r="L2066" i="2"/>
  <c r="L1762" i="2"/>
  <c r="L1761" i="2"/>
  <c r="L1581" i="2"/>
  <c r="L1760" i="2"/>
  <c r="L2420" i="2"/>
  <c r="L1589" i="2"/>
  <c r="L1512" i="2"/>
  <c r="L1759" i="2"/>
  <c r="L2184" i="2"/>
  <c r="L2183" i="2"/>
  <c r="L2182" i="2"/>
  <c r="L2181" i="2"/>
  <c r="L2287" i="2"/>
  <c r="L2286" i="2"/>
  <c r="L1553" i="2"/>
  <c r="L1758" i="2"/>
  <c r="L1757" i="2"/>
  <c r="L2180" i="2"/>
  <c r="L1756" i="2"/>
  <c r="L1755" i="2"/>
  <c r="L2129" i="2"/>
  <c r="L1754" i="2"/>
  <c r="L1753" i="2"/>
  <c r="L2285" i="2"/>
  <c r="L2284" i="2"/>
  <c r="L2263" i="2"/>
  <c r="L1691" i="2"/>
  <c r="L1586" i="2"/>
  <c r="L2065" i="2"/>
  <c r="L2064" i="2"/>
  <c r="L1661" i="2"/>
  <c r="L2179" i="2"/>
  <c r="L2063" i="2"/>
  <c r="L2019" i="2"/>
  <c r="L1531" i="2"/>
  <c r="L1888" i="2"/>
  <c r="L2178" i="2"/>
  <c r="L2177" i="2"/>
  <c r="L2176" i="2"/>
  <c r="L1690" i="2"/>
  <c r="L1987" i="2"/>
  <c r="L1887" i="2"/>
  <c r="L1660" i="2"/>
  <c r="L1543" i="2"/>
  <c r="L1886" i="2"/>
  <c r="L2332" i="2"/>
  <c r="L1659" i="2"/>
  <c r="L1658" i="2"/>
  <c r="L1657" i="2"/>
  <c r="L2175" i="2"/>
  <c r="L2174" i="2"/>
  <c r="L2173" i="2"/>
  <c r="L2172" i="2"/>
  <c r="L2171" i="2"/>
  <c r="L2170" i="2"/>
  <c r="L1525" i="2"/>
  <c r="L1752" i="2"/>
  <c r="L2169" i="2"/>
  <c r="L2134" i="2"/>
  <c r="L1613" i="2"/>
  <c r="L2168" i="2"/>
  <c r="L2167" i="2"/>
  <c r="L2166" i="2"/>
  <c r="L2404" i="2"/>
  <c r="L2165" i="2"/>
  <c r="L1545" i="2"/>
  <c r="L2164" i="2"/>
  <c r="L2163" i="2"/>
  <c r="L1656" i="2"/>
  <c r="L2455" i="2"/>
  <c r="L1689" i="2"/>
  <c r="L1751" i="2"/>
  <c r="L1750" i="2"/>
  <c r="L1749" i="2"/>
  <c r="L1540" i="2"/>
  <c r="L1748" i="2"/>
  <c r="L1747" i="2"/>
  <c r="L1746" i="2"/>
  <c r="L2062" i="2"/>
  <c r="L1745" i="2"/>
  <c r="L1744" i="2"/>
  <c r="L1743" i="2"/>
  <c r="L1742" i="2"/>
  <c r="L2162" i="2"/>
  <c r="L1885" i="2"/>
  <c r="L1655" i="2"/>
  <c r="L2035" i="2"/>
  <c r="L2161" i="2"/>
  <c r="L2304" i="2"/>
  <c r="L2364" i="2"/>
  <c r="L2160" i="2"/>
  <c r="L1884" i="2"/>
  <c r="L1648" i="2"/>
  <c r="L1647" i="2"/>
  <c r="L1580" i="2"/>
  <c r="L1688" i="2"/>
  <c r="L2159" i="2"/>
  <c r="L2331" i="2"/>
  <c r="L1741" i="2"/>
  <c r="L2363" i="2"/>
  <c r="L2283" i="2"/>
  <c r="L2282" i="2"/>
  <c r="L2362" i="2"/>
  <c r="L2281" i="2"/>
  <c r="L2125" i="2"/>
  <c r="L1646" i="2"/>
  <c r="L2061" i="2"/>
  <c r="L1579" i="2"/>
  <c r="L2060" i="2"/>
  <c r="L1740" i="2"/>
  <c r="L1603" i="2"/>
  <c r="L1739" i="2"/>
  <c r="L1563" i="2"/>
  <c r="L1530" i="2"/>
  <c r="L2265" i="2"/>
  <c r="L2361" i="2"/>
  <c r="L1738" i="2"/>
  <c r="L2536" i="2"/>
  <c r="L1737" i="2"/>
  <c r="L2034" i="2"/>
  <c r="L1736" i="2"/>
  <c r="L1735" i="2"/>
  <c r="L1734" i="2"/>
  <c r="L1733" i="2"/>
  <c r="L1732" i="2"/>
  <c r="L2158" i="2"/>
  <c r="L1731" i="2"/>
  <c r="L1730" i="2"/>
  <c r="L1869" i="2"/>
  <c r="L1729" i="2"/>
  <c r="L2246" i="2"/>
  <c r="L2416" i="2"/>
  <c r="L2241" i="2"/>
  <c r="L2059" i="2"/>
  <c r="L2353" i="2"/>
  <c r="L1687" i="2"/>
  <c r="L2142" i="2"/>
  <c r="L2280" i="2"/>
  <c r="L1645" i="2"/>
  <c r="L1555" i="2"/>
  <c r="L1644" i="2"/>
  <c r="L1728" i="2"/>
  <c r="L1570" i="2"/>
  <c r="L2157" i="2"/>
  <c r="L1727" i="2"/>
  <c r="L2033" i="2"/>
  <c r="L1643" i="2"/>
  <c r="L1642" i="2"/>
  <c r="L1569" i="2"/>
  <c r="L1641" i="2"/>
  <c r="L1640" i="2"/>
  <c r="L1639" i="2"/>
  <c r="L1638" i="2"/>
  <c r="L1637" i="2"/>
  <c r="L1636" i="2"/>
  <c r="L2156" i="2"/>
  <c r="L2105" i="2"/>
  <c r="L2032" i="2"/>
  <c r="L1616" i="2"/>
  <c r="L2104" i="2"/>
  <c r="L2155" i="2"/>
  <c r="L1726" i="2"/>
  <c r="L1635" i="2"/>
  <c r="L1634" i="2"/>
  <c r="L2351" i="2"/>
  <c r="L1725" i="2"/>
  <c r="L2277" i="2"/>
  <c r="L2031" i="2"/>
  <c r="L2261" i="2"/>
  <c r="L2058" i="2"/>
  <c r="L1724" i="2"/>
  <c r="L2245" i="2"/>
  <c r="L2154" i="2"/>
  <c r="L2153" i="2"/>
  <c r="L2152" i="2"/>
  <c r="L2151" i="2"/>
  <c r="L1627" i="2"/>
  <c r="L1626" i="2"/>
  <c r="L1625" i="2"/>
  <c r="L2119" i="2"/>
  <c r="L1624" i="2"/>
  <c r="L1576" i="2"/>
  <c r="L2150" i="2"/>
  <c r="L2057" i="2"/>
  <c r="L2149" i="2"/>
  <c r="L1554" i="2"/>
  <c r="L1509" i="2"/>
  <c r="L2148" i="2"/>
  <c r="L1723" i="2"/>
  <c r="L2089" i="2"/>
  <c r="L1654" i="2"/>
  <c r="L2330" i="2"/>
  <c r="L2147" i="2"/>
  <c r="L2018" i="2"/>
  <c r="L2026" i="2"/>
  <c r="L1623" i="2"/>
  <c r="L1992" i="2"/>
  <c r="L1612" i="2"/>
  <c r="L2528" i="2"/>
  <c r="L2429" i="2"/>
  <c r="L1535" i="2"/>
  <c r="L1622" i="2"/>
  <c r="L2378" i="2"/>
  <c r="L2128" i="2"/>
  <c r="L1611" i="2"/>
  <c r="L2056" i="2"/>
  <c r="L2530" i="2"/>
  <c r="L2141" i="2"/>
  <c r="L1538" i="2"/>
  <c r="L2146" i="2"/>
  <c r="L1621" i="2"/>
  <c r="L1620" i="2"/>
  <c r="L1633" i="2"/>
  <c r="L2145" i="2"/>
  <c r="L2383" i="2"/>
  <c r="L1537" i="2"/>
  <c r="L2329" i="2"/>
  <c r="L2012" i="2"/>
  <c r="L2011" i="2"/>
  <c r="L1722" i="2"/>
  <c r="L2010" i="2"/>
  <c r="L1614" i="2"/>
  <c r="L1610" i="2"/>
  <c r="L1602" i="2"/>
  <c r="L2315" i="2"/>
  <c r="L1572" i="2"/>
  <c r="L1529" i="2"/>
  <c r="L1601" i="2"/>
  <c r="L1571" i="2"/>
  <c r="L2009" i="2"/>
  <c r="L1721" i="2"/>
  <c r="L1609" i="2"/>
  <c r="L1600" i="2"/>
  <c r="L2299" i="2"/>
  <c r="L1599" i="2"/>
  <c r="L1941" i="2"/>
  <c r="L1608" i="2"/>
  <c r="L1607" i="2"/>
  <c r="L1981" i="2"/>
  <c r="L1598" i="2"/>
  <c r="L2454" i="2"/>
  <c r="L1496" i="2"/>
  <c r="L1606" i="2"/>
  <c r="L1597" i="2"/>
  <c r="L2008" i="2"/>
  <c r="L2389" i="2"/>
  <c r="L1605" i="2"/>
  <c r="L2007" i="2"/>
  <c r="L1604" i="2"/>
  <c r="L1720" i="2"/>
  <c r="L1551" i="2"/>
  <c r="L1719" i="2"/>
  <c r="L2260" i="2"/>
  <c r="L1552" i="2"/>
  <c r="L1718" i="2"/>
  <c r="L1445" i="2"/>
  <c r="L1467" i="2"/>
  <c r="L1466" i="2"/>
  <c r="L1471" i="2"/>
  <c r="L1476" i="2"/>
  <c r="L1427" i="2"/>
  <c r="L1463" i="2"/>
  <c r="L1424" i="2"/>
  <c r="L1465" i="2"/>
  <c r="L1475" i="2"/>
  <c r="L1444" i="2"/>
  <c r="L1462" i="2"/>
  <c r="L1470" i="2"/>
  <c r="L1456" i="2"/>
  <c r="L1461" i="2"/>
  <c r="L1458" i="2"/>
  <c r="L1488" i="2"/>
  <c r="L1487" i="2"/>
  <c r="L1460" i="2"/>
  <c r="L1493" i="2"/>
  <c r="L1486" i="2"/>
  <c r="L1474" i="2"/>
  <c r="L1469" i="2"/>
  <c r="L1468" i="2"/>
  <c r="L1472" i="2"/>
  <c r="L1451" i="2"/>
  <c r="L1455" i="2"/>
  <c r="L1453" i="2"/>
  <c r="L1440" i="2"/>
  <c r="L1446" i="2"/>
  <c r="L1282" i="2"/>
  <c r="L1422" i="2"/>
  <c r="L1403" i="2"/>
  <c r="L1265" i="2"/>
  <c r="L1264" i="2"/>
  <c r="L1394" i="2"/>
  <c r="L1393" i="2"/>
  <c r="L1408" i="2"/>
  <c r="L1457" i="2"/>
  <c r="L1464" i="2"/>
  <c r="L1459" i="2"/>
  <c r="L1441" i="2"/>
  <c r="L1485" i="2"/>
  <c r="L1263" i="2"/>
  <c r="L1454" i="2"/>
  <c r="L1450" i="2"/>
  <c r="L1202" i="2"/>
  <c r="L1392" i="2"/>
  <c r="L1484" i="2"/>
  <c r="L1483" i="2"/>
  <c r="L1262" i="2"/>
  <c r="L1438" i="2"/>
  <c r="L1407" i="2"/>
  <c r="L1410" i="2"/>
  <c r="L1482" i="2"/>
  <c r="L716" i="2"/>
  <c r="L1391" i="2"/>
  <c r="L1390" i="2"/>
  <c r="L1389" i="2"/>
  <c r="L1435" i="2"/>
  <c r="L1443" i="2"/>
  <c r="L1388" i="2"/>
  <c r="L1111" i="2"/>
  <c r="L1387" i="2"/>
  <c r="L1492" i="2"/>
  <c r="L1481" i="2"/>
  <c r="L1402" i="2"/>
  <c r="L1437" i="2"/>
  <c r="L1110" i="2"/>
  <c r="L1425" i="2"/>
  <c r="L1480" i="2"/>
  <c r="L1109" i="2"/>
  <c r="L1448" i="2"/>
  <c r="L1479" i="2"/>
  <c r="L1401" i="2"/>
  <c r="L1430" i="2"/>
  <c r="L1386" i="2"/>
  <c r="L1423" i="2"/>
  <c r="L1436" i="2"/>
  <c r="L1433" i="2"/>
  <c r="L1421" i="2"/>
  <c r="L1177" i="2"/>
  <c r="L1419" i="2"/>
  <c r="L1478" i="2"/>
  <c r="L1477" i="2"/>
  <c r="L665" i="2"/>
  <c r="L1291" i="2"/>
  <c r="L1434" i="2"/>
  <c r="L1452" i="2"/>
  <c r="L1290" i="2"/>
  <c r="L1253" i="2"/>
  <c r="L1107" i="2"/>
  <c r="L1039" i="2"/>
  <c r="L1038" i="2"/>
  <c r="L1037" i="2"/>
  <c r="L1036" i="2"/>
  <c r="L1035" i="2"/>
  <c r="L1034" i="2"/>
  <c r="L1428" i="2"/>
  <c r="L1033" i="2"/>
  <c r="L1105" i="2"/>
  <c r="L1491" i="2"/>
  <c r="L1281" i="2"/>
  <c r="L1032" i="2"/>
  <c r="L1104" i="2"/>
  <c r="L1473" i="2"/>
  <c r="L1489" i="2"/>
  <c r="L1495" i="2"/>
  <c r="L1490" i="2"/>
  <c r="L1030" i="2"/>
  <c r="L1400" i="2"/>
  <c r="L1415" i="2"/>
  <c r="L1414" i="2"/>
  <c r="L1385" i="2"/>
  <c r="L1029" i="2"/>
  <c r="L1176" i="2"/>
  <c r="L1028" i="2"/>
  <c r="L1027" i="2"/>
  <c r="L1103" i="2"/>
  <c r="L1026" i="2"/>
  <c r="L1025" i="2"/>
  <c r="L1399" i="2"/>
  <c r="L1223" i="2"/>
  <c r="L1024" i="2"/>
  <c r="L1023" i="2"/>
  <c r="L1022" i="2"/>
  <c r="L1021" i="2"/>
  <c r="L1175" i="2"/>
  <c r="L1020" i="2"/>
  <c r="L1426" i="2"/>
  <c r="L1019" i="2"/>
  <c r="L670" i="2"/>
  <c r="L1222" i="2"/>
  <c r="L1017" i="2"/>
  <c r="L1099" i="2"/>
  <c r="L1098" i="2"/>
  <c r="L1097" i="2"/>
  <c r="L1015" i="2"/>
  <c r="L1096" i="2"/>
  <c r="L1014" i="2"/>
  <c r="L1012" i="2"/>
  <c r="L1130" i="2"/>
  <c r="L1011" i="2"/>
  <c r="L1010" i="2"/>
  <c r="L1009" i="2"/>
  <c r="L1384" i="2"/>
  <c r="L1008" i="2"/>
  <c r="L1007" i="2"/>
  <c r="L1280" i="2"/>
  <c r="L1004" i="2"/>
  <c r="L1252" i="2"/>
  <c r="L1383" i="2"/>
  <c r="L1095" i="2"/>
  <c r="L1094" i="2"/>
  <c r="L1221" i="2"/>
  <c r="L1093" i="2"/>
  <c r="L1092" i="2"/>
  <c r="L1091" i="2"/>
  <c r="L1251" i="2"/>
  <c r="L652" i="2"/>
  <c r="L1090" i="2"/>
  <c r="L1003" i="2"/>
  <c r="L1382" i="2"/>
  <c r="L1381" i="2"/>
  <c r="L1129" i="2"/>
  <c r="L1002" i="2"/>
  <c r="L1412" i="2"/>
  <c r="L1417" i="2"/>
  <c r="L1001" i="2"/>
  <c r="L1089" i="2"/>
  <c r="L686" i="2"/>
  <c r="L1250" i="2"/>
  <c r="L999" i="2"/>
  <c r="L998" i="2"/>
  <c r="L997" i="2"/>
  <c r="L995" i="2"/>
  <c r="L994" i="2"/>
  <c r="L993" i="2"/>
  <c r="L669" i="2"/>
  <c r="L1088" i="2"/>
  <c r="L992" i="2"/>
  <c r="L1087" i="2"/>
  <c r="L991" i="2"/>
  <c r="L990" i="2"/>
  <c r="L989" i="2"/>
  <c r="L988" i="2"/>
  <c r="L1086" i="2"/>
  <c r="L987" i="2"/>
  <c r="L986" i="2"/>
  <c r="L985" i="2"/>
  <c r="L1085" i="2"/>
  <c r="L702" i="2"/>
  <c r="L1289" i="2"/>
  <c r="L694" i="2"/>
  <c r="L1380" i="2"/>
  <c r="L1379" i="2"/>
  <c r="L984" i="2"/>
  <c r="L1084" i="2"/>
  <c r="L1406" i="2"/>
  <c r="L1378" i="2"/>
  <c r="L1377" i="2"/>
  <c r="L1376" i="2"/>
  <c r="L1405" i="2"/>
  <c r="L983" i="2"/>
  <c r="L661" i="2"/>
  <c r="L982" i="2"/>
  <c r="L1375" i="2"/>
  <c r="L657" i="2"/>
  <c r="L1374" i="2"/>
  <c r="L1373" i="2"/>
  <c r="L1083" i="2"/>
  <c r="L981" i="2"/>
  <c r="L980" i="2"/>
  <c r="L1082" i="2"/>
  <c r="L979" i="2"/>
  <c r="L1372" i="2"/>
  <c r="L662" i="2"/>
  <c r="L1081" i="2"/>
  <c r="L978" i="2"/>
  <c r="L977" i="2"/>
  <c r="L976" i="2"/>
  <c r="L1249" i="2"/>
  <c r="L975" i="2"/>
  <c r="L974" i="2"/>
  <c r="L1174" i="2"/>
  <c r="L973" i="2"/>
  <c r="L648" i="2"/>
  <c r="L1079" i="2"/>
  <c r="L972" i="2"/>
  <c r="L1371" i="2"/>
  <c r="L1370" i="2"/>
  <c r="L971" i="2"/>
  <c r="L1432" i="2"/>
  <c r="L1078" i="2"/>
  <c r="L1077" i="2"/>
  <c r="L970" i="2"/>
  <c r="L715" i="2"/>
  <c r="L714" i="2"/>
  <c r="L713" i="2"/>
  <c r="L969" i="2"/>
  <c r="L968" i="2"/>
  <c r="L642" i="2"/>
  <c r="L967" i="2"/>
  <c r="L966" i="2"/>
  <c r="L1157" i="2"/>
  <c r="L693" i="2"/>
  <c r="L683" i="2"/>
  <c r="L965" i="2"/>
  <c r="L964" i="2"/>
  <c r="L963" i="2"/>
  <c r="L962" i="2"/>
  <c r="L1076" i="2"/>
  <c r="L1416" i="2"/>
  <c r="L1156" i="2"/>
  <c r="L1201" i="2"/>
  <c r="L1220" i="2"/>
  <c r="L1075" i="2"/>
  <c r="L1398" i="2"/>
  <c r="L729" i="2"/>
  <c r="L1128" i="2"/>
  <c r="L1369" i="2"/>
  <c r="L961" i="2"/>
  <c r="L1147" i="2"/>
  <c r="L960" i="2"/>
  <c r="L1074" i="2"/>
  <c r="L728" i="2"/>
  <c r="L1184" i="2"/>
  <c r="L1368" i="2"/>
  <c r="L1073" i="2"/>
  <c r="L649" i="2"/>
  <c r="L1261" i="2"/>
  <c r="L1279" i="2"/>
  <c r="L1155" i="2"/>
  <c r="L959" i="2"/>
  <c r="L1248" i="2"/>
  <c r="L1367" i="2"/>
  <c r="L958" i="2"/>
  <c r="L957" i="2"/>
  <c r="L1072" i="2"/>
  <c r="L1071" i="2"/>
  <c r="L956" i="2"/>
  <c r="L955" i="2"/>
  <c r="L727" i="2"/>
  <c r="L954" i="2"/>
  <c r="L1219" i="2"/>
  <c r="L676" i="2"/>
  <c r="L953" i="2"/>
  <c r="L726" i="2"/>
  <c r="L952" i="2"/>
  <c r="L725" i="2"/>
  <c r="L1278" i="2"/>
  <c r="L1366" i="2"/>
  <c r="L640" i="2"/>
  <c r="L951" i="2"/>
  <c r="L950" i="2"/>
  <c r="L949" i="2"/>
  <c r="L708" i="2"/>
  <c r="L948" i="2"/>
  <c r="L947" i="2"/>
  <c r="L1218" i="2"/>
  <c r="L946" i="2"/>
  <c r="L1247" i="2"/>
  <c r="L707" i="2"/>
  <c r="L945" i="2"/>
  <c r="L1365" i="2"/>
  <c r="L641" i="2"/>
  <c r="L667" i="2"/>
  <c r="L1364" i="2"/>
  <c r="L706" i="2"/>
  <c r="L944" i="2"/>
  <c r="L943" i="2"/>
  <c r="L942" i="2"/>
  <c r="L941" i="2"/>
  <c r="L940" i="2"/>
  <c r="L939" i="2"/>
  <c r="L938" i="2"/>
  <c r="L937" i="2"/>
  <c r="L1363" i="2"/>
  <c r="L936" i="2"/>
  <c r="L628" i="2"/>
  <c r="L1246" i="2"/>
  <c r="L1146" i="2"/>
  <c r="L692" i="2"/>
  <c r="L935" i="2"/>
  <c r="L1183" i="2"/>
  <c r="L1118" i="2"/>
  <c r="L633" i="2"/>
  <c r="L934" i="2"/>
  <c r="L933" i="2"/>
  <c r="L932" i="2"/>
  <c r="L1127" i="2"/>
  <c r="L1182" i="2"/>
  <c r="L1245" i="2"/>
  <c r="L1217" i="2"/>
  <c r="L1173" i="2"/>
  <c r="L1277" i="2"/>
  <c r="L931" i="2"/>
  <c r="L1154" i="2"/>
  <c r="L1362" i="2"/>
  <c r="L1126" i="2"/>
  <c r="L930" i="2"/>
  <c r="L929" i="2"/>
  <c r="L928" i="2"/>
  <c r="L927" i="2"/>
  <c r="L926" i="2"/>
  <c r="L925" i="2"/>
  <c r="L1070" i="2"/>
  <c r="L924" i="2"/>
  <c r="L923" i="2"/>
  <c r="L1411" i="2"/>
  <c r="L1413" i="2"/>
  <c r="L1361" i="2"/>
  <c r="L1069" i="2"/>
  <c r="L1360" i="2"/>
  <c r="L922" i="2"/>
  <c r="L921" i="2"/>
  <c r="L920" i="2"/>
  <c r="L919" i="2"/>
  <c r="L1359" i="2"/>
  <c r="L1358" i="2"/>
  <c r="L918" i="2"/>
  <c r="L917" i="2"/>
  <c r="L1356" i="2"/>
  <c r="L1439" i="2"/>
  <c r="L916" i="2"/>
  <c r="L704" i="2"/>
  <c r="L915" i="2"/>
  <c r="L1355" i="2"/>
  <c r="L682" i="2"/>
  <c r="L914" i="2"/>
  <c r="L913" i="2"/>
  <c r="L912" i="2"/>
  <c r="L911" i="2"/>
  <c r="L1354" i="2"/>
  <c r="L1068" i="2"/>
  <c r="L1353" i="2"/>
  <c r="L910" i="2"/>
  <c r="L1067" i="2"/>
  <c r="L1066" i="2"/>
  <c r="L909" i="2"/>
  <c r="L1352" i="2"/>
  <c r="L1351" i="2"/>
  <c r="L908" i="2"/>
  <c r="L907" i="2"/>
  <c r="L906" i="2"/>
  <c r="L1350" i="2"/>
  <c r="L905" i="2"/>
  <c r="L904" i="2"/>
  <c r="L1429" i="2"/>
  <c r="L903" i="2"/>
  <c r="L902" i="2"/>
  <c r="L1349" i="2"/>
  <c r="L901" i="2"/>
  <c r="L724" i="2"/>
  <c r="L1145" i="2"/>
  <c r="L1348" i="2"/>
  <c r="L900" i="2"/>
  <c r="L1144" i="2"/>
  <c r="L899" i="2"/>
  <c r="L723" i="2"/>
  <c r="L898" i="2"/>
  <c r="L1288" i="2"/>
  <c r="L1244" i="2"/>
  <c r="L897" i="2"/>
  <c r="L1347" i="2"/>
  <c r="L1276" i="2"/>
  <c r="L896" i="2"/>
  <c r="L1287" i="2"/>
  <c r="L1275" i="2"/>
  <c r="L1286" i="2"/>
  <c r="L895" i="2"/>
  <c r="L1346" i="2"/>
  <c r="L1065" i="2"/>
  <c r="L894" i="2"/>
  <c r="L1274" i="2"/>
  <c r="L893" i="2"/>
  <c r="L892" i="2"/>
  <c r="L1285" i="2"/>
  <c r="L891" i="2"/>
  <c r="L1243" i="2"/>
  <c r="L712" i="2"/>
  <c r="L890" i="2"/>
  <c r="L701" i="2"/>
  <c r="L889" i="2"/>
  <c r="L1345" i="2"/>
  <c r="L1216" i="2"/>
  <c r="L1273" i="2"/>
  <c r="L888" i="2"/>
  <c r="L887" i="2"/>
  <c r="L1172" i="2"/>
  <c r="L1272" i="2"/>
  <c r="L886" i="2"/>
  <c r="L885" i="2"/>
  <c r="L1271" i="2"/>
  <c r="L884" i="2"/>
  <c r="L883" i="2"/>
  <c r="L882" i="2"/>
  <c r="L881" i="2"/>
  <c r="L880" i="2"/>
  <c r="L879" i="2"/>
  <c r="L1242" i="2"/>
  <c r="L653" i="2"/>
  <c r="L1270" i="2"/>
  <c r="L878" i="2"/>
  <c r="L1215" i="2"/>
  <c r="L1200" i="2"/>
  <c r="L877" i="2"/>
  <c r="L876" i="2"/>
  <c r="L875" i="2"/>
  <c r="L874" i="2"/>
  <c r="L1269" i="2"/>
  <c r="L1064" i="2"/>
  <c r="L1199" i="2"/>
  <c r="L873" i="2"/>
  <c r="L688" i="2"/>
  <c r="L872" i="2"/>
  <c r="L1284" i="2"/>
  <c r="L871" i="2"/>
  <c r="L1198" i="2"/>
  <c r="L870" i="2"/>
  <c r="L1213" i="2"/>
  <c r="L1197" i="2"/>
  <c r="L1196" i="2"/>
  <c r="L869" i="2"/>
  <c r="L1181" i="2"/>
  <c r="L868" i="2"/>
  <c r="L1195" i="2"/>
  <c r="L691" i="2"/>
  <c r="L1063" i="2"/>
  <c r="L867" i="2"/>
  <c r="L1268" i="2"/>
  <c r="L1194" i="2"/>
  <c r="L866" i="2"/>
  <c r="L865" i="2"/>
  <c r="L664" i="2"/>
  <c r="L1193" i="2"/>
  <c r="L1062" i="2"/>
  <c r="L1180" i="2"/>
  <c r="L864" i="2"/>
  <c r="L863" i="2"/>
  <c r="L1061" i="2"/>
  <c r="L1060" i="2"/>
  <c r="L862" i="2"/>
  <c r="L1059" i="2"/>
  <c r="L672" i="2"/>
  <c r="L861" i="2"/>
  <c r="L860" i="2"/>
  <c r="L1171" i="2"/>
  <c r="L690" i="2"/>
  <c r="L1212" i="2"/>
  <c r="L1449" i="2"/>
  <c r="L1058" i="2"/>
  <c r="L643" i="2"/>
  <c r="L859" i="2"/>
  <c r="L650" i="2"/>
  <c r="L858" i="2"/>
  <c r="L1153" i="2"/>
  <c r="L1143" i="2"/>
  <c r="L1344" i="2"/>
  <c r="L1260" i="2"/>
  <c r="L1057" i="2"/>
  <c r="L1115" i="2"/>
  <c r="L1179" i="2"/>
  <c r="L722" i="2"/>
  <c r="L1343" i="2"/>
  <c r="L1192" i="2"/>
  <c r="L1241" i="2"/>
  <c r="L1259" i="2"/>
  <c r="L1056" i="2"/>
  <c r="L857" i="2"/>
  <c r="L677" i="2"/>
  <c r="L856" i="2"/>
  <c r="L1211" i="2"/>
  <c r="L1240" i="2"/>
  <c r="L1342" i="2"/>
  <c r="L855" i="2"/>
  <c r="L854" i="2"/>
  <c r="L711" i="2"/>
  <c r="L1397" i="2"/>
  <c r="L1341" i="2"/>
  <c r="L1055" i="2"/>
  <c r="L1210" i="2"/>
  <c r="L1239" i="2"/>
  <c r="L1114" i="2"/>
  <c r="L1125" i="2"/>
  <c r="L1113" i="2"/>
  <c r="L1267" i="2"/>
  <c r="L627" i="2"/>
  <c r="L853" i="2"/>
  <c r="L1191" i="2"/>
  <c r="L852" i="2"/>
  <c r="L700" i="2"/>
  <c r="L851" i="2"/>
  <c r="L1238" i="2"/>
  <c r="L1152" i="2"/>
  <c r="L850" i="2"/>
  <c r="L721" i="2"/>
  <c r="L1117" i="2"/>
  <c r="L656" i="2"/>
  <c r="L660" i="2"/>
  <c r="L1340" i="2"/>
  <c r="L680" i="2"/>
  <c r="L1209" i="2"/>
  <c r="L644" i="2"/>
  <c r="L1442" i="2"/>
  <c r="L849" i="2"/>
  <c r="L848" i="2"/>
  <c r="L847" i="2"/>
  <c r="L846" i="2"/>
  <c r="L646" i="2"/>
  <c r="L845" i="2"/>
  <c r="L1396" i="2"/>
  <c r="L844" i="2"/>
  <c r="L1054" i="2"/>
  <c r="L843" i="2"/>
  <c r="L1237" i="2"/>
  <c r="L842" i="2"/>
  <c r="L841" i="2"/>
  <c r="L840" i="2"/>
  <c r="L839" i="2"/>
  <c r="L1170" i="2"/>
  <c r="L1236" i="2"/>
  <c r="L1169" i="2"/>
  <c r="L1168" i="2"/>
  <c r="L838" i="2"/>
  <c r="L1116" i="2"/>
  <c r="L1339" i="2"/>
  <c r="L1053" i="2"/>
  <c r="L837" i="2"/>
  <c r="L1167" i="2"/>
  <c r="L1235" i="2"/>
  <c r="L1052" i="2"/>
  <c r="L720" i="2"/>
  <c r="L632" i="2"/>
  <c r="L836" i="2"/>
  <c r="L1166" i="2"/>
  <c r="L835" i="2"/>
  <c r="L1338" i="2"/>
  <c r="L666" i="2"/>
  <c r="L1337" i="2"/>
  <c r="L1258" i="2"/>
  <c r="L834" i="2"/>
  <c r="L833" i="2"/>
  <c r="L1190" i="2"/>
  <c r="L1142" i="2"/>
  <c r="L832" i="2"/>
  <c r="L1124" i="2"/>
  <c r="L1123" i="2"/>
  <c r="L1336" i="2"/>
  <c r="L1122" i="2"/>
  <c r="L831" i="2"/>
  <c r="L830" i="2"/>
  <c r="L1431" i="2"/>
  <c r="L1283" i="2"/>
  <c r="L829" i="2"/>
  <c r="L1189" i="2"/>
  <c r="L1188" i="2"/>
  <c r="L828" i="2"/>
  <c r="L699" i="2"/>
  <c r="L698" i="2"/>
  <c r="L1335" i="2"/>
  <c r="L1051" i="2"/>
  <c r="L1334" i="2"/>
  <c r="L1333" i="2"/>
  <c r="L827" i="2"/>
  <c r="L1187" i="2"/>
  <c r="L1151" i="2"/>
  <c r="L1165" i="2"/>
  <c r="L826" i="2"/>
  <c r="L1404" i="2"/>
  <c r="L825" i="2"/>
  <c r="L824" i="2"/>
  <c r="L823" i="2"/>
  <c r="L1141" i="2"/>
  <c r="L1140" i="2"/>
  <c r="L1178" i="2"/>
  <c r="L1050" i="2"/>
  <c r="L822" i="2"/>
  <c r="L821" i="2"/>
  <c r="L1164" i="2"/>
  <c r="L820" i="2"/>
  <c r="L819" i="2"/>
  <c r="L1112" i="2"/>
  <c r="L1332" i="2"/>
  <c r="L1331" i="2"/>
  <c r="L1330" i="2"/>
  <c r="L1329" i="2"/>
  <c r="L1328" i="2"/>
  <c r="L1121" i="2"/>
  <c r="L697" i="2"/>
  <c r="L818" i="2"/>
  <c r="L1234" i="2"/>
  <c r="L1233" i="2"/>
  <c r="L817" i="2"/>
  <c r="L1327" i="2"/>
  <c r="L1326" i="2"/>
  <c r="L1325" i="2"/>
  <c r="L1324" i="2"/>
  <c r="L1232" i="2"/>
  <c r="L1208" i="2"/>
  <c r="L1207" i="2"/>
  <c r="L1395" i="2"/>
  <c r="L1049" i="2"/>
  <c r="L685" i="2"/>
  <c r="L1139" i="2"/>
  <c r="L1231" i="2"/>
  <c r="L1323" i="2"/>
  <c r="L1322" i="2"/>
  <c r="L1321" i="2"/>
  <c r="L1320" i="2"/>
  <c r="L816" i="2"/>
  <c r="L1138" i="2"/>
  <c r="L1150" i="2"/>
  <c r="L815" i="2"/>
  <c r="L1186" i="2"/>
  <c r="L1230" i="2"/>
  <c r="L1229" i="2"/>
  <c r="L1319" i="2"/>
  <c r="L636" i="2"/>
  <c r="L1185" i="2"/>
  <c r="L629" i="2"/>
  <c r="L696" i="2"/>
  <c r="L814" i="2"/>
  <c r="L1137" i="2"/>
  <c r="L1318" i="2"/>
  <c r="L1163" i="2"/>
  <c r="L1228" i="2"/>
  <c r="L1257" i="2"/>
  <c r="L1420" i="2"/>
  <c r="L813" i="2"/>
  <c r="L812" i="2"/>
  <c r="L1317" i="2"/>
  <c r="L1256" i="2"/>
  <c r="L1316" i="2"/>
  <c r="L811" i="2"/>
  <c r="L1255" i="2"/>
  <c r="L1315" i="2"/>
  <c r="L1314" i="2"/>
  <c r="L810" i="2"/>
  <c r="L1227" i="2"/>
  <c r="L809" i="2"/>
  <c r="L1226" i="2"/>
  <c r="L808" i="2"/>
  <c r="L1162" i="2"/>
  <c r="L645" i="2"/>
  <c r="L1313" i="2"/>
  <c r="L635" i="2"/>
  <c r="L1312" i="2"/>
  <c r="L807" i="2"/>
  <c r="L806" i="2"/>
  <c r="L1136" i="2"/>
  <c r="L805" i="2"/>
  <c r="L804" i="2"/>
  <c r="L637" i="2"/>
  <c r="L1048" i="2"/>
  <c r="L803" i="2"/>
  <c r="L663" i="2"/>
  <c r="L802" i="2"/>
  <c r="L801" i="2"/>
  <c r="L800" i="2"/>
  <c r="L799" i="2"/>
  <c r="L798" i="2"/>
  <c r="L1206" i="2"/>
  <c r="L797" i="2"/>
  <c r="L689" i="2"/>
  <c r="L1266" i="2"/>
  <c r="L625" i="2"/>
  <c r="L1311" i="2"/>
  <c r="L796" i="2"/>
  <c r="L795" i="2"/>
  <c r="L1310" i="2"/>
  <c r="L1309" i="2"/>
  <c r="L1161" i="2"/>
  <c r="L1047" i="2"/>
  <c r="L1308" i="2"/>
  <c r="L794" i="2"/>
  <c r="L1307" i="2"/>
  <c r="L793" i="2"/>
  <c r="L792" i="2"/>
  <c r="L1205" i="2"/>
  <c r="L1046" i="2"/>
  <c r="L1306" i="2"/>
  <c r="L1305" i="2"/>
  <c r="L1304" i="2"/>
  <c r="L1045" i="2"/>
  <c r="L791" i="2"/>
  <c r="L790" i="2"/>
  <c r="L789" i="2"/>
  <c r="L788" i="2"/>
  <c r="L1254" i="2"/>
  <c r="L787" i="2"/>
  <c r="L786" i="2"/>
  <c r="L785" i="2"/>
  <c r="L784" i="2"/>
  <c r="L638" i="2"/>
  <c r="L783" i="2"/>
  <c r="L1303" i="2"/>
  <c r="L634" i="2"/>
  <c r="L651" i="2"/>
  <c r="L782" i="2"/>
  <c r="L1302" i="2"/>
  <c r="L1044" i="2"/>
  <c r="L781" i="2"/>
  <c r="L780" i="2"/>
  <c r="L779" i="2"/>
  <c r="L654" i="2"/>
  <c r="L1160" i="2"/>
  <c r="L778" i="2"/>
  <c r="L777" i="2"/>
  <c r="L776" i="2"/>
  <c r="L1043" i="2"/>
  <c r="L775" i="2"/>
  <c r="L626" i="2"/>
  <c r="L1301" i="2"/>
  <c r="L774" i="2"/>
  <c r="L773" i="2"/>
  <c r="L631" i="2"/>
  <c r="L1300" i="2"/>
  <c r="L1149" i="2"/>
  <c r="L772" i="2"/>
  <c r="L771" i="2"/>
  <c r="L770" i="2"/>
  <c r="L1159" i="2"/>
  <c r="L769" i="2"/>
  <c r="L1135" i="2"/>
  <c r="L768" i="2"/>
  <c r="L630" i="2"/>
  <c r="L767" i="2"/>
  <c r="L703" i="2"/>
  <c r="L766" i="2"/>
  <c r="L765" i="2"/>
  <c r="L1042" i="2"/>
  <c r="L1204" i="2"/>
  <c r="L659" i="2"/>
  <c r="L1225" i="2"/>
  <c r="L764" i="2"/>
  <c r="L763" i="2"/>
  <c r="L762" i="2"/>
  <c r="L1134" i="2"/>
  <c r="L1299" i="2"/>
  <c r="L678" i="2"/>
  <c r="L1041" i="2"/>
  <c r="L1298" i="2"/>
  <c r="L668" i="2"/>
  <c r="L671" i="2"/>
  <c r="L719" i="2"/>
  <c r="L761" i="2"/>
  <c r="L760" i="2"/>
  <c r="L1133" i="2"/>
  <c r="L759" i="2"/>
  <c r="L758" i="2"/>
  <c r="L1203" i="2"/>
  <c r="L757" i="2"/>
  <c r="L756" i="2"/>
  <c r="L755" i="2"/>
  <c r="L754" i="2"/>
  <c r="L753" i="2"/>
  <c r="L752" i="2"/>
  <c r="L1132" i="2"/>
  <c r="L1131" i="2"/>
  <c r="L674" i="2"/>
  <c r="L751" i="2"/>
  <c r="L1120" i="2"/>
  <c r="L1119" i="2"/>
  <c r="L1297" i="2"/>
  <c r="L623" i="2"/>
  <c r="L675" i="2"/>
  <c r="L750" i="2"/>
  <c r="L718" i="2"/>
  <c r="L1296" i="2"/>
  <c r="L679" i="2"/>
  <c r="L749" i="2"/>
  <c r="L748" i="2"/>
  <c r="L1158" i="2"/>
  <c r="L647" i="2"/>
  <c r="L1295" i="2"/>
  <c r="L747" i="2"/>
  <c r="L746" i="2"/>
  <c r="L745" i="2"/>
  <c r="L744" i="2"/>
  <c r="L695" i="2"/>
  <c r="L1294" i="2"/>
  <c r="L1293" i="2"/>
  <c r="L743" i="2"/>
  <c r="L742" i="2"/>
  <c r="L741" i="2"/>
  <c r="L1148" i="2"/>
  <c r="L681" i="2"/>
  <c r="L740" i="2"/>
  <c r="L739" i="2"/>
  <c r="L738" i="2"/>
  <c r="L737" i="2"/>
  <c r="L736" i="2"/>
  <c r="L735" i="2"/>
  <c r="L734" i="2"/>
  <c r="L639" i="2"/>
  <c r="L658" i="2"/>
  <c r="L733" i="2"/>
  <c r="L1292" i="2"/>
  <c r="L717" i="2"/>
  <c r="L732" i="2"/>
  <c r="L731" i="2"/>
  <c r="L673" i="2"/>
  <c r="L730" i="2"/>
  <c r="L710" i="2"/>
  <c r="L624" i="2"/>
  <c r="L590" i="2"/>
  <c r="L575" i="2"/>
  <c r="L597" i="2"/>
  <c r="L576" i="2"/>
  <c r="L574" i="2"/>
  <c r="L549" i="2"/>
  <c r="L515" i="2"/>
  <c r="L513" i="2"/>
  <c r="L512" i="2"/>
  <c r="L591" i="2"/>
  <c r="L611" i="2"/>
  <c r="L499" i="2"/>
  <c r="L600" i="2"/>
  <c r="L612" i="2"/>
  <c r="L609" i="2"/>
  <c r="L616" i="2"/>
  <c r="L618" i="2"/>
  <c r="L487" i="2"/>
  <c r="L525" i="2"/>
  <c r="L614" i="2"/>
  <c r="L543" i="2"/>
  <c r="L615" i="2"/>
  <c r="L608" i="2"/>
  <c r="L617" i="2"/>
  <c r="L522" i="2"/>
  <c r="L333" i="2"/>
  <c r="L595" i="2"/>
  <c r="L395" i="2"/>
  <c r="L494" i="2"/>
  <c r="L578" i="2"/>
  <c r="L340" i="2"/>
  <c r="L486" i="2"/>
  <c r="L552" i="2"/>
  <c r="L331" i="2"/>
  <c r="L329" i="2"/>
  <c r="L328" i="2"/>
  <c r="L565" i="2"/>
  <c r="L327" i="2"/>
  <c r="L619" i="2"/>
  <c r="L577" i="2"/>
  <c r="L567" i="2"/>
  <c r="L326" i="2"/>
  <c r="L325" i="2"/>
  <c r="L324" i="2"/>
  <c r="L541" i="2"/>
  <c r="L596" i="2"/>
  <c r="L335" i="2"/>
  <c r="L385" i="2"/>
  <c r="L322" i="2"/>
  <c r="L321" i="2"/>
  <c r="L381" i="2"/>
  <c r="L320" i="2"/>
  <c r="L380" i="2"/>
  <c r="L317" i="2"/>
  <c r="L389" i="2"/>
  <c r="L311" i="2"/>
  <c r="L310" i="2"/>
  <c r="L83" i="2"/>
  <c r="L309" i="2"/>
  <c r="L391" i="2"/>
  <c r="L56" i="2"/>
  <c r="L416" i="2"/>
  <c r="L406" i="2"/>
  <c r="L304" i="2"/>
  <c r="L405" i="2"/>
  <c r="L303" i="2"/>
  <c r="L80" i="2"/>
  <c r="L402" i="2"/>
  <c r="L79" i="2"/>
  <c r="L301" i="2"/>
  <c r="L300" i="2"/>
  <c r="L299" i="2"/>
  <c r="L298" i="2"/>
  <c r="L376" i="2"/>
  <c r="L297" i="2"/>
  <c r="L296" i="2"/>
  <c r="L417" i="2"/>
  <c r="L295" i="2"/>
  <c r="L294" i="2"/>
  <c r="L480" i="2"/>
  <c r="L293" i="2"/>
  <c r="L292" i="2"/>
  <c r="L477" i="2"/>
  <c r="L291" i="2"/>
  <c r="L290" i="2"/>
  <c r="L289" i="2"/>
  <c r="L476" i="2"/>
  <c r="L288" i="2"/>
  <c r="L475" i="2"/>
  <c r="L474" i="2"/>
  <c r="L61" i="2"/>
  <c r="L473" i="2"/>
  <c r="L287" i="2"/>
  <c r="L286" i="2"/>
  <c r="L472" i="2"/>
  <c r="L471" i="2"/>
  <c r="L285" i="2"/>
  <c r="L284" i="2"/>
  <c r="L374" i="2"/>
  <c r="L397" i="2"/>
  <c r="L470" i="2"/>
  <c r="L373" i="2"/>
  <c r="L281" i="2"/>
  <c r="L393" i="2"/>
  <c r="L469" i="2"/>
  <c r="L468" i="2"/>
  <c r="L398" i="2"/>
  <c r="L280" i="2"/>
  <c r="L278" i="2"/>
  <c r="L22" i="2"/>
  <c r="L392" i="2"/>
  <c r="L467" i="2"/>
  <c r="L524" i="2"/>
  <c r="L277" i="2"/>
  <c r="L50" i="2"/>
  <c r="L276" i="2"/>
  <c r="L275" i="2"/>
  <c r="L274" i="2"/>
  <c r="L465" i="2"/>
  <c r="L273" i="2"/>
  <c r="L464" i="2"/>
  <c r="L77" i="2"/>
  <c r="L272" i="2"/>
  <c r="L540" i="2"/>
  <c r="L271" i="2"/>
  <c r="L343" i="2"/>
  <c r="L75" i="2"/>
  <c r="L270" i="2"/>
  <c r="L269" i="2"/>
  <c r="L463" i="2"/>
  <c r="L539" i="2"/>
  <c r="L462" i="2"/>
  <c r="L461" i="2"/>
  <c r="L39" i="2"/>
  <c r="L460" i="2"/>
  <c r="L538" i="2"/>
  <c r="L537" i="2"/>
  <c r="L459" i="2"/>
  <c r="L536" i="2"/>
  <c r="L408" i="2"/>
  <c r="L334" i="2"/>
  <c r="L265" i="2"/>
  <c r="L263" i="2"/>
  <c r="L24" i="2"/>
  <c r="L262" i="2"/>
  <c r="L74" i="2"/>
  <c r="L261" i="2"/>
  <c r="L260" i="2"/>
  <c r="L535" i="2"/>
  <c r="L534" i="2"/>
  <c r="L259" i="2"/>
  <c r="L258" i="2"/>
  <c r="L458" i="2"/>
  <c r="L457" i="2"/>
  <c r="L257" i="2"/>
  <c r="L533" i="2"/>
  <c r="L532" i="2"/>
  <c r="L411" i="2"/>
  <c r="L256" i="2"/>
  <c r="L415" i="2"/>
  <c r="L456" i="2"/>
  <c r="L531" i="2"/>
  <c r="L530" i="2"/>
  <c r="L255" i="2"/>
  <c r="L520" i="2"/>
  <c r="L455" i="2"/>
  <c r="L254" i="2"/>
  <c r="L253" i="2"/>
  <c r="L454" i="2"/>
  <c r="L547" i="2"/>
  <c r="L252" i="2"/>
  <c r="L493" i="2"/>
  <c r="L545" i="2"/>
  <c r="L485" i="2"/>
  <c r="L390" i="2"/>
  <c r="L394" i="2"/>
  <c r="L248" i="2"/>
  <c r="L246" i="2"/>
  <c r="L245" i="2"/>
  <c r="L244" i="2"/>
  <c r="L243" i="2"/>
  <c r="L551" i="2"/>
  <c r="L241" i="2"/>
  <c r="L240" i="2"/>
  <c r="L239" i="2"/>
  <c r="L236" i="2"/>
  <c r="L235" i="2"/>
  <c r="L234" i="2"/>
  <c r="L233" i="2"/>
  <c r="L232" i="2"/>
  <c r="L231" i="2"/>
  <c r="L509" i="2"/>
  <c r="L230" i="2"/>
  <c r="L453" i="2"/>
  <c r="L452" i="2"/>
  <c r="L451" i="2"/>
  <c r="L450" i="2"/>
  <c r="L72" i="2"/>
  <c r="L449" i="2"/>
  <c r="L448" i="2"/>
  <c r="L447" i="2"/>
  <c r="L446" i="2"/>
  <c r="L445" i="2"/>
  <c r="L564" i="2"/>
  <c r="L444" i="2"/>
  <c r="L34" i="2"/>
  <c r="L229" i="2"/>
  <c r="L228" i="2"/>
  <c r="L227" i="2"/>
  <c r="L226" i="2"/>
  <c r="L225" i="2"/>
  <c r="L224" i="2"/>
  <c r="L223" i="2"/>
  <c r="L222" i="2"/>
  <c r="L492" i="2"/>
  <c r="L221" i="2"/>
  <c r="L220" i="2"/>
  <c r="L219" i="2"/>
  <c r="L13" i="2"/>
  <c r="L218" i="2"/>
  <c r="L217" i="2"/>
  <c r="L563" i="2"/>
  <c r="L216" i="2"/>
  <c r="L491" i="2"/>
  <c r="L490" i="2"/>
  <c r="L215" i="2"/>
  <c r="L548" i="2"/>
  <c r="L214" i="2"/>
  <c r="L213" i="2"/>
  <c r="L212" i="2"/>
  <c r="L443" i="2"/>
  <c r="L211" i="2"/>
  <c r="L370" i="2"/>
  <c r="L210" i="2"/>
  <c r="L369" i="2"/>
  <c r="L32" i="2"/>
  <c r="L589" i="2"/>
  <c r="L384" i="2"/>
  <c r="L442" i="2"/>
  <c r="L209" i="2"/>
  <c r="L208" i="2"/>
  <c r="L207" i="2"/>
  <c r="L206" i="2"/>
  <c r="L205" i="2"/>
  <c r="L204" i="2"/>
  <c r="L203" i="2"/>
  <c r="L202" i="2"/>
  <c r="L201" i="2"/>
  <c r="L200" i="2"/>
  <c r="L199" i="2"/>
  <c r="L197" i="2"/>
  <c r="L396" i="2"/>
  <c r="L484" i="2"/>
  <c r="L196" i="2"/>
  <c r="L195" i="2"/>
  <c r="L194" i="2"/>
  <c r="L193" i="2"/>
  <c r="L192" i="2"/>
  <c r="L191" i="2"/>
  <c r="L190" i="2"/>
  <c r="L49" i="2"/>
  <c r="L48" i="2"/>
  <c r="L47" i="2"/>
  <c r="L189" i="2"/>
  <c r="L553" i="2"/>
  <c r="L426" i="2"/>
  <c r="L71" i="2"/>
  <c r="L188" i="2"/>
  <c r="L441" i="2"/>
  <c r="L544" i="2"/>
  <c r="L483" i="2"/>
  <c r="L59" i="2"/>
  <c r="L184" i="2"/>
  <c r="L182" i="2"/>
  <c r="L181" i="2"/>
  <c r="L58" i="2"/>
  <c r="L55" i="2"/>
  <c r="L69" i="2"/>
  <c r="L178" i="2"/>
  <c r="L177" i="2"/>
  <c r="L15" i="2"/>
  <c r="L68" i="2"/>
  <c r="L171" i="2"/>
  <c r="L170" i="2"/>
  <c r="L169" i="2"/>
  <c r="L550" i="2"/>
  <c r="L168" i="2"/>
  <c r="L54" i="2"/>
  <c r="L53" i="2"/>
  <c r="L167" i="2"/>
  <c r="L431" i="2"/>
  <c r="L166" i="2"/>
  <c r="L57" i="2"/>
  <c r="L67" i="2"/>
  <c r="L607" i="2"/>
  <c r="L29" i="2"/>
  <c r="L164" i="2"/>
  <c r="L163" i="2"/>
  <c r="L162" i="2"/>
  <c r="L161" i="2"/>
  <c r="L580" i="2"/>
  <c r="L579" i="2"/>
  <c r="L517" i="2"/>
  <c r="L440" i="2"/>
  <c r="L160" i="2"/>
  <c r="L582" i="2"/>
  <c r="L159" i="2"/>
  <c r="L158" i="2"/>
  <c r="L157" i="2"/>
  <c r="L30" i="2"/>
  <c r="L35" i="2"/>
  <c r="L562" i="2"/>
  <c r="L584" i="2"/>
  <c r="L156" i="2"/>
  <c r="L155" i="2"/>
  <c r="L18" i="2"/>
  <c r="L342" i="2"/>
  <c r="L154" i="2"/>
  <c r="L153" i="2"/>
  <c r="L152" i="2"/>
  <c r="L151" i="2"/>
  <c r="L150" i="2"/>
  <c r="L368" i="2"/>
  <c r="L581" i="2"/>
  <c r="L149" i="2"/>
  <c r="L148" i="2"/>
  <c r="L147" i="2"/>
  <c r="L146" i="2"/>
  <c r="L145" i="2"/>
  <c r="L144" i="2"/>
  <c r="L143" i="2"/>
  <c r="L413" i="2"/>
  <c r="L593" i="2"/>
  <c r="L142" i="2"/>
  <c r="L27" i="2"/>
  <c r="L141" i="2"/>
  <c r="L606" i="2"/>
  <c r="L140" i="2"/>
  <c r="L430" i="2"/>
  <c r="L43" i="2"/>
  <c r="L139" i="2"/>
  <c r="L52" i="2"/>
  <c r="L138" i="2"/>
  <c r="L605" i="2"/>
  <c r="L409" i="2"/>
  <c r="L5" i="2"/>
  <c r="L137" i="2"/>
  <c r="L136" i="2"/>
  <c r="L592" i="2"/>
  <c r="L604" i="2"/>
  <c r="L583" i="2"/>
  <c r="L135" i="2"/>
  <c r="L134" i="2"/>
  <c r="L133" i="2"/>
  <c r="L132" i="2"/>
  <c r="L66" i="2"/>
  <c r="L516" i="2"/>
  <c r="L521" i="2"/>
  <c r="L131" i="2"/>
  <c r="L130" i="2"/>
  <c r="L129" i="2"/>
  <c r="L65" i="2"/>
  <c r="L128" i="2"/>
  <c r="L127" i="2"/>
  <c r="L126" i="2"/>
  <c r="L425" i="2"/>
  <c r="L367" i="2"/>
  <c r="L26" i="2"/>
  <c r="L125" i="2"/>
  <c r="L366" i="2"/>
  <c r="L124" i="2"/>
  <c r="L123" i="2"/>
  <c r="L503" i="2"/>
  <c r="L122" i="2"/>
  <c r="L502" i="2"/>
  <c r="L523" i="2"/>
  <c r="L519" i="2"/>
  <c r="L508" i="2"/>
  <c r="L439" i="2"/>
  <c r="L121" i="2"/>
  <c r="L569" i="2"/>
  <c r="L489" i="2"/>
  <c r="L64" i="2"/>
  <c r="L507" i="2"/>
  <c r="L501" i="2"/>
  <c r="L120" i="2"/>
  <c r="L36" i="2"/>
  <c r="L429" i="2"/>
  <c r="L365" i="2"/>
  <c r="L482" i="2"/>
  <c r="L434" i="2"/>
  <c r="L63" i="2"/>
  <c r="L119" i="2"/>
  <c r="L118" i="2"/>
  <c r="L117" i="2"/>
  <c r="L116" i="2"/>
  <c r="L115" i="2"/>
  <c r="L114" i="2"/>
  <c r="L113" i="2"/>
  <c r="L421" i="2"/>
  <c r="L424" i="2"/>
  <c r="L112" i="2"/>
  <c r="L433" i="2"/>
  <c r="L420" i="2"/>
  <c r="L423" i="2"/>
  <c r="L428" i="2"/>
  <c r="L44" i="2"/>
  <c r="L42" i="2"/>
  <c r="L427" i="2"/>
  <c r="L422" i="2"/>
  <c r="L419" i="2"/>
  <c r="L41" i="2"/>
  <c r="L111" i="2"/>
  <c r="L418" i="2"/>
  <c r="L110" i="2"/>
  <c r="L603" i="2"/>
  <c r="L364" i="2"/>
  <c r="L414" i="2"/>
  <c r="L109" i="2"/>
  <c r="L363" i="2"/>
  <c r="L339" i="2"/>
  <c r="L108" i="2"/>
  <c r="L107" i="2"/>
  <c r="L106" i="2"/>
  <c r="L105" i="2"/>
  <c r="L438" i="2"/>
  <c r="L561" i="2"/>
  <c r="L362" i="2"/>
  <c r="L506" i="2"/>
  <c r="L500" i="2"/>
  <c r="L505" i="2"/>
  <c r="L104" i="2"/>
  <c r="L602" i="2"/>
  <c r="L560" i="2"/>
  <c r="L40" i="2"/>
  <c r="L437" i="2"/>
  <c r="L103" i="2"/>
  <c r="L102" i="2"/>
  <c r="L101" i="2"/>
  <c r="L37" i="2"/>
  <c r="L100" i="2"/>
  <c r="L99" i="2"/>
  <c r="L98" i="2"/>
  <c r="L97" i="2"/>
  <c r="L3" i="2"/>
  <c r="L96" i="2"/>
  <c r="L95" i="2"/>
  <c r="L361" i="2"/>
  <c r="L360" i="2"/>
  <c r="L94" i="2"/>
  <c r="L383" i="2"/>
  <c r="L599" i="2"/>
  <c r="L347" i="2"/>
  <c r="L93" i="2"/>
  <c r="L359" i="2"/>
  <c r="L358" i="2"/>
  <c r="L357" i="2"/>
  <c r="L25" i="2"/>
  <c r="L559" i="2"/>
  <c r="L356" i="2"/>
  <c r="L355" i="2"/>
  <c r="L558" i="2"/>
  <c r="L546" i="2"/>
  <c r="L354" i="2"/>
  <c r="L353" i="2"/>
  <c r="L601" i="2"/>
  <c r="L92" i="2"/>
  <c r="L19" i="2"/>
  <c r="L91" i="2"/>
  <c r="L90" i="2"/>
  <c r="L9" i="2"/>
  <c r="L8" i="2"/>
  <c r="L89" i="2"/>
  <c r="L338" i="2"/>
  <c r="L412" i="2"/>
  <c r="L346" i="2"/>
  <c r="L598" i="2"/>
  <c r="L88" i="2"/>
  <c r="L87" i="2"/>
  <c r="L51" i="2"/>
  <c r="L566" i="2"/>
  <c r="L504" i="2"/>
  <c r="L23" i="2"/>
  <c r="L14" i="2"/>
  <c r="L514" i="2"/>
  <c r="L352" i="2"/>
  <c r="L6" i="2"/>
  <c r="L11" i="2"/>
  <c r="L62" i="2"/>
  <c r="L351" i="2"/>
  <c r="L495" i="2"/>
  <c r="L17" i="2"/>
  <c r="L4" i="2"/>
  <c r="L10" i="2"/>
  <c r="L16" i="2"/>
  <c r="L341" i="2"/>
  <c r="L12" i="2"/>
  <c r="L21" i="2"/>
  <c r="L345" i="2"/>
  <c r="L28" i="2"/>
  <c r="L344" i="2"/>
  <c r="L386" i="2"/>
  <c r="L555" i="2"/>
  <c r="L7" i="2"/>
  <c r="L350" i="2"/>
  <c r="L488" i="2"/>
  <c r="L557" i="2"/>
  <c r="L556" i="2"/>
  <c r="L86" i="2"/>
  <c r="L349" i="2"/>
  <c r="L436" i="2"/>
  <c r="B5624" i="1"/>
  <c r="B5623" i="1"/>
  <c r="B5622" i="1"/>
  <c r="B5621" i="1"/>
  <c r="B5620" i="1"/>
  <c r="B5619" i="1"/>
  <c r="B5618" i="1"/>
  <c r="B5617" i="1"/>
  <c r="B5616" i="1"/>
  <c r="B5615" i="1"/>
  <c r="B5614" i="1"/>
  <c r="B5613" i="1"/>
  <c r="B5612" i="1"/>
  <c r="B5611" i="1"/>
  <c r="B5610" i="1"/>
  <c r="B5609" i="1"/>
  <c r="B5608" i="1"/>
  <c r="B5607" i="1"/>
  <c r="B5606" i="1"/>
  <c r="B5605" i="1"/>
  <c r="B5604" i="1"/>
  <c r="B5603" i="1"/>
  <c r="B5602" i="1"/>
  <c r="B5601" i="1"/>
  <c r="B5600" i="1"/>
  <c r="B5599" i="1"/>
  <c r="B5598" i="1"/>
  <c r="B5597" i="1"/>
  <c r="B5596" i="1"/>
  <c r="B5595" i="1"/>
  <c r="B5594" i="1"/>
  <c r="B5593" i="1"/>
  <c r="B5592" i="1"/>
  <c r="B5591" i="1"/>
  <c r="B5590" i="1"/>
  <c r="B5589" i="1"/>
  <c r="B5588" i="1"/>
  <c r="B5587" i="1"/>
  <c r="B5586" i="1"/>
  <c r="B5585" i="1"/>
  <c r="B5584" i="1"/>
  <c r="B5583" i="1"/>
  <c r="B5582" i="1"/>
  <c r="B5581" i="1"/>
  <c r="B5580" i="1"/>
  <c r="B5579" i="1"/>
  <c r="B5578" i="1"/>
  <c r="B5577" i="1"/>
  <c r="B5576" i="1"/>
  <c r="B5575" i="1"/>
  <c r="B5574" i="1"/>
  <c r="B5573" i="1"/>
  <c r="B5572" i="1"/>
  <c r="B5571" i="1"/>
  <c r="B5570" i="1"/>
  <c r="B5569" i="1"/>
  <c r="B5568" i="1"/>
  <c r="B5567" i="1"/>
  <c r="B5566" i="1"/>
  <c r="B5565" i="1"/>
  <c r="B5564" i="1"/>
  <c r="B5563" i="1"/>
  <c r="B5562" i="1"/>
  <c r="B5561" i="1"/>
  <c r="B5560" i="1"/>
  <c r="B5559" i="1"/>
  <c r="B5558" i="1"/>
  <c r="B5557" i="1"/>
  <c r="B5556" i="1"/>
  <c r="B5555" i="1"/>
  <c r="B5554" i="1"/>
  <c r="B5553" i="1"/>
  <c r="B5552" i="1"/>
  <c r="B5551" i="1"/>
  <c r="B5550" i="1"/>
  <c r="B5549" i="1"/>
  <c r="B5548" i="1"/>
  <c r="B5547" i="1"/>
  <c r="B5546" i="1"/>
  <c r="B5545" i="1"/>
  <c r="B5544" i="1"/>
  <c r="B5543" i="1"/>
  <c r="B5542" i="1"/>
  <c r="B5541" i="1"/>
  <c r="B5540" i="1"/>
  <c r="B5539" i="1"/>
  <c r="B5538" i="1"/>
  <c r="B5537" i="1"/>
  <c r="B5536" i="1"/>
  <c r="B5535" i="1"/>
  <c r="B5534" i="1"/>
  <c r="B5533" i="1"/>
  <c r="B5532" i="1"/>
  <c r="B5531" i="1"/>
  <c r="B5530" i="1"/>
  <c r="B5529" i="1"/>
  <c r="B5528" i="1"/>
  <c r="B5527" i="1"/>
  <c r="B5526" i="1"/>
  <c r="B5525" i="1"/>
  <c r="B5524" i="1"/>
  <c r="B5523" i="1"/>
  <c r="B5522" i="1"/>
  <c r="B5521" i="1"/>
  <c r="B5520" i="1"/>
  <c r="B5519" i="1"/>
  <c r="B5518" i="1"/>
  <c r="B5517" i="1"/>
  <c r="B5516" i="1"/>
  <c r="B5515" i="1"/>
  <c r="B5514" i="1"/>
  <c r="B5513" i="1"/>
  <c r="B5512" i="1"/>
  <c r="B5511" i="1"/>
  <c r="B5510" i="1"/>
  <c r="B5509" i="1"/>
  <c r="B5508" i="1"/>
  <c r="B5507" i="1"/>
  <c r="B5506" i="1"/>
  <c r="B5505" i="1"/>
  <c r="B5504" i="1"/>
  <c r="B5503" i="1"/>
  <c r="B5502" i="1"/>
  <c r="B5501" i="1"/>
  <c r="B5500" i="1"/>
  <c r="B5499" i="1"/>
  <c r="B5498" i="1"/>
  <c r="B5497" i="1"/>
  <c r="B5496" i="1"/>
  <c r="B5495" i="1"/>
  <c r="B5494" i="1"/>
  <c r="B5493" i="1"/>
  <c r="B5492" i="1"/>
  <c r="B5491" i="1"/>
  <c r="B5490" i="1"/>
  <c r="B5489" i="1"/>
  <c r="B5488" i="1"/>
  <c r="B5487" i="1"/>
  <c r="B5486" i="1"/>
  <c r="B5485" i="1"/>
  <c r="B5484" i="1"/>
  <c r="B5483" i="1"/>
  <c r="B5482" i="1"/>
  <c r="B5481" i="1"/>
  <c r="B5480" i="1"/>
  <c r="B5479" i="1"/>
  <c r="B5478" i="1"/>
  <c r="B5477" i="1"/>
  <c r="B5476" i="1"/>
  <c r="B5475" i="1"/>
  <c r="B5474" i="1"/>
  <c r="B5473" i="1"/>
  <c r="B5472" i="1"/>
  <c r="B5471" i="1"/>
  <c r="B5470" i="1"/>
  <c r="B5469" i="1"/>
  <c r="B5468" i="1"/>
  <c r="B5467" i="1"/>
  <c r="B5466" i="1"/>
  <c r="B5465" i="1"/>
  <c r="B5464" i="1"/>
  <c r="B5463" i="1"/>
  <c r="B5462" i="1"/>
  <c r="B5461" i="1"/>
  <c r="B5460" i="1"/>
  <c r="B5459" i="1"/>
  <c r="B5458" i="1"/>
  <c r="B5457" i="1"/>
  <c r="B5456" i="1"/>
  <c r="B5455" i="1"/>
  <c r="B5454" i="1"/>
  <c r="B5453" i="1"/>
  <c r="B5452" i="1"/>
  <c r="B5451" i="1"/>
  <c r="B5450" i="1"/>
  <c r="B5449" i="1"/>
  <c r="B5448" i="1"/>
  <c r="B5447" i="1"/>
  <c r="B5446" i="1"/>
  <c r="B5445" i="1"/>
  <c r="B5444" i="1"/>
  <c r="B5443" i="1"/>
  <c r="B5442" i="1"/>
  <c r="B5441" i="1"/>
  <c r="B5440" i="1"/>
  <c r="B5439" i="1"/>
  <c r="B5438" i="1"/>
  <c r="B5437" i="1"/>
  <c r="B5436" i="1"/>
  <c r="B5435" i="1"/>
  <c r="B5434" i="1"/>
  <c r="B5433" i="1"/>
  <c r="B5432" i="1"/>
  <c r="B5431" i="1"/>
  <c r="B5430" i="1"/>
  <c r="B5429" i="1"/>
  <c r="B5428" i="1"/>
  <c r="B5427" i="1"/>
  <c r="B5426" i="1"/>
  <c r="B5425" i="1"/>
  <c r="B5424" i="1"/>
  <c r="B5423" i="1"/>
  <c r="B5422" i="1"/>
  <c r="B5421" i="1"/>
  <c r="B5420" i="1"/>
  <c r="B5419" i="1"/>
  <c r="B5418" i="1"/>
  <c r="B5417" i="1"/>
  <c r="B5416" i="1"/>
  <c r="B5415" i="1"/>
  <c r="B5414" i="1"/>
  <c r="B5413" i="1"/>
  <c r="B5412" i="1"/>
  <c r="B5411" i="1"/>
  <c r="B5410" i="1"/>
  <c r="B5409" i="1"/>
  <c r="B5408" i="1"/>
  <c r="B5407" i="1"/>
  <c r="B5406" i="1"/>
  <c r="B5405" i="1"/>
  <c r="B5404" i="1"/>
  <c r="B5403" i="1"/>
  <c r="B5402" i="1"/>
  <c r="B5401" i="1"/>
  <c r="B5400" i="1"/>
  <c r="B5399" i="1"/>
  <c r="B5398" i="1"/>
  <c r="B5397" i="1"/>
  <c r="B5396" i="1"/>
  <c r="B5395" i="1"/>
  <c r="B5394" i="1"/>
  <c r="B5393" i="1"/>
  <c r="B5392" i="1"/>
  <c r="B5391" i="1"/>
  <c r="B5390" i="1"/>
  <c r="B5389" i="1"/>
  <c r="B5388" i="1"/>
  <c r="B5387" i="1"/>
  <c r="B5386" i="1"/>
  <c r="B5385" i="1"/>
  <c r="B5384" i="1"/>
  <c r="B5383" i="1"/>
  <c r="B5382" i="1"/>
  <c r="B5381" i="1"/>
  <c r="B5380" i="1"/>
  <c r="B5379" i="1"/>
  <c r="B5378" i="1"/>
  <c r="B5377" i="1"/>
  <c r="B5376" i="1"/>
  <c r="B5375" i="1"/>
  <c r="B5374" i="1"/>
  <c r="B5373" i="1"/>
  <c r="B5372" i="1"/>
  <c r="B5371" i="1"/>
  <c r="B5370" i="1"/>
  <c r="B5369" i="1"/>
  <c r="B5368" i="1"/>
  <c r="B5367" i="1"/>
  <c r="B5366" i="1"/>
  <c r="B5365" i="1"/>
  <c r="B5364" i="1"/>
  <c r="B5363" i="1"/>
  <c r="B5362" i="1"/>
  <c r="B5361" i="1"/>
  <c r="B5360" i="1"/>
  <c r="B5359" i="1"/>
  <c r="B5358" i="1"/>
  <c r="B5357" i="1"/>
  <c r="B5356" i="1"/>
  <c r="B5355" i="1"/>
  <c r="B5354" i="1"/>
  <c r="B5353" i="1"/>
  <c r="B5352" i="1"/>
  <c r="B5351" i="1"/>
  <c r="B5350" i="1"/>
  <c r="B5349" i="1"/>
  <c r="B5348" i="1"/>
  <c r="B5347" i="1"/>
  <c r="B5346" i="1"/>
  <c r="B5345" i="1"/>
  <c r="B5344" i="1"/>
  <c r="B5343" i="1"/>
  <c r="B5342" i="1"/>
  <c r="B5341" i="1"/>
  <c r="B5340" i="1"/>
  <c r="B5339" i="1"/>
  <c r="B5338" i="1"/>
  <c r="B5337" i="1"/>
  <c r="B5336" i="1"/>
  <c r="B5335" i="1"/>
  <c r="B5334" i="1"/>
  <c r="B5333" i="1"/>
  <c r="B5332" i="1"/>
  <c r="B5331" i="1"/>
  <c r="B5330" i="1"/>
  <c r="B5329" i="1"/>
  <c r="B5328" i="1"/>
  <c r="B5327" i="1"/>
  <c r="B5326" i="1"/>
  <c r="B5325" i="1"/>
  <c r="B5324" i="1"/>
  <c r="B5323" i="1"/>
  <c r="B5322" i="1"/>
  <c r="B5321" i="1"/>
  <c r="B5320" i="1"/>
  <c r="B5319" i="1"/>
  <c r="B5318" i="1"/>
  <c r="B5317" i="1"/>
  <c r="B5316" i="1"/>
  <c r="B5315" i="1"/>
  <c r="B5314" i="1"/>
  <c r="B5313" i="1"/>
  <c r="B5312" i="1"/>
  <c r="B5311" i="1"/>
  <c r="B5310" i="1"/>
  <c r="B5309" i="1"/>
  <c r="B5308" i="1"/>
  <c r="B5307" i="1"/>
  <c r="B5306" i="1"/>
  <c r="B5305" i="1"/>
  <c r="B5304" i="1"/>
  <c r="B5303" i="1"/>
  <c r="B5302" i="1"/>
  <c r="B5301" i="1"/>
  <c r="B5300" i="1"/>
  <c r="B5299" i="1"/>
  <c r="B5298" i="1"/>
  <c r="B5297" i="1"/>
  <c r="B5296" i="1"/>
  <c r="B5295" i="1"/>
  <c r="B5294" i="1"/>
  <c r="B5293" i="1"/>
  <c r="B5292" i="1"/>
  <c r="B5291" i="1"/>
  <c r="B5290" i="1"/>
  <c r="B5289" i="1"/>
  <c r="B5288" i="1"/>
  <c r="B5287" i="1"/>
  <c r="B5286" i="1"/>
  <c r="B5285" i="1"/>
  <c r="B5284" i="1"/>
  <c r="B5283" i="1"/>
  <c r="B5282" i="1"/>
  <c r="B5281" i="1"/>
  <c r="B5280" i="1"/>
  <c r="B5279" i="1"/>
  <c r="B5278" i="1"/>
  <c r="B5277" i="1"/>
  <c r="B5276" i="1"/>
  <c r="B5275" i="1"/>
  <c r="B5274" i="1"/>
  <c r="B5273" i="1"/>
  <c r="B5272" i="1"/>
  <c r="B5271" i="1"/>
  <c r="B5270" i="1"/>
  <c r="B5269" i="1"/>
  <c r="B5268" i="1"/>
  <c r="B5267" i="1"/>
  <c r="B5266" i="1"/>
  <c r="B5265" i="1"/>
  <c r="B5264" i="1"/>
  <c r="B5263" i="1"/>
  <c r="B5262" i="1"/>
  <c r="B5261" i="1"/>
  <c r="B5260" i="1"/>
  <c r="B5259" i="1"/>
  <c r="B5258" i="1"/>
  <c r="B5257" i="1"/>
  <c r="B5256" i="1"/>
  <c r="B5255" i="1"/>
  <c r="B5254" i="1"/>
  <c r="B5253" i="1"/>
  <c r="B5252" i="1"/>
  <c r="B5251" i="1"/>
  <c r="B5250" i="1"/>
  <c r="B5249" i="1"/>
  <c r="B5248" i="1"/>
  <c r="B5247" i="1"/>
  <c r="B5246" i="1"/>
  <c r="B5245" i="1"/>
  <c r="B5244" i="1"/>
  <c r="B5243" i="1"/>
  <c r="B5242" i="1"/>
  <c r="B5241" i="1"/>
  <c r="B5240" i="1"/>
  <c r="B5239" i="1"/>
  <c r="B5238" i="1"/>
  <c r="B5237" i="1"/>
  <c r="B5236" i="1"/>
  <c r="B5235" i="1"/>
  <c r="B5234" i="1"/>
  <c r="B5233" i="1"/>
  <c r="B5232" i="1"/>
  <c r="B5231" i="1"/>
  <c r="B5230" i="1"/>
  <c r="B5229" i="1"/>
  <c r="B5228" i="1"/>
  <c r="B5227" i="1"/>
  <c r="B5226" i="1"/>
  <c r="B5225" i="1"/>
  <c r="B5224" i="1"/>
  <c r="B5223" i="1"/>
  <c r="B5222" i="1"/>
  <c r="B5221" i="1"/>
  <c r="B5220" i="1"/>
  <c r="B5219" i="1"/>
  <c r="B5218" i="1"/>
  <c r="B5217" i="1"/>
  <c r="B5216" i="1"/>
  <c r="B5215" i="1"/>
  <c r="B5214" i="1"/>
  <c r="B5213" i="1"/>
  <c r="B5212" i="1"/>
  <c r="B5211" i="1"/>
  <c r="B5210" i="1"/>
  <c r="B5209" i="1"/>
  <c r="B5208" i="1"/>
  <c r="B5207" i="1"/>
  <c r="B5206" i="1"/>
  <c r="B5205" i="1"/>
  <c r="B5204" i="1"/>
  <c r="B5203" i="1"/>
  <c r="B5202" i="1"/>
  <c r="B5201" i="1"/>
  <c r="B5200" i="1"/>
  <c r="B5199" i="1"/>
  <c r="B5198" i="1"/>
  <c r="B5197" i="1"/>
  <c r="B5196" i="1"/>
  <c r="B5195" i="1"/>
  <c r="B5194" i="1"/>
  <c r="B5193" i="1"/>
  <c r="B5192" i="1"/>
  <c r="B5191" i="1"/>
  <c r="B5190" i="1"/>
  <c r="B5189" i="1"/>
  <c r="B5188" i="1"/>
  <c r="B5187" i="1"/>
  <c r="B5186" i="1"/>
  <c r="B5185" i="1"/>
  <c r="B5184" i="1"/>
  <c r="B5183" i="1"/>
  <c r="B5182" i="1"/>
  <c r="B5181" i="1"/>
  <c r="B5180" i="1"/>
  <c r="B5179" i="1"/>
  <c r="B5178" i="1"/>
  <c r="B5177" i="1"/>
  <c r="B5176" i="1"/>
  <c r="B5175" i="1"/>
  <c r="B5174" i="1"/>
  <c r="B5173" i="1"/>
  <c r="B5172" i="1"/>
  <c r="B5171" i="1"/>
  <c r="B5170" i="1"/>
  <c r="B5169" i="1"/>
  <c r="B5168" i="1"/>
  <c r="B5167" i="1"/>
  <c r="B5166" i="1"/>
  <c r="B5165" i="1"/>
  <c r="B5164" i="1"/>
  <c r="B5163" i="1"/>
  <c r="B5162" i="1"/>
  <c r="B5161" i="1"/>
  <c r="B5160" i="1"/>
  <c r="B5159" i="1"/>
  <c r="B5158" i="1"/>
  <c r="B5157" i="1"/>
  <c r="B5156" i="1"/>
  <c r="B5155" i="1"/>
  <c r="B5154" i="1"/>
  <c r="B5153" i="1"/>
  <c r="B5152" i="1"/>
  <c r="B5151" i="1"/>
  <c r="B5150" i="1"/>
  <c r="B5149" i="1"/>
  <c r="B5148" i="1"/>
  <c r="B5147" i="1"/>
  <c r="B5146" i="1"/>
  <c r="B5145" i="1"/>
  <c r="B5144" i="1"/>
  <c r="B5143" i="1"/>
  <c r="B5142" i="1"/>
  <c r="B5141" i="1"/>
  <c r="B5140" i="1"/>
  <c r="B5139" i="1"/>
  <c r="B5138" i="1"/>
  <c r="B5137" i="1"/>
  <c r="B5136" i="1"/>
  <c r="B5135" i="1"/>
  <c r="B5134" i="1"/>
  <c r="B5133" i="1"/>
  <c r="B5132" i="1"/>
  <c r="B5131" i="1"/>
  <c r="B5130" i="1"/>
  <c r="B5129" i="1"/>
  <c r="B5128" i="1"/>
  <c r="B5127" i="1"/>
  <c r="B5126" i="1"/>
  <c r="B5125" i="1"/>
  <c r="B5124" i="1"/>
  <c r="B5123" i="1"/>
  <c r="B5122" i="1"/>
  <c r="B5121" i="1"/>
  <c r="B5120" i="1"/>
  <c r="B5119" i="1"/>
  <c r="B5118" i="1"/>
  <c r="B5117" i="1"/>
  <c r="B5116" i="1"/>
  <c r="B5115" i="1"/>
  <c r="B5114" i="1"/>
  <c r="B5113" i="1"/>
  <c r="B5112" i="1"/>
  <c r="B5111" i="1"/>
  <c r="B5110" i="1"/>
  <c r="B5109" i="1"/>
  <c r="B5108" i="1"/>
  <c r="B5107" i="1"/>
  <c r="B5106" i="1"/>
  <c r="B5105" i="1"/>
  <c r="B5104" i="1"/>
  <c r="B5103" i="1"/>
  <c r="B5102" i="1"/>
  <c r="B5101" i="1"/>
  <c r="B5100" i="1"/>
  <c r="B5099" i="1"/>
  <c r="B5098" i="1"/>
  <c r="B5097" i="1"/>
  <c r="B5096" i="1"/>
  <c r="B5095" i="1"/>
  <c r="B5094" i="1"/>
  <c r="B5093" i="1"/>
  <c r="B5092" i="1"/>
  <c r="B5091" i="1"/>
  <c r="B5090" i="1"/>
  <c r="B5089" i="1"/>
  <c r="B5088" i="1"/>
  <c r="B5087" i="1"/>
  <c r="B5086" i="1"/>
  <c r="B5085" i="1"/>
  <c r="B5084" i="1"/>
  <c r="B5083" i="1"/>
  <c r="B5082" i="1"/>
  <c r="B5081" i="1"/>
  <c r="B5080" i="1"/>
  <c r="B5079" i="1"/>
  <c r="B5078" i="1"/>
  <c r="B5077" i="1"/>
  <c r="B5076" i="1"/>
  <c r="B5075" i="1"/>
  <c r="B5074" i="1"/>
  <c r="B5073" i="1"/>
  <c r="B5072" i="1"/>
  <c r="B5071" i="1"/>
  <c r="B5070" i="1"/>
  <c r="B5069" i="1"/>
  <c r="B5068" i="1"/>
  <c r="B5067" i="1"/>
  <c r="B5066" i="1"/>
  <c r="B5065" i="1"/>
  <c r="B5064" i="1"/>
  <c r="B5063" i="1"/>
  <c r="B5062" i="1"/>
  <c r="B5061" i="1"/>
  <c r="B5060" i="1"/>
  <c r="B5059" i="1"/>
  <c r="B5058" i="1"/>
  <c r="B5057" i="1"/>
  <c r="B5056" i="1"/>
  <c r="B5055" i="1"/>
  <c r="B5054" i="1"/>
  <c r="B5053" i="1"/>
  <c r="B5052" i="1"/>
  <c r="B5051" i="1"/>
  <c r="B5050" i="1"/>
  <c r="B5049" i="1"/>
  <c r="B5048" i="1"/>
  <c r="B5047" i="1"/>
  <c r="B5046" i="1"/>
  <c r="B5045" i="1"/>
  <c r="B5044" i="1"/>
  <c r="B5043" i="1"/>
  <c r="B5042" i="1"/>
  <c r="B5041" i="1"/>
  <c r="B5040" i="1"/>
  <c r="B5039" i="1"/>
  <c r="B5038" i="1"/>
  <c r="B5037" i="1"/>
  <c r="B5036" i="1"/>
  <c r="B5035" i="1"/>
  <c r="B5034" i="1"/>
  <c r="B5033" i="1"/>
  <c r="B5032" i="1"/>
  <c r="B5031" i="1"/>
  <c r="B5030" i="1"/>
  <c r="B5029" i="1"/>
  <c r="B5028" i="1"/>
  <c r="B5027" i="1"/>
  <c r="B5026" i="1"/>
  <c r="B5025" i="1"/>
  <c r="B5024" i="1"/>
  <c r="B5023" i="1"/>
  <c r="B5022" i="1"/>
  <c r="B5021" i="1"/>
  <c r="B5020" i="1"/>
  <c r="B5019" i="1"/>
  <c r="B5018" i="1"/>
  <c r="B5017" i="1"/>
  <c r="B5016" i="1"/>
  <c r="B5015" i="1"/>
  <c r="B5014" i="1"/>
  <c r="B5013" i="1"/>
  <c r="B5012" i="1"/>
  <c r="B5011" i="1"/>
  <c r="B5010" i="1"/>
  <c r="B5009" i="1"/>
  <c r="B5008" i="1"/>
  <c r="B5007" i="1"/>
  <c r="B5006" i="1"/>
  <c r="B5005" i="1"/>
  <c r="B5004" i="1"/>
  <c r="B5003" i="1"/>
  <c r="B5002" i="1"/>
  <c r="B5001" i="1"/>
  <c r="B5000" i="1"/>
  <c r="B4999" i="1"/>
  <c r="B4998" i="1"/>
  <c r="B4997" i="1"/>
  <c r="B4996" i="1"/>
  <c r="B4995" i="1"/>
  <c r="B4994" i="1"/>
  <c r="B4993" i="1"/>
  <c r="B4992" i="1"/>
  <c r="B4991" i="1"/>
  <c r="B4990" i="1"/>
  <c r="B4989" i="1"/>
  <c r="B4988" i="1"/>
  <c r="B4987" i="1"/>
  <c r="B4986" i="1"/>
  <c r="B4985" i="1"/>
  <c r="B4984" i="1"/>
  <c r="B4983" i="1"/>
  <c r="B4982" i="1"/>
  <c r="B4981" i="1"/>
  <c r="B4980" i="1"/>
  <c r="B4979" i="1"/>
  <c r="B4978" i="1"/>
  <c r="B4977" i="1"/>
  <c r="B4976" i="1"/>
  <c r="B4975" i="1"/>
  <c r="B4974" i="1"/>
  <c r="B4973" i="1"/>
  <c r="B4972" i="1"/>
  <c r="B4971" i="1"/>
  <c r="B4970" i="1"/>
  <c r="B4969" i="1"/>
  <c r="B4968" i="1"/>
  <c r="B4967" i="1"/>
  <c r="B4966" i="1"/>
  <c r="B4965" i="1"/>
  <c r="B4964" i="1"/>
  <c r="B4963" i="1"/>
  <c r="B4962" i="1"/>
  <c r="B4961" i="1"/>
  <c r="B4960" i="1"/>
  <c r="B4959" i="1"/>
  <c r="B4958" i="1"/>
  <c r="B4957" i="1"/>
  <c r="B4956" i="1"/>
  <c r="B4955" i="1"/>
  <c r="B4954" i="1"/>
  <c r="B4953" i="1"/>
  <c r="B4952" i="1"/>
  <c r="B4951" i="1"/>
  <c r="B4950" i="1"/>
  <c r="B4949" i="1"/>
  <c r="B4948" i="1"/>
  <c r="B4947" i="1"/>
  <c r="B4946" i="1"/>
  <c r="B4945" i="1"/>
  <c r="B4944" i="1"/>
  <c r="B4943" i="1"/>
  <c r="B4942" i="1"/>
  <c r="B4941" i="1"/>
  <c r="B4940" i="1"/>
  <c r="B4939" i="1"/>
  <c r="B4938" i="1"/>
  <c r="B4937" i="1"/>
  <c r="B4936" i="1"/>
  <c r="B4935" i="1"/>
  <c r="B4934" i="1"/>
  <c r="B4933" i="1"/>
  <c r="B4932" i="1"/>
  <c r="B4931" i="1"/>
  <c r="B4930" i="1"/>
  <c r="B4929" i="1"/>
  <c r="B4928" i="1"/>
  <c r="B4927" i="1"/>
  <c r="B4926" i="1"/>
  <c r="B4925" i="1"/>
  <c r="B4924" i="1"/>
  <c r="B4923" i="1"/>
  <c r="B4922" i="1"/>
  <c r="B4921" i="1"/>
  <c r="B4920" i="1"/>
  <c r="B4919" i="1"/>
  <c r="B4918" i="1"/>
  <c r="B4917" i="1"/>
  <c r="B4916" i="1"/>
  <c r="B4915" i="1"/>
  <c r="B4914" i="1"/>
  <c r="B4913" i="1"/>
  <c r="B4912" i="1"/>
  <c r="B4911" i="1"/>
  <c r="B4910" i="1"/>
  <c r="B4909" i="1"/>
  <c r="B4908" i="1"/>
  <c r="B4907" i="1"/>
  <c r="B4906" i="1"/>
  <c r="B4905" i="1"/>
  <c r="B4904" i="1"/>
  <c r="B4903" i="1"/>
  <c r="B4902" i="1"/>
  <c r="B4901" i="1"/>
  <c r="B4900" i="1"/>
  <c r="B4899" i="1"/>
  <c r="B4898" i="1"/>
  <c r="B4897" i="1"/>
  <c r="B4896" i="1"/>
  <c r="B4895" i="1"/>
  <c r="B4894" i="1"/>
  <c r="B4893" i="1"/>
  <c r="B4892" i="1"/>
  <c r="B4891" i="1"/>
  <c r="B4890" i="1"/>
  <c r="B4889" i="1"/>
  <c r="B4888" i="1"/>
  <c r="B4887" i="1"/>
  <c r="B4886" i="1"/>
  <c r="B4885" i="1"/>
  <c r="B4884" i="1"/>
  <c r="B4883" i="1"/>
  <c r="B4882" i="1"/>
  <c r="B4881" i="1"/>
  <c r="B4880" i="1"/>
  <c r="B4879" i="1"/>
  <c r="B4878" i="1"/>
  <c r="B4877" i="1"/>
  <c r="B4876" i="1"/>
  <c r="B4875" i="1"/>
  <c r="B4874" i="1"/>
  <c r="B4873" i="1"/>
  <c r="B4872" i="1"/>
  <c r="B4871" i="1"/>
  <c r="B4870" i="1"/>
  <c r="B4869" i="1"/>
  <c r="B4868" i="1"/>
  <c r="B4867" i="1"/>
  <c r="B4866" i="1"/>
  <c r="B4865" i="1"/>
  <c r="B4864" i="1"/>
  <c r="B4863" i="1"/>
  <c r="B4862" i="1"/>
  <c r="B4861" i="1"/>
  <c r="B4860" i="1"/>
  <c r="B4859" i="1"/>
  <c r="B4858" i="1"/>
  <c r="B4857" i="1"/>
  <c r="B4856" i="1"/>
  <c r="B4855" i="1"/>
  <c r="B4854" i="1"/>
  <c r="B4853" i="1"/>
  <c r="B4852" i="1"/>
  <c r="B4851" i="1"/>
  <c r="B4850" i="1"/>
  <c r="B4849" i="1"/>
  <c r="B4848" i="1"/>
  <c r="B4847" i="1"/>
  <c r="B4846" i="1"/>
  <c r="B4845" i="1"/>
  <c r="B4844" i="1"/>
  <c r="B4843" i="1"/>
  <c r="B4842" i="1"/>
  <c r="B4841" i="1"/>
  <c r="B4840" i="1"/>
  <c r="B4839" i="1"/>
  <c r="B4838" i="1"/>
  <c r="B4837" i="1"/>
  <c r="B4836" i="1"/>
  <c r="B4835" i="1"/>
  <c r="B4834" i="1"/>
  <c r="B4833" i="1"/>
  <c r="B4832" i="1"/>
  <c r="B4831" i="1"/>
  <c r="B4830" i="1"/>
  <c r="B4829" i="1"/>
  <c r="B4828" i="1"/>
  <c r="B4827" i="1"/>
  <c r="B4826" i="1"/>
  <c r="B4825" i="1"/>
  <c r="B4824" i="1"/>
  <c r="B4823" i="1"/>
  <c r="B4822" i="1"/>
  <c r="B4821" i="1"/>
  <c r="B4820" i="1"/>
  <c r="B4819" i="1"/>
  <c r="B4818" i="1"/>
  <c r="B4817" i="1"/>
  <c r="B4816" i="1"/>
  <c r="B4815" i="1"/>
  <c r="B4814" i="1"/>
  <c r="B4813" i="1"/>
  <c r="B4812" i="1"/>
  <c r="B4811" i="1"/>
  <c r="B4810" i="1"/>
  <c r="B4809" i="1"/>
  <c r="B4808" i="1"/>
  <c r="B4807" i="1"/>
  <c r="B4806" i="1"/>
  <c r="B4805" i="1"/>
  <c r="B4804" i="1"/>
  <c r="B4803" i="1"/>
  <c r="B4802" i="1"/>
  <c r="B4801" i="1"/>
  <c r="B4800" i="1"/>
  <c r="B4799" i="1"/>
  <c r="B4798" i="1"/>
  <c r="B4797" i="1"/>
  <c r="B4796" i="1"/>
  <c r="B4795" i="1"/>
  <c r="B4794" i="1"/>
  <c r="B4793" i="1"/>
  <c r="B4792" i="1"/>
  <c r="B4791" i="1"/>
  <c r="B4790" i="1"/>
  <c r="B4789" i="1"/>
  <c r="B4788" i="1"/>
  <c r="B4787" i="1"/>
  <c r="B4786" i="1"/>
  <c r="B4785" i="1"/>
  <c r="B4784" i="1"/>
  <c r="B4783" i="1"/>
  <c r="B4782" i="1"/>
  <c r="B4781" i="1"/>
  <c r="B4780" i="1"/>
  <c r="B4779" i="1"/>
  <c r="B4778" i="1"/>
  <c r="B4777" i="1"/>
  <c r="B4776" i="1"/>
  <c r="B4775" i="1"/>
  <c r="B4774" i="1"/>
  <c r="B4773" i="1"/>
  <c r="B4772" i="1"/>
  <c r="B4771" i="1"/>
  <c r="B4770" i="1"/>
  <c r="B4769" i="1"/>
  <c r="B4768" i="1"/>
  <c r="B4767" i="1"/>
  <c r="B4766" i="1"/>
  <c r="B4765" i="1"/>
  <c r="B4764" i="1"/>
  <c r="B4763" i="1"/>
  <c r="B4762" i="1"/>
  <c r="B4761" i="1"/>
  <c r="B4760" i="1"/>
  <c r="B4759" i="1"/>
  <c r="B4758" i="1"/>
  <c r="B4757" i="1"/>
  <c r="B4756" i="1"/>
  <c r="B4755" i="1"/>
  <c r="B4754" i="1"/>
  <c r="B4753" i="1"/>
  <c r="B4752" i="1"/>
  <c r="B4751" i="1"/>
  <c r="B4750" i="1"/>
  <c r="B4749" i="1"/>
  <c r="B4748" i="1"/>
  <c r="B4747" i="1"/>
  <c r="B4746" i="1"/>
  <c r="B4745" i="1"/>
  <c r="B4744" i="1"/>
  <c r="B4743" i="1"/>
  <c r="B4742" i="1"/>
  <c r="B4741" i="1"/>
  <c r="B4740" i="1"/>
  <c r="B4739" i="1"/>
  <c r="B4738" i="1"/>
  <c r="B4737" i="1"/>
  <c r="B4736" i="1"/>
  <c r="B4735" i="1"/>
  <c r="B4734" i="1"/>
  <c r="B4733" i="1"/>
  <c r="B4732" i="1"/>
  <c r="B4731" i="1"/>
  <c r="B4730" i="1"/>
  <c r="B4729" i="1"/>
  <c r="B4728" i="1"/>
  <c r="B4727" i="1"/>
  <c r="B4726" i="1"/>
  <c r="B4725" i="1"/>
  <c r="B4724" i="1"/>
  <c r="B4723" i="1"/>
  <c r="B4722" i="1"/>
  <c r="B4721" i="1"/>
  <c r="B4720" i="1"/>
  <c r="B4719" i="1"/>
  <c r="B4718" i="1"/>
  <c r="B4717" i="1"/>
  <c r="B4716" i="1"/>
  <c r="B4715" i="1"/>
  <c r="B4714" i="1"/>
  <c r="B4713" i="1"/>
  <c r="B4712" i="1"/>
  <c r="B4711" i="1"/>
  <c r="B4710" i="1"/>
  <c r="B4709" i="1"/>
  <c r="B4708" i="1"/>
  <c r="B4707" i="1"/>
  <c r="B4706" i="1"/>
  <c r="B4705" i="1"/>
  <c r="B4704" i="1"/>
  <c r="B4703" i="1"/>
  <c r="B4702" i="1"/>
  <c r="B4701" i="1"/>
  <c r="B4700" i="1"/>
  <c r="B4699" i="1"/>
  <c r="B4698" i="1"/>
  <c r="B4697" i="1"/>
  <c r="B4696" i="1"/>
  <c r="B4695" i="1"/>
  <c r="B4694" i="1"/>
  <c r="B4693" i="1"/>
  <c r="B4692" i="1"/>
  <c r="B4691" i="1"/>
  <c r="B4690" i="1"/>
  <c r="B4689" i="1"/>
  <c r="B4688" i="1"/>
  <c r="B4687" i="1"/>
  <c r="B4686" i="1"/>
  <c r="B4685" i="1"/>
  <c r="B4684" i="1"/>
  <c r="B4683" i="1"/>
  <c r="B4682" i="1"/>
  <c r="B4681" i="1"/>
  <c r="B4680" i="1"/>
  <c r="B4679" i="1"/>
  <c r="B4678" i="1"/>
  <c r="B4677" i="1"/>
  <c r="B4676" i="1"/>
  <c r="B4675" i="1"/>
  <c r="B4674" i="1"/>
  <c r="B4673" i="1"/>
  <c r="B4672" i="1"/>
  <c r="B4671" i="1"/>
  <c r="B4670" i="1"/>
  <c r="B4669" i="1"/>
  <c r="B4668" i="1"/>
  <c r="B4667" i="1"/>
  <c r="B4666" i="1"/>
  <c r="B4665" i="1"/>
  <c r="B4664" i="1"/>
  <c r="B4663" i="1"/>
  <c r="B4662" i="1"/>
  <c r="B4661" i="1"/>
  <c r="B4660" i="1"/>
  <c r="B4659" i="1"/>
  <c r="B4658" i="1"/>
  <c r="B4657" i="1"/>
  <c r="B4656" i="1"/>
  <c r="B4655" i="1"/>
  <c r="B4654" i="1"/>
  <c r="B4653" i="1"/>
  <c r="B4652" i="1"/>
  <c r="B4651" i="1"/>
  <c r="B4650" i="1"/>
  <c r="B4649" i="1"/>
  <c r="B4648" i="1"/>
  <c r="B4647" i="1"/>
  <c r="B4646" i="1"/>
  <c r="B4645" i="1"/>
  <c r="B4644" i="1"/>
  <c r="B4643" i="1"/>
  <c r="B4642" i="1"/>
  <c r="B4641" i="1"/>
  <c r="B4640" i="1"/>
  <c r="B4639" i="1"/>
  <c r="B4638" i="1"/>
  <c r="B4637" i="1"/>
  <c r="B4636" i="1"/>
  <c r="B4635" i="1"/>
  <c r="B4634" i="1"/>
  <c r="B4633" i="1"/>
  <c r="B4632" i="1"/>
  <c r="B4631" i="1"/>
  <c r="B4630" i="1"/>
  <c r="B4629" i="1"/>
  <c r="B4628" i="1"/>
  <c r="B4627" i="1"/>
  <c r="B4626" i="1"/>
  <c r="B4625" i="1"/>
  <c r="B4624" i="1"/>
  <c r="B4623" i="1"/>
  <c r="B4622" i="1"/>
  <c r="B4621" i="1"/>
  <c r="B4620" i="1"/>
  <c r="B4619" i="1"/>
  <c r="B4618" i="1"/>
  <c r="B4617" i="1"/>
  <c r="B4616" i="1"/>
  <c r="B4615" i="1"/>
  <c r="B4614" i="1"/>
  <c r="B4613" i="1"/>
  <c r="B4612" i="1"/>
  <c r="B4611" i="1"/>
  <c r="B4610" i="1"/>
  <c r="B4609" i="1"/>
  <c r="B4608" i="1"/>
  <c r="B4607" i="1"/>
  <c r="B4606" i="1"/>
  <c r="B4605" i="1"/>
  <c r="B4604" i="1"/>
  <c r="B4603" i="1"/>
  <c r="B4602" i="1"/>
  <c r="B4601" i="1"/>
  <c r="B4600" i="1"/>
  <c r="B4599" i="1"/>
  <c r="B4598" i="1"/>
  <c r="B4597" i="1"/>
  <c r="B4596" i="1"/>
  <c r="B4595" i="1"/>
  <c r="B4594" i="1"/>
  <c r="B4593" i="1"/>
  <c r="B4592" i="1"/>
  <c r="B4591" i="1"/>
  <c r="B4590" i="1"/>
  <c r="B4589" i="1"/>
  <c r="B4588" i="1"/>
  <c r="B4587" i="1"/>
  <c r="B4586" i="1"/>
  <c r="B4585" i="1"/>
  <c r="B4584" i="1"/>
  <c r="B4583" i="1"/>
  <c r="B4582" i="1"/>
  <c r="B4581" i="1"/>
  <c r="B4580" i="1"/>
  <c r="B4579" i="1"/>
  <c r="B4578" i="1"/>
  <c r="B4577" i="1"/>
  <c r="B4576" i="1"/>
  <c r="B4575" i="1"/>
  <c r="B4574" i="1"/>
  <c r="B4573" i="1"/>
  <c r="B4572" i="1"/>
  <c r="B4571" i="1"/>
  <c r="B4570" i="1"/>
  <c r="B4569" i="1"/>
  <c r="B4568" i="1"/>
  <c r="B4567" i="1"/>
  <c r="B4566" i="1"/>
  <c r="B4565" i="1"/>
  <c r="B4564" i="1"/>
  <c r="B4563" i="1"/>
  <c r="B4562" i="1"/>
  <c r="B4561" i="1"/>
  <c r="B4560" i="1"/>
  <c r="B4559" i="1"/>
  <c r="B4558" i="1"/>
  <c r="B4557" i="1"/>
  <c r="B4556" i="1"/>
  <c r="B4555" i="1"/>
  <c r="B4554" i="1"/>
  <c r="B4553" i="1"/>
  <c r="B4552" i="1"/>
  <c r="B4551" i="1"/>
  <c r="B4550" i="1"/>
  <c r="B4549" i="1"/>
  <c r="B4548" i="1"/>
  <c r="B4547" i="1"/>
  <c r="B4546" i="1"/>
  <c r="B4545" i="1"/>
  <c r="B4544" i="1"/>
  <c r="B4543" i="1"/>
  <c r="B4542" i="1"/>
  <c r="B4541" i="1"/>
  <c r="B4540" i="1"/>
  <c r="B4539" i="1"/>
  <c r="B4538" i="1"/>
  <c r="B4537" i="1"/>
  <c r="B4536" i="1"/>
  <c r="B4535" i="1"/>
  <c r="B4534" i="1"/>
  <c r="B4533" i="1"/>
  <c r="B4532" i="1"/>
  <c r="B4531" i="1"/>
  <c r="B4530" i="1"/>
  <c r="B4529" i="1"/>
  <c r="B4528" i="1"/>
  <c r="B4527" i="1"/>
  <c r="B4526" i="1"/>
  <c r="B4525" i="1"/>
  <c r="B4524" i="1"/>
  <c r="B4523" i="1"/>
  <c r="B4522" i="1"/>
  <c r="B4521" i="1"/>
  <c r="B4520" i="1"/>
  <c r="B4519" i="1"/>
  <c r="B4518" i="1"/>
  <c r="B4517" i="1"/>
  <c r="B4516" i="1"/>
  <c r="B4515" i="1"/>
  <c r="B4514" i="1"/>
  <c r="B4513" i="1"/>
  <c r="B4512" i="1"/>
  <c r="B4511" i="1"/>
  <c r="B4510" i="1"/>
  <c r="B4509" i="1"/>
  <c r="B4508" i="1"/>
  <c r="B4507" i="1"/>
  <c r="B4506" i="1"/>
  <c r="B4505" i="1"/>
  <c r="B4504" i="1"/>
  <c r="B4503" i="1"/>
  <c r="B4502" i="1"/>
  <c r="B4501" i="1"/>
  <c r="B4500" i="1"/>
  <c r="B4499" i="1"/>
  <c r="B4498" i="1"/>
  <c r="B4497" i="1"/>
  <c r="B4496" i="1"/>
  <c r="B4495" i="1"/>
  <c r="B4494" i="1"/>
  <c r="B4493" i="1"/>
  <c r="B4492" i="1"/>
  <c r="B4491" i="1"/>
  <c r="B4490" i="1"/>
  <c r="B4489" i="1"/>
  <c r="B4488" i="1"/>
  <c r="B4487" i="1"/>
  <c r="B4486" i="1"/>
  <c r="B4485" i="1"/>
  <c r="B4484" i="1"/>
  <c r="B4483" i="1"/>
  <c r="B4482" i="1"/>
  <c r="B4481" i="1"/>
  <c r="B4480" i="1"/>
  <c r="B4479" i="1"/>
  <c r="B4478" i="1"/>
  <c r="B4477" i="1"/>
  <c r="B4476" i="1"/>
  <c r="B4475" i="1"/>
  <c r="B4474" i="1"/>
  <c r="B4473" i="1"/>
  <c r="B4472" i="1"/>
  <c r="B4471" i="1"/>
  <c r="B4470" i="1"/>
  <c r="B4469" i="1"/>
  <c r="B4468" i="1"/>
  <c r="B4467" i="1"/>
  <c r="B4466" i="1"/>
  <c r="B4465" i="1"/>
  <c r="B4464" i="1"/>
  <c r="B4463" i="1"/>
  <c r="B4462" i="1"/>
  <c r="B4461" i="1"/>
  <c r="B4460" i="1"/>
  <c r="B4459" i="1"/>
  <c r="B4458" i="1"/>
  <c r="B4457" i="1"/>
  <c r="B4456" i="1"/>
  <c r="B4455" i="1"/>
  <c r="B4454" i="1"/>
  <c r="B4453" i="1"/>
  <c r="B4452" i="1"/>
  <c r="B4451" i="1"/>
  <c r="B4450" i="1"/>
  <c r="B4449" i="1"/>
  <c r="B4448" i="1"/>
  <c r="B4447" i="1"/>
  <c r="B4446" i="1"/>
  <c r="B4445" i="1"/>
  <c r="B4444" i="1"/>
  <c r="B4443" i="1"/>
  <c r="B4442" i="1"/>
  <c r="B4441" i="1"/>
  <c r="B4440" i="1"/>
  <c r="B4439" i="1"/>
  <c r="B4438" i="1"/>
  <c r="B4437" i="1"/>
  <c r="B4436" i="1"/>
  <c r="B4435" i="1"/>
  <c r="B4434" i="1"/>
  <c r="B4433" i="1"/>
  <c r="B4432" i="1"/>
  <c r="B4431" i="1"/>
  <c r="B4430" i="1"/>
  <c r="B4429" i="1"/>
  <c r="B4428" i="1"/>
  <c r="B4427" i="1"/>
  <c r="B4426" i="1"/>
  <c r="B4425" i="1"/>
  <c r="B4424" i="1"/>
  <c r="B4423" i="1"/>
  <c r="B4422" i="1"/>
  <c r="B4421" i="1"/>
  <c r="B4420" i="1"/>
  <c r="B4419" i="1"/>
  <c r="B4418" i="1"/>
  <c r="B4417" i="1"/>
  <c r="B4416" i="1"/>
  <c r="B4415" i="1"/>
  <c r="B4414" i="1"/>
  <c r="B4413" i="1"/>
  <c r="B4412" i="1"/>
  <c r="B4411" i="1"/>
  <c r="B4410" i="1"/>
  <c r="B4409" i="1"/>
  <c r="B4408" i="1"/>
  <c r="B4407" i="1"/>
  <c r="B4406" i="1"/>
  <c r="B4405" i="1"/>
  <c r="B4404" i="1"/>
  <c r="B4403" i="1"/>
  <c r="B4402" i="1"/>
  <c r="B4401" i="1"/>
  <c r="B4400" i="1"/>
  <c r="B4399" i="1"/>
  <c r="B4398" i="1"/>
  <c r="B4397" i="1"/>
  <c r="B4396" i="1"/>
  <c r="B4395" i="1"/>
  <c r="B4394" i="1"/>
  <c r="B4393" i="1"/>
  <c r="B4392" i="1"/>
  <c r="B4391" i="1"/>
  <c r="B4390" i="1"/>
  <c r="B4389" i="1"/>
  <c r="B4388" i="1"/>
  <c r="B4387" i="1"/>
  <c r="B4386" i="1"/>
  <c r="B4385" i="1"/>
  <c r="B4384" i="1"/>
  <c r="B4383" i="1"/>
  <c r="B4382" i="1"/>
  <c r="B4381" i="1"/>
  <c r="B4380" i="1"/>
  <c r="B4379" i="1"/>
  <c r="B4378" i="1"/>
  <c r="B4377" i="1"/>
  <c r="B4376" i="1"/>
  <c r="B4375" i="1"/>
  <c r="B4374" i="1"/>
  <c r="B4373" i="1"/>
  <c r="B4372" i="1"/>
  <c r="B4371" i="1"/>
  <c r="B4370" i="1"/>
  <c r="B4369" i="1"/>
  <c r="B4368" i="1"/>
  <c r="B4367" i="1"/>
  <c r="B4366" i="1"/>
  <c r="B4365" i="1"/>
  <c r="B4364" i="1"/>
  <c r="B4363" i="1"/>
  <c r="B4362" i="1"/>
  <c r="B4361" i="1"/>
  <c r="B4360" i="1"/>
  <c r="B4359" i="1"/>
  <c r="B4358" i="1"/>
  <c r="B4357" i="1"/>
  <c r="B4356" i="1"/>
  <c r="B4355" i="1"/>
  <c r="B4354" i="1"/>
  <c r="B4353" i="1"/>
  <c r="B4352" i="1"/>
  <c r="B4351" i="1"/>
  <c r="B4350" i="1"/>
  <c r="B4349" i="1"/>
  <c r="B4348" i="1"/>
  <c r="B4347" i="1"/>
  <c r="B4346" i="1"/>
  <c r="B4345" i="1"/>
  <c r="B4344" i="1"/>
  <c r="B4343" i="1"/>
  <c r="B4342" i="1"/>
  <c r="B4341" i="1"/>
  <c r="B4340" i="1"/>
  <c r="B4339" i="1"/>
  <c r="B4338" i="1"/>
  <c r="B4337" i="1"/>
  <c r="B4336" i="1"/>
  <c r="B4335" i="1"/>
  <c r="B4334" i="1"/>
  <c r="B4333" i="1"/>
  <c r="B4332" i="1"/>
  <c r="B4331" i="1"/>
  <c r="B4330" i="1"/>
  <c r="B4329" i="1"/>
  <c r="B4328" i="1"/>
  <c r="B4327" i="1"/>
  <c r="B4326" i="1"/>
  <c r="B4325" i="1"/>
  <c r="B4324" i="1"/>
  <c r="B4323" i="1"/>
  <c r="B4322" i="1"/>
  <c r="B4321" i="1"/>
  <c r="B4320" i="1"/>
  <c r="B4319" i="1"/>
  <c r="B4318" i="1"/>
  <c r="B4317" i="1"/>
  <c r="B4316" i="1"/>
  <c r="B4315" i="1"/>
  <c r="B4314" i="1"/>
  <c r="B4313" i="1"/>
  <c r="B4312" i="1"/>
  <c r="B4311" i="1"/>
  <c r="B4310" i="1"/>
  <c r="B4309" i="1"/>
  <c r="B4308" i="1"/>
  <c r="B4307" i="1"/>
  <c r="B4306" i="1"/>
  <c r="B4305" i="1"/>
  <c r="B4304" i="1"/>
  <c r="B4303" i="1"/>
  <c r="B4302" i="1"/>
  <c r="B4301" i="1"/>
  <c r="B4300" i="1"/>
  <c r="B4299" i="1"/>
  <c r="B4298" i="1"/>
  <c r="B4297" i="1"/>
  <c r="B4296" i="1"/>
  <c r="B4295" i="1"/>
  <c r="B4294" i="1"/>
  <c r="B4293" i="1"/>
  <c r="B4292" i="1"/>
  <c r="B4291" i="1"/>
  <c r="B4290" i="1"/>
  <c r="B4289" i="1"/>
  <c r="B4288" i="1"/>
  <c r="B4287" i="1"/>
  <c r="B4286" i="1"/>
  <c r="B4285" i="1"/>
  <c r="B4284" i="1"/>
  <c r="B4283" i="1"/>
  <c r="B4282" i="1"/>
  <c r="B4281" i="1"/>
  <c r="B4280" i="1"/>
  <c r="B4279" i="1"/>
  <c r="B4278" i="1"/>
  <c r="B4277" i="1"/>
  <c r="B4276" i="1"/>
  <c r="B4275" i="1"/>
  <c r="B4274" i="1"/>
  <c r="B4273" i="1"/>
  <c r="B4272" i="1"/>
  <c r="B4271" i="1"/>
  <c r="B4270" i="1"/>
  <c r="B4269" i="1"/>
  <c r="B4268" i="1"/>
  <c r="B4267" i="1"/>
  <c r="B4266" i="1"/>
  <c r="B4265" i="1"/>
  <c r="B4264" i="1"/>
  <c r="B4263" i="1"/>
  <c r="B4262" i="1"/>
  <c r="B4261" i="1"/>
  <c r="B4260" i="1"/>
  <c r="B4259" i="1"/>
  <c r="B4258" i="1"/>
  <c r="B4257" i="1"/>
  <c r="B4256" i="1"/>
  <c r="B4255" i="1"/>
  <c r="B4254" i="1"/>
  <c r="B4253" i="1"/>
  <c r="B4252" i="1"/>
  <c r="B4251" i="1"/>
  <c r="B4250" i="1"/>
  <c r="B4249" i="1"/>
  <c r="B4248" i="1"/>
  <c r="B4247" i="1"/>
  <c r="B4246" i="1"/>
  <c r="B4245" i="1"/>
  <c r="B4244" i="1"/>
  <c r="B4243" i="1"/>
  <c r="B4242" i="1"/>
  <c r="B4241" i="1"/>
  <c r="B4240" i="1"/>
  <c r="B4239" i="1"/>
  <c r="B4238" i="1"/>
  <c r="B4237" i="1"/>
  <c r="B4236" i="1"/>
  <c r="B4235" i="1"/>
  <c r="B4234" i="1"/>
  <c r="B4233" i="1"/>
  <c r="B4232" i="1"/>
  <c r="B4231" i="1"/>
  <c r="B4230" i="1"/>
  <c r="B4229" i="1"/>
  <c r="B4228" i="1"/>
  <c r="B4227" i="1"/>
  <c r="B4226" i="1"/>
  <c r="B4225" i="1"/>
  <c r="B4224" i="1"/>
  <c r="B4223" i="1"/>
  <c r="B4222" i="1"/>
  <c r="B4221" i="1"/>
  <c r="B4220" i="1"/>
  <c r="B4219" i="1"/>
  <c r="B4218" i="1"/>
  <c r="B4217" i="1"/>
  <c r="B4216" i="1"/>
  <c r="B4215" i="1"/>
  <c r="B4214" i="1"/>
  <c r="B4213" i="1"/>
  <c r="B4212" i="1"/>
  <c r="B4211" i="1"/>
  <c r="B4210" i="1"/>
  <c r="B4209" i="1"/>
  <c r="B4208" i="1"/>
  <c r="B4207" i="1"/>
  <c r="B4206" i="1"/>
  <c r="B4205" i="1"/>
  <c r="B4204" i="1"/>
  <c r="B4203" i="1"/>
  <c r="B4202" i="1"/>
  <c r="B4201" i="1"/>
  <c r="B4200" i="1"/>
  <c r="B4199" i="1"/>
  <c r="B4198" i="1"/>
  <c r="B4197" i="1"/>
  <c r="B4196" i="1"/>
  <c r="B4195" i="1"/>
  <c r="B4194" i="1"/>
  <c r="B4193" i="1"/>
  <c r="B4192" i="1"/>
  <c r="B4191" i="1"/>
  <c r="B4190" i="1"/>
  <c r="B4189" i="1"/>
  <c r="B4188" i="1"/>
  <c r="B4187" i="1"/>
  <c r="B4186" i="1"/>
  <c r="B4185" i="1"/>
  <c r="B4184" i="1"/>
  <c r="B4183" i="1"/>
  <c r="B4182" i="1"/>
  <c r="B4181" i="1"/>
  <c r="B4180" i="1"/>
  <c r="B4179" i="1"/>
  <c r="B4178" i="1"/>
  <c r="B4177" i="1"/>
  <c r="B4176" i="1"/>
  <c r="B4175" i="1"/>
  <c r="B4174" i="1"/>
  <c r="B4173" i="1"/>
  <c r="B4172" i="1"/>
  <c r="B4171" i="1"/>
  <c r="B4170" i="1"/>
  <c r="B4169" i="1"/>
  <c r="B4168" i="1"/>
  <c r="B4167" i="1"/>
  <c r="B4166" i="1"/>
  <c r="B4165" i="1"/>
  <c r="B4164" i="1"/>
  <c r="B4163" i="1"/>
  <c r="B4162" i="1"/>
  <c r="B4161" i="1"/>
  <c r="B4160" i="1"/>
  <c r="B4159" i="1"/>
  <c r="B4158" i="1"/>
  <c r="B4157" i="1"/>
  <c r="B4156" i="1"/>
  <c r="B4155" i="1"/>
  <c r="B4154" i="1"/>
  <c r="B4153" i="1"/>
  <c r="B4152" i="1"/>
  <c r="B4151" i="1"/>
  <c r="B4150" i="1"/>
  <c r="B4149" i="1"/>
  <c r="B4148" i="1"/>
  <c r="B4147" i="1"/>
  <c r="B4146" i="1"/>
  <c r="B4145" i="1"/>
  <c r="B4144" i="1"/>
  <c r="B4143" i="1"/>
  <c r="B4142" i="1"/>
  <c r="B4141" i="1"/>
  <c r="B4140" i="1"/>
  <c r="B4139" i="1"/>
  <c r="B4138" i="1"/>
  <c r="B4137" i="1"/>
  <c r="B4136" i="1"/>
  <c r="B4135" i="1"/>
  <c r="B4134" i="1"/>
  <c r="B4133" i="1"/>
  <c r="B4132" i="1"/>
  <c r="B4131" i="1"/>
  <c r="B4130" i="1"/>
  <c r="B4129" i="1"/>
  <c r="B4128" i="1"/>
  <c r="B4127" i="1"/>
  <c r="B4126" i="1"/>
  <c r="B4125" i="1"/>
  <c r="B4124" i="1"/>
  <c r="B4123" i="1"/>
  <c r="B4122" i="1"/>
  <c r="B4121" i="1"/>
  <c r="B4120" i="1"/>
  <c r="B4119" i="1"/>
  <c r="B4118" i="1"/>
  <c r="B4117" i="1"/>
  <c r="B4116" i="1"/>
  <c r="B4115" i="1"/>
  <c r="B4114" i="1"/>
  <c r="B4113" i="1"/>
  <c r="B4112" i="1"/>
  <c r="B4111" i="1"/>
  <c r="B4110" i="1"/>
  <c r="B4109" i="1"/>
  <c r="B4108" i="1"/>
  <c r="B4107" i="1"/>
  <c r="B4106" i="1"/>
  <c r="B4105" i="1"/>
  <c r="B4104" i="1"/>
  <c r="B4103" i="1"/>
  <c r="B4102" i="1"/>
  <c r="B4101" i="1"/>
  <c r="B4100" i="1"/>
  <c r="B4099" i="1"/>
  <c r="B4098" i="1"/>
  <c r="B4097" i="1"/>
  <c r="B4096" i="1"/>
  <c r="B4095" i="1"/>
  <c r="B4094" i="1"/>
  <c r="B4093" i="1"/>
  <c r="B4092" i="1"/>
  <c r="B4091" i="1"/>
  <c r="B4090" i="1"/>
  <c r="B4089" i="1"/>
  <c r="B4088" i="1"/>
  <c r="B4087" i="1"/>
  <c r="B4086" i="1"/>
  <c r="B4085" i="1"/>
  <c r="B4084" i="1"/>
  <c r="B4083" i="1"/>
  <c r="B4082" i="1"/>
  <c r="B4081" i="1"/>
  <c r="B4080" i="1"/>
  <c r="B4079" i="1"/>
  <c r="B4078" i="1"/>
  <c r="B4077" i="1"/>
  <c r="B4076" i="1"/>
  <c r="B4075" i="1"/>
  <c r="B4074" i="1"/>
  <c r="B4073" i="1"/>
  <c r="B4072" i="1"/>
  <c r="B4071" i="1"/>
  <c r="B4070" i="1"/>
  <c r="B4069" i="1"/>
  <c r="B4068" i="1"/>
  <c r="B4067" i="1"/>
  <c r="B4066" i="1"/>
  <c r="B4065" i="1"/>
  <c r="B4064" i="1"/>
  <c r="B4063" i="1"/>
  <c r="B4062" i="1"/>
  <c r="B4061" i="1"/>
  <c r="B4060" i="1"/>
  <c r="B4059" i="1"/>
  <c r="B4058" i="1"/>
  <c r="B4057" i="1"/>
  <c r="B4056" i="1"/>
  <c r="B4055" i="1"/>
  <c r="B4054" i="1"/>
  <c r="B4053" i="1"/>
  <c r="B4052" i="1"/>
  <c r="B4051" i="1"/>
  <c r="B4050" i="1"/>
  <c r="B4049" i="1"/>
  <c r="B4048" i="1"/>
  <c r="B4047" i="1"/>
  <c r="B4046" i="1"/>
  <c r="B4045" i="1"/>
  <c r="B4044" i="1"/>
  <c r="B4043" i="1"/>
  <c r="B4042" i="1"/>
  <c r="B4041" i="1"/>
  <c r="B4040" i="1"/>
  <c r="B4039" i="1"/>
  <c r="B4038" i="1"/>
  <c r="B4037" i="1"/>
  <c r="B4036" i="1"/>
  <c r="B4035" i="1"/>
  <c r="B4034" i="1"/>
  <c r="B4033" i="1"/>
  <c r="B4032" i="1"/>
  <c r="B4031" i="1"/>
  <c r="B4030" i="1"/>
  <c r="B4029" i="1"/>
  <c r="B4028" i="1"/>
  <c r="B4027" i="1"/>
  <c r="B4026" i="1"/>
  <c r="B4025" i="1"/>
  <c r="B4024" i="1"/>
  <c r="B4023" i="1"/>
  <c r="B4022" i="1"/>
  <c r="B4021" i="1"/>
  <c r="B4020" i="1"/>
  <c r="B4019" i="1"/>
  <c r="B4018" i="1"/>
  <c r="B4017" i="1"/>
  <c r="B4016" i="1"/>
  <c r="B4015" i="1"/>
  <c r="B4014" i="1"/>
  <c r="B4013" i="1"/>
  <c r="B4012" i="1"/>
  <c r="B4011" i="1"/>
  <c r="B4010" i="1"/>
  <c r="B4009" i="1"/>
  <c r="B4008" i="1"/>
  <c r="B4007" i="1"/>
  <c r="B4006" i="1"/>
  <c r="B4005" i="1"/>
  <c r="B4004" i="1"/>
  <c r="B4003" i="1"/>
  <c r="B4002" i="1"/>
  <c r="B4001" i="1"/>
  <c r="B4000" i="1"/>
  <c r="B3999" i="1"/>
  <c r="B3998" i="1"/>
  <c r="B3997" i="1"/>
  <c r="B3996" i="1"/>
  <c r="B3995" i="1"/>
  <c r="B3994" i="1"/>
  <c r="B3993" i="1"/>
  <c r="B3992" i="1"/>
  <c r="B3991" i="1"/>
  <c r="B3990" i="1"/>
  <c r="B3989" i="1"/>
  <c r="B3988" i="1"/>
  <c r="B3987" i="1"/>
  <c r="B3986" i="1"/>
  <c r="B3985" i="1"/>
  <c r="B3984" i="1"/>
  <c r="B3983" i="1"/>
  <c r="B3982" i="1"/>
  <c r="B3981" i="1"/>
  <c r="B3980" i="1"/>
  <c r="B3979" i="1"/>
  <c r="B3978" i="1"/>
  <c r="B3977" i="1"/>
  <c r="B3976" i="1"/>
  <c r="B3975" i="1"/>
  <c r="B3974" i="1"/>
  <c r="B3973" i="1"/>
  <c r="B3972" i="1"/>
  <c r="B3971" i="1"/>
  <c r="B3970" i="1"/>
  <c r="B3969" i="1"/>
  <c r="B3968" i="1"/>
  <c r="B3967" i="1"/>
  <c r="B3966" i="1"/>
  <c r="B3965" i="1"/>
  <c r="B3964" i="1"/>
  <c r="B3963" i="1"/>
  <c r="B3962" i="1"/>
  <c r="B3961" i="1"/>
  <c r="B3960" i="1"/>
  <c r="B3959" i="1"/>
  <c r="B3958" i="1"/>
  <c r="B3957" i="1"/>
  <c r="B3956" i="1"/>
  <c r="B3955" i="1"/>
  <c r="B3954" i="1"/>
  <c r="B3953" i="1"/>
  <c r="B3952" i="1"/>
  <c r="B3951" i="1"/>
  <c r="B3950" i="1"/>
  <c r="B3949" i="1"/>
  <c r="B3948" i="1"/>
  <c r="B3947" i="1"/>
  <c r="B3946" i="1"/>
  <c r="B3945" i="1"/>
  <c r="B3944" i="1"/>
  <c r="B3943" i="1"/>
  <c r="B3942" i="1"/>
  <c r="B3941" i="1"/>
  <c r="B3940" i="1"/>
  <c r="B3939" i="1"/>
  <c r="B3938" i="1"/>
  <c r="B3937" i="1"/>
  <c r="B3936" i="1"/>
  <c r="B3935" i="1"/>
  <c r="B3934" i="1"/>
  <c r="B3933" i="1"/>
  <c r="B3932" i="1"/>
  <c r="B3931" i="1"/>
  <c r="B3930" i="1"/>
  <c r="B3929" i="1"/>
  <c r="B3928" i="1"/>
  <c r="B3927" i="1"/>
  <c r="B3926" i="1"/>
  <c r="B3925" i="1"/>
  <c r="B3924" i="1"/>
  <c r="B3923" i="1"/>
  <c r="B3922" i="1"/>
  <c r="B3921" i="1"/>
  <c r="B3920" i="1"/>
  <c r="B3919" i="1"/>
  <c r="B3918" i="1"/>
  <c r="B3917" i="1"/>
  <c r="B3916" i="1"/>
  <c r="B3915" i="1"/>
  <c r="B3914" i="1"/>
  <c r="B3913" i="1"/>
  <c r="B3912" i="1"/>
  <c r="B3911" i="1"/>
  <c r="B3910" i="1"/>
  <c r="B3909" i="1"/>
  <c r="B3908" i="1"/>
  <c r="B3907" i="1"/>
  <c r="B3906" i="1"/>
  <c r="B3905" i="1"/>
  <c r="B3904" i="1"/>
  <c r="B3903" i="1"/>
  <c r="B3902" i="1"/>
  <c r="B3901" i="1"/>
  <c r="B3900" i="1"/>
  <c r="B3899" i="1"/>
  <c r="B3898" i="1"/>
  <c r="B3897" i="1"/>
  <c r="B3896" i="1"/>
  <c r="B3895" i="1"/>
  <c r="B3894" i="1"/>
  <c r="B3893" i="1"/>
  <c r="B3892" i="1"/>
  <c r="B3891" i="1"/>
  <c r="B3890" i="1"/>
  <c r="B3889" i="1"/>
  <c r="B3888" i="1"/>
  <c r="B3887" i="1"/>
  <c r="B3886" i="1"/>
  <c r="B3885" i="1"/>
  <c r="B3884" i="1"/>
  <c r="B3883" i="1"/>
  <c r="B3882" i="1"/>
  <c r="B3881" i="1"/>
  <c r="B3880" i="1"/>
  <c r="B3879" i="1"/>
  <c r="B3878" i="1"/>
  <c r="B3877" i="1"/>
  <c r="B3876" i="1"/>
  <c r="B3875" i="1"/>
  <c r="B3874" i="1"/>
  <c r="B3873" i="1"/>
  <c r="B3872" i="1"/>
  <c r="B3871" i="1"/>
  <c r="B3870" i="1"/>
  <c r="B3869" i="1"/>
  <c r="B3868" i="1"/>
  <c r="B3867" i="1"/>
  <c r="B3866" i="1"/>
  <c r="B3865" i="1"/>
  <c r="B3864" i="1"/>
  <c r="B3863" i="1"/>
  <c r="B3862" i="1"/>
  <c r="B3861" i="1"/>
  <c r="B3860" i="1"/>
  <c r="B3859" i="1"/>
  <c r="B3858" i="1"/>
  <c r="B3857" i="1"/>
  <c r="B3856" i="1"/>
  <c r="B3855" i="1"/>
  <c r="B3854" i="1"/>
  <c r="B3853" i="1"/>
  <c r="B3852" i="1"/>
  <c r="B3851" i="1"/>
  <c r="B3850" i="1"/>
  <c r="B3849" i="1"/>
  <c r="B3848" i="1"/>
  <c r="B3847" i="1"/>
  <c r="B3846" i="1"/>
  <c r="B3845" i="1"/>
  <c r="B3844" i="1"/>
  <c r="B3843" i="1"/>
  <c r="B3842" i="1"/>
  <c r="B3841" i="1"/>
  <c r="B3840" i="1"/>
  <c r="B3839" i="1"/>
  <c r="B3838" i="1"/>
  <c r="B3837" i="1"/>
  <c r="B3836" i="1"/>
  <c r="B3835" i="1"/>
  <c r="B3834" i="1"/>
  <c r="B3833" i="1"/>
  <c r="B3832" i="1"/>
  <c r="B3831" i="1"/>
  <c r="B3830" i="1"/>
  <c r="B3829" i="1"/>
  <c r="B3828" i="1"/>
  <c r="B3827" i="1"/>
  <c r="B3826" i="1"/>
  <c r="B3825" i="1"/>
  <c r="B3824" i="1"/>
  <c r="B3823" i="1"/>
  <c r="B3822" i="1"/>
  <c r="B3821" i="1"/>
  <c r="B3820" i="1"/>
  <c r="B3819" i="1"/>
  <c r="B3818" i="1"/>
  <c r="B3817" i="1"/>
  <c r="B3816" i="1"/>
  <c r="B3815" i="1"/>
  <c r="B3814" i="1"/>
  <c r="B3813" i="1"/>
  <c r="B3812" i="1"/>
  <c r="B3811" i="1"/>
  <c r="B3810" i="1"/>
  <c r="B3809" i="1"/>
  <c r="B3808" i="1"/>
  <c r="B3807" i="1"/>
  <c r="B3806" i="1"/>
  <c r="B3805" i="1"/>
  <c r="B3804" i="1"/>
  <c r="B3803" i="1"/>
  <c r="B3802" i="1"/>
  <c r="B3801" i="1"/>
  <c r="B3800" i="1"/>
  <c r="B3799" i="1"/>
  <c r="B3798" i="1"/>
  <c r="B3797" i="1"/>
  <c r="B3796" i="1"/>
  <c r="B3795" i="1"/>
  <c r="B3794" i="1"/>
  <c r="B3793" i="1"/>
  <c r="B3792" i="1"/>
  <c r="B3791" i="1"/>
  <c r="B3790" i="1"/>
  <c r="B3789" i="1"/>
  <c r="B3788" i="1"/>
  <c r="B3787" i="1"/>
  <c r="B3786" i="1"/>
  <c r="B3785" i="1"/>
  <c r="B3784" i="1"/>
  <c r="B3783" i="1"/>
  <c r="B3782" i="1"/>
  <c r="B3781" i="1"/>
  <c r="B3780" i="1"/>
  <c r="B3779" i="1"/>
  <c r="B3778" i="1"/>
  <c r="B3777" i="1"/>
  <c r="B3776" i="1"/>
  <c r="B3775" i="1"/>
  <c r="B3774" i="1"/>
  <c r="B3773" i="1"/>
  <c r="B3772" i="1"/>
  <c r="B3771" i="1"/>
  <c r="B3770" i="1"/>
  <c r="B3769" i="1"/>
  <c r="B3768" i="1"/>
  <c r="B3767" i="1"/>
  <c r="B3766" i="1"/>
  <c r="B3765" i="1"/>
  <c r="B3764" i="1"/>
  <c r="B3763" i="1"/>
  <c r="B3762" i="1"/>
  <c r="B3761" i="1"/>
  <c r="B3760" i="1"/>
  <c r="B3759" i="1"/>
  <c r="B3758" i="1"/>
  <c r="B3757" i="1"/>
  <c r="B3756" i="1"/>
  <c r="B3755" i="1"/>
  <c r="B3754" i="1"/>
  <c r="B3753" i="1"/>
  <c r="B3752" i="1"/>
  <c r="B3751" i="1"/>
  <c r="B3750" i="1"/>
  <c r="B3749" i="1"/>
  <c r="B3748" i="1"/>
  <c r="B3747" i="1"/>
  <c r="B3746" i="1"/>
  <c r="B3745" i="1"/>
  <c r="B3744" i="1"/>
  <c r="B3743" i="1"/>
  <c r="B3742" i="1"/>
  <c r="B3741" i="1"/>
  <c r="B3740" i="1"/>
  <c r="B3739" i="1"/>
  <c r="B3738" i="1"/>
  <c r="B3737" i="1"/>
  <c r="B3736" i="1"/>
  <c r="B3735" i="1"/>
  <c r="B3734" i="1"/>
  <c r="B3733" i="1"/>
  <c r="B3732" i="1"/>
  <c r="B3731" i="1"/>
  <c r="B3730" i="1"/>
  <c r="B3729" i="1"/>
  <c r="B3728" i="1"/>
  <c r="B3727" i="1"/>
  <c r="B3726" i="1"/>
  <c r="B3725" i="1"/>
  <c r="B3724" i="1"/>
  <c r="B3723" i="1"/>
  <c r="B3722" i="1"/>
  <c r="B3721" i="1"/>
  <c r="B3720" i="1"/>
  <c r="B3719" i="1"/>
  <c r="B3718" i="1"/>
  <c r="B3717" i="1"/>
  <c r="B3716" i="1"/>
  <c r="B3715" i="1"/>
  <c r="B3714" i="1"/>
  <c r="B3713" i="1"/>
  <c r="B3712" i="1"/>
  <c r="B3711" i="1"/>
  <c r="B3710" i="1"/>
  <c r="B3709" i="1"/>
  <c r="B3708" i="1"/>
  <c r="B3707" i="1"/>
  <c r="B3706" i="1"/>
  <c r="B3705" i="1"/>
  <c r="B3704" i="1"/>
  <c r="B3703" i="1"/>
  <c r="B3702" i="1"/>
  <c r="B3701" i="1"/>
  <c r="B3700" i="1"/>
  <c r="B3699" i="1"/>
  <c r="B3698" i="1"/>
  <c r="B3697" i="1"/>
  <c r="B3696" i="1"/>
  <c r="B3695" i="1"/>
  <c r="B3694" i="1"/>
  <c r="B3693" i="1"/>
  <c r="B3692" i="1"/>
  <c r="B3691" i="1"/>
  <c r="B3690" i="1"/>
  <c r="B3689" i="1"/>
  <c r="B3688" i="1"/>
  <c r="B3687" i="1"/>
  <c r="B3686" i="1"/>
  <c r="B3685" i="1"/>
  <c r="B3684" i="1"/>
  <c r="B3683" i="1"/>
  <c r="B3682" i="1"/>
  <c r="B3681" i="1"/>
  <c r="B3680" i="1"/>
  <c r="B3679" i="1"/>
  <c r="B3678" i="1"/>
  <c r="B3677" i="1"/>
  <c r="B3676" i="1"/>
  <c r="B3675" i="1"/>
  <c r="B3674" i="1"/>
  <c r="B3673" i="1"/>
  <c r="B3672" i="1"/>
  <c r="B3671" i="1"/>
  <c r="B3670" i="1"/>
  <c r="B3669" i="1"/>
  <c r="B3668" i="1"/>
  <c r="B3667" i="1"/>
  <c r="B3666" i="1"/>
  <c r="B3665" i="1"/>
  <c r="B3664" i="1"/>
  <c r="B3663" i="1"/>
  <c r="B3662" i="1"/>
  <c r="B3661" i="1"/>
  <c r="B3660" i="1"/>
  <c r="B3659" i="1"/>
  <c r="B3658" i="1"/>
  <c r="B3657" i="1"/>
  <c r="B3656" i="1"/>
  <c r="B3655" i="1"/>
  <c r="B3654" i="1"/>
  <c r="B3653" i="1"/>
  <c r="B3652" i="1"/>
  <c r="B3651" i="1"/>
  <c r="B3650" i="1"/>
  <c r="B3649" i="1"/>
  <c r="B3648" i="1"/>
  <c r="B3647" i="1"/>
  <c r="B3646" i="1"/>
  <c r="B3645" i="1"/>
  <c r="B3644" i="1"/>
  <c r="B3643" i="1"/>
  <c r="B3642" i="1"/>
  <c r="B3641" i="1"/>
  <c r="B3640" i="1"/>
  <c r="B3639" i="1"/>
  <c r="B3638" i="1"/>
  <c r="B3637" i="1"/>
  <c r="B3636" i="1"/>
  <c r="B3635" i="1"/>
  <c r="B3634" i="1"/>
  <c r="B3633" i="1"/>
  <c r="B3632" i="1"/>
  <c r="B3631" i="1"/>
  <c r="B3630" i="1"/>
  <c r="B3629" i="1"/>
  <c r="B3628" i="1"/>
  <c r="B3627" i="1"/>
  <c r="B3626" i="1"/>
  <c r="B3625" i="1"/>
  <c r="B3624" i="1"/>
  <c r="B3623" i="1"/>
  <c r="B3622" i="1"/>
  <c r="B3621" i="1"/>
  <c r="B3620" i="1"/>
  <c r="B3619" i="1"/>
  <c r="B3618" i="1"/>
  <c r="B3617" i="1"/>
  <c r="B3616" i="1"/>
  <c r="B3615" i="1"/>
  <c r="B3614" i="1"/>
  <c r="B3613" i="1"/>
  <c r="B3612" i="1"/>
  <c r="B3611" i="1"/>
  <c r="B3610" i="1"/>
  <c r="B3609" i="1"/>
  <c r="B3608" i="1"/>
  <c r="B3607" i="1"/>
  <c r="B3606" i="1"/>
  <c r="B3605" i="1"/>
  <c r="B3604" i="1"/>
  <c r="B3603" i="1"/>
  <c r="B3602" i="1"/>
  <c r="B3601" i="1"/>
  <c r="B3600" i="1"/>
  <c r="B3599" i="1"/>
  <c r="B3598" i="1"/>
  <c r="B3597" i="1"/>
  <c r="B3596" i="1"/>
  <c r="B3595" i="1"/>
  <c r="B3594" i="1"/>
  <c r="B3593" i="1"/>
  <c r="B3592" i="1"/>
  <c r="B3591" i="1"/>
  <c r="B3590" i="1"/>
  <c r="B3589" i="1"/>
  <c r="B3588" i="1"/>
  <c r="B3587" i="1"/>
  <c r="B3586" i="1"/>
  <c r="B3585" i="1"/>
  <c r="B3584" i="1"/>
  <c r="B3583" i="1"/>
  <c r="B3582" i="1"/>
  <c r="B3581" i="1"/>
  <c r="B3580" i="1"/>
  <c r="B3579" i="1"/>
  <c r="B3578" i="1"/>
  <c r="B3577" i="1"/>
  <c r="B3576" i="1"/>
  <c r="B3575" i="1"/>
  <c r="B3574" i="1"/>
  <c r="B3573" i="1"/>
  <c r="B3572" i="1"/>
  <c r="B3571" i="1"/>
  <c r="B3570" i="1"/>
  <c r="B3569" i="1"/>
  <c r="B3568" i="1"/>
  <c r="B3567" i="1"/>
  <c r="B3566" i="1"/>
  <c r="B3565" i="1"/>
  <c r="B3564" i="1"/>
  <c r="B3563" i="1"/>
  <c r="B3562" i="1"/>
  <c r="B3561" i="1"/>
  <c r="B3560" i="1"/>
  <c r="B3559" i="1"/>
  <c r="B3558" i="1"/>
  <c r="B3557" i="1"/>
  <c r="B3556" i="1"/>
  <c r="B3555" i="1"/>
  <c r="B3554" i="1"/>
  <c r="B3553" i="1"/>
  <c r="B3552" i="1"/>
  <c r="B3551" i="1"/>
  <c r="B3550" i="1"/>
  <c r="B3549" i="1"/>
  <c r="B3548" i="1"/>
  <c r="B3547" i="1"/>
  <c r="B3546" i="1"/>
  <c r="B3545" i="1"/>
  <c r="B3544" i="1"/>
  <c r="B3543" i="1"/>
  <c r="B3542" i="1"/>
  <c r="B3541" i="1"/>
  <c r="B3540" i="1"/>
  <c r="B3539" i="1"/>
  <c r="B3538" i="1"/>
  <c r="B3537" i="1"/>
  <c r="B3536" i="1"/>
  <c r="B3535" i="1"/>
  <c r="B3534" i="1"/>
  <c r="B3533" i="1"/>
  <c r="B3532" i="1"/>
  <c r="B3531" i="1"/>
  <c r="B3530" i="1"/>
  <c r="B3529" i="1"/>
  <c r="B3528" i="1"/>
  <c r="B3527" i="1"/>
  <c r="B3526" i="1"/>
  <c r="B3525" i="1"/>
  <c r="B3524" i="1"/>
  <c r="B3523" i="1"/>
  <c r="B3522" i="1"/>
  <c r="B3521" i="1"/>
  <c r="B3520" i="1"/>
  <c r="B3519" i="1"/>
  <c r="B3518" i="1"/>
  <c r="B3517" i="1"/>
  <c r="B3516" i="1"/>
  <c r="B3515" i="1"/>
  <c r="B3514" i="1"/>
  <c r="B3513" i="1"/>
  <c r="B3512" i="1"/>
  <c r="B3511" i="1"/>
  <c r="B3510" i="1"/>
  <c r="B3509" i="1"/>
  <c r="B3508" i="1"/>
  <c r="B3507" i="1"/>
  <c r="B3506" i="1"/>
  <c r="B3505" i="1"/>
  <c r="B3504" i="1"/>
  <c r="B3503" i="1"/>
  <c r="B3502" i="1"/>
  <c r="B3501" i="1"/>
  <c r="B3500" i="1"/>
  <c r="B3499" i="1"/>
  <c r="B3498" i="1"/>
  <c r="B3497" i="1"/>
  <c r="B3496" i="1"/>
  <c r="B3495" i="1"/>
  <c r="B3494" i="1"/>
  <c r="B3493" i="1"/>
  <c r="B3492" i="1"/>
  <c r="B3491" i="1"/>
  <c r="B3490" i="1"/>
  <c r="B3489" i="1"/>
  <c r="B3488" i="1"/>
  <c r="B3487" i="1"/>
  <c r="B3486" i="1"/>
  <c r="B3485" i="1"/>
  <c r="B3484" i="1"/>
  <c r="B3483" i="1"/>
  <c r="B3482" i="1"/>
  <c r="B3481" i="1"/>
  <c r="B3480" i="1"/>
  <c r="B3479" i="1"/>
  <c r="B3478" i="1"/>
  <c r="B3477" i="1"/>
  <c r="B3476" i="1"/>
  <c r="B3475" i="1"/>
  <c r="B3474" i="1"/>
  <c r="B3473" i="1"/>
  <c r="B3472" i="1"/>
  <c r="B3471" i="1"/>
  <c r="B3470" i="1"/>
  <c r="B3469" i="1"/>
  <c r="B3468" i="1"/>
  <c r="B3467" i="1"/>
  <c r="B3466" i="1"/>
  <c r="B3465" i="1"/>
  <c r="B3464" i="1"/>
  <c r="B3463" i="1"/>
  <c r="B3462" i="1"/>
  <c r="B3461" i="1"/>
  <c r="B3460" i="1"/>
  <c r="B3459" i="1"/>
  <c r="B3458" i="1"/>
  <c r="B3457" i="1"/>
  <c r="B3456" i="1"/>
  <c r="B3455" i="1"/>
  <c r="B3454" i="1"/>
  <c r="B3453" i="1"/>
  <c r="B3452" i="1"/>
  <c r="B3451" i="1"/>
  <c r="B3450" i="1"/>
  <c r="B3449" i="1"/>
  <c r="B3448" i="1"/>
  <c r="B3447" i="1"/>
  <c r="B3446" i="1"/>
  <c r="B3445" i="1"/>
  <c r="B3444" i="1"/>
  <c r="B3443" i="1"/>
  <c r="B3442" i="1"/>
  <c r="B3441" i="1"/>
  <c r="B3440" i="1"/>
  <c r="B3439" i="1"/>
  <c r="B3438" i="1"/>
  <c r="B3437" i="1"/>
  <c r="B3436" i="1"/>
  <c r="B3435" i="1"/>
  <c r="B3434" i="1"/>
  <c r="B3433" i="1"/>
  <c r="B3432" i="1"/>
  <c r="B3431" i="1"/>
  <c r="B3430" i="1"/>
  <c r="B3429" i="1"/>
  <c r="B3428" i="1"/>
  <c r="B3427" i="1"/>
  <c r="B3426" i="1"/>
  <c r="B3425" i="1"/>
  <c r="B3424" i="1"/>
  <c r="B3423" i="1"/>
  <c r="B3422" i="1"/>
  <c r="B3421" i="1"/>
  <c r="B3420" i="1"/>
  <c r="B3419" i="1"/>
  <c r="B3418" i="1"/>
  <c r="B3417" i="1"/>
  <c r="B3416" i="1"/>
  <c r="B3415" i="1"/>
  <c r="B3414" i="1"/>
  <c r="B3413" i="1"/>
  <c r="B3412" i="1"/>
  <c r="B3411" i="1"/>
  <c r="B3410" i="1"/>
  <c r="B3409" i="1"/>
  <c r="B3408" i="1"/>
  <c r="B3407" i="1"/>
  <c r="B3406" i="1"/>
  <c r="B3405" i="1"/>
  <c r="B3404" i="1"/>
  <c r="B3403" i="1"/>
  <c r="B3402" i="1"/>
  <c r="B3401" i="1"/>
  <c r="B3400" i="1"/>
  <c r="B3399" i="1"/>
  <c r="B3398" i="1"/>
  <c r="B3397" i="1"/>
  <c r="B3396" i="1"/>
  <c r="B3395" i="1"/>
  <c r="B3394" i="1"/>
  <c r="B3393" i="1"/>
  <c r="B3392" i="1"/>
  <c r="B3391" i="1"/>
  <c r="B3390" i="1"/>
  <c r="B3389" i="1"/>
  <c r="B3388" i="1"/>
  <c r="B3387" i="1"/>
  <c r="B3386" i="1"/>
  <c r="B3385" i="1"/>
  <c r="B3384" i="1"/>
  <c r="B3383" i="1"/>
  <c r="B3382" i="1"/>
  <c r="B3381" i="1"/>
  <c r="B3380" i="1"/>
  <c r="B3379" i="1"/>
  <c r="B3378" i="1"/>
  <c r="B3377" i="1"/>
  <c r="B3376" i="1"/>
  <c r="B3375" i="1"/>
  <c r="B3374" i="1"/>
  <c r="B3373" i="1"/>
  <c r="B3372" i="1"/>
  <c r="B3371" i="1"/>
  <c r="B3370" i="1"/>
  <c r="B3369" i="1"/>
  <c r="B3368" i="1"/>
  <c r="B3367" i="1"/>
  <c r="B3366" i="1"/>
  <c r="B3365" i="1"/>
  <c r="B3364" i="1"/>
  <c r="B3363" i="1"/>
  <c r="B3362" i="1"/>
  <c r="B3361" i="1"/>
  <c r="B3360" i="1"/>
  <c r="B3359" i="1"/>
  <c r="B3358" i="1"/>
  <c r="B3357" i="1"/>
  <c r="B3356" i="1"/>
  <c r="B3355" i="1"/>
  <c r="B3354" i="1"/>
  <c r="B3353" i="1"/>
  <c r="B3352" i="1"/>
  <c r="B3351" i="1"/>
  <c r="B3350" i="1"/>
  <c r="B3349" i="1"/>
  <c r="B3348" i="1"/>
  <c r="B3347" i="1"/>
  <c r="B3346" i="1"/>
  <c r="B3345" i="1"/>
  <c r="B3344" i="1"/>
  <c r="B3343" i="1"/>
  <c r="B3342" i="1"/>
  <c r="B3341" i="1"/>
  <c r="B3340" i="1"/>
  <c r="B3339" i="1"/>
  <c r="B3338" i="1"/>
  <c r="B3337" i="1"/>
  <c r="B3336" i="1"/>
  <c r="B3335" i="1"/>
  <c r="B3334" i="1"/>
  <c r="B3333" i="1"/>
  <c r="B3332" i="1"/>
  <c r="B3331" i="1"/>
  <c r="B3330" i="1"/>
  <c r="B3329" i="1"/>
  <c r="B3328" i="1"/>
  <c r="B3327" i="1"/>
  <c r="B3326" i="1"/>
  <c r="B3325" i="1"/>
  <c r="B3324" i="1"/>
  <c r="B3323" i="1"/>
  <c r="B3322" i="1"/>
  <c r="B3321" i="1"/>
  <c r="B3320" i="1"/>
  <c r="B3319" i="1"/>
  <c r="B3318" i="1"/>
  <c r="B3317" i="1"/>
  <c r="B3316" i="1"/>
  <c r="B3315" i="1"/>
  <c r="B3314" i="1"/>
  <c r="B3313" i="1"/>
  <c r="B3312" i="1"/>
  <c r="B3311" i="1"/>
  <c r="B3310" i="1"/>
  <c r="B3309" i="1"/>
  <c r="B3308" i="1"/>
  <c r="B3307" i="1"/>
  <c r="B3306" i="1"/>
  <c r="B3305" i="1"/>
  <c r="B3304" i="1"/>
  <c r="B3303" i="1"/>
  <c r="B3302" i="1"/>
  <c r="B3301" i="1"/>
  <c r="B3300" i="1"/>
  <c r="B3299" i="1"/>
  <c r="B3298" i="1"/>
  <c r="B3297" i="1"/>
  <c r="B3296" i="1"/>
  <c r="B3295" i="1"/>
  <c r="B3294" i="1"/>
  <c r="B3293" i="1"/>
  <c r="B3292" i="1"/>
  <c r="B3291" i="1"/>
  <c r="B3290" i="1"/>
  <c r="B3289" i="1"/>
  <c r="B3288" i="1"/>
  <c r="B3287" i="1"/>
  <c r="B3286" i="1"/>
  <c r="B3285" i="1"/>
  <c r="B3284" i="1"/>
  <c r="B3283" i="1"/>
  <c r="B3282" i="1"/>
  <c r="B3281" i="1"/>
  <c r="B3280" i="1"/>
  <c r="B3279" i="1"/>
  <c r="B3278" i="1"/>
  <c r="B3277" i="1"/>
  <c r="B3276" i="1"/>
  <c r="B3275" i="1"/>
  <c r="B3274" i="1"/>
  <c r="B3273" i="1"/>
  <c r="B3272" i="1"/>
  <c r="B3271" i="1"/>
  <c r="B3270" i="1"/>
  <c r="B3269" i="1"/>
  <c r="B3268" i="1"/>
  <c r="B3267" i="1"/>
  <c r="B3266" i="1"/>
  <c r="B3265" i="1"/>
  <c r="B3264" i="1"/>
  <c r="B3263" i="1"/>
  <c r="B3262" i="1"/>
  <c r="B3261" i="1"/>
  <c r="B3260" i="1"/>
  <c r="B3259" i="1"/>
  <c r="B3258" i="1"/>
  <c r="B3257" i="1"/>
  <c r="B3256" i="1"/>
  <c r="B3255" i="1"/>
  <c r="B3254" i="1"/>
  <c r="B3253" i="1"/>
  <c r="B3252" i="1"/>
  <c r="B3251" i="1"/>
  <c r="B3250" i="1"/>
  <c r="B3249" i="1"/>
  <c r="B3248" i="1"/>
  <c r="B3247" i="1"/>
  <c r="B3246" i="1"/>
  <c r="B3245" i="1"/>
  <c r="B3244" i="1"/>
  <c r="B3243" i="1"/>
  <c r="B3242" i="1"/>
  <c r="B3241" i="1"/>
  <c r="B3240" i="1"/>
  <c r="B3239" i="1"/>
  <c r="B3238" i="1"/>
  <c r="B3237" i="1"/>
  <c r="B3236" i="1"/>
  <c r="B3235" i="1"/>
  <c r="B3234" i="1"/>
  <c r="B3233" i="1"/>
  <c r="B3232" i="1"/>
  <c r="B3231" i="1"/>
  <c r="B3230" i="1"/>
  <c r="B3229" i="1"/>
  <c r="B3228" i="1"/>
  <c r="B3227" i="1"/>
  <c r="B3226" i="1"/>
  <c r="B3225" i="1"/>
  <c r="B3224" i="1"/>
  <c r="B3223" i="1"/>
  <c r="B3222" i="1"/>
  <c r="B3221" i="1"/>
  <c r="B3220" i="1"/>
  <c r="B3219" i="1"/>
  <c r="B3218" i="1"/>
  <c r="B3217" i="1"/>
  <c r="B3216" i="1"/>
  <c r="B3215" i="1"/>
  <c r="B3214" i="1"/>
  <c r="B3213" i="1"/>
  <c r="B3212" i="1"/>
  <c r="B3211" i="1"/>
  <c r="B3210" i="1"/>
  <c r="B3209" i="1"/>
  <c r="B3208" i="1"/>
  <c r="B3207" i="1"/>
  <c r="B3206" i="1"/>
  <c r="B3205" i="1"/>
  <c r="B3204" i="1"/>
  <c r="B3203" i="1"/>
  <c r="B3202" i="1"/>
  <c r="B3201" i="1"/>
  <c r="B3200" i="1"/>
  <c r="B3199" i="1"/>
  <c r="B3198" i="1"/>
  <c r="B3197" i="1"/>
  <c r="B3196" i="1"/>
  <c r="B3195" i="1"/>
  <c r="B3194" i="1"/>
  <c r="B3193" i="1"/>
  <c r="B3192" i="1"/>
  <c r="B3191" i="1"/>
  <c r="B3190" i="1"/>
  <c r="B3189" i="1"/>
  <c r="B3188" i="1"/>
  <c r="B3187" i="1"/>
  <c r="B3186" i="1"/>
  <c r="B3185" i="1"/>
  <c r="B3184" i="1"/>
  <c r="B3183" i="1"/>
  <c r="B3182" i="1"/>
  <c r="B3181" i="1"/>
  <c r="B3180" i="1"/>
  <c r="B3179" i="1"/>
  <c r="B3178" i="1"/>
  <c r="B3177" i="1"/>
  <c r="B3176" i="1"/>
  <c r="B3175" i="1"/>
  <c r="B3174" i="1"/>
  <c r="B3173" i="1"/>
  <c r="B3172" i="1"/>
  <c r="B3171" i="1"/>
  <c r="B3170" i="1"/>
  <c r="B3169" i="1"/>
  <c r="B3168" i="1"/>
  <c r="B3167" i="1"/>
  <c r="B3166" i="1"/>
  <c r="B3165" i="1"/>
  <c r="B3164" i="1"/>
  <c r="B3163" i="1"/>
  <c r="B3162" i="1"/>
  <c r="B3161" i="1"/>
  <c r="B3160" i="1"/>
  <c r="B3159" i="1"/>
  <c r="B3158" i="1"/>
  <c r="B3157" i="1"/>
  <c r="B3156" i="1"/>
  <c r="B3155" i="1"/>
  <c r="B3154" i="1"/>
  <c r="B3153" i="1"/>
  <c r="B3152" i="1"/>
  <c r="B3151" i="1"/>
  <c r="B3150" i="1"/>
  <c r="B3149" i="1"/>
  <c r="B3148" i="1"/>
  <c r="B3147" i="1"/>
  <c r="B3146" i="1"/>
  <c r="B3145" i="1"/>
  <c r="B3144" i="1"/>
  <c r="B3143" i="1"/>
  <c r="B3142" i="1"/>
  <c r="B3141" i="1"/>
  <c r="B3140" i="1"/>
  <c r="B3139" i="1"/>
  <c r="B3138" i="1"/>
  <c r="B3137" i="1"/>
  <c r="B3136" i="1"/>
  <c r="B3135" i="1"/>
  <c r="B3134" i="1"/>
  <c r="B3133" i="1"/>
  <c r="B3132" i="1"/>
  <c r="B3131" i="1"/>
  <c r="B3130" i="1"/>
  <c r="B3129" i="1"/>
  <c r="B3128" i="1"/>
  <c r="B3127" i="1"/>
  <c r="B3126" i="1"/>
  <c r="B3125" i="1"/>
  <c r="B3124" i="1"/>
  <c r="B3123" i="1"/>
  <c r="B3122" i="1"/>
  <c r="B3121" i="1"/>
  <c r="B3120" i="1"/>
  <c r="B3119" i="1"/>
  <c r="B3118" i="1"/>
  <c r="B3117" i="1"/>
  <c r="B3116" i="1"/>
  <c r="B3115" i="1"/>
  <c r="B3114" i="1"/>
  <c r="B3113" i="1"/>
  <c r="B3112" i="1"/>
  <c r="B3111" i="1"/>
  <c r="B3110" i="1"/>
  <c r="B3109" i="1"/>
  <c r="B3108" i="1"/>
  <c r="B3107" i="1"/>
  <c r="B3106" i="1"/>
  <c r="B3105" i="1"/>
  <c r="B3104" i="1"/>
  <c r="B3103" i="1"/>
  <c r="B3102" i="1"/>
  <c r="B3101" i="1"/>
  <c r="B3100" i="1"/>
  <c r="B3099" i="1"/>
  <c r="B3098" i="1"/>
  <c r="B3097" i="1"/>
  <c r="B3096" i="1"/>
  <c r="B3095" i="1"/>
  <c r="B3094" i="1"/>
  <c r="B3093" i="1"/>
  <c r="B3092" i="1"/>
  <c r="B3091" i="1"/>
  <c r="B3090" i="1"/>
  <c r="B3089" i="1"/>
  <c r="B3088" i="1"/>
  <c r="B3087" i="1"/>
  <c r="B3086" i="1"/>
  <c r="B3085" i="1"/>
  <c r="B3084" i="1"/>
  <c r="B3083" i="1"/>
  <c r="B3082" i="1"/>
  <c r="B3081" i="1"/>
  <c r="B3080" i="1"/>
  <c r="B3079" i="1"/>
  <c r="B3078" i="1"/>
  <c r="B3077" i="1"/>
  <c r="B3076" i="1"/>
  <c r="B3075" i="1"/>
  <c r="B3074" i="1"/>
  <c r="B3073" i="1"/>
  <c r="B3072" i="1"/>
  <c r="B3071" i="1"/>
  <c r="B3070" i="1"/>
  <c r="B3069" i="1"/>
  <c r="B3068" i="1"/>
  <c r="B3067" i="1"/>
  <c r="B3066" i="1"/>
  <c r="B3065" i="1"/>
  <c r="B3064" i="1"/>
  <c r="B3063" i="1"/>
  <c r="B3062" i="1"/>
  <c r="B3061" i="1"/>
  <c r="B3060" i="1"/>
  <c r="B3059" i="1"/>
  <c r="B3058" i="1"/>
  <c r="B3057" i="1"/>
  <c r="B3056" i="1"/>
  <c r="B3055" i="1"/>
  <c r="B3054" i="1"/>
  <c r="B3053" i="1"/>
  <c r="B3052" i="1"/>
  <c r="B3051" i="1"/>
  <c r="B3050" i="1"/>
  <c r="B3049" i="1"/>
  <c r="B3048" i="1"/>
  <c r="B3047" i="1"/>
  <c r="B3046" i="1"/>
  <c r="B3045" i="1"/>
  <c r="B3044" i="1"/>
  <c r="B3043" i="1"/>
  <c r="B3042" i="1"/>
  <c r="B3041" i="1"/>
  <c r="B3040" i="1"/>
  <c r="B3039" i="1"/>
  <c r="B3038" i="1"/>
  <c r="B3037" i="1"/>
  <c r="B3036" i="1"/>
  <c r="B3035" i="1"/>
  <c r="B3034" i="1"/>
  <c r="B3033" i="1"/>
  <c r="B3032" i="1"/>
  <c r="B3031" i="1"/>
  <c r="B3030" i="1"/>
  <c r="B3029" i="1"/>
  <c r="B3028" i="1"/>
  <c r="B3027" i="1"/>
  <c r="B3026" i="1"/>
  <c r="B3025" i="1"/>
  <c r="B3024" i="1"/>
  <c r="B3023" i="1"/>
  <c r="B3022" i="1"/>
  <c r="B3021" i="1"/>
  <c r="B3020" i="1"/>
  <c r="B3019" i="1"/>
  <c r="B3018" i="1"/>
  <c r="B3017" i="1"/>
  <c r="B3016" i="1"/>
  <c r="B3015" i="1"/>
  <c r="B3014" i="1"/>
  <c r="B3013" i="1"/>
  <c r="B3012" i="1"/>
  <c r="B3011" i="1"/>
  <c r="B3010" i="1"/>
  <c r="B3009" i="1"/>
  <c r="B3008" i="1"/>
  <c r="B3007" i="1"/>
  <c r="B3006" i="1"/>
  <c r="B3005" i="1"/>
  <c r="B3004" i="1"/>
  <c r="B3003" i="1"/>
  <c r="B3002" i="1"/>
  <c r="B3001" i="1"/>
  <c r="B3000" i="1"/>
  <c r="B2999" i="1"/>
  <c r="B2998" i="1"/>
  <c r="B2997" i="1"/>
  <c r="B2996" i="1"/>
  <c r="B2995" i="1"/>
  <c r="B2994" i="1"/>
  <c r="B2993" i="1"/>
  <c r="B2992" i="1"/>
  <c r="B2991" i="1"/>
  <c r="B2990" i="1"/>
  <c r="B2989" i="1"/>
  <c r="B2988" i="1"/>
  <c r="B2987" i="1"/>
  <c r="B2986" i="1"/>
  <c r="B2985" i="1"/>
  <c r="B2984" i="1"/>
  <c r="B2983" i="1"/>
  <c r="B2982" i="1"/>
  <c r="B2981" i="1"/>
  <c r="B2980" i="1"/>
  <c r="B2979" i="1"/>
  <c r="B2978" i="1"/>
  <c r="B2977" i="1"/>
  <c r="B2976" i="1"/>
  <c r="B2975" i="1"/>
  <c r="B2974" i="1"/>
  <c r="B2973" i="1"/>
  <c r="B2972" i="1"/>
  <c r="B2971" i="1"/>
  <c r="B2970" i="1"/>
  <c r="B2969" i="1"/>
  <c r="B2968" i="1"/>
  <c r="B2967" i="1"/>
  <c r="B2966" i="1"/>
  <c r="B2965" i="1"/>
  <c r="B2964" i="1"/>
  <c r="B2963" i="1"/>
  <c r="B2962" i="1"/>
  <c r="B2961" i="1"/>
  <c r="B2960" i="1"/>
  <c r="B2959" i="1"/>
  <c r="B2958" i="1"/>
  <c r="B2957" i="1"/>
  <c r="B2956" i="1"/>
  <c r="B2955" i="1"/>
  <c r="B2954" i="1"/>
  <c r="B2953" i="1"/>
  <c r="B2952" i="1"/>
  <c r="B2951" i="1"/>
  <c r="B2950" i="1"/>
  <c r="B2949" i="1"/>
  <c r="B2948" i="1"/>
  <c r="B2947" i="1"/>
  <c r="B2946" i="1"/>
  <c r="B2945" i="1"/>
  <c r="B2944" i="1"/>
  <c r="B2943" i="1"/>
  <c r="B2942" i="1"/>
  <c r="B2941" i="1"/>
  <c r="B2940" i="1"/>
  <c r="B2939" i="1"/>
  <c r="B2938" i="1"/>
  <c r="B2937" i="1"/>
  <c r="B2936" i="1"/>
  <c r="B2935" i="1"/>
  <c r="B2934" i="1"/>
  <c r="B2933" i="1"/>
  <c r="B2932" i="1"/>
  <c r="B2931" i="1"/>
  <c r="B2930" i="1"/>
  <c r="B2929" i="1"/>
  <c r="B2928" i="1"/>
  <c r="B2927" i="1"/>
  <c r="B2926" i="1"/>
  <c r="B2925" i="1"/>
  <c r="B2924" i="1"/>
  <c r="B2923" i="1"/>
  <c r="B2922" i="1"/>
  <c r="B2921" i="1"/>
  <c r="B2920" i="1"/>
  <c r="B2919" i="1"/>
  <c r="B2918" i="1"/>
  <c r="B2917" i="1"/>
  <c r="B2916" i="1"/>
  <c r="B2915" i="1"/>
  <c r="B2914" i="1"/>
  <c r="B2913" i="1"/>
  <c r="B2912" i="1"/>
  <c r="B2911" i="1"/>
  <c r="B2910" i="1"/>
  <c r="B2909" i="1"/>
  <c r="B2908" i="1"/>
  <c r="B2907" i="1"/>
  <c r="B2906" i="1"/>
  <c r="B2905" i="1"/>
  <c r="B2904" i="1"/>
  <c r="B2903" i="1"/>
  <c r="B2902" i="1"/>
  <c r="B2901" i="1"/>
  <c r="B2900" i="1"/>
  <c r="B2899" i="1"/>
  <c r="B2898" i="1"/>
  <c r="B2897" i="1"/>
  <c r="B2896" i="1"/>
  <c r="B2895" i="1"/>
  <c r="B2894" i="1"/>
  <c r="B2893" i="1"/>
  <c r="B2892" i="1"/>
  <c r="B2891" i="1"/>
  <c r="B2890" i="1"/>
  <c r="B2889" i="1"/>
  <c r="B2888" i="1"/>
  <c r="B2887" i="1"/>
  <c r="B2886" i="1"/>
  <c r="B2885" i="1"/>
  <c r="B2884" i="1"/>
  <c r="B2883" i="1"/>
  <c r="B2882" i="1"/>
  <c r="B2881" i="1"/>
  <c r="B2880" i="1"/>
  <c r="B2879" i="1"/>
  <c r="B2878" i="1"/>
  <c r="B2877" i="1"/>
  <c r="B2876" i="1"/>
  <c r="B2875" i="1"/>
  <c r="B2874" i="1"/>
  <c r="B2873" i="1"/>
  <c r="B2872" i="1"/>
  <c r="B2871" i="1"/>
  <c r="B2870" i="1"/>
  <c r="B2869" i="1"/>
  <c r="B2868" i="1"/>
  <c r="B2867" i="1"/>
  <c r="B2866" i="1"/>
  <c r="B2865" i="1"/>
  <c r="B2864" i="1"/>
  <c r="B2863" i="1"/>
  <c r="B2862" i="1"/>
  <c r="B2861" i="1"/>
  <c r="B2860" i="1"/>
  <c r="B2859" i="1"/>
  <c r="B2858" i="1"/>
  <c r="B2857" i="1"/>
  <c r="B2856" i="1"/>
  <c r="B2855" i="1"/>
  <c r="B2854" i="1"/>
  <c r="B2853" i="1"/>
  <c r="B2852" i="1"/>
  <c r="B2851" i="1"/>
  <c r="B2850" i="1"/>
  <c r="B2849" i="1"/>
  <c r="B2848" i="1"/>
  <c r="B2847" i="1"/>
  <c r="B2846" i="1"/>
  <c r="B2845" i="1"/>
  <c r="B2844" i="1"/>
  <c r="B2843" i="1"/>
  <c r="B2842" i="1"/>
  <c r="B2841" i="1"/>
  <c r="B2840" i="1"/>
  <c r="B2839" i="1"/>
  <c r="B2838" i="1"/>
  <c r="B2837" i="1"/>
  <c r="B2836" i="1"/>
  <c r="B2835" i="1"/>
  <c r="B2834" i="1"/>
  <c r="B2833" i="1"/>
  <c r="B2832" i="1"/>
  <c r="B2831" i="1"/>
  <c r="B2830" i="1"/>
  <c r="B2829" i="1"/>
  <c r="B2828" i="1"/>
  <c r="B2827" i="1"/>
  <c r="B2826" i="1"/>
  <c r="B2825" i="1"/>
  <c r="B2824" i="1"/>
  <c r="B2823" i="1"/>
  <c r="B2822" i="1"/>
  <c r="B2821" i="1"/>
  <c r="B2820" i="1"/>
  <c r="B2819" i="1"/>
  <c r="B2818" i="1"/>
  <c r="B2817" i="1"/>
  <c r="B2816" i="1"/>
  <c r="B2815" i="1"/>
  <c r="B2814" i="1"/>
  <c r="B2813" i="1"/>
  <c r="B2812" i="1"/>
  <c r="B2811" i="1"/>
  <c r="B2810" i="1"/>
  <c r="B2809" i="1"/>
  <c r="B2808" i="1"/>
  <c r="B2807" i="1"/>
  <c r="B2806" i="1"/>
  <c r="B2805" i="1"/>
  <c r="B2804" i="1"/>
  <c r="B2803" i="1"/>
  <c r="B2802" i="1"/>
  <c r="B2801" i="1"/>
  <c r="B2800" i="1"/>
  <c r="B2799" i="1"/>
  <c r="B2798" i="1"/>
  <c r="B2797" i="1"/>
  <c r="B2796" i="1"/>
  <c r="B2795" i="1"/>
  <c r="B2794" i="1"/>
  <c r="B2793" i="1"/>
  <c r="B2792" i="1"/>
  <c r="B2791" i="1"/>
  <c r="B2790" i="1"/>
  <c r="B2789" i="1"/>
  <c r="B2788" i="1"/>
  <c r="B2787" i="1"/>
  <c r="B2786" i="1"/>
  <c r="B2785" i="1"/>
  <c r="B2784" i="1"/>
  <c r="B2783" i="1"/>
  <c r="B2782" i="1"/>
  <c r="B2781" i="1"/>
  <c r="B2780" i="1"/>
  <c r="B2779" i="1"/>
  <c r="B2778" i="1"/>
  <c r="B2777" i="1"/>
  <c r="B2776" i="1"/>
  <c r="B2775" i="1"/>
  <c r="B2774" i="1"/>
  <c r="B2773" i="1"/>
  <c r="B2772" i="1"/>
  <c r="B2771" i="1"/>
  <c r="B2770" i="1"/>
  <c r="B2769" i="1"/>
  <c r="B2768" i="1"/>
  <c r="B2767" i="1"/>
  <c r="B2766" i="1"/>
  <c r="B2765" i="1"/>
  <c r="B2764" i="1"/>
  <c r="B2763" i="1"/>
  <c r="B2762" i="1"/>
  <c r="B2761" i="1"/>
  <c r="B2760" i="1"/>
  <c r="B2759" i="1"/>
  <c r="B2758" i="1"/>
  <c r="B2757" i="1"/>
  <c r="B2756" i="1"/>
  <c r="B2755" i="1"/>
  <c r="B2754" i="1"/>
  <c r="B2753" i="1"/>
  <c r="B2752" i="1"/>
  <c r="B2751" i="1"/>
  <c r="B2750" i="1"/>
  <c r="B2749" i="1"/>
  <c r="B2748" i="1"/>
  <c r="B2747" i="1"/>
  <c r="B2746" i="1"/>
  <c r="B2745" i="1"/>
  <c r="B2744" i="1"/>
  <c r="B2743" i="1"/>
  <c r="B2742" i="1"/>
  <c r="B2741" i="1"/>
  <c r="B2740" i="1"/>
  <c r="B2739" i="1"/>
  <c r="B2738" i="1"/>
  <c r="B2737" i="1"/>
  <c r="B2736" i="1"/>
  <c r="B2735" i="1"/>
  <c r="B2734" i="1"/>
  <c r="B2733" i="1"/>
  <c r="B2732" i="1"/>
  <c r="B2731" i="1"/>
  <c r="B2730" i="1"/>
  <c r="B2729" i="1"/>
  <c r="B2728" i="1"/>
  <c r="B2727" i="1"/>
  <c r="B2726" i="1"/>
  <c r="B2725" i="1"/>
  <c r="B2724" i="1"/>
  <c r="B2723" i="1"/>
  <c r="B2722" i="1"/>
  <c r="B2721" i="1"/>
  <c r="B2720" i="1"/>
  <c r="B2719" i="1"/>
  <c r="B2718" i="1"/>
  <c r="B2717" i="1"/>
  <c r="B2716" i="1"/>
  <c r="B2715" i="1"/>
  <c r="B2714" i="1"/>
  <c r="B2713" i="1"/>
  <c r="B2712" i="1"/>
  <c r="B2711" i="1"/>
  <c r="B2710" i="1"/>
  <c r="B2709" i="1"/>
  <c r="B2708" i="1"/>
  <c r="B2707" i="1"/>
  <c r="B2706" i="1"/>
  <c r="B2705" i="1"/>
  <c r="B2704" i="1"/>
  <c r="B2703" i="1"/>
  <c r="B2702" i="1"/>
  <c r="B2701" i="1"/>
  <c r="B2700" i="1"/>
  <c r="B2699" i="1"/>
  <c r="B2698" i="1"/>
  <c r="B2697" i="1"/>
  <c r="B2696" i="1"/>
  <c r="B2695" i="1"/>
  <c r="B2694" i="1"/>
  <c r="B2693" i="1"/>
  <c r="B2692" i="1"/>
  <c r="B2691" i="1"/>
  <c r="B2690" i="1"/>
  <c r="B2689" i="1"/>
  <c r="B2688" i="1"/>
  <c r="B2687" i="1"/>
  <c r="B2686" i="1"/>
  <c r="B2685" i="1"/>
  <c r="B2684" i="1"/>
  <c r="B2683" i="1"/>
  <c r="B2682" i="1"/>
  <c r="B2681" i="1"/>
  <c r="B2680" i="1"/>
  <c r="B2679" i="1"/>
  <c r="B2678" i="1"/>
  <c r="B2677" i="1"/>
  <c r="B2676" i="1"/>
  <c r="B2675" i="1"/>
  <c r="B2674" i="1"/>
  <c r="B2673" i="1"/>
  <c r="B2672" i="1"/>
  <c r="B2671" i="1"/>
  <c r="B2670" i="1"/>
  <c r="B2669" i="1"/>
  <c r="B2668" i="1"/>
  <c r="B2667" i="1"/>
  <c r="B2666" i="1"/>
  <c r="B2665" i="1"/>
  <c r="B2664" i="1"/>
  <c r="B2663" i="1"/>
  <c r="B2662" i="1"/>
  <c r="B2661" i="1"/>
  <c r="B2660" i="1"/>
  <c r="B2659" i="1"/>
  <c r="B2658" i="1"/>
  <c r="B2657" i="1"/>
  <c r="B2656" i="1"/>
  <c r="B2655" i="1"/>
  <c r="B2654" i="1"/>
  <c r="B2653" i="1"/>
  <c r="B2652" i="1"/>
  <c r="B2651" i="1"/>
  <c r="B2650" i="1"/>
  <c r="B2649" i="1"/>
  <c r="B2648" i="1"/>
  <c r="B2647" i="1"/>
  <c r="B2646" i="1"/>
  <c r="B2645" i="1"/>
  <c r="B2644" i="1"/>
  <c r="B2643" i="1"/>
  <c r="B2642" i="1"/>
  <c r="B2641" i="1"/>
  <c r="B2640" i="1"/>
  <c r="B2639" i="1"/>
  <c r="B2638" i="1"/>
  <c r="B2637" i="1"/>
  <c r="B2636" i="1"/>
  <c r="B2635" i="1"/>
  <c r="B2634" i="1"/>
  <c r="B2633" i="1"/>
  <c r="B2632" i="1"/>
  <c r="B2631" i="1"/>
  <c r="B2630" i="1"/>
  <c r="B2629" i="1"/>
  <c r="B2628" i="1"/>
  <c r="B2627" i="1"/>
  <c r="B2626" i="1"/>
  <c r="B2625" i="1"/>
  <c r="B2624" i="1"/>
  <c r="B2623" i="1"/>
  <c r="B2622" i="1"/>
  <c r="B2621" i="1"/>
  <c r="B2620" i="1"/>
  <c r="B2619" i="1"/>
  <c r="B2618" i="1"/>
  <c r="B2617" i="1"/>
  <c r="B2616" i="1"/>
  <c r="B2615" i="1"/>
  <c r="B2614" i="1"/>
  <c r="B2613" i="1"/>
  <c r="B2612" i="1"/>
  <c r="B2611" i="1"/>
  <c r="B2610" i="1"/>
  <c r="B2609" i="1"/>
  <c r="B2608" i="1"/>
  <c r="B2607" i="1"/>
  <c r="B2606" i="1"/>
  <c r="B2605" i="1"/>
  <c r="B2604" i="1"/>
  <c r="B2603" i="1"/>
  <c r="B2602" i="1"/>
  <c r="B2601" i="1"/>
  <c r="B2600" i="1"/>
  <c r="B2599" i="1"/>
  <c r="B2598" i="1"/>
  <c r="B2597" i="1"/>
  <c r="B2596" i="1"/>
  <c r="B2595" i="1"/>
  <c r="B2594" i="1"/>
  <c r="B2593" i="1"/>
  <c r="B2592" i="1"/>
  <c r="B2591" i="1"/>
  <c r="B2590" i="1"/>
  <c r="B2589" i="1"/>
  <c r="B2588" i="1"/>
  <c r="B2587" i="1"/>
  <c r="B2586" i="1"/>
  <c r="B2585" i="1"/>
  <c r="B2584" i="1"/>
  <c r="B2583" i="1"/>
  <c r="B2582" i="1"/>
  <c r="B2581" i="1"/>
  <c r="B2580" i="1"/>
  <c r="B2579" i="1"/>
  <c r="B2578" i="1"/>
  <c r="B2577" i="1"/>
  <c r="B2576" i="1"/>
  <c r="B2575" i="1"/>
  <c r="B2574" i="1"/>
  <c r="B2573" i="1"/>
  <c r="B2572" i="1"/>
  <c r="B2571" i="1"/>
  <c r="B2570" i="1"/>
  <c r="B2569" i="1"/>
  <c r="B2568" i="1"/>
  <c r="B2567" i="1"/>
  <c r="B2566" i="1"/>
  <c r="B2565" i="1"/>
  <c r="B2564" i="1"/>
  <c r="B2563" i="1"/>
  <c r="B2562" i="1"/>
  <c r="B2561" i="1"/>
  <c r="B2560" i="1"/>
  <c r="B2559" i="1"/>
  <c r="B2558" i="1"/>
  <c r="B2557" i="1"/>
  <c r="B2556" i="1"/>
  <c r="B2555" i="1"/>
  <c r="B2554" i="1"/>
  <c r="B2553" i="1"/>
  <c r="B2552" i="1"/>
  <c r="B2551" i="1"/>
  <c r="B2550" i="1"/>
  <c r="B2549" i="1"/>
  <c r="B2548" i="1"/>
  <c r="B2547" i="1"/>
  <c r="B2546" i="1"/>
  <c r="B2545" i="1"/>
  <c r="B2544" i="1"/>
  <c r="B2543" i="1"/>
  <c r="B2542" i="1"/>
  <c r="B2541" i="1"/>
  <c r="B2540" i="1"/>
  <c r="B2539" i="1"/>
  <c r="B2538" i="1"/>
  <c r="B2537" i="1"/>
  <c r="B2536" i="1"/>
  <c r="B2535" i="1"/>
  <c r="B2534" i="1"/>
  <c r="B2533" i="1"/>
  <c r="B2532" i="1"/>
  <c r="B2531" i="1"/>
  <c r="B2530" i="1"/>
  <c r="B2529" i="1"/>
  <c r="B2528" i="1"/>
  <c r="B2527" i="1"/>
  <c r="B2526" i="1"/>
  <c r="B2525" i="1"/>
  <c r="B2524" i="1"/>
  <c r="B2523" i="1"/>
  <c r="B2522" i="1"/>
  <c r="B2521" i="1"/>
  <c r="B2520" i="1"/>
  <c r="B2519" i="1"/>
  <c r="B2518" i="1"/>
  <c r="B2517" i="1"/>
  <c r="B2516" i="1"/>
  <c r="B2515" i="1"/>
  <c r="B2514" i="1"/>
  <c r="B2513" i="1"/>
  <c r="B2512" i="1"/>
  <c r="B2511" i="1"/>
  <c r="B2510" i="1"/>
  <c r="B2509" i="1"/>
  <c r="B2508" i="1"/>
  <c r="B2507" i="1"/>
  <c r="B2506" i="1"/>
  <c r="B2505" i="1"/>
  <c r="B2504" i="1"/>
  <c r="B2503" i="1"/>
  <c r="B2502" i="1"/>
  <c r="B2501" i="1"/>
  <c r="B2500" i="1"/>
  <c r="B2499" i="1"/>
  <c r="B2498" i="1"/>
  <c r="B2497" i="1"/>
  <c r="B2496" i="1"/>
  <c r="B2495" i="1"/>
  <c r="B2494" i="1"/>
  <c r="B2493" i="1"/>
  <c r="B2492" i="1"/>
  <c r="B2491" i="1"/>
  <c r="B2490" i="1"/>
  <c r="B2489" i="1"/>
  <c r="B2488" i="1"/>
  <c r="B2487" i="1"/>
  <c r="B2486" i="1"/>
  <c r="B2485" i="1"/>
  <c r="B2484" i="1"/>
  <c r="B2483" i="1"/>
  <c r="B2482" i="1"/>
  <c r="B2481" i="1"/>
  <c r="B2480" i="1"/>
  <c r="B2479" i="1"/>
  <c r="B2478" i="1"/>
  <c r="B2477" i="1"/>
  <c r="B2476" i="1"/>
  <c r="B2475" i="1"/>
  <c r="B2474" i="1"/>
  <c r="B2473" i="1"/>
  <c r="B2472" i="1"/>
  <c r="B2471" i="1"/>
  <c r="B2470" i="1"/>
  <c r="B2469" i="1"/>
  <c r="B2468" i="1"/>
  <c r="B2467" i="1"/>
  <c r="B2466" i="1"/>
  <c r="B2465" i="1"/>
  <c r="B2464" i="1"/>
  <c r="B2463" i="1"/>
  <c r="B2462" i="1"/>
  <c r="B2461" i="1"/>
  <c r="B2460" i="1"/>
  <c r="B2459" i="1"/>
  <c r="B2458" i="1"/>
  <c r="B2457" i="1"/>
  <c r="B2456" i="1"/>
  <c r="B2455" i="1"/>
  <c r="B2454" i="1"/>
  <c r="B2453" i="1"/>
  <c r="B2452" i="1"/>
  <c r="B2451" i="1"/>
  <c r="B2450" i="1"/>
  <c r="B2449" i="1"/>
  <c r="B2448" i="1"/>
  <c r="B2447" i="1"/>
  <c r="B2446" i="1"/>
  <c r="B2445" i="1"/>
  <c r="B2444" i="1"/>
  <c r="B2443" i="1"/>
  <c r="B2442" i="1"/>
  <c r="B2441" i="1"/>
  <c r="B2440" i="1"/>
  <c r="B2439" i="1"/>
  <c r="B2438" i="1"/>
  <c r="B2437" i="1"/>
  <c r="B2436" i="1"/>
  <c r="B2435" i="1"/>
  <c r="B2434" i="1"/>
  <c r="B2433" i="1"/>
  <c r="B2432" i="1"/>
  <c r="B2431" i="1"/>
  <c r="B2430" i="1"/>
  <c r="B2429" i="1"/>
  <c r="B2428" i="1"/>
  <c r="B2427" i="1"/>
  <c r="B2426" i="1"/>
  <c r="B2425" i="1"/>
  <c r="B2424" i="1"/>
  <c r="B2423" i="1"/>
  <c r="B2422" i="1"/>
  <c r="B2421" i="1"/>
  <c r="B2420" i="1"/>
  <c r="B2419" i="1"/>
  <c r="B2418" i="1"/>
  <c r="B2417" i="1"/>
  <c r="B2416" i="1"/>
  <c r="B2415" i="1"/>
  <c r="B2414" i="1"/>
  <c r="B2413" i="1"/>
  <c r="B2412" i="1"/>
  <c r="B2411" i="1"/>
  <c r="B2410" i="1"/>
  <c r="B2409" i="1"/>
  <c r="B2408" i="1"/>
  <c r="B2407" i="1"/>
  <c r="B2406" i="1"/>
  <c r="B2405" i="1"/>
  <c r="B2404" i="1"/>
  <c r="B2403" i="1"/>
  <c r="B2402" i="1"/>
  <c r="B2401" i="1"/>
  <c r="B2400" i="1"/>
  <c r="B2399" i="1"/>
  <c r="B2398" i="1"/>
  <c r="B2397" i="1"/>
  <c r="B2396" i="1"/>
  <c r="B2395" i="1"/>
  <c r="B2394" i="1"/>
  <c r="B2393" i="1"/>
  <c r="B2392" i="1"/>
  <c r="B2391" i="1"/>
  <c r="B2390" i="1"/>
  <c r="B2389" i="1"/>
  <c r="B2388" i="1"/>
  <c r="B2387" i="1"/>
  <c r="B2386" i="1"/>
  <c r="B2385" i="1"/>
  <c r="B2384" i="1"/>
  <c r="B2383" i="1"/>
  <c r="B2382" i="1"/>
  <c r="B2381" i="1"/>
  <c r="B2380" i="1"/>
  <c r="B2379" i="1"/>
  <c r="B2378" i="1"/>
  <c r="B2377" i="1"/>
  <c r="B2376" i="1"/>
  <c r="B2375" i="1"/>
  <c r="B2374" i="1"/>
  <c r="B2373" i="1"/>
  <c r="B2372" i="1"/>
  <c r="B2371" i="1"/>
  <c r="B2370" i="1"/>
  <c r="B2369" i="1"/>
  <c r="B2368" i="1"/>
  <c r="B2367" i="1"/>
  <c r="B2366" i="1"/>
  <c r="B2365" i="1"/>
  <c r="B2364" i="1"/>
  <c r="B2363" i="1"/>
  <c r="B2362" i="1"/>
  <c r="B2361" i="1"/>
  <c r="B2360" i="1"/>
  <c r="B2359" i="1"/>
  <c r="B2358" i="1"/>
  <c r="B2357" i="1"/>
  <c r="B2356" i="1"/>
  <c r="B2355" i="1"/>
  <c r="B2354" i="1"/>
  <c r="B2353" i="1"/>
  <c r="B2352" i="1"/>
  <c r="B2351" i="1"/>
  <c r="B2350" i="1"/>
  <c r="B2349" i="1"/>
  <c r="B2348" i="1"/>
  <c r="B2347" i="1"/>
  <c r="B2346" i="1"/>
  <c r="B2345" i="1"/>
  <c r="B2344" i="1"/>
  <c r="B2343" i="1"/>
  <c r="B2342" i="1"/>
  <c r="B2341" i="1"/>
  <c r="B2340" i="1"/>
  <c r="B2339" i="1"/>
  <c r="B2338" i="1"/>
  <c r="B2337" i="1"/>
  <c r="B2336" i="1"/>
  <c r="B2335" i="1"/>
  <c r="B2334" i="1"/>
  <c r="B2333" i="1"/>
  <c r="B2332" i="1"/>
  <c r="B2331" i="1"/>
  <c r="B2330" i="1"/>
  <c r="B2329" i="1"/>
  <c r="B2328" i="1"/>
  <c r="B2327" i="1"/>
  <c r="B2326" i="1"/>
  <c r="B2325" i="1"/>
  <c r="B2324" i="1"/>
  <c r="B2323" i="1"/>
  <c r="B2322" i="1"/>
  <c r="B2321" i="1"/>
  <c r="B2320" i="1"/>
  <c r="B2319" i="1"/>
  <c r="B2318" i="1"/>
  <c r="B2317" i="1"/>
  <c r="B2316" i="1"/>
  <c r="B2315" i="1"/>
  <c r="B2314" i="1"/>
  <c r="B2313" i="1"/>
  <c r="B2312" i="1"/>
  <c r="B2311" i="1"/>
  <c r="B2310" i="1"/>
  <c r="B2309" i="1"/>
  <c r="B2308" i="1"/>
  <c r="B2307" i="1"/>
  <c r="B2306" i="1"/>
  <c r="B2305" i="1"/>
  <c r="B2304" i="1"/>
  <c r="B2303" i="1"/>
  <c r="B2302" i="1"/>
  <c r="B2301" i="1"/>
  <c r="B2300" i="1"/>
  <c r="B2299" i="1"/>
  <c r="B2298" i="1"/>
  <c r="B2297" i="1"/>
  <c r="B2296" i="1"/>
  <c r="B2295" i="1"/>
  <c r="B2294" i="1"/>
  <c r="B2293" i="1"/>
  <c r="B2292" i="1"/>
  <c r="B2291" i="1"/>
  <c r="B2290" i="1"/>
  <c r="B2289" i="1"/>
  <c r="B2288" i="1"/>
  <c r="B2287" i="1"/>
  <c r="B2286" i="1"/>
  <c r="B2285" i="1"/>
  <c r="B2284" i="1"/>
  <c r="B2283" i="1"/>
  <c r="B2282" i="1"/>
  <c r="B2281" i="1"/>
  <c r="B2280" i="1"/>
  <c r="B2279" i="1"/>
  <c r="B2278" i="1"/>
  <c r="B2277" i="1"/>
  <c r="B2276" i="1"/>
  <c r="B2275" i="1"/>
  <c r="B2274" i="1"/>
  <c r="B2273" i="1"/>
  <c r="B2272" i="1"/>
  <c r="B2271" i="1"/>
  <c r="B2270" i="1"/>
  <c r="B2269" i="1"/>
  <c r="B2268" i="1"/>
  <c r="B2267" i="1"/>
  <c r="B2266" i="1"/>
  <c r="B2265" i="1"/>
  <c r="B2264" i="1"/>
  <c r="B2263" i="1"/>
  <c r="B2262" i="1"/>
  <c r="B2261" i="1"/>
  <c r="B2260" i="1"/>
  <c r="B2259" i="1"/>
  <c r="B2258" i="1"/>
  <c r="B2257" i="1"/>
  <c r="B2256" i="1"/>
  <c r="B2255" i="1"/>
  <c r="B2254" i="1"/>
  <c r="B2253" i="1"/>
  <c r="B2252" i="1"/>
  <c r="B2251" i="1"/>
  <c r="B2250" i="1"/>
  <c r="B2249" i="1"/>
  <c r="B2248" i="1"/>
  <c r="B2247" i="1"/>
  <c r="B2246" i="1"/>
  <c r="B2245" i="1"/>
  <c r="B2244" i="1"/>
  <c r="B2243" i="1"/>
  <c r="B2242" i="1"/>
  <c r="B2241" i="1"/>
  <c r="B2240" i="1"/>
  <c r="B2239" i="1"/>
  <c r="B2238" i="1"/>
  <c r="B2237" i="1"/>
  <c r="B2236" i="1"/>
  <c r="B2235" i="1"/>
  <c r="B2234" i="1"/>
  <c r="B2233" i="1"/>
  <c r="B2232" i="1"/>
  <c r="B2231" i="1"/>
  <c r="B2230" i="1"/>
  <c r="B2229" i="1"/>
  <c r="B2228" i="1"/>
  <c r="B2227" i="1"/>
  <c r="B2226" i="1"/>
  <c r="B2225" i="1"/>
  <c r="B2224" i="1"/>
  <c r="B2223" i="1"/>
  <c r="B2222" i="1"/>
  <c r="B2221" i="1"/>
  <c r="B2220" i="1"/>
  <c r="B2219" i="1"/>
  <c r="B2218" i="1"/>
  <c r="B2217" i="1"/>
  <c r="B2216" i="1"/>
  <c r="B2215" i="1"/>
  <c r="B2214" i="1"/>
  <c r="B2213" i="1"/>
  <c r="B2212" i="1"/>
  <c r="B2211" i="1"/>
  <c r="B2210" i="1"/>
  <c r="B2209" i="1"/>
  <c r="B2208" i="1"/>
  <c r="B2207" i="1"/>
  <c r="B2206" i="1"/>
  <c r="B2205" i="1"/>
  <c r="B2204" i="1"/>
  <c r="B2203" i="1"/>
  <c r="B2202" i="1"/>
  <c r="B2201" i="1"/>
  <c r="B2200" i="1"/>
  <c r="B2199" i="1"/>
  <c r="B2198" i="1"/>
  <c r="B2197" i="1"/>
  <c r="B2196" i="1"/>
  <c r="B2195" i="1"/>
  <c r="B2194" i="1"/>
  <c r="B2193" i="1"/>
  <c r="B2192" i="1"/>
  <c r="B2191" i="1"/>
  <c r="B2190" i="1"/>
  <c r="B2189" i="1"/>
  <c r="B2188" i="1"/>
  <c r="B2187" i="1"/>
  <c r="B2186" i="1"/>
  <c r="B2185" i="1"/>
  <c r="B2184" i="1"/>
  <c r="B2183" i="1"/>
  <c r="B2182" i="1"/>
  <c r="B2181" i="1"/>
  <c r="B2180" i="1"/>
  <c r="B2179" i="1"/>
  <c r="B2178" i="1"/>
  <c r="B2177" i="1"/>
  <c r="B2176" i="1"/>
  <c r="B2175" i="1"/>
  <c r="B2174" i="1"/>
  <c r="B2173" i="1"/>
  <c r="B2172" i="1"/>
  <c r="B2171" i="1"/>
  <c r="B2170" i="1"/>
  <c r="B2169" i="1"/>
  <c r="B2168" i="1"/>
  <c r="B2167" i="1"/>
  <c r="B2166" i="1"/>
  <c r="B2165" i="1"/>
  <c r="B2164" i="1"/>
  <c r="B2163" i="1"/>
  <c r="B2162" i="1"/>
  <c r="B2161" i="1"/>
  <c r="B2160" i="1"/>
  <c r="B2159" i="1"/>
  <c r="B2158" i="1"/>
  <c r="B2157" i="1"/>
  <c r="B2156" i="1"/>
  <c r="B2155" i="1"/>
  <c r="B2154" i="1"/>
  <c r="B2153" i="1"/>
  <c r="B2152" i="1"/>
  <c r="B2151" i="1"/>
  <c r="B2150" i="1"/>
  <c r="B2149" i="1"/>
  <c r="B2148" i="1"/>
  <c r="B2147" i="1"/>
  <c r="B2146" i="1"/>
  <c r="B2145" i="1"/>
  <c r="B2144" i="1"/>
  <c r="B2143" i="1"/>
  <c r="B2142" i="1"/>
  <c r="B2141" i="1"/>
  <c r="B2140" i="1"/>
  <c r="B2139" i="1"/>
  <c r="B2138" i="1"/>
  <c r="B2137" i="1"/>
  <c r="B2136" i="1"/>
  <c r="B2135" i="1"/>
  <c r="B2134" i="1"/>
  <c r="B2133" i="1"/>
  <c r="B2132" i="1"/>
  <c r="B2131" i="1"/>
  <c r="B2130" i="1"/>
  <c r="B2129" i="1"/>
  <c r="B2128" i="1"/>
  <c r="B2127" i="1"/>
  <c r="B2126" i="1"/>
  <c r="B2125" i="1"/>
  <c r="B2124" i="1"/>
  <c r="B2123" i="1"/>
  <c r="B2122" i="1"/>
  <c r="B2121" i="1"/>
  <c r="B2120" i="1"/>
  <c r="B2119" i="1"/>
  <c r="B2118" i="1"/>
  <c r="B2117" i="1"/>
  <c r="B2116" i="1"/>
  <c r="B2115" i="1"/>
  <c r="B2114" i="1"/>
  <c r="B2113" i="1"/>
  <c r="B2112" i="1"/>
  <c r="B2111" i="1"/>
  <c r="B2110" i="1"/>
  <c r="B2109" i="1"/>
  <c r="B2108" i="1"/>
  <c r="B2107" i="1"/>
  <c r="B2106" i="1"/>
  <c r="B2105" i="1"/>
  <c r="B2104" i="1"/>
  <c r="B2103" i="1"/>
  <c r="B2102" i="1"/>
  <c r="B2101" i="1"/>
  <c r="B2100" i="1"/>
  <c r="B2099" i="1"/>
  <c r="B2098" i="1"/>
  <c r="B2097" i="1"/>
  <c r="B2096" i="1"/>
  <c r="B2095" i="1"/>
  <c r="B2094" i="1"/>
  <c r="B2093" i="1"/>
  <c r="B2092" i="1"/>
  <c r="B2091" i="1"/>
  <c r="B2090" i="1"/>
  <c r="B2089" i="1"/>
  <c r="B2088" i="1"/>
  <c r="B2087" i="1"/>
  <c r="B2086" i="1"/>
  <c r="B2085" i="1"/>
  <c r="B2084" i="1"/>
  <c r="B2083" i="1"/>
  <c r="B2082" i="1"/>
  <c r="B2081" i="1"/>
  <c r="B2080" i="1"/>
  <c r="B2079" i="1"/>
  <c r="B2078" i="1"/>
  <c r="B2077" i="1"/>
  <c r="B2076" i="1"/>
  <c r="B2075" i="1"/>
  <c r="B2074" i="1"/>
  <c r="B2073" i="1"/>
  <c r="B2072" i="1"/>
  <c r="B2071" i="1"/>
  <c r="B2070" i="1"/>
  <c r="B2069" i="1"/>
  <c r="B2068" i="1"/>
  <c r="B2067" i="1"/>
  <c r="B2066" i="1"/>
  <c r="B2065" i="1"/>
  <c r="B2064" i="1"/>
  <c r="B2063" i="1"/>
  <c r="B2062" i="1"/>
  <c r="B2061" i="1"/>
  <c r="B2060" i="1"/>
  <c r="B2059" i="1"/>
  <c r="B2058" i="1"/>
  <c r="B2057" i="1"/>
  <c r="B2056" i="1"/>
  <c r="B2055" i="1"/>
  <c r="B2054" i="1"/>
  <c r="B2053" i="1"/>
  <c r="B2052" i="1"/>
  <c r="B2051" i="1"/>
  <c r="B2050" i="1"/>
  <c r="B2049" i="1"/>
  <c r="B2048" i="1"/>
  <c r="B2047" i="1"/>
  <c r="B2046" i="1"/>
  <c r="B2045" i="1"/>
  <c r="B2044" i="1"/>
  <c r="B2043" i="1"/>
  <c r="B2042" i="1"/>
  <c r="B2041" i="1"/>
  <c r="B2040" i="1"/>
  <c r="B2039" i="1"/>
  <c r="B2038" i="1"/>
  <c r="B2037" i="1"/>
  <c r="B2036" i="1"/>
  <c r="B2035" i="1"/>
  <c r="B2034" i="1"/>
  <c r="B2033" i="1"/>
  <c r="B2032" i="1"/>
  <c r="B2031" i="1"/>
  <c r="B2030" i="1"/>
  <c r="B2029" i="1"/>
  <c r="B2028" i="1"/>
  <c r="B2027" i="1"/>
  <c r="B2026" i="1"/>
  <c r="B2025" i="1"/>
  <c r="B2024" i="1"/>
  <c r="B2023" i="1"/>
  <c r="B2022" i="1"/>
  <c r="B2021" i="1"/>
  <c r="B2020" i="1"/>
  <c r="B2019" i="1"/>
  <c r="B2018" i="1"/>
  <c r="B2017" i="1"/>
  <c r="B2016" i="1"/>
  <c r="B2015" i="1"/>
  <c r="B2014" i="1"/>
  <c r="B2013" i="1"/>
  <c r="B2012" i="1"/>
  <c r="B2011" i="1"/>
  <c r="B2010" i="1"/>
  <c r="B2009" i="1"/>
  <c r="B2008" i="1"/>
  <c r="B2007" i="1"/>
  <c r="B2006" i="1"/>
  <c r="B2005" i="1"/>
  <c r="B2004" i="1"/>
  <c r="B2003" i="1"/>
  <c r="B2002" i="1"/>
  <c r="B2001" i="1"/>
  <c r="B2000" i="1"/>
  <c r="B1999" i="1"/>
  <c r="B1998" i="1"/>
  <c r="B1997" i="1"/>
  <c r="B1996" i="1"/>
  <c r="B1995" i="1"/>
  <c r="B1994" i="1"/>
  <c r="B1993" i="1"/>
  <c r="B1992" i="1"/>
  <c r="B1991" i="1"/>
  <c r="B1990" i="1"/>
  <c r="B1989" i="1"/>
  <c r="B1988" i="1"/>
  <c r="B1987" i="1"/>
  <c r="B1986" i="1"/>
  <c r="B1985" i="1"/>
  <c r="B1984" i="1"/>
  <c r="B1983" i="1"/>
  <c r="B1982" i="1"/>
  <c r="B1981" i="1"/>
  <c r="B1980" i="1"/>
  <c r="B1979" i="1"/>
  <c r="B1978" i="1"/>
  <c r="B1977" i="1"/>
  <c r="B1976" i="1"/>
  <c r="B1975" i="1"/>
  <c r="B1974" i="1"/>
  <c r="B1973" i="1"/>
  <c r="B1972" i="1"/>
  <c r="B1971" i="1"/>
  <c r="B1970" i="1"/>
  <c r="B1969" i="1"/>
  <c r="B1968" i="1"/>
  <c r="B1967" i="1"/>
  <c r="B1966" i="1"/>
  <c r="B1965" i="1"/>
  <c r="B1964" i="1"/>
  <c r="B1963" i="1"/>
  <c r="B1962" i="1"/>
  <c r="B1961" i="1"/>
  <c r="B1960" i="1"/>
  <c r="B1959" i="1"/>
  <c r="B1958" i="1"/>
  <c r="B1957" i="1"/>
  <c r="B1956" i="1"/>
  <c r="B1955" i="1"/>
  <c r="B1954" i="1"/>
  <c r="B1953" i="1"/>
  <c r="B1952" i="1"/>
  <c r="B1951" i="1"/>
  <c r="B1950" i="1"/>
  <c r="B1949" i="1"/>
  <c r="B1948" i="1"/>
  <c r="B1947" i="1"/>
  <c r="B1946" i="1"/>
  <c r="B1945" i="1"/>
  <c r="B1944" i="1"/>
  <c r="B1943" i="1"/>
  <c r="B1942" i="1"/>
  <c r="B1941" i="1"/>
  <c r="B1940" i="1"/>
  <c r="B1939" i="1"/>
  <c r="B1938" i="1"/>
  <c r="B1937" i="1"/>
  <c r="B1936" i="1"/>
  <c r="B1935" i="1"/>
  <c r="B1934" i="1"/>
  <c r="B1933" i="1"/>
  <c r="B1932" i="1"/>
  <c r="B1931" i="1"/>
  <c r="B1930" i="1"/>
  <c r="B1929" i="1"/>
  <c r="B1928" i="1"/>
  <c r="B1927" i="1"/>
  <c r="B1926" i="1"/>
  <c r="B1925" i="1"/>
  <c r="B1924" i="1"/>
  <c r="B1923" i="1"/>
  <c r="B1922" i="1"/>
  <c r="B1921" i="1"/>
  <c r="B1920" i="1"/>
  <c r="B1919" i="1"/>
  <c r="B1918" i="1"/>
  <c r="B1917" i="1"/>
  <c r="B1916" i="1"/>
  <c r="B1915" i="1"/>
  <c r="B1914" i="1"/>
  <c r="B1913" i="1"/>
  <c r="B1912" i="1"/>
  <c r="B1911" i="1"/>
  <c r="B1910" i="1"/>
  <c r="B1909" i="1"/>
  <c r="B1908" i="1"/>
  <c r="B1907" i="1"/>
  <c r="B1906" i="1"/>
  <c r="B1905" i="1"/>
  <c r="B1904" i="1"/>
  <c r="B1903" i="1"/>
  <c r="B1902" i="1"/>
  <c r="B1901" i="1"/>
  <c r="B1900" i="1"/>
  <c r="B1899" i="1"/>
  <c r="B1898" i="1"/>
  <c r="B1897" i="1"/>
  <c r="B1896" i="1"/>
  <c r="B1895" i="1"/>
  <c r="B1894" i="1"/>
  <c r="B1893" i="1"/>
  <c r="B1892" i="1"/>
  <c r="B1891" i="1"/>
  <c r="B1890" i="1"/>
  <c r="B1889" i="1"/>
  <c r="B1888" i="1"/>
  <c r="B1887" i="1"/>
  <c r="B1886" i="1"/>
  <c r="B1885" i="1"/>
  <c r="B1884" i="1"/>
  <c r="B1883" i="1"/>
  <c r="B1882" i="1"/>
  <c r="B1881" i="1"/>
  <c r="B1880" i="1"/>
  <c r="B1879" i="1"/>
  <c r="B1878" i="1"/>
  <c r="B1877" i="1"/>
  <c r="B1876" i="1"/>
  <c r="B1875" i="1"/>
  <c r="B1874" i="1"/>
  <c r="B1873" i="1"/>
  <c r="B1872" i="1"/>
  <c r="B1871" i="1"/>
  <c r="B1870" i="1"/>
  <c r="B1869" i="1"/>
  <c r="B1868" i="1"/>
  <c r="B1867" i="1"/>
  <c r="B1866" i="1"/>
  <c r="B1865" i="1"/>
  <c r="B1864" i="1"/>
  <c r="B1863" i="1"/>
  <c r="B1862" i="1"/>
  <c r="B1861" i="1"/>
  <c r="B1860" i="1"/>
  <c r="B1859" i="1"/>
  <c r="B1858" i="1"/>
  <c r="B1857" i="1"/>
  <c r="B1856" i="1"/>
  <c r="B1855" i="1"/>
  <c r="B1854" i="1"/>
  <c r="B1853" i="1"/>
  <c r="B1852" i="1"/>
  <c r="B1851" i="1"/>
  <c r="B1850" i="1"/>
  <c r="B1849" i="1"/>
  <c r="B1848" i="1"/>
  <c r="B1847" i="1"/>
  <c r="B1846" i="1"/>
  <c r="B1845" i="1"/>
  <c r="B1844" i="1"/>
  <c r="B1843" i="1"/>
  <c r="B1842" i="1"/>
  <c r="B1841" i="1"/>
  <c r="B1840" i="1"/>
  <c r="B1839" i="1"/>
  <c r="B1838" i="1"/>
  <c r="B1837" i="1"/>
  <c r="B1836" i="1"/>
  <c r="B1835" i="1"/>
  <c r="B1834" i="1"/>
  <c r="B1833" i="1"/>
  <c r="B1832" i="1"/>
  <c r="B1831" i="1"/>
  <c r="B1830" i="1"/>
  <c r="B1829" i="1"/>
  <c r="B1828" i="1"/>
  <c r="B1827" i="1"/>
  <c r="B1826" i="1"/>
  <c r="B1825" i="1"/>
  <c r="B1824" i="1"/>
  <c r="B1823" i="1"/>
  <c r="B1822" i="1"/>
  <c r="B1821" i="1"/>
  <c r="B1820" i="1"/>
  <c r="B1819" i="1"/>
  <c r="B1818" i="1"/>
  <c r="B1817" i="1"/>
  <c r="B1816" i="1"/>
  <c r="B1815" i="1"/>
  <c r="B1814" i="1"/>
  <c r="B1813" i="1"/>
  <c r="B1812" i="1"/>
  <c r="B1811" i="1"/>
  <c r="B1810" i="1"/>
  <c r="B1809" i="1"/>
  <c r="B1808" i="1"/>
  <c r="B1807" i="1"/>
  <c r="B1806" i="1"/>
  <c r="B1805" i="1"/>
  <c r="B1804" i="1"/>
  <c r="B1803" i="1"/>
  <c r="B1802" i="1"/>
  <c r="B1801" i="1"/>
  <c r="B1800" i="1"/>
  <c r="B1799" i="1"/>
  <c r="B1798" i="1"/>
  <c r="B1797" i="1"/>
  <c r="B1796" i="1"/>
  <c r="B1795" i="1"/>
  <c r="B1794" i="1"/>
  <c r="B1793" i="1"/>
  <c r="B1792" i="1"/>
  <c r="B1791" i="1"/>
  <c r="B1790" i="1"/>
  <c r="B1789" i="1"/>
  <c r="B1788" i="1"/>
  <c r="B1787" i="1"/>
  <c r="B1786" i="1"/>
  <c r="B1785" i="1"/>
  <c r="B1784" i="1"/>
  <c r="B1783" i="1"/>
  <c r="B1782" i="1"/>
  <c r="B1781" i="1"/>
  <c r="B1780" i="1"/>
  <c r="B1779" i="1"/>
  <c r="B1778" i="1"/>
  <c r="B1777" i="1"/>
  <c r="B1776" i="1"/>
  <c r="B1775" i="1"/>
  <c r="B1774" i="1"/>
  <c r="B1773" i="1"/>
  <c r="B1772" i="1"/>
  <c r="B1771" i="1"/>
  <c r="B1770" i="1"/>
  <c r="B1769" i="1"/>
  <c r="B1768" i="1"/>
  <c r="B1767" i="1"/>
  <c r="B1766" i="1"/>
  <c r="B1765" i="1"/>
  <c r="B1764" i="1"/>
  <c r="B1763" i="1"/>
  <c r="B1762" i="1"/>
  <c r="B1761" i="1"/>
  <c r="B1760" i="1"/>
  <c r="B1759" i="1"/>
  <c r="B1758" i="1"/>
  <c r="B1757" i="1"/>
  <c r="B1756" i="1"/>
  <c r="B1755" i="1"/>
  <c r="B1754" i="1"/>
  <c r="B1753" i="1"/>
  <c r="B1752" i="1"/>
  <c r="B1751" i="1"/>
  <c r="B1750" i="1"/>
  <c r="B1749" i="1"/>
  <c r="B1748" i="1"/>
  <c r="B1747" i="1"/>
  <c r="B1746" i="1"/>
  <c r="B1745" i="1"/>
  <c r="B1744" i="1"/>
  <c r="B1743" i="1"/>
  <c r="B1742" i="1"/>
  <c r="B1741" i="1"/>
  <c r="B1740" i="1"/>
  <c r="B1739" i="1"/>
  <c r="B1738" i="1"/>
  <c r="B1737" i="1"/>
  <c r="B1736" i="1"/>
  <c r="B1735" i="1"/>
  <c r="B1734" i="1"/>
  <c r="B1733" i="1"/>
  <c r="B1732" i="1"/>
  <c r="B1731" i="1"/>
  <c r="B1730" i="1"/>
  <c r="B1729" i="1"/>
  <c r="B1728" i="1"/>
  <c r="B1727" i="1"/>
  <c r="B1726" i="1"/>
  <c r="B1725" i="1"/>
  <c r="B1724" i="1"/>
  <c r="B1723" i="1"/>
  <c r="B1722" i="1"/>
  <c r="B1721" i="1"/>
  <c r="B1720" i="1"/>
  <c r="B1719" i="1"/>
  <c r="B1718" i="1"/>
  <c r="B1717" i="1"/>
  <c r="B1716" i="1"/>
  <c r="B1715" i="1"/>
  <c r="B1714" i="1"/>
  <c r="B1713" i="1"/>
  <c r="B1712" i="1"/>
  <c r="B1711" i="1"/>
  <c r="B1710" i="1"/>
  <c r="B1709" i="1"/>
  <c r="B1708" i="1"/>
  <c r="B1707" i="1"/>
  <c r="B1706" i="1"/>
  <c r="B1705" i="1"/>
  <c r="B1704" i="1"/>
  <c r="B1703" i="1"/>
  <c r="B1702" i="1"/>
  <c r="B1701" i="1"/>
  <c r="B1700" i="1"/>
  <c r="B1699" i="1"/>
  <c r="B1698" i="1"/>
  <c r="B1697" i="1"/>
  <c r="B1696" i="1"/>
  <c r="B1695" i="1"/>
  <c r="B1694" i="1"/>
  <c r="B1693" i="1"/>
  <c r="B1692" i="1"/>
  <c r="B1691" i="1"/>
  <c r="B1690" i="1"/>
  <c r="B1689" i="1"/>
  <c r="B1688" i="1"/>
  <c r="B1687" i="1"/>
  <c r="B1686" i="1"/>
  <c r="B1685" i="1"/>
  <c r="B1684" i="1"/>
  <c r="B1683" i="1"/>
  <c r="B1682" i="1"/>
  <c r="B1681" i="1"/>
  <c r="B1680" i="1"/>
  <c r="B1679" i="1"/>
  <c r="B1678" i="1"/>
  <c r="B1677" i="1"/>
  <c r="B1676" i="1"/>
  <c r="B1675" i="1"/>
  <c r="B1674" i="1"/>
  <c r="B1673" i="1"/>
  <c r="B1672" i="1"/>
  <c r="B1671" i="1"/>
  <c r="B1670" i="1"/>
  <c r="B1669" i="1"/>
  <c r="B1668" i="1"/>
  <c r="B1667" i="1"/>
  <c r="B1666" i="1"/>
  <c r="B1665" i="1"/>
  <c r="B1664" i="1"/>
  <c r="B1663" i="1"/>
  <c r="B1662" i="1"/>
  <c r="B1661" i="1"/>
  <c r="B1660" i="1"/>
  <c r="B1659" i="1"/>
  <c r="B1658" i="1"/>
  <c r="B1657" i="1"/>
  <c r="B1656" i="1"/>
  <c r="B1655" i="1"/>
  <c r="B1654" i="1"/>
  <c r="B1653" i="1"/>
  <c r="B1652" i="1"/>
  <c r="B1651" i="1"/>
  <c r="B1650" i="1"/>
  <c r="B1649" i="1"/>
  <c r="B1648" i="1"/>
  <c r="B1647" i="1"/>
  <c r="B1646" i="1"/>
  <c r="B1645" i="1"/>
  <c r="B1644" i="1"/>
  <c r="B1643" i="1"/>
  <c r="B1642" i="1"/>
  <c r="B1641" i="1"/>
  <c r="B1640" i="1"/>
  <c r="B1639" i="1"/>
  <c r="B1638" i="1"/>
  <c r="B1637" i="1"/>
  <c r="B1636" i="1"/>
  <c r="B1635" i="1"/>
  <c r="B1634" i="1"/>
  <c r="B1633" i="1"/>
  <c r="B1632" i="1"/>
  <c r="B1631" i="1"/>
  <c r="B1630" i="1"/>
  <c r="B1629" i="1"/>
  <c r="B1628" i="1"/>
  <c r="B1627" i="1"/>
  <c r="B1626" i="1"/>
  <c r="B1625" i="1"/>
  <c r="B1624" i="1"/>
  <c r="B1623" i="1"/>
  <c r="B1622" i="1"/>
  <c r="B1621" i="1"/>
  <c r="B1620" i="1"/>
  <c r="B1619" i="1"/>
  <c r="B1618" i="1"/>
  <c r="B1617" i="1"/>
  <c r="B1616" i="1"/>
  <c r="B1615" i="1"/>
  <c r="B1614" i="1"/>
  <c r="B1613" i="1"/>
  <c r="B1612" i="1"/>
  <c r="B1611" i="1"/>
  <c r="B1610" i="1"/>
  <c r="B1609" i="1"/>
  <c r="B1608" i="1"/>
  <c r="B1607" i="1"/>
  <c r="B1606" i="1"/>
  <c r="B1605" i="1"/>
  <c r="B1604" i="1"/>
  <c r="B1603" i="1"/>
  <c r="B1602" i="1"/>
  <c r="B1601" i="1"/>
  <c r="B1600" i="1"/>
  <c r="B1599" i="1"/>
  <c r="B1598" i="1"/>
  <c r="B1597" i="1"/>
  <c r="B1596" i="1"/>
  <c r="B1595" i="1"/>
  <c r="B1594" i="1"/>
  <c r="B1593" i="1"/>
  <c r="B1592" i="1"/>
  <c r="B1591" i="1"/>
  <c r="B1590" i="1"/>
  <c r="B1589" i="1"/>
  <c r="B1588" i="1"/>
  <c r="B1587" i="1"/>
  <c r="B1586" i="1"/>
  <c r="B1585" i="1"/>
  <c r="B1584" i="1"/>
  <c r="B1583" i="1"/>
  <c r="B1582" i="1"/>
  <c r="B1581" i="1"/>
  <c r="B1580" i="1"/>
  <c r="B1579" i="1"/>
  <c r="B1578" i="1"/>
  <c r="B1577" i="1"/>
  <c r="B1576" i="1"/>
  <c r="B1575" i="1"/>
  <c r="B1574" i="1"/>
  <c r="B1573" i="1"/>
  <c r="B1572" i="1"/>
  <c r="B1571" i="1"/>
  <c r="B1570" i="1"/>
  <c r="B1569" i="1"/>
  <c r="B1568" i="1"/>
  <c r="B1567" i="1"/>
  <c r="B1566" i="1"/>
  <c r="B1565" i="1"/>
  <c r="B1564" i="1"/>
  <c r="B1563" i="1"/>
  <c r="B1562" i="1"/>
  <c r="B1561" i="1"/>
  <c r="B1560" i="1"/>
  <c r="B1559" i="1"/>
  <c r="B1558" i="1"/>
  <c r="B1557" i="1"/>
  <c r="B1556" i="1"/>
  <c r="B1555" i="1"/>
  <c r="B1554" i="1"/>
  <c r="B1553" i="1"/>
  <c r="B1552" i="1"/>
  <c r="B1551" i="1"/>
  <c r="B1550" i="1"/>
  <c r="B1549" i="1"/>
  <c r="B1548" i="1"/>
  <c r="B1547" i="1"/>
  <c r="B1546" i="1"/>
  <c r="B1545" i="1"/>
  <c r="B1544" i="1"/>
  <c r="B1543" i="1"/>
  <c r="B1542" i="1"/>
  <c r="B1541" i="1"/>
  <c r="B1540" i="1"/>
  <c r="B1539" i="1"/>
  <c r="B1538" i="1"/>
  <c r="B1537" i="1"/>
  <c r="B1536" i="1"/>
  <c r="B1535" i="1"/>
  <c r="B1534" i="1"/>
  <c r="B1533" i="1"/>
  <c r="B1532" i="1"/>
  <c r="B1531" i="1"/>
  <c r="B1530" i="1"/>
  <c r="B1529" i="1"/>
  <c r="B1528" i="1"/>
  <c r="B1527" i="1"/>
  <c r="B1526" i="1"/>
  <c r="B1525" i="1"/>
  <c r="B1524" i="1"/>
  <c r="B1523" i="1"/>
  <c r="B1522" i="1"/>
  <c r="B1521" i="1"/>
  <c r="B1520" i="1"/>
  <c r="B1519" i="1"/>
  <c r="B1518" i="1"/>
  <c r="B1517" i="1"/>
  <c r="B1516" i="1"/>
  <c r="B1515" i="1"/>
  <c r="B1514" i="1"/>
  <c r="B1513" i="1"/>
  <c r="B1512" i="1"/>
  <c r="B1511" i="1"/>
  <c r="B1510" i="1"/>
  <c r="B1509" i="1"/>
  <c r="B1508" i="1"/>
  <c r="B1507" i="1"/>
  <c r="B1506" i="1"/>
  <c r="B1505" i="1"/>
  <c r="B1504" i="1"/>
  <c r="B1503" i="1"/>
  <c r="B1502" i="1"/>
  <c r="B1501" i="1"/>
  <c r="B1500" i="1"/>
  <c r="B1499" i="1"/>
  <c r="B1498" i="1"/>
  <c r="B1497" i="1"/>
  <c r="B1496" i="1"/>
  <c r="B1495" i="1"/>
  <c r="B1494" i="1"/>
  <c r="B1493" i="1"/>
  <c r="B1492" i="1"/>
  <c r="B1491" i="1"/>
  <c r="B1490" i="1"/>
  <c r="B1489" i="1"/>
  <c r="B1488" i="1"/>
  <c r="B1487" i="1"/>
  <c r="B1486" i="1"/>
  <c r="B1485" i="1"/>
  <c r="B1484" i="1"/>
  <c r="B1483" i="1"/>
  <c r="B1482" i="1"/>
  <c r="B1481" i="1"/>
  <c r="B1480" i="1"/>
  <c r="B1479" i="1"/>
  <c r="B1478" i="1"/>
  <c r="B1477" i="1"/>
  <c r="B1476" i="1"/>
  <c r="B1475" i="1"/>
  <c r="B1474" i="1"/>
  <c r="B1473" i="1"/>
  <c r="B1472" i="1"/>
  <c r="B1471" i="1"/>
  <c r="B1470" i="1"/>
  <c r="B1469" i="1"/>
  <c r="B1468" i="1"/>
  <c r="B1467" i="1"/>
  <c r="B1466" i="1"/>
  <c r="B1465" i="1"/>
  <c r="B1464" i="1"/>
  <c r="B1463" i="1"/>
  <c r="B1462" i="1"/>
  <c r="B1461" i="1"/>
  <c r="B1460" i="1"/>
  <c r="B1459" i="1"/>
  <c r="B1458" i="1"/>
  <c r="B1457" i="1"/>
  <c r="B1456" i="1"/>
  <c r="B1455" i="1"/>
  <c r="B1454" i="1"/>
  <c r="B1453" i="1"/>
  <c r="B1452" i="1"/>
  <c r="B1451" i="1"/>
  <c r="B1450" i="1"/>
  <c r="B1449" i="1"/>
  <c r="B1448" i="1"/>
  <c r="B1447" i="1"/>
  <c r="B1446" i="1"/>
  <c r="B1445" i="1"/>
  <c r="B1444" i="1"/>
  <c r="B1443" i="1"/>
  <c r="B1442" i="1"/>
  <c r="B1441" i="1"/>
  <c r="B1440" i="1"/>
  <c r="B1439" i="1"/>
  <c r="B1438" i="1"/>
  <c r="B1437" i="1"/>
  <c r="B1436" i="1"/>
  <c r="B1435" i="1"/>
  <c r="B1434" i="1"/>
  <c r="B1433" i="1"/>
  <c r="B1432" i="1"/>
  <c r="B1431" i="1"/>
  <c r="B1430" i="1"/>
  <c r="B1429" i="1"/>
  <c r="B1428" i="1"/>
  <c r="B1427" i="1"/>
  <c r="B1426" i="1"/>
  <c r="B1425" i="1"/>
  <c r="B1424" i="1"/>
  <c r="B1423" i="1"/>
  <c r="B1422" i="1"/>
  <c r="B1421" i="1"/>
  <c r="B1420" i="1"/>
  <c r="B1419" i="1"/>
  <c r="B1418" i="1"/>
  <c r="B1417" i="1"/>
  <c r="B1416" i="1"/>
  <c r="B1415" i="1"/>
  <c r="B1414" i="1"/>
  <c r="B1413" i="1"/>
  <c r="B1412" i="1"/>
  <c r="B1411" i="1"/>
  <c r="B1410" i="1"/>
  <c r="B1409" i="1"/>
  <c r="B1408" i="1"/>
  <c r="B1407" i="1"/>
  <c r="B1406" i="1"/>
  <c r="B1405" i="1"/>
  <c r="B1404" i="1"/>
  <c r="B1403" i="1"/>
  <c r="B1402" i="1"/>
  <c r="B1401" i="1"/>
  <c r="B1400" i="1"/>
  <c r="B1399" i="1"/>
  <c r="B1398" i="1"/>
  <c r="B1397" i="1"/>
  <c r="B1396" i="1"/>
  <c r="B1395" i="1"/>
  <c r="B1394" i="1"/>
  <c r="B1393" i="1"/>
  <c r="B1392" i="1"/>
  <c r="B1391" i="1"/>
  <c r="B1390" i="1"/>
  <c r="B1389" i="1"/>
  <c r="B1388" i="1"/>
  <c r="B1387" i="1"/>
  <c r="B1386" i="1"/>
  <c r="B1385" i="1"/>
  <c r="B1384" i="1"/>
  <c r="B1383" i="1"/>
  <c r="B1382" i="1"/>
  <c r="B1381" i="1"/>
  <c r="B1380" i="1"/>
  <c r="B1379" i="1"/>
  <c r="B1378" i="1"/>
  <c r="B1377" i="1"/>
  <c r="B1376" i="1"/>
  <c r="B1375" i="1"/>
  <c r="B1374" i="1"/>
  <c r="B1373" i="1"/>
  <c r="B1372" i="1"/>
  <c r="B1371" i="1"/>
  <c r="B1370" i="1"/>
  <c r="B1369" i="1"/>
  <c r="B1368" i="1"/>
  <c r="B1367" i="1"/>
  <c r="B1366" i="1"/>
  <c r="B1365" i="1"/>
  <c r="B1364" i="1"/>
  <c r="B1363" i="1"/>
  <c r="B1362" i="1"/>
  <c r="B1361" i="1"/>
  <c r="B1360" i="1"/>
  <c r="B1359" i="1"/>
  <c r="B1358" i="1"/>
  <c r="B1357" i="1"/>
  <c r="B1356" i="1"/>
  <c r="B1355" i="1"/>
  <c r="B1354" i="1"/>
  <c r="B1353" i="1"/>
  <c r="B1352" i="1"/>
  <c r="B1351" i="1"/>
  <c r="B1350" i="1"/>
  <c r="B1349" i="1"/>
  <c r="B1348" i="1"/>
  <c r="B1347" i="1"/>
  <c r="B1346" i="1"/>
  <c r="B1345" i="1"/>
  <c r="B1344" i="1"/>
  <c r="B1343" i="1"/>
  <c r="B1342" i="1"/>
  <c r="B1341" i="1"/>
  <c r="B1340" i="1"/>
  <c r="B1339" i="1"/>
  <c r="B1338" i="1"/>
  <c r="B1337" i="1"/>
  <c r="B1336" i="1"/>
  <c r="B1335" i="1"/>
  <c r="B1334" i="1"/>
  <c r="B1333" i="1"/>
  <c r="B1332" i="1"/>
  <c r="B1331" i="1"/>
  <c r="B1330" i="1"/>
  <c r="B1329" i="1"/>
  <c r="B1328" i="1"/>
  <c r="B1327" i="1"/>
  <c r="B1326" i="1"/>
  <c r="B1325" i="1"/>
  <c r="B1324" i="1"/>
  <c r="B1323" i="1"/>
  <c r="B1322" i="1"/>
  <c r="B1321" i="1"/>
  <c r="B1320" i="1"/>
  <c r="B1319" i="1"/>
  <c r="B1318" i="1"/>
  <c r="B1317" i="1"/>
  <c r="B1316" i="1"/>
  <c r="B1315" i="1"/>
  <c r="B1314" i="1"/>
  <c r="B1313" i="1"/>
  <c r="B1312" i="1"/>
  <c r="B1311" i="1"/>
  <c r="B1310" i="1"/>
  <c r="B1309" i="1"/>
  <c r="B1308" i="1"/>
  <c r="B1307" i="1"/>
  <c r="B1306" i="1"/>
  <c r="B1305" i="1"/>
  <c r="B1304" i="1"/>
  <c r="B1303" i="1"/>
  <c r="B1302" i="1"/>
  <c r="B1301" i="1"/>
  <c r="B1300" i="1"/>
  <c r="B1299" i="1"/>
  <c r="B1298" i="1"/>
  <c r="B1297" i="1"/>
  <c r="B1296" i="1"/>
  <c r="B1295" i="1"/>
  <c r="B1294" i="1"/>
  <c r="B1293" i="1"/>
  <c r="B1292" i="1"/>
  <c r="B1291" i="1"/>
  <c r="B1290" i="1"/>
  <c r="B1289" i="1"/>
  <c r="B1288" i="1"/>
  <c r="B1287" i="1"/>
  <c r="B1286" i="1"/>
  <c r="B1285" i="1"/>
  <c r="B1284" i="1"/>
  <c r="B1283" i="1"/>
  <c r="B1282" i="1"/>
  <c r="B1281" i="1"/>
  <c r="B1280" i="1"/>
  <c r="B1279" i="1"/>
  <c r="B1278" i="1"/>
  <c r="B1277" i="1"/>
  <c r="B1276" i="1"/>
  <c r="B1275" i="1"/>
  <c r="B1274" i="1"/>
  <c r="B1273" i="1"/>
  <c r="B1272" i="1"/>
  <c r="B1271" i="1"/>
  <c r="B1270" i="1"/>
  <c r="B1269" i="1"/>
  <c r="B1268" i="1"/>
  <c r="B1267" i="1"/>
  <c r="B1266" i="1"/>
  <c r="B1265" i="1"/>
  <c r="B1264" i="1"/>
  <c r="B1263" i="1"/>
  <c r="B1262" i="1"/>
  <c r="B1261" i="1"/>
  <c r="B1260" i="1"/>
  <c r="B1259" i="1"/>
  <c r="B1258" i="1"/>
  <c r="B1257" i="1"/>
  <c r="B1256" i="1"/>
  <c r="B1255" i="1"/>
  <c r="B1254" i="1"/>
  <c r="B1253" i="1"/>
  <c r="B1252" i="1"/>
  <c r="B1251" i="1"/>
  <c r="B1250" i="1"/>
  <c r="B1249" i="1"/>
  <c r="B1248" i="1"/>
  <c r="B1247" i="1"/>
  <c r="B1246" i="1"/>
  <c r="B1245" i="1"/>
  <c r="B1244" i="1"/>
  <c r="B1243" i="1"/>
  <c r="B1242" i="1"/>
  <c r="B1241" i="1"/>
  <c r="B1240" i="1"/>
  <c r="B1239" i="1"/>
  <c r="B1238" i="1"/>
  <c r="B1237" i="1"/>
  <c r="B1236" i="1"/>
  <c r="B1235" i="1"/>
  <c r="B1234" i="1"/>
  <c r="B1233" i="1"/>
  <c r="B1232" i="1"/>
  <c r="B1231" i="1"/>
  <c r="B1230" i="1"/>
  <c r="B1229" i="1"/>
  <c r="B1228" i="1"/>
  <c r="B1227" i="1"/>
  <c r="B1226" i="1"/>
  <c r="B1225" i="1"/>
  <c r="B1224" i="1"/>
  <c r="B1223" i="1"/>
  <c r="B1222" i="1"/>
  <c r="B1221" i="1"/>
  <c r="B1220" i="1"/>
  <c r="B1219" i="1"/>
  <c r="B1218" i="1"/>
  <c r="B1217" i="1"/>
  <c r="B1216" i="1"/>
  <c r="B1215" i="1"/>
  <c r="B1214" i="1"/>
  <c r="B1213" i="1"/>
  <c r="B1212" i="1"/>
  <c r="B1211" i="1"/>
  <c r="B1210" i="1"/>
  <c r="B1209" i="1"/>
  <c r="B1208" i="1"/>
  <c r="B1207" i="1"/>
  <c r="B1206" i="1"/>
  <c r="B1205" i="1"/>
  <c r="B1204" i="1"/>
  <c r="B1203" i="1"/>
  <c r="B1202" i="1"/>
  <c r="B1201" i="1"/>
  <c r="B1200" i="1"/>
  <c r="B1199" i="1"/>
  <c r="B1198" i="1"/>
  <c r="B1197" i="1"/>
  <c r="B1196" i="1"/>
  <c r="B1195" i="1"/>
  <c r="B1194" i="1"/>
  <c r="B1193" i="1"/>
  <c r="B1192" i="1"/>
  <c r="B1191" i="1"/>
  <c r="B1190" i="1"/>
  <c r="B1189" i="1"/>
  <c r="B1188" i="1"/>
  <c r="B1187" i="1"/>
  <c r="B1186" i="1"/>
  <c r="B1185" i="1"/>
  <c r="B1184" i="1"/>
  <c r="B1183" i="1"/>
  <c r="B1182" i="1"/>
  <c r="B1181" i="1"/>
  <c r="B1180" i="1"/>
  <c r="B1179" i="1"/>
  <c r="B1178" i="1"/>
  <c r="B1177" i="1"/>
  <c r="B1176" i="1"/>
  <c r="B1175" i="1"/>
  <c r="B1174" i="1"/>
  <c r="B1173" i="1"/>
  <c r="B1172" i="1"/>
  <c r="B1171" i="1"/>
  <c r="B1170" i="1"/>
  <c r="B1169" i="1"/>
  <c r="B1168" i="1"/>
  <c r="B1167" i="1"/>
  <c r="B1166" i="1"/>
  <c r="B1165" i="1"/>
  <c r="B1164" i="1"/>
  <c r="B1163" i="1"/>
  <c r="B1162" i="1"/>
  <c r="B1161" i="1"/>
  <c r="B1160" i="1"/>
  <c r="B1159" i="1"/>
  <c r="B1158" i="1"/>
  <c r="B1157" i="1"/>
  <c r="B1156" i="1"/>
  <c r="B1155" i="1"/>
  <c r="B1154" i="1"/>
  <c r="B1153" i="1"/>
  <c r="B1152" i="1"/>
  <c r="B1151" i="1"/>
  <c r="B1150" i="1"/>
  <c r="B1149" i="1"/>
  <c r="B1148" i="1"/>
  <c r="B1147" i="1"/>
  <c r="B1146" i="1"/>
  <c r="B1145" i="1"/>
  <c r="B1144" i="1"/>
  <c r="B1143" i="1"/>
  <c r="B1142" i="1"/>
  <c r="B1141" i="1"/>
  <c r="B1140" i="1"/>
  <c r="B1139" i="1"/>
  <c r="B1138" i="1"/>
  <c r="B1137" i="1"/>
  <c r="B1136" i="1"/>
  <c r="B1135" i="1"/>
  <c r="B1134" i="1"/>
  <c r="B1133" i="1"/>
  <c r="B1132" i="1"/>
  <c r="B1131" i="1"/>
  <c r="B1130" i="1"/>
  <c r="B1129" i="1"/>
  <c r="B1128" i="1"/>
  <c r="B1127" i="1"/>
  <c r="B1126" i="1"/>
  <c r="B1125" i="1"/>
  <c r="B1124" i="1"/>
  <c r="B1123" i="1"/>
  <c r="B1122" i="1"/>
  <c r="B1121" i="1"/>
  <c r="B1120" i="1"/>
  <c r="B1119" i="1"/>
  <c r="B1118" i="1"/>
  <c r="B1117" i="1"/>
  <c r="B1116" i="1"/>
  <c r="B1115" i="1"/>
  <c r="B1114" i="1"/>
  <c r="B1113" i="1"/>
  <c r="B1112" i="1"/>
  <c r="B1111" i="1"/>
  <c r="B1110" i="1"/>
  <c r="B1109" i="1"/>
  <c r="B1108" i="1"/>
  <c r="B1107" i="1"/>
  <c r="B1106" i="1"/>
  <c r="B1105" i="1"/>
  <c r="B1104" i="1"/>
  <c r="B1103" i="1"/>
  <c r="B1102" i="1"/>
  <c r="B1101" i="1"/>
  <c r="B1100" i="1"/>
  <c r="B1099" i="1"/>
  <c r="B1098" i="1"/>
  <c r="B1097" i="1"/>
  <c r="B1096" i="1"/>
  <c r="B1095" i="1"/>
  <c r="B1094" i="1"/>
  <c r="B1093" i="1"/>
  <c r="B1092" i="1"/>
  <c r="B1091" i="1"/>
  <c r="B1090" i="1"/>
  <c r="B1089" i="1"/>
  <c r="B1088" i="1"/>
  <c r="B1087" i="1"/>
  <c r="B1086" i="1"/>
  <c r="B1085" i="1"/>
  <c r="B1084" i="1"/>
  <c r="B1083" i="1"/>
  <c r="B1082" i="1"/>
  <c r="B1081" i="1"/>
  <c r="B1080" i="1"/>
  <c r="B1079" i="1"/>
  <c r="B1078" i="1"/>
  <c r="B1077" i="1"/>
  <c r="B1076" i="1"/>
  <c r="B1075" i="1"/>
  <c r="B1074" i="1"/>
  <c r="B1073" i="1"/>
  <c r="B1072" i="1"/>
  <c r="B1071" i="1"/>
  <c r="B1070" i="1"/>
  <c r="B1069" i="1"/>
  <c r="B1068" i="1"/>
  <c r="B1067" i="1"/>
  <c r="B1066" i="1"/>
  <c r="B1065" i="1"/>
  <c r="B1064" i="1"/>
  <c r="B1063" i="1"/>
  <c r="B1062" i="1"/>
  <c r="B1061" i="1"/>
  <c r="B1060" i="1"/>
  <c r="B1059" i="1"/>
  <c r="B1058" i="1"/>
  <c r="B1057" i="1"/>
  <c r="B1056" i="1"/>
  <c r="B1055" i="1"/>
  <c r="B1054" i="1"/>
  <c r="B1053" i="1"/>
  <c r="B1052" i="1"/>
  <c r="B1051" i="1"/>
  <c r="B1050" i="1"/>
  <c r="B1049" i="1"/>
  <c r="B1048" i="1"/>
  <c r="B1047" i="1"/>
  <c r="B1046" i="1"/>
  <c r="B1045" i="1"/>
  <c r="B1044" i="1"/>
  <c r="B1043" i="1"/>
  <c r="B1042" i="1"/>
  <c r="B1041" i="1"/>
  <c r="B1040" i="1"/>
  <c r="B1039" i="1"/>
  <c r="B1038" i="1"/>
  <c r="B1037" i="1"/>
  <c r="B1036" i="1"/>
  <c r="B1035" i="1"/>
  <c r="B1034" i="1"/>
  <c r="B1033" i="1"/>
  <c r="B1032" i="1"/>
  <c r="B1031" i="1"/>
  <c r="B1030" i="1"/>
  <c r="B1029" i="1"/>
  <c r="B1028" i="1"/>
  <c r="B1027" i="1"/>
  <c r="B1026" i="1"/>
  <c r="B1025" i="1"/>
  <c r="B1024" i="1"/>
  <c r="B1023" i="1"/>
  <c r="B1022" i="1"/>
  <c r="B1021" i="1"/>
  <c r="B1020" i="1"/>
  <c r="B1019" i="1"/>
  <c r="B1018" i="1"/>
  <c r="B1017" i="1"/>
  <c r="B1016" i="1"/>
  <c r="B1015" i="1"/>
  <c r="B1014" i="1"/>
  <c r="B1013" i="1"/>
  <c r="B1012" i="1"/>
  <c r="B1011" i="1"/>
  <c r="B1010" i="1"/>
  <c r="B1009" i="1"/>
  <c r="B1008" i="1"/>
  <c r="B1007" i="1"/>
  <c r="B1006" i="1"/>
  <c r="B1005" i="1"/>
  <c r="B1004" i="1"/>
  <c r="B1003" i="1"/>
  <c r="B1002" i="1"/>
  <c r="B1001" i="1"/>
  <c r="B1000" i="1"/>
  <c r="B999" i="1"/>
  <c r="B998" i="1"/>
  <c r="B997" i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M5624" i="1"/>
  <c r="N5624" i="1" s="1"/>
  <c r="M5623" i="1"/>
  <c r="N5623" i="1" s="1"/>
  <c r="M5622" i="1"/>
  <c r="N5622" i="1" s="1"/>
  <c r="M5621" i="1"/>
  <c r="N5621" i="1" s="1"/>
  <c r="M5620" i="1"/>
  <c r="N5620" i="1" s="1"/>
  <c r="M5619" i="1"/>
  <c r="N5619" i="1" s="1"/>
  <c r="M5618" i="1"/>
  <c r="N5618" i="1" s="1"/>
  <c r="M5617" i="1"/>
  <c r="N5617" i="1" s="1"/>
  <c r="M5616" i="1"/>
  <c r="N5616" i="1" s="1"/>
  <c r="M5615" i="1"/>
  <c r="N5615" i="1" s="1"/>
  <c r="M5614" i="1"/>
  <c r="N5614" i="1" s="1"/>
  <c r="M5613" i="1"/>
  <c r="N5613" i="1" s="1"/>
  <c r="M5612" i="1"/>
  <c r="N5612" i="1" s="1"/>
  <c r="M5611" i="1"/>
  <c r="N5611" i="1" s="1"/>
  <c r="M5610" i="1"/>
  <c r="N5610" i="1" s="1"/>
  <c r="M5609" i="1"/>
  <c r="N5609" i="1" s="1"/>
  <c r="M5608" i="1"/>
  <c r="N5608" i="1" s="1"/>
  <c r="M5607" i="1"/>
  <c r="N5607" i="1" s="1"/>
  <c r="M5606" i="1"/>
  <c r="N5606" i="1" s="1"/>
  <c r="M5605" i="1"/>
  <c r="N5605" i="1" s="1"/>
  <c r="M5604" i="1"/>
  <c r="N5604" i="1" s="1"/>
  <c r="M5603" i="1"/>
  <c r="N5603" i="1" s="1"/>
  <c r="M5602" i="1"/>
  <c r="N5602" i="1" s="1"/>
  <c r="M5601" i="1"/>
  <c r="N5601" i="1" s="1"/>
  <c r="M5600" i="1"/>
  <c r="N5600" i="1" s="1"/>
  <c r="M5599" i="1"/>
  <c r="N5599" i="1" s="1"/>
  <c r="M5598" i="1"/>
  <c r="N5598" i="1" s="1"/>
  <c r="M5597" i="1"/>
  <c r="N5597" i="1" s="1"/>
  <c r="M5596" i="1"/>
  <c r="N5596" i="1" s="1"/>
  <c r="M5595" i="1"/>
  <c r="N5595" i="1" s="1"/>
  <c r="M5594" i="1"/>
  <c r="N5594" i="1" s="1"/>
  <c r="M5593" i="1"/>
  <c r="N5593" i="1" s="1"/>
  <c r="M5592" i="1"/>
  <c r="N5592" i="1" s="1"/>
  <c r="M5591" i="1"/>
  <c r="N5591" i="1" s="1"/>
  <c r="M5590" i="1"/>
  <c r="N5590" i="1" s="1"/>
  <c r="M5589" i="1"/>
  <c r="N5589" i="1" s="1"/>
  <c r="M5588" i="1"/>
  <c r="N5588" i="1" s="1"/>
  <c r="M5587" i="1"/>
  <c r="N5587" i="1" s="1"/>
  <c r="M5586" i="1"/>
  <c r="N5586" i="1" s="1"/>
  <c r="M5585" i="1"/>
  <c r="N5585" i="1" s="1"/>
  <c r="M5584" i="1"/>
  <c r="N5584" i="1" s="1"/>
  <c r="M5583" i="1"/>
  <c r="N5583" i="1" s="1"/>
  <c r="M5582" i="1"/>
  <c r="N5582" i="1" s="1"/>
  <c r="M5581" i="1"/>
  <c r="N5581" i="1" s="1"/>
  <c r="M5580" i="1"/>
  <c r="N5580" i="1" s="1"/>
  <c r="M5579" i="1"/>
  <c r="N5579" i="1" s="1"/>
  <c r="M5578" i="1"/>
  <c r="N5578" i="1" s="1"/>
  <c r="M5577" i="1"/>
  <c r="N5577" i="1" s="1"/>
  <c r="M5576" i="1"/>
  <c r="N5576" i="1" s="1"/>
  <c r="M5575" i="1"/>
  <c r="N5575" i="1" s="1"/>
  <c r="M5574" i="1"/>
  <c r="N5574" i="1" s="1"/>
  <c r="M5573" i="1"/>
  <c r="N5573" i="1" s="1"/>
  <c r="M5572" i="1"/>
  <c r="N5572" i="1" s="1"/>
  <c r="M5571" i="1"/>
  <c r="N5571" i="1" s="1"/>
  <c r="M5570" i="1"/>
  <c r="N5570" i="1" s="1"/>
  <c r="M5569" i="1"/>
  <c r="N5569" i="1" s="1"/>
  <c r="M5568" i="1"/>
  <c r="N5568" i="1" s="1"/>
  <c r="M5567" i="1"/>
  <c r="N5567" i="1" s="1"/>
  <c r="M5566" i="1"/>
  <c r="N5566" i="1" s="1"/>
  <c r="M5565" i="1"/>
  <c r="N5565" i="1" s="1"/>
  <c r="M5564" i="1"/>
  <c r="N5564" i="1" s="1"/>
  <c r="M5563" i="1"/>
  <c r="N5563" i="1" s="1"/>
  <c r="M5562" i="1"/>
  <c r="N5562" i="1" s="1"/>
  <c r="M5561" i="1"/>
  <c r="N5561" i="1" s="1"/>
  <c r="M5560" i="1"/>
  <c r="N5560" i="1" s="1"/>
  <c r="M5559" i="1"/>
  <c r="N5559" i="1" s="1"/>
  <c r="M5558" i="1"/>
  <c r="N5558" i="1" s="1"/>
  <c r="M5557" i="1"/>
  <c r="N5557" i="1" s="1"/>
  <c r="M5556" i="1"/>
  <c r="N5556" i="1" s="1"/>
  <c r="M5555" i="1"/>
  <c r="N5555" i="1" s="1"/>
  <c r="M5554" i="1"/>
  <c r="N5554" i="1" s="1"/>
  <c r="M5553" i="1"/>
  <c r="N5553" i="1" s="1"/>
  <c r="M5552" i="1"/>
  <c r="N5552" i="1" s="1"/>
  <c r="M5551" i="1"/>
  <c r="N5551" i="1" s="1"/>
  <c r="M5550" i="1"/>
  <c r="N5550" i="1" s="1"/>
  <c r="M5549" i="1"/>
  <c r="N5549" i="1" s="1"/>
  <c r="M5548" i="1"/>
  <c r="N5548" i="1" s="1"/>
  <c r="M5547" i="1"/>
  <c r="N5547" i="1" s="1"/>
  <c r="M5546" i="1"/>
  <c r="N5546" i="1" s="1"/>
  <c r="M5545" i="1"/>
  <c r="N5545" i="1" s="1"/>
  <c r="M5544" i="1"/>
  <c r="N5544" i="1" s="1"/>
  <c r="M5543" i="1"/>
  <c r="N5543" i="1" s="1"/>
  <c r="M5542" i="1"/>
  <c r="N5542" i="1" s="1"/>
  <c r="M5541" i="1"/>
  <c r="N5541" i="1" s="1"/>
  <c r="M5540" i="1"/>
  <c r="N5540" i="1" s="1"/>
  <c r="M5539" i="1"/>
  <c r="N5539" i="1" s="1"/>
  <c r="M5538" i="1"/>
  <c r="N5538" i="1" s="1"/>
  <c r="M5537" i="1"/>
  <c r="N5537" i="1" s="1"/>
  <c r="M5536" i="1"/>
  <c r="N5536" i="1" s="1"/>
  <c r="M5535" i="1"/>
  <c r="N5535" i="1" s="1"/>
  <c r="M5534" i="1"/>
  <c r="N5534" i="1" s="1"/>
  <c r="M5533" i="1"/>
  <c r="N5533" i="1" s="1"/>
  <c r="M5532" i="1"/>
  <c r="N5532" i="1" s="1"/>
  <c r="M5531" i="1"/>
  <c r="N5531" i="1" s="1"/>
  <c r="M5530" i="1"/>
  <c r="N5530" i="1" s="1"/>
  <c r="M5529" i="1"/>
  <c r="N5529" i="1" s="1"/>
  <c r="M5528" i="1"/>
  <c r="N5528" i="1" s="1"/>
  <c r="M5527" i="1"/>
  <c r="N5527" i="1" s="1"/>
  <c r="M5526" i="1"/>
  <c r="N5526" i="1" s="1"/>
  <c r="M5525" i="1"/>
  <c r="N5525" i="1" s="1"/>
  <c r="M5524" i="1"/>
  <c r="N5524" i="1" s="1"/>
  <c r="M5523" i="1"/>
  <c r="N5523" i="1" s="1"/>
  <c r="M5522" i="1"/>
  <c r="N5522" i="1" s="1"/>
  <c r="M5521" i="1"/>
  <c r="N5521" i="1" s="1"/>
  <c r="M5520" i="1"/>
  <c r="N5520" i="1" s="1"/>
  <c r="M5519" i="1"/>
  <c r="N5519" i="1" s="1"/>
  <c r="M5518" i="1"/>
  <c r="N5518" i="1" s="1"/>
  <c r="M5517" i="1"/>
  <c r="N5517" i="1" s="1"/>
  <c r="M5516" i="1"/>
  <c r="N5516" i="1" s="1"/>
  <c r="M5515" i="1"/>
  <c r="N5515" i="1" s="1"/>
  <c r="M5514" i="1"/>
  <c r="N5514" i="1" s="1"/>
  <c r="M5513" i="1"/>
  <c r="N5513" i="1" s="1"/>
  <c r="M5512" i="1"/>
  <c r="N5512" i="1" s="1"/>
  <c r="M5511" i="1"/>
  <c r="N5511" i="1" s="1"/>
  <c r="M5510" i="1"/>
  <c r="N5510" i="1" s="1"/>
  <c r="M5509" i="1"/>
  <c r="N5509" i="1" s="1"/>
  <c r="M5508" i="1"/>
  <c r="N5508" i="1" s="1"/>
  <c r="M5507" i="1"/>
  <c r="N5507" i="1" s="1"/>
  <c r="M5506" i="1"/>
  <c r="N5506" i="1" s="1"/>
  <c r="M5505" i="1"/>
  <c r="N5505" i="1" s="1"/>
  <c r="M5504" i="1"/>
  <c r="N5504" i="1" s="1"/>
  <c r="M5503" i="1"/>
  <c r="N5503" i="1" s="1"/>
  <c r="M5502" i="1"/>
  <c r="N5502" i="1" s="1"/>
  <c r="M5501" i="1"/>
  <c r="N5501" i="1" s="1"/>
  <c r="M5500" i="1"/>
  <c r="N5500" i="1" s="1"/>
  <c r="M5499" i="1"/>
  <c r="N5499" i="1" s="1"/>
  <c r="M5498" i="1"/>
  <c r="N5498" i="1" s="1"/>
  <c r="M5497" i="1"/>
  <c r="N5497" i="1" s="1"/>
  <c r="M5496" i="1"/>
  <c r="N5496" i="1" s="1"/>
  <c r="M5495" i="1"/>
  <c r="N5495" i="1" s="1"/>
  <c r="M5494" i="1"/>
  <c r="N5494" i="1" s="1"/>
  <c r="M5493" i="1"/>
  <c r="N5493" i="1" s="1"/>
  <c r="M5492" i="1"/>
  <c r="N5492" i="1" s="1"/>
  <c r="M5491" i="1"/>
  <c r="N5491" i="1" s="1"/>
  <c r="M5490" i="1"/>
  <c r="N5490" i="1" s="1"/>
  <c r="M5489" i="1"/>
  <c r="N5489" i="1" s="1"/>
  <c r="M5488" i="1"/>
  <c r="N5488" i="1" s="1"/>
  <c r="M5487" i="1"/>
  <c r="N5487" i="1" s="1"/>
  <c r="M5486" i="1"/>
  <c r="N5486" i="1" s="1"/>
  <c r="M5485" i="1"/>
  <c r="N5485" i="1" s="1"/>
  <c r="M5484" i="1"/>
  <c r="N5484" i="1" s="1"/>
  <c r="M5483" i="1"/>
  <c r="N5483" i="1" s="1"/>
  <c r="M5482" i="1"/>
  <c r="N5482" i="1" s="1"/>
  <c r="M5481" i="1"/>
  <c r="N5481" i="1" s="1"/>
  <c r="M5480" i="1"/>
  <c r="N5480" i="1" s="1"/>
  <c r="M5479" i="1"/>
  <c r="N5479" i="1" s="1"/>
  <c r="M5478" i="1"/>
  <c r="N5478" i="1" s="1"/>
  <c r="M5477" i="1"/>
  <c r="N5477" i="1" s="1"/>
  <c r="M5476" i="1"/>
  <c r="N5476" i="1" s="1"/>
  <c r="M5475" i="1"/>
  <c r="N5475" i="1" s="1"/>
  <c r="M5474" i="1"/>
  <c r="N5474" i="1" s="1"/>
  <c r="M5473" i="1"/>
  <c r="N5473" i="1" s="1"/>
  <c r="M5472" i="1"/>
  <c r="N5472" i="1" s="1"/>
  <c r="M5471" i="1"/>
  <c r="N5471" i="1" s="1"/>
  <c r="M5470" i="1"/>
  <c r="N5470" i="1" s="1"/>
  <c r="M5469" i="1"/>
  <c r="N5469" i="1" s="1"/>
  <c r="M5468" i="1"/>
  <c r="N5468" i="1" s="1"/>
  <c r="M5467" i="1"/>
  <c r="N5467" i="1" s="1"/>
  <c r="M5466" i="1"/>
  <c r="N5466" i="1" s="1"/>
  <c r="M5465" i="1"/>
  <c r="N5465" i="1" s="1"/>
  <c r="M5464" i="1"/>
  <c r="N5464" i="1" s="1"/>
  <c r="M5463" i="1"/>
  <c r="N5463" i="1" s="1"/>
  <c r="M5462" i="1"/>
  <c r="N5462" i="1" s="1"/>
  <c r="M5461" i="1"/>
  <c r="N5461" i="1" s="1"/>
  <c r="M5460" i="1"/>
  <c r="N5460" i="1" s="1"/>
  <c r="M5459" i="1"/>
  <c r="N5459" i="1" s="1"/>
  <c r="M5458" i="1"/>
  <c r="N5458" i="1" s="1"/>
  <c r="M5457" i="1"/>
  <c r="N5457" i="1" s="1"/>
  <c r="M5456" i="1"/>
  <c r="N5456" i="1" s="1"/>
  <c r="M5455" i="1"/>
  <c r="N5455" i="1" s="1"/>
  <c r="M5454" i="1"/>
  <c r="N5454" i="1" s="1"/>
  <c r="M5453" i="1"/>
  <c r="N5453" i="1" s="1"/>
  <c r="M5452" i="1"/>
  <c r="N5452" i="1" s="1"/>
  <c r="M5451" i="1"/>
  <c r="N5451" i="1" s="1"/>
  <c r="M5450" i="1"/>
  <c r="N5450" i="1" s="1"/>
  <c r="M5449" i="1"/>
  <c r="N5449" i="1" s="1"/>
  <c r="M5448" i="1"/>
  <c r="N5448" i="1" s="1"/>
  <c r="M5447" i="1"/>
  <c r="N5447" i="1" s="1"/>
  <c r="M5446" i="1"/>
  <c r="N5446" i="1" s="1"/>
  <c r="M5445" i="1"/>
  <c r="N5445" i="1" s="1"/>
  <c r="M5444" i="1"/>
  <c r="N5444" i="1" s="1"/>
  <c r="M5443" i="1"/>
  <c r="N5443" i="1" s="1"/>
  <c r="M5442" i="1"/>
  <c r="N5442" i="1" s="1"/>
  <c r="M5441" i="1"/>
  <c r="N5441" i="1" s="1"/>
  <c r="M5440" i="1"/>
  <c r="N5440" i="1" s="1"/>
  <c r="M5439" i="1"/>
  <c r="N5439" i="1" s="1"/>
  <c r="M5438" i="1"/>
  <c r="N5438" i="1" s="1"/>
  <c r="M5437" i="1"/>
  <c r="N5437" i="1" s="1"/>
  <c r="M5436" i="1"/>
  <c r="N5436" i="1" s="1"/>
  <c r="M5435" i="1"/>
  <c r="N5435" i="1" s="1"/>
  <c r="M5434" i="1"/>
  <c r="N5434" i="1" s="1"/>
  <c r="M5433" i="1"/>
  <c r="N5433" i="1" s="1"/>
  <c r="M5432" i="1"/>
  <c r="N5432" i="1" s="1"/>
  <c r="M5431" i="1"/>
  <c r="N5431" i="1" s="1"/>
  <c r="M5430" i="1"/>
  <c r="N5430" i="1" s="1"/>
  <c r="M5429" i="1"/>
  <c r="N5429" i="1" s="1"/>
  <c r="M5428" i="1"/>
  <c r="N5428" i="1" s="1"/>
  <c r="M5427" i="1"/>
  <c r="N5427" i="1" s="1"/>
  <c r="M5426" i="1"/>
  <c r="N5426" i="1" s="1"/>
  <c r="M5425" i="1"/>
  <c r="N5425" i="1" s="1"/>
  <c r="M5424" i="1"/>
  <c r="N5424" i="1" s="1"/>
  <c r="M5423" i="1"/>
  <c r="N5423" i="1" s="1"/>
  <c r="M5422" i="1"/>
  <c r="N5422" i="1" s="1"/>
  <c r="M5421" i="1"/>
  <c r="N5421" i="1" s="1"/>
  <c r="M5420" i="1"/>
  <c r="N5420" i="1" s="1"/>
  <c r="M5419" i="1"/>
  <c r="N5419" i="1" s="1"/>
  <c r="M5418" i="1"/>
  <c r="N5418" i="1" s="1"/>
  <c r="M5417" i="1"/>
  <c r="N5417" i="1" s="1"/>
  <c r="M5416" i="1"/>
  <c r="N5416" i="1" s="1"/>
  <c r="M5415" i="1"/>
  <c r="N5415" i="1" s="1"/>
  <c r="M5414" i="1"/>
  <c r="N5414" i="1" s="1"/>
  <c r="M5413" i="1"/>
  <c r="N5413" i="1" s="1"/>
  <c r="M5412" i="1"/>
  <c r="N5412" i="1" s="1"/>
  <c r="M5411" i="1"/>
  <c r="N5411" i="1" s="1"/>
  <c r="M5410" i="1"/>
  <c r="N5410" i="1" s="1"/>
  <c r="M5409" i="1"/>
  <c r="N5409" i="1" s="1"/>
  <c r="M5408" i="1"/>
  <c r="N5408" i="1" s="1"/>
  <c r="M5407" i="1"/>
  <c r="N5407" i="1" s="1"/>
  <c r="M5406" i="1"/>
  <c r="N5406" i="1" s="1"/>
  <c r="M5405" i="1"/>
  <c r="N5405" i="1" s="1"/>
  <c r="M5404" i="1"/>
  <c r="N5404" i="1" s="1"/>
  <c r="M5403" i="1"/>
  <c r="N5403" i="1" s="1"/>
  <c r="M5402" i="1"/>
  <c r="N5402" i="1" s="1"/>
  <c r="M5401" i="1"/>
  <c r="N5401" i="1" s="1"/>
  <c r="M5400" i="1"/>
  <c r="N5400" i="1" s="1"/>
  <c r="M5399" i="1"/>
  <c r="N5399" i="1" s="1"/>
  <c r="M5398" i="1"/>
  <c r="N5398" i="1" s="1"/>
  <c r="M5397" i="1"/>
  <c r="N5397" i="1" s="1"/>
  <c r="M5396" i="1"/>
  <c r="N5396" i="1" s="1"/>
  <c r="M5395" i="1"/>
  <c r="N5395" i="1" s="1"/>
  <c r="M5394" i="1"/>
  <c r="N5394" i="1" s="1"/>
  <c r="M5393" i="1"/>
  <c r="N5393" i="1" s="1"/>
  <c r="M5392" i="1"/>
  <c r="N5392" i="1" s="1"/>
  <c r="M5391" i="1"/>
  <c r="N5391" i="1" s="1"/>
  <c r="M5390" i="1"/>
  <c r="N5390" i="1" s="1"/>
  <c r="M5389" i="1"/>
  <c r="N5389" i="1" s="1"/>
  <c r="M5388" i="1"/>
  <c r="N5388" i="1" s="1"/>
  <c r="M5387" i="1"/>
  <c r="N5387" i="1" s="1"/>
  <c r="M5386" i="1"/>
  <c r="N5386" i="1" s="1"/>
  <c r="M5385" i="1"/>
  <c r="N5385" i="1" s="1"/>
  <c r="M5384" i="1"/>
  <c r="N5384" i="1" s="1"/>
  <c r="M5383" i="1"/>
  <c r="N5383" i="1" s="1"/>
  <c r="M5382" i="1"/>
  <c r="N5382" i="1" s="1"/>
  <c r="M5381" i="1"/>
  <c r="N5381" i="1" s="1"/>
  <c r="M5380" i="1"/>
  <c r="N5380" i="1" s="1"/>
  <c r="M5379" i="1"/>
  <c r="N5379" i="1" s="1"/>
  <c r="M5378" i="1"/>
  <c r="N5378" i="1" s="1"/>
  <c r="M5377" i="1"/>
  <c r="N5377" i="1" s="1"/>
  <c r="M5376" i="1"/>
  <c r="N5376" i="1" s="1"/>
  <c r="M5375" i="1"/>
  <c r="N5375" i="1" s="1"/>
  <c r="M5374" i="1"/>
  <c r="N5374" i="1" s="1"/>
  <c r="M5373" i="1"/>
  <c r="N5373" i="1" s="1"/>
  <c r="M5372" i="1"/>
  <c r="N5372" i="1" s="1"/>
  <c r="M5371" i="1"/>
  <c r="N5371" i="1" s="1"/>
  <c r="M5370" i="1"/>
  <c r="N5370" i="1" s="1"/>
  <c r="M5369" i="1"/>
  <c r="N5369" i="1" s="1"/>
  <c r="M5368" i="1"/>
  <c r="N5368" i="1" s="1"/>
  <c r="M5367" i="1"/>
  <c r="N5367" i="1" s="1"/>
  <c r="M5366" i="1"/>
  <c r="N5366" i="1" s="1"/>
  <c r="M5365" i="1"/>
  <c r="N5365" i="1" s="1"/>
  <c r="M5364" i="1"/>
  <c r="N5364" i="1" s="1"/>
  <c r="M5363" i="1"/>
  <c r="N5363" i="1" s="1"/>
  <c r="M5362" i="1"/>
  <c r="N5362" i="1" s="1"/>
  <c r="M5361" i="1"/>
  <c r="N5361" i="1" s="1"/>
  <c r="M5360" i="1"/>
  <c r="N5360" i="1" s="1"/>
  <c r="M5359" i="1"/>
  <c r="N5359" i="1" s="1"/>
  <c r="M5358" i="1"/>
  <c r="N5358" i="1" s="1"/>
  <c r="M5357" i="1"/>
  <c r="N5357" i="1" s="1"/>
  <c r="M5356" i="1"/>
  <c r="N5356" i="1" s="1"/>
  <c r="M5355" i="1"/>
  <c r="N5355" i="1" s="1"/>
  <c r="M5354" i="1"/>
  <c r="N5354" i="1" s="1"/>
  <c r="M5353" i="1"/>
  <c r="N5353" i="1" s="1"/>
  <c r="M5352" i="1"/>
  <c r="N5352" i="1" s="1"/>
  <c r="M5351" i="1"/>
  <c r="N5351" i="1" s="1"/>
  <c r="M5350" i="1"/>
  <c r="N5350" i="1" s="1"/>
  <c r="M5349" i="1"/>
  <c r="N5349" i="1" s="1"/>
  <c r="M5348" i="1"/>
  <c r="N5348" i="1" s="1"/>
  <c r="M5347" i="1"/>
  <c r="N5347" i="1" s="1"/>
  <c r="M5346" i="1"/>
  <c r="N5346" i="1" s="1"/>
  <c r="M5345" i="1"/>
  <c r="N5345" i="1" s="1"/>
  <c r="M5344" i="1"/>
  <c r="N5344" i="1" s="1"/>
  <c r="M5343" i="1"/>
  <c r="N5343" i="1" s="1"/>
  <c r="M5342" i="1"/>
  <c r="N5342" i="1" s="1"/>
  <c r="M5341" i="1"/>
  <c r="N5341" i="1" s="1"/>
  <c r="M5340" i="1"/>
  <c r="N5340" i="1" s="1"/>
  <c r="M5339" i="1"/>
  <c r="N5339" i="1" s="1"/>
  <c r="M5338" i="1"/>
  <c r="N5338" i="1" s="1"/>
  <c r="M5337" i="1"/>
  <c r="N5337" i="1" s="1"/>
  <c r="M5336" i="1"/>
  <c r="N5336" i="1" s="1"/>
  <c r="M5335" i="1"/>
  <c r="N5335" i="1" s="1"/>
  <c r="M5334" i="1"/>
  <c r="N5334" i="1" s="1"/>
  <c r="M5333" i="1"/>
  <c r="N5333" i="1" s="1"/>
  <c r="M5332" i="1"/>
  <c r="N5332" i="1" s="1"/>
  <c r="M5331" i="1"/>
  <c r="N5331" i="1" s="1"/>
  <c r="M5330" i="1"/>
  <c r="N5330" i="1" s="1"/>
  <c r="M5329" i="1"/>
  <c r="N5329" i="1" s="1"/>
  <c r="M5328" i="1"/>
  <c r="N5328" i="1" s="1"/>
  <c r="M5327" i="1"/>
  <c r="N5327" i="1" s="1"/>
  <c r="M5326" i="1"/>
  <c r="N5326" i="1" s="1"/>
  <c r="M5325" i="1"/>
  <c r="N5325" i="1" s="1"/>
  <c r="M5324" i="1"/>
  <c r="N5324" i="1" s="1"/>
  <c r="M5323" i="1"/>
  <c r="N5323" i="1" s="1"/>
  <c r="M5322" i="1"/>
  <c r="N5322" i="1" s="1"/>
  <c r="M5321" i="1"/>
  <c r="N5321" i="1" s="1"/>
  <c r="M5320" i="1"/>
  <c r="N5320" i="1" s="1"/>
  <c r="M5319" i="1"/>
  <c r="N5319" i="1" s="1"/>
  <c r="M5318" i="1"/>
  <c r="N5318" i="1" s="1"/>
  <c r="M5317" i="1"/>
  <c r="N5317" i="1" s="1"/>
  <c r="M5316" i="1"/>
  <c r="N5316" i="1" s="1"/>
  <c r="M5315" i="1"/>
  <c r="N5315" i="1" s="1"/>
  <c r="M5314" i="1"/>
  <c r="N5314" i="1" s="1"/>
  <c r="M5313" i="1"/>
  <c r="N5313" i="1" s="1"/>
  <c r="M5312" i="1"/>
  <c r="N5312" i="1" s="1"/>
  <c r="M5311" i="1"/>
  <c r="N5311" i="1" s="1"/>
  <c r="M5310" i="1"/>
  <c r="N5310" i="1" s="1"/>
  <c r="M5309" i="1"/>
  <c r="N5309" i="1" s="1"/>
  <c r="M5308" i="1"/>
  <c r="N5308" i="1" s="1"/>
  <c r="M5307" i="1"/>
  <c r="N5307" i="1" s="1"/>
  <c r="M5306" i="1"/>
  <c r="N5306" i="1" s="1"/>
  <c r="M5305" i="1"/>
  <c r="N5305" i="1" s="1"/>
  <c r="M5304" i="1"/>
  <c r="N5304" i="1" s="1"/>
  <c r="M5303" i="1"/>
  <c r="N5303" i="1" s="1"/>
  <c r="M5302" i="1"/>
  <c r="N5302" i="1" s="1"/>
  <c r="M5301" i="1"/>
  <c r="N5301" i="1" s="1"/>
  <c r="M5300" i="1"/>
  <c r="N5300" i="1" s="1"/>
  <c r="M5299" i="1"/>
  <c r="N5299" i="1" s="1"/>
  <c r="M5298" i="1"/>
  <c r="N5298" i="1" s="1"/>
  <c r="M5297" i="1"/>
  <c r="N5297" i="1" s="1"/>
  <c r="M5296" i="1"/>
  <c r="N5296" i="1" s="1"/>
  <c r="M5295" i="1"/>
  <c r="N5295" i="1" s="1"/>
  <c r="M5294" i="1"/>
  <c r="N5294" i="1" s="1"/>
  <c r="M5293" i="1"/>
  <c r="N5293" i="1" s="1"/>
  <c r="M5292" i="1"/>
  <c r="N5292" i="1" s="1"/>
  <c r="M5291" i="1"/>
  <c r="N5291" i="1" s="1"/>
  <c r="M5290" i="1"/>
  <c r="N5290" i="1" s="1"/>
  <c r="M5289" i="1"/>
  <c r="N5289" i="1" s="1"/>
  <c r="M5288" i="1"/>
  <c r="N5288" i="1" s="1"/>
  <c r="M5287" i="1"/>
  <c r="N5287" i="1" s="1"/>
  <c r="M5286" i="1"/>
  <c r="N5286" i="1" s="1"/>
  <c r="M5285" i="1"/>
  <c r="N5285" i="1" s="1"/>
  <c r="M5284" i="1"/>
  <c r="N5284" i="1" s="1"/>
  <c r="M5283" i="1"/>
  <c r="N5283" i="1" s="1"/>
  <c r="M5282" i="1"/>
  <c r="N5282" i="1" s="1"/>
  <c r="M5281" i="1"/>
  <c r="N5281" i="1" s="1"/>
  <c r="M5280" i="1"/>
  <c r="N5280" i="1" s="1"/>
  <c r="M5279" i="1"/>
  <c r="N5279" i="1" s="1"/>
  <c r="M5278" i="1"/>
  <c r="N5278" i="1" s="1"/>
  <c r="M5277" i="1"/>
  <c r="N5277" i="1" s="1"/>
  <c r="M5276" i="1"/>
  <c r="N5276" i="1" s="1"/>
  <c r="M5275" i="1"/>
  <c r="N5275" i="1" s="1"/>
  <c r="M5274" i="1"/>
  <c r="N5274" i="1" s="1"/>
  <c r="M5273" i="1"/>
  <c r="N5273" i="1" s="1"/>
  <c r="M5272" i="1"/>
  <c r="N5272" i="1" s="1"/>
  <c r="M5271" i="1"/>
  <c r="N5271" i="1" s="1"/>
  <c r="M5270" i="1"/>
  <c r="N5270" i="1" s="1"/>
  <c r="M5269" i="1"/>
  <c r="N5269" i="1" s="1"/>
  <c r="M5268" i="1"/>
  <c r="N5268" i="1" s="1"/>
  <c r="M5267" i="1"/>
  <c r="N5267" i="1" s="1"/>
  <c r="M5266" i="1"/>
  <c r="N5266" i="1" s="1"/>
  <c r="M5265" i="1"/>
  <c r="N5265" i="1" s="1"/>
  <c r="M5264" i="1"/>
  <c r="N5264" i="1" s="1"/>
  <c r="M5263" i="1"/>
  <c r="N5263" i="1" s="1"/>
  <c r="M5262" i="1"/>
  <c r="N5262" i="1" s="1"/>
  <c r="M5261" i="1"/>
  <c r="N5261" i="1" s="1"/>
  <c r="M5260" i="1"/>
  <c r="N5260" i="1" s="1"/>
  <c r="M5259" i="1"/>
  <c r="N5259" i="1" s="1"/>
  <c r="M5258" i="1"/>
  <c r="N5258" i="1" s="1"/>
  <c r="M5257" i="1"/>
  <c r="N5257" i="1" s="1"/>
  <c r="M5256" i="1"/>
  <c r="N5256" i="1" s="1"/>
  <c r="M5255" i="1"/>
  <c r="N5255" i="1" s="1"/>
  <c r="M5254" i="1"/>
  <c r="N5254" i="1" s="1"/>
  <c r="M5253" i="1"/>
  <c r="N5253" i="1" s="1"/>
  <c r="M5252" i="1"/>
  <c r="N5252" i="1" s="1"/>
  <c r="M5251" i="1"/>
  <c r="N5251" i="1" s="1"/>
  <c r="M5250" i="1"/>
  <c r="N5250" i="1" s="1"/>
  <c r="M5249" i="1"/>
  <c r="N5249" i="1" s="1"/>
  <c r="M5248" i="1"/>
  <c r="N5248" i="1" s="1"/>
  <c r="M5247" i="1"/>
  <c r="N5247" i="1" s="1"/>
  <c r="M5246" i="1"/>
  <c r="N5246" i="1" s="1"/>
  <c r="M5245" i="1"/>
  <c r="N5245" i="1" s="1"/>
  <c r="M5244" i="1"/>
  <c r="N5244" i="1" s="1"/>
  <c r="M5243" i="1"/>
  <c r="N5243" i="1" s="1"/>
  <c r="M5242" i="1"/>
  <c r="N5242" i="1" s="1"/>
  <c r="M5241" i="1"/>
  <c r="N5241" i="1" s="1"/>
  <c r="M5240" i="1"/>
  <c r="N5240" i="1" s="1"/>
  <c r="M5239" i="1"/>
  <c r="N5239" i="1" s="1"/>
  <c r="M5238" i="1"/>
  <c r="N5238" i="1" s="1"/>
  <c r="M5237" i="1"/>
  <c r="N5237" i="1" s="1"/>
  <c r="M5236" i="1"/>
  <c r="N5236" i="1" s="1"/>
  <c r="M5235" i="1"/>
  <c r="N5235" i="1" s="1"/>
  <c r="M5234" i="1"/>
  <c r="N5234" i="1" s="1"/>
  <c r="M5233" i="1"/>
  <c r="N5233" i="1" s="1"/>
  <c r="M5232" i="1"/>
  <c r="N5232" i="1" s="1"/>
  <c r="M5231" i="1"/>
  <c r="N5231" i="1" s="1"/>
  <c r="M5230" i="1"/>
  <c r="N5230" i="1" s="1"/>
  <c r="M5229" i="1"/>
  <c r="N5229" i="1" s="1"/>
  <c r="M5228" i="1"/>
  <c r="N5228" i="1" s="1"/>
  <c r="M5227" i="1"/>
  <c r="N5227" i="1" s="1"/>
  <c r="M5226" i="1"/>
  <c r="N5226" i="1" s="1"/>
  <c r="M5225" i="1"/>
  <c r="N5225" i="1" s="1"/>
  <c r="M5224" i="1"/>
  <c r="N5224" i="1" s="1"/>
  <c r="M5223" i="1"/>
  <c r="N5223" i="1" s="1"/>
  <c r="M5222" i="1"/>
  <c r="N5222" i="1" s="1"/>
  <c r="M5221" i="1"/>
  <c r="N5221" i="1" s="1"/>
  <c r="M5220" i="1"/>
  <c r="N5220" i="1" s="1"/>
  <c r="M5219" i="1"/>
  <c r="N5219" i="1" s="1"/>
  <c r="M5218" i="1"/>
  <c r="N5218" i="1" s="1"/>
  <c r="M5217" i="1"/>
  <c r="N5217" i="1" s="1"/>
  <c r="M5216" i="1"/>
  <c r="N5216" i="1" s="1"/>
  <c r="M5215" i="1"/>
  <c r="N5215" i="1" s="1"/>
  <c r="M5214" i="1"/>
  <c r="N5214" i="1" s="1"/>
  <c r="M5213" i="1"/>
  <c r="N5213" i="1" s="1"/>
  <c r="M5212" i="1"/>
  <c r="N5212" i="1" s="1"/>
  <c r="M5211" i="1"/>
  <c r="N5211" i="1" s="1"/>
  <c r="M5210" i="1"/>
  <c r="N5210" i="1" s="1"/>
  <c r="M5209" i="1"/>
  <c r="N5209" i="1" s="1"/>
  <c r="M5208" i="1"/>
  <c r="N5208" i="1" s="1"/>
  <c r="M5207" i="1"/>
  <c r="N5207" i="1" s="1"/>
  <c r="M5206" i="1"/>
  <c r="N5206" i="1" s="1"/>
  <c r="M5205" i="1"/>
  <c r="N5205" i="1" s="1"/>
  <c r="M5204" i="1"/>
  <c r="N5204" i="1" s="1"/>
  <c r="M5203" i="1"/>
  <c r="N5203" i="1" s="1"/>
  <c r="M5202" i="1"/>
  <c r="N5202" i="1" s="1"/>
  <c r="M5201" i="1"/>
  <c r="N5201" i="1" s="1"/>
  <c r="M5200" i="1"/>
  <c r="N5200" i="1" s="1"/>
  <c r="M5199" i="1"/>
  <c r="N5199" i="1" s="1"/>
  <c r="M5198" i="1"/>
  <c r="N5198" i="1" s="1"/>
  <c r="M5197" i="1"/>
  <c r="N5197" i="1" s="1"/>
  <c r="M5196" i="1"/>
  <c r="N5196" i="1" s="1"/>
  <c r="M5195" i="1"/>
  <c r="N5195" i="1" s="1"/>
  <c r="M5194" i="1"/>
  <c r="N5194" i="1" s="1"/>
  <c r="M5193" i="1"/>
  <c r="N5193" i="1" s="1"/>
  <c r="M5192" i="1"/>
  <c r="N5192" i="1" s="1"/>
  <c r="M5191" i="1"/>
  <c r="N5191" i="1" s="1"/>
  <c r="M5190" i="1"/>
  <c r="N5190" i="1" s="1"/>
  <c r="M5189" i="1"/>
  <c r="N5189" i="1" s="1"/>
  <c r="M5188" i="1"/>
  <c r="N5188" i="1" s="1"/>
  <c r="M5187" i="1"/>
  <c r="N5187" i="1" s="1"/>
  <c r="M5186" i="1"/>
  <c r="N5186" i="1" s="1"/>
  <c r="M5185" i="1"/>
  <c r="N5185" i="1" s="1"/>
  <c r="M5184" i="1"/>
  <c r="N5184" i="1" s="1"/>
  <c r="M5183" i="1"/>
  <c r="N5183" i="1" s="1"/>
  <c r="M5182" i="1"/>
  <c r="N5182" i="1" s="1"/>
  <c r="M5181" i="1"/>
  <c r="N5181" i="1" s="1"/>
  <c r="M5180" i="1"/>
  <c r="N5180" i="1" s="1"/>
  <c r="M5179" i="1"/>
  <c r="N5179" i="1" s="1"/>
  <c r="M5178" i="1"/>
  <c r="N5178" i="1" s="1"/>
  <c r="M5177" i="1"/>
  <c r="N5177" i="1" s="1"/>
  <c r="M5176" i="1"/>
  <c r="N5176" i="1" s="1"/>
  <c r="M5175" i="1"/>
  <c r="N5175" i="1" s="1"/>
  <c r="M5174" i="1"/>
  <c r="N5174" i="1" s="1"/>
  <c r="M5173" i="1"/>
  <c r="N5173" i="1" s="1"/>
  <c r="M5172" i="1"/>
  <c r="N5172" i="1" s="1"/>
  <c r="M5171" i="1"/>
  <c r="N5171" i="1" s="1"/>
  <c r="M5170" i="1"/>
  <c r="N5170" i="1" s="1"/>
  <c r="M5169" i="1"/>
  <c r="N5169" i="1" s="1"/>
  <c r="M5168" i="1"/>
  <c r="N5168" i="1" s="1"/>
  <c r="M5167" i="1"/>
  <c r="N5167" i="1" s="1"/>
  <c r="M5166" i="1"/>
  <c r="N5166" i="1" s="1"/>
  <c r="M5165" i="1"/>
  <c r="N5165" i="1" s="1"/>
  <c r="M5164" i="1"/>
  <c r="N5164" i="1" s="1"/>
  <c r="M5163" i="1"/>
  <c r="N5163" i="1" s="1"/>
  <c r="M5162" i="1"/>
  <c r="N5162" i="1" s="1"/>
  <c r="M5161" i="1"/>
  <c r="N5161" i="1" s="1"/>
  <c r="M5160" i="1"/>
  <c r="N5160" i="1" s="1"/>
  <c r="M5159" i="1"/>
  <c r="N5159" i="1" s="1"/>
  <c r="M5158" i="1"/>
  <c r="N5158" i="1" s="1"/>
  <c r="M5157" i="1"/>
  <c r="N5157" i="1" s="1"/>
  <c r="M5156" i="1"/>
  <c r="N5156" i="1" s="1"/>
  <c r="M5155" i="1"/>
  <c r="N5155" i="1" s="1"/>
  <c r="M5154" i="1"/>
  <c r="N5154" i="1" s="1"/>
  <c r="M5153" i="1"/>
  <c r="N5153" i="1" s="1"/>
  <c r="M5152" i="1"/>
  <c r="N5152" i="1" s="1"/>
  <c r="M5151" i="1"/>
  <c r="N5151" i="1" s="1"/>
  <c r="M5150" i="1"/>
  <c r="N5150" i="1" s="1"/>
  <c r="M5149" i="1"/>
  <c r="N5149" i="1" s="1"/>
  <c r="M5148" i="1"/>
  <c r="N5148" i="1" s="1"/>
  <c r="M5147" i="1"/>
  <c r="N5147" i="1" s="1"/>
  <c r="M5146" i="1"/>
  <c r="N5146" i="1" s="1"/>
  <c r="M5145" i="1"/>
  <c r="N5145" i="1" s="1"/>
  <c r="M5144" i="1"/>
  <c r="N5144" i="1" s="1"/>
  <c r="M5143" i="1"/>
  <c r="N5143" i="1" s="1"/>
  <c r="M5142" i="1"/>
  <c r="N5142" i="1" s="1"/>
  <c r="M5141" i="1"/>
  <c r="N5141" i="1" s="1"/>
  <c r="M5140" i="1"/>
  <c r="N5140" i="1" s="1"/>
  <c r="M5139" i="1"/>
  <c r="N5139" i="1" s="1"/>
  <c r="M5138" i="1"/>
  <c r="N5138" i="1" s="1"/>
  <c r="M5137" i="1"/>
  <c r="N5137" i="1" s="1"/>
  <c r="M5136" i="1"/>
  <c r="N5136" i="1" s="1"/>
  <c r="M5135" i="1"/>
  <c r="N5135" i="1" s="1"/>
  <c r="M5134" i="1"/>
  <c r="N5134" i="1" s="1"/>
  <c r="M5133" i="1"/>
  <c r="N5133" i="1" s="1"/>
  <c r="M5132" i="1"/>
  <c r="N5132" i="1" s="1"/>
  <c r="M5131" i="1"/>
  <c r="N5131" i="1" s="1"/>
  <c r="M5130" i="1"/>
  <c r="N5130" i="1" s="1"/>
  <c r="M5129" i="1"/>
  <c r="N5129" i="1" s="1"/>
  <c r="M5128" i="1"/>
  <c r="N5128" i="1" s="1"/>
  <c r="M5127" i="1"/>
  <c r="N5127" i="1" s="1"/>
  <c r="M5126" i="1"/>
  <c r="N5126" i="1" s="1"/>
  <c r="M5125" i="1"/>
  <c r="N5125" i="1" s="1"/>
  <c r="M5124" i="1"/>
  <c r="N5124" i="1" s="1"/>
  <c r="M5123" i="1"/>
  <c r="N5123" i="1" s="1"/>
  <c r="M5122" i="1"/>
  <c r="N5122" i="1" s="1"/>
  <c r="M5121" i="1"/>
  <c r="N5121" i="1" s="1"/>
  <c r="M5120" i="1"/>
  <c r="N5120" i="1" s="1"/>
  <c r="M5119" i="1"/>
  <c r="N5119" i="1" s="1"/>
  <c r="M5118" i="1"/>
  <c r="N5118" i="1" s="1"/>
  <c r="M5117" i="1"/>
  <c r="N5117" i="1" s="1"/>
  <c r="M5116" i="1"/>
  <c r="N5116" i="1" s="1"/>
  <c r="M5115" i="1"/>
  <c r="N5115" i="1" s="1"/>
  <c r="M5114" i="1"/>
  <c r="N5114" i="1" s="1"/>
  <c r="M5113" i="1"/>
  <c r="N5113" i="1" s="1"/>
  <c r="M5112" i="1"/>
  <c r="N5112" i="1" s="1"/>
  <c r="M5111" i="1"/>
  <c r="N5111" i="1" s="1"/>
  <c r="M5110" i="1"/>
  <c r="N5110" i="1" s="1"/>
  <c r="M5109" i="1"/>
  <c r="N5109" i="1" s="1"/>
  <c r="M5108" i="1"/>
  <c r="N5108" i="1" s="1"/>
  <c r="M5107" i="1"/>
  <c r="N5107" i="1" s="1"/>
  <c r="M5106" i="1"/>
  <c r="N5106" i="1" s="1"/>
  <c r="M5105" i="1"/>
  <c r="N5105" i="1" s="1"/>
  <c r="M5104" i="1"/>
  <c r="N5104" i="1" s="1"/>
  <c r="M5103" i="1"/>
  <c r="N5103" i="1" s="1"/>
  <c r="M5102" i="1"/>
  <c r="N5102" i="1" s="1"/>
  <c r="M5101" i="1"/>
  <c r="N5101" i="1" s="1"/>
  <c r="M5100" i="1"/>
  <c r="N5100" i="1" s="1"/>
  <c r="M5099" i="1"/>
  <c r="N5099" i="1" s="1"/>
  <c r="M5098" i="1"/>
  <c r="N5098" i="1" s="1"/>
  <c r="M5097" i="1"/>
  <c r="N5097" i="1" s="1"/>
  <c r="M5096" i="1"/>
  <c r="N5096" i="1" s="1"/>
  <c r="M5095" i="1"/>
  <c r="N5095" i="1" s="1"/>
  <c r="M5094" i="1"/>
  <c r="N5094" i="1" s="1"/>
  <c r="M5093" i="1"/>
  <c r="N5093" i="1" s="1"/>
  <c r="M5092" i="1"/>
  <c r="N5092" i="1" s="1"/>
  <c r="M5091" i="1"/>
  <c r="N5091" i="1" s="1"/>
  <c r="M5090" i="1"/>
  <c r="N5090" i="1" s="1"/>
  <c r="M5089" i="1"/>
  <c r="N5089" i="1" s="1"/>
  <c r="M5088" i="1"/>
  <c r="N5088" i="1" s="1"/>
  <c r="M5087" i="1"/>
  <c r="N5087" i="1" s="1"/>
  <c r="M5086" i="1"/>
  <c r="N5086" i="1" s="1"/>
  <c r="M5085" i="1"/>
  <c r="N5085" i="1" s="1"/>
  <c r="M5084" i="1"/>
  <c r="N5084" i="1" s="1"/>
  <c r="M5083" i="1"/>
  <c r="N5083" i="1" s="1"/>
  <c r="M5082" i="1"/>
  <c r="N5082" i="1" s="1"/>
  <c r="M5081" i="1"/>
  <c r="N5081" i="1" s="1"/>
  <c r="M5080" i="1"/>
  <c r="N5080" i="1" s="1"/>
  <c r="M5079" i="1"/>
  <c r="N5079" i="1" s="1"/>
  <c r="M5078" i="1"/>
  <c r="N5078" i="1" s="1"/>
  <c r="M5077" i="1"/>
  <c r="N5077" i="1" s="1"/>
  <c r="M5076" i="1"/>
  <c r="N5076" i="1" s="1"/>
  <c r="M5075" i="1"/>
  <c r="N5075" i="1" s="1"/>
  <c r="M5074" i="1"/>
  <c r="N5074" i="1" s="1"/>
  <c r="M5073" i="1"/>
  <c r="N5073" i="1" s="1"/>
  <c r="M5072" i="1"/>
  <c r="N5072" i="1" s="1"/>
  <c r="M5071" i="1"/>
  <c r="N5071" i="1" s="1"/>
  <c r="M5070" i="1"/>
  <c r="N5070" i="1" s="1"/>
  <c r="M5069" i="1"/>
  <c r="N5069" i="1" s="1"/>
  <c r="M5068" i="1"/>
  <c r="N5068" i="1" s="1"/>
  <c r="M5067" i="1"/>
  <c r="N5067" i="1" s="1"/>
  <c r="M5066" i="1"/>
  <c r="N5066" i="1" s="1"/>
  <c r="M5065" i="1"/>
  <c r="N5065" i="1" s="1"/>
  <c r="M5064" i="1"/>
  <c r="N5064" i="1" s="1"/>
  <c r="M5063" i="1"/>
  <c r="N5063" i="1" s="1"/>
  <c r="M5062" i="1"/>
  <c r="N5062" i="1" s="1"/>
  <c r="M5061" i="1"/>
  <c r="N5061" i="1" s="1"/>
  <c r="M5060" i="1"/>
  <c r="N5060" i="1" s="1"/>
  <c r="M5059" i="1"/>
  <c r="N5059" i="1" s="1"/>
  <c r="M5058" i="1"/>
  <c r="N5058" i="1" s="1"/>
  <c r="M5057" i="1"/>
  <c r="N5057" i="1" s="1"/>
  <c r="M5056" i="1"/>
  <c r="N5056" i="1" s="1"/>
  <c r="M5055" i="1"/>
  <c r="N5055" i="1" s="1"/>
  <c r="M5054" i="1"/>
  <c r="N5054" i="1" s="1"/>
  <c r="M5053" i="1"/>
  <c r="N5053" i="1" s="1"/>
  <c r="M5052" i="1"/>
  <c r="N5052" i="1" s="1"/>
  <c r="M5051" i="1"/>
  <c r="N5051" i="1" s="1"/>
  <c r="M5050" i="1"/>
  <c r="N5050" i="1" s="1"/>
  <c r="M5049" i="1"/>
  <c r="N5049" i="1" s="1"/>
  <c r="M5048" i="1"/>
  <c r="N5048" i="1" s="1"/>
  <c r="M5047" i="1"/>
  <c r="N5047" i="1" s="1"/>
  <c r="M5046" i="1"/>
  <c r="N5046" i="1" s="1"/>
  <c r="M5045" i="1"/>
  <c r="N5045" i="1" s="1"/>
  <c r="M5044" i="1"/>
  <c r="N5044" i="1" s="1"/>
  <c r="M5043" i="1"/>
  <c r="N5043" i="1" s="1"/>
  <c r="M5042" i="1"/>
  <c r="N5042" i="1" s="1"/>
  <c r="M5041" i="1"/>
  <c r="N5041" i="1" s="1"/>
  <c r="M5040" i="1"/>
  <c r="N5040" i="1" s="1"/>
  <c r="M5039" i="1"/>
  <c r="N5039" i="1" s="1"/>
  <c r="M5038" i="1"/>
  <c r="N5038" i="1" s="1"/>
  <c r="M5037" i="1"/>
  <c r="N5037" i="1" s="1"/>
  <c r="M5036" i="1"/>
  <c r="N5036" i="1" s="1"/>
  <c r="M5035" i="1"/>
  <c r="N5035" i="1" s="1"/>
  <c r="M5034" i="1"/>
  <c r="N5034" i="1" s="1"/>
  <c r="M5033" i="1"/>
  <c r="N5033" i="1" s="1"/>
  <c r="M5032" i="1"/>
  <c r="N5032" i="1" s="1"/>
  <c r="M5031" i="1"/>
  <c r="N5031" i="1" s="1"/>
  <c r="M5030" i="1"/>
  <c r="N5030" i="1" s="1"/>
  <c r="M5029" i="1"/>
  <c r="N5029" i="1" s="1"/>
  <c r="M5028" i="1"/>
  <c r="N5028" i="1" s="1"/>
  <c r="M5027" i="1"/>
  <c r="N5027" i="1" s="1"/>
  <c r="M5026" i="1"/>
  <c r="N5026" i="1" s="1"/>
  <c r="M5025" i="1"/>
  <c r="N5025" i="1" s="1"/>
  <c r="M5024" i="1"/>
  <c r="N5024" i="1" s="1"/>
  <c r="M5023" i="1"/>
  <c r="N5023" i="1" s="1"/>
  <c r="M5022" i="1"/>
  <c r="N5022" i="1" s="1"/>
  <c r="M5021" i="1"/>
  <c r="N5021" i="1" s="1"/>
  <c r="M5020" i="1"/>
  <c r="N5020" i="1" s="1"/>
  <c r="M5019" i="1"/>
  <c r="N5019" i="1" s="1"/>
  <c r="M5018" i="1"/>
  <c r="N5018" i="1" s="1"/>
  <c r="M5017" i="1"/>
  <c r="N5017" i="1" s="1"/>
  <c r="M5016" i="1"/>
  <c r="N5016" i="1" s="1"/>
  <c r="M5015" i="1"/>
  <c r="N5015" i="1" s="1"/>
  <c r="M5014" i="1"/>
  <c r="N5014" i="1" s="1"/>
  <c r="M5013" i="1"/>
  <c r="N5013" i="1" s="1"/>
  <c r="M5012" i="1"/>
  <c r="N5012" i="1" s="1"/>
  <c r="M5011" i="1"/>
  <c r="N5011" i="1" s="1"/>
  <c r="M5010" i="1"/>
  <c r="N5010" i="1" s="1"/>
  <c r="M5009" i="1"/>
  <c r="N5009" i="1" s="1"/>
  <c r="M5008" i="1"/>
  <c r="N5008" i="1" s="1"/>
  <c r="M5007" i="1"/>
  <c r="N5007" i="1" s="1"/>
  <c r="M5006" i="1"/>
  <c r="N5006" i="1" s="1"/>
  <c r="M5005" i="1"/>
  <c r="N5005" i="1" s="1"/>
  <c r="M5004" i="1"/>
  <c r="N5004" i="1" s="1"/>
  <c r="M5003" i="1"/>
  <c r="N5003" i="1" s="1"/>
  <c r="M5002" i="1"/>
  <c r="N5002" i="1" s="1"/>
  <c r="M5001" i="1"/>
  <c r="N5001" i="1" s="1"/>
  <c r="M5000" i="1"/>
  <c r="N5000" i="1" s="1"/>
  <c r="M4999" i="1"/>
  <c r="N4999" i="1" s="1"/>
  <c r="M4998" i="1"/>
  <c r="N4998" i="1" s="1"/>
  <c r="M4997" i="1"/>
  <c r="N4997" i="1" s="1"/>
  <c r="M4996" i="1"/>
  <c r="N4996" i="1" s="1"/>
  <c r="M4995" i="1"/>
  <c r="N4995" i="1" s="1"/>
  <c r="M4994" i="1"/>
  <c r="N4994" i="1" s="1"/>
  <c r="M4993" i="1"/>
  <c r="N4993" i="1" s="1"/>
  <c r="M4992" i="1"/>
  <c r="N4992" i="1" s="1"/>
  <c r="M4991" i="1"/>
  <c r="N4991" i="1" s="1"/>
  <c r="M4990" i="1"/>
  <c r="N4990" i="1" s="1"/>
  <c r="M4989" i="1"/>
  <c r="N4989" i="1" s="1"/>
  <c r="M4988" i="1"/>
  <c r="N4988" i="1" s="1"/>
  <c r="M4987" i="1"/>
  <c r="N4987" i="1" s="1"/>
  <c r="M4986" i="1"/>
  <c r="N4986" i="1" s="1"/>
  <c r="M4985" i="1"/>
  <c r="N4985" i="1" s="1"/>
  <c r="M4984" i="1"/>
  <c r="N4984" i="1" s="1"/>
  <c r="M4983" i="1"/>
  <c r="N4983" i="1" s="1"/>
  <c r="M4982" i="1"/>
  <c r="N4982" i="1" s="1"/>
  <c r="M4981" i="1"/>
  <c r="N4981" i="1" s="1"/>
  <c r="M4980" i="1"/>
  <c r="N4980" i="1" s="1"/>
  <c r="M4979" i="1"/>
  <c r="N4979" i="1" s="1"/>
  <c r="M4978" i="1"/>
  <c r="N4978" i="1" s="1"/>
  <c r="M4977" i="1"/>
  <c r="N4977" i="1" s="1"/>
  <c r="M4976" i="1"/>
  <c r="N4976" i="1" s="1"/>
  <c r="M4975" i="1"/>
  <c r="N4975" i="1" s="1"/>
  <c r="M4974" i="1"/>
  <c r="N4974" i="1" s="1"/>
  <c r="M4973" i="1"/>
  <c r="N4973" i="1" s="1"/>
  <c r="M4972" i="1"/>
  <c r="N4972" i="1" s="1"/>
  <c r="M4971" i="1"/>
  <c r="N4971" i="1" s="1"/>
  <c r="M4970" i="1"/>
  <c r="N4970" i="1" s="1"/>
  <c r="M4969" i="1"/>
  <c r="N4969" i="1" s="1"/>
  <c r="M4968" i="1"/>
  <c r="N4968" i="1" s="1"/>
  <c r="M4967" i="1"/>
  <c r="N4967" i="1" s="1"/>
  <c r="M4966" i="1"/>
  <c r="N4966" i="1" s="1"/>
  <c r="M4965" i="1"/>
  <c r="N4965" i="1" s="1"/>
  <c r="M4964" i="1"/>
  <c r="N4964" i="1" s="1"/>
  <c r="M4963" i="1"/>
  <c r="N4963" i="1" s="1"/>
  <c r="M4962" i="1"/>
  <c r="N4962" i="1" s="1"/>
  <c r="M4961" i="1"/>
  <c r="N4961" i="1" s="1"/>
  <c r="M4960" i="1"/>
  <c r="N4960" i="1" s="1"/>
  <c r="M4959" i="1"/>
  <c r="N4959" i="1" s="1"/>
  <c r="M4958" i="1"/>
  <c r="N4958" i="1" s="1"/>
  <c r="M4957" i="1"/>
  <c r="N4957" i="1" s="1"/>
  <c r="M4956" i="1"/>
  <c r="N4956" i="1" s="1"/>
  <c r="M4955" i="1"/>
  <c r="N4955" i="1" s="1"/>
  <c r="M4954" i="1"/>
  <c r="N4954" i="1" s="1"/>
  <c r="M4953" i="1"/>
  <c r="N4953" i="1" s="1"/>
  <c r="M4952" i="1"/>
  <c r="N4952" i="1" s="1"/>
  <c r="M4951" i="1"/>
  <c r="N4951" i="1" s="1"/>
  <c r="M4950" i="1"/>
  <c r="N4950" i="1" s="1"/>
  <c r="M4949" i="1"/>
  <c r="N4949" i="1" s="1"/>
  <c r="M4948" i="1"/>
  <c r="N4948" i="1" s="1"/>
  <c r="M4947" i="1"/>
  <c r="N4947" i="1" s="1"/>
  <c r="M4946" i="1"/>
  <c r="N4946" i="1" s="1"/>
  <c r="M4945" i="1"/>
  <c r="N4945" i="1" s="1"/>
  <c r="M4944" i="1"/>
  <c r="N4944" i="1" s="1"/>
  <c r="M4943" i="1"/>
  <c r="N4943" i="1" s="1"/>
  <c r="M4942" i="1"/>
  <c r="N4942" i="1" s="1"/>
  <c r="M4941" i="1"/>
  <c r="N4941" i="1" s="1"/>
  <c r="M4940" i="1"/>
  <c r="N4940" i="1" s="1"/>
  <c r="M4939" i="1"/>
  <c r="N4939" i="1" s="1"/>
  <c r="M4938" i="1"/>
  <c r="N4938" i="1" s="1"/>
  <c r="M4937" i="1"/>
  <c r="N4937" i="1" s="1"/>
  <c r="M4936" i="1"/>
  <c r="N4936" i="1" s="1"/>
  <c r="M4935" i="1"/>
  <c r="N4935" i="1" s="1"/>
  <c r="M4934" i="1"/>
  <c r="N4934" i="1" s="1"/>
  <c r="M4933" i="1"/>
  <c r="N4933" i="1" s="1"/>
  <c r="M4932" i="1"/>
  <c r="N4932" i="1" s="1"/>
  <c r="M4931" i="1"/>
  <c r="N4931" i="1" s="1"/>
  <c r="M4930" i="1"/>
  <c r="N4930" i="1" s="1"/>
  <c r="M4929" i="1"/>
  <c r="N4929" i="1" s="1"/>
  <c r="M4928" i="1"/>
  <c r="N4928" i="1" s="1"/>
  <c r="M4927" i="1"/>
  <c r="N4927" i="1" s="1"/>
  <c r="M4926" i="1"/>
  <c r="N4926" i="1" s="1"/>
  <c r="M4925" i="1"/>
  <c r="N4925" i="1" s="1"/>
  <c r="M4924" i="1"/>
  <c r="N4924" i="1" s="1"/>
  <c r="M4923" i="1"/>
  <c r="N4923" i="1" s="1"/>
  <c r="M4922" i="1"/>
  <c r="N4922" i="1" s="1"/>
  <c r="M4921" i="1"/>
  <c r="N4921" i="1" s="1"/>
  <c r="M4920" i="1"/>
  <c r="N4920" i="1" s="1"/>
  <c r="M4919" i="1"/>
  <c r="N4919" i="1" s="1"/>
  <c r="M4918" i="1"/>
  <c r="N4918" i="1" s="1"/>
  <c r="M4917" i="1"/>
  <c r="N4917" i="1" s="1"/>
  <c r="M4916" i="1"/>
  <c r="N4916" i="1" s="1"/>
  <c r="M4915" i="1"/>
  <c r="N4915" i="1" s="1"/>
  <c r="M4914" i="1"/>
  <c r="N4914" i="1" s="1"/>
  <c r="M4913" i="1"/>
  <c r="N4913" i="1" s="1"/>
  <c r="M4912" i="1"/>
  <c r="N4912" i="1" s="1"/>
  <c r="M4911" i="1"/>
  <c r="N4911" i="1" s="1"/>
  <c r="M4910" i="1"/>
  <c r="N4910" i="1" s="1"/>
  <c r="M4909" i="1"/>
  <c r="N4909" i="1" s="1"/>
  <c r="M4908" i="1"/>
  <c r="N4908" i="1" s="1"/>
  <c r="M4907" i="1"/>
  <c r="N4907" i="1" s="1"/>
  <c r="M4906" i="1"/>
  <c r="N4906" i="1" s="1"/>
  <c r="M4905" i="1"/>
  <c r="N4905" i="1" s="1"/>
  <c r="M4904" i="1"/>
  <c r="N4904" i="1" s="1"/>
  <c r="M4903" i="1"/>
  <c r="N4903" i="1" s="1"/>
  <c r="M4902" i="1"/>
  <c r="N4902" i="1" s="1"/>
  <c r="M4901" i="1"/>
  <c r="N4901" i="1" s="1"/>
  <c r="M4900" i="1"/>
  <c r="N4900" i="1" s="1"/>
  <c r="M4899" i="1"/>
  <c r="N4899" i="1" s="1"/>
  <c r="M4898" i="1"/>
  <c r="N4898" i="1" s="1"/>
  <c r="M4897" i="1"/>
  <c r="N4897" i="1" s="1"/>
  <c r="M4896" i="1"/>
  <c r="N4896" i="1" s="1"/>
  <c r="M4895" i="1"/>
  <c r="N4895" i="1" s="1"/>
  <c r="M4894" i="1"/>
  <c r="N4894" i="1" s="1"/>
  <c r="M4893" i="1"/>
  <c r="N4893" i="1" s="1"/>
  <c r="M4892" i="1"/>
  <c r="N4892" i="1" s="1"/>
  <c r="M4891" i="1"/>
  <c r="N4891" i="1" s="1"/>
  <c r="M4890" i="1"/>
  <c r="N4890" i="1" s="1"/>
  <c r="M4889" i="1"/>
  <c r="N4889" i="1" s="1"/>
  <c r="M4888" i="1"/>
  <c r="N4888" i="1" s="1"/>
  <c r="M4887" i="1"/>
  <c r="N4887" i="1" s="1"/>
  <c r="M4886" i="1"/>
  <c r="N4886" i="1" s="1"/>
  <c r="M4885" i="1"/>
  <c r="N4885" i="1" s="1"/>
  <c r="M4884" i="1"/>
  <c r="N4884" i="1" s="1"/>
  <c r="M4883" i="1"/>
  <c r="N4883" i="1" s="1"/>
  <c r="M4882" i="1"/>
  <c r="N4882" i="1" s="1"/>
  <c r="M4881" i="1"/>
  <c r="N4881" i="1" s="1"/>
  <c r="M4880" i="1"/>
  <c r="N4880" i="1" s="1"/>
  <c r="M4879" i="1"/>
  <c r="N4879" i="1" s="1"/>
  <c r="M4878" i="1"/>
  <c r="N4878" i="1" s="1"/>
  <c r="M4877" i="1"/>
  <c r="N4877" i="1" s="1"/>
  <c r="M4876" i="1"/>
  <c r="N4876" i="1" s="1"/>
  <c r="M4875" i="1"/>
  <c r="N4875" i="1" s="1"/>
  <c r="M4874" i="1"/>
  <c r="N4874" i="1" s="1"/>
  <c r="M4873" i="1"/>
  <c r="N4873" i="1" s="1"/>
  <c r="M4872" i="1"/>
  <c r="N4872" i="1" s="1"/>
  <c r="M4871" i="1"/>
  <c r="N4871" i="1" s="1"/>
  <c r="M4870" i="1"/>
  <c r="N4870" i="1" s="1"/>
  <c r="M4869" i="1"/>
  <c r="N4869" i="1" s="1"/>
  <c r="M4868" i="1"/>
  <c r="N4868" i="1" s="1"/>
  <c r="M4867" i="1"/>
  <c r="N4867" i="1" s="1"/>
  <c r="M4866" i="1"/>
  <c r="N4866" i="1" s="1"/>
  <c r="M4865" i="1"/>
  <c r="N4865" i="1" s="1"/>
  <c r="M4864" i="1"/>
  <c r="N4864" i="1" s="1"/>
  <c r="M4863" i="1"/>
  <c r="N4863" i="1" s="1"/>
  <c r="M4862" i="1"/>
  <c r="N4862" i="1" s="1"/>
  <c r="M4861" i="1"/>
  <c r="N4861" i="1" s="1"/>
  <c r="M4860" i="1"/>
  <c r="N4860" i="1" s="1"/>
  <c r="M4859" i="1"/>
  <c r="N4859" i="1" s="1"/>
  <c r="M4858" i="1"/>
  <c r="N4858" i="1" s="1"/>
  <c r="M4857" i="1"/>
  <c r="N4857" i="1" s="1"/>
  <c r="M4856" i="1"/>
  <c r="N4856" i="1" s="1"/>
  <c r="M4855" i="1"/>
  <c r="N4855" i="1" s="1"/>
  <c r="M4854" i="1"/>
  <c r="N4854" i="1" s="1"/>
  <c r="M4853" i="1"/>
  <c r="N4853" i="1" s="1"/>
  <c r="M4852" i="1"/>
  <c r="N4852" i="1" s="1"/>
  <c r="M4851" i="1"/>
  <c r="N4851" i="1" s="1"/>
  <c r="M4850" i="1"/>
  <c r="N4850" i="1" s="1"/>
  <c r="M4849" i="1"/>
  <c r="N4849" i="1" s="1"/>
  <c r="M4848" i="1"/>
  <c r="N4848" i="1" s="1"/>
  <c r="M4847" i="1"/>
  <c r="N4847" i="1" s="1"/>
  <c r="M4846" i="1"/>
  <c r="N4846" i="1" s="1"/>
  <c r="M4845" i="1"/>
  <c r="N4845" i="1" s="1"/>
  <c r="M4844" i="1"/>
  <c r="N4844" i="1" s="1"/>
  <c r="M4843" i="1"/>
  <c r="N4843" i="1" s="1"/>
  <c r="M4842" i="1"/>
  <c r="N4842" i="1" s="1"/>
  <c r="M4841" i="1"/>
  <c r="N4841" i="1" s="1"/>
  <c r="M4840" i="1"/>
  <c r="N4840" i="1" s="1"/>
  <c r="M4839" i="1"/>
  <c r="N4839" i="1" s="1"/>
  <c r="M4838" i="1"/>
  <c r="N4838" i="1" s="1"/>
  <c r="M4837" i="1"/>
  <c r="N4837" i="1" s="1"/>
  <c r="M4836" i="1"/>
  <c r="N4836" i="1" s="1"/>
  <c r="M4835" i="1"/>
  <c r="N4835" i="1" s="1"/>
  <c r="M4834" i="1"/>
  <c r="N4834" i="1" s="1"/>
  <c r="M4833" i="1"/>
  <c r="N4833" i="1" s="1"/>
  <c r="M4832" i="1"/>
  <c r="N4832" i="1" s="1"/>
  <c r="M4831" i="1"/>
  <c r="N4831" i="1" s="1"/>
  <c r="M4830" i="1"/>
  <c r="N4830" i="1" s="1"/>
  <c r="M4829" i="1"/>
  <c r="N4829" i="1" s="1"/>
  <c r="M4828" i="1"/>
  <c r="N4828" i="1" s="1"/>
  <c r="M4827" i="1"/>
  <c r="N4827" i="1" s="1"/>
  <c r="M4826" i="1"/>
  <c r="N4826" i="1" s="1"/>
  <c r="M4825" i="1"/>
  <c r="N4825" i="1" s="1"/>
  <c r="M4824" i="1"/>
  <c r="N4824" i="1" s="1"/>
  <c r="M4823" i="1"/>
  <c r="N4823" i="1" s="1"/>
  <c r="M4822" i="1"/>
  <c r="N4822" i="1" s="1"/>
  <c r="M4821" i="1"/>
  <c r="N4821" i="1" s="1"/>
  <c r="M4820" i="1"/>
  <c r="N4820" i="1" s="1"/>
  <c r="M4819" i="1"/>
  <c r="N4819" i="1" s="1"/>
  <c r="M4818" i="1"/>
  <c r="N4818" i="1" s="1"/>
  <c r="M4817" i="1"/>
  <c r="N4817" i="1" s="1"/>
  <c r="M4816" i="1"/>
  <c r="N4816" i="1" s="1"/>
  <c r="M4815" i="1"/>
  <c r="N4815" i="1" s="1"/>
  <c r="M4814" i="1"/>
  <c r="N4814" i="1" s="1"/>
  <c r="M4813" i="1"/>
  <c r="N4813" i="1" s="1"/>
  <c r="M4812" i="1"/>
  <c r="N4812" i="1" s="1"/>
  <c r="M4811" i="1"/>
  <c r="N4811" i="1" s="1"/>
  <c r="M4810" i="1"/>
  <c r="N4810" i="1" s="1"/>
  <c r="M4809" i="1"/>
  <c r="N4809" i="1" s="1"/>
  <c r="M4808" i="1"/>
  <c r="N4808" i="1" s="1"/>
  <c r="M4807" i="1"/>
  <c r="N4807" i="1" s="1"/>
  <c r="M4806" i="1"/>
  <c r="N4806" i="1" s="1"/>
  <c r="M4805" i="1"/>
  <c r="N4805" i="1" s="1"/>
  <c r="M4804" i="1"/>
  <c r="N4804" i="1" s="1"/>
  <c r="M4803" i="1"/>
  <c r="N4803" i="1" s="1"/>
  <c r="M4802" i="1"/>
  <c r="N4802" i="1" s="1"/>
  <c r="M4801" i="1"/>
  <c r="N4801" i="1" s="1"/>
  <c r="M4800" i="1"/>
  <c r="N4800" i="1" s="1"/>
  <c r="M4799" i="1"/>
  <c r="N4799" i="1" s="1"/>
  <c r="M4798" i="1"/>
  <c r="N4798" i="1" s="1"/>
  <c r="M4797" i="1"/>
  <c r="N4797" i="1" s="1"/>
  <c r="M4796" i="1"/>
  <c r="N4796" i="1" s="1"/>
  <c r="M4795" i="1"/>
  <c r="N4795" i="1" s="1"/>
  <c r="M4794" i="1"/>
  <c r="N4794" i="1" s="1"/>
  <c r="M4793" i="1"/>
  <c r="N4793" i="1" s="1"/>
  <c r="M4792" i="1"/>
  <c r="N4792" i="1" s="1"/>
  <c r="M4791" i="1"/>
  <c r="N4791" i="1" s="1"/>
  <c r="M4790" i="1"/>
  <c r="N4790" i="1" s="1"/>
  <c r="M4789" i="1"/>
  <c r="N4789" i="1" s="1"/>
  <c r="M4788" i="1"/>
  <c r="N4788" i="1" s="1"/>
  <c r="M4787" i="1"/>
  <c r="N4787" i="1" s="1"/>
  <c r="M4786" i="1"/>
  <c r="N4786" i="1" s="1"/>
  <c r="M4785" i="1"/>
  <c r="N4785" i="1" s="1"/>
  <c r="M4784" i="1"/>
  <c r="N4784" i="1" s="1"/>
  <c r="M4783" i="1"/>
  <c r="N4783" i="1" s="1"/>
  <c r="M4782" i="1"/>
  <c r="N4782" i="1" s="1"/>
  <c r="M4781" i="1"/>
  <c r="N4781" i="1" s="1"/>
  <c r="M4780" i="1"/>
  <c r="N4780" i="1" s="1"/>
  <c r="M4779" i="1"/>
  <c r="N4779" i="1" s="1"/>
  <c r="M4778" i="1"/>
  <c r="N4778" i="1" s="1"/>
  <c r="M4777" i="1"/>
  <c r="N4777" i="1" s="1"/>
  <c r="M4776" i="1"/>
  <c r="N4776" i="1" s="1"/>
  <c r="M4775" i="1"/>
  <c r="N4775" i="1" s="1"/>
  <c r="M4774" i="1"/>
  <c r="N4774" i="1" s="1"/>
  <c r="M4773" i="1"/>
  <c r="N4773" i="1" s="1"/>
  <c r="M4772" i="1"/>
  <c r="N4772" i="1" s="1"/>
  <c r="M4771" i="1"/>
  <c r="N4771" i="1" s="1"/>
  <c r="M4770" i="1"/>
  <c r="N4770" i="1" s="1"/>
  <c r="M4769" i="1"/>
  <c r="N4769" i="1" s="1"/>
  <c r="M4768" i="1"/>
  <c r="N4768" i="1" s="1"/>
  <c r="M4767" i="1"/>
  <c r="N4767" i="1" s="1"/>
  <c r="M4766" i="1"/>
  <c r="N4766" i="1" s="1"/>
  <c r="M4765" i="1"/>
  <c r="N4765" i="1" s="1"/>
  <c r="M4764" i="1"/>
  <c r="N4764" i="1" s="1"/>
  <c r="M4763" i="1"/>
  <c r="N4763" i="1" s="1"/>
  <c r="M4762" i="1"/>
  <c r="N4762" i="1" s="1"/>
  <c r="M4761" i="1"/>
  <c r="N4761" i="1" s="1"/>
  <c r="M4760" i="1"/>
  <c r="N4760" i="1" s="1"/>
  <c r="M4759" i="1"/>
  <c r="N4759" i="1" s="1"/>
  <c r="M4758" i="1"/>
  <c r="N4758" i="1" s="1"/>
  <c r="M4757" i="1"/>
  <c r="N4757" i="1" s="1"/>
  <c r="M4756" i="1"/>
  <c r="N4756" i="1" s="1"/>
  <c r="M4755" i="1"/>
  <c r="N4755" i="1" s="1"/>
  <c r="M4754" i="1"/>
  <c r="N4754" i="1" s="1"/>
  <c r="M4753" i="1"/>
  <c r="N4753" i="1" s="1"/>
  <c r="M4752" i="1"/>
  <c r="N4752" i="1" s="1"/>
  <c r="M4751" i="1"/>
  <c r="N4751" i="1" s="1"/>
  <c r="M4750" i="1"/>
  <c r="N4750" i="1" s="1"/>
  <c r="M4749" i="1"/>
  <c r="N4749" i="1" s="1"/>
  <c r="M4748" i="1"/>
  <c r="N4748" i="1" s="1"/>
  <c r="M4747" i="1"/>
  <c r="N4747" i="1" s="1"/>
  <c r="M4746" i="1"/>
  <c r="N4746" i="1" s="1"/>
  <c r="M4745" i="1"/>
  <c r="N4745" i="1" s="1"/>
  <c r="M4744" i="1"/>
  <c r="N4744" i="1" s="1"/>
  <c r="M4743" i="1"/>
  <c r="N4743" i="1" s="1"/>
  <c r="M4742" i="1"/>
  <c r="N4742" i="1" s="1"/>
  <c r="M4741" i="1"/>
  <c r="N4741" i="1" s="1"/>
  <c r="M4740" i="1"/>
  <c r="N4740" i="1" s="1"/>
  <c r="M4739" i="1"/>
  <c r="N4739" i="1" s="1"/>
  <c r="M4738" i="1"/>
  <c r="N4738" i="1" s="1"/>
  <c r="M4737" i="1"/>
  <c r="N4737" i="1" s="1"/>
  <c r="M4736" i="1"/>
  <c r="N4736" i="1" s="1"/>
  <c r="M4735" i="1"/>
  <c r="N4735" i="1" s="1"/>
  <c r="M4734" i="1"/>
  <c r="N4734" i="1" s="1"/>
  <c r="M4733" i="1"/>
  <c r="N4733" i="1" s="1"/>
  <c r="M4732" i="1"/>
  <c r="N4732" i="1" s="1"/>
  <c r="M4731" i="1"/>
  <c r="N4731" i="1" s="1"/>
  <c r="M4730" i="1"/>
  <c r="N4730" i="1" s="1"/>
  <c r="M4729" i="1"/>
  <c r="N4729" i="1" s="1"/>
  <c r="M4728" i="1"/>
  <c r="N4728" i="1" s="1"/>
  <c r="M4727" i="1"/>
  <c r="N4727" i="1" s="1"/>
  <c r="M4726" i="1"/>
  <c r="N4726" i="1" s="1"/>
  <c r="M4725" i="1"/>
  <c r="N4725" i="1" s="1"/>
  <c r="M4724" i="1"/>
  <c r="N4724" i="1" s="1"/>
  <c r="M4723" i="1"/>
  <c r="N4723" i="1" s="1"/>
  <c r="M4722" i="1"/>
  <c r="N4722" i="1" s="1"/>
  <c r="M4721" i="1"/>
  <c r="N4721" i="1" s="1"/>
  <c r="M4720" i="1"/>
  <c r="N4720" i="1" s="1"/>
  <c r="M4719" i="1"/>
  <c r="N4719" i="1" s="1"/>
  <c r="M4718" i="1"/>
  <c r="N4718" i="1" s="1"/>
  <c r="M4717" i="1"/>
  <c r="N4717" i="1" s="1"/>
  <c r="M4716" i="1"/>
  <c r="N4716" i="1" s="1"/>
  <c r="M4715" i="1"/>
  <c r="N4715" i="1" s="1"/>
  <c r="M4714" i="1"/>
  <c r="N4714" i="1" s="1"/>
  <c r="M4713" i="1"/>
  <c r="N4713" i="1" s="1"/>
  <c r="M4712" i="1"/>
  <c r="N4712" i="1" s="1"/>
  <c r="M4711" i="1"/>
  <c r="N4711" i="1" s="1"/>
  <c r="M4710" i="1"/>
  <c r="N4710" i="1" s="1"/>
  <c r="M4709" i="1"/>
  <c r="N4709" i="1" s="1"/>
  <c r="M4708" i="1"/>
  <c r="N4708" i="1" s="1"/>
  <c r="M4707" i="1"/>
  <c r="N4707" i="1" s="1"/>
  <c r="M4706" i="1"/>
  <c r="N4706" i="1" s="1"/>
  <c r="M4705" i="1"/>
  <c r="N4705" i="1" s="1"/>
  <c r="M4704" i="1"/>
  <c r="N4704" i="1" s="1"/>
  <c r="M4703" i="1"/>
  <c r="N4703" i="1" s="1"/>
  <c r="M4702" i="1"/>
  <c r="N4702" i="1" s="1"/>
  <c r="M4701" i="1"/>
  <c r="N4701" i="1" s="1"/>
  <c r="M4700" i="1"/>
  <c r="N4700" i="1" s="1"/>
  <c r="M4699" i="1"/>
  <c r="N4699" i="1" s="1"/>
  <c r="M4698" i="1"/>
  <c r="N4698" i="1" s="1"/>
  <c r="M4697" i="1"/>
  <c r="N4697" i="1" s="1"/>
  <c r="M4696" i="1"/>
  <c r="N4696" i="1" s="1"/>
  <c r="M4695" i="1"/>
  <c r="N4695" i="1" s="1"/>
  <c r="M4694" i="1"/>
  <c r="N4694" i="1" s="1"/>
  <c r="M4693" i="1"/>
  <c r="N4693" i="1" s="1"/>
  <c r="M4692" i="1"/>
  <c r="N4692" i="1" s="1"/>
  <c r="M4691" i="1"/>
  <c r="N4691" i="1" s="1"/>
  <c r="M4690" i="1"/>
  <c r="N4690" i="1" s="1"/>
  <c r="M4689" i="1"/>
  <c r="N4689" i="1" s="1"/>
  <c r="M4688" i="1"/>
  <c r="N4688" i="1" s="1"/>
  <c r="M4687" i="1"/>
  <c r="N4687" i="1" s="1"/>
  <c r="M4686" i="1"/>
  <c r="N4686" i="1" s="1"/>
  <c r="M4685" i="1"/>
  <c r="N4685" i="1" s="1"/>
  <c r="M4684" i="1"/>
  <c r="N4684" i="1" s="1"/>
  <c r="M4683" i="1"/>
  <c r="N4683" i="1" s="1"/>
  <c r="M4682" i="1"/>
  <c r="N4682" i="1" s="1"/>
  <c r="M4681" i="1"/>
  <c r="N4681" i="1" s="1"/>
  <c r="M4680" i="1"/>
  <c r="N4680" i="1" s="1"/>
  <c r="M4679" i="1"/>
  <c r="N4679" i="1" s="1"/>
  <c r="M4678" i="1"/>
  <c r="N4678" i="1" s="1"/>
  <c r="M4677" i="1"/>
  <c r="N4677" i="1" s="1"/>
  <c r="M4676" i="1"/>
  <c r="N4676" i="1" s="1"/>
  <c r="M4675" i="1"/>
  <c r="N4675" i="1" s="1"/>
  <c r="M4674" i="1"/>
  <c r="N4674" i="1" s="1"/>
  <c r="M4673" i="1"/>
  <c r="N4673" i="1" s="1"/>
  <c r="M4672" i="1"/>
  <c r="N4672" i="1" s="1"/>
  <c r="M4671" i="1"/>
  <c r="N4671" i="1" s="1"/>
  <c r="M4670" i="1"/>
  <c r="N4670" i="1" s="1"/>
  <c r="M4669" i="1"/>
  <c r="N4669" i="1" s="1"/>
  <c r="M4668" i="1"/>
  <c r="N4668" i="1" s="1"/>
  <c r="M4667" i="1"/>
  <c r="N4667" i="1" s="1"/>
  <c r="M4666" i="1"/>
  <c r="N4666" i="1" s="1"/>
  <c r="M4665" i="1"/>
  <c r="N4665" i="1" s="1"/>
  <c r="M4664" i="1"/>
  <c r="N4664" i="1" s="1"/>
  <c r="M4663" i="1"/>
  <c r="N4663" i="1" s="1"/>
  <c r="M4662" i="1"/>
  <c r="N4662" i="1" s="1"/>
  <c r="M4661" i="1"/>
  <c r="N4661" i="1" s="1"/>
  <c r="M4660" i="1"/>
  <c r="N4660" i="1" s="1"/>
  <c r="M4659" i="1"/>
  <c r="N4659" i="1" s="1"/>
  <c r="M4658" i="1"/>
  <c r="N4658" i="1" s="1"/>
  <c r="M4657" i="1"/>
  <c r="N4657" i="1" s="1"/>
  <c r="M4656" i="1"/>
  <c r="N4656" i="1" s="1"/>
  <c r="M4655" i="1"/>
  <c r="N4655" i="1" s="1"/>
  <c r="M4654" i="1"/>
  <c r="N4654" i="1" s="1"/>
  <c r="M4653" i="1"/>
  <c r="N4653" i="1" s="1"/>
  <c r="M4652" i="1"/>
  <c r="N4652" i="1" s="1"/>
  <c r="M4651" i="1"/>
  <c r="N4651" i="1" s="1"/>
  <c r="M4650" i="1"/>
  <c r="N4650" i="1" s="1"/>
  <c r="M4649" i="1"/>
  <c r="N4649" i="1" s="1"/>
  <c r="M4648" i="1"/>
  <c r="N4648" i="1" s="1"/>
  <c r="M4647" i="1"/>
  <c r="N4647" i="1" s="1"/>
  <c r="M4646" i="1"/>
  <c r="N4646" i="1" s="1"/>
  <c r="M4645" i="1"/>
  <c r="N4645" i="1" s="1"/>
  <c r="M4644" i="1"/>
  <c r="N4644" i="1" s="1"/>
  <c r="M4643" i="1"/>
  <c r="N4643" i="1" s="1"/>
  <c r="M4642" i="1"/>
  <c r="N4642" i="1" s="1"/>
  <c r="M4641" i="1"/>
  <c r="N4641" i="1" s="1"/>
  <c r="M4640" i="1"/>
  <c r="N4640" i="1" s="1"/>
  <c r="M4639" i="1"/>
  <c r="N4639" i="1" s="1"/>
  <c r="M4638" i="1"/>
  <c r="N4638" i="1" s="1"/>
  <c r="M4637" i="1"/>
  <c r="N4637" i="1" s="1"/>
  <c r="M4636" i="1"/>
  <c r="N4636" i="1" s="1"/>
  <c r="M4635" i="1"/>
  <c r="N4635" i="1" s="1"/>
  <c r="M4634" i="1"/>
  <c r="N4634" i="1" s="1"/>
  <c r="M4633" i="1"/>
  <c r="N4633" i="1" s="1"/>
  <c r="M4632" i="1"/>
  <c r="N4632" i="1" s="1"/>
  <c r="M4631" i="1"/>
  <c r="N4631" i="1" s="1"/>
  <c r="M4630" i="1"/>
  <c r="N4630" i="1" s="1"/>
  <c r="M4629" i="1"/>
  <c r="N4629" i="1" s="1"/>
  <c r="M4628" i="1"/>
  <c r="N4628" i="1" s="1"/>
  <c r="M4627" i="1"/>
  <c r="N4627" i="1" s="1"/>
  <c r="M4626" i="1"/>
  <c r="N4626" i="1" s="1"/>
  <c r="M4625" i="1"/>
  <c r="N4625" i="1" s="1"/>
  <c r="M4624" i="1"/>
  <c r="N4624" i="1" s="1"/>
  <c r="M4623" i="1"/>
  <c r="N4623" i="1" s="1"/>
  <c r="M4622" i="1"/>
  <c r="N4622" i="1" s="1"/>
  <c r="M4621" i="1"/>
  <c r="N4621" i="1" s="1"/>
  <c r="M4620" i="1"/>
  <c r="N4620" i="1" s="1"/>
  <c r="M4619" i="1"/>
  <c r="N4619" i="1" s="1"/>
  <c r="M4618" i="1"/>
  <c r="N4618" i="1" s="1"/>
  <c r="M4617" i="1"/>
  <c r="N4617" i="1" s="1"/>
  <c r="M4616" i="1"/>
  <c r="N4616" i="1" s="1"/>
  <c r="M4615" i="1"/>
  <c r="N4615" i="1" s="1"/>
  <c r="M4614" i="1"/>
  <c r="N4614" i="1" s="1"/>
  <c r="M4613" i="1"/>
  <c r="N4613" i="1" s="1"/>
  <c r="M4612" i="1"/>
  <c r="N4612" i="1" s="1"/>
  <c r="M4611" i="1"/>
  <c r="N4611" i="1" s="1"/>
  <c r="M4610" i="1"/>
  <c r="N4610" i="1" s="1"/>
  <c r="M4609" i="1"/>
  <c r="N4609" i="1" s="1"/>
  <c r="M4608" i="1"/>
  <c r="N4608" i="1" s="1"/>
  <c r="M4607" i="1"/>
  <c r="N4607" i="1" s="1"/>
  <c r="M4606" i="1"/>
  <c r="N4606" i="1" s="1"/>
  <c r="M4605" i="1"/>
  <c r="N4605" i="1" s="1"/>
  <c r="M4604" i="1"/>
  <c r="N4604" i="1" s="1"/>
  <c r="M4603" i="1"/>
  <c r="N4603" i="1" s="1"/>
  <c r="M4602" i="1"/>
  <c r="N4602" i="1" s="1"/>
  <c r="M4601" i="1"/>
  <c r="N4601" i="1" s="1"/>
  <c r="M4600" i="1"/>
  <c r="N4600" i="1" s="1"/>
  <c r="M4599" i="1"/>
  <c r="N4599" i="1" s="1"/>
  <c r="M4598" i="1"/>
  <c r="N4598" i="1" s="1"/>
  <c r="M4597" i="1"/>
  <c r="N4597" i="1" s="1"/>
  <c r="M4596" i="1"/>
  <c r="N4596" i="1" s="1"/>
  <c r="M4595" i="1"/>
  <c r="N4595" i="1" s="1"/>
  <c r="M4594" i="1"/>
  <c r="N4594" i="1" s="1"/>
  <c r="M4593" i="1"/>
  <c r="N4593" i="1" s="1"/>
  <c r="M4592" i="1"/>
  <c r="N4592" i="1" s="1"/>
  <c r="M4591" i="1"/>
  <c r="N4591" i="1" s="1"/>
  <c r="M4590" i="1"/>
  <c r="N4590" i="1" s="1"/>
  <c r="M4589" i="1"/>
  <c r="N4589" i="1" s="1"/>
  <c r="M4588" i="1"/>
  <c r="N4588" i="1" s="1"/>
  <c r="M4587" i="1"/>
  <c r="N4587" i="1" s="1"/>
  <c r="M4586" i="1"/>
  <c r="N4586" i="1" s="1"/>
  <c r="M4585" i="1"/>
  <c r="N4585" i="1" s="1"/>
  <c r="M4584" i="1"/>
  <c r="N4584" i="1" s="1"/>
  <c r="M4583" i="1"/>
  <c r="N4583" i="1" s="1"/>
  <c r="M4582" i="1"/>
  <c r="N4582" i="1" s="1"/>
  <c r="M4581" i="1"/>
  <c r="N4581" i="1" s="1"/>
  <c r="M4580" i="1"/>
  <c r="N4580" i="1" s="1"/>
  <c r="M4579" i="1"/>
  <c r="N4579" i="1" s="1"/>
  <c r="M4578" i="1"/>
  <c r="N4578" i="1" s="1"/>
  <c r="M4577" i="1"/>
  <c r="N4577" i="1" s="1"/>
  <c r="M4576" i="1"/>
  <c r="N4576" i="1" s="1"/>
  <c r="M4575" i="1"/>
  <c r="N4575" i="1" s="1"/>
  <c r="M4574" i="1"/>
  <c r="N4574" i="1" s="1"/>
  <c r="M4573" i="1"/>
  <c r="N4573" i="1" s="1"/>
  <c r="M4572" i="1"/>
  <c r="N4572" i="1" s="1"/>
  <c r="M4571" i="1"/>
  <c r="N4571" i="1" s="1"/>
  <c r="M4570" i="1"/>
  <c r="N4570" i="1" s="1"/>
  <c r="M4569" i="1"/>
  <c r="N4569" i="1" s="1"/>
  <c r="M4568" i="1"/>
  <c r="N4568" i="1" s="1"/>
  <c r="M4567" i="1"/>
  <c r="N4567" i="1" s="1"/>
  <c r="M4566" i="1"/>
  <c r="N4566" i="1" s="1"/>
  <c r="M4565" i="1"/>
  <c r="N4565" i="1" s="1"/>
  <c r="M4564" i="1"/>
  <c r="N4564" i="1" s="1"/>
  <c r="M4563" i="1"/>
  <c r="N4563" i="1" s="1"/>
  <c r="M4562" i="1"/>
  <c r="N4562" i="1" s="1"/>
  <c r="M4561" i="1"/>
  <c r="N4561" i="1" s="1"/>
  <c r="M4560" i="1"/>
  <c r="N4560" i="1" s="1"/>
  <c r="M4559" i="1"/>
  <c r="N4559" i="1" s="1"/>
  <c r="M4558" i="1"/>
  <c r="N4558" i="1" s="1"/>
  <c r="M4557" i="1"/>
  <c r="N4557" i="1" s="1"/>
  <c r="M4556" i="1"/>
  <c r="N4556" i="1" s="1"/>
  <c r="M4555" i="1"/>
  <c r="N4555" i="1" s="1"/>
  <c r="M4554" i="1"/>
  <c r="N4554" i="1" s="1"/>
  <c r="M4553" i="1"/>
  <c r="N4553" i="1" s="1"/>
  <c r="M4552" i="1"/>
  <c r="N4552" i="1" s="1"/>
  <c r="M4551" i="1"/>
  <c r="N4551" i="1" s="1"/>
  <c r="M4550" i="1"/>
  <c r="N4550" i="1" s="1"/>
  <c r="M4549" i="1"/>
  <c r="N4549" i="1" s="1"/>
  <c r="M4548" i="1"/>
  <c r="N4548" i="1" s="1"/>
  <c r="M4547" i="1"/>
  <c r="N4547" i="1" s="1"/>
  <c r="M4546" i="1"/>
  <c r="N4546" i="1" s="1"/>
  <c r="M4545" i="1"/>
  <c r="N4545" i="1" s="1"/>
  <c r="M4544" i="1"/>
  <c r="N4544" i="1" s="1"/>
  <c r="M4543" i="1"/>
  <c r="N4543" i="1" s="1"/>
  <c r="M4542" i="1"/>
  <c r="N4542" i="1" s="1"/>
  <c r="M4541" i="1"/>
  <c r="N4541" i="1" s="1"/>
  <c r="M4540" i="1"/>
  <c r="N4540" i="1" s="1"/>
  <c r="M4539" i="1"/>
  <c r="N4539" i="1" s="1"/>
  <c r="M4538" i="1"/>
  <c r="N4538" i="1" s="1"/>
  <c r="M4537" i="1"/>
  <c r="N4537" i="1" s="1"/>
  <c r="M4536" i="1"/>
  <c r="N4536" i="1" s="1"/>
  <c r="M4535" i="1"/>
  <c r="N4535" i="1" s="1"/>
  <c r="M4534" i="1"/>
  <c r="N4534" i="1" s="1"/>
  <c r="M4533" i="1"/>
  <c r="N4533" i="1" s="1"/>
  <c r="M4532" i="1"/>
  <c r="N4532" i="1" s="1"/>
  <c r="M4531" i="1"/>
  <c r="N4531" i="1" s="1"/>
  <c r="M4530" i="1"/>
  <c r="N4530" i="1" s="1"/>
  <c r="M4529" i="1"/>
  <c r="N4529" i="1" s="1"/>
  <c r="M4528" i="1"/>
  <c r="N4528" i="1" s="1"/>
  <c r="M4527" i="1"/>
  <c r="N4527" i="1" s="1"/>
  <c r="M4526" i="1"/>
  <c r="N4526" i="1" s="1"/>
  <c r="M4525" i="1"/>
  <c r="N4525" i="1" s="1"/>
  <c r="M4524" i="1"/>
  <c r="N4524" i="1" s="1"/>
  <c r="M4523" i="1"/>
  <c r="N4523" i="1" s="1"/>
  <c r="M4522" i="1"/>
  <c r="N4522" i="1" s="1"/>
  <c r="M4521" i="1"/>
  <c r="N4521" i="1" s="1"/>
  <c r="M4520" i="1"/>
  <c r="N4520" i="1" s="1"/>
  <c r="M4519" i="1"/>
  <c r="N4519" i="1" s="1"/>
  <c r="M4518" i="1"/>
  <c r="N4518" i="1" s="1"/>
  <c r="M4517" i="1"/>
  <c r="N4517" i="1" s="1"/>
  <c r="M4516" i="1"/>
  <c r="N4516" i="1" s="1"/>
  <c r="M4515" i="1"/>
  <c r="N4515" i="1" s="1"/>
  <c r="M4514" i="1"/>
  <c r="N4514" i="1" s="1"/>
  <c r="M4513" i="1"/>
  <c r="N4513" i="1" s="1"/>
  <c r="M4512" i="1"/>
  <c r="N4512" i="1" s="1"/>
  <c r="M4511" i="1"/>
  <c r="N4511" i="1" s="1"/>
  <c r="M4510" i="1"/>
  <c r="N4510" i="1" s="1"/>
  <c r="M4509" i="1"/>
  <c r="N4509" i="1" s="1"/>
  <c r="M4508" i="1"/>
  <c r="N4508" i="1" s="1"/>
  <c r="M4507" i="1"/>
  <c r="N4507" i="1" s="1"/>
  <c r="M4506" i="1"/>
  <c r="N4506" i="1" s="1"/>
  <c r="M4505" i="1"/>
  <c r="N4505" i="1" s="1"/>
  <c r="M4504" i="1"/>
  <c r="N4504" i="1" s="1"/>
  <c r="M4503" i="1"/>
  <c r="N4503" i="1" s="1"/>
  <c r="M4502" i="1"/>
  <c r="N4502" i="1" s="1"/>
  <c r="M4501" i="1"/>
  <c r="N4501" i="1" s="1"/>
  <c r="M4500" i="1"/>
  <c r="N4500" i="1" s="1"/>
  <c r="M4499" i="1"/>
  <c r="N4499" i="1" s="1"/>
  <c r="M4498" i="1"/>
  <c r="N4498" i="1" s="1"/>
  <c r="M4497" i="1"/>
  <c r="N4497" i="1" s="1"/>
  <c r="M4496" i="1"/>
  <c r="N4496" i="1" s="1"/>
  <c r="M4495" i="1"/>
  <c r="N4495" i="1" s="1"/>
  <c r="M4494" i="1"/>
  <c r="N4494" i="1" s="1"/>
  <c r="M4493" i="1"/>
  <c r="N4493" i="1" s="1"/>
  <c r="M4492" i="1"/>
  <c r="N4492" i="1" s="1"/>
  <c r="M4491" i="1"/>
  <c r="N4491" i="1" s="1"/>
  <c r="M4490" i="1"/>
  <c r="N4490" i="1" s="1"/>
  <c r="M4489" i="1"/>
  <c r="N4489" i="1" s="1"/>
  <c r="M4488" i="1"/>
  <c r="N4488" i="1" s="1"/>
  <c r="M4487" i="1"/>
  <c r="N4487" i="1" s="1"/>
  <c r="M4486" i="1"/>
  <c r="N4486" i="1" s="1"/>
  <c r="M4485" i="1"/>
  <c r="N4485" i="1" s="1"/>
  <c r="M4484" i="1"/>
  <c r="N4484" i="1" s="1"/>
  <c r="M4483" i="1"/>
  <c r="N4483" i="1" s="1"/>
  <c r="M4482" i="1"/>
  <c r="N4482" i="1" s="1"/>
  <c r="M4481" i="1"/>
  <c r="N4481" i="1" s="1"/>
  <c r="M4480" i="1"/>
  <c r="N4480" i="1" s="1"/>
  <c r="M4479" i="1"/>
  <c r="N4479" i="1" s="1"/>
  <c r="M4478" i="1"/>
  <c r="N4478" i="1" s="1"/>
  <c r="M4477" i="1"/>
  <c r="N4477" i="1" s="1"/>
  <c r="M4476" i="1"/>
  <c r="N4476" i="1" s="1"/>
  <c r="M4475" i="1"/>
  <c r="N4475" i="1" s="1"/>
  <c r="M4474" i="1"/>
  <c r="N4474" i="1" s="1"/>
  <c r="M4473" i="1"/>
  <c r="N4473" i="1" s="1"/>
  <c r="M4472" i="1"/>
  <c r="N4472" i="1" s="1"/>
  <c r="M4471" i="1"/>
  <c r="N4471" i="1" s="1"/>
  <c r="M4470" i="1"/>
  <c r="N4470" i="1" s="1"/>
  <c r="M4469" i="1"/>
  <c r="N4469" i="1" s="1"/>
  <c r="M4468" i="1"/>
  <c r="N4468" i="1" s="1"/>
  <c r="M4467" i="1"/>
  <c r="N4467" i="1" s="1"/>
  <c r="M4466" i="1"/>
  <c r="N4466" i="1" s="1"/>
  <c r="M4465" i="1"/>
  <c r="N4465" i="1" s="1"/>
  <c r="M4464" i="1"/>
  <c r="N4464" i="1" s="1"/>
  <c r="M4463" i="1"/>
  <c r="N4463" i="1" s="1"/>
  <c r="M4462" i="1"/>
  <c r="N4462" i="1" s="1"/>
  <c r="M4461" i="1"/>
  <c r="N4461" i="1" s="1"/>
  <c r="M4460" i="1"/>
  <c r="N4460" i="1" s="1"/>
  <c r="M4459" i="1"/>
  <c r="N4459" i="1" s="1"/>
  <c r="M4458" i="1"/>
  <c r="N4458" i="1" s="1"/>
  <c r="M4457" i="1"/>
  <c r="N4457" i="1" s="1"/>
  <c r="M4456" i="1"/>
  <c r="N4456" i="1" s="1"/>
  <c r="M4455" i="1"/>
  <c r="N4455" i="1" s="1"/>
  <c r="M4454" i="1"/>
  <c r="N4454" i="1" s="1"/>
  <c r="M4453" i="1"/>
  <c r="N4453" i="1" s="1"/>
  <c r="M4452" i="1"/>
  <c r="N4452" i="1" s="1"/>
  <c r="M4451" i="1"/>
  <c r="N4451" i="1" s="1"/>
  <c r="M4450" i="1"/>
  <c r="N4450" i="1" s="1"/>
  <c r="M4449" i="1"/>
  <c r="N4449" i="1" s="1"/>
  <c r="M4448" i="1"/>
  <c r="N4448" i="1" s="1"/>
  <c r="M4447" i="1"/>
  <c r="N4447" i="1" s="1"/>
  <c r="M4446" i="1"/>
  <c r="N4446" i="1" s="1"/>
  <c r="M4445" i="1"/>
  <c r="N4445" i="1" s="1"/>
  <c r="M4444" i="1"/>
  <c r="N4444" i="1" s="1"/>
  <c r="M4443" i="1"/>
  <c r="N4443" i="1" s="1"/>
  <c r="M4442" i="1"/>
  <c r="N4442" i="1" s="1"/>
  <c r="M4441" i="1"/>
  <c r="N4441" i="1" s="1"/>
  <c r="M4440" i="1"/>
  <c r="N4440" i="1" s="1"/>
  <c r="M4439" i="1"/>
  <c r="N4439" i="1" s="1"/>
  <c r="M4438" i="1"/>
  <c r="N4438" i="1" s="1"/>
  <c r="M4437" i="1"/>
  <c r="N4437" i="1" s="1"/>
  <c r="M4436" i="1"/>
  <c r="N4436" i="1" s="1"/>
  <c r="M4435" i="1"/>
  <c r="N4435" i="1" s="1"/>
  <c r="M4434" i="1"/>
  <c r="N4434" i="1" s="1"/>
  <c r="M4433" i="1"/>
  <c r="N4433" i="1" s="1"/>
  <c r="M4432" i="1"/>
  <c r="N4432" i="1" s="1"/>
  <c r="M4431" i="1"/>
  <c r="N4431" i="1" s="1"/>
  <c r="M4430" i="1"/>
  <c r="N4430" i="1" s="1"/>
  <c r="M4429" i="1"/>
  <c r="N4429" i="1" s="1"/>
  <c r="M4428" i="1"/>
  <c r="N4428" i="1" s="1"/>
  <c r="M4427" i="1"/>
  <c r="N4427" i="1" s="1"/>
  <c r="M4426" i="1"/>
  <c r="N4426" i="1" s="1"/>
  <c r="M4425" i="1"/>
  <c r="N4425" i="1" s="1"/>
  <c r="M4424" i="1"/>
  <c r="N4424" i="1" s="1"/>
  <c r="M4423" i="1"/>
  <c r="N4423" i="1" s="1"/>
  <c r="M4422" i="1"/>
  <c r="N4422" i="1" s="1"/>
  <c r="M4421" i="1"/>
  <c r="N4421" i="1" s="1"/>
  <c r="M4420" i="1"/>
  <c r="N4420" i="1" s="1"/>
  <c r="M4419" i="1"/>
  <c r="N4419" i="1" s="1"/>
  <c r="M4418" i="1"/>
  <c r="N4418" i="1" s="1"/>
  <c r="M4417" i="1"/>
  <c r="N4417" i="1" s="1"/>
  <c r="M4416" i="1"/>
  <c r="N4416" i="1" s="1"/>
  <c r="M4415" i="1"/>
  <c r="N4415" i="1" s="1"/>
  <c r="M4414" i="1"/>
  <c r="N4414" i="1" s="1"/>
  <c r="M4413" i="1"/>
  <c r="N4413" i="1" s="1"/>
  <c r="M4412" i="1"/>
  <c r="N4412" i="1" s="1"/>
  <c r="M4411" i="1"/>
  <c r="N4411" i="1" s="1"/>
  <c r="M4410" i="1"/>
  <c r="N4410" i="1" s="1"/>
  <c r="M4409" i="1"/>
  <c r="N4409" i="1" s="1"/>
  <c r="M4408" i="1"/>
  <c r="N4408" i="1" s="1"/>
  <c r="M4407" i="1"/>
  <c r="N4407" i="1" s="1"/>
  <c r="M4406" i="1"/>
  <c r="N4406" i="1" s="1"/>
  <c r="M4405" i="1"/>
  <c r="N4405" i="1" s="1"/>
  <c r="M4404" i="1"/>
  <c r="N4404" i="1" s="1"/>
  <c r="M4403" i="1"/>
  <c r="N4403" i="1" s="1"/>
  <c r="M4402" i="1"/>
  <c r="N4402" i="1" s="1"/>
  <c r="M4401" i="1"/>
  <c r="N4401" i="1" s="1"/>
  <c r="M4400" i="1"/>
  <c r="N4400" i="1" s="1"/>
  <c r="M4399" i="1"/>
  <c r="N4399" i="1" s="1"/>
  <c r="M4398" i="1"/>
  <c r="N4398" i="1" s="1"/>
  <c r="M4397" i="1"/>
  <c r="N4397" i="1" s="1"/>
  <c r="M4396" i="1"/>
  <c r="N4396" i="1" s="1"/>
  <c r="M4395" i="1"/>
  <c r="N4395" i="1" s="1"/>
  <c r="M4394" i="1"/>
  <c r="N4394" i="1" s="1"/>
  <c r="M4393" i="1"/>
  <c r="N4393" i="1" s="1"/>
  <c r="M4392" i="1"/>
  <c r="N4392" i="1" s="1"/>
  <c r="M4391" i="1"/>
  <c r="N4391" i="1" s="1"/>
  <c r="M4390" i="1"/>
  <c r="N4390" i="1" s="1"/>
  <c r="M4389" i="1"/>
  <c r="N4389" i="1" s="1"/>
  <c r="M4388" i="1"/>
  <c r="N4388" i="1" s="1"/>
  <c r="M4387" i="1"/>
  <c r="N4387" i="1" s="1"/>
  <c r="M4386" i="1"/>
  <c r="N4386" i="1" s="1"/>
  <c r="M4385" i="1"/>
  <c r="N4385" i="1" s="1"/>
  <c r="M4384" i="1"/>
  <c r="N4384" i="1" s="1"/>
  <c r="M4383" i="1"/>
  <c r="N4383" i="1" s="1"/>
  <c r="M4382" i="1"/>
  <c r="N4382" i="1" s="1"/>
  <c r="M4381" i="1"/>
  <c r="N4381" i="1" s="1"/>
  <c r="M4380" i="1"/>
  <c r="N4380" i="1" s="1"/>
  <c r="M4379" i="1"/>
  <c r="N4379" i="1" s="1"/>
  <c r="M4378" i="1"/>
  <c r="N4378" i="1" s="1"/>
  <c r="M4377" i="1"/>
  <c r="N4377" i="1" s="1"/>
  <c r="M4376" i="1"/>
  <c r="N4376" i="1" s="1"/>
  <c r="M4375" i="1"/>
  <c r="N4375" i="1" s="1"/>
  <c r="M4374" i="1"/>
  <c r="N4374" i="1" s="1"/>
  <c r="M4373" i="1"/>
  <c r="N4373" i="1" s="1"/>
  <c r="M4372" i="1"/>
  <c r="N4372" i="1" s="1"/>
  <c r="M4371" i="1"/>
  <c r="N4371" i="1" s="1"/>
  <c r="M4370" i="1"/>
  <c r="N4370" i="1" s="1"/>
  <c r="M4369" i="1"/>
  <c r="N4369" i="1" s="1"/>
  <c r="M4368" i="1"/>
  <c r="N4368" i="1" s="1"/>
  <c r="M4367" i="1"/>
  <c r="N4367" i="1" s="1"/>
  <c r="M4366" i="1"/>
  <c r="N4366" i="1" s="1"/>
  <c r="M4365" i="1"/>
  <c r="N4365" i="1" s="1"/>
  <c r="M4364" i="1"/>
  <c r="N4364" i="1" s="1"/>
  <c r="M4363" i="1"/>
  <c r="N4363" i="1" s="1"/>
  <c r="M4362" i="1"/>
  <c r="N4362" i="1" s="1"/>
  <c r="M4361" i="1"/>
  <c r="N4361" i="1" s="1"/>
  <c r="M4360" i="1"/>
  <c r="N4360" i="1" s="1"/>
  <c r="M4359" i="1"/>
  <c r="N4359" i="1" s="1"/>
  <c r="M4358" i="1"/>
  <c r="N4358" i="1" s="1"/>
  <c r="M4357" i="1"/>
  <c r="N4357" i="1" s="1"/>
  <c r="M4356" i="1"/>
  <c r="N4356" i="1" s="1"/>
  <c r="M4355" i="1"/>
  <c r="N4355" i="1" s="1"/>
  <c r="M4354" i="1"/>
  <c r="N4354" i="1" s="1"/>
  <c r="M4353" i="1"/>
  <c r="N4353" i="1" s="1"/>
  <c r="M4352" i="1"/>
  <c r="N4352" i="1" s="1"/>
  <c r="M4351" i="1"/>
  <c r="N4351" i="1" s="1"/>
  <c r="M4350" i="1"/>
  <c r="N4350" i="1" s="1"/>
  <c r="M4349" i="1"/>
  <c r="N4349" i="1" s="1"/>
  <c r="M4348" i="1"/>
  <c r="N4348" i="1" s="1"/>
  <c r="M4347" i="1"/>
  <c r="N4347" i="1" s="1"/>
  <c r="M4346" i="1"/>
  <c r="N4346" i="1" s="1"/>
  <c r="M4345" i="1"/>
  <c r="N4345" i="1" s="1"/>
  <c r="M4344" i="1"/>
  <c r="N4344" i="1" s="1"/>
  <c r="M4343" i="1"/>
  <c r="N4343" i="1" s="1"/>
  <c r="M4342" i="1"/>
  <c r="N4342" i="1" s="1"/>
  <c r="M4341" i="1"/>
  <c r="N4341" i="1" s="1"/>
  <c r="M4340" i="1"/>
  <c r="N4340" i="1" s="1"/>
  <c r="M4339" i="1"/>
  <c r="N4339" i="1" s="1"/>
  <c r="M4338" i="1"/>
  <c r="N4338" i="1" s="1"/>
  <c r="M4337" i="1"/>
  <c r="N4337" i="1" s="1"/>
  <c r="M4336" i="1"/>
  <c r="N4336" i="1" s="1"/>
  <c r="M4335" i="1"/>
  <c r="N4335" i="1" s="1"/>
  <c r="M4334" i="1"/>
  <c r="N4334" i="1" s="1"/>
  <c r="M4333" i="1"/>
  <c r="N4333" i="1" s="1"/>
  <c r="M4332" i="1"/>
  <c r="N4332" i="1" s="1"/>
  <c r="M4331" i="1"/>
  <c r="N4331" i="1" s="1"/>
  <c r="M4330" i="1"/>
  <c r="N4330" i="1" s="1"/>
  <c r="M4329" i="1"/>
  <c r="N4329" i="1" s="1"/>
  <c r="M4328" i="1"/>
  <c r="N4328" i="1" s="1"/>
  <c r="M4327" i="1"/>
  <c r="N4327" i="1" s="1"/>
  <c r="M4326" i="1"/>
  <c r="N4326" i="1" s="1"/>
  <c r="M4325" i="1"/>
  <c r="N4325" i="1" s="1"/>
  <c r="M4324" i="1"/>
  <c r="N4324" i="1" s="1"/>
  <c r="M4323" i="1"/>
  <c r="N4323" i="1" s="1"/>
  <c r="M4322" i="1"/>
  <c r="N4322" i="1" s="1"/>
  <c r="M4321" i="1"/>
  <c r="N4321" i="1" s="1"/>
  <c r="M4320" i="1"/>
  <c r="N4320" i="1" s="1"/>
  <c r="M4319" i="1"/>
  <c r="N4319" i="1" s="1"/>
  <c r="M4318" i="1"/>
  <c r="N4318" i="1" s="1"/>
  <c r="M4317" i="1"/>
  <c r="N4317" i="1" s="1"/>
  <c r="M4316" i="1"/>
  <c r="N4316" i="1" s="1"/>
  <c r="M4315" i="1"/>
  <c r="N4315" i="1" s="1"/>
  <c r="M4314" i="1"/>
  <c r="N4314" i="1" s="1"/>
  <c r="M4313" i="1"/>
  <c r="N4313" i="1" s="1"/>
  <c r="M4312" i="1"/>
  <c r="N4312" i="1" s="1"/>
  <c r="M4311" i="1"/>
  <c r="N4311" i="1" s="1"/>
  <c r="M4310" i="1"/>
  <c r="N4310" i="1" s="1"/>
  <c r="M4309" i="1"/>
  <c r="N4309" i="1" s="1"/>
  <c r="M4308" i="1"/>
  <c r="N4308" i="1" s="1"/>
  <c r="M4307" i="1"/>
  <c r="N4307" i="1" s="1"/>
  <c r="M4306" i="1"/>
  <c r="N4306" i="1" s="1"/>
  <c r="M4305" i="1"/>
  <c r="N4305" i="1" s="1"/>
  <c r="M4304" i="1"/>
  <c r="N4304" i="1" s="1"/>
  <c r="M4303" i="1"/>
  <c r="N4303" i="1" s="1"/>
  <c r="M4302" i="1"/>
  <c r="N4302" i="1" s="1"/>
  <c r="M4301" i="1"/>
  <c r="N4301" i="1" s="1"/>
  <c r="M4300" i="1"/>
  <c r="N4300" i="1" s="1"/>
  <c r="M4299" i="1"/>
  <c r="N4299" i="1" s="1"/>
  <c r="M4298" i="1"/>
  <c r="N4298" i="1" s="1"/>
  <c r="M4297" i="1"/>
  <c r="N4297" i="1" s="1"/>
  <c r="M4296" i="1"/>
  <c r="N4296" i="1" s="1"/>
  <c r="M4295" i="1"/>
  <c r="N4295" i="1" s="1"/>
  <c r="M4294" i="1"/>
  <c r="N4294" i="1" s="1"/>
  <c r="M4293" i="1"/>
  <c r="N4293" i="1" s="1"/>
  <c r="M4292" i="1"/>
  <c r="N4292" i="1" s="1"/>
  <c r="M4291" i="1"/>
  <c r="N4291" i="1" s="1"/>
  <c r="M4290" i="1"/>
  <c r="N4290" i="1" s="1"/>
  <c r="M4289" i="1"/>
  <c r="N4289" i="1" s="1"/>
  <c r="M4288" i="1"/>
  <c r="N4288" i="1" s="1"/>
  <c r="M4287" i="1"/>
  <c r="N4287" i="1" s="1"/>
  <c r="M4286" i="1"/>
  <c r="N4286" i="1" s="1"/>
  <c r="M4285" i="1"/>
  <c r="N4285" i="1" s="1"/>
  <c r="M4284" i="1"/>
  <c r="N4284" i="1" s="1"/>
  <c r="M4283" i="1"/>
  <c r="N4283" i="1" s="1"/>
  <c r="M4282" i="1"/>
  <c r="N4282" i="1" s="1"/>
  <c r="M4281" i="1"/>
  <c r="N4281" i="1" s="1"/>
  <c r="M4280" i="1"/>
  <c r="N4280" i="1" s="1"/>
  <c r="M4279" i="1"/>
  <c r="N4279" i="1" s="1"/>
  <c r="M4278" i="1"/>
  <c r="N4278" i="1" s="1"/>
  <c r="M4277" i="1"/>
  <c r="N4277" i="1" s="1"/>
  <c r="M4276" i="1"/>
  <c r="N4276" i="1" s="1"/>
  <c r="M4275" i="1"/>
  <c r="N4275" i="1" s="1"/>
  <c r="M4274" i="1"/>
  <c r="N4274" i="1" s="1"/>
  <c r="M4273" i="1"/>
  <c r="N4273" i="1" s="1"/>
  <c r="M4272" i="1"/>
  <c r="N4272" i="1" s="1"/>
  <c r="M4271" i="1"/>
  <c r="N4271" i="1" s="1"/>
  <c r="M4270" i="1"/>
  <c r="N4270" i="1" s="1"/>
  <c r="M4269" i="1"/>
  <c r="N4269" i="1" s="1"/>
  <c r="M4268" i="1"/>
  <c r="N4268" i="1" s="1"/>
  <c r="M4267" i="1"/>
  <c r="N4267" i="1" s="1"/>
  <c r="M4266" i="1"/>
  <c r="N4266" i="1" s="1"/>
  <c r="M4265" i="1"/>
  <c r="N4265" i="1" s="1"/>
  <c r="M4264" i="1"/>
  <c r="N4264" i="1" s="1"/>
  <c r="M4263" i="1"/>
  <c r="N4263" i="1" s="1"/>
  <c r="M4262" i="1"/>
  <c r="N4262" i="1" s="1"/>
  <c r="M4261" i="1"/>
  <c r="N4261" i="1" s="1"/>
  <c r="M4260" i="1"/>
  <c r="N4260" i="1" s="1"/>
  <c r="M4259" i="1"/>
  <c r="N4259" i="1" s="1"/>
  <c r="M4258" i="1"/>
  <c r="N4258" i="1" s="1"/>
  <c r="M4257" i="1"/>
  <c r="N4257" i="1" s="1"/>
  <c r="M4256" i="1"/>
  <c r="N4256" i="1" s="1"/>
  <c r="M4255" i="1"/>
  <c r="N4255" i="1" s="1"/>
  <c r="M4254" i="1"/>
  <c r="N4254" i="1" s="1"/>
  <c r="M4253" i="1"/>
  <c r="N4253" i="1" s="1"/>
  <c r="M4252" i="1"/>
  <c r="N4252" i="1" s="1"/>
  <c r="M4251" i="1"/>
  <c r="N4251" i="1" s="1"/>
  <c r="M4250" i="1"/>
  <c r="N4250" i="1" s="1"/>
  <c r="M4249" i="1"/>
  <c r="N4249" i="1" s="1"/>
  <c r="M4248" i="1"/>
  <c r="N4248" i="1" s="1"/>
  <c r="M4247" i="1"/>
  <c r="N4247" i="1" s="1"/>
  <c r="M4246" i="1"/>
  <c r="N4246" i="1" s="1"/>
  <c r="M4245" i="1"/>
  <c r="N4245" i="1" s="1"/>
  <c r="M4244" i="1"/>
  <c r="N4244" i="1" s="1"/>
  <c r="M4243" i="1"/>
  <c r="N4243" i="1" s="1"/>
  <c r="M4242" i="1"/>
  <c r="N4242" i="1" s="1"/>
  <c r="M4241" i="1"/>
  <c r="N4241" i="1" s="1"/>
  <c r="M4240" i="1"/>
  <c r="N4240" i="1" s="1"/>
  <c r="M4239" i="1"/>
  <c r="N4239" i="1" s="1"/>
  <c r="M4238" i="1"/>
  <c r="N4238" i="1" s="1"/>
  <c r="M4237" i="1"/>
  <c r="N4237" i="1" s="1"/>
  <c r="M4236" i="1"/>
  <c r="N4236" i="1" s="1"/>
  <c r="M4235" i="1"/>
  <c r="N4235" i="1" s="1"/>
  <c r="M4234" i="1"/>
  <c r="N4234" i="1" s="1"/>
  <c r="M4233" i="1"/>
  <c r="N4233" i="1" s="1"/>
  <c r="M4232" i="1"/>
  <c r="N4232" i="1" s="1"/>
  <c r="M4231" i="1"/>
  <c r="N4231" i="1" s="1"/>
  <c r="M4230" i="1"/>
  <c r="N4230" i="1" s="1"/>
  <c r="M4229" i="1"/>
  <c r="N4229" i="1" s="1"/>
  <c r="M4228" i="1"/>
  <c r="N4228" i="1" s="1"/>
  <c r="M4227" i="1"/>
  <c r="N4227" i="1" s="1"/>
  <c r="M4226" i="1"/>
  <c r="N4226" i="1" s="1"/>
  <c r="M4225" i="1"/>
  <c r="N4225" i="1" s="1"/>
  <c r="M4224" i="1"/>
  <c r="N4224" i="1" s="1"/>
  <c r="M4223" i="1"/>
  <c r="N4223" i="1" s="1"/>
  <c r="M4222" i="1"/>
  <c r="N4222" i="1" s="1"/>
  <c r="M4221" i="1"/>
  <c r="N4221" i="1" s="1"/>
  <c r="M4220" i="1"/>
  <c r="N4220" i="1" s="1"/>
  <c r="M4219" i="1"/>
  <c r="N4219" i="1" s="1"/>
  <c r="M4218" i="1"/>
  <c r="N4218" i="1" s="1"/>
  <c r="M4217" i="1"/>
  <c r="N4217" i="1" s="1"/>
  <c r="M4216" i="1"/>
  <c r="N4216" i="1" s="1"/>
  <c r="M4215" i="1"/>
  <c r="N4215" i="1" s="1"/>
  <c r="M4214" i="1"/>
  <c r="N4214" i="1" s="1"/>
  <c r="M4213" i="1"/>
  <c r="N4213" i="1" s="1"/>
  <c r="M4212" i="1"/>
  <c r="N4212" i="1" s="1"/>
  <c r="M4211" i="1"/>
  <c r="N4211" i="1" s="1"/>
  <c r="M4210" i="1"/>
  <c r="N4210" i="1" s="1"/>
  <c r="M4209" i="1"/>
  <c r="N4209" i="1" s="1"/>
  <c r="M4208" i="1"/>
  <c r="N4208" i="1" s="1"/>
  <c r="M4207" i="1"/>
  <c r="N4207" i="1" s="1"/>
  <c r="M4206" i="1"/>
  <c r="N4206" i="1" s="1"/>
  <c r="M4205" i="1"/>
  <c r="N4205" i="1" s="1"/>
  <c r="M4204" i="1"/>
  <c r="N4204" i="1" s="1"/>
  <c r="M4203" i="1"/>
  <c r="N4203" i="1" s="1"/>
  <c r="M4202" i="1"/>
  <c r="N4202" i="1" s="1"/>
  <c r="M4201" i="1"/>
  <c r="N4201" i="1" s="1"/>
  <c r="M4200" i="1"/>
  <c r="N4200" i="1" s="1"/>
  <c r="M4199" i="1"/>
  <c r="N4199" i="1" s="1"/>
  <c r="M4198" i="1"/>
  <c r="N4198" i="1" s="1"/>
  <c r="M4197" i="1"/>
  <c r="N4197" i="1" s="1"/>
  <c r="M4196" i="1"/>
  <c r="N4196" i="1" s="1"/>
  <c r="M4195" i="1"/>
  <c r="N4195" i="1" s="1"/>
  <c r="M4194" i="1"/>
  <c r="N4194" i="1" s="1"/>
  <c r="M4193" i="1"/>
  <c r="N4193" i="1" s="1"/>
  <c r="M4192" i="1"/>
  <c r="N4192" i="1" s="1"/>
  <c r="M4191" i="1"/>
  <c r="N4191" i="1" s="1"/>
  <c r="M4190" i="1"/>
  <c r="N4190" i="1" s="1"/>
  <c r="M4189" i="1"/>
  <c r="N4189" i="1" s="1"/>
  <c r="M4188" i="1"/>
  <c r="N4188" i="1" s="1"/>
  <c r="M4187" i="1"/>
  <c r="N4187" i="1" s="1"/>
  <c r="M4186" i="1"/>
  <c r="N4186" i="1" s="1"/>
  <c r="M4185" i="1"/>
  <c r="N4185" i="1" s="1"/>
  <c r="M4184" i="1"/>
  <c r="N4184" i="1" s="1"/>
  <c r="M4183" i="1"/>
  <c r="N4183" i="1" s="1"/>
  <c r="M4182" i="1"/>
  <c r="N4182" i="1" s="1"/>
  <c r="M4181" i="1"/>
  <c r="N4181" i="1" s="1"/>
  <c r="M4180" i="1"/>
  <c r="N4180" i="1" s="1"/>
  <c r="M4179" i="1"/>
  <c r="N4179" i="1" s="1"/>
  <c r="M4178" i="1"/>
  <c r="N4178" i="1" s="1"/>
  <c r="M4177" i="1"/>
  <c r="N4177" i="1" s="1"/>
  <c r="M4176" i="1"/>
  <c r="N4176" i="1" s="1"/>
  <c r="M4175" i="1"/>
  <c r="N4175" i="1" s="1"/>
  <c r="M4174" i="1"/>
  <c r="N4174" i="1" s="1"/>
  <c r="M4173" i="1"/>
  <c r="N4173" i="1" s="1"/>
  <c r="M4172" i="1"/>
  <c r="N4172" i="1" s="1"/>
  <c r="M4171" i="1"/>
  <c r="N4171" i="1" s="1"/>
  <c r="M4170" i="1"/>
  <c r="N4170" i="1" s="1"/>
  <c r="M4169" i="1"/>
  <c r="N4169" i="1" s="1"/>
  <c r="M4168" i="1"/>
  <c r="N4168" i="1" s="1"/>
  <c r="M4167" i="1"/>
  <c r="N4167" i="1" s="1"/>
  <c r="M4166" i="1"/>
  <c r="N4166" i="1" s="1"/>
  <c r="M4165" i="1"/>
  <c r="N4165" i="1" s="1"/>
  <c r="M4164" i="1"/>
  <c r="N4164" i="1" s="1"/>
  <c r="M4163" i="1"/>
  <c r="N4163" i="1" s="1"/>
  <c r="M4162" i="1"/>
  <c r="N4162" i="1" s="1"/>
  <c r="M4161" i="1"/>
  <c r="N4161" i="1" s="1"/>
  <c r="M4160" i="1"/>
  <c r="N4160" i="1" s="1"/>
  <c r="M4159" i="1"/>
  <c r="N4159" i="1" s="1"/>
  <c r="M4158" i="1"/>
  <c r="N4158" i="1" s="1"/>
  <c r="M4157" i="1"/>
  <c r="N4157" i="1" s="1"/>
  <c r="M4156" i="1"/>
  <c r="N4156" i="1" s="1"/>
  <c r="M4155" i="1"/>
  <c r="N4155" i="1" s="1"/>
  <c r="M4154" i="1"/>
  <c r="N4154" i="1" s="1"/>
  <c r="M4153" i="1"/>
  <c r="N4153" i="1" s="1"/>
  <c r="M4152" i="1"/>
  <c r="N4152" i="1" s="1"/>
  <c r="M4151" i="1"/>
  <c r="N4151" i="1" s="1"/>
  <c r="M4150" i="1"/>
  <c r="N4150" i="1" s="1"/>
  <c r="M4149" i="1"/>
  <c r="N4149" i="1" s="1"/>
  <c r="M4148" i="1"/>
  <c r="N4148" i="1" s="1"/>
  <c r="M4147" i="1"/>
  <c r="N4147" i="1" s="1"/>
  <c r="M4146" i="1"/>
  <c r="N4146" i="1" s="1"/>
  <c r="M4145" i="1"/>
  <c r="N4145" i="1" s="1"/>
  <c r="M4144" i="1"/>
  <c r="N4144" i="1" s="1"/>
  <c r="M4143" i="1"/>
  <c r="N4143" i="1" s="1"/>
  <c r="M4142" i="1"/>
  <c r="N4142" i="1" s="1"/>
  <c r="M4141" i="1"/>
  <c r="N4141" i="1" s="1"/>
  <c r="M4140" i="1"/>
  <c r="N4140" i="1" s="1"/>
  <c r="M4139" i="1"/>
  <c r="N4139" i="1" s="1"/>
  <c r="M4138" i="1"/>
  <c r="N4138" i="1" s="1"/>
  <c r="M4137" i="1"/>
  <c r="N4137" i="1" s="1"/>
  <c r="M4136" i="1"/>
  <c r="N4136" i="1" s="1"/>
  <c r="M4135" i="1"/>
  <c r="N4135" i="1" s="1"/>
  <c r="M4134" i="1"/>
  <c r="N4134" i="1" s="1"/>
  <c r="M4133" i="1"/>
  <c r="N4133" i="1" s="1"/>
  <c r="M4132" i="1"/>
  <c r="N4132" i="1" s="1"/>
  <c r="M4131" i="1"/>
  <c r="N4131" i="1" s="1"/>
  <c r="M4130" i="1"/>
  <c r="N4130" i="1" s="1"/>
  <c r="M4129" i="1"/>
  <c r="N4129" i="1" s="1"/>
  <c r="M4128" i="1"/>
  <c r="N4128" i="1" s="1"/>
  <c r="M4127" i="1"/>
  <c r="N4127" i="1" s="1"/>
  <c r="M4126" i="1"/>
  <c r="N4126" i="1" s="1"/>
  <c r="M4125" i="1"/>
  <c r="N4125" i="1" s="1"/>
  <c r="M4124" i="1"/>
  <c r="N4124" i="1" s="1"/>
  <c r="M4123" i="1"/>
  <c r="N4123" i="1" s="1"/>
  <c r="M4122" i="1"/>
  <c r="N4122" i="1" s="1"/>
  <c r="M4121" i="1"/>
  <c r="N4121" i="1" s="1"/>
  <c r="M4120" i="1"/>
  <c r="N4120" i="1" s="1"/>
  <c r="M4119" i="1"/>
  <c r="N4119" i="1" s="1"/>
  <c r="M4118" i="1"/>
  <c r="N4118" i="1" s="1"/>
  <c r="M4117" i="1"/>
  <c r="N4117" i="1" s="1"/>
  <c r="M4116" i="1"/>
  <c r="N4116" i="1" s="1"/>
  <c r="M4115" i="1"/>
  <c r="N4115" i="1" s="1"/>
  <c r="M4114" i="1"/>
  <c r="N4114" i="1" s="1"/>
  <c r="M4113" i="1"/>
  <c r="N4113" i="1" s="1"/>
  <c r="M4112" i="1"/>
  <c r="N4112" i="1" s="1"/>
  <c r="M4111" i="1"/>
  <c r="N4111" i="1" s="1"/>
  <c r="M4110" i="1"/>
  <c r="N4110" i="1" s="1"/>
  <c r="M4109" i="1"/>
  <c r="N4109" i="1" s="1"/>
  <c r="M4108" i="1"/>
  <c r="N4108" i="1" s="1"/>
  <c r="M4107" i="1"/>
  <c r="N4107" i="1" s="1"/>
  <c r="M4106" i="1"/>
  <c r="N4106" i="1" s="1"/>
  <c r="M4105" i="1"/>
  <c r="N4105" i="1" s="1"/>
  <c r="M4104" i="1"/>
  <c r="N4104" i="1" s="1"/>
  <c r="M4103" i="1"/>
  <c r="N4103" i="1" s="1"/>
  <c r="M4102" i="1"/>
  <c r="N4102" i="1" s="1"/>
  <c r="M4101" i="1"/>
  <c r="N4101" i="1" s="1"/>
  <c r="M4100" i="1"/>
  <c r="N4100" i="1" s="1"/>
  <c r="M4099" i="1"/>
  <c r="N4099" i="1" s="1"/>
  <c r="M4098" i="1"/>
  <c r="N4098" i="1" s="1"/>
  <c r="M4097" i="1"/>
  <c r="N4097" i="1" s="1"/>
  <c r="M4096" i="1"/>
  <c r="N4096" i="1" s="1"/>
  <c r="M4095" i="1"/>
  <c r="N4095" i="1" s="1"/>
  <c r="M4094" i="1"/>
  <c r="N4094" i="1" s="1"/>
  <c r="M4093" i="1"/>
  <c r="N4093" i="1" s="1"/>
  <c r="M4092" i="1"/>
  <c r="N4092" i="1" s="1"/>
  <c r="M4091" i="1"/>
  <c r="N4091" i="1" s="1"/>
  <c r="M4090" i="1"/>
  <c r="N4090" i="1" s="1"/>
  <c r="M4089" i="1"/>
  <c r="N4089" i="1" s="1"/>
  <c r="M4088" i="1"/>
  <c r="N4088" i="1" s="1"/>
  <c r="M4087" i="1"/>
  <c r="N4087" i="1" s="1"/>
  <c r="M4086" i="1"/>
  <c r="N4086" i="1" s="1"/>
  <c r="M4085" i="1"/>
  <c r="N4085" i="1" s="1"/>
  <c r="M4084" i="1"/>
  <c r="N4084" i="1" s="1"/>
  <c r="M4083" i="1"/>
  <c r="N4083" i="1" s="1"/>
  <c r="M4082" i="1"/>
  <c r="N4082" i="1" s="1"/>
  <c r="M4081" i="1"/>
  <c r="N4081" i="1" s="1"/>
  <c r="M4080" i="1"/>
  <c r="N4080" i="1" s="1"/>
  <c r="M4079" i="1"/>
  <c r="N4079" i="1" s="1"/>
  <c r="M4078" i="1"/>
  <c r="N4078" i="1" s="1"/>
  <c r="M4077" i="1"/>
  <c r="N4077" i="1" s="1"/>
  <c r="M4076" i="1"/>
  <c r="N4076" i="1" s="1"/>
  <c r="M4075" i="1"/>
  <c r="N4075" i="1" s="1"/>
  <c r="M4074" i="1"/>
  <c r="N4074" i="1" s="1"/>
  <c r="M4073" i="1"/>
  <c r="N4073" i="1" s="1"/>
  <c r="M4072" i="1"/>
  <c r="N4072" i="1" s="1"/>
  <c r="M4071" i="1"/>
  <c r="N4071" i="1" s="1"/>
  <c r="M4070" i="1"/>
  <c r="N4070" i="1" s="1"/>
  <c r="M4069" i="1"/>
  <c r="N4069" i="1" s="1"/>
  <c r="M4068" i="1"/>
  <c r="N4068" i="1" s="1"/>
  <c r="M4067" i="1"/>
  <c r="N4067" i="1" s="1"/>
  <c r="M4066" i="1"/>
  <c r="N4066" i="1" s="1"/>
  <c r="M4065" i="1"/>
  <c r="N4065" i="1" s="1"/>
  <c r="M4064" i="1"/>
  <c r="N4064" i="1" s="1"/>
  <c r="M4063" i="1"/>
  <c r="N4063" i="1" s="1"/>
  <c r="M4062" i="1"/>
  <c r="N4062" i="1" s="1"/>
  <c r="M4061" i="1"/>
  <c r="N4061" i="1" s="1"/>
  <c r="M4060" i="1"/>
  <c r="N4060" i="1" s="1"/>
  <c r="M4059" i="1"/>
  <c r="N4059" i="1" s="1"/>
  <c r="M4058" i="1"/>
  <c r="N4058" i="1" s="1"/>
  <c r="M4057" i="1"/>
  <c r="N4057" i="1" s="1"/>
  <c r="M4056" i="1"/>
  <c r="N4056" i="1" s="1"/>
  <c r="M4055" i="1"/>
  <c r="N4055" i="1" s="1"/>
  <c r="M4054" i="1"/>
  <c r="N4054" i="1" s="1"/>
  <c r="M4053" i="1"/>
  <c r="N4053" i="1" s="1"/>
  <c r="M4052" i="1"/>
  <c r="N4052" i="1" s="1"/>
  <c r="M4051" i="1"/>
  <c r="N4051" i="1" s="1"/>
  <c r="M4050" i="1"/>
  <c r="N4050" i="1" s="1"/>
  <c r="M4049" i="1"/>
  <c r="N4049" i="1" s="1"/>
  <c r="M4048" i="1"/>
  <c r="N4048" i="1" s="1"/>
  <c r="M4047" i="1"/>
  <c r="N4047" i="1" s="1"/>
  <c r="M4046" i="1"/>
  <c r="N4046" i="1" s="1"/>
  <c r="M4045" i="1"/>
  <c r="N4045" i="1" s="1"/>
  <c r="M4044" i="1"/>
  <c r="N4044" i="1" s="1"/>
  <c r="M4043" i="1"/>
  <c r="N4043" i="1" s="1"/>
  <c r="M4042" i="1"/>
  <c r="N4042" i="1" s="1"/>
  <c r="M4041" i="1"/>
  <c r="N4041" i="1" s="1"/>
  <c r="M4040" i="1"/>
  <c r="N4040" i="1" s="1"/>
  <c r="M4039" i="1"/>
  <c r="N4039" i="1" s="1"/>
  <c r="M4038" i="1"/>
  <c r="N4038" i="1" s="1"/>
  <c r="M4037" i="1"/>
  <c r="N4037" i="1" s="1"/>
  <c r="M4036" i="1"/>
  <c r="N4036" i="1" s="1"/>
  <c r="M4035" i="1"/>
  <c r="N4035" i="1" s="1"/>
  <c r="M4034" i="1"/>
  <c r="N4034" i="1" s="1"/>
  <c r="M4033" i="1"/>
  <c r="N4033" i="1" s="1"/>
  <c r="M4032" i="1"/>
  <c r="N4032" i="1" s="1"/>
  <c r="M4031" i="1"/>
  <c r="N4031" i="1" s="1"/>
  <c r="M4030" i="1"/>
  <c r="N4030" i="1" s="1"/>
  <c r="M4029" i="1"/>
  <c r="N4029" i="1" s="1"/>
  <c r="M4028" i="1"/>
  <c r="N4028" i="1" s="1"/>
  <c r="M4027" i="1"/>
  <c r="N4027" i="1" s="1"/>
  <c r="M4026" i="1"/>
  <c r="N4026" i="1" s="1"/>
  <c r="M4025" i="1"/>
  <c r="N4025" i="1" s="1"/>
  <c r="M4024" i="1"/>
  <c r="N4024" i="1" s="1"/>
  <c r="M4023" i="1"/>
  <c r="N4023" i="1" s="1"/>
  <c r="M4022" i="1"/>
  <c r="N4022" i="1" s="1"/>
  <c r="M4021" i="1"/>
  <c r="N4021" i="1" s="1"/>
  <c r="M4020" i="1"/>
  <c r="N4020" i="1" s="1"/>
  <c r="M4019" i="1"/>
  <c r="N4019" i="1" s="1"/>
  <c r="M4018" i="1"/>
  <c r="N4018" i="1" s="1"/>
  <c r="M4017" i="1"/>
  <c r="N4017" i="1" s="1"/>
  <c r="M4016" i="1"/>
  <c r="N4016" i="1" s="1"/>
  <c r="M4015" i="1"/>
  <c r="N4015" i="1" s="1"/>
  <c r="M4014" i="1"/>
  <c r="N4014" i="1" s="1"/>
  <c r="M4013" i="1"/>
  <c r="N4013" i="1" s="1"/>
  <c r="M4012" i="1"/>
  <c r="N4012" i="1" s="1"/>
  <c r="M4011" i="1"/>
  <c r="N4011" i="1" s="1"/>
  <c r="M4010" i="1"/>
  <c r="N4010" i="1" s="1"/>
  <c r="M4009" i="1"/>
  <c r="N4009" i="1" s="1"/>
  <c r="M4008" i="1"/>
  <c r="N4008" i="1" s="1"/>
  <c r="M4007" i="1"/>
  <c r="N4007" i="1" s="1"/>
  <c r="M4006" i="1"/>
  <c r="N4006" i="1" s="1"/>
  <c r="M4005" i="1"/>
  <c r="N4005" i="1" s="1"/>
  <c r="M4004" i="1"/>
  <c r="N4004" i="1" s="1"/>
  <c r="M4003" i="1"/>
  <c r="N4003" i="1" s="1"/>
  <c r="M4002" i="1"/>
  <c r="N4002" i="1" s="1"/>
  <c r="M4001" i="1"/>
  <c r="N4001" i="1" s="1"/>
  <c r="M4000" i="1"/>
  <c r="N4000" i="1" s="1"/>
  <c r="M3999" i="1"/>
  <c r="N3999" i="1" s="1"/>
  <c r="M3998" i="1"/>
  <c r="N3998" i="1" s="1"/>
  <c r="M3997" i="1"/>
  <c r="N3997" i="1" s="1"/>
  <c r="M3996" i="1"/>
  <c r="N3996" i="1" s="1"/>
  <c r="M3995" i="1"/>
  <c r="N3995" i="1" s="1"/>
  <c r="M3994" i="1"/>
  <c r="N3994" i="1" s="1"/>
  <c r="M3993" i="1"/>
  <c r="N3993" i="1" s="1"/>
  <c r="M3992" i="1"/>
  <c r="N3992" i="1" s="1"/>
  <c r="M3991" i="1"/>
  <c r="N3991" i="1" s="1"/>
  <c r="M3990" i="1"/>
  <c r="N3990" i="1" s="1"/>
  <c r="M3989" i="1"/>
  <c r="N3989" i="1" s="1"/>
  <c r="M3988" i="1"/>
  <c r="N3988" i="1" s="1"/>
  <c r="M3987" i="1"/>
  <c r="N3987" i="1" s="1"/>
  <c r="M3986" i="1"/>
  <c r="N3986" i="1" s="1"/>
  <c r="M3985" i="1"/>
  <c r="N3985" i="1" s="1"/>
  <c r="M3984" i="1"/>
  <c r="N3984" i="1" s="1"/>
  <c r="M3983" i="1"/>
  <c r="N3983" i="1" s="1"/>
  <c r="M3982" i="1"/>
  <c r="N3982" i="1" s="1"/>
  <c r="M3981" i="1"/>
  <c r="N3981" i="1" s="1"/>
  <c r="M3980" i="1"/>
  <c r="N3980" i="1" s="1"/>
  <c r="M3979" i="1"/>
  <c r="N3979" i="1" s="1"/>
  <c r="M3978" i="1"/>
  <c r="N3978" i="1" s="1"/>
  <c r="M3977" i="1"/>
  <c r="N3977" i="1" s="1"/>
  <c r="M3976" i="1"/>
  <c r="N3976" i="1" s="1"/>
  <c r="M3975" i="1"/>
  <c r="N3975" i="1" s="1"/>
  <c r="M3974" i="1"/>
  <c r="N3974" i="1" s="1"/>
  <c r="M3973" i="1"/>
  <c r="N3973" i="1" s="1"/>
  <c r="M3972" i="1"/>
  <c r="N3972" i="1" s="1"/>
  <c r="M3971" i="1"/>
  <c r="N3971" i="1" s="1"/>
  <c r="M3970" i="1"/>
  <c r="N3970" i="1" s="1"/>
  <c r="M3969" i="1"/>
  <c r="N3969" i="1" s="1"/>
  <c r="M3968" i="1"/>
  <c r="N3968" i="1" s="1"/>
  <c r="M3967" i="1"/>
  <c r="N3967" i="1" s="1"/>
  <c r="M3966" i="1"/>
  <c r="N3966" i="1" s="1"/>
  <c r="M3965" i="1"/>
  <c r="N3965" i="1" s="1"/>
  <c r="M3964" i="1"/>
  <c r="N3964" i="1" s="1"/>
  <c r="M3963" i="1"/>
  <c r="N3963" i="1" s="1"/>
  <c r="M3962" i="1"/>
  <c r="N3962" i="1" s="1"/>
  <c r="M3961" i="1"/>
  <c r="N3961" i="1" s="1"/>
  <c r="M3960" i="1"/>
  <c r="N3960" i="1" s="1"/>
  <c r="M3959" i="1"/>
  <c r="N3959" i="1" s="1"/>
  <c r="M3958" i="1"/>
  <c r="N3958" i="1" s="1"/>
  <c r="M3957" i="1"/>
  <c r="N3957" i="1" s="1"/>
  <c r="M3956" i="1"/>
  <c r="N3956" i="1" s="1"/>
  <c r="M3955" i="1"/>
  <c r="N3955" i="1" s="1"/>
  <c r="M3954" i="1"/>
  <c r="N3954" i="1" s="1"/>
  <c r="M3953" i="1"/>
  <c r="N3953" i="1" s="1"/>
  <c r="M3952" i="1"/>
  <c r="N3952" i="1" s="1"/>
  <c r="M3951" i="1"/>
  <c r="N3951" i="1" s="1"/>
  <c r="M3950" i="1"/>
  <c r="N3950" i="1" s="1"/>
  <c r="M3949" i="1"/>
  <c r="N3949" i="1" s="1"/>
  <c r="M3948" i="1"/>
  <c r="N3948" i="1" s="1"/>
  <c r="M3947" i="1"/>
  <c r="N3947" i="1" s="1"/>
  <c r="M3946" i="1"/>
  <c r="N3946" i="1" s="1"/>
  <c r="M3945" i="1"/>
  <c r="N3945" i="1" s="1"/>
  <c r="M3944" i="1"/>
  <c r="N3944" i="1" s="1"/>
  <c r="M3943" i="1"/>
  <c r="N3943" i="1" s="1"/>
  <c r="M3942" i="1"/>
  <c r="N3942" i="1" s="1"/>
  <c r="M3941" i="1"/>
  <c r="N3941" i="1" s="1"/>
  <c r="M3940" i="1"/>
  <c r="N3940" i="1" s="1"/>
  <c r="M3939" i="1"/>
  <c r="N3939" i="1" s="1"/>
  <c r="M3938" i="1"/>
  <c r="N3938" i="1" s="1"/>
  <c r="M3937" i="1"/>
  <c r="N3937" i="1" s="1"/>
  <c r="M3936" i="1"/>
  <c r="N3936" i="1" s="1"/>
  <c r="M3935" i="1"/>
  <c r="N3935" i="1" s="1"/>
  <c r="M3934" i="1"/>
  <c r="N3934" i="1" s="1"/>
  <c r="M3933" i="1"/>
  <c r="N3933" i="1" s="1"/>
  <c r="M3932" i="1"/>
  <c r="N3932" i="1" s="1"/>
  <c r="M3931" i="1"/>
  <c r="N3931" i="1" s="1"/>
  <c r="M3930" i="1"/>
  <c r="N3930" i="1" s="1"/>
  <c r="M3929" i="1"/>
  <c r="N3929" i="1" s="1"/>
  <c r="M3928" i="1"/>
  <c r="N3928" i="1" s="1"/>
  <c r="M3927" i="1"/>
  <c r="N3927" i="1" s="1"/>
  <c r="M3926" i="1"/>
  <c r="N3926" i="1" s="1"/>
  <c r="M3925" i="1"/>
  <c r="N3925" i="1" s="1"/>
  <c r="M3924" i="1"/>
  <c r="N3924" i="1" s="1"/>
  <c r="M3923" i="1"/>
  <c r="N3923" i="1" s="1"/>
  <c r="M3922" i="1"/>
  <c r="N3922" i="1" s="1"/>
  <c r="M3921" i="1"/>
  <c r="N3921" i="1" s="1"/>
  <c r="M3920" i="1"/>
  <c r="N3920" i="1" s="1"/>
  <c r="M3919" i="1"/>
  <c r="N3919" i="1" s="1"/>
  <c r="M3918" i="1"/>
  <c r="N3918" i="1" s="1"/>
  <c r="M3917" i="1"/>
  <c r="N3917" i="1" s="1"/>
  <c r="M3916" i="1"/>
  <c r="N3916" i="1" s="1"/>
  <c r="M3915" i="1"/>
  <c r="N3915" i="1" s="1"/>
  <c r="M3914" i="1"/>
  <c r="N3914" i="1" s="1"/>
  <c r="M3913" i="1"/>
  <c r="N3913" i="1" s="1"/>
  <c r="M3912" i="1"/>
  <c r="N3912" i="1" s="1"/>
  <c r="M3911" i="1"/>
  <c r="N3911" i="1" s="1"/>
  <c r="M3910" i="1"/>
  <c r="N3910" i="1" s="1"/>
  <c r="M3909" i="1"/>
  <c r="N3909" i="1" s="1"/>
  <c r="M3908" i="1"/>
  <c r="N3908" i="1" s="1"/>
  <c r="M3907" i="1"/>
  <c r="N3907" i="1" s="1"/>
  <c r="M3906" i="1"/>
  <c r="N3906" i="1" s="1"/>
  <c r="M3905" i="1"/>
  <c r="N3905" i="1" s="1"/>
  <c r="M3904" i="1"/>
  <c r="N3904" i="1" s="1"/>
  <c r="M3903" i="1"/>
  <c r="N3903" i="1" s="1"/>
  <c r="M3902" i="1"/>
  <c r="N3902" i="1" s="1"/>
  <c r="M3901" i="1"/>
  <c r="N3901" i="1" s="1"/>
  <c r="M3900" i="1"/>
  <c r="N3900" i="1" s="1"/>
  <c r="M3899" i="1"/>
  <c r="N3899" i="1" s="1"/>
  <c r="M3898" i="1"/>
  <c r="N3898" i="1" s="1"/>
  <c r="M3897" i="1"/>
  <c r="N3897" i="1" s="1"/>
  <c r="M3896" i="1"/>
  <c r="N3896" i="1" s="1"/>
  <c r="M3895" i="1"/>
  <c r="N3895" i="1" s="1"/>
  <c r="M3894" i="1"/>
  <c r="N3894" i="1" s="1"/>
  <c r="M3893" i="1"/>
  <c r="N3893" i="1" s="1"/>
  <c r="M3892" i="1"/>
  <c r="N3892" i="1" s="1"/>
  <c r="M3891" i="1"/>
  <c r="N3891" i="1" s="1"/>
  <c r="M3890" i="1"/>
  <c r="N3890" i="1" s="1"/>
  <c r="M3889" i="1"/>
  <c r="N3889" i="1" s="1"/>
  <c r="M3888" i="1"/>
  <c r="N3888" i="1" s="1"/>
  <c r="M3887" i="1"/>
  <c r="N3887" i="1" s="1"/>
  <c r="M3886" i="1"/>
  <c r="N3886" i="1" s="1"/>
  <c r="M3885" i="1"/>
  <c r="N3885" i="1" s="1"/>
  <c r="M3884" i="1"/>
  <c r="N3884" i="1" s="1"/>
  <c r="M3883" i="1"/>
  <c r="N3883" i="1" s="1"/>
  <c r="M3882" i="1"/>
  <c r="N3882" i="1" s="1"/>
  <c r="M3881" i="1"/>
  <c r="N3881" i="1" s="1"/>
  <c r="M3880" i="1"/>
  <c r="N3880" i="1" s="1"/>
  <c r="M3879" i="1"/>
  <c r="N3879" i="1" s="1"/>
  <c r="M3878" i="1"/>
  <c r="N3878" i="1" s="1"/>
  <c r="M3877" i="1"/>
  <c r="N3877" i="1" s="1"/>
  <c r="M3876" i="1"/>
  <c r="N3876" i="1" s="1"/>
  <c r="M3875" i="1"/>
  <c r="N3875" i="1" s="1"/>
  <c r="M3874" i="1"/>
  <c r="N3874" i="1" s="1"/>
  <c r="M3873" i="1"/>
  <c r="N3873" i="1" s="1"/>
  <c r="M3872" i="1"/>
  <c r="N3872" i="1" s="1"/>
  <c r="M3871" i="1"/>
  <c r="N3871" i="1" s="1"/>
  <c r="M3870" i="1"/>
  <c r="N3870" i="1" s="1"/>
  <c r="M3869" i="1"/>
  <c r="N3869" i="1" s="1"/>
  <c r="M3868" i="1"/>
  <c r="N3868" i="1" s="1"/>
  <c r="M3867" i="1"/>
  <c r="N3867" i="1" s="1"/>
  <c r="M3866" i="1"/>
  <c r="N3866" i="1" s="1"/>
  <c r="M3865" i="1"/>
  <c r="N3865" i="1" s="1"/>
  <c r="M3864" i="1"/>
  <c r="N3864" i="1" s="1"/>
  <c r="M3863" i="1"/>
  <c r="N3863" i="1" s="1"/>
  <c r="M3862" i="1"/>
  <c r="N3862" i="1" s="1"/>
  <c r="M3861" i="1"/>
  <c r="N3861" i="1" s="1"/>
  <c r="M3860" i="1"/>
  <c r="N3860" i="1" s="1"/>
  <c r="M3859" i="1"/>
  <c r="N3859" i="1" s="1"/>
  <c r="M3858" i="1"/>
  <c r="N3858" i="1" s="1"/>
  <c r="M3857" i="1"/>
  <c r="N3857" i="1" s="1"/>
  <c r="M3856" i="1"/>
  <c r="N3856" i="1" s="1"/>
  <c r="M3855" i="1"/>
  <c r="N3855" i="1" s="1"/>
  <c r="M3854" i="1"/>
  <c r="N3854" i="1" s="1"/>
  <c r="M3853" i="1"/>
  <c r="N3853" i="1" s="1"/>
  <c r="M3852" i="1"/>
  <c r="N3852" i="1" s="1"/>
  <c r="M3851" i="1"/>
  <c r="N3851" i="1" s="1"/>
  <c r="M3850" i="1"/>
  <c r="N3850" i="1" s="1"/>
  <c r="M3849" i="1"/>
  <c r="N3849" i="1" s="1"/>
  <c r="M3848" i="1"/>
  <c r="N3848" i="1" s="1"/>
  <c r="M3847" i="1"/>
  <c r="N3847" i="1" s="1"/>
  <c r="M3846" i="1"/>
  <c r="N3846" i="1" s="1"/>
  <c r="M3845" i="1"/>
  <c r="N3845" i="1" s="1"/>
  <c r="M3844" i="1"/>
  <c r="N3844" i="1" s="1"/>
  <c r="M3843" i="1"/>
  <c r="N3843" i="1" s="1"/>
  <c r="M3842" i="1"/>
  <c r="N3842" i="1" s="1"/>
  <c r="M3841" i="1"/>
  <c r="N3841" i="1" s="1"/>
  <c r="M3840" i="1"/>
  <c r="N3840" i="1" s="1"/>
  <c r="M3839" i="1"/>
  <c r="N3839" i="1" s="1"/>
  <c r="M3838" i="1"/>
  <c r="N3838" i="1" s="1"/>
  <c r="M3837" i="1"/>
  <c r="N3837" i="1" s="1"/>
  <c r="M3836" i="1"/>
  <c r="N3836" i="1" s="1"/>
  <c r="M3835" i="1"/>
  <c r="N3835" i="1" s="1"/>
  <c r="M3834" i="1"/>
  <c r="N3834" i="1" s="1"/>
  <c r="M3833" i="1"/>
  <c r="N3833" i="1" s="1"/>
  <c r="M3832" i="1"/>
  <c r="N3832" i="1" s="1"/>
  <c r="M3831" i="1"/>
  <c r="N3831" i="1" s="1"/>
  <c r="M3830" i="1"/>
  <c r="N3830" i="1" s="1"/>
  <c r="M3829" i="1"/>
  <c r="N3829" i="1" s="1"/>
  <c r="M3828" i="1"/>
  <c r="N3828" i="1" s="1"/>
  <c r="M3827" i="1"/>
  <c r="N3827" i="1" s="1"/>
  <c r="M3826" i="1"/>
  <c r="N3826" i="1" s="1"/>
  <c r="M3825" i="1"/>
  <c r="N3825" i="1" s="1"/>
  <c r="M3824" i="1"/>
  <c r="N3824" i="1" s="1"/>
  <c r="M3823" i="1"/>
  <c r="N3823" i="1" s="1"/>
  <c r="M3822" i="1"/>
  <c r="N3822" i="1" s="1"/>
  <c r="M3821" i="1"/>
  <c r="N3821" i="1" s="1"/>
  <c r="M3820" i="1"/>
  <c r="N3820" i="1" s="1"/>
  <c r="M3819" i="1"/>
  <c r="N3819" i="1" s="1"/>
  <c r="M3818" i="1"/>
  <c r="N3818" i="1" s="1"/>
  <c r="M3817" i="1"/>
  <c r="N3817" i="1" s="1"/>
  <c r="M3816" i="1"/>
  <c r="N3816" i="1" s="1"/>
  <c r="M3815" i="1"/>
  <c r="N3815" i="1" s="1"/>
  <c r="M3814" i="1"/>
  <c r="N3814" i="1" s="1"/>
  <c r="M3813" i="1"/>
  <c r="N3813" i="1" s="1"/>
  <c r="M3812" i="1"/>
  <c r="N3812" i="1" s="1"/>
  <c r="M3811" i="1"/>
  <c r="N3811" i="1" s="1"/>
  <c r="M3810" i="1"/>
  <c r="N3810" i="1" s="1"/>
  <c r="M3809" i="1"/>
  <c r="N3809" i="1" s="1"/>
  <c r="M3808" i="1"/>
  <c r="N3808" i="1" s="1"/>
  <c r="M3807" i="1"/>
  <c r="N3807" i="1" s="1"/>
  <c r="M3806" i="1"/>
  <c r="N3806" i="1" s="1"/>
  <c r="M3805" i="1"/>
  <c r="N3805" i="1" s="1"/>
  <c r="M3804" i="1"/>
  <c r="N3804" i="1" s="1"/>
  <c r="M3803" i="1"/>
  <c r="N3803" i="1" s="1"/>
  <c r="M3802" i="1"/>
  <c r="N3802" i="1" s="1"/>
  <c r="M3801" i="1"/>
  <c r="N3801" i="1" s="1"/>
  <c r="M3800" i="1"/>
  <c r="N3800" i="1" s="1"/>
  <c r="M3799" i="1"/>
  <c r="N3799" i="1" s="1"/>
  <c r="M3798" i="1"/>
  <c r="N3798" i="1" s="1"/>
  <c r="M3797" i="1"/>
  <c r="N3797" i="1" s="1"/>
  <c r="M3796" i="1"/>
  <c r="N3796" i="1" s="1"/>
  <c r="M3795" i="1"/>
  <c r="N3795" i="1" s="1"/>
  <c r="M3794" i="1"/>
  <c r="N3794" i="1" s="1"/>
  <c r="M3793" i="1"/>
  <c r="N3793" i="1" s="1"/>
  <c r="M3792" i="1"/>
  <c r="N3792" i="1" s="1"/>
  <c r="M3791" i="1"/>
  <c r="N3791" i="1" s="1"/>
  <c r="M3790" i="1"/>
  <c r="N3790" i="1" s="1"/>
  <c r="M3789" i="1"/>
  <c r="N3789" i="1" s="1"/>
  <c r="M3788" i="1"/>
  <c r="N3788" i="1" s="1"/>
  <c r="M3787" i="1"/>
  <c r="N3787" i="1" s="1"/>
  <c r="M3786" i="1"/>
  <c r="N3786" i="1" s="1"/>
  <c r="M3785" i="1"/>
  <c r="N3785" i="1" s="1"/>
  <c r="M3784" i="1"/>
  <c r="N3784" i="1" s="1"/>
  <c r="M3783" i="1"/>
  <c r="N3783" i="1" s="1"/>
  <c r="M3782" i="1"/>
  <c r="N3782" i="1" s="1"/>
  <c r="M3781" i="1"/>
  <c r="N3781" i="1" s="1"/>
  <c r="M3780" i="1"/>
  <c r="N3780" i="1" s="1"/>
  <c r="M3779" i="1"/>
  <c r="N3779" i="1" s="1"/>
  <c r="M3778" i="1"/>
  <c r="N3778" i="1" s="1"/>
  <c r="M3777" i="1"/>
  <c r="N3777" i="1" s="1"/>
  <c r="M3776" i="1"/>
  <c r="N3776" i="1" s="1"/>
  <c r="M3775" i="1"/>
  <c r="N3775" i="1" s="1"/>
  <c r="M3774" i="1"/>
  <c r="N3774" i="1" s="1"/>
  <c r="M3773" i="1"/>
  <c r="N3773" i="1" s="1"/>
  <c r="M3772" i="1"/>
  <c r="N3772" i="1" s="1"/>
  <c r="M3771" i="1"/>
  <c r="N3771" i="1" s="1"/>
  <c r="M3770" i="1"/>
  <c r="N3770" i="1" s="1"/>
  <c r="M3769" i="1"/>
  <c r="N3769" i="1" s="1"/>
  <c r="M3768" i="1"/>
  <c r="N3768" i="1" s="1"/>
  <c r="M3767" i="1"/>
  <c r="N3767" i="1" s="1"/>
  <c r="M3766" i="1"/>
  <c r="N3766" i="1" s="1"/>
  <c r="M3765" i="1"/>
  <c r="N3765" i="1" s="1"/>
  <c r="M3764" i="1"/>
  <c r="N3764" i="1" s="1"/>
  <c r="M3763" i="1"/>
  <c r="N3763" i="1" s="1"/>
  <c r="M3762" i="1"/>
  <c r="N3762" i="1" s="1"/>
  <c r="M3761" i="1"/>
  <c r="N3761" i="1" s="1"/>
  <c r="M3760" i="1"/>
  <c r="N3760" i="1" s="1"/>
  <c r="M3759" i="1"/>
  <c r="N3759" i="1" s="1"/>
  <c r="M3758" i="1"/>
  <c r="N3758" i="1" s="1"/>
  <c r="M3757" i="1"/>
  <c r="N3757" i="1" s="1"/>
  <c r="M3756" i="1"/>
  <c r="N3756" i="1" s="1"/>
  <c r="M3755" i="1"/>
  <c r="N3755" i="1" s="1"/>
  <c r="M3754" i="1"/>
  <c r="N3754" i="1" s="1"/>
  <c r="M3753" i="1"/>
  <c r="N3753" i="1" s="1"/>
  <c r="M3752" i="1"/>
  <c r="N3752" i="1" s="1"/>
  <c r="M3751" i="1"/>
  <c r="N3751" i="1" s="1"/>
  <c r="M3750" i="1"/>
  <c r="N3750" i="1" s="1"/>
  <c r="M3749" i="1"/>
  <c r="N3749" i="1" s="1"/>
  <c r="M3748" i="1"/>
  <c r="N3748" i="1" s="1"/>
  <c r="M3747" i="1"/>
  <c r="N3747" i="1" s="1"/>
  <c r="M3746" i="1"/>
  <c r="N3746" i="1" s="1"/>
  <c r="M3745" i="1"/>
  <c r="N3745" i="1" s="1"/>
  <c r="M3744" i="1"/>
  <c r="N3744" i="1" s="1"/>
  <c r="M3743" i="1"/>
  <c r="N3743" i="1" s="1"/>
  <c r="M3742" i="1"/>
  <c r="N3742" i="1" s="1"/>
  <c r="M3741" i="1"/>
  <c r="N3741" i="1" s="1"/>
  <c r="M3740" i="1"/>
  <c r="N3740" i="1" s="1"/>
  <c r="M3739" i="1"/>
  <c r="N3739" i="1" s="1"/>
  <c r="M3738" i="1"/>
  <c r="N3738" i="1" s="1"/>
  <c r="M3737" i="1"/>
  <c r="N3737" i="1" s="1"/>
  <c r="M3736" i="1"/>
  <c r="N3736" i="1" s="1"/>
  <c r="M3735" i="1"/>
  <c r="N3735" i="1" s="1"/>
  <c r="M3734" i="1"/>
  <c r="N3734" i="1" s="1"/>
  <c r="M3733" i="1"/>
  <c r="N3733" i="1" s="1"/>
  <c r="M3732" i="1"/>
  <c r="N3732" i="1" s="1"/>
  <c r="M3731" i="1"/>
  <c r="N3731" i="1" s="1"/>
  <c r="M3730" i="1"/>
  <c r="N3730" i="1" s="1"/>
  <c r="M3729" i="1"/>
  <c r="N3729" i="1" s="1"/>
  <c r="M3728" i="1"/>
  <c r="N3728" i="1" s="1"/>
  <c r="M3727" i="1"/>
  <c r="N3727" i="1" s="1"/>
  <c r="M3726" i="1"/>
  <c r="N3726" i="1" s="1"/>
  <c r="M3725" i="1"/>
  <c r="N3725" i="1" s="1"/>
  <c r="M3724" i="1"/>
  <c r="N3724" i="1" s="1"/>
  <c r="M3723" i="1"/>
  <c r="N3723" i="1" s="1"/>
  <c r="M3722" i="1"/>
  <c r="N3722" i="1" s="1"/>
  <c r="M3721" i="1"/>
  <c r="N3721" i="1" s="1"/>
  <c r="M3720" i="1"/>
  <c r="N3720" i="1" s="1"/>
  <c r="M3719" i="1"/>
  <c r="N3719" i="1" s="1"/>
  <c r="M3718" i="1"/>
  <c r="N3718" i="1" s="1"/>
  <c r="M3717" i="1"/>
  <c r="N3717" i="1" s="1"/>
  <c r="M3716" i="1"/>
  <c r="N3716" i="1" s="1"/>
  <c r="M3715" i="1"/>
  <c r="N3715" i="1" s="1"/>
  <c r="M3714" i="1"/>
  <c r="N3714" i="1" s="1"/>
  <c r="M3713" i="1"/>
  <c r="N3713" i="1" s="1"/>
  <c r="M3712" i="1"/>
  <c r="N3712" i="1" s="1"/>
  <c r="M3711" i="1"/>
  <c r="N3711" i="1" s="1"/>
  <c r="M3710" i="1"/>
  <c r="N3710" i="1" s="1"/>
  <c r="M3709" i="1"/>
  <c r="N3709" i="1" s="1"/>
  <c r="M3708" i="1"/>
  <c r="N3708" i="1" s="1"/>
  <c r="M3707" i="1"/>
  <c r="N3707" i="1" s="1"/>
  <c r="M3706" i="1"/>
  <c r="N3706" i="1" s="1"/>
  <c r="M3705" i="1"/>
  <c r="N3705" i="1" s="1"/>
  <c r="M3704" i="1"/>
  <c r="N3704" i="1" s="1"/>
  <c r="M3703" i="1"/>
  <c r="N3703" i="1" s="1"/>
  <c r="M3702" i="1"/>
  <c r="N3702" i="1" s="1"/>
  <c r="M3701" i="1"/>
  <c r="N3701" i="1" s="1"/>
  <c r="M3700" i="1"/>
  <c r="N3700" i="1" s="1"/>
  <c r="M3699" i="1"/>
  <c r="N3699" i="1" s="1"/>
  <c r="M3698" i="1"/>
  <c r="N3698" i="1" s="1"/>
  <c r="M3697" i="1"/>
  <c r="N3697" i="1" s="1"/>
  <c r="M3696" i="1"/>
  <c r="N3696" i="1" s="1"/>
  <c r="M3695" i="1"/>
  <c r="N3695" i="1" s="1"/>
  <c r="M3694" i="1"/>
  <c r="N3694" i="1" s="1"/>
  <c r="M3693" i="1"/>
  <c r="N3693" i="1" s="1"/>
  <c r="M3692" i="1"/>
  <c r="N3692" i="1" s="1"/>
  <c r="M3691" i="1"/>
  <c r="N3691" i="1" s="1"/>
  <c r="M3690" i="1"/>
  <c r="N3690" i="1" s="1"/>
  <c r="M3689" i="1"/>
  <c r="N3689" i="1" s="1"/>
  <c r="M3688" i="1"/>
  <c r="N3688" i="1" s="1"/>
  <c r="M3687" i="1"/>
  <c r="N3687" i="1" s="1"/>
  <c r="M3686" i="1"/>
  <c r="N3686" i="1" s="1"/>
  <c r="M3685" i="1"/>
  <c r="N3685" i="1" s="1"/>
  <c r="M3684" i="1"/>
  <c r="N3684" i="1" s="1"/>
  <c r="M3683" i="1"/>
  <c r="N3683" i="1" s="1"/>
  <c r="M3682" i="1"/>
  <c r="N3682" i="1" s="1"/>
  <c r="M3681" i="1"/>
  <c r="N3681" i="1" s="1"/>
  <c r="M3680" i="1"/>
  <c r="N3680" i="1" s="1"/>
  <c r="M3679" i="1"/>
  <c r="N3679" i="1" s="1"/>
  <c r="M3678" i="1"/>
  <c r="N3678" i="1" s="1"/>
  <c r="M3677" i="1"/>
  <c r="N3677" i="1" s="1"/>
  <c r="M3676" i="1"/>
  <c r="N3676" i="1" s="1"/>
  <c r="M3675" i="1"/>
  <c r="N3675" i="1" s="1"/>
  <c r="M3674" i="1"/>
  <c r="N3674" i="1" s="1"/>
  <c r="M3673" i="1"/>
  <c r="N3673" i="1" s="1"/>
  <c r="M3672" i="1"/>
  <c r="N3672" i="1" s="1"/>
  <c r="M3671" i="1"/>
  <c r="N3671" i="1" s="1"/>
  <c r="M3670" i="1"/>
  <c r="N3670" i="1" s="1"/>
  <c r="M3669" i="1"/>
  <c r="N3669" i="1" s="1"/>
  <c r="M3668" i="1"/>
  <c r="N3668" i="1" s="1"/>
  <c r="M3667" i="1"/>
  <c r="N3667" i="1" s="1"/>
  <c r="M3666" i="1"/>
  <c r="N3666" i="1" s="1"/>
  <c r="M3665" i="1"/>
  <c r="N3665" i="1" s="1"/>
  <c r="M3664" i="1"/>
  <c r="N3664" i="1" s="1"/>
  <c r="M3663" i="1"/>
  <c r="N3663" i="1" s="1"/>
  <c r="M3662" i="1"/>
  <c r="N3662" i="1" s="1"/>
  <c r="M3661" i="1"/>
  <c r="N3661" i="1" s="1"/>
  <c r="M3660" i="1"/>
  <c r="N3660" i="1" s="1"/>
  <c r="M3659" i="1"/>
  <c r="N3659" i="1" s="1"/>
  <c r="M3658" i="1"/>
  <c r="N3658" i="1" s="1"/>
  <c r="M3657" i="1"/>
  <c r="N3657" i="1" s="1"/>
  <c r="M3656" i="1"/>
  <c r="N3656" i="1" s="1"/>
  <c r="M3655" i="1"/>
  <c r="N3655" i="1" s="1"/>
  <c r="M3654" i="1"/>
  <c r="N3654" i="1" s="1"/>
  <c r="M3653" i="1"/>
  <c r="N3653" i="1" s="1"/>
  <c r="M3652" i="1"/>
  <c r="N3652" i="1" s="1"/>
  <c r="M3651" i="1"/>
  <c r="N3651" i="1" s="1"/>
  <c r="M3650" i="1"/>
  <c r="N3650" i="1" s="1"/>
  <c r="M3649" i="1"/>
  <c r="N3649" i="1" s="1"/>
  <c r="M3648" i="1"/>
  <c r="N3648" i="1" s="1"/>
  <c r="M3647" i="1"/>
  <c r="N3647" i="1" s="1"/>
  <c r="M3646" i="1"/>
  <c r="N3646" i="1" s="1"/>
  <c r="M3645" i="1"/>
  <c r="N3645" i="1" s="1"/>
  <c r="M3644" i="1"/>
  <c r="N3644" i="1" s="1"/>
  <c r="M3643" i="1"/>
  <c r="N3643" i="1" s="1"/>
  <c r="M3642" i="1"/>
  <c r="N3642" i="1" s="1"/>
  <c r="M3641" i="1"/>
  <c r="N3641" i="1" s="1"/>
  <c r="M3640" i="1"/>
  <c r="N3640" i="1" s="1"/>
  <c r="M3639" i="1"/>
  <c r="N3639" i="1" s="1"/>
  <c r="M3638" i="1"/>
  <c r="N3638" i="1" s="1"/>
  <c r="M3637" i="1"/>
  <c r="N3637" i="1" s="1"/>
  <c r="M3636" i="1"/>
  <c r="N3636" i="1" s="1"/>
  <c r="M3635" i="1"/>
  <c r="N3635" i="1" s="1"/>
  <c r="M3634" i="1"/>
  <c r="N3634" i="1" s="1"/>
  <c r="M3633" i="1"/>
  <c r="N3633" i="1" s="1"/>
  <c r="M3632" i="1"/>
  <c r="N3632" i="1" s="1"/>
  <c r="M3631" i="1"/>
  <c r="N3631" i="1" s="1"/>
  <c r="M3630" i="1"/>
  <c r="N3630" i="1" s="1"/>
  <c r="M3629" i="1"/>
  <c r="N3629" i="1" s="1"/>
  <c r="M3628" i="1"/>
  <c r="N3628" i="1" s="1"/>
  <c r="M3627" i="1"/>
  <c r="N3627" i="1" s="1"/>
  <c r="M3626" i="1"/>
  <c r="N3626" i="1" s="1"/>
  <c r="M3625" i="1"/>
  <c r="N3625" i="1" s="1"/>
  <c r="M3624" i="1"/>
  <c r="N3624" i="1" s="1"/>
  <c r="M3623" i="1"/>
  <c r="N3623" i="1" s="1"/>
  <c r="M3622" i="1"/>
  <c r="N3622" i="1" s="1"/>
  <c r="M3621" i="1"/>
  <c r="N3621" i="1" s="1"/>
  <c r="M3620" i="1"/>
  <c r="N3620" i="1" s="1"/>
  <c r="M3619" i="1"/>
  <c r="N3619" i="1" s="1"/>
  <c r="M3618" i="1"/>
  <c r="N3618" i="1" s="1"/>
  <c r="M3617" i="1"/>
  <c r="N3617" i="1" s="1"/>
  <c r="M3616" i="1"/>
  <c r="N3616" i="1" s="1"/>
  <c r="M3615" i="1"/>
  <c r="N3615" i="1" s="1"/>
  <c r="M3614" i="1"/>
  <c r="N3614" i="1" s="1"/>
  <c r="M3613" i="1"/>
  <c r="N3613" i="1" s="1"/>
  <c r="M3612" i="1"/>
  <c r="N3612" i="1" s="1"/>
  <c r="M3611" i="1"/>
  <c r="N3611" i="1" s="1"/>
  <c r="M3610" i="1"/>
  <c r="N3610" i="1" s="1"/>
  <c r="M3609" i="1"/>
  <c r="N3609" i="1" s="1"/>
  <c r="M3608" i="1"/>
  <c r="N3608" i="1" s="1"/>
  <c r="M3607" i="1"/>
  <c r="N3607" i="1" s="1"/>
  <c r="M3606" i="1"/>
  <c r="N3606" i="1" s="1"/>
  <c r="M3605" i="1"/>
  <c r="N3605" i="1" s="1"/>
  <c r="M3604" i="1"/>
  <c r="N3604" i="1" s="1"/>
  <c r="M3603" i="1"/>
  <c r="N3603" i="1" s="1"/>
  <c r="M3602" i="1"/>
  <c r="N3602" i="1" s="1"/>
  <c r="M3601" i="1"/>
  <c r="N3601" i="1" s="1"/>
  <c r="M3600" i="1"/>
  <c r="N3600" i="1" s="1"/>
  <c r="M3599" i="1"/>
  <c r="N3599" i="1" s="1"/>
  <c r="M3598" i="1"/>
  <c r="N3598" i="1" s="1"/>
  <c r="M3597" i="1"/>
  <c r="N3597" i="1" s="1"/>
  <c r="M3596" i="1"/>
  <c r="N3596" i="1" s="1"/>
  <c r="M3595" i="1"/>
  <c r="N3595" i="1" s="1"/>
  <c r="M3594" i="1"/>
  <c r="N3594" i="1" s="1"/>
  <c r="M3593" i="1"/>
  <c r="N3593" i="1" s="1"/>
  <c r="M3592" i="1"/>
  <c r="N3592" i="1" s="1"/>
  <c r="M3591" i="1"/>
  <c r="N3591" i="1" s="1"/>
  <c r="M3590" i="1"/>
  <c r="N3590" i="1" s="1"/>
  <c r="M3589" i="1"/>
  <c r="N3589" i="1" s="1"/>
  <c r="M3588" i="1"/>
  <c r="N3588" i="1" s="1"/>
  <c r="M3587" i="1"/>
  <c r="N3587" i="1" s="1"/>
  <c r="M3586" i="1"/>
  <c r="N3586" i="1" s="1"/>
  <c r="M3585" i="1"/>
  <c r="N3585" i="1" s="1"/>
  <c r="M3584" i="1"/>
  <c r="N3584" i="1" s="1"/>
  <c r="M3583" i="1"/>
  <c r="N3583" i="1" s="1"/>
  <c r="M3582" i="1"/>
  <c r="N3582" i="1" s="1"/>
  <c r="M3581" i="1"/>
  <c r="N3581" i="1" s="1"/>
  <c r="M3580" i="1"/>
  <c r="N3580" i="1" s="1"/>
  <c r="M3579" i="1"/>
  <c r="N3579" i="1" s="1"/>
  <c r="M3578" i="1"/>
  <c r="N3578" i="1" s="1"/>
  <c r="M3577" i="1"/>
  <c r="N3577" i="1" s="1"/>
  <c r="M3576" i="1"/>
  <c r="N3576" i="1" s="1"/>
  <c r="M3575" i="1"/>
  <c r="N3575" i="1" s="1"/>
  <c r="M3574" i="1"/>
  <c r="N3574" i="1" s="1"/>
  <c r="M3573" i="1"/>
  <c r="N3573" i="1" s="1"/>
  <c r="M3572" i="1"/>
  <c r="N3572" i="1" s="1"/>
  <c r="M3571" i="1"/>
  <c r="N3571" i="1" s="1"/>
  <c r="M3570" i="1"/>
  <c r="N3570" i="1" s="1"/>
  <c r="M3569" i="1"/>
  <c r="N3569" i="1" s="1"/>
  <c r="M3568" i="1"/>
  <c r="N3568" i="1" s="1"/>
  <c r="M3567" i="1"/>
  <c r="N3567" i="1" s="1"/>
  <c r="M3566" i="1"/>
  <c r="N3566" i="1" s="1"/>
  <c r="M3565" i="1"/>
  <c r="N3565" i="1" s="1"/>
  <c r="M3564" i="1"/>
  <c r="N3564" i="1" s="1"/>
  <c r="M3563" i="1"/>
  <c r="N3563" i="1" s="1"/>
  <c r="M3562" i="1"/>
  <c r="N3562" i="1" s="1"/>
  <c r="M3561" i="1"/>
  <c r="N3561" i="1" s="1"/>
  <c r="M3560" i="1"/>
  <c r="N3560" i="1" s="1"/>
  <c r="M3559" i="1"/>
  <c r="N3559" i="1" s="1"/>
  <c r="M3558" i="1"/>
  <c r="N3558" i="1" s="1"/>
  <c r="M3557" i="1"/>
  <c r="N3557" i="1" s="1"/>
  <c r="M3556" i="1"/>
  <c r="N3556" i="1" s="1"/>
  <c r="M3555" i="1"/>
  <c r="N3555" i="1" s="1"/>
  <c r="M3554" i="1"/>
  <c r="N3554" i="1" s="1"/>
  <c r="M3553" i="1"/>
  <c r="N3553" i="1" s="1"/>
  <c r="M3552" i="1"/>
  <c r="N3552" i="1" s="1"/>
  <c r="M3551" i="1"/>
  <c r="N3551" i="1" s="1"/>
  <c r="M3550" i="1"/>
  <c r="N3550" i="1" s="1"/>
  <c r="M3549" i="1"/>
  <c r="N3549" i="1" s="1"/>
  <c r="M3548" i="1"/>
  <c r="N3548" i="1" s="1"/>
  <c r="M3547" i="1"/>
  <c r="N3547" i="1" s="1"/>
  <c r="M3546" i="1"/>
  <c r="N3546" i="1" s="1"/>
  <c r="M3545" i="1"/>
  <c r="N3545" i="1" s="1"/>
  <c r="M3544" i="1"/>
  <c r="N3544" i="1" s="1"/>
  <c r="M3543" i="1"/>
  <c r="N3543" i="1" s="1"/>
  <c r="M3542" i="1"/>
  <c r="N3542" i="1" s="1"/>
  <c r="M3541" i="1"/>
  <c r="N3541" i="1" s="1"/>
  <c r="M3540" i="1"/>
  <c r="N3540" i="1" s="1"/>
  <c r="M3539" i="1"/>
  <c r="N3539" i="1" s="1"/>
  <c r="M3538" i="1"/>
  <c r="N3538" i="1" s="1"/>
  <c r="M3537" i="1"/>
  <c r="N3537" i="1" s="1"/>
  <c r="M3536" i="1"/>
  <c r="N3536" i="1" s="1"/>
  <c r="M3535" i="1"/>
  <c r="N3535" i="1" s="1"/>
  <c r="M3534" i="1"/>
  <c r="N3534" i="1" s="1"/>
  <c r="M3533" i="1"/>
  <c r="N3533" i="1" s="1"/>
  <c r="M3532" i="1"/>
  <c r="N3532" i="1" s="1"/>
  <c r="M3531" i="1"/>
  <c r="N3531" i="1" s="1"/>
  <c r="M3530" i="1"/>
  <c r="N3530" i="1" s="1"/>
  <c r="M3529" i="1"/>
  <c r="N3529" i="1" s="1"/>
  <c r="M3528" i="1"/>
  <c r="N3528" i="1" s="1"/>
  <c r="M3527" i="1"/>
  <c r="N3527" i="1" s="1"/>
  <c r="M3526" i="1"/>
  <c r="N3526" i="1" s="1"/>
  <c r="M3525" i="1"/>
  <c r="N3525" i="1" s="1"/>
  <c r="M3524" i="1"/>
  <c r="N3524" i="1" s="1"/>
  <c r="M3523" i="1"/>
  <c r="N3523" i="1" s="1"/>
  <c r="M3522" i="1"/>
  <c r="N3522" i="1" s="1"/>
  <c r="M3521" i="1"/>
  <c r="N3521" i="1" s="1"/>
  <c r="M3520" i="1"/>
  <c r="N3520" i="1" s="1"/>
  <c r="M3519" i="1"/>
  <c r="N3519" i="1" s="1"/>
  <c r="M3518" i="1"/>
  <c r="N3518" i="1" s="1"/>
  <c r="M3517" i="1"/>
  <c r="N3517" i="1" s="1"/>
  <c r="M3516" i="1"/>
  <c r="N3516" i="1" s="1"/>
  <c r="M3515" i="1"/>
  <c r="N3515" i="1" s="1"/>
  <c r="M3514" i="1"/>
  <c r="N3514" i="1" s="1"/>
  <c r="M3513" i="1"/>
  <c r="N3513" i="1" s="1"/>
  <c r="M3512" i="1"/>
  <c r="N3512" i="1" s="1"/>
  <c r="M3511" i="1"/>
  <c r="N3511" i="1" s="1"/>
  <c r="M3510" i="1"/>
  <c r="N3510" i="1" s="1"/>
  <c r="M3509" i="1"/>
  <c r="N3509" i="1" s="1"/>
  <c r="M3508" i="1"/>
  <c r="N3508" i="1" s="1"/>
  <c r="M3507" i="1"/>
  <c r="N3507" i="1" s="1"/>
  <c r="M3506" i="1"/>
  <c r="N3506" i="1" s="1"/>
  <c r="M3505" i="1"/>
  <c r="N3505" i="1" s="1"/>
  <c r="M3504" i="1"/>
  <c r="N3504" i="1" s="1"/>
  <c r="M3503" i="1"/>
  <c r="N3503" i="1" s="1"/>
  <c r="M3502" i="1"/>
  <c r="N3502" i="1" s="1"/>
  <c r="M3501" i="1"/>
  <c r="N3501" i="1" s="1"/>
  <c r="M3500" i="1"/>
  <c r="N3500" i="1" s="1"/>
  <c r="M3499" i="1"/>
  <c r="N3499" i="1" s="1"/>
  <c r="M3498" i="1"/>
  <c r="N3498" i="1" s="1"/>
  <c r="M3497" i="1"/>
  <c r="N3497" i="1" s="1"/>
  <c r="M3496" i="1"/>
  <c r="N3496" i="1" s="1"/>
  <c r="M3495" i="1"/>
  <c r="N3495" i="1" s="1"/>
  <c r="M3494" i="1"/>
  <c r="N3494" i="1" s="1"/>
  <c r="M3493" i="1"/>
  <c r="N3493" i="1" s="1"/>
  <c r="M3492" i="1"/>
  <c r="N3492" i="1" s="1"/>
  <c r="M3491" i="1"/>
  <c r="N3491" i="1" s="1"/>
  <c r="M3490" i="1"/>
  <c r="N3490" i="1" s="1"/>
  <c r="M3489" i="1"/>
  <c r="N3489" i="1" s="1"/>
  <c r="M3488" i="1"/>
  <c r="N3488" i="1" s="1"/>
  <c r="M3487" i="1"/>
  <c r="N3487" i="1" s="1"/>
  <c r="M3486" i="1"/>
  <c r="N3486" i="1" s="1"/>
  <c r="M3485" i="1"/>
  <c r="N3485" i="1" s="1"/>
  <c r="M3484" i="1"/>
  <c r="N3484" i="1" s="1"/>
  <c r="M3483" i="1"/>
  <c r="N3483" i="1" s="1"/>
  <c r="M3482" i="1"/>
  <c r="N3482" i="1" s="1"/>
  <c r="M3481" i="1"/>
  <c r="N3481" i="1" s="1"/>
  <c r="M3480" i="1"/>
  <c r="N3480" i="1" s="1"/>
  <c r="M3479" i="1"/>
  <c r="N3479" i="1" s="1"/>
  <c r="M3478" i="1"/>
  <c r="N3478" i="1" s="1"/>
  <c r="M3477" i="1"/>
  <c r="N3477" i="1" s="1"/>
  <c r="M3476" i="1"/>
  <c r="N3476" i="1" s="1"/>
  <c r="M3475" i="1"/>
  <c r="N3475" i="1" s="1"/>
  <c r="M3474" i="1"/>
  <c r="N3474" i="1" s="1"/>
  <c r="M3473" i="1"/>
  <c r="N3473" i="1" s="1"/>
  <c r="M3472" i="1"/>
  <c r="N3472" i="1" s="1"/>
  <c r="M3471" i="1"/>
  <c r="N3471" i="1" s="1"/>
  <c r="M3470" i="1"/>
  <c r="N3470" i="1" s="1"/>
  <c r="M3469" i="1"/>
  <c r="N3469" i="1" s="1"/>
  <c r="M3468" i="1"/>
  <c r="N3468" i="1" s="1"/>
  <c r="M3467" i="1"/>
  <c r="N3467" i="1" s="1"/>
  <c r="M3466" i="1"/>
  <c r="N3466" i="1" s="1"/>
  <c r="M3465" i="1"/>
  <c r="N3465" i="1" s="1"/>
  <c r="M3464" i="1"/>
  <c r="N3464" i="1" s="1"/>
  <c r="M3463" i="1"/>
  <c r="N3463" i="1" s="1"/>
  <c r="M3462" i="1"/>
  <c r="N3462" i="1" s="1"/>
  <c r="M3461" i="1"/>
  <c r="N3461" i="1" s="1"/>
  <c r="M3460" i="1"/>
  <c r="N3460" i="1" s="1"/>
  <c r="M3459" i="1"/>
  <c r="N3459" i="1" s="1"/>
  <c r="M3458" i="1"/>
  <c r="N3458" i="1" s="1"/>
  <c r="M3457" i="1"/>
  <c r="N3457" i="1" s="1"/>
  <c r="M3456" i="1"/>
  <c r="N3456" i="1" s="1"/>
  <c r="M3455" i="1"/>
  <c r="N3455" i="1" s="1"/>
  <c r="M3454" i="1"/>
  <c r="N3454" i="1" s="1"/>
  <c r="M3453" i="1"/>
  <c r="N3453" i="1" s="1"/>
  <c r="M3452" i="1"/>
  <c r="N3452" i="1" s="1"/>
  <c r="M3451" i="1"/>
  <c r="N3451" i="1" s="1"/>
  <c r="M3450" i="1"/>
  <c r="N3450" i="1" s="1"/>
  <c r="M3449" i="1"/>
  <c r="N3449" i="1" s="1"/>
  <c r="M3448" i="1"/>
  <c r="N3448" i="1" s="1"/>
  <c r="M3447" i="1"/>
  <c r="N3447" i="1" s="1"/>
  <c r="M3446" i="1"/>
  <c r="N3446" i="1" s="1"/>
  <c r="M3445" i="1"/>
  <c r="N3445" i="1" s="1"/>
  <c r="M3444" i="1"/>
  <c r="N3444" i="1" s="1"/>
  <c r="M3443" i="1"/>
  <c r="N3443" i="1" s="1"/>
  <c r="M3442" i="1"/>
  <c r="N3442" i="1" s="1"/>
  <c r="M3441" i="1"/>
  <c r="N3441" i="1" s="1"/>
  <c r="M3440" i="1"/>
  <c r="N3440" i="1" s="1"/>
  <c r="M3439" i="1"/>
  <c r="N3439" i="1" s="1"/>
  <c r="M3438" i="1"/>
  <c r="N3438" i="1" s="1"/>
  <c r="M3437" i="1"/>
  <c r="N3437" i="1" s="1"/>
  <c r="M3436" i="1"/>
  <c r="N3436" i="1" s="1"/>
  <c r="M3435" i="1"/>
  <c r="N3435" i="1" s="1"/>
  <c r="M3434" i="1"/>
  <c r="N3434" i="1" s="1"/>
  <c r="M3433" i="1"/>
  <c r="N3433" i="1" s="1"/>
  <c r="M3432" i="1"/>
  <c r="N3432" i="1" s="1"/>
  <c r="M3431" i="1"/>
  <c r="N3431" i="1" s="1"/>
  <c r="M3430" i="1"/>
  <c r="N3430" i="1" s="1"/>
  <c r="M3429" i="1"/>
  <c r="N3429" i="1" s="1"/>
  <c r="M3428" i="1"/>
  <c r="N3428" i="1" s="1"/>
  <c r="M3427" i="1"/>
  <c r="N3427" i="1" s="1"/>
  <c r="M3426" i="1"/>
  <c r="N3426" i="1" s="1"/>
  <c r="M3425" i="1"/>
  <c r="N3425" i="1" s="1"/>
  <c r="M3424" i="1"/>
  <c r="N3424" i="1" s="1"/>
  <c r="M3423" i="1"/>
  <c r="N3423" i="1" s="1"/>
  <c r="M3422" i="1"/>
  <c r="N3422" i="1" s="1"/>
  <c r="M3421" i="1"/>
  <c r="N3421" i="1" s="1"/>
  <c r="M3420" i="1"/>
  <c r="N3420" i="1" s="1"/>
  <c r="M3419" i="1"/>
  <c r="N3419" i="1" s="1"/>
  <c r="M3418" i="1"/>
  <c r="N3418" i="1" s="1"/>
  <c r="M3417" i="1"/>
  <c r="N3417" i="1" s="1"/>
  <c r="M3416" i="1"/>
  <c r="N3416" i="1" s="1"/>
  <c r="M3415" i="1"/>
  <c r="N3415" i="1" s="1"/>
  <c r="M3414" i="1"/>
  <c r="N3414" i="1" s="1"/>
  <c r="M3413" i="1"/>
  <c r="N3413" i="1" s="1"/>
  <c r="M3412" i="1"/>
  <c r="N3412" i="1" s="1"/>
  <c r="M3411" i="1"/>
  <c r="N3411" i="1" s="1"/>
  <c r="M3410" i="1"/>
  <c r="N3410" i="1" s="1"/>
  <c r="M3409" i="1"/>
  <c r="N3409" i="1" s="1"/>
  <c r="M3408" i="1"/>
  <c r="N3408" i="1" s="1"/>
  <c r="M3407" i="1"/>
  <c r="N3407" i="1" s="1"/>
  <c r="M3406" i="1"/>
  <c r="N3406" i="1" s="1"/>
  <c r="M3405" i="1"/>
  <c r="N3405" i="1" s="1"/>
  <c r="M3404" i="1"/>
  <c r="N3404" i="1" s="1"/>
  <c r="M3403" i="1"/>
  <c r="N3403" i="1" s="1"/>
  <c r="M3402" i="1"/>
  <c r="N3402" i="1" s="1"/>
  <c r="M3401" i="1"/>
  <c r="N3401" i="1" s="1"/>
  <c r="M3400" i="1"/>
  <c r="N3400" i="1" s="1"/>
  <c r="M3399" i="1"/>
  <c r="N3399" i="1" s="1"/>
  <c r="M3398" i="1"/>
  <c r="N3398" i="1" s="1"/>
  <c r="M3397" i="1"/>
  <c r="N3397" i="1" s="1"/>
  <c r="M3396" i="1"/>
  <c r="N3396" i="1" s="1"/>
  <c r="M3395" i="1"/>
  <c r="N3395" i="1" s="1"/>
  <c r="M3394" i="1"/>
  <c r="N3394" i="1" s="1"/>
  <c r="M3393" i="1"/>
  <c r="N3393" i="1" s="1"/>
  <c r="M3392" i="1"/>
  <c r="N3392" i="1" s="1"/>
  <c r="M3391" i="1"/>
  <c r="N3391" i="1" s="1"/>
  <c r="M3390" i="1"/>
  <c r="N3390" i="1" s="1"/>
  <c r="M3389" i="1"/>
  <c r="N3389" i="1" s="1"/>
  <c r="M3388" i="1"/>
  <c r="N3388" i="1" s="1"/>
  <c r="M3387" i="1"/>
  <c r="N3387" i="1" s="1"/>
  <c r="M3386" i="1"/>
  <c r="N3386" i="1" s="1"/>
  <c r="M3385" i="1"/>
  <c r="N3385" i="1" s="1"/>
  <c r="M3384" i="1"/>
  <c r="N3384" i="1" s="1"/>
  <c r="M3383" i="1"/>
  <c r="N3383" i="1" s="1"/>
  <c r="M3382" i="1"/>
  <c r="N3382" i="1" s="1"/>
  <c r="M3381" i="1"/>
  <c r="N3381" i="1" s="1"/>
  <c r="M3380" i="1"/>
  <c r="N3380" i="1" s="1"/>
  <c r="M3379" i="1"/>
  <c r="N3379" i="1" s="1"/>
  <c r="M3378" i="1"/>
  <c r="N3378" i="1" s="1"/>
  <c r="M3377" i="1"/>
  <c r="N3377" i="1" s="1"/>
  <c r="M3376" i="1"/>
  <c r="N3376" i="1" s="1"/>
  <c r="M3375" i="1"/>
  <c r="N3375" i="1" s="1"/>
  <c r="M3374" i="1"/>
  <c r="N3374" i="1" s="1"/>
  <c r="M3373" i="1"/>
  <c r="N3373" i="1" s="1"/>
  <c r="M3372" i="1"/>
  <c r="N3372" i="1" s="1"/>
  <c r="M3371" i="1"/>
  <c r="N3371" i="1" s="1"/>
  <c r="M3370" i="1"/>
  <c r="N3370" i="1" s="1"/>
  <c r="M3369" i="1"/>
  <c r="N3369" i="1" s="1"/>
  <c r="M3368" i="1"/>
  <c r="N3368" i="1" s="1"/>
  <c r="M3367" i="1"/>
  <c r="N3367" i="1" s="1"/>
  <c r="M3366" i="1"/>
  <c r="N3366" i="1" s="1"/>
  <c r="M3365" i="1"/>
  <c r="N3365" i="1" s="1"/>
  <c r="M3364" i="1"/>
  <c r="N3364" i="1" s="1"/>
  <c r="M3363" i="1"/>
  <c r="N3363" i="1" s="1"/>
  <c r="M3362" i="1"/>
  <c r="N3362" i="1" s="1"/>
  <c r="M3361" i="1"/>
  <c r="N3361" i="1" s="1"/>
  <c r="M3360" i="1"/>
  <c r="N3360" i="1" s="1"/>
  <c r="M3359" i="1"/>
  <c r="N3359" i="1" s="1"/>
  <c r="M3358" i="1"/>
  <c r="N3358" i="1" s="1"/>
  <c r="M3357" i="1"/>
  <c r="N3357" i="1" s="1"/>
  <c r="M3356" i="1"/>
  <c r="N3356" i="1" s="1"/>
  <c r="M3355" i="1"/>
  <c r="N3355" i="1" s="1"/>
  <c r="M3354" i="1"/>
  <c r="N3354" i="1" s="1"/>
  <c r="M3353" i="1"/>
  <c r="N3353" i="1" s="1"/>
  <c r="M3352" i="1"/>
  <c r="N3352" i="1" s="1"/>
  <c r="M3351" i="1"/>
  <c r="N3351" i="1" s="1"/>
  <c r="M3350" i="1"/>
  <c r="N3350" i="1" s="1"/>
  <c r="M3349" i="1"/>
  <c r="N3349" i="1" s="1"/>
  <c r="M3348" i="1"/>
  <c r="N3348" i="1" s="1"/>
  <c r="M3347" i="1"/>
  <c r="N3347" i="1" s="1"/>
  <c r="M3346" i="1"/>
  <c r="N3346" i="1" s="1"/>
  <c r="M3345" i="1"/>
  <c r="N3345" i="1" s="1"/>
  <c r="M3344" i="1"/>
  <c r="N3344" i="1" s="1"/>
  <c r="M3343" i="1"/>
  <c r="N3343" i="1" s="1"/>
  <c r="M3342" i="1"/>
  <c r="N3342" i="1" s="1"/>
  <c r="M3341" i="1"/>
  <c r="N3341" i="1" s="1"/>
  <c r="M3340" i="1"/>
  <c r="N3340" i="1" s="1"/>
  <c r="M3339" i="1"/>
  <c r="N3339" i="1" s="1"/>
  <c r="M3338" i="1"/>
  <c r="N3338" i="1" s="1"/>
  <c r="M3337" i="1"/>
  <c r="N3337" i="1" s="1"/>
  <c r="M3336" i="1"/>
  <c r="N3336" i="1" s="1"/>
  <c r="M3335" i="1"/>
  <c r="N3335" i="1" s="1"/>
  <c r="M3334" i="1"/>
  <c r="N3334" i="1" s="1"/>
  <c r="M3333" i="1"/>
  <c r="N3333" i="1" s="1"/>
  <c r="M3332" i="1"/>
  <c r="N3332" i="1" s="1"/>
  <c r="M3331" i="1"/>
  <c r="N3331" i="1" s="1"/>
  <c r="M3330" i="1"/>
  <c r="N3330" i="1" s="1"/>
  <c r="M3329" i="1"/>
  <c r="N3329" i="1" s="1"/>
  <c r="M3328" i="1"/>
  <c r="N3328" i="1" s="1"/>
  <c r="M3327" i="1"/>
  <c r="N3327" i="1" s="1"/>
  <c r="M3326" i="1"/>
  <c r="N3326" i="1" s="1"/>
  <c r="M3325" i="1"/>
  <c r="N3325" i="1" s="1"/>
  <c r="M3324" i="1"/>
  <c r="N3324" i="1" s="1"/>
  <c r="M3323" i="1"/>
  <c r="N3323" i="1" s="1"/>
  <c r="M3322" i="1"/>
  <c r="N3322" i="1" s="1"/>
  <c r="M3321" i="1"/>
  <c r="N3321" i="1" s="1"/>
  <c r="M3320" i="1"/>
  <c r="N3320" i="1" s="1"/>
  <c r="M3319" i="1"/>
  <c r="N3319" i="1" s="1"/>
  <c r="M3318" i="1"/>
  <c r="N3318" i="1" s="1"/>
  <c r="M3317" i="1"/>
  <c r="N3317" i="1" s="1"/>
  <c r="M3316" i="1"/>
  <c r="N3316" i="1" s="1"/>
  <c r="M3315" i="1"/>
  <c r="N3315" i="1" s="1"/>
  <c r="M3314" i="1"/>
  <c r="N3314" i="1" s="1"/>
  <c r="M3313" i="1"/>
  <c r="N3313" i="1" s="1"/>
  <c r="M3312" i="1"/>
  <c r="N3312" i="1" s="1"/>
  <c r="M3311" i="1"/>
  <c r="N3311" i="1" s="1"/>
  <c r="M3310" i="1"/>
  <c r="N3310" i="1" s="1"/>
  <c r="M3309" i="1"/>
  <c r="N3309" i="1" s="1"/>
  <c r="M3308" i="1"/>
  <c r="N3308" i="1" s="1"/>
  <c r="M3307" i="1"/>
  <c r="N3307" i="1" s="1"/>
  <c r="M3306" i="1"/>
  <c r="N3306" i="1" s="1"/>
  <c r="M3305" i="1"/>
  <c r="N3305" i="1" s="1"/>
  <c r="M3304" i="1"/>
  <c r="N3304" i="1" s="1"/>
  <c r="M3303" i="1"/>
  <c r="N3303" i="1" s="1"/>
  <c r="M3302" i="1"/>
  <c r="N3302" i="1" s="1"/>
  <c r="M3301" i="1"/>
  <c r="N3301" i="1" s="1"/>
  <c r="M3300" i="1"/>
  <c r="N3300" i="1" s="1"/>
  <c r="M3299" i="1"/>
  <c r="N3299" i="1" s="1"/>
  <c r="M3298" i="1"/>
  <c r="N3298" i="1" s="1"/>
  <c r="M3297" i="1"/>
  <c r="N3297" i="1" s="1"/>
  <c r="M3296" i="1"/>
  <c r="N3296" i="1" s="1"/>
  <c r="M3295" i="1"/>
  <c r="N3295" i="1" s="1"/>
  <c r="M3294" i="1"/>
  <c r="N3294" i="1" s="1"/>
  <c r="M3293" i="1"/>
  <c r="N3293" i="1" s="1"/>
  <c r="M3292" i="1"/>
  <c r="N3292" i="1" s="1"/>
  <c r="M3291" i="1"/>
  <c r="N3291" i="1" s="1"/>
  <c r="M3290" i="1"/>
  <c r="N3290" i="1" s="1"/>
  <c r="M3289" i="1"/>
  <c r="N3289" i="1" s="1"/>
  <c r="M3288" i="1"/>
  <c r="N3288" i="1" s="1"/>
  <c r="M3287" i="1"/>
  <c r="N3287" i="1" s="1"/>
  <c r="M3286" i="1"/>
  <c r="N3286" i="1" s="1"/>
  <c r="M3285" i="1"/>
  <c r="N3285" i="1" s="1"/>
  <c r="M3284" i="1"/>
  <c r="N3284" i="1" s="1"/>
  <c r="M3283" i="1"/>
  <c r="N3283" i="1" s="1"/>
  <c r="M3282" i="1"/>
  <c r="N3282" i="1" s="1"/>
  <c r="M3281" i="1"/>
  <c r="N3281" i="1" s="1"/>
  <c r="M3280" i="1"/>
  <c r="N3280" i="1" s="1"/>
  <c r="M3279" i="1"/>
  <c r="N3279" i="1" s="1"/>
  <c r="M3278" i="1"/>
  <c r="N3278" i="1" s="1"/>
  <c r="M3277" i="1"/>
  <c r="N3277" i="1" s="1"/>
  <c r="M3276" i="1"/>
  <c r="N3276" i="1" s="1"/>
  <c r="M3275" i="1"/>
  <c r="N3275" i="1" s="1"/>
  <c r="M3274" i="1"/>
  <c r="N3274" i="1" s="1"/>
  <c r="M3273" i="1"/>
  <c r="N3273" i="1" s="1"/>
  <c r="M3272" i="1"/>
  <c r="N3272" i="1" s="1"/>
  <c r="M3271" i="1"/>
  <c r="N3271" i="1" s="1"/>
  <c r="M3270" i="1"/>
  <c r="N3270" i="1" s="1"/>
  <c r="M3269" i="1"/>
  <c r="N3269" i="1" s="1"/>
  <c r="M3268" i="1"/>
  <c r="N3268" i="1" s="1"/>
  <c r="M3267" i="1"/>
  <c r="N3267" i="1" s="1"/>
  <c r="M3266" i="1"/>
  <c r="N3266" i="1" s="1"/>
  <c r="M3265" i="1"/>
  <c r="N3265" i="1" s="1"/>
  <c r="M3264" i="1"/>
  <c r="N3264" i="1" s="1"/>
  <c r="M3263" i="1"/>
  <c r="N3263" i="1" s="1"/>
  <c r="M3262" i="1"/>
  <c r="N3262" i="1" s="1"/>
  <c r="M3261" i="1"/>
  <c r="N3261" i="1" s="1"/>
  <c r="M3260" i="1"/>
  <c r="N3260" i="1" s="1"/>
  <c r="M3259" i="1"/>
  <c r="N3259" i="1" s="1"/>
  <c r="M3258" i="1"/>
  <c r="N3258" i="1" s="1"/>
  <c r="M3257" i="1"/>
  <c r="N3257" i="1" s="1"/>
  <c r="M3256" i="1"/>
  <c r="N3256" i="1" s="1"/>
  <c r="M3255" i="1"/>
  <c r="N3255" i="1" s="1"/>
  <c r="M3254" i="1"/>
  <c r="N3254" i="1" s="1"/>
  <c r="M3253" i="1"/>
  <c r="N3253" i="1" s="1"/>
  <c r="M3252" i="1"/>
  <c r="N3252" i="1" s="1"/>
  <c r="M3251" i="1"/>
  <c r="N3251" i="1" s="1"/>
  <c r="M3250" i="1"/>
  <c r="N3250" i="1" s="1"/>
  <c r="M3249" i="1"/>
  <c r="N3249" i="1" s="1"/>
  <c r="M3248" i="1"/>
  <c r="N3248" i="1" s="1"/>
  <c r="M3247" i="1"/>
  <c r="N3247" i="1" s="1"/>
  <c r="M3246" i="1"/>
  <c r="N3246" i="1" s="1"/>
  <c r="M3245" i="1"/>
  <c r="N3245" i="1" s="1"/>
  <c r="M3244" i="1"/>
  <c r="N3244" i="1" s="1"/>
  <c r="M3243" i="1"/>
  <c r="N3243" i="1" s="1"/>
  <c r="M3242" i="1"/>
  <c r="N3242" i="1" s="1"/>
  <c r="M3241" i="1"/>
  <c r="N3241" i="1" s="1"/>
  <c r="M3240" i="1"/>
  <c r="N3240" i="1" s="1"/>
  <c r="M3239" i="1"/>
  <c r="N3239" i="1" s="1"/>
  <c r="M3238" i="1"/>
  <c r="N3238" i="1" s="1"/>
  <c r="M3237" i="1"/>
  <c r="N3237" i="1" s="1"/>
  <c r="M3236" i="1"/>
  <c r="N3236" i="1" s="1"/>
  <c r="M3235" i="1"/>
  <c r="N3235" i="1" s="1"/>
  <c r="M3234" i="1"/>
  <c r="N3234" i="1" s="1"/>
  <c r="M3233" i="1"/>
  <c r="N3233" i="1" s="1"/>
  <c r="M3232" i="1"/>
  <c r="N3232" i="1" s="1"/>
  <c r="M3231" i="1"/>
  <c r="N3231" i="1" s="1"/>
  <c r="M3230" i="1"/>
  <c r="N3230" i="1" s="1"/>
  <c r="M3229" i="1"/>
  <c r="N3229" i="1" s="1"/>
  <c r="M3228" i="1"/>
  <c r="N3228" i="1" s="1"/>
  <c r="M3227" i="1"/>
  <c r="N3227" i="1" s="1"/>
  <c r="M3226" i="1"/>
  <c r="N3226" i="1" s="1"/>
  <c r="M3225" i="1"/>
  <c r="N3225" i="1" s="1"/>
  <c r="M3224" i="1"/>
  <c r="N3224" i="1" s="1"/>
  <c r="M3223" i="1"/>
  <c r="N3223" i="1" s="1"/>
  <c r="M3222" i="1"/>
  <c r="N3222" i="1" s="1"/>
  <c r="M3221" i="1"/>
  <c r="N3221" i="1" s="1"/>
  <c r="M3220" i="1"/>
  <c r="N3220" i="1" s="1"/>
  <c r="M3219" i="1"/>
  <c r="N3219" i="1" s="1"/>
  <c r="M3218" i="1"/>
  <c r="N3218" i="1" s="1"/>
  <c r="M3217" i="1"/>
  <c r="N3217" i="1" s="1"/>
  <c r="M3216" i="1"/>
  <c r="N3216" i="1" s="1"/>
  <c r="M3215" i="1"/>
  <c r="N3215" i="1" s="1"/>
  <c r="M3214" i="1"/>
  <c r="N3214" i="1" s="1"/>
  <c r="M3213" i="1"/>
  <c r="N3213" i="1" s="1"/>
  <c r="M3212" i="1"/>
  <c r="N3212" i="1" s="1"/>
  <c r="M3211" i="1"/>
  <c r="N3211" i="1" s="1"/>
  <c r="M3210" i="1"/>
  <c r="N3210" i="1" s="1"/>
  <c r="M3209" i="1"/>
  <c r="N3209" i="1" s="1"/>
  <c r="M3208" i="1"/>
  <c r="N3208" i="1" s="1"/>
  <c r="M3207" i="1"/>
  <c r="N3207" i="1" s="1"/>
  <c r="M3206" i="1"/>
  <c r="N3206" i="1" s="1"/>
  <c r="M3205" i="1"/>
  <c r="N3205" i="1" s="1"/>
  <c r="M3204" i="1"/>
  <c r="N3204" i="1" s="1"/>
  <c r="M3203" i="1"/>
  <c r="N3203" i="1" s="1"/>
  <c r="M3202" i="1"/>
  <c r="N3202" i="1" s="1"/>
  <c r="M3201" i="1"/>
  <c r="N3201" i="1" s="1"/>
  <c r="M3200" i="1"/>
  <c r="N3200" i="1" s="1"/>
  <c r="M3199" i="1"/>
  <c r="N3199" i="1" s="1"/>
  <c r="M3198" i="1"/>
  <c r="N3198" i="1" s="1"/>
  <c r="M3197" i="1"/>
  <c r="N3197" i="1" s="1"/>
  <c r="M3196" i="1"/>
  <c r="N3196" i="1" s="1"/>
  <c r="M3195" i="1"/>
  <c r="N3195" i="1" s="1"/>
  <c r="M3194" i="1"/>
  <c r="N3194" i="1" s="1"/>
  <c r="M3193" i="1"/>
  <c r="N3193" i="1" s="1"/>
  <c r="M3192" i="1"/>
  <c r="N3192" i="1" s="1"/>
  <c r="M3191" i="1"/>
  <c r="N3191" i="1" s="1"/>
  <c r="M3190" i="1"/>
  <c r="N3190" i="1" s="1"/>
  <c r="M3189" i="1"/>
  <c r="N3189" i="1" s="1"/>
  <c r="M3188" i="1"/>
  <c r="N3188" i="1" s="1"/>
  <c r="M3187" i="1"/>
  <c r="N3187" i="1" s="1"/>
  <c r="M3186" i="1"/>
  <c r="N3186" i="1" s="1"/>
  <c r="M3185" i="1"/>
  <c r="N3185" i="1" s="1"/>
  <c r="M3184" i="1"/>
  <c r="N3184" i="1" s="1"/>
  <c r="M3183" i="1"/>
  <c r="N3183" i="1" s="1"/>
  <c r="M3182" i="1"/>
  <c r="N3182" i="1" s="1"/>
  <c r="M3181" i="1"/>
  <c r="N3181" i="1" s="1"/>
  <c r="M3180" i="1"/>
  <c r="N3180" i="1" s="1"/>
  <c r="M3179" i="1"/>
  <c r="N3179" i="1" s="1"/>
  <c r="M3178" i="1"/>
  <c r="N3178" i="1" s="1"/>
  <c r="M3177" i="1"/>
  <c r="N3177" i="1" s="1"/>
  <c r="M3176" i="1"/>
  <c r="N3176" i="1" s="1"/>
  <c r="M3175" i="1"/>
  <c r="N3175" i="1" s="1"/>
  <c r="M3174" i="1"/>
  <c r="N3174" i="1" s="1"/>
  <c r="M3173" i="1"/>
  <c r="N3173" i="1" s="1"/>
  <c r="M3172" i="1"/>
  <c r="N3172" i="1" s="1"/>
  <c r="M3171" i="1"/>
  <c r="N3171" i="1" s="1"/>
  <c r="M3170" i="1"/>
  <c r="N3170" i="1" s="1"/>
  <c r="M3169" i="1"/>
  <c r="N3169" i="1" s="1"/>
  <c r="M3168" i="1"/>
  <c r="N3168" i="1" s="1"/>
  <c r="M3167" i="1"/>
  <c r="N3167" i="1" s="1"/>
  <c r="M3166" i="1"/>
  <c r="N3166" i="1" s="1"/>
  <c r="M3165" i="1"/>
  <c r="N3165" i="1" s="1"/>
  <c r="M3164" i="1"/>
  <c r="N3164" i="1" s="1"/>
  <c r="M3163" i="1"/>
  <c r="N3163" i="1" s="1"/>
  <c r="M3162" i="1"/>
  <c r="N3162" i="1" s="1"/>
  <c r="M3161" i="1"/>
  <c r="N3161" i="1" s="1"/>
  <c r="M3160" i="1"/>
  <c r="N3160" i="1" s="1"/>
  <c r="M3159" i="1"/>
  <c r="N3159" i="1" s="1"/>
  <c r="M3158" i="1"/>
  <c r="N3158" i="1" s="1"/>
  <c r="M3157" i="1"/>
  <c r="N3157" i="1" s="1"/>
  <c r="M3156" i="1"/>
  <c r="N3156" i="1" s="1"/>
  <c r="M3155" i="1"/>
  <c r="N3155" i="1" s="1"/>
  <c r="M3154" i="1"/>
  <c r="N3154" i="1" s="1"/>
  <c r="M3153" i="1"/>
  <c r="N3153" i="1" s="1"/>
  <c r="M3152" i="1"/>
  <c r="N3152" i="1" s="1"/>
  <c r="M3151" i="1"/>
  <c r="N3151" i="1" s="1"/>
  <c r="M3150" i="1"/>
  <c r="N3150" i="1" s="1"/>
  <c r="M3149" i="1"/>
  <c r="N3149" i="1" s="1"/>
  <c r="M3148" i="1"/>
  <c r="N3148" i="1" s="1"/>
  <c r="M3147" i="1"/>
  <c r="N3147" i="1" s="1"/>
  <c r="M3146" i="1"/>
  <c r="N3146" i="1" s="1"/>
  <c r="M3145" i="1"/>
  <c r="N3145" i="1" s="1"/>
  <c r="M3144" i="1"/>
  <c r="N3144" i="1" s="1"/>
  <c r="M3143" i="1"/>
  <c r="N3143" i="1" s="1"/>
  <c r="M3142" i="1"/>
  <c r="N3142" i="1" s="1"/>
  <c r="M3141" i="1"/>
  <c r="N3141" i="1" s="1"/>
  <c r="M3140" i="1"/>
  <c r="N3140" i="1" s="1"/>
  <c r="M3139" i="1"/>
  <c r="N3139" i="1" s="1"/>
  <c r="M3138" i="1"/>
  <c r="N3138" i="1" s="1"/>
  <c r="M3137" i="1"/>
  <c r="N3137" i="1" s="1"/>
  <c r="M3136" i="1"/>
  <c r="N3136" i="1" s="1"/>
  <c r="M3135" i="1"/>
  <c r="N3135" i="1" s="1"/>
  <c r="M3134" i="1"/>
  <c r="N3134" i="1" s="1"/>
  <c r="M3133" i="1"/>
  <c r="N3133" i="1" s="1"/>
  <c r="M3132" i="1"/>
  <c r="N3132" i="1" s="1"/>
  <c r="M3131" i="1"/>
  <c r="N3131" i="1" s="1"/>
  <c r="M3130" i="1"/>
  <c r="N3130" i="1" s="1"/>
  <c r="M3129" i="1"/>
  <c r="N3129" i="1" s="1"/>
  <c r="M3128" i="1"/>
  <c r="N3128" i="1" s="1"/>
  <c r="M3127" i="1"/>
  <c r="N3127" i="1" s="1"/>
  <c r="M3126" i="1"/>
  <c r="N3126" i="1" s="1"/>
  <c r="M3125" i="1"/>
  <c r="N3125" i="1" s="1"/>
  <c r="M3124" i="1"/>
  <c r="N3124" i="1" s="1"/>
  <c r="M3123" i="1"/>
  <c r="N3123" i="1" s="1"/>
  <c r="M3122" i="1"/>
  <c r="N3122" i="1" s="1"/>
  <c r="M3121" i="1"/>
  <c r="N3121" i="1" s="1"/>
  <c r="M3120" i="1"/>
  <c r="N3120" i="1" s="1"/>
  <c r="M3119" i="1"/>
  <c r="N3119" i="1" s="1"/>
  <c r="M3118" i="1"/>
  <c r="N3118" i="1" s="1"/>
  <c r="M3117" i="1"/>
  <c r="N3117" i="1" s="1"/>
  <c r="M3116" i="1"/>
  <c r="N3116" i="1" s="1"/>
  <c r="M3115" i="1"/>
  <c r="N3115" i="1" s="1"/>
  <c r="M3114" i="1"/>
  <c r="N3114" i="1" s="1"/>
  <c r="M3113" i="1"/>
  <c r="N3113" i="1" s="1"/>
  <c r="M3112" i="1"/>
  <c r="N3112" i="1" s="1"/>
  <c r="M3111" i="1"/>
  <c r="N3111" i="1" s="1"/>
  <c r="M3110" i="1"/>
  <c r="N3110" i="1" s="1"/>
  <c r="M3109" i="1"/>
  <c r="N3109" i="1" s="1"/>
  <c r="M3108" i="1"/>
  <c r="N3108" i="1" s="1"/>
  <c r="M3107" i="1"/>
  <c r="N3107" i="1" s="1"/>
  <c r="M3106" i="1"/>
  <c r="N3106" i="1" s="1"/>
  <c r="M3105" i="1"/>
  <c r="N3105" i="1" s="1"/>
  <c r="M3104" i="1"/>
  <c r="N3104" i="1" s="1"/>
  <c r="M3103" i="1"/>
  <c r="N3103" i="1" s="1"/>
  <c r="M3102" i="1"/>
  <c r="N3102" i="1" s="1"/>
  <c r="M3101" i="1"/>
  <c r="N3101" i="1" s="1"/>
  <c r="M3100" i="1"/>
  <c r="N3100" i="1" s="1"/>
  <c r="M3099" i="1"/>
  <c r="N3099" i="1" s="1"/>
  <c r="M3098" i="1"/>
  <c r="N3098" i="1" s="1"/>
  <c r="M3097" i="1"/>
  <c r="N3097" i="1" s="1"/>
  <c r="M3096" i="1"/>
  <c r="N3096" i="1" s="1"/>
  <c r="M3095" i="1"/>
  <c r="N3095" i="1" s="1"/>
  <c r="M3094" i="1"/>
  <c r="N3094" i="1" s="1"/>
  <c r="M3093" i="1"/>
  <c r="N3093" i="1" s="1"/>
  <c r="M3092" i="1"/>
  <c r="N3092" i="1" s="1"/>
  <c r="M3091" i="1"/>
  <c r="N3091" i="1" s="1"/>
  <c r="M3090" i="1"/>
  <c r="N3090" i="1" s="1"/>
  <c r="M3089" i="1"/>
  <c r="N3089" i="1" s="1"/>
  <c r="M3088" i="1"/>
  <c r="N3088" i="1" s="1"/>
  <c r="M3087" i="1"/>
  <c r="N3087" i="1" s="1"/>
  <c r="M3086" i="1"/>
  <c r="N3086" i="1" s="1"/>
  <c r="M3085" i="1"/>
  <c r="N3085" i="1" s="1"/>
  <c r="M3084" i="1"/>
  <c r="N3084" i="1" s="1"/>
  <c r="M3083" i="1"/>
  <c r="N3083" i="1" s="1"/>
  <c r="M3082" i="1"/>
  <c r="N3082" i="1" s="1"/>
  <c r="M3081" i="1"/>
  <c r="N3081" i="1" s="1"/>
  <c r="M3080" i="1"/>
  <c r="N3080" i="1" s="1"/>
  <c r="M3079" i="1"/>
  <c r="N3079" i="1" s="1"/>
  <c r="M3078" i="1"/>
  <c r="N3078" i="1" s="1"/>
  <c r="M3077" i="1"/>
  <c r="N3077" i="1" s="1"/>
  <c r="M3076" i="1"/>
  <c r="N3076" i="1" s="1"/>
  <c r="M3075" i="1"/>
  <c r="N3075" i="1" s="1"/>
  <c r="M3074" i="1"/>
  <c r="N3074" i="1" s="1"/>
  <c r="M3073" i="1"/>
  <c r="N3073" i="1" s="1"/>
  <c r="M3072" i="1"/>
  <c r="N3072" i="1" s="1"/>
  <c r="M3071" i="1"/>
  <c r="N3071" i="1" s="1"/>
  <c r="M3070" i="1"/>
  <c r="N3070" i="1" s="1"/>
  <c r="M3069" i="1"/>
  <c r="N3069" i="1" s="1"/>
  <c r="M3068" i="1"/>
  <c r="N3068" i="1" s="1"/>
  <c r="M3067" i="1"/>
  <c r="N3067" i="1" s="1"/>
  <c r="M3066" i="1"/>
  <c r="N3066" i="1" s="1"/>
  <c r="M3065" i="1"/>
  <c r="N3065" i="1" s="1"/>
  <c r="M3064" i="1"/>
  <c r="N3064" i="1" s="1"/>
  <c r="M3063" i="1"/>
  <c r="N3063" i="1" s="1"/>
  <c r="M3062" i="1"/>
  <c r="N3062" i="1" s="1"/>
  <c r="M3061" i="1"/>
  <c r="N3061" i="1" s="1"/>
  <c r="M3060" i="1"/>
  <c r="N3060" i="1" s="1"/>
  <c r="M3059" i="1"/>
  <c r="N3059" i="1" s="1"/>
  <c r="M3058" i="1"/>
  <c r="N3058" i="1" s="1"/>
  <c r="M3057" i="1"/>
  <c r="N3057" i="1" s="1"/>
  <c r="M3056" i="1"/>
  <c r="N3056" i="1" s="1"/>
  <c r="M3055" i="1"/>
  <c r="N3055" i="1" s="1"/>
  <c r="M3054" i="1"/>
  <c r="N3054" i="1" s="1"/>
  <c r="M3053" i="1"/>
  <c r="N3053" i="1" s="1"/>
  <c r="M3052" i="1"/>
  <c r="N3052" i="1" s="1"/>
  <c r="M3051" i="1"/>
  <c r="N3051" i="1" s="1"/>
  <c r="M3050" i="1"/>
  <c r="N3050" i="1" s="1"/>
  <c r="M3049" i="1"/>
  <c r="N3049" i="1" s="1"/>
  <c r="M3048" i="1"/>
  <c r="N3048" i="1" s="1"/>
  <c r="M3047" i="1"/>
  <c r="N3047" i="1" s="1"/>
  <c r="M3046" i="1"/>
  <c r="N3046" i="1" s="1"/>
  <c r="M3045" i="1"/>
  <c r="N3045" i="1" s="1"/>
  <c r="M3044" i="1"/>
  <c r="N3044" i="1" s="1"/>
  <c r="M3043" i="1"/>
  <c r="N3043" i="1" s="1"/>
  <c r="M3042" i="1"/>
  <c r="N3042" i="1" s="1"/>
  <c r="M3041" i="1"/>
  <c r="N3041" i="1" s="1"/>
  <c r="M3040" i="1"/>
  <c r="N3040" i="1" s="1"/>
  <c r="M3039" i="1"/>
  <c r="N3039" i="1" s="1"/>
  <c r="M3038" i="1"/>
  <c r="N3038" i="1" s="1"/>
  <c r="M3037" i="1"/>
  <c r="N3037" i="1" s="1"/>
  <c r="M3036" i="1"/>
  <c r="N3036" i="1" s="1"/>
  <c r="M3035" i="1"/>
  <c r="N3035" i="1" s="1"/>
  <c r="M3034" i="1"/>
  <c r="N3034" i="1" s="1"/>
  <c r="M3033" i="1"/>
  <c r="N3033" i="1" s="1"/>
  <c r="M3032" i="1"/>
  <c r="N3032" i="1" s="1"/>
  <c r="M3031" i="1"/>
  <c r="N3031" i="1" s="1"/>
  <c r="M3030" i="1"/>
  <c r="N3030" i="1" s="1"/>
  <c r="M3029" i="1"/>
  <c r="N3029" i="1" s="1"/>
  <c r="M3028" i="1"/>
  <c r="N3028" i="1" s="1"/>
  <c r="M3027" i="1"/>
  <c r="N3027" i="1" s="1"/>
  <c r="M3026" i="1"/>
  <c r="N3026" i="1" s="1"/>
  <c r="M3025" i="1"/>
  <c r="N3025" i="1" s="1"/>
  <c r="M3024" i="1"/>
  <c r="N3024" i="1" s="1"/>
  <c r="M3023" i="1"/>
  <c r="N3023" i="1" s="1"/>
  <c r="M3022" i="1"/>
  <c r="N3022" i="1" s="1"/>
  <c r="M3021" i="1"/>
  <c r="N3021" i="1" s="1"/>
  <c r="M3020" i="1"/>
  <c r="N3020" i="1" s="1"/>
  <c r="M3019" i="1"/>
  <c r="N3019" i="1" s="1"/>
  <c r="M3018" i="1"/>
  <c r="N3018" i="1" s="1"/>
  <c r="M3017" i="1"/>
  <c r="N3017" i="1" s="1"/>
  <c r="M3016" i="1"/>
  <c r="N3016" i="1" s="1"/>
  <c r="M3015" i="1"/>
  <c r="N3015" i="1" s="1"/>
  <c r="M3014" i="1"/>
  <c r="N3014" i="1" s="1"/>
  <c r="M3013" i="1"/>
  <c r="N3013" i="1" s="1"/>
  <c r="M3012" i="1"/>
  <c r="N3012" i="1" s="1"/>
  <c r="M3011" i="1"/>
  <c r="N3011" i="1" s="1"/>
  <c r="M3010" i="1"/>
  <c r="N3010" i="1" s="1"/>
  <c r="M3009" i="1"/>
  <c r="N3009" i="1" s="1"/>
  <c r="M3008" i="1"/>
  <c r="N3008" i="1" s="1"/>
  <c r="M3007" i="1"/>
  <c r="N3007" i="1" s="1"/>
  <c r="M3006" i="1"/>
  <c r="N3006" i="1" s="1"/>
  <c r="M3005" i="1"/>
  <c r="N3005" i="1" s="1"/>
  <c r="M3004" i="1"/>
  <c r="N3004" i="1" s="1"/>
  <c r="M3003" i="1"/>
  <c r="N3003" i="1" s="1"/>
  <c r="M3002" i="1"/>
  <c r="N3002" i="1" s="1"/>
  <c r="M3001" i="1"/>
  <c r="N3001" i="1" s="1"/>
  <c r="M3000" i="1"/>
  <c r="N3000" i="1" s="1"/>
  <c r="M2999" i="1"/>
  <c r="N2999" i="1" s="1"/>
  <c r="M2998" i="1"/>
  <c r="N2998" i="1" s="1"/>
  <c r="M2997" i="1"/>
  <c r="N2997" i="1" s="1"/>
  <c r="M2996" i="1"/>
  <c r="N2996" i="1" s="1"/>
  <c r="M2995" i="1"/>
  <c r="N2995" i="1" s="1"/>
  <c r="M2994" i="1"/>
  <c r="N2994" i="1" s="1"/>
  <c r="M2993" i="1"/>
  <c r="N2993" i="1" s="1"/>
  <c r="M2992" i="1"/>
  <c r="N2992" i="1" s="1"/>
  <c r="M2991" i="1"/>
  <c r="N2991" i="1" s="1"/>
  <c r="M2990" i="1"/>
  <c r="N2990" i="1" s="1"/>
  <c r="M2989" i="1"/>
  <c r="N2989" i="1" s="1"/>
  <c r="M2988" i="1"/>
  <c r="N2988" i="1" s="1"/>
  <c r="M2987" i="1"/>
  <c r="N2987" i="1" s="1"/>
  <c r="M2986" i="1"/>
  <c r="N2986" i="1" s="1"/>
  <c r="M2985" i="1"/>
  <c r="N2985" i="1" s="1"/>
  <c r="M2984" i="1"/>
  <c r="N2984" i="1" s="1"/>
  <c r="M2983" i="1"/>
  <c r="N2983" i="1" s="1"/>
  <c r="M2982" i="1"/>
  <c r="N2982" i="1" s="1"/>
  <c r="M2981" i="1"/>
  <c r="N2981" i="1" s="1"/>
  <c r="M2980" i="1"/>
  <c r="N2980" i="1" s="1"/>
  <c r="M2979" i="1"/>
  <c r="N2979" i="1" s="1"/>
  <c r="M2978" i="1"/>
  <c r="N2978" i="1" s="1"/>
  <c r="M2977" i="1"/>
  <c r="N2977" i="1" s="1"/>
  <c r="M2976" i="1"/>
  <c r="N2976" i="1" s="1"/>
  <c r="M2975" i="1"/>
  <c r="N2975" i="1" s="1"/>
  <c r="M2974" i="1"/>
  <c r="N2974" i="1" s="1"/>
  <c r="M2973" i="1"/>
  <c r="N2973" i="1" s="1"/>
  <c r="M2972" i="1"/>
  <c r="N2972" i="1" s="1"/>
  <c r="M2971" i="1"/>
  <c r="N2971" i="1" s="1"/>
  <c r="M2970" i="1"/>
  <c r="N2970" i="1" s="1"/>
  <c r="M2969" i="1"/>
  <c r="N2969" i="1" s="1"/>
  <c r="M2968" i="1"/>
  <c r="N2968" i="1" s="1"/>
  <c r="M2967" i="1"/>
  <c r="N2967" i="1" s="1"/>
  <c r="M2966" i="1"/>
  <c r="N2966" i="1" s="1"/>
  <c r="M2965" i="1"/>
  <c r="N2965" i="1" s="1"/>
  <c r="M2964" i="1"/>
  <c r="N2964" i="1" s="1"/>
  <c r="M2963" i="1"/>
  <c r="N2963" i="1" s="1"/>
  <c r="M2962" i="1"/>
  <c r="N2962" i="1" s="1"/>
  <c r="M2961" i="1"/>
  <c r="N2961" i="1" s="1"/>
  <c r="M2960" i="1"/>
  <c r="N2960" i="1" s="1"/>
  <c r="M2959" i="1"/>
  <c r="N2959" i="1" s="1"/>
  <c r="M2958" i="1"/>
  <c r="N2958" i="1" s="1"/>
  <c r="M2957" i="1"/>
  <c r="N2957" i="1" s="1"/>
  <c r="M2956" i="1"/>
  <c r="N2956" i="1" s="1"/>
  <c r="M2955" i="1"/>
  <c r="N2955" i="1" s="1"/>
  <c r="M2954" i="1"/>
  <c r="N2954" i="1" s="1"/>
  <c r="M2953" i="1"/>
  <c r="N2953" i="1" s="1"/>
  <c r="M2952" i="1"/>
  <c r="N2952" i="1" s="1"/>
  <c r="M2951" i="1"/>
  <c r="N2951" i="1" s="1"/>
  <c r="M2950" i="1"/>
  <c r="N2950" i="1" s="1"/>
  <c r="M2949" i="1"/>
  <c r="N2949" i="1" s="1"/>
  <c r="M2948" i="1"/>
  <c r="N2948" i="1" s="1"/>
  <c r="M2947" i="1"/>
  <c r="N2947" i="1" s="1"/>
  <c r="M2946" i="1"/>
  <c r="N2946" i="1" s="1"/>
  <c r="M2945" i="1"/>
  <c r="N2945" i="1" s="1"/>
  <c r="M2944" i="1"/>
  <c r="N2944" i="1" s="1"/>
  <c r="M2943" i="1"/>
  <c r="N2943" i="1" s="1"/>
  <c r="M2942" i="1"/>
  <c r="N2942" i="1" s="1"/>
  <c r="M2941" i="1"/>
  <c r="N2941" i="1" s="1"/>
  <c r="M2940" i="1"/>
  <c r="N2940" i="1" s="1"/>
  <c r="M2939" i="1"/>
  <c r="N2939" i="1" s="1"/>
  <c r="M2938" i="1"/>
  <c r="N2938" i="1" s="1"/>
  <c r="M2937" i="1"/>
  <c r="N2937" i="1" s="1"/>
  <c r="M2936" i="1"/>
  <c r="N2936" i="1" s="1"/>
  <c r="M2935" i="1"/>
  <c r="N2935" i="1" s="1"/>
  <c r="M2934" i="1"/>
  <c r="N2934" i="1" s="1"/>
  <c r="M2933" i="1"/>
  <c r="N2933" i="1" s="1"/>
  <c r="M2932" i="1"/>
  <c r="N2932" i="1" s="1"/>
  <c r="M2931" i="1"/>
  <c r="N2931" i="1" s="1"/>
  <c r="M2930" i="1"/>
  <c r="N2930" i="1" s="1"/>
  <c r="M2929" i="1"/>
  <c r="N2929" i="1" s="1"/>
  <c r="M2928" i="1"/>
  <c r="N2928" i="1" s="1"/>
  <c r="M2927" i="1"/>
  <c r="N2927" i="1" s="1"/>
  <c r="M2926" i="1"/>
  <c r="N2926" i="1" s="1"/>
  <c r="M2925" i="1"/>
  <c r="N2925" i="1" s="1"/>
  <c r="M2924" i="1"/>
  <c r="N2924" i="1" s="1"/>
  <c r="M2923" i="1"/>
  <c r="N2923" i="1" s="1"/>
  <c r="M2922" i="1"/>
  <c r="N2922" i="1" s="1"/>
  <c r="M2921" i="1"/>
  <c r="N2921" i="1" s="1"/>
  <c r="M2920" i="1"/>
  <c r="N2920" i="1" s="1"/>
  <c r="M2919" i="1"/>
  <c r="N2919" i="1" s="1"/>
  <c r="M2918" i="1"/>
  <c r="N2918" i="1" s="1"/>
  <c r="M2917" i="1"/>
  <c r="N2917" i="1" s="1"/>
  <c r="M2916" i="1"/>
  <c r="N2916" i="1" s="1"/>
  <c r="M2915" i="1"/>
  <c r="N2915" i="1" s="1"/>
  <c r="M2914" i="1"/>
  <c r="N2914" i="1" s="1"/>
  <c r="M2913" i="1"/>
  <c r="N2913" i="1" s="1"/>
  <c r="M2912" i="1"/>
  <c r="N2912" i="1" s="1"/>
  <c r="M2911" i="1"/>
  <c r="N2911" i="1" s="1"/>
  <c r="M2910" i="1"/>
  <c r="N2910" i="1" s="1"/>
  <c r="M2909" i="1"/>
  <c r="N2909" i="1" s="1"/>
  <c r="M2908" i="1"/>
  <c r="N2908" i="1" s="1"/>
  <c r="M2907" i="1"/>
  <c r="N2907" i="1" s="1"/>
  <c r="M2906" i="1"/>
  <c r="N2906" i="1" s="1"/>
  <c r="M2905" i="1"/>
  <c r="N2905" i="1" s="1"/>
  <c r="M2904" i="1"/>
  <c r="N2904" i="1" s="1"/>
  <c r="M2903" i="1"/>
  <c r="N2903" i="1" s="1"/>
  <c r="M2902" i="1"/>
  <c r="N2902" i="1" s="1"/>
  <c r="M2901" i="1"/>
  <c r="N2901" i="1" s="1"/>
  <c r="M2900" i="1"/>
  <c r="N2900" i="1" s="1"/>
  <c r="M2899" i="1"/>
  <c r="N2899" i="1" s="1"/>
  <c r="M2898" i="1"/>
  <c r="N2898" i="1" s="1"/>
  <c r="M2897" i="1"/>
  <c r="N2897" i="1" s="1"/>
  <c r="M2896" i="1"/>
  <c r="N2896" i="1" s="1"/>
  <c r="M2895" i="1"/>
  <c r="N2895" i="1" s="1"/>
  <c r="M2894" i="1"/>
  <c r="N2894" i="1" s="1"/>
  <c r="M2893" i="1"/>
  <c r="N2893" i="1" s="1"/>
  <c r="M2892" i="1"/>
  <c r="N2892" i="1" s="1"/>
  <c r="M2891" i="1"/>
  <c r="N2891" i="1" s="1"/>
  <c r="M2890" i="1"/>
  <c r="N2890" i="1" s="1"/>
  <c r="M2889" i="1"/>
  <c r="N2889" i="1" s="1"/>
  <c r="M2888" i="1"/>
  <c r="N2888" i="1" s="1"/>
  <c r="M2887" i="1"/>
  <c r="N2887" i="1" s="1"/>
  <c r="M2886" i="1"/>
  <c r="N2886" i="1" s="1"/>
  <c r="M2885" i="1"/>
  <c r="N2885" i="1" s="1"/>
  <c r="M2884" i="1"/>
  <c r="N2884" i="1" s="1"/>
  <c r="M2883" i="1"/>
  <c r="N2883" i="1" s="1"/>
  <c r="M2882" i="1"/>
  <c r="N2882" i="1" s="1"/>
  <c r="M2881" i="1"/>
  <c r="N2881" i="1" s="1"/>
  <c r="M2880" i="1"/>
  <c r="N2880" i="1" s="1"/>
  <c r="M2879" i="1"/>
  <c r="N2879" i="1" s="1"/>
  <c r="M2878" i="1"/>
  <c r="N2878" i="1" s="1"/>
  <c r="M2877" i="1"/>
  <c r="N2877" i="1" s="1"/>
  <c r="M2876" i="1"/>
  <c r="N2876" i="1" s="1"/>
  <c r="M2875" i="1"/>
  <c r="N2875" i="1" s="1"/>
  <c r="M2874" i="1"/>
  <c r="N2874" i="1" s="1"/>
  <c r="M2873" i="1"/>
  <c r="N2873" i="1" s="1"/>
  <c r="M2872" i="1"/>
  <c r="N2872" i="1" s="1"/>
  <c r="M2871" i="1"/>
  <c r="N2871" i="1" s="1"/>
  <c r="M2870" i="1"/>
  <c r="N2870" i="1" s="1"/>
  <c r="M2869" i="1"/>
  <c r="N2869" i="1" s="1"/>
  <c r="M2868" i="1"/>
  <c r="N2868" i="1" s="1"/>
  <c r="M2867" i="1"/>
  <c r="N2867" i="1" s="1"/>
  <c r="M2866" i="1"/>
  <c r="N2866" i="1" s="1"/>
  <c r="M2865" i="1"/>
  <c r="N2865" i="1" s="1"/>
  <c r="M2864" i="1"/>
  <c r="N2864" i="1" s="1"/>
  <c r="M2863" i="1"/>
  <c r="N2863" i="1" s="1"/>
  <c r="M2862" i="1"/>
  <c r="N2862" i="1" s="1"/>
  <c r="M2861" i="1"/>
  <c r="N2861" i="1" s="1"/>
  <c r="M2860" i="1"/>
  <c r="N2860" i="1" s="1"/>
  <c r="M2859" i="1"/>
  <c r="N2859" i="1" s="1"/>
  <c r="M2858" i="1"/>
  <c r="N2858" i="1" s="1"/>
  <c r="M2857" i="1"/>
  <c r="N2857" i="1" s="1"/>
  <c r="M2856" i="1"/>
  <c r="N2856" i="1" s="1"/>
  <c r="M2855" i="1"/>
  <c r="N2855" i="1" s="1"/>
  <c r="M2854" i="1"/>
  <c r="N2854" i="1" s="1"/>
  <c r="M2853" i="1"/>
  <c r="N2853" i="1" s="1"/>
  <c r="M2852" i="1"/>
  <c r="N2852" i="1" s="1"/>
  <c r="M2851" i="1"/>
  <c r="N2851" i="1" s="1"/>
  <c r="M2850" i="1"/>
  <c r="N2850" i="1" s="1"/>
  <c r="M2849" i="1"/>
  <c r="N2849" i="1" s="1"/>
  <c r="M2848" i="1"/>
  <c r="N2848" i="1" s="1"/>
  <c r="M2847" i="1"/>
  <c r="N2847" i="1" s="1"/>
  <c r="M2846" i="1"/>
  <c r="N2846" i="1" s="1"/>
  <c r="M2845" i="1"/>
  <c r="N2845" i="1" s="1"/>
  <c r="M2844" i="1"/>
  <c r="N2844" i="1" s="1"/>
  <c r="M2843" i="1"/>
  <c r="N2843" i="1" s="1"/>
  <c r="M2842" i="1"/>
  <c r="N2842" i="1" s="1"/>
  <c r="M2841" i="1"/>
  <c r="N2841" i="1" s="1"/>
  <c r="M2840" i="1"/>
  <c r="N2840" i="1" s="1"/>
  <c r="M2839" i="1"/>
  <c r="N2839" i="1" s="1"/>
  <c r="M2838" i="1"/>
  <c r="N2838" i="1" s="1"/>
  <c r="M2837" i="1"/>
  <c r="N2837" i="1" s="1"/>
  <c r="M2836" i="1"/>
  <c r="N2836" i="1" s="1"/>
  <c r="M2835" i="1"/>
  <c r="N2835" i="1" s="1"/>
  <c r="M2834" i="1"/>
  <c r="N2834" i="1" s="1"/>
  <c r="M2833" i="1"/>
  <c r="N2833" i="1" s="1"/>
  <c r="M2832" i="1"/>
  <c r="N2832" i="1" s="1"/>
  <c r="M2831" i="1"/>
  <c r="N2831" i="1" s="1"/>
  <c r="M2830" i="1"/>
  <c r="N2830" i="1" s="1"/>
  <c r="M2829" i="1"/>
  <c r="N2829" i="1" s="1"/>
  <c r="M2828" i="1"/>
  <c r="N2828" i="1" s="1"/>
  <c r="M2827" i="1"/>
  <c r="N2827" i="1" s="1"/>
  <c r="M2826" i="1"/>
  <c r="N2826" i="1" s="1"/>
  <c r="M2825" i="1"/>
  <c r="N2825" i="1" s="1"/>
  <c r="M2824" i="1"/>
  <c r="N2824" i="1" s="1"/>
  <c r="M2823" i="1"/>
  <c r="N2823" i="1" s="1"/>
  <c r="M2822" i="1"/>
  <c r="N2822" i="1" s="1"/>
  <c r="M2821" i="1"/>
  <c r="N2821" i="1" s="1"/>
  <c r="M2820" i="1"/>
  <c r="N2820" i="1" s="1"/>
  <c r="M2819" i="1"/>
  <c r="N2819" i="1" s="1"/>
  <c r="M2818" i="1"/>
  <c r="N2818" i="1" s="1"/>
  <c r="M2817" i="1"/>
  <c r="N2817" i="1" s="1"/>
  <c r="M2816" i="1"/>
  <c r="N2816" i="1" s="1"/>
  <c r="M2815" i="1"/>
  <c r="N2815" i="1" s="1"/>
  <c r="M2814" i="1"/>
  <c r="N2814" i="1" s="1"/>
  <c r="M2813" i="1"/>
  <c r="N2813" i="1" s="1"/>
  <c r="M2812" i="1"/>
  <c r="N2812" i="1" s="1"/>
  <c r="M2811" i="1"/>
  <c r="N2811" i="1" s="1"/>
  <c r="M2810" i="1"/>
  <c r="N2810" i="1" s="1"/>
  <c r="M2809" i="1"/>
  <c r="N2809" i="1" s="1"/>
  <c r="M2808" i="1"/>
  <c r="N2808" i="1" s="1"/>
  <c r="M2807" i="1"/>
  <c r="N2807" i="1" s="1"/>
  <c r="M2806" i="1"/>
  <c r="N2806" i="1" s="1"/>
  <c r="M2805" i="1"/>
  <c r="N2805" i="1" s="1"/>
  <c r="M2804" i="1"/>
  <c r="N2804" i="1" s="1"/>
  <c r="M2803" i="1"/>
  <c r="N2803" i="1" s="1"/>
  <c r="M2802" i="1"/>
  <c r="N2802" i="1" s="1"/>
  <c r="M2801" i="1"/>
  <c r="N2801" i="1" s="1"/>
  <c r="M2800" i="1"/>
  <c r="N2800" i="1" s="1"/>
  <c r="M2799" i="1"/>
  <c r="N2799" i="1" s="1"/>
  <c r="M2798" i="1"/>
  <c r="N2798" i="1" s="1"/>
  <c r="M2797" i="1"/>
  <c r="N2797" i="1" s="1"/>
  <c r="M2796" i="1"/>
  <c r="N2796" i="1" s="1"/>
  <c r="M2795" i="1"/>
  <c r="N2795" i="1" s="1"/>
  <c r="M2794" i="1"/>
  <c r="N2794" i="1" s="1"/>
  <c r="M2793" i="1"/>
  <c r="N2793" i="1" s="1"/>
  <c r="M2792" i="1"/>
  <c r="N2792" i="1" s="1"/>
  <c r="M2791" i="1"/>
  <c r="N2791" i="1" s="1"/>
  <c r="M2790" i="1"/>
  <c r="N2790" i="1" s="1"/>
  <c r="M2789" i="1"/>
  <c r="N2789" i="1" s="1"/>
  <c r="M2788" i="1"/>
  <c r="N2788" i="1" s="1"/>
  <c r="M2787" i="1"/>
  <c r="N2787" i="1" s="1"/>
  <c r="M2786" i="1"/>
  <c r="N2786" i="1" s="1"/>
  <c r="M2785" i="1"/>
  <c r="N2785" i="1" s="1"/>
  <c r="M2784" i="1"/>
  <c r="N2784" i="1" s="1"/>
  <c r="M2783" i="1"/>
  <c r="N2783" i="1" s="1"/>
  <c r="M2782" i="1"/>
  <c r="N2782" i="1" s="1"/>
  <c r="M2781" i="1"/>
  <c r="N2781" i="1" s="1"/>
  <c r="M2780" i="1"/>
  <c r="N2780" i="1" s="1"/>
  <c r="M2779" i="1"/>
  <c r="N2779" i="1" s="1"/>
  <c r="M2778" i="1"/>
  <c r="N2778" i="1" s="1"/>
  <c r="M2777" i="1"/>
  <c r="N2777" i="1" s="1"/>
  <c r="M2776" i="1"/>
  <c r="N2776" i="1" s="1"/>
  <c r="M2775" i="1"/>
  <c r="N2775" i="1" s="1"/>
  <c r="M2774" i="1"/>
  <c r="N2774" i="1" s="1"/>
  <c r="M2773" i="1"/>
  <c r="N2773" i="1" s="1"/>
  <c r="M2772" i="1"/>
  <c r="N2772" i="1" s="1"/>
  <c r="M2771" i="1"/>
  <c r="N2771" i="1" s="1"/>
  <c r="M2770" i="1"/>
  <c r="N2770" i="1" s="1"/>
  <c r="M2769" i="1"/>
  <c r="N2769" i="1" s="1"/>
  <c r="M2768" i="1"/>
  <c r="N2768" i="1" s="1"/>
  <c r="M2767" i="1"/>
  <c r="N2767" i="1" s="1"/>
  <c r="M2766" i="1"/>
  <c r="N2766" i="1" s="1"/>
  <c r="M2765" i="1"/>
  <c r="N2765" i="1" s="1"/>
  <c r="M2764" i="1"/>
  <c r="N2764" i="1" s="1"/>
  <c r="M2763" i="1"/>
  <c r="N2763" i="1" s="1"/>
  <c r="M2762" i="1"/>
  <c r="N2762" i="1" s="1"/>
  <c r="M2761" i="1"/>
  <c r="N2761" i="1" s="1"/>
  <c r="M2760" i="1"/>
  <c r="N2760" i="1" s="1"/>
  <c r="M2759" i="1"/>
  <c r="N2759" i="1" s="1"/>
  <c r="M2758" i="1"/>
  <c r="N2758" i="1" s="1"/>
  <c r="M2757" i="1"/>
  <c r="N2757" i="1" s="1"/>
  <c r="M2756" i="1"/>
  <c r="N2756" i="1" s="1"/>
  <c r="M2755" i="1"/>
  <c r="N2755" i="1" s="1"/>
  <c r="M2754" i="1"/>
  <c r="N2754" i="1" s="1"/>
  <c r="M2753" i="1"/>
  <c r="N2753" i="1" s="1"/>
  <c r="M2752" i="1"/>
  <c r="N2752" i="1" s="1"/>
  <c r="M2751" i="1"/>
  <c r="N2751" i="1" s="1"/>
  <c r="M2750" i="1"/>
  <c r="N2750" i="1" s="1"/>
  <c r="M2749" i="1"/>
  <c r="N2749" i="1" s="1"/>
  <c r="M2748" i="1"/>
  <c r="N2748" i="1" s="1"/>
  <c r="M2747" i="1"/>
  <c r="N2747" i="1" s="1"/>
  <c r="M2746" i="1"/>
  <c r="N2746" i="1" s="1"/>
  <c r="M2745" i="1"/>
  <c r="N2745" i="1" s="1"/>
  <c r="M2744" i="1"/>
  <c r="N2744" i="1" s="1"/>
  <c r="M2743" i="1"/>
  <c r="N2743" i="1" s="1"/>
  <c r="M2742" i="1"/>
  <c r="N2742" i="1" s="1"/>
  <c r="M2741" i="1"/>
  <c r="N2741" i="1" s="1"/>
  <c r="M2740" i="1"/>
  <c r="N2740" i="1" s="1"/>
  <c r="M2739" i="1"/>
  <c r="N2739" i="1" s="1"/>
  <c r="M2738" i="1"/>
  <c r="N2738" i="1" s="1"/>
  <c r="M2737" i="1"/>
  <c r="N2737" i="1" s="1"/>
  <c r="M2736" i="1"/>
  <c r="N2736" i="1" s="1"/>
  <c r="M2735" i="1"/>
  <c r="N2735" i="1" s="1"/>
  <c r="M2734" i="1"/>
  <c r="N2734" i="1" s="1"/>
  <c r="M2733" i="1"/>
  <c r="N2733" i="1" s="1"/>
  <c r="M2732" i="1"/>
  <c r="N2732" i="1" s="1"/>
  <c r="M2731" i="1"/>
  <c r="N2731" i="1" s="1"/>
  <c r="M2730" i="1"/>
  <c r="N2730" i="1" s="1"/>
  <c r="M2729" i="1"/>
  <c r="N2729" i="1" s="1"/>
  <c r="M2728" i="1"/>
  <c r="N2728" i="1" s="1"/>
  <c r="M2727" i="1"/>
  <c r="N2727" i="1" s="1"/>
  <c r="M2726" i="1"/>
  <c r="N2726" i="1" s="1"/>
  <c r="M2725" i="1"/>
  <c r="N2725" i="1" s="1"/>
  <c r="M2724" i="1"/>
  <c r="N2724" i="1" s="1"/>
  <c r="M2723" i="1"/>
  <c r="N2723" i="1" s="1"/>
  <c r="M2722" i="1"/>
  <c r="N2722" i="1" s="1"/>
  <c r="M2721" i="1"/>
  <c r="N2721" i="1" s="1"/>
  <c r="M2720" i="1"/>
  <c r="N2720" i="1" s="1"/>
  <c r="M2719" i="1"/>
  <c r="N2719" i="1" s="1"/>
  <c r="M2718" i="1"/>
  <c r="N2718" i="1" s="1"/>
  <c r="M2717" i="1"/>
  <c r="N2717" i="1" s="1"/>
  <c r="M2716" i="1"/>
  <c r="N2716" i="1" s="1"/>
  <c r="M2715" i="1"/>
  <c r="N2715" i="1" s="1"/>
  <c r="M2714" i="1"/>
  <c r="N2714" i="1" s="1"/>
  <c r="M2713" i="1"/>
  <c r="N2713" i="1" s="1"/>
  <c r="M2712" i="1"/>
  <c r="N2712" i="1" s="1"/>
  <c r="M2711" i="1"/>
  <c r="N2711" i="1" s="1"/>
  <c r="M2710" i="1"/>
  <c r="N2710" i="1" s="1"/>
  <c r="M2709" i="1"/>
  <c r="N2709" i="1" s="1"/>
  <c r="M2708" i="1"/>
  <c r="N2708" i="1" s="1"/>
  <c r="M2707" i="1"/>
  <c r="N2707" i="1" s="1"/>
  <c r="M2706" i="1"/>
  <c r="N2706" i="1" s="1"/>
  <c r="M2705" i="1"/>
  <c r="N2705" i="1" s="1"/>
  <c r="M2704" i="1"/>
  <c r="N2704" i="1" s="1"/>
  <c r="M2703" i="1"/>
  <c r="N2703" i="1" s="1"/>
  <c r="M2702" i="1"/>
  <c r="N2702" i="1" s="1"/>
  <c r="M2701" i="1"/>
  <c r="N2701" i="1" s="1"/>
  <c r="M2700" i="1"/>
  <c r="N2700" i="1" s="1"/>
  <c r="M2699" i="1"/>
  <c r="N2699" i="1" s="1"/>
  <c r="M2698" i="1"/>
  <c r="N2698" i="1" s="1"/>
  <c r="M2697" i="1"/>
  <c r="N2697" i="1" s="1"/>
  <c r="M2696" i="1"/>
  <c r="N2696" i="1" s="1"/>
  <c r="M2695" i="1"/>
  <c r="N2695" i="1" s="1"/>
  <c r="M2694" i="1"/>
  <c r="N2694" i="1" s="1"/>
  <c r="M2693" i="1"/>
  <c r="N2693" i="1" s="1"/>
  <c r="M2692" i="1"/>
  <c r="N2692" i="1" s="1"/>
  <c r="M2691" i="1"/>
  <c r="N2691" i="1" s="1"/>
  <c r="M2690" i="1"/>
  <c r="N2690" i="1" s="1"/>
  <c r="M2689" i="1"/>
  <c r="N2689" i="1" s="1"/>
  <c r="M2688" i="1"/>
  <c r="N2688" i="1" s="1"/>
  <c r="M2687" i="1"/>
  <c r="N2687" i="1" s="1"/>
  <c r="M2686" i="1"/>
  <c r="N2686" i="1" s="1"/>
  <c r="M2685" i="1"/>
  <c r="N2685" i="1" s="1"/>
  <c r="M2684" i="1"/>
  <c r="N2684" i="1" s="1"/>
  <c r="M2683" i="1"/>
  <c r="N2683" i="1" s="1"/>
  <c r="M2682" i="1"/>
  <c r="N2682" i="1" s="1"/>
  <c r="M2681" i="1"/>
  <c r="N2681" i="1" s="1"/>
  <c r="M2680" i="1"/>
  <c r="N2680" i="1" s="1"/>
  <c r="M2679" i="1"/>
  <c r="N2679" i="1" s="1"/>
  <c r="M2678" i="1"/>
  <c r="N2678" i="1" s="1"/>
  <c r="M2677" i="1"/>
  <c r="N2677" i="1" s="1"/>
  <c r="M2676" i="1"/>
  <c r="N2676" i="1" s="1"/>
  <c r="M2675" i="1"/>
  <c r="N2675" i="1" s="1"/>
  <c r="M2674" i="1"/>
  <c r="N2674" i="1" s="1"/>
  <c r="M2673" i="1"/>
  <c r="N2673" i="1" s="1"/>
  <c r="M2672" i="1"/>
  <c r="N2672" i="1" s="1"/>
  <c r="M2671" i="1"/>
  <c r="N2671" i="1" s="1"/>
  <c r="M2670" i="1"/>
  <c r="N2670" i="1" s="1"/>
  <c r="M2669" i="1"/>
  <c r="N2669" i="1" s="1"/>
  <c r="M2668" i="1"/>
  <c r="N2668" i="1" s="1"/>
  <c r="M2667" i="1"/>
  <c r="N2667" i="1" s="1"/>
  <c r="M2666" i="1"/>
  <c r="N2666" i="1" s="1"/>
  <c r="M2665" i="1"/>
  <c r="N2665" i="1" s="1"/>
  <c r="M2664" i="1"/>
  <c r="N2664" i="1" s="1"/>
  <c r="M2663" i="1"/>
  <c r="N2663" i="1" s="1"/>
  <c r="M2662" i="1"/>
  <c r="N2662" i="1" s="1"/>
  <c r="M2661" i="1"/>
  <c r="N2661" i="1" s="1"/>
  <c r="M2660" i="1"/>
  <c r="N2660" i="1" s="1"/>
  <c r="M2659" i="1"/>
  <c r="N2659" i="1" s="1"/>
  <c r="M2658" i="1"/>
  <c r="N2658" i="1" s="1"/>
  <c r="M2657" i="1"/>
  <c r="N2657" i="1" s="1"/>
  <c r="M2656" i="1"/>
  <c r="N2656" i="1" s="1"/>
  <c r="M2655" i="1"/>
  <c r="N2655" i="1" s="1"/>
  <c r="M2654" i="1"/>
  <c r="N2654" i="1" s="1"/>
  <c r="M2653" i="1"/>
  <c r="N2653" i="1" s="1"/>
  <c r="M2652" i="1"/>
  <c r="N2652" i="1" s="1"/>
  <c r="M2651" i="1"/>
  <c r="N2651" i="1" s="1"/>
  <c r="M2650" i="1"/>
  <c r="N2650" i="1" s="1"/>
  <c r="M2649" i="1"/>
  <c r="N2649" i="1" s="1"/>
  <c r="M2648" i="1"/>
  <c r="N2648" i="1" s="1"/>
  <c r="M2647" i="1"/>
  <c r="N2647" i="1" s="1"/>
  <c r="M2646" i="1"/>
  <c r="N2646" i="1" s="1"/>
  <c r="M2645" i="1"/>
  <c r="N2645" i="1" s="1"/>
  <c r="M2644" i="1"/>
  <c r="N2644" i="1" s="1"/>
  <c r="M2643" i="1"/>
  <c r="N2643" i="1" s="1"/>
  <c r="M2642" i="1"/>
  <c r="N2642" i="1" s="1"/>
  <c r="M2641" i="1"/>
  <c r="N2641" i="1" s="1"/>
  <c r="M2640" i="1"/>
  <c r="N2640" i="1" s="1"/>
  <c r="M2639" i="1"/>
  <c r="N2639" i="1" s="1"/>
  <c r="M2638" i="1"/>
  <c r="N2638" i="1" s="1"/>
  <c r="M2637" i="1"/>
  <c r="N2637" i="1" s="1"/>
  <c r="M2636" i="1"/>
  <c r="N2636" i="1" s="1"/>
  <c r="M2635" i="1"/>
  <c r="N2635" i="1" s="1"/>
  <c r="M2634" i="1"/>
  <c r="N2634" i="1" s="1"/>
  <c r="M2633" i="1"/>
  <c r="N2633" i="1" s="1"/>
  <c r="M2632" i="1"/>
  <c r="N2632" i="1" s="1"/>
  <c r="M2631" i="1"/>
  <c r="N2631" i="1" s="1"/>
  <c r="M2630" i="1"/>
  <c r="N2630" i="1" s="1"/>
  <c r="M2629" i="1"/>
  <c r="N2629" i="1" s="1"/>
  <c r="M2628" i="1"/>
  <c r="N2628" i="1" s="1"/>
  <c r="M2627" i="1"/>
  <c r="N2627" i="1" s="1"/>
  <c r="M2626" i="1"/>
  <c r="N2626" i="1" s="1"/>
  <c r="M2625" i="1"/>
  <c r="N2625" i="1" s="1"/>
  <c r="M2624" i="1"/>
  <c r="N2624" i="1" s="1"/>
  <c r="M2623" i="1"/>
  <c r="N2623" i="1" s="1"/>
  <c r="M2622" i="1"/>
  <c r="N2622" i="1" s="1"/>
  <c r="M2621" i="1"/>
  <c r="N2621" i="1" s="1"/>
  <c r="M2620" i="1"/>
  <c r="N2620" i="1" s="1"/>
  <c r="M2619" i="1"/>
  <c r="N2619" i="1" s="1"/>
  <c r="M2618" i="1"/>
  <c r="N2618" i="1" s="1"/>
  <c r="M2617" i="1"/>
  <c r="N2617" i="1" s="1"/>
  <c r="M2616" i="1"/>
  <c r="N2616" i="1" s="1"/>
  <c r="M2615" i="1"/>
  <c r="N2615" i="1" s="1"/>
  <c r="M2614" i="1"/>
  <c r="N2614" i="1" s="1"/>
  <c r="M2613" i="1"/>
  <c r="N2613" i="1" s="1"/>
  <c r="M2612" i="1"/>
  <c r="N2612" i="1" s="1"/>
  <c r="M2611" i="1"/>
  <c r="N2611" i="1" s="1"/>
  <c r="M2610" i="1"/>
  <c r="N2610" i="1" s="1"/>
  <c r="M2609" i="1"/>
  <c r="N2609" i="1" s="1"/>
  <c r="M2608" i="1"/>
  <c r="N2608" i="1" s="1"/>
  <c r="M2607" i="1"/>
  <c r="N2607" i="1" s="1"/>
  <c r="M2606" i="1"/>
  <c r="N2606" i="1" s="1"/>
  <c r="M2605" i="1"/>
  <c r="N2605" i="1" s="1"/>
  <c r="M2604" i="1"/>
  <c r="N2604" i="1" s="1"/>
  <c r="M2603" i="1"/>
  <c r="N2603" i="1" s="1"/>
  <c r="M2602" i="1"/>
  <c r="N2602" i="1" s="1"/>
  <c r="M2601" i="1"/>
  <c r="N2601" i="1" s="1"/>
  <c r="M2600" i="1"/>
  <c r="N2600" i="1" s="1"/>
  <c r="M2599" i="1"/>
  <c r="N2599" i="1" s="1"/>
  <c r="M2598" i="1"/>
  <c r="N2598" i="1" s="1"/>
  <c r="M2597" i="1"/>
  <c r="N2597" i="1" s="1"/>
  <c r="M2596" i="1"/>
  <c r="N2596" i="1" s="1"/>
  <c r="M2595" i="1"/>
  <c r="N2595" i="1" s="1"/>
  <c r="M2594" i="1"/>
  <c r="N2594" i="1" s="1"/>
  <c r="M2593" i="1"/>
  <c r="N2593" i="1" s="1"/>
  <c r="M2592" i="1"/>
  <c r="N2592" i="1" s="1"/>
  <c r="M2591" i="1"/>
  <c r="N2591" i="1" s="1"/>
  <c r="M2590" i="1"/>
  <c r="N2590" i="1" s="1"/>
  <c r="M2589" i="1"/>
  <c r="N2589" i="1" s="1"/>
  <c r="M2588" i="1"/>
  <c r="N2588" i="1" s="1"/>
  <c r="M2587" i="1"/>
  <c r="N2587" i="1" s="1"/>
  <c r="M2586" i="1"/>
  <c r="N2586" i="1" s="1"/>
  <c r="M2585" i="1"/>
  <c r="N2585" i="1" s="1"/>
  <c r="M2584" i="1"/>
  <c r="N2584" i="1" s="1"/>
  <c r="M2583" i="1"/>
  <c r="N2583" i="1" s="1"/>
  <c r="M2582" i="1"/>
  <c r="N2582" i="1" s="1"/>
  <c r="M2581" i="1"/>
  <c r="N2581" i="1" s="1"/>
  <c r="M2580" i="1"/>
  <c r="N2580" i="1" s="1"/>
  <c r="M2579" i="1"/>
  <c r="N2579" i="1" s="1"/>
  <c r="M2578" i="1"/>
  <c r="N2578" i="1" s="1"/>
  <c r="M2577" i="1"/>
  <c r="N2577" i="1" s="1"/>
  <c r="M2576" i="1"/>
  <c r="N2576" i="1" s="1"/>
  <c r="M2575" i="1"/>
  <c r="N2575" i="1" s="1"/>
  <c r="M2574" i="1"/>
  <c r="N2574" i="1" s="1"/>
  <c r="M2573" i="1"/>
  <c r="N2573" i="1" s="1"/>
  <c r="M2572" i="1"/>
  <c r="N2572" i="1" s="1"/>
  <c r="M2571" i="1"/>
  <c r="N2571" i="1" s="1"/>
  <c r="M2570" i="1"/>
  <c r="N2570" i="1" s="1"/>
  <c r="M2569" i="1"/>
  <c r="N2569" i="1" s="1"/>
  <c r="M2568" i="1"/>
  <c r="N2568" i="1" s="1"/>
  <c r="M2567" i="1"/>
  <c r="N2567" i="1" s="1"/>
  <c r="M2566" i="1"/>
  <c r="N2566" i="1" s="1"/>
  <c r="M2565" i="1"/>
  <c r="N2565" i="1" s="1"/>
  <c r="M2564" i="1"/>
  <c r="N2564" i="1" s="1"/>
  <c r="M2563" i="1"/>
  <c r="N2563" i="1" s="1"/>
  <c r="M2562" i="1"/>
  <c r="N2562" i="1" s="1"/>
  <c r="M2561" i="1"/>
  <c r="N2561" i="1" s="1"/>
  <c r="M2560" i="1"/>
  <c r="N2560" i="1" s="1"/>
  <c r="M2559" i="1"/>
  <c r="N2559" i="1" s="1"/>
  <c r="M2558" i="1"/>
  <c r="N2558" i="1" s="1"/>
  <c r="M2557" i="1"/>
  <c r="N2557" i="1" s="1"/>
  <c r="M2556" i="1"/>
  <c r="N2556" i="1" s="1"/>
  <c r="M2555" i="1"/>
  <c r="N2555" i="1" s="1"/>
  <c r="M2554" i="1"/>
  <c r="N2554" i="1" s="1"/>
  <c r="M2553" i="1"/>
  <c r="N2553" i="1" s="1"/>
  <c r="M2552" i="1"/>
  <c r="N2552" i="1" s="1"/>
  <c r="M2551" i="1"/>
  <c r="N2551" i="1" s="1"/>
  <c r="M2550" i="1"/>
  <c r="N2550" i="1" s="1"/>
  <c r="M2549" i="1"/>
  <c r="N2549" i="1" s="1"/>
  <c r="M2548" i="1"/>
  <c r="N2548" i="1" s="1"/>
  <c r="M2547" i="1"/>
  <c r="N2547" i="1" s="1"/>
  <c r="M2546" i="1"/>
  <c r="N2546" i="1" s="1"/>
  <c r="M2545" i="1"/>
  <c r="N2545" i="1" s="1"/>
  <c r="M2544" i="1"/>
  <c r="N2544" i="1" s="1"/>
  <c r="M2543" i="1"/>
  <c r="N2543" i="1" s="1"/>
  <c r="M2542" i="1"/>
  <c r="N2542" i="1" s="1"/>
  <c r="M2541" i="1"/>
  <c r="N2541" i="1" s="1"/>
  <c r="M2540" i="1"/>
  <c r="N2540" i="1" s="1"/>
  <c r="M2539" i="1"/>
  <c r="N2539" i="1" s="1"/>
  <c r="M2538" i="1"/>
  <c r="N2538" i="1" s="1"/>
  <c r="M2537" i="1"/>
  <c r="N2537" i="1" s="1"/>
  <c r="M2536" i="1"/>
  <c r="N2536" i="1" s="1"/>
  <c r="M2535" i="1"/>
  <c r="N2535" i="1" s="1"/>
  <c r="M2534" i="1"/>
  <c r="N2534" i="1" s="1"/>
  <c r="M2533" i="1"/>
  <c r="N2533" i="1" s="1"/>
  <c r="M2532" i="1"/>
  <c r="N2532" i="1" s="1"/>
  <c r="M2531" i="1"/>
  <c r="N2531" i="1" s="1"/>
  <c r="M2530" i="1"/>
  <c r="N2530" i="1" s="1"/>
  <c r="M2529" i="1"/>
  <c r="N2529" i="1" s="1"/>
  <c r="M2528" i="1"/>
  <c r="N2528" i="1" s="1"/>
  <c r="M2527" i="1"/>
  <c r="N2527" i="1" s="1"/>
  <c r="M2526" i="1"/>
  <c r="N2526" i="1" s="1"/>
  <c r="M2525" i="1"/>
  <c r="N2525" i="1" s="1"/>
  <c r="M2524" i="1"/>
  <c r="N2524" i="1" s="1"/>
  <c r="M2523" i="1"/>
  <c r="N2523" i="1" s="1"/>
  <c r="M2522" i="1"/>
  <c r="N2522" i="1" s="1"/>
  <c r="M2521" i="1"/>
  <c r="N2521" i="1" s="1"/>
  <c r="M2520" i="1"/>
  <c r="N2520" i="1" s="1"/>
  <c r="M2519" i="1"/>
  <c r="N2519" i="1" s="1"/>
  <c r="M2518" i="1"/>
  <c r="N2518" i="1" s="1"/>
  <c r="M2517" i="1"/>
  <c r="N2517" i="1" s="1"/>
  <c r="M2516" i="1"/>
  <c r="N2516" i="1" s="1"/>
  <c r="M2515" i="1"/>
  <c r="N2515" i="1" s="1"/>
  <c r="M2514" i="1"/>
  <c r="N2514" i="1" s="1"/>
  <c r="M2513" i="1"/>
  <c r="N2513" i="1" s="1"/>
  <c r="M2512" i="1"/>
  <c r="N2512" i="1" s="1"/>
  <c r="M2511" i="1"/>
  <c r="N2511" i="1" s="1"/>
  <c r="M2510" i="1"/>
  <c r="N2510" i="1" s="1"/>
  <c r="M2509" i="1"/>
  <c r="N2509" i="1" s="1"/>
  <c r="M2508" i="1"/>
  <c r="N2508" i="1" s="1"/>
  <c r="M2507" i="1"/>
  <c r="N2507" i="1" s="1"/>
  <c r="M2506" i="1"/>
  <c r="N2506" i="1" s="1"/>
  <c r="M2505" i="1"/>
  <c r="N2505" i="1" s="1"/>
  <c r="M2504" i="1"/>
  <c r="N2504" i="1" s="1"/>
  <c r="M2503" i="1"/>
  <c r="N2503" i="1" s="1"/>
  <c r="M2502" i="1"/>
  <c r="N2502" i="1" s="1"/>
  <c r="M2501" i="1"/>
  <c r="N2501" i="1" s="1"/>
  <c r="M2500" i="1"/>
  <c r="N2500" i="1" s="1"/>
  <c r="M2499" i="1"/>
  <c r="N2499" i="1" s="1"/>
  <c r="M2498" i="1"/>
  <c r="N2498" i="1" s="1"/>
  <c r="M2497" i="1"/>
  <c r="N2497" i="1" s="1"/>
  <c r="M2496" i="1"/>
  <c r="N2496" i="1" s="1"/>
  <c r="M2495" i="1"/>
  <c r="N2495" i="1" s="1"/>
  <c r="M2494" i="1"/>
  <c r="N2494" i="1" s="1"/>
  <c r="M2493" i="1"/>
  <c r="N2493" i="1" s="1"/>
  <c r="M2492" i="1"/>
  <c r="N2492" i="1" s="1"/>
  <c r="M2491" i="1"/>
  <c r="N2491" i="1" s="1"/>
  <c r="M2490" i="1"/>
  <c r="N2490" i="1" s="1"/>
  <c r="M2489" i="1"/>
  <c r="N2489" i="1" s="1"/>
  <c r="M2488" i="1"/>
  <c r="N2488" i="1" s="1"/>
  <c r="M2487" i="1"/>
  <c r="N2487" i="1" s="1"/>
  <c r="M2486" i="1"/>
  <c r="N2486" i="1" s="1"/>
  <c r="M2485" i="1"/>
  <c r="N2485" i="1" s="1"/>
  <c r="M2484" i="1"/>
  <c r="N2484" i="1" s="1"/>
  <c r="M2483" i="1"/>
  <c r="N2483" i="1" s="1"/>
  <c r="M2482" i="1"/>
  <c r="N2482" i="1" s="1"/>
  <c r="M2481" i="1"/>
  <c r="N2481" i="1" s="1"/>
  <c r="M2480" i="1"/>
  <c r="N2480" i="1" s="1"/>
  <c r="M2479" i="1"/>
  <c r="N2479" i="1" s="1"/>
  <c r="M2478" i="1"/>
  <c r="N2478" i="1" s="1"/>
  <c r="M2477" i="1"/>
  <c r="N2477" i="1" s="1"/>
  <c r="M2476" i="1"/>
  <c r="N2476" i="1" s="1"/>
  <c r="M2475" i="1"/>
  <c r="N2475" i="1" s="1"/>
  <c r="M2474" i="1"/>
  <c r="N2474" i="1" s="1"/>
  <c r="M2473" i="1"/>
  <c r="N2473" i="1" s="1"/>
  <c r="M2472" i="1"/>
  <c r="N2472" i="1" s="1"/>
  <c r="M2471" i="1"/>
  <c r="N2471" i="1" s="1"/>
  <c r="M2470" i="1"/>
  <c r="N2470" i="1" s="1"/>
  <c r="M2469" i="1"/>
  <c r="N2469" i="1" s="1"/>
  <c r="M2468" i="1"/>
  <c r="N2468" i="1" s="1"/>
  <c r="M2467" i="1"/>
  <c r="N2467" i="1" s="1"/>
  <c r="M2466" i="1"/>
  <c r="N2466" i="1" s="1"/>
  <c r="M2465" i="1"/>
  <c r="N2465" i="1" s="1"/>
  <c r="M2464" i="1"/>
  <c r="N2464" i="1" s="1"/>
  <c r="M2463" i="1"/>
  <c r="N2463" i="1" s="1"/>
  <c r="M2462" i="1"/>
  <c r="N2462" i="1" s="1"/>
  <c r="M2461" i="1"/>
  <c r="N2461" i="1" s="1"/>
  <c r="M2460" i="1"/>
  <c r="N2460" i="1" s="1"/>
  <c r="M2459" i="1"/>
  <c r="N2459" i="1" s="1"/>
  <c r="M2458" i="1"/>
  <c r="N2458" i="1" s="1"/>
  <c r="M2457" i="1"/>
  <c r="N2457" i="1" s="1"/>
  <c r="M2456" i="1"/>
  <c r="N2456" i="1" s="1"/>
  <c r="M2455" i="1"/>
  <c r="N2455" i="1" s="1"/>
  <c r="M2454" i="1"/>
  <c r="N2454" i="1" s="1"/>
  <c r="M2453" i="1"/>
  <c r="N2453" i="1" s="1"/>
  <c r="M2452" i="1"/>
  <c r="N2452" i="1" s="1"/>
  <c r="M2451" i="1"/>
  <c r="N2451" i="1" s="1"/>
  <c r="M2450" i="1"/>
  <c r="N2450" i="1" s="1"/>
  <c r="M2449" i="1"/>
  <c r="N2449" i="1" s="1"/>
  <c r="M2448" i="1"/>
  <c r="N2448" i="1" s="1"/>
  <c r="M2447" i="1"/>
  <c r="N2447" i="1" s="1"/>
  <c r="M2446" i="1"/>
  <c r="N2446" i="1" s="1"/>
  <c r="M2445" i="1"/>
  <c r="N2445" i="1" s="1"/>
  <c r="M2444" i="1"/>
  <c r="N2444" i="1" s="1"/>
  <c r="M2443" i="1"/>
  <c r="N2443" i="1" s="1"/>
  <c r="M2442" i="1"/>
  <c r="N2442" i="1" s="1"/>
  <c r="M2441" i="1"/>
  <c r="N2441" i="1" s="1"/>
  <c r="M2440" i="1"/>
  <c r="N2440" i="1" s="1"/>
  <c r="M2439" i="1"/>
  <c r="N2439" i="1" s="1"/>
  <c r="M2438" i="1"/>
  <c r="N2438" i="1" s="1"/>
  <c r="M2437" i="1"/>
  <c r="N2437" i="1" s="1"/>
  <c r="M2436" i="1"/>
  <c r="N2436" i="1" s="1"/>
  <c r="M2435" i="1"/>
  <c r="N2435" i="1" s="1"/>
  <c r="M2434" i="1"/>
  <c r="N2434" i="1" s="1"/>
  <c r="M2433" i="1"/>
  <c r="N2433" i="1" s="1"/>
  <c r="M2432" i="1"/>
  <c r="N2432" i="1" s="1"/>
  <c r="M2431" i="1"/>
  <c r="N2431" i="1" s="1"/>
  <c r="M2430" i="1"/>
  <c r="N2430" i="1" s="1"/>
  <c r="M2429" i="1"/>
  <c r="N2429" i="1" s="1"/>
  <c r="M2428" i="1"/>
  <c r="N2428" i="1" s="1"/>
  <c r="M2427" i="1"/>
  <c r="N2427" i="1" s="1"/>
  <c r="M2426" i="1"/>
  <c r="N2426" i="1" s="1"/>
  <c r="M2425" i="1"/>
  <c r="N2425" i="1" s="1"/>
  <c r="M2424" i="1"/>
  <c r="N2424" i="1" s="1"/>
  <c r="M2423" i="1"/>
  <c r="N2423" i="1" s="1"/>
  <c r="M2422" i="1"/>
  <c r="N2422" i="1" s="1"/>
  <c r="M2421" i="1"/>
  <c r="N2421" i="1" s="1"/>
  <c r="M2420" i="1"/>
  <c r="N2420" i="1" s="1"/>
  <c r="M2419" i="1"/>
  <c r="N2419" i="1" s="1"/>
  <c r="M2418" i="1"/>
  <c r="N2418" i="1" s="1"/>
  <c r="M2417" i="1"/>
  <c r="N2417" i="1" s="1"/>
  <c r="M2416" i="1"/>
  <c r="N2416" i="1" s="1"/>
  <c r="M2415" i="1"/>
  <c r="N2415" i="1" s="1"/>
  <c r="M2414" i="1"/>
  <c r="N2414" i="1" s="1"/>
  <c r="M2413" i="1"/>
  <c r="N2413" i="1" s="1"/>
  <c r="M2412" i="1"/>
  <c r="N2412" i="1" s="1"/>
  <c r="M2411" i="1"/>
  <c r="N2411" i="1" s="1"/>
  <c r="M2410" i="1"/>
  <c r="N2410" i="1" s="1"/>
  <c r="M2409" i="1"/>
  <c r="N2409" i="1" s="1"/>
  <c r="M2408" i="1"/>
  <c r="N2408" i="1" s="1"/>
  <c r="M2407" i="1"/>
  <c r="N2407" i="1" s="1"/>
  <c r="M2406" i="1"/>
  <c r="N2406" i="1" s="1"/>
  <c r="M2405" i="1"/>
  <c r="N2405" i="1" s="1"/>
  <c r="M2404" i="1"/>
  <c r="N2404" i="1" s="1"/>
  <c r="M2403" i="1"/>
  <c r="N2403" i="1" s="1"/>
  <c r="M2402" i="1"/>
  <c r="N2402" i="1" s="1"/>
  <c r="M2401" i="1"/>
  <c r="N2401" i="1" s="1"/>
  <c r="M2400" i="1"/>
  <c r="N2400" i="1" s="1"/>
  <c r="M2399" i="1"/>
  <c r="N2399" i="1" s="1"/>
  <c r="M2398" i="1"/>
  <c r="N2398" i="1" s="1"/>
  <c r="M2397" i="1"/>
  <c r="N2397" i="1" s="1"/>
  <c r="M2396" i="1"/>
  <c r="N2396" i="1" s="1"/>
  <c r="M2395" i="1"/>
  <c r="N2395" i="1" s="1"/>
  <c r="M2394" i="1"/>
  <c r="N2394" i="1" s="1"/>
  <c r="M2393" i="1"/>
  <c r="N2393" i="1" s="1"/>
  <c r="M2392" i="1"/>
  <c r="N2392" i="1" s="1"/>
  <c r="M2391" i="1"/>
  <c r="N2391" i="1" s="1"/>
  <c r="M2390" i="1"/>
  <c r="N2390" i="1" s="1"/>
  <c r="M2389" i="1"/>
  <c r="N2389" i="1" s="1"/>
  <c r="M2388" i="1"/>
  <c r="N2388" i="1" s="1"/>
  <c r="M2387" i="1"/>
  <c r="N2387" i="1" s="1"/>
  <c r="M2386" i="1"/>
  <c r="N2386" i="1" s="1"/>
  <c r="M2385" i="1"/>
  <c r="N2385" i="1" s="1"/>
  <c r="M2384" i="1"/>
  <c r="N2384" i="1" s="1"/>
  <c r="M2383" i="1"/>
  <c r="N2383" i="1" s="1"/>
  <c r="M2382" i="1"/>
  <c r="N2382" i="1" s="1"/>
  <c r="M2381" i="1"/>
  <c r="N2381" i="1" s="1"/>
  <c r="M2380" i="1"/>
  <c r="N2380" i="1" s="1"/>
  <c r="M2379" i="1"/>
  <c r="N2379" i="1" s="1"/>
  <c r="M2378" i="1"/>
  <c r="N2378" i="1" s="1"/>
  <c r="M2377" i="1"/>
  <c r="N2377" i="1" s="1"/>
  <c r="M2376" i="1"/>
  <c r="N2376" i="1" s="1"/>
  <c r="M2375" i="1"/>
  <c r="N2375" i="1" s="1"/>
  <c r="M2374" i="1"/>
  <c r="N2374" i="1" s="1"/>
  <c r="M2373" i="1"/>
  <c r="N2373" i="1" s="1"/>
  <c r="M2372" i="1"/>
  <c r="N2372" i="1" s="1"/>
  <c r="M2371" i="1"/>
  <c r="N2371" i="1" s="1"/>
  <c r="M2370" i="1"/>
  <c r="N2370" i="1" s="1"/>
  <c r="M2369" i="1"/>
  <c r="N2369" i="1" s="1"/>
  <c r="M2368" i="1"/>
  <c r="N2368" i="1" s="1"/>
  <c r="M2367" i="1"/>
  <c r="N2367" i="1" s="1"/>
  <c r="M2366" i="1"/>
  <c r="N2366" i="1" s="1"/>
  <c r="M2365" i="1"/>
  <c r="N2365" i="1" s="1"/>
  <c r="M2364" i="1"/>
  <c r="N2364" i="1" s="1"/>
  <c r="M2363" i="1"/>
  <c r="N2363" i="1" s="1"/>
  <c r="M2362" i="1"/>
  <c r="N2362" i="1" s="1"/>
  <c r="M2361" i="1"/>
  <c r="N2361" i="1" s="1"/>
  <c r="M2360" i="1"/>
  <c r="N2360" i="1" s="1"/>
  <c r="M2359" i="1"/>
  <c r="N2359" i="1" s="1"/>
  <c r="M2358" i="1"/>
  <c r="N2358" i="1" s="1"/>
  <c r="M2357" i="1"/>
  <c r="N2357" i="1" s="1"/>
  <c r="M2356" i="1"/>
  <c r="N2356" i="1" s="1"/>
  <c r="M2355" i="1"/>
  <c r="N2355" i="1" s="1"/>
  <c r="M2354" i="1"/>
  <c r="N2354" i="1" s="1"/>
  <c r="M2353" i="1"/>
  <c r="N2353" i="1" s="1"/>
  <c r="M2352" i="1"/>
  <c r="N2352" i="1" s="1"/>
  <c r="M2351" i="1"/>
  <c r="N2351" i="1" s="1"/>
  <c r="M2350" i="1"/>
  <c r="N2350" i="1" s="1"/>
  <c r="M2349" i="1"/>
  <c r="N2349" i="1" s="1"/>
  <c r="M2348" i="1"/>
  <c r="N2348" i="1" s="1"/>
  <c r="M2347" i="1"/>
  <c r="N2347" i="1" s="1"/>
  <c r="M2346" i="1"/>
  <c r="N2346" i="1" s="1"/>
  <c r="M2345" i="1"/>
  <c r="N2345" i="1" s="1"/>
  <c r="M2344" i="1"/>
  <c r="N2344" i="1" s="1"/>
  <c r="M2343" i="1"/>
  <c r="N2343" i="1" s="1"/>
  <c r="M2342" i="1"/>
  <c r="N2342" i="1" s="1"/>
  <c r="M2341" i="1"/>
  <c r="N2341" i="1" s="1"/>
  <c r="M2340" i="1"/>
  <c r="N2340" i="1" s="1"/>
  <c r="M2339" i="1"/>
  <c r="N2339" i="1" s="1"/>
  <c r="M2338" i="1"/>
  <c r="N2338" i="1" s="1"/>
  <c r="M2337" i="1"/>
  <c r="N2337" i="1" s="1"/>
  <c r="M2336" i="1"/>
  <c r="N2336" i="1" s="1"/>
  <c r="M2335" i="1"/>
  <c r="N2335" i="1" s="1"/>
  <c r="M2334" i="1"/>
  <c r="N2334" i="1" s="1"/>
  <c r="M2333" i="1"/>
  <c r="N2333" i="1" s="1"/>
  <c r="M2332" i="1"/>
  <c r="N2332" i="1" s="1"/>
  <c r="M2331" i="1"/>
  <c r="N2331" i="1" s="1"/>
  <c r="M2330" i="1"/>
  <c r="N2330" i="1" s="1"/>
  <c r="M2329" i="1"/>
  <c r="N2329" i="1" s="1"/>
  <c r="M2328" i="1"/>
  <c r="N2328" i="1" s="1"/>
  <c r="M2327" i="1"/>
  <c r="N2327" i="1" s="1"/>
  <c r="M2326" i="1"/>
  <c r="N2326" i="1" s="1"/>
  <c r="M2325" i="1"/>
  <c r="N2325" i="1" s="1"/>
  <c r="M2324" i="1"/>
  <c r="N2324" i="1" s="1"/>
  <c r="M2323" i="1"/>
  <c r="N2323" i="1" s="1"/>
  <c r="M2322" i="1"/>
  <c r="N2322" i="1" s="1"/>
  <c r="M2321" i="1"/>
  <c r="N2321" i="1" s="1"/>
  <c r="M2320" i="1"/>
  <c r="N2320" i="1" s="1"/>
  <c r="M2319" i="1"/>
  <c r="N2319" i="1" s="1"/>
  <c r="M2318" i="1"/>
  <c r="N2318" i="1" s="1"/>
  <c r="M2317" i="1"/>
  <c r="N2317" i="1" s="1"/>
  <c r="M2316" i="1"/>
  <c r="N2316" i="1" s="1"/>
  <c r="M2315" i="1"/>
  <c r="N2315" i="1" s="1"/>
  <c r="M2314" i="1"/>
  <c r="N2314" i="1" s="1"/>
  <c r="M2313" i="1"/>
  <c r="N2313" i="1" s="1"/>
  <c r="M2312" i="1"/>
  <c r="N2312" i="1" s="1"/>
  <c r="M2311" i="1"/>
  <c r="N2311" i="1" s="1"/>
  <c r="M2310" i="1"/>
  <c r="N2310" i="1" s="1"/>
  <c r="M2309" i="1"/>
  <c r="N2309" i="1" s="1"/>
  <c r="M2308" i="1"/>
  <c r="N2308" i="1" s="1"/>
  <c r="M2307" i="1"/>
  <c r="N2307" i="1" s="1"/>
  <c r="M2306" i="1"/>
  <c r="N2306" i="1" s="1"/>
  <c r="M2305" i="1"/>
  <c r="N2305" i="1" s="1"/>
  <c r="M2304" i="1"/>
  <c r="N2304" i="1" s="1"/>
  <c r="M2303" i="1"/>
  <c r="N2303" i="1" s="1"/>
  <c r="M2302" i="1"/>
  <c r="N2302" i="1" s="1"/>
  <c r="M2301" i="1"/>
  <c r="N2301" i="1" s="1"/>
  <c r="M2300" i="1"/>
  <c r="N2300" i="1" s="1"/>
  <c r="M2299" i="1"/>
  <c r="N2299" i="1" s="1"/>
  <c r="M2298" i="1"/>
  <c r="N2298" i="1" s="1"/>
  <c r="M2297" i="1"/>
  <c r="N2297" i="1" s="1"/>
  <c r="M2296" i="1"/>
  <c r="N2296" i="1" s="1"/>
  <c r="M2295" i="1"/>
  <c r="N2295" i="1" s="1"/>
  <c r="M2294" i="1"/>
  <c r="N2294" i="1" s="1"/>
  <c r="M2293" i="1"/>
  <c r="N2293" i="1" s="1"/>
  <c r="M2292" i="1"/>
  <c r="N2292" i="1" s="1"/>
  <c r="M2291" i="1"/>
  <c r="N2291" i="1" s="1"/>
  <c r="M2290" i="1"/>
  <c r="N2290" i="1" s="1"/>
  <c r="M2289" i="1"/>
  <c r="N2289" i="1" s="1"/>
  <c r="M2288" i="1"/>
  <c r="N2288" i="1" s="1"/>
  <c r="M2287" i="1"/>
  <c r="N2287" i="1" s="1"/>
  <c r="M2286" i="1"/>
  <c r="N2286" i="1" s="1"/>
  <c r="M2285" i="1"/>
  <c r="N2285" i="1" s="1"/>
  <c r="M2284" i="1"/>
  <c r="N2284" i="1" s="1"/>
  <c r="M2283" i="1"/>
  <c r="N2283" i="1" s="1"/>
  <c r="M2282" i="1"/>
  <c r="N2282" i="1" s="1"/>
  <c r="M2281" i="1"/>
  <c r="N2281" i="1" s="1"/>
  <c r="M2280" i="1"/>
  <c r="N2280" i="1" s="1"/>
  <c r="M2279" i="1"/>
  <c r="N2279" i="1" s="1"/>
  <c r="M2278" i="1"/>
  <c r="N2278" i="1" s="1"/>
  <c r="M2277" i="1"/>
  <c r="N2277" i="1" s="1"/>
  <c r="M2276" i="1"/>
  <c r="N2276" i="1" s="1"/>
  <c r="M2275" i="1"/>
  <c r="N2275" i="1" s="1"/>
  <c r="M2274" i="1"/>
  <c r="N2274" i="1" s="1"/>
  <c r="M2273" i="1"/>
  <c r="N2273" i="1" s="1"/>
  <c r="M2272" i="1"/>
  <c r="N2272" i="1" s="1"/>
  <c r="M2271" i="1"/>
  <c r="N2271" i="1" s="1"/>
  <c r="M2270" i="1"/>
  <c r="N2270" i="1" s="1"/>
  <c r="M2269" i="1"/>
  <c r="N2269" i="1" s="1"/>
  <c r="M2268" i="1"/>
  <c r="N2268" i="1" s="1"/>
  <c r="M2267" i="1"/>
  <c r="N2267" i="1" s="1"/>
  <c r="M2266" i="1"/>
  <c r="N2266" i="1" s="1"/>
  <c r="M2265" i="1"/>
  <c r="N2265" i="1" s="1"/>
  <c r="M2264" i="1"/>
  <c r="N2264" i="1" s="1"/>
  <c r="M2263" i="1"/>
  <c r="N2263" i="1" s="1"/>
  <c r="M2262" i="1"/>
  <c r="N2262" i="1" s="1"/>
  <c r="M2261" i="1"/>
  <c r="N2261" i="1" s="1"/>
  <c r="M2260" i="1"/>
  <c r="N2260" i="1" s="1"/>
  <c r="M2259" i="1"/>
  <c r="N2259" i="1" s="1"/>
  <c r="M2258" i="1"/>
  <c r="N2258" i="1" s="1"/>
  <c r="M2257" i="1"/>
  <c r="N2257" i="1" s="1"/>
  <c r="M2256" i="1"/>
  <c r="N2256" i="1" s="1"/>
  <c r="M2255" i="1"/>
  <c r="N2255" i="1" s="1"/>
  <c r="M2254" i="1"/>
  <c r="N2254" i="1" s="1"/>
  <c r="M2253" i="1"/>
  <c r="N2253" i="1" s="1"/>
  <c r="M2252" i="1"/>
  <c r="N2252" i="1" s="1"/>
  <c r="M2251" i="1"/>
  <c r="N2251" i="1" s="1"/>
  <c r="M2250" i="1"/>
  <c r="N2250" i="1" s="1"/>
  <c r="M2249" i="1"/>
  <c r="N2249" i="1" s="1"/>
  <c r="M2248" i="1"/>
  <c r="N2248" i="1" s="1"/>
  <c r="M2247" i="1"/>
  <c r="N2247" i="1" s="1"/>
  <c r="M2246" i="1"/>
  <c r="N2246" i="1" s="1"/>
  <c r="M2245" i="1"/>
  <c r="N2245" i="1" s="1"/>
  <c r="M2244" i="1"/>
  <c r="N2244" i="1" s="1"/>
  <c r="M2243" i="1"/>
  <c r="N2243" i="1" s="1"/>
  <c r="M2242" i="1"/>
  <c r="N2242" i="1" s="1"/>
  <c r="M2241" i="1"/>
  <c r="N2241" i="1" s="1"/>
  <c r="M2240" i="1"/>
  <c r="N2240" i="1" s="1"/>
  <c r="M2239" i="1"/>
  <c r="N2239" i="1" s="1"/>
  <c r="M2238" i="1"/>
  <c r="N2238" i="1" s="1"/>
  <c r="M2237" i="1"/>
  <c r="N2237" i="1" s="1"/>
  <c r="M2236" i="1"/>
  <c r="N2236" i="1" s="1"/>
  <c r="M2235" i="1"/>
  <c r="N2235" i="1" s="1"/>
  <c r="M2234" i="1"/>
  <c r="N2234" i="1" s="1"/>
  <c r="M2233" i="1"/>
  <c r="N2233" i="1" s="1"/>
  <c r="M2232" i="1"/>
  <c r="N2232" i="1" s="1"/>
  <c r="M2231" i="1"/>
  <c r="N2231" i="1" s="1"/>
  <c r="M2230" i="1"/>
  <c r="N2230" i="1" s="1"/>
  <c r="M2229" i="1"/>
  <c r="N2229" i="1" s="1"/>
  <c r="M2228" i="1"/>
  <c r="N2228" i="1" s="1"/>
  <c r="M2227" i="1"/>
  <c r="N2227" i="1" s="1"/>
  <c r="M2226" i="1"/>
  <c r="N2226" i="1" s="1"/>
  <c r="M2225" i="1"/>
  <c r="N2225" i="1" s="1"/>
  <c r="M2224" i="1"/>
  <c r="N2224" i="1" s="1"/>
  <c r="M2223" i="1"/>
  <c r="N2223" i="1" s="1"/>
  <c r="M2222" i="1"/>
  <c r="N2222" i="1" s="1"/>
  <c r="M2221" i="1"/>
  <c r="N2221" i="1" s="1"/>
  <c r="M2220" i="1"/>
  <c r="N2220" i="1" s="1"/>
  <c r="M2219" i="1"/>
  <c r="N2219" i="1" s="1"/>
  <c r="M2218" i="1"/>
  <c r="N2218" i="1" s="1"/>
  <c r="M2217" i="1"/>
  <c r="N2217" i="1" s="1"/>
  <c r="M2216" i="1"/>
  <c r="N2216" i="1" s="1"/>
  <c r="M2215" i="1"/>
  <c r="N2215" i="1" s="1"/>
  <c r="M2214" i="1"/>
  <c r="N2214" i="1" s="1"/>
  <c r="M2213" i="1"/>
  <c r="N2213" i="1" s="1"/>
  <c r="M2212" i="1"/>
  <c r="N2212" i="1" s="1"/>
  <c r="M2211" i="1"/>
  <c r="N2211" i="1" s="1"/>
  <c r="M2210" i="1"/>
  <c r="N2210" i="1" s="1"/>
  <c r="M2209" i="1"/>
  <c r="N2209" i="1" s="1"/>
  <c r="M2208" i="1"/>
  <c r="N2208" i="1" s="1"/>
  <c r="M2207" i="1"/>
  <c r="N2207" i="1" s="1"/>
  <c r="M2206" i="1"/>
  <c r="N2206" i="1" s="1"/>
  <c r="M2205" i="1"/>
  <c r="N2205" i="1" s="1"/>
  <c r="M2204" i="1"/>
  <c r="N2204" i="1" s="1"/>
  <c r="M2203" i="1"/>
  <c r="N2203" i="1" s="1"/>
  <c r="M2202" i="1"/>
  <c r="N2202" i="1" s="1"/>
  <c r="M2201" i="1"/>
  <c r="N2201" i="1" s="1"/>
  <c r="M2200" i="1"/>
  <c r="N2200" i="1" s="1"/>
  <c r="M2199" i="1"/>
  <c r="N2199" i="1" s="1"/>
  <c r="M2198" i="1"/>
  <c r="N2198" i="1" s="1"/>
  <c r="M2197" i="1"/>
  <c r="N2197" i="1" s="1"/>
  <c r="M2196" i="1"/>
  <c r="N2196" i="1" s="1"/>
  <c r="M2195" i="1"/>
  <c r="N2195" i="1" s="1"/>
  <c r="M2194" i="1"/>
  <c r="N2194" i="1" s="1"/>
  <c r="M2193" i="1"/>
  <c r="N2193" i="1" s="1"/>
  <c r="M2192" i="1"/>
  <c r="N2192" i="1" s="1"/>
  <c r="M2191" i="1"/>
  <c r="N2191" i="1" s="1"/>
  <c r="M2190" i="1"/>
  <c r="N2190" i="1" s="1"/>
  <c r="M2189" i="1"/>
  <c r="N2189" i="1" s="1"/>
  <c r="M2188" i="1"/>
  <c r="N2188" i="1" s="1"/>
  <c r="M2187" i="1"/>
  <c r="N2187" i="1" s="1"/>
  <c r="M2186" i="1"/>
  <c r="N2186" i="1" s="1"/>
  <c r="M2185" i="1"/>
  <c r="N2185" i="1" s="1"/>
  <c r="M2184" i="1"/>
  <c r="N2184" i="1" s="1"/>
  <c r="M2183" i="1"/>
  <c r="N2183" i="1" s="1"/>
  <c r="M2182" i="1"/>
  <c r="N2182" i="1" s="1"/>
  <c r="M2181" i="1"/>
  <c r="N2181" i="1" s="1"/>
  <c r="M2180" i="1"/>
  <c r="N2180" i="1" s="1"/>
  <c r="M2179" i="1"/>
  <c r="N2179" i="1" s="1"/>
  <c r="M2178" i="1"/>
  <c r="N2178" i="1" s="1"/>
  <c r="M2177" i="1"/>
  <c r="N2177" i="1" s="1"/>
  <c r="M2176" i="1"/>
  <c r="N2176" i="1" s="1"/>
  <c r="M2175" i="1"/>
  <c r="N2175" i="1" s="1"/>
  <c r="M2174" i="1"/>
  <c r="N2174" i="1" s="1"/>
  <c r="M2173" i="1"/>
  <c r="N2173" i="1" s="1"/>
  <c r="M2172" i="1"/>
  <c r="N2172" i="1" s="1"/>
  <c r="M2171" i="1"/>
  <c r="N2171" i="1" s="1"/>
  <c r="M2170" i="1"/>
  <c r="N2170" i="1" s="1"/>
  <c r="M2169" i="1"/>
  <c r="N2169" i="1" s="1"/>
  <c r="M2168" i="1"/>
  <c r="N2168" i="1" s="1"/>
  <c r="M2167" i="1"/>
  <c r="N2167" i="1" s="1"/>
  <c r="M2166" i="1"/>
  <c r="N2166" i="1" s="1"/>
  <c r="M2165" i="1"/>
  <c r="N2165" i="1" s="1"/>
  <c r="M2164" i="1"/>
  <c r="N2164" i="1" s="1"/>
  <c r="M2163" i="1"/>
  <c r="N2163" i="1" s="1"/>
  <c r="M2162" i="1"/>
  <c r="N2162" i="1" s="1"/>
  <c r="M2161" i="1"/>
  <c r="N2161" i="1" s="1"/>
  <c r="M2160" i="1"/>
  <c r="N2160" i="1" s="1"/>
  <c r="M2159" i="1"/>
  <c r="N2159" i="1" s="1"/>
  <c r="M2158" i="1"/>
  <c r="N2158" i="1" s="1"/>
  <c r="M2157" i="1"/>
  <c r="N2157" i="1" s="1"/>
  <c r="M2156" i="1"/>
  <c r="N2156" i="1" s="1"/>
  <c r="M2155" i="1"/>
  <c r="N2155" i="1" s="1"/>
  <c r="M2154" i="1"/>
  <c r="N2154" i="1" s="1"/>
  <c r="M2153" i="1"/>
  <c r="N2153" i="1" s="1"/>
  <c r="M2152" i="1"/>
  <c r="N2152" i="1" s="1"/>
  <c r="M2151" i="1"/>
  <c r="N2151" i="1" s="1"/>
  <c r="M2150" i="1"/>
  <c r="N2150" i="1" s="1"/>
  <c r="M2149" i="1"/>
  <c r="N2149" i="1" s="1"/>
  <c r="M2148" i="1"/>
  <c r="N2148" i="1" s="1"/>
  <c r="M2147" i="1"/>
  <c r="N2147" i="1" s="1"/>
  <c r="M2146" i="1"/>
  <c r="N2146" i="1" s="1"/>
  <c r="M2145" i="1"/>
  <c r="N2145" i="1" s="1"/>
  <c r="M2144" i="1"/>
  <c r="N2144" i="1" s="1"/>
  <c r="M2143" i="1"/>
  <c r="N2143" i="1" s="1"/>
  <c r="M2142" i="1"/>
  <c r="N2142" i="1" s="1"/>
  <c r="M2141" i="1"/>
  <c r="N2141" i="1" s="1"/>
  <c r="M2140" i="1"/>
  <c r="N2140" i="1" s="1"/>
  <c r="M2139" i="1"/>
  <c r="N2139" i="1" s="1"/>
  <c r="M2138" i="1"/>
  <c r="N2138" i="1" s="1"/>
  <c r="M2137" i="1"/>
  <c r="N2137" i="1" s="1"/>
  <c r="M2136" i="1"/>
  <c r="N2136" i="1" s="1"/>
  <c r="M2135" i="1"/>
  <c r="N2135" i="1" s="1"/>
  <c r="M2134" i="1"/>
  <c r="N2134" i="1" s="1"/>
  <c r="M2133" i="1"/>
  <c r="N2133" i="1" s="1"/>
  <c r="M2132" i="1"/>
  <c r="N2132" i="1" s="1"/>
  <c r="M2131" i="1"/>
  <c r="N2131" i="1" s="1"/>
  <c r="M2130" i="1"/>
  <c r="N2130" i="1" s="1"/>
  <c r="M2129" i="1"/>
  <c r="N2129" i="1" s="1"/>
  <c r="M2128" i="1"/>
  <c r="N2128" i="1" s="1"/>
  <c r="M2127" i="1"/>
  <c r="N2127" i="1" s="1"/>
  <c r="M2126" i="1"/>
  <c r="N2126" i="1" s="1"/>
  <c r="M2125" i="1"/>
  <c r="N2125" i="1" s="1"/>
  <c r="M2124" i="1"/>
  <c r="N2124" i="1" s="1"/>
  <c r="M2123" i="1"/>
  <c r="N2123" i="1" s="1"/>
  <c r="M2122" i="1"/>
  <c r="N2122" i="1" s="1"/>
  <c r="M2121" i="1"/>
  <c r="N2121" i="1" s="1"/>
  <c r="M2120" i="1"/>
  <c r="N2120" i="1" s="1"/>
  <c r="M2119" i="1"/>
  <c r="N2119" i="1" s="1"/>
  <c r="M2118" i="1"/>
  <c r="N2118" i="1" s="1"/>
  <c r="M2117" i="1"/>
  <c r="N2117" i="1" s="1"/>
  <c r="M2116" i="1"/>
  <c r="N2116" i="1" s="1"/>
  <c r="M2115" i="1"/>
  <c r="N2115" i="1" s="1"/>
  <c r="M2114" i="1"/>
  <c r="N2114" i="1" s="1"/>
  <c r="M2113" i="1"/>
  <c r="N2113" i="1" s="1"/>
  <c r="M2112" i="1"/>
  <c r="N2112" i="1" s="1"/>
  <c r="M2111" i="1"/>
  <c r="N2111" i="1" s="1"/>
  <c r="M2110" i="1"/>
  <c r="N2110" i="1" s="1"/>
  <c r="M2109" i="1"/>
  <c r="N2109" i="1" s="1"/>
  <c r="M2108" i="1"/>
  <c r="N2108" i="1" s="1"/>
  <c r="M2107" i="1"/>
  <c r="N2107" i="1" s="1"/>
  <c r="M2106" i="1"/>
  <c r="N2106" i="1" s="1"/>
  <c r="M2105" i="1"/>
  <c r="N2105" i="1" s="1"/>
  <c r="M2104" i="1"/>
  <c r="N2104" i="1" s="1"/>
  <c r="M2103" i="1"/>
  <c r="N2103" i="1" s="1"/>
  <c r="M2102" i="1"/>
  <c r="N2102" i="1" s="1"/>
  <c r="M2101" i="1"/>
  <c r="N2101" i="1" s="1"/>
  <c r="M2100" i="1"/>
  <c r="N2100" i="1" s="1"/>
  <c r="M2099" i="1"/>
  <c r="N2099" i="1" s="1"/>
  <c r="M2098" i="1"/>
  <c r="N2098" i="1" s="1"/>
  <c r="M2097" i="1"/>
  <c r="N2097" i="1" s="1"/>
  <c r="M2096" i="1"/>
  <c r="N2096" i="1" s="1"/>
  <c r="M2095" i="1"/>
  <c r="N2095" i="1" s="1"/>
  <c r="M2094" i="1"/>
  <c r="N2094" i="1" s="1"/>
  <c r="M2093" i="1"/>
  <c r="N2093" i="1" s="1"/>
  <c r="M2092" i="1"/>
  <c r="N2092" i="1" s="1"/>
  <c r="M2091" i="1"/>
  <c r="N2091" i="1" s="1"/>
  <c r="M2090" i="1"/>
  <c r="N2090" i="1" s="1"/>
  <c r="M2089" i="1"/>
  <c r="N2089" i="1" s="1"/>
  <c r="M2088" i="1"/>
  <c r="N2088" i="1" s="1"/>
  <c r="M2087" i="1"/>
  <c r="N2087" i="1" s="1"/>
  <c r="M2086" i="1"/>
  <c r="N2086" i="1" s="1"/>
  <c r="M2085" i="1"/>
  <c r="N2085" i="1" s="1"/>
  <c r="M2084" i="1"/>
  <c r="N2084" i="1" s="1"/>
  <c r="M2083" i="1"/>
  <c r="N2083" i="1" s="1"/>
  <c r="M2082" i="1"/>
  <c r="N2082" i="1" s="1"/>
  <c r="M2081" i="1"/>
  <c r="N2081" i="1" s="1"/>
  <c r="M2080" i="1"/>
  <c r="N2080" i="1" s="1"/>
  <c r="M2079" i="1"/>
  <c r="N2079" i="1" s="1"/>
  <c r="M2078" i="1"/>
  <c r="N2078" i="1" s="1"/>
  <c r="M2077" i="1"/>
  <c r="N2077" i="1" s="1"/>
  <c r="M2076" i="1"/>
  <c r="N2076" i="1" s="1"/>
  <c r="M2075" i="1"/>
  <c r="N2075" i="1" s="1"/>
  <c r="M2074" i="1"/>
  <c r="N2074" i="1" s="1"/>
  <c r="M2073" i="1"/>
  <c r="N2073" i="1" s="1"/>
  <c r="M2072" i="1"/>
  <c r="N2072" i="1" s="1"/>
  <c r="M2071" i="1"/>
  <c r="N2071" i="1" s="1"/>
  <c r="M2070" i="1"/>
  <c r="N2070" i="1" s="1"/>
  <c r="M2069" i="1"/>
  <c r="N2069" i="1" s="1"/>
  <c r="M2068" i="1"/>
  <c r="N2068" i="1" s="1"/>
  <c r="M2067" i="1"/>
  <c r="N2067" i="1" s="1"/>
  <c r="M2066" i="1"/>
  <c r="N2066" i="1" s="1"/>
  <c r="M2065" i="1"/>
  <c r="N2065" i="1" s="1"/>
  <c r="M2064" i="1"/>
  <c r="N2064" i="1" s="1"/>
  <c r="M2063" i="1"/>
  <c r="N2063" i="1" s="1"/>
  <c r="M2062" i="1"/>
  <c r="N2062" i="1" s="1"/>
  <c r="M2061" i="1"/>
  <c r="N2061" i="1" s="1"/>
  <c r="M2060" i="1"/>
  <c r="N2060" i="1" s="1"/>
  <c r="M2059" i="1"/>
  <c r="N2059" i="1" s="1"/>
  <c r="M2058" i="1"/>
  <c r="N2058" i="1" s="1"/>
  <c r="M2057" i="1"/>
  <c r="N2057" i="1" s="1"/>
  <c r="M2056" i="1"/>
  <c r="N2056" i="1" s="1"/>
  <c r="M2055" i="1"/>
  <c r="N2055" i="1" s="1"/>
  <c r="M2054" i="1"/>
  <c r="N2054" i="1" s="1"/>
  <c r="M2053" i="1"/>
  <c r="N2053" i="1" s="1"/>
  <c r="M2052" i="1"/>
  <c r="N2052" i="1" s="1"/>
  <c r="M2051" i="1"/>
  <c r="N2051" i="1" s="1"/>
  <c r="M2050" i="1"/>
  <c r="N2050" i="1" s="1"/>
  <c r="M2049" i="1"/>
  <c r="N2049" i="1" s="1"/>
  <c r="M2048" i="1"/>
  <c r="N2048" i="1" s="1"/>
  <c r="M2047" i="1"/>
  <c r="N2047" i="1" s="1"/>
  <c r="M2046" i="1"/>
  <c r="N2046" i="1" s="1"/>
  <c r="M2045" i="1"/>
  <c r="N2045" i="1" s="1"/>
  <c r="M2044" i="1"/>
  <c r="N2044" i="1" s="1"/>
  <c r="M2043" i="1"/>
  <c r="N2043" i="1" s="1"/>
  <c r="M2042" i="1"/>
  <c r="N2042" i="1" s="1"/>
  <c r="M2041" i="1"/>
  <c r="N2041" i="1" s="1"/>
  <c r="M2040" i="1"/>
  <c r="N2040" i="1" s="1"/>
  <c r="M2039" i="1"/>
  <c r="N2039" i="1" s="1"/>
  <c r="M2038" i="1"/>
  <c r="N2038" i="1" s="1"/>
  <c r="M2037" i="1"/>
  <c r="N2037" i="1" s="1"/>
  <c r="M2036" i="1"/>
  <c r="N2036" i="1" s="1"/>
  <c r="M2035" i="1"/>
  <c r="N2035" i="1" s="1"/>
  <c r="M2034" i="1"/>
  <c r="N2034" i="1" s="1"/>
  <c r="M2033" i="1"/>
  <c r="N2033" i="1" s="1"/>
  <c r="M2032" i="1"/>
  <c r="N2032" i="1" s="1"/>
  <c r="M2031" i="1"/>
  <c r="N2031" i="1" s="1"/>
  <c r="M2030" i="1"/>
  <c r="N2030" i="1" s="1"/>
  <c r="M2029" i="1"/>
  <c r="N2029" i="1" s="1"/>
  <c r="M2028" i="1"/>
  <c r="N2028" i="1" s="1"/>
  <c r="M2027" i="1"/>
  <c r="N2027" i="1" s="1"/>
  <c r="M2026" i="1"/>
  <c r="N2026" i="1" s="1"/>
  <c r="M2025" i="1"/>
  <c r="N2025" i="1" s="1"/>
  <c r="M2024" i="1"/>
  <c r="N2024" i="1" s="1"/>
  <c r="M2023" i="1"/>
  <c r="N2023" i="1" s="1"/>
  <c r="M2022" i="1"/>
  <c r="N2022" i="1" s="1"/>
  <c r="M2021" i="1"/>
  <c r="N2021" i="1" s="1"/>
  <c r="M2020" i="1"/>
  <c r="N2020" i="1" s="1"/>
  <c r="M2019" i="1"/>
  <c r="N2019" i="1" s="1"/>
  <c r="M2018" i="1"/>
  <c r="N2018" i="1" s="1"/>
  <c r="M2017" i="1"/>
  <c r="N2017" i="1" s="1"/>
  <c r="M2016" i="1"/>
  <c r="N2016" i="1" s="1"/>
  <c r="M2015" i="1"/>
  <c r="N2015" i="1" s="1"/>
  <c r="M2014" i="1"/>
  <c r="N2014" i="1" s="1"/>
  <c r="M2013" i="1"/>
  <c r="N2013" i="1" s="1"/>
  <c r="M2012" i="1"/>
  <c r="N2012" i="1" s="1"/>
  <c r="M2011" i="1"/>
  <c r="N2011" i="1" s="1"/>
  <c r="M2010" i="1"/>
  <c r="N2010" i="1" s="1"/>
  <c r="M2009" i="1"/>
  <c r="N2009" i="1" s="1"/>
  <c r="M2008" i="1"/>
  <c r="N2008" i="1" s="1"/>
  <c r="M2007" i="1"/>
  <c r="N2007" i="1" s="1"/>
  <c r="M2006" i="1"/>
  <c r="N2006" i="1" s="1"/>
  <c r="M2005" i="1"/>
  <c r="N2005" i="1" s="1"/>
  <c r="M2004" i="1"/>
  <c r="N2004" i="1" s="1"/>
  <c r="M2003" i="1"/>
  <c r="N2003" i="1" s="1"/>
  <c r="M2002" i="1"/>
  <c r="N2002" i="1" s="1"/>
  <c r="M2001" i="1"/>
  <c r="N2001" i="1" s="1"/>
  <c r="M2000" i="1"/>
  <c r="N2000" i="1" s="1"/>
  <c r="M1999" i="1"/>
  <c r="N1999" i="1" s="1"/>
  <c r="M1998" i="1"/>
  <c r="N1998" i="1" s="1"/>
  <c r="M1997" i="1"/>
  <c r="N1997" i="1" s="1"/>
  <c r="M1996" i="1"/>
  <c r="N1996" i="1" s="1"/>
  <c r="M1995" i="1"/>
  <c r="N1995" i="1" s="1"/>
  <c r="M1994" i="1"/>
  <c r="N1994" i="1" s="1"/>
  <c r="M1993" i="1"/>
  <c r="N1993" i="1" s="1"/>
  <c r="M1992" i="1"/>
  <c r="N1992" i="1" s="1"/>
  <c r="M1991" i="1"/>
  <c r="N1991" i="1" s="1"/>
  <c r="M1990" i="1"/>
  <c r="N1990" i="1" s="1"/>
  <c r="M1989" i="1"/>
  <c r="N1989" i="1" s="1"/>
  <c r="M1988" i="1"/>
  <c r="N1988" i="1" s="1"/>
  <c r="M1987" i="1"/>
  <c r="N1987" i="1" s="1"/>
  <c r="M1986" i="1"/>
  <c r="N1986" i="1" s="1"/>
  <c r="M1985" i="1"/>
  <c r="N1985" i="1" s="1"/>
  <c r="M1984" i="1"/>
  <c r="N1984" i="1" s="1"/>
  <c r="M1983" i="1"/>
  <c r="N1983" i="1" s="1"/>
  <c r="M1982" i="1"/>
  <c r="N1982" i="1" s="1"/>
  <c r="M1981" i="1"/>
  <c r="N1981" i="1" s="1"/>
  <c r="M1980" i="1"/>
  <c r="N1980" i="1" s="1"/>
  <c r="M1979" i="1"/>
  <c r="N1979" i="1" s="1"/>
  <c r="M1978" i="1"/>
  <c r="N1978" i="1" s="1"/>
  <c r="M1977" i="1"/>
  <c r="N1977" i="1" s="1"/>
  <c r="M1976" i="1"/>
  <c r="N1976" i="1" s="1"/>
  <c r="M1975" i="1"/>
  <c r="N1975" i="1" s="1"/>
  <c r="M1974" i="1"/>
  <c r="N1974" i="1" s="1"/>
  <c r="M1973" i="1"/>
  <c r="N1973" i="1" s="1"/>
  <c r="M1972" i="1"/>
  <c r="N1972" i="1" s="1"/>
  <c r="M1971" i="1"/>
  <c r="N1971" i="1" s="1"/>
  <c r="M1970" i="1"/>
  <c r="N1970" i="1" s="1"/>
  <c r="M1969" i="1"/>
  <c r="N1969" i="1" s="1"/>
  <c r="M1968" i="1"/>
  <c r="N1968" i="1" s="1"/>
  <c r="M1967" i="1"/>
  <c r="N1967" i="1" s="1"/>
  <c r="M1966" i="1"/>
  <c r="N1966" i="1" s="1"/>
  <c r="M1965" i="1"/>
  <c r="N1965" i="1" s="1"/>
  <c r="M1964" i="1"/>
  <c r="N1964" i="1" s="1"/>
  <c r="M1963" i="1"/>
  <c r="N1963" i="1" s="1"/>
  <c r="M1962" i="1"/>
  <c r="N1962" i="1" s="1"/>
  <c r="M1961" i="1"/>
  <c r="N1961" i="1" s="1"/>
  <c r="M1960" i="1"/>
  <c r="N1960" i="1" s="1"/>
  <c r="M1959" i="1"/>
  <c r="N1959" i="1" s="1"/>
  <c r="M1958" i="1"/>
  <c r="N1958" i="1" s="1"/>
  <c r="M1957" i="1"/>
  <c r="N1957" i="1" s="1"/>
  <c r="M1956" i="1"/>
  <c r="N1956" i="1" s="1"/>
  <c r="M1955" i="1"/>
  <c r="N1955" i="1" s="1"/>
  <c r="M1954" i="1"/>
  <c r="N1954" i="1" s="1"/>
  <c r="M1953" i="1"/>
  <c r="N1953" i="1" s="1"/>
  <c r="M1952" i="1"/>
  <c r="N1952" i="1" s="1"/>
  <c r="M1951" i="1"/>
  <c r="N1951" i="1" s="1"/>
  <c r="M1950" i="1"/>
  <c r="N1950" i="1" s="1"/>
  <c r="M1949" i="1"/>
  <c r="N1949" i="1" s="1"/>
  <c r="M1948" i="1"/>
  <c r="N1948" i="1" s="1"/>
  <c r="M1947" i="1"/>
  <c r="N1947" i="1" s="1"/>
  <c r="M1946" i="1"/>
  <c r="N1946" i="1" s="1"/>
  <c r="M1945" i="1"/>
  <c r="N1945" i="1" s="1"/>
  <c r="M1944" i="1"/>
  <c r="N1944" i="1" s="1"/>
  <c r="M1943" i="1"/>
  <c r="N1943" i="1" s="1"/>
  <c r="M1942" i="1"/>
  <c r="N1942" i="1" s="1"/>
  <c r="M1941" i="1"/>
  <c r="N1941" i="1" s="1"/>
  <c r="M1940" i="1"/>
  <c r="N1940" i="1" s="1"/>
  <c r="M1939" i="1"/>
  <c r="N1939" i="1" s="1"/>
  <c r="M1938" i="1"/>
  <c r="N1938" i="1" s="1"/>
  <c r="M1937" i="1"/>
  <c r="N1937" i="1" s="1"/>
  <c r="M1936" i="1"/>
  <c r="N1936" i="1" s="1"/>
  <c r="M1935" i="1"/>
  <c r="N1935" i="1" s="1"/>
  <c r="M1934" i="1"/>
  <c r="N1934" i="1" s="1"/>
  <c r="M1933" i="1"/>
  <c r="N1933" i="1" s="1"/>
  <c r="M1932" i="1"/>
  <c r="N1932" i="1" s="1"/>
  <c r="M1931" i="1"/>
  <c r="N1931" i="1" s="1"/>
  <c r="M1930" i="1"/>
  <c r="N1930" i="1" s="1"/>
  <c r="M1929" i="1"/>
  <c r="N1929" i="1" s="1"/>
  <c r="M1928" i="1"/>
  <c r="N1928" i="1" s="1"/>
  <c r="M1927" i="1"/>
  <c r="N1927" i="1" s="1"/>
  <c r="M1926" i="1"/>
  <c r="N1926" i="1" s="1"/>
  <c r="M1925" i="1"/>
  <c r="N1925" i="1" s="1"/>
  <c r="M1924" i="1"/>
  <c r="N1924" i="1" s="1"/>
  <c r="M1923" i="1"/>
  <c r="N1923" i="1" s="1"/>
  <c r="M1922" i="1"/>
  <c r="N1922" i="1" s="1"/>
  <c r="M1921" i="1"/>
  <c r="N1921" i="1" s="1"/>
  <c r="M1920" i="1"/>
  <c r="N1920" i="1" s="1"/>
  <c r="M1919" i="1"/>
  <c r="N1919" i="1" s="1"/>
  <c r="M1918" i="1"/>
  <c r="N1918" i="1" s="1"/>
  <c r="M1917" i="1"/>
  <c r="N1917" i="1" s="1"/>
  <c r="M1916" i="1"/>
  <c r="N1916" i="1" s="1"/>
  <c r="M1915" i="1"/>
  <c r="N1915" i="1" s="1"/>
  <c r="M1914" i="1"/>
  <c r="N1914" i="1" s="1"/>
  <c r="M1913" i="1"/>
  <c r="N1913" i="1" s="1"/>
  <c r="M1912" i="1"/>
  <c r="N1912" i="1" s="1"/>
  <c r="M1911" i="1"/>
  <c r="N1911" i="1" s="1"/>
  <c r="M1910" i="1"/>
  <c r="N1910" i="1" s="1"/>
  <c r="M1909" i="1"/>
  <c r="N1909" i="1" s="1"/>
  <c r="M1908" i="1"/>
  <c r="N1908" i="1" s="1"/>
  <c r="M1907" i="1"/>
  <c r="N1907" i="1" s="1"/>
  <c r="M1906" i="1"/>
  <c r="N1906" i="1" s="1"/>
  <c r="M1905" i="1"/>
  <c r="N1905" i="1" s="1"/>
  <c r="M1904" i="1"/>
  <c r="N1904" i="1" s="1"/>
  <c r="M1903" i="1"/>
  <c r="N1903" i="1" s="1"/>
  <c r="M1902" i="1"/>
  <c r="N1902" i="1" s="1"/>
  <c r="M1901" i="1"/>
  <c r="N1901" i="1" s="1"/>
  <c r="M1900" i="1"/>
  <c r="N1900" i="1" s="1"/>
  <c r="M1899" i="1"/>
  <c r="N1899" i="1" s="1"/>
  <c r="M1898" i="1"/>
  <c r="N1898" i="1" s="1"/>
  <c r="M1897" i="1"/>
  <c r="N1897" i="1" s="1"/>
  <c r="M1896" i="1"/>
  <c r="N1896" i="1" s="1"/>
  <c r="M1895" i="1"/>
  <c r="N1895" i="1" s="1"/>
  <c r="M1894" i="1"/>
  <c r="N1894" i="1" s="1"/>
  <c r="M1893" i="1"/>
  <c r="N1893" i="1" s="1"/>
  <c r="M1892" i="1"/>
  <c r="N1892" i="1" s="1"/>
  <c r="M1891" i="1"/>
  <c r="N1891" i="1" s="1"/>
  <c r="M1890" i="1"/>
  <c r="N1890" i="1" s="1"/>
  <c r="M1889" i="1"/>
  <c r="N1889" i="1" s="1"/>
  <c r="M1888" i="1"/>
  <c r="N1888" i="1" s="1"/>
  <c r="M1887" i="1"/>
  <c r="N1887" i="1" s="1"/>
  <c r="M1886" i="1"/>
  <c r="N1886" i="1" s="1"/>
  <c r="M1885" i="1"/>
  <c r="N1885" i="1" s="1"/>
  <c r="M1884" i="1"/>
  <c r="N1884" i="1" s="1"/>
  <c r="M1883" i="1"/>
  <c r="N1883" i="1" s="1"/>
  <c r="M1882" i="1"/>
  <c r="N1882" i="1" s="1"/>
  <c r="M1881" i="1"/>
  <c r="N1881" i="1" s="1"/>
  <c r="M1880" i="1"/>
  <c r="N1880" i="1" s="1"/>
  <c r="M1879" i="1"/>
  <c r="N1879" i="1" s="1"/>
  <c r="M1878" i="1"/>
  <c r="N1878" i="1" s="1"/>
  <c r="M1877" i="1"/>
  <c r="N1877" i="1" s="1"/>
  <c r="M1876" i="1"/>
  <c r="N1876" i="1" s="1"/>
  <c r="M1875" i="1"/>
  <c r="N1875" i="1" s="1"/>
  <c r="M1874" i="1"/>
  <c r="N1874" i="1" s="1"/>
  <c r="M1873" i="1"/>
  <c r="N1873" i="1" s="1"/>
  <c r="M1872" i="1"/>
  <c r="N1872" i="1" s="1"/>
  <c r="M1871" i="1"/>
  <c r="N1871" i="1" s="1"/>
  <c r="M1870" i="1"/>
  <c r="N1870" i="1" s="1"/>
  <c r="M1869" i="1"/>
  <c r="N1869" i="1" s="1"/>
  <c r="M1868" i="1"/>
  <c r="N1868" i="1" s="1"/>
  <c r="M1867" i="1"/>
  <c r="N1867" i="1" s="1"/>
  <c r="M1866" i="1"/>
  <c r="N1866" i="1" s="1"/>
  <c r="M1865" i="1"/>
  <c r="N1865" i="1" s="1"/>
  <c r="M1864" i="1"/>
  <c r="N1864" i="1" s="1"/>
  <c r="M1863" i="1"/>
  <c r="N1863" i="1" s="1"/>
  <c r="M1862" i="1"/>
  <c r="N1862" i="1" s="1"/>
  <c r="M1861" i="1"/>
  <c r="N1861" i="1" s="1"/>
  <c r="M1860" i="1"/>
  <c r="N1860" i="1" s="1"/>
  <c r="M1859" i="1"/>
  <c r="N1859" i="1" s="1"/>
  <c r="M1858" i="1"/>
  <c r="N1858" i="1" s="1"/>
  <c r="M1857" i="1"/>
  <c r="N1857" i="1" s="1"/>
  <c r="M1856" i="1"/>
  <c r="N1856" i="1" s="1"/>
  <c r="M1855" i="1"/>
  <c r="N1855" i="1" s="1"/>
  <c r="M1854" i="1"/>
  <c r="N1854" i="1" s="1"/>
  <c r="M1853" i="1"/>
  <c r="N1853" i="1" s="1"/>
  <c r="M1852" i="1"/>
  <c r="N1852" i="1" s="1"/>
  <c r="M1851" i="1"/>
  <c r="N1851" i="1" s="1"/>
  <c r="M1850" i="1"/>
  <c r="N1850" i="1" s="1"/>
  <c r="M1849" i="1"/>
  <c r="N1849" i="1" s="1"/>
  <c r="M1848" i="1"/>
  <c r="N1848" i="1" s="1"/>
  <c r="M1847" i="1"/>
  <c r="N1847" i="1" s="1"/>
  <c r="M1846" i="1"/>
  <c r="N1846" i="1" s="1"/>
  <c r="M1845" i="1"/>
  <c r="N1845" i="1" s="1"/>
  <c r="M1844" i="1"/>
  <c r="N1844" i="1" s="1"/>
  <c r="M1843" i="1"/>
  <c r="N1843" i="1" s="1"/>
  <c r="M1842" i="1"/>
  <c r="N1842" i="1" s="1"/>
  <c r="M1841" i="1"/>
  <c r="N1841" i="1" s="1"/>
  <c r="M1840" i="1"/>
  <c r="N1840" i="1" s="1"/>
  <c r="M1839" i="1"/>
  <c r="N1839" i="1" s="1"/>
  <c r="M1838" i="1"/>
  <c r="N1838" i="1" s="1"/>
  <c r="M1837" i="1"/>
  <c r="N1837" i="1" s="1"/>
  <c r="M1836" i="1"/>
  <c r="N1836" i="1" s="1"/>
  <c r="M1835" i="1"/>
  <c r="N1835" i="1" s="1"/>
  <c r="M1834" i="1"/>
  <c r="N1834" i="1" s="1"/>
  <c r="M1833" i="1"/>
  <c r="N1833" i="1" s="1"/>
  <c r="M1832" i="1"/>
  <c r="N1832" i="1" s="1"/>
  <c r="M1831" i="1"/>
  <c r="N1831" i="1" s="1"/>
  <c r="M1830" i="1"/>
  <c r="N1830" i="1" s="1"/>
  <c r="M1829" i="1"/>
  <c r="N1829" i="1" s="1"/>
  <c r="M1828" i="1"/>
  <c r="N1828" i="1" s="1"/>
  <c r="M1827" i="1"/>
  <c r="N1827" i="1" s="1"/>
  <c r="M1826" i="1"/>
  <c r="N1826" i="1" s="1"/>
  <c r="M1825" i="1"/>
  <c r="N1825" i="1" s="1"/>
  <c r="M1824" i="1"/>
  <c r="N1824" i="1" s="1"/>
  <c r="M1823" i="1"/>
  <c r="N1823" i="1" s="1"/>
  <c r="M1822" i="1"/>
  <c r="N1822" i="1" s="1"/>
  <c r="M1821" i="1"/>
  <c r="N1821" i="1" s="1"/>
  <c r="M1820" i="1"/>
  <c r="N1820" i="1" s="1"/>
  <c r="M1819" i="1"/>
  <c r="N1819" i="1" s="1"/>
  <c r="M1818" i="1"/>
  <c r="N1818" i="1" s="1"/>
  <c r="M1817" i="1"/>
  <c r="N1817" i="1" s="1"/>
  <c r="M1816" i="1"/>
  <c r="N1816" i="1" s="1"/>
  <c r="M1815" i="1"/>
  <c r="N1815" i="1" s="1"/>
  <c r="M1814" i="1"/>
  <c r="N1814" i="1" s="1"/>
  <c r="M1813" i="1"/>
  <c r="N1813" i="1" s="1"/>
  <c r="M1812" i="1"/>
  <c r="N1812" i="1" s="1"/>
  <c r="M1811" i="1"/>
  <c r="N1811" i="1" s="1"/>
  <c r="M1810" i="1"/>
  <c r="N1810" i="1" s="1"/>
  <c r="M1809" i="1"/>
  <c r="N1809" i="1" s="1"/>
  <c r="M1808" i="1"/>
  <c r="N1808" i="1" s="1"/>
  <c r="M1807" i="1"/>
  <c r="N1807" i="1" s="1"/>
  <c r="M1806" i="1"/>
  <c r="N1806" i="1" s="1"/>
  <c r="M1805" i="1"/>
  <c r="N1805" i="1" s="1"/>
  <c r="M1804" i="1"/>
  <c r="N1804" i="1" s="1"/>
  <c r="M1803" i="1"/>
  <c r="N1803" i="1" s="1"/>
  <c r="M1802" i="1"/>
  <c r="N1802" i="1" s="1"/>
  <c r="M1801" i="1"/>
  <c r="N1801" i="1" s="1"/>
  <c r="M1800" i="1"/>
  <c r="N1800" i="1" s="1"/>
  <c r="M1799" i="1"/>
  <c r="N1799" i="1" s="1"/>
  <c r="M1798" i="1"/>
  <c r="N1798" i="1" s="1"/>
  <c r="M1797" i="1"/>
  <c r="N1797" i="1" s="1"/>
  <c r="M1796" i="1"/>
  <c r="N1796" i="1" s="1"/>
  <c r="M1795" i="1"/>
  <c r="N1795" i="1" s="1"/>
  <c r="M1794" i="1"/>
  <c r="N1794" i="1" s="1"/>
  <c r="M1793" i="1"/>
  <c r="N1793" i="1" s="1"/>
  <c r="M1792" i="1"/>
  <c r="N1792" i="1" s="1"/>
  <c r="M1791" i="1"/>
  <c r="N1791" i="1" s="1"/>
  <c r="M1790" i="1"/>
  <c r="N1790" i="1" s="1"/>
  <c r="M1789" i="1"/>
  <c r="N1789" i="1" s="1"/>
  <c r="M1788" i="1"/>
  <c r="N1788" i="1" s="1"/>
  <c r="M1787" i="1"/>
  <c r="N1787" i="1" s="1"/>
  <c r="M1786" i="1"/>
  <c r="N1786" i="1" s="1"/>
  <c r="M1785" i="1"/>
  <c r="N1785" i="1" s="1"/>
  <c r="M1784" i="1"/>
  <c r="N1784" i="1" s="1"/>
  <c r="M1783" i="1"/>
  <c r="N1783" i="1" s="1"/>
  <c r="M1782" i="1"/>
  <c r="N1782" i="1" s="1"/>
  <c r="M1781" i="1"/>
  <c r="N1781" i="1" s="1"/>
  <c r="M1780" i="1"/>
  <c r="N1780" i="1" s="1"/>
  <c r="M1779" i="1"/>
  <c r="N1779" i="1" s="1"/>
  <c r="M1778" i="1"/>
  <c r="N1778" i="1" s="1"/>
  <c r="M1777" i="1"/>
  <c r="N1777" i="1" s="1"/>
  <c r="M1776" i="1"/>
  <c r="N1776" i="1" s="1"/>
  <c r="M1775" i="1"/>
  <c r="N1775" i="1" s="1"/>
  <c r="M1774" i="1"/>
  <c r="N1774" i="1" s="1"/>
  <c r="M1773" i="1"/>
  <c r="N1773" i="1" s="1"/>
  <c r="M1772" i="1"/>
  <c r="N1772" i="1" s="1"/>
  <c r="M1771" i="1"/>
  <c r="N1771" i="1" s="1"/>
  <c r="M1770" i="1"/>
  <c r="N1770" i="1" s="1"/>
  <c r="M1769" i="1"/>
  <c r="N1769" i="1" s="1"/>
  <c r="M1768" i="1"/>
  <c r="N1768" i="1" s="1"/>
  <c r="M1767" i="1"/>
  <c r="N1767" i="1" s="1"/>
  <c r="M1766" i="1"/>
  <c r="N1766" i="1" s="1"/>
  <c r="M1765" i="1"/>
  <c r="N1765" i="1" s="1"/>
  <c r="M1764" i="1"/>
  <c r="N1764" i="1" s="1"/>
  <c r="M1763" i="1"/>
  <c r="N1763" i="1" s="1"/>
  <c r="M1762" i="1"/>
  <c r="N1762" i="1" s="1"/>
  <c r="M1761" i="1"/>
  <c r="N1761" i="1" s="1"/>
  <c r="M1760" i="1"/>
  <c r="N1760" i="1" s="1"/>
  <c r="M1759" i="1"/>
  <c r="N1759" i="1" s="1"/>
  <c r="M1758" i="1"/>
  <c r="N1758" i="1" s="1"/>
  <c r="M1757" i="1"/>
  <c r="N1757" i="1" s="1"/>
  <c r="M1756" i="1"/>
  <c r="N1756" i="1" s="1"/>
  <c r="M1755" i="1"/>
  <c r="N1755" i="1" s="1"/>
  <c r="M1754" i="1"/>
  <c r="N1754" i="1" s="1"/>
  <c r="M1753" i="1"/>
  <c r="N1753" i="1" s="1"/>
  <c r="M1752" i="1"/>
  <c r="N1752" i="1" s="1"/>
  <c r="M1751" i="1"/>
  <c r="N1751" i="1" s="1"/>
  <c r="M1750" i="1"/>
  <c r="N1750" i="1" s="1"/>
  <c r="M1749" i="1"/>
  <c r="N1749" i="1" s="1"/>
  <c r="M1748" i="1"/>
  <c r="N1748" i="1" s="1"/>
  <c r="M1747" i="1"/>
  <c r="N1747" i="1" s="1"/>
  <c r="M1746" i="1"/>
  <c r="N1746" i="1" s="1"/>
  <c r="M1745" i="1"/>
  <c r="N1745" i="1" s="1"/>
  <c r="M1744" i="1"/>
  <c r="N1744" i="1" s="1"/>
  <c r="M1743" i="1"/>
  <c r="N1743" i="1" s="1"/>
  <c r="M1742" i="1"/>
  <c r="N1742" i="1" s="1"/>
  <c r="M1741" i="1"/>
  <c r="N1741" i="1" s="1"/>
  <c r="M1740" i="1"/>
  <c r="N1740" i="1" s="1"/>
  <c r="M1739" i="1"/>
  <c r="N1739" i="1" s="1"/>
  <c r="M1738" i="1"/>
  <c r="N1738" i="1" s="1"/>
  <c r="M1737" i="1"/>
  <c r="N1737" i="1" s="1"/>
  <c r="M1736" i="1"/>
  <c r="N1736" i="1" s="1"/>
  <c r="M1735" i="1"/>
  <c r="N1735" i="1" s="1"/>
  <c r="M1734" i="1"/>
  <c r="N1734" i="1" s="1"/>
  <c r="M1733" i="1"/>
  <c r="N1733" i="1" s="1"/>
  <c r="M1732" i="1"/>
  <c r="N1732" i="1" s="1"/>
  <c r="M1731" i="1"/>
  <c r="N1731" i="1" s="1"/>
  <c r="M1730" i="1"/>
  <c r="N1730" i="1" s="1"/>
  <c r="M1729" i="1"/>
  <c r="N1729" i="1" s="1"/>
  <c r="M1728" i="1"/>
  <c r="N1728" i="1" s="1"/>
  <c r="M1727" i="1"/>
  <c r="N1727" i="1" s="1"/>
  <c r="M1726" i="1"/>
  <c r="N1726" i="1" s="1"/>
  <c r="M1725" i="1"/>
  <c r="N1725" i="1" s="1"/>
  <c r="M1724" i="1"/>
  <c r="N1724" i="1" s="1"/>
  <c r="M1723" i="1"/>
  <c r="N1723" i="1" s="1"/>
  <c r="M1722" i="1"/>
  <c r="N1722" i="1" s="1"/>
  <c r="M1721" i="1"/>
  <c r="N1721" i="1" s="1"/>
  <c r="M1720" i="1"/>
  <c r="N1720" i="1" s="1"/>
  <c r="M1719" i="1"/>
  <c r="N1719" i="1" s="1"/>
  <c r="M1718" i="1"/>
  <c r="N1718" i="1" s="1"/>
  <c r="M1717" i="1"/>
  <c r="N1717" i="1" s="1"/>
  <c r="M1716" i="1"/>
  <c r="N1716" i="1" s="1"/>
  <c r="M1715" i="1"/>
  <c r="N1715" i="1" s="1"/>
  <c r="M1714" i="1"/>
  <c r="N1714" i="1" s="1"/>
  <c r="M1713" i="1"/>
  <c r="N1713" i="1" s="1"/>
  <c r="M1712" i="1"/>
  <c r="N1712" i="1" s="1"/>
  <c r="M1711" i="1"/>
  <c r="N1711" i="1" s="1"/>
  <c r="M1710" i="1"/>
  <c r="N1710" i="1" s="1"/>
  <c r="M1709" i="1"/>
  <c r="N1709" i="1" s="1"/>
  <c r="M1708" i="1"/>
  <c r="N1708" i="1" s="1"/>
  <c r="M1707" i="1"/>
  <c r="N1707" i="1" s="1"/>
  <c r="M1706" i="1"/>
  <c r="N1706" i="1" s="1"/>
  <c r="M1705" i="1"/>
  <c r="N1705" i="1" s="1"/>
  <c r="M1704" i="1"/>
  <c r="N1704" i="1" s="1"/>
  <c r="M1703" i="1"/>
  <c r="N1703" i="1" s="1"/>
  <c r="M1702" i="1"/>
  <c r="N1702" i="1" s="1"/>
  <c r="M1701" i="1"/>
  <c r="N1701" i="1" s="1"/>
  <c r="M1700" i="1"/>
  <c r="N1700" i="1" s="1"/>
  <c r="M1699" i="1"/>
  <c r="N1699" i="1" s="1"/>
  <c r="M1698" i="1"/>
  <c r="N1698" i="1" s="1"/>
  <c r="M1697" i="1"/>
  <c r="N1697" i="1" s="1"/>
  <c r="M1696" i="1"/>
  <c r="N1696" i="1" s="1"/>
  <c r="M1695" i="1"/>
  <c r="N1695" i="1" s="1"/>
  <c r="M1694" i="1"/>
  <c r="N1694" i="1" s="1"/>
  <c r="M1693" i="1"/>
  <c r="N1693" i="1" s="1"/>
  <c r="M1692" i="1"/>
  <c r="N1692" i="1" s="1"/>
  <c r="M1691" i="1"/>
  <c r="N1691" i="1" s="1"/>
  <c r="M1690" i="1"/>
  <c r="N1690" i="1" s="1"/>
  <c r="M1689" i="1"/>
  <c r="N1689" i="1" s="1"/>
  <c r="M1688" i="1"/>
  <c r="N1688" i="1" s="1"/>
  <c r="M1687" i="1"/>
  <c r="N1687" i="1" s="1"/>
  <c r="M1686" i="1"/>
  <c r="N1686" i="1" s="1"/>
  <c r="M1685" i="1"/>
  <c r="N1685" i="1" s="1"/>
  <c r="M1684" i="1"/>
  <c r="N1684" i="1" s="1"/>
  <c r="M1683" i="1"/>
  <c r="N1683" i="1" s="1"/>
  <c r="M1682" i="1"/>
  <c r="N1682" i="1" s="1"/>
  <c r="M1681" i="1"/>
  <c r="N1681" i="1" s="1"/>
  <c r="M1680" i="1"/>
  <c r="N1680" i="1" s="1"/>
  <c r="M1679" i="1"/>
  <c r="N1679" i="1" s="1"/>
  <c r="M1678" i="1"/>
  <c r="N1678" i="1" s="1"/>
  <c r="M1677" i="1"/>
  <c r="N1677" i="1" s="1"/>
  <c r="M1676" i="1"/>
  <c r="N1676" i="1" s="1"/>
  <c r="M1675" i="1"/>
  <c r="N1675" i="1" s="1"/>
  <c r="M1674" i="1"/>
  <c r="N1674" i="1" s="1"/>
  <c r="M1673" i="1"/>
  <c r="N1673" i="1" s="1"/>
  <c r="M1672" i="1"/>
  <c r="N1672" i="1" s="1"/>
  <c r="M1671" i="1"/>
  <c r="N1671" i="1" s="1"/>
  <c r="M1670" i="1"/>
  <c r="N1670" i="1" s="1"/>
  <c r="M1669" i="1"/>
  <c r="N1669" i="1" s="1"/>
  <c r="M1668" i="1"/>
  <c r="N1668" i="1" s="1"/>
  <c r="M1667" i="1"/>
  <c r="N1667" i="1" s="1"/>
  <c r="M1666" i="1"/>
  <c r="N1666" i="1" s="1"/>
  <c r="M1665" i="1"/>
  <c r="N1665" i="1" s="1"/>
  <c r="M1664" i="1"/>
  <c r="N1664" i="1" s="1"/>
  <c r="M1663" i="1"/>
  <c r="N1663" i="1" s="1"/>
  <c r="M1662" i="1"/>
  <c r="N1662" i="1" s="1"/>
  <c r="M1661" i="1"/>
  <c r="N1661" i="1" s="1"/>
  <c r="M1660" i="1"/>
  <c r="N1660" i="1" s="1"/>
  <c r="M1659" i="1"/>
  <c r="N1659" i="1" s="1"/>
  <c r="M1658" i="1"/>
  <c r="N1658" i="1" s="1"/>
  <c r="M1657" i="1"/>
  <c r="N1657" i="1" s="1"/>
  <c r="M1656" i="1"/>
  <c r="N1656" i="1" s="1"/>
  <c r="M1655" i="1"/>
  <c r="N1655" i="1" s="1"/>
  <c r="M1654" i="1"/>
  <c r="N1654" i="1" s="1"/>
  <c r="M1653" i="1"/>
  <c r="N1653" i="1" s="1"/>
  <c r="M1652" i="1"/>
  <c r="N1652" i="1" s="1"/>
  <c r="M1651" i="1"/>
  <c r="N1651" i="1" s="1"/>
  <c r="M1650" i="1"/>
  <c r="N1650" i="1" s="1"/>
  <c r="M1649" i="1"/>
  <c r="N1649" i="1" s="1"/>
  <c r="M1648" i="1"/>
  <c r="N1648" i="1" s="1"/>
  <c r="M1647" i="1"/>
  <c r="N1647" i="1" s="1"/>
  <c r="M1646" i="1"/>
  <c r="N1646" i="1" s="1"/>
  <c r="M1645" i="1"/>
  <c r="N1645" i="1" s="1"/>
  <c r="M1644" i="1"/>
  <c r="N1644" i="1" s="1"/>
  <c r="M1643" i="1"/>
  <c r="N1643" i="1" s="1"/>
  <c r="M1642" i="1"/>
  <c r="N1642" i="1" s="1"/>
  <c r="M1641" i="1"/>
  <c r="N1641" i="1" s="1"/>
  <c r="M1640" i="1"/>
  <c r="N1640" i="1" s="1"/>
  <c r="M1639" i="1"/>
  <c r="N1639" i="1" s="1"/>
  <c r="M1638" i="1"/>
  <c r="N1638" i="1" s="1"/>
  <c r="M1637" i="1"/>
  <c r="N1637" i="1" s="1"/>
  <c r="M1636" i="1"/>
  <c r="N1636" i="1" s="1"/>
  <c r="M1635" i="1"/>
  <c r="N1635" i="1" s="1"/>
  <c r="M1634" i="1"/>
  <c r="N1634" i="1" s="1"/>
  <c r="M1633" i="1"/>
  <c r="N1633" i="1" s="1"/>
  <c r="M1632" i="1"/>
  <c r="N1632" i="1" s="1"/>
  <c r="M1631" i="1"/>
  <c r="N1631" i="1" s="1"/>
  <c r="M1630" i="1"/>
  <c r="N1630" i="1" s="1"/>
  <c r="M1629" i="1"/>
  <c r="N1629" i="1" s="1"/>
  <c r="M1628" i="1"/>
  <c r="N1628" i="1" s="1"/>
  <c r="M1627" i="1"/>
  <c r="N1627" i="1" s="1"/>
  <c r="M1626" i="1"/>
  <c r="N1626" i="1" s="1"/>
  <c r="M1625" i="1"/>
  <c r="N1625" i="1" s="1"/>
  <c r="M1624" i="1"/>
  <c r="N1624" i="1" s="1"/>
  <c r="M1623" i="1"/>
  <c r="N1623" i="1" s="1"/>
  <c r="M1622" i="1"/>
  <c r="N1622" i="1" s="1"/>
  <c r="M1621" i="1"/>
  <c r="N1621" i="1" s="1"/>
  <c r="M1620" i="1"/>
  <c r="N1620" i="1" s="1"/>
  <c r="M1619" i="1"/>
  <c r="N1619" i="1" s="1"/>
  <c r="M1618" i="1"/>
  <c r="N1618" i="1" s="1"/>
  <c r="M1617" i="1"/>
  <c r="N1617" i="1" s="1"/>
  <c r="M1616" i="1"/>
  <c r="N1616" i="1" s="1"/>
  <c r="M1615" i="1"/>
  <c r="N1615" i="1" s="1"/>
  <c r="M1614" i="1"/>
  <c r="N1614" i="1" s="1"/>
  <c r="M1613" i="1"/>
  <c r="N1613" i="1" s="1"/>
  <c r="M1612" i="1"/>
  <c r="N1612" i="1" s="1"/>
  <c r="M1611" i="1"/>
  <c r="N1611" i="1" s="1"/>
  <c r="M1610" i="1"/>
  <c r="N1610" i="1" s="1"/>
  <c r="M1609" i="1"/>
  <c r="N1609" i="1" s="1"/>
  <c r="M1608" i="1"/>
  <c r="N1608" i="1" s="1"/>
  <c r="M1607" i="1"/>
  <c r="N1607" i="1" s="1"/>
  <c r="M1606" i="1"/>
  <c r="N1606" i="1" s="1"/>
  <c r="M1605" i="1"/>
  <c r="N1605" i="1" s="1"/>
  <c r="M1604" i="1"/>
  <c r="N1604" i="1" s="1"/>
  <c r="M1603" i="1"/>
  <c r="N1603" i="1" s="1"/>
  <c r="M1602" i="1"/>
  <c r="N1602" i="1" s="1"/>
  <c r="M1601" i="1"/>
  <c r="N1601" i="1" s="1"/>
  <c r="M1600" i="1"/>
  <c r="N1600" i="1" s="1"/>
  <c r="M1599" i="1"/>
  <c r="N1599" i="1" s="1"/>
  <c r="M1598" i="1"/>
  <c r="N1598" i="1" s="1"/>
  <c r="M1597" i="1"/>
  <c r="N1597" i="1" s="1"/>
  <c r="M1596" i="1"/>
  <c r="N1596" i="1" s="1"/>
  <c r="M1595" i="1"/>
  <c r="N1595" i="1" s="1"/>
  <c r="M1594" i="1"/>
  <c r="N1594" i="1" s="1"/>
  <c r="M1593" i="1"/>
  <c r="N1593" i="1" s="1"/>
  <c r="M1592" i="1"/>
  <c r="N1592" i="1" s="1"/>
  <c r="M1591" i="1"/>
  <c r="N1591" i="1" s="1"/>
  <c r="M1590" i="1"/>
  <c r="N1590" i="1" s="1"/>
  <c r="M1589" i="1"/>
  <c r="N1589" i="1" s="1"/>
  <c r="M1588" i="1"/>
  <c r="N1588" i="1" s="1"/>
  <c r="M1587" i="1"/>
  <c r="N1587" i="1" s="1"/>
  <c r="M1586" i="1"/>
  <c r="N1586" i="1" s="1"/>
  <c r="M1585" i="1"/>
  <c r="N1585" i="1" s="1"/>
  <c r="M1584" i="1"/>
  <c r="N1584" i="1" s="1"/>
  <c r="M1583" i="1"/>
  <c r="N1583" i="1" s="1"/>
  <c r="M1582" i="1"/>
  <c r="N1582" i="1" s="1"/>
  <c r="M1581" i="1"/>
  <c r="N1581" i="1" s="1"/>
  <c r="M1580" i="1"/>
  <c r="N1580" i="1" s="1"/>
  <c r="M1579" i="1"/>
  <c r="N1579" i="1" s="1"/>
  <c r="M1578" i="1"/>
  <c r="N1578" i="1" s="1"/>
  <c r="M1577" i="1"/>
  <c r="N1577" i="1" s="1"/>
  <c r="M1576" i="1"/>
  <c r="N1576" i="1" s="1"/>
  <c r="M1575" i="1"/>
  <c r="N1575" i="1" s="1"/>
  <c r="M1574" i="1"/>
  <c r="N1574" i="1" s="1"/>
  <c r="M1573" i="1"/>
  <c r="N1573" i="1" s="1"/>
  <c r="M1572" i="1"/>
  <c r="N1572" i="1" s="1"/>
  <c r="M1571" i="1"/>
  <c r="N1571" i="1" s="1"/>
  <c r="M1570" i="1"/>
  <c r="N1570" i="1" s="1"/>
  <c r="M1569" i="1"/>
  <c r="N1569" i="1" s="1"/>
  <c r="M1568" i="1"/>
  <c r="N1568" i="1" s="1"/>
  <c r="M1567" i="1"/>
  <c r="N1567" i="1" s="1"/>
  <c r="M1566" i="1"/>
  <c r="N1566" i="1" s="1"/>
  <c r="M1565" i="1"/>
  <c r="N1565" i="1" s="1"/>
  <c r="M1564" i="1"/>
  <c r="N1564" i="1" s="1"/>
  <c r="M1563" i="1"/>
  <c r="N1563" i="1" s="1"/>
  <c r="M1562" i="1"/>
  <c r="N1562" i="1" s="1"/>
  <c r="M1561" i="1"/>
  <c r="N1561" i="1" s="1"/>
  <c r="M1560" i="1"/>
  <c r="N1560" i="1" s="1"/>
  <c r="M1559" i="1"/>
  <c r="N1559" i="1" s="1"/>
  <c r="M1558" i="1"/>
  <c r="N1558" i="1" s="1"/>
  <c r="M1557" i="1"/>
  <c r="N1557" i="1" s="1"/>
  <c r="M1556" i="1"/>
  <c r="N1556" i="1" s="1"/>
  <c r="M1555" i="1"/>
  <c r="N1555" i="1" s="1"/>
  <c r="M1554" i="1"/>
  <c r="N1554" i="1" s="1"/>
  <c r="M1553" i="1"/>
  <c r="N1553" i="1" s="1"/>
  <c r="M1552" i="1"/>
  <c r="N1552" i="1" s="1"/>
  <c r="M1551" i="1"/>
  <c r="N1551" i="1" s="1"/>
  <c r="M1550" i="1"/>
  <c r="N1550" i="1" s="1"/>
  <c r="M1549" i="1"/>
  <c r="N1549" i="1" s="1"/>
  <c r="M1548" i="1"/>
  <c r="N1548" i="1" s="1"/>
  <c r="M1547" i="1"/>
  <c r="N1547" i="1" s="1"/>
  <c r="M1546" i="1"/>
  <c r="N1546" i="1" s="1"/>
  <c r="M1545" i="1"/>
  <c r="N1545" i="1" s="1"/>
  <c r="M1544" i="1"/>
  <c r="N1544" i="1" s="1"/>
  <c r="M1543" i="1"/>
  <c r="N1543" i="1" s="1"/>
  <c r="M1542" i="1"/>
  <c r="N1542" i="1" s="1"/>
  <c r="M1541" i="1"/>
  <c r="N1541" i="1" s="1"/>
  <c r="M1540" i="1"/>
  <c r="N1540" i="1" s="1"/>
  <c r="M1539" i="1"/>
  <c r="N1539" i="1" s="1"/>
  <c r="M1538" i="1"/>
  <c r="N1538" i="1" s="1"/>
  <c r="M1537" i="1"/>
  <c r="N1537" i="1" s="1"/>
  <c r="M1536" i="1"/>
  <c r="N1536" i="1" s="1"/>
  <c r="M1535" i="1"/>
  <c r="N1535" i="1" s="1"/>
  <c r="M1534" i="1"/>
  <c r="N1534" i="1" s="1"/>
  <c r="M1533" i="1"/>
  <c r="N1533" i="1" s="1"/>
  <c r="M1532" i="1"/>
  <c r="N1532" i="1" s="1"/>
  <c r="M1531" i="1"/>
  <c r="N1531" i="1" s="1"/>
  <c r="M1530" i="1"/>
  <c r="N1530" i="1" s="1"/>
  <c r="M1529" i="1"/>
  <c r="N1529" i="1" s="1"/>
  <c r="M1528" i="1"/>
  <c r="N1528" i="1" s="1"/>
  <c r="M1527" i="1"/>
  <c r="N1527" i="1" s="1"/>
  <c r="M1526" i="1"/>
  <c r="N1526" i="1" s="1"/>
  <c r="M1525" i="1"/>
  <c r="N1525" i="1" s="1"/>
  <c r="M1524" i="1"/>
  <c r="N1524" i="1" s="1"/>
  <c r="M1523" i="1"/>
  <c r="N1523" i="1" s="1"/>
  <c r="M1522" i="1"/>
  <c r="N1522" i="1" s="1"/>
  <c r="M1521" i="1"/>
  <c r="N1521" i="1" s="1"/>
  <c r="M1520" i="1"/>
  <c r="N1520" i="1" s="1"/>
  <c r="M1519" i="1"/>
  <c r="N1519" i="1" s="1"/>
  <c r="M1518" i="1"/>
  <c r="N1518" i="1" s="1"/>
  <c r="M1517" i="1"/>
  <c r="N1517" i="1" s="1"/>
  <c r="M1516" i="1"/>
  <c r="N1516" i="1" s="1"/>
  <c r="M1515" i="1"/>
  <c r="N1515" i="1" s="1"/>
  <c r="M1514" i="1"/>
  <c r="N1514" i="1" s="1"/>
  <c r="M1513" i="1"/>
  <c r="N1513" i="1" s="1"/>
  <c r="M1512" i="1"/>
  <c r="N1512" i="1" s="1"/>
  <c r="M1511" i="1"/>
  <c r="N1511" i="1" s="1"/>
  <c r="M1510" i="1"/>
  <c r="N1510" i="1" s="1"/>
  <c r="M1509" i="1"/>
  <c r="N1509" i="1" s="1"/>
  <c r="M1508" i="1"/>
  <c r="N1508" i="1" s="1"/>
  <c r="M1507" i="1"/>
  <c r="N1507" i="1" s="1"/>
  <c r="M1506" i="1"/>
  <c r="N1506" i="1" s="1"/>
  <c r="M1505" i="1"/>
  <c r="N1505" i="1" s="1"/>
  <c r="M1504" i="1"/>
  <c r="N1504" i="1" s="1"/>
  <c r="M1503" i="1"/>
  <c r="N1503" i="1" s="1"/>
  <c r="M1502" i="1"/>
  <c r="N1502" i="1" s="1"/>
  <c r="M1501" i="1"/>
  <c r="N1501" i="1" s="1"/>
  <c r="M1500" i="1"/>
  <c r="N1500" i="1" s="1"/>
  <c r="M1499" i="1"/>
  <c r="N1499" i="1" s="1"/>
  <c r="M1498" i="1"/>
  <c r="N1498" i="1" s="1"/>
  <c r="M1497" i="1"/>
  <c r="N1497" i="1" s="1"/>
  <c r="M1496" i="1"/>
  <c r="N1496" i="1" s="1"/>
  <c r="M1495" i="1"/>
  <c r="N1495" i="1" s="1"/>
  <c r="M1494" i="1"/>
  <c r="N1494" i="1" s="1"/>
  <c r="M1493" i="1"/>
  <c r="N1493" i="1" s="1"/>
  <c r="M1492" i="1"/>
  <c r="N1492" i="1" s="1"/>
  <c r="M1491" i="1"/>
  <c r="N1491" i="1" s="1"/>
  <c r="M1490" i="1"/>
  <c r="N1490" i="1" s="1"/>
  <c r="M1489" i="1"/>
  <c r="N1489" i="1" s="1"/>
  <c r="M1488" i="1"/>
  <c r="N1488" i="1" s="1"/>
  <c r="M1487" i="1"/>
  <c r="N1487" i="1" s="1"/>
  <c r="M1486" i="1"/>
  <c r="N1486" i="1" s="1"/>
  <c r="M1485" i="1"/>
  <c r="N1485" i="1" s="1"/>
  <c r="M1484" i="1"/>
  <c r="N1484" i="1" s="1"/>
  <c r="M1483" i="1"/>
  <c r="N1483" i="1" s="1"/>
  <c r="M1482" i="1"/>
  <c r="N1482" i="1" s="1"/>
  <c r="M1481" i="1"/>
  <c r="N1481" i="1" s="1"/>
  <c r="M1480" i="1"/>
  <c r="N1480" i="1" s="1"/>
  <c r="M1479" i="1"/>
  <c r="N1479" i="1" s="1"/>
  <c r="M1478" i="1"/>
  <c r="N1478" i="1" s="1"/>
  <c r="M1477" i="1"/>
  <c r="N1477" i="1" s="1"/>
  <c r="M1476" i="1"/>
  <c r="N1476" i="1" s="1"/>
  <c r="M1475" i="1"/>
  <c r="N1475" i="1" s="1"/>
  <c r="M1474" i="1"/>
  <c r="N1474" i="1" s="1"/>
  <c r="M1473" i="1"/>
  <c r="N1473" i="1" s="1"/>
  <c r="M1472" i="1"/>
  <c r="N1472" i="1" s="1"/>
  <c r="M1471" i="1"/>
  <c r="N1471" i="1" s="1"/>
  <c r="M1470" i="1"/>
  <c r="N1470" i="1" s="1"/>
  <c r="M1469" i="1"/>
  <c r="N1469" i="1" s="1"/>
  <c r="M1468" i="1"/>
  <c r="N1468" i="1" s="1"/>
  <c r="M1467" i="1"/>
  <c r="N1467" i="1" s="1"/>
  <c r="M1466" i="1"/>
  <c r="N1466" i="1" s="1"/>
  <c r="M1465" i="1"/>
  <c r="N1465" i="1" s="1"/>
  <c r="M1464" i="1"/>
  <c r="N1464" i="1" s="1"/>
  <c r="M1463" i="1"/>
  <c r="N1463" i="1" s="1"/>
  <c r="M1462" i="1"/>
  <c r="N1462" i="1" s="1"/>
  <c r="M1461" i="1"/>
  <c r="N1461" i="1" s="1"/>
  <c r="M1460" i="1"/>
  <c r="N1460" i="1" s="1"/>
  <c r="M1459" i="1"/>
  <c r="N1459" i="1" s="1"/>
  <c r="M1458" i="1"/>
  <c r="N1458" i="1" s="1"/>
  <c r="M1457" i="1"/>
  <c r="N1457" i="1" s="1"/>
  <c r="M1456" i="1"/>
  <c r="N1456" i="1" s="1"/>
  <c r="M1455" i="1"/>
  <c r="N1455" i="1" s="1"/>
  <c r="M1454" i="1"/>
  <c r="N1454" i="1" s="1"/>
  <c r="M1453" i="1"/>
  <c r="N1453" i="1" s="1"/>
  <c r="M1452" i="1"/>
  <c r="N1452" i="1" s="1"/>
  <c r="M1451" i="1"/>
  <c r="N1451" i="1" s="1"/>
  <c r="M1450" i="1"/>
  <c r="N1450" i="1" s="1"/>
  <c r="M1449" i="1"/>
  <c r="N1449" i="1" s="1"/>
  <c r="M1448" i="1"/>
  <c r="N1448" i="1" s="1"/>
  <c r="M1447" i="1"/>
  <c r="N1447" i="1" s="1"/>
  <c r="M1446" i="1"/>
  <c r="N1446" i="1" s="1"/>
  <c r="M1445" i="1"/>
  <c r="N1445" i="1" s="1"/>
  <c r="M1444" i="1"/>
  <c r="N1444" i="1" s="1"/>
  <c r="M1443" i="1"/>
  <c r="N1443" i="1" s="1"/>
  <c r="M1442" i="1"/>
  <c r="N1442" i="1" s="1"/>
  <c r="M1441" i="1"/>
  <c r="N1441" i="1" s="1"/>
  <c r="M1440" i="1"/>
  <c r="N1440" i="1" s="1"/>
  <c r="M1439" i="1"/>
  <c r="N1439" i="1" s="1"/>
  <c r="M1438" i="1"/>
  <c r="N1438" i="1" s="1"/>
  <c r="M1437" i="1"/>
  <c r="N1437" i="1" s="1"/>
  <c r="M1436" i="1"/>
  <c r="N1436" i="1" s="1"/>
  <c r="M1435" i="1"/>
  <c r="N1435" i="1" s="1"/>
  <c r="M1434" i="1"/>
  <c r="N1434" i="1" s="1"/>
  <c r="M1433" i="1"/>
  <c r="N1433" i="1" s="1"/>
  <c r="M1432" i="1"/>
  <c r="N1432" i="1" s="1"/>
  <c r="M1431" i="1"/>
  <c r="N1431" i="1" s="1"/>
  <c r="M1430" i="1"/>
  <c r="N1430" i="1" s="1"/>
  <c r="M1429" i="1"/>
  <c r="N1429" i="1" s="1"/>
  <c r="M1428" i="1"/>
  <c r="N1428" i="1" s="1"/>
  <c r="M1427" i="1"/>
  <c r="N1427" i="1" s="1"/>
  <c r="M1426" i="1"/>
  <c r="N1426" i="1" s="1"/>
  <c r="M1425" i="1"/>
  <c r="N1425" i="1" s="1"/>
  <c r="M1424" i="1"/>
  <c r="N1424" i="1" s="1"/>
  <c r="M1423" i="1"/>
  <c r="N1423" i="1" s="1"/>
  <c r="M1422" i="1"/>
  <c r="N1422" i="1" s="1"/>
  <c r="M1421" i="1"/>
  <c r="N1421" i="1" s="1"/>
  <c r="M1420" i="1"/>
  <c r="N1420" i="1" s="1"/>
  <c r="M1419" i="1"/>
  <c r="N1419" i="1" s="1"/>
  <c r="M1418" i="1"/>
  <c r="N1418" i="1" s="1"/>
  <c r="M1417" i="1"/>
  <c r="N1417" i="1" s="1"/>
  <c r="M1416" i="1"/>
  <c r="N1416" i="1" s="1"/>
  <c r="M1415" i="1"/>
  <c r="N1415" i="1" s="1"/>
  <c r="M1414" i="1"/>
  <c r="N1414" i="1" s="1"/>
  <c r="M1413" i="1"/>
  <c r="N1413" i="1" s="1"/>
  <c r="M1412" i="1"/>
  <c r="N1412" i="1" s="1"/>
  <c r="M1411" i="1"/>
  <c r="N1411" i="1" s="1"/>
  <c r="M1410" i="1"/>
  <c r="N1410" i="1" s="1"/>
  <c r="M1409" i="1"/>
  <c r="N1409" i="1" s="1"/>
  <c r="M1408" i="1"/>
  <c r="N1408" i="1" s="1"/>
  <c r="M1407" i="1"/>
  <c r="N1407" i="1" s="1"/>
  <c r="M1406" i="1"/>
  <c r="N1406" i="1" s="1"/>
  <c r="M1405" i="1"/>
  <c r="N1405" i="1" s="1"/>
  <c r="M1404" i="1"/>
  <c r="N1404" i="1" s="1"/>
  <c r="M1403" i="1"/>
  <c r="N1403" i="1" s="1"/>
  <c r="M1402" i="1"/>
  <c r="N1402" i="1" s="1"/>
  <c r="M1401" i="1"/>
  <c r="N1401" i="1" s="1"/>
  <c r="M1400" i="1"/>
  <c r="N1400" i="1" s="1"/>
  <c r="M1399" i="1"/>
  <c r="N1399" i="1" s="1"/>
  <c r="M1398" i="1"/>
  <c r="N1398" i="1" s="1"/>
  <c r="M1397" i="1"/>
  <c r="N1397" i="1" s="1"/>
  <c r="M1396" i="1"/>
  <c r="N1396" i="1" s="1"/>
  <c r="M1395" i="1"/>
  <c r="N1395" i="1" s="1"/>
  <c r="M1394" i="1"/>
  <c r="N1394" i="1" s="1"/>
  <c r="M1393" i="1"/>
  <c r="N1393" i="1" s="1"/>
  <c r="M1392" i="1"/>
  <c r="N1392" i="1" s="1"/>
  <c r="M1391" i="1"/>
  <c r="N1391" i="1" s="1"/>
  <c r="M1390" i="1"/>
  <c r="N1390" i="1" s="1"/>
  <c r="M1389" i="1"/>
  <c r="N1389" i="1" s="1"/>
  <c r="M1388" i="1"/>
  <c r="N1388" i="1" s="1"/>
  <c r="M1387" i="1"/>
  <c r="N1387" i="1" s="1"/>
  <c r="M1386" i="1"/>
  <c r="N1386" i="1" s="1"/>
  <c r="M1385" i="1"/>
  <c r="N1385" i="1" s="1"/>
  <c r="M1384" i="1"/>
  <c r="N1384" i="1" s="1"/>
  <c r="M1383" i="1"/>
  <c r="N1383" i="1" s="1"/>
  <c r="M1382" i="1"/>
  <c r="N1382" i="1" s="1"/>
  <c r="M1381" i="1"/>
  <c r="N1381" i="1" s="1"/>
  <c r="M1380" i="1"/>
  <c r="N1380" i="1" s="1"/>
  <c r="M1379" i="1"/>
  <c r="N1379" i="1" s="1"/>
  <c r="M1378" i="1"/>
  <c r="N1378" i="1" s="1"/>
  <c r="M1377" i="1"/>
  <c r="N1377" i="1" s="1"/>
  <c r="M1376" i="1"/>
  <c r="N1376" i="1" s="1"/>
  <c r="M1375" i="1"/>
  <c r="N1375" i="1" s="1"/>
  <c r="M1374" i="1"/>
  <c r="N1374" i="1" s="1"/>
  <c r="M1373" i="1"/>
  <c r="N1373" i="1" s="1"/>
  <c r="M1372" i="1"/>
  <c r="N1372" i="1" s="1"/>
  <c r="M1371" i="1"/>
  <c r="N1371" i="1" s="1"/>
  <c r="M1370" i="1"/>
  <c r="N1370" i="1" s="1"/>
  <c r="M1369" i="1"/>
  <c r="N1369" i="1" s="1"/>
  <c r="M1368" i="1"/>
  <c r="N1368" i="1" s="1"/>
  <c r="M1367" i="1"/>
  <c r="N1367" i="1" s="1"/>
  <c r="M1366" i="1"/>
  <c r="N1366" i="1" s="1"/>
  <c r="M1365" i="1"/>
  <c r="N1365" i="1" s="1"/>
  <c r="M1364" i="1"/>
  <c r="N1364" i="1" s="1"/>
  <c r="M1363" i="1"/>
  <c r="N1363" i="1" s="1"/>
  <c r="M1362" i="1"/>
  <c r="N1362" i="1" s="1"/>
  <c r="M1361" i="1"/>
  <c r="N1361" i="1" s="1"/>
  <c r="M1360" i="1"/>
  <c r="N1360" i="1" s="1"/>
  <c r="M1359" i="1"/>
  <c r="N1359" i="1" s="1"/>
  <c r="M1358" i="1"/>
  <c r="N1358" i="1" s="1"/>
  <c r="M1357" i="1"/>
  <c r="N1357" i="1" s="1"/>
  <c r="M1356" i="1"/>
  <c r="N1356" i="1" s="1"/>
  <c r="M1355" i="1"/>
  <c r="N1355" i="1" s="1"/>
  <c r="M1354" i="1"/>
  <c r="N1354" i="1" s="1"/>
  <c r="M1353" i="1"/>
  <c r="N1353" i="1" s="1"/>
  <c r="M1352" i="1"/>
  <c r="N1352" i="1" s="1"/>
  <c r="M1351" i="1"/>
  <c r="N1351" i="1" s="1"/>
  <c r="M1350" i="1"/>
  <c r="N1350" i="1" s="1"/>
  <c r="M1349" i="1"/>
  <c r="N1349" i="1" s="1"/>
  <c r="M1348" i="1"/>
  <c r="N1348" i="1" s="1"/>
  <c r="M1347" i="1"/>
  <c r="N1347" i="1" s="1"/>
  <c r="M1346" i="1"/>
  <c r="N1346" i="1" s="1"/>
  <c r="M1345" i="1"/>
  <c r="N1345" i="1" s="1"/>
  <c r="M1344" i="1"/>
  <c r="N1344" i="1" s="1"/>
  <c r="M1343" i="1"/>
  <c r="N1343" i="1" s="1"/>
  <c r="M1342" i="1"/>
  <c r="N1342" i="1" s="1"/>
  <c r="M1341" i="1"/>
  <c r="N1341" i="1" s="1"/>
  <c r="M1340" i="1"/>
  <c r="N1340" i="1" s="1"/>
  <c r="M1339" i="1"/>
  <c r="N1339" i="1" s="1"/>
  <c r="M1338" i="1"/>
  <c r="N1338" i="1" s="1"/>
  <c r="M1337" i="1"/>
  <c r="N1337" i="1" s="1"/>
  <c r="M1336" i="1"/>
  <c r="N1336" i="1" s="1"/>
  <c r="M1335" i="1"/>
  <c r="N1335" i="1" s="1"/>
  <c r="M1334" i="1"/>
  <c r="N1334" i="1" s="1"/>
  <c r="M1333" i="1"/>
  <c r="N1333" i="1" s="1"/>
  <c r="M1332" i="1"/>
  <c r="N1332" i="1" s="1"/>
  <c r="M1331" i="1"/>
  <c r="N1331" i="1" s="1"/>
  <c r="M1330" i="1"/>
  <c r="N1330" i="1" s="1"/>
  <c r="M1329" i="1"/>
  <c r="N1329" i="1" s="1"/>
  <c r="M1328" i="1"/>
  <c r="N1328" i="1" s="1"/>
  <c r="M1327" i="1"/>
  <c r="N1327" i="1" s="1"/>
  <c r="M1326" i="1"/>
  <c r="N1326" i="1" s="1"/>
  <c r="M1325" i="1"/>
  <c r="N1325" i="1" s="1"/>
  <c r="M1324" i="1"/>
  <c r="N1324" i="1" s="1"/>
  <c r="M1323" i="1"/>
  <c r="N1323" i="1" s="1"/>
  <c r="M1322" i="1"/>
  <c r="N1322" i="1" s="1"/>
  <c r="M1321" i="1"/>
  <c r="N1321" i="1" s="1"/>
  <c r="M1320" i="1"/>
  <c r="N1320" i="1" s="1"/>
  <c r="M1319" i="1"/>
  <c r="N1319" i="1" s="1"/>
  <c r="M1318" i="1"/>
  <c r="N1318" i="1" s="1"/>
  <c r="M1317" i="1"/>
  <c r="N1317" i="1" s="1"/>
  <c r="M1316" i="1"/>
  <c r="N1316" i="1" s="1"/>
  <c r="M1315" i="1"/>
  <c r="N1315" i="1" s="1"/>
  <c r="M1314" i="1"/>
  <c r="N1314" i="1" s="1"/>
  <c r="M1313" i="1"/>
  <c r="N1313" i="1" s="1"/>
  <c r="M1312" i="1"/>
  <c r="N1312" i="1" s="1"/>
  <c r="M1311" i="1"/>
  <c r="N1311" i="1" s="1"/>
  <c r="M1310" i="1"/>
  <c r="N1310" i="1" s="1"/>
  <c r="M1309" i="1"/>
  <c r="N1309" i="1" s="1"/>
  <c r="M1308" i="1"/>
  <c r="N1308" i="1" s="1"/>
  <c r="M1307" i="1"/>
  <c r="N1307" i="1" s="1"/>
  <c r="M1306" i="1"/>
  <c r="N1306" i="1" s="1"/>
  <c r="M1305" i="1"/>
  <c r="N1305" i="1" s="1"/>
  <c r="M1304" i="1"/>
  <c r="N1304" i="1" s="1"/>
  <c r="M1303" i="1"/>
  <c r="N1303" i="1" s="1"/>
  <c r="M1302" i="1"/>
  <c r="N1302" i="1" s="1"/>
  <c r="M1301" i="1"/>
  <c r="N1301" i="1" s="1"/>
  <c r="M1300" i="1"/>
  <c r="N1300" i="1" s="1"/>
  <c r="M1299" i="1"/>
  <c r="N1299" i="1" s="1"/>
  <c r="M1298" i="1"/>
  <c r="N1298" i="1" s="1"/>
  <c r="M1297" i="1"/>
  <c r="N1297" i="1" s="1"/>
  <c r="M1296" i="1"/>
  <c r="N1296" i="1" s="1"/>
  <c r="M1295" i="1"/>
  <c r="N1295" i="1" s="1"/>
  <c r="M1294" i="1"/>
  <c r="N1294" i="1" s="1"/>
  <c r="M1293" i="1"/>
  <c r="N1293" i="1" s="1"/>
  <c r="M1292" i="1"/>
  <c r="N1292" i="1" s="1"/>
  <c r="M1291" i="1"/>
  <c r="N1291" i="1" s="1"/>
  <c r="M1290" i="1"/>
  <c r="N1290" i="1" s="1"/>
  <c r="M1289" i="1"/>
  <c r="N1289" i="1" s="1"/>
  <c r="M1288" i="1"/>
  <c r="N1288" i="1" s="1"/>
  <c r="M1287" i="1"/>
  <c r="N1287" i="1" s="1"/>
  <c r="M1286" i="1"/>
  <c r="N1286" i="1" s="1"/>
  <c r="M1285" i="1"/>
  <c r="N1285" i="1" s="1"/>
  <c r="M1284" i="1"/>
  <c r="N1284" i="1" s="1"/>
  <c r="M1283" i="1"/>
  <c r="N1283" i="1" s="1"/>
  <c r="M1282" i="1"/>
  <c r="N1282" i="1" s="1"/>
  <c r="M1281" i="1"/>
  <c r="N1281" i="1" s="1"/>
  <c r="M1280" i="1"/>
  <c r="N1280" i="1" s="1"/>
  <c r="M1279" i="1"/>
  <c r="N1279" i="1" s="1"/>
  <c r="M1278" i="1"/>
  <c r="N1278" i="1" s="1"/>
  <c r="M1277" i="1"/>
  <c r="N1277" i="1" s="1"/>
  <c r="M1276" i="1"/>
  <c r="N1276" i="1" s="1"/>
  <c r="M1275" i="1"/>
  <c r="N1275" i="1" s="1"/>
  <c r="M1274" i="1"/>
  <c r="N1274" i="1" s="1"/>
  <c r="M1273" i="1"/>
  <c r="N1273" i="1" s="1"/>
  <c r="M1272" i="1"/>
  <c r="N1272" i="1" s="1"/>
  <c r="M1271" i="1"/>
  <c r="N1271" i="1" s="1"/>
  <c r="M1270" i="1"/>
  <c r="N1270" i="1" s="1"/>
  <c r="M1269" i="1"/>
  <c r="N1269" i="1" s="1"/>
  <c r="M1268" i="1"/>
  <c r="N1268" i="1" s="1"/>
  <c r="M1267" i="1"/>
  <c r="N1267" i="1" s="1"/>
  <c r="M1266" i="1"/>
  <c r="N1266" i="1" s="1"/>
  <c r="M1265" i="1"/>
  <c r="N1265" i="1" s="1"/>
  <c r="M1264" i="1"/>
  <c r="N1264" i="1" s="1"/>
  <c r="M1263" i="1"/>
  <c r="N1263" i="1" s="1"/>
  <c r="M1262" i="1"/>
  <c r="N1262" i="1" s="1"/>
  <c r="M1261" i="1"/>
  <c r="N1261" i="1" s="1"/>
  <c r="M1260" i="1"/>
  <c r="N1260" i="1" s="1"/>
  <c r="M1259" i="1"/>
  <c r="N1259" i="1" s="1"/>
  <c r="M1258" i="1"/>
  <c r="N1258" i="1" s="1"/>
  <c r="M1257" i="1"/>
  <c r="N1257" i="1" s="1"/>
  <c r="M1256" i="1"/>
  <c r="N1256" i="1" s="1"/>
  <c r="M1255" i="1"/>
  <c r="N1255" i="1" s="1"/>
  <c r="M1254" i="1"/>
  <c r="N1254" i="1" s="1"/>
  <c r="M1253" i="1"/>
  <c r="N1253" i="1" s="1"/>
  <c r="M1252" i="1"/>
  <c r="N1252" i="1" s="1"/>
  <c r="M1251" i="1"/>
  <c r="N1251" i="1" s="1"/>
  <c r="M1250" i="1"/>
  <c r="N1250" i="1" s="1"/>
  <c r="M1249" i="1"/>
  <c r="N1249" i="1" s="1"/>
  <c r="M1248" i="1"/>
  <c r="N1248" i="1" s="1"/>
  <c r="M1247" i="1"/>
  <c r="N1247" i="1" s="1"/>
  <c r="M1246" i="1"/>
  <c r="N1246" i="1" s="1"/>
  <c r="M1245" i="1"/>
  <c r="N1245" i="1" s="1"/>
  <c r="M1244" i="1"/>
  <c r="N1244" i="1" s="1"/>
  <c r="M1243" i="1"/>
  <c r="N1243" i="1" s="1"/>
  <c r="M1242" i="1"/>
  <c r="N1242" i="1" s="1"/>
  <c r="M1241" i="1"/>
  <c r="N1241" i="1" s="1"/>
  <c r="M1240" i="1"/>
  <c r="N1240" i="1" s="1"/>
  <c r="M1239" i="1"/>
  <c r="N1239" i="1" s="1"/>
  <c r="M1238" i="1"/>
  <c r="N1238" i="1" s="1"/>
  <c r="M1237" i="1"/>
  <c r="N1237" i="1" s="1"/>
  <c r="M1236" i="1"/>
  <c r="N1236" i="1" s="1"/>
  <c r="M1235" i="1"/>
  <c r="N1235" i="1" s="1"/>
  <c r="M1234" i="1"/>
  <c r="N1234" i="1" s="1"/>
  <c r="M1233" i="1"/>
  <c r="N1233" i="1" s="1"/>
  <c r="M1232" i="1"/>
  <c r="N1232" i="1" s="1"/>
  <c r="M1231" i="1"/>
  <c r="N1231" i="1" s="1"/>
  <c r="M1230" i="1"/>
  <c r="N1230" i="1" s="1"/>
  <c r="M1229" i="1"/>
  <c r="N1229" i="1" s="1"/>
  <c r="M1228" i="1"/>
  <c r="N1228" i="1" s="1"/>
  <c r="M1227" i="1"/>
  <c r="N1227" i="1" s="1"/>
  <c r="M1226" i="1"/>
  <c r="N1226" i="1" s="1"/>
  <c r="M1225" i="1"/>
  <c r="N1225" i="1" s="1"/>
  <c r="M1224" i="1"/>
  <c r="N1224" i="1" s="1"/>
  <c r="M1223" i="1"/>
  <c r="N1223" i="1" s="1"/>
  <c r="M1222" i="1"/>
  <c r="N1222" i="1" s="1"/>
  <c r="M1221" i="1"/>
  <c r="N1221" i="1" s="1"/>
  <c r="M1220" i="1"/>
  <c r="N1220" i="1" s="1"/>
  <c r="M1219" i="1"/>
  <c r="N1219" i="1" s="1"/>
  <c r="M1218" i="1"/>
  <c r="N1218" i="1" s="1"/>
  <c r="M1217" i="1"/>
  <c r="N1217" i="1" s="1"/>
  <c r="M1216" i="1"/>
  <c r="N1216" i="1" s="1"/>
  <c r="M1215" i="1"/>
  <c r="N1215" i="1" s="1"/>
  <c r="M1214" i="1"/>
  <c r="N1214" i="1" s="1"/>
  <c r="M1213" i="1"/>
  <c r="N1213" i="1" s="1"/>
  <c r="M1212" i="1"/>
  <c r="N1212" i="1" s="1"/>
  <c r="M1211" i="1"/>
  <c r="N1211" i="1" s="1"/>
  <c r="M1210" i="1"/>
  <c r="N1210" i="1" s="1"/>
  <c r="M1209" i="1"/>
  <c r="N1209" i="1" s="1"/>
  <c r="M1208" i="1"/>
  <c r="N1208" i="1" s="1"/>
  <c r="M1207" i="1"/>
  <c r="N1207" i="1" s="1"/>
  <c r="M1206" i="1"/>
  <c r="N1206" i="1" s="1"/>
  <c r="M1205" i="1"/>
  <c r="N1205" i="1" s="1"/>
  <c r="M1204" i="1"/>
  <c r="N1204" i="1" s="1"/>
  <c r="M1203" i="1"/>
  <c r="N1203" i="1" s="1"/>
  <c r="M1202" i="1"/>
  <c r="N1202" i="1" s="1"/>
  <c r="M1201" i="1"/>
  <c r="N1201" i="1" s="1"/>
  <c r="M1200" i="1"/>
  <c r="N1200" i="1" s="1"/>
  <c r="M1199" i="1"/>
  <c r="N1199" i="1" s="1"/>
  <c r="M1198" i="1"/>
  <c r="N1198" i="1" s="1"/>
  <c r="M1197" i="1"/>
  <c r="N1197" i="1" s="1"/>
  <c r="M1196" i="1"/>
  <c r="N1196" i="1" s="1"/>
  <c r="M1195" i="1"/>
  <c r="N1195" i="1" s="1"/>
  <c r="M1194" i="1"/>
  <c r="N1194" i="1" s="1"/>
  <c r="M1193" i="1"/>
  <c r="N1193" i="1" s="1"/>
  <c r="M1192" i="1"/>
  <c r="N1192" i="1" s="1"/>
  <c r="M1191" i="1"/>
  <c r="N1191" i="1" s="1"/>
  <c r="M1190" i="1"/>
  <c r="N1190" i="1" s="1"/>
  <c r="M1189" i="1"/>
  <c r="N1189" i="1" s="1"/>
  <c r="M1188" i="1"/>
  <c r="N1188" i="1" s="1"/>
  <c r="M1187" i="1"/>
  <c r="N1187" i="1" s="1"/>
  <c r="M1186" i="1"/>
  <c r="N1186" i="1" s="1"/>
  <c r="M1185" i="1"/>
  <c r="N1185" i="1" s="1"/>
  <c r="M1184" i="1"/>
  <c r="N1184" i="1" s="1"/>
  <c r="M1183" i="1"/>
  <c r="N1183" i="1" s="1"/>
  <c r="M1182" i="1"/>
  <c r="N1182" i="1" s="1"/>
  <c r="M1181" i="1"/>
  <c r="N1181" i="1" s="1"/>
  <c r="M1180" i="1"/>
  <c r="N1180" i="1" s="1"/>
  <c r="M1179" i="1"/>
  <c r="N1179" i="1" s="1"/>
  <c r="M1178" i="1"/>
  <c r="N1178" i="1" s="1"/>
  <c r="M1177" i="1"/>
  <c r="N1177" i="1" s="1"/>
  <c r="M1176" i="1"/>
  <c r="N1176" i="1" s="1"/>
  <c r="M1175" i="1"/>
  <c r="N1175" i="1" s="1"/>
  <c r="M1174" i="1"/>
  <c r="N1174" i="1" s="1"/>
  <c r="M1173" i="1"/>
  <c r="N1173" i="1" s="1"/>
  <c r="M1172" i="1"/>
  <c r="N1172" i="1" s="1"/>
  <c r="M1171" i="1"/>
  <c r="N1171" i="1" s="1"/>
  <c r="M1170" i="1"/>
  <c r="N1170" i="1" s="1"/>
  <c r="M1169" i="1"/>
  <c r="N1169" i="1" s="1"/>
  <c r="M1168" i="1"/>
  <c r="N1168" i="1" s="1"/>
  <c r="M1167" i="1"/>
  <c r="N1167" i="1" s="1"/>
  <c r="M1166" i="1"/>
  <c r="N1166" i="1" s="1"/>
  <c r="M1165" i="1"/>
  <c r="N1165" i="1" s="1"/>
  <c r="M1164" i="1"/>
  <c r="N1164" i="1" s="1"/>
  <c r="M1163" i="1"/>
  <c r="N1163" i="1" s="1"/>
  <c r="M1162" i="1"/>
  <c r="N1162" i="1" s="1"/>
  <c r="M1161" i="1"/>
  <c r="N1161" i="1" s="1"/>
  <c r="M1160" i="1"/>
  <c r="N1160" i="1" s="1"/>
  <c r="M1159" i="1"/>
  <c r="N1159" i="1" s="1"/>
  <c r="M1158" i="1"/>
  <c r="N1158" i="1" s="1"/>
  <c r="M1157" i="1"/>
  <c r="N1157" i="1" s="1"/>
  <c r="M1156" i="1"/>
  <c r="N1156" i="1" s="1"/>
  <c r="M1155" i="1"/>
  <c r="N1155" i="1" s="1"/>
  <c r="M1154" i="1"/>
  <c r="N1154" i="1" s="1"/>
  <c r="M1153" i="1"/>
  <c r="N1153" i="1" s="1"/>
  <c r="M1152" i="1"/>
  <c r="N1152" i="1" s="1"/>
  <c r="M1151" i="1"/>
  <c r="N1151" i="1" s="1"/>
  <c r="M1150" i="1"/>
  <c r="N1150" i="1" s="1"/>
  <c r="M1149" i="1"/>
  <c r="N1149" i="1" s="1"/>
  <c r="M1148" i="1"/>
  <c r="N1148" i="1" s="1"/>
  <c r="M1147" i="1"/>
  <c r="N1147" i="1" s="1"/>
  <c r="M1146" i="1"/>
  <c r="N1146" i="1" s="1"/>
  <c r="M1145" i="1"/>
  <c r="N1145" i="1" s="1"/>
  <c r="M1144" i="1"/>
  <c r="N1144" i="1" s="1"/>
  <c r="M1143" i="1"/>
  <c r="N1143" i="1" s="1"/>
  <c r="M1142" i="1"/>
  <c r="N1142" i="1" s="1"/>
  <c r="M1141" i="1"/>
  <c r="N1141" i="1" s="1"/>
  <c r="M1140" i="1"/>
  <c r="N1140" i="1" s="1"/>
  <c r="M1139" i="1"/>
  <c r="N1139" i="1" s="1"/>
  <c r="M1138" i="1"/>
  <c r="N1138" i="1" s="1"/>
  <c r="M1137" i="1"/>
  <c r="N1137" i="1" s="1"/>
  <c r="M1136" i="1"/>
  <c r="N1136" i="1" s="1"/>
  <c r="M1135" i="1"/>
  <c r="N1135" i="1" s="1"/>
  <c r="M1134" i="1"/>
  <c r="N1134" i="1" s="1"/>
  <c r="M1133" i="1"/>
  <c r="N1133" i="1" s="1"/>
  <c r="M1132" i="1"/>
  <c r="N1132" i="1" s="1"/>
  <c r="M1131" i="1"/>
  <c r="N1131" i="1" s="1"/>
  <c r="M1130" i="1"/>
  <c r="N1130" i="1" s="1"/>
  <c r="M1129" i="1"/>
  <c r="N1129" i="1" s="1"/>
  <c r="M1128" i="1"/>
  <c r="N1128" i="1" s="1"/>
  <c r="M1127" i="1"/>
  <c r="N1127" i="1" s="1"/>
  <c r="M1126" i="1"/>
  <c r="N1126" i="1" s="1"/>
  <c r="M1125" i="1"/>
  <c r="N1125" i="1" s="1"/>
  <c r="M1124" i="1"/>
  <c r="N1124" i="1" s="1"/>
  <c r="M1123" i="1"/>
  <c r="N1123" i="1" s="1"/>
  <c r="M1122" i="1"/>
  <c r="N1122" i="1" s="1"/>
  <c r="M1121" i="1"/>
  <c r="N1121" i="1" s="1"/>
  <c r="M1120" i="1"/>
  <c r="N1120" i="1" s="1"/>
  <c r="M1119" i="1"/>
  <c r="N1119" i="1" s="1"/>
  <c r="M1118" i="1"/>
  <c r="N1118" i="1" s="1"/>
  <c r="M1117" i="1"/>
  <c r="N1117" i="1" s="1"/>
  <c r="M1116" i="1"/>
  <c r="N1116" i="1" s="1"/>
  <c r="M1115" i="1"/>
  <c r="N1115" i="1" s="1"/>
  <c r="M1114" i="1"/>
  <c r="N1114" i="1" s="1"/>
  <c r="M1113" i="1"/>
  <c r="N1113" i="1" s="1"/>
  <c r="M1112" i="1"/>
  <c r="N1112" i="1" s="1"/>
  <c r="M1111" i="1"/>
  <c r="N1111" i="1" s="1"/>
  <c r="M1110" i="1"/>
  <c r="N1110" i="1" s="1"/>
  <c r="M1109" i="1"/>
  <c r="N1109" i="1" s="1"/>
  <c r="M1108" i="1"/>
  <c r="N1108" i="1" s="1"/>
  <c r="M1107" i="1"/>
  <c r="N1107" i="1" s="1"/>
  <c r="M1106" i="1"/>
  <c r="N1106" i="1" s="1"/>
  <c r="M1105" i="1"/>
  <c r="N1105" i="1" s="1"/>
  <c r="M1104" i="1"/>
  <c r="N1104" i="1" s="1"/>
  <c r="M1103" i="1"/>
  <c r="N1103" i="1" s="1"/>
  <c r="M1102" i="1"/>
  <c r="N1102" i="1" s="1"/>
  <c r="M1101" i="1"/>
  <c r="N1101" i="1" s="1"/>
  <c r="M1100" i="1"/>
  <c r="N1100" i="1" s="1"/>
  <c r="M1099" i="1"/>
  <c r="N1099" i="1" s="1"/>
  <c r="M1098" i="1"/>
  <c r="N1098" i="1" s="1"/>
  <c r="M1097" i="1"/>
  <c r="N1097" i="1" s="1"/>
  <c r="M1096" i="1"/>
  <c r="N1096" i="1" s="1"/>
  <c r="M1095" i="1"/>
  <c r="N1095" i="1" s="1"/>
  <c r="M1094" i="1"/>
  <c r="N1094" i="1" s="1"/>
  <c r="M1093" i="1"/>
  <c r="N1093" i="1" s="1"/>
  <c r="M1092" i="1"/>
  <c r="N1092" i="1" s="1"/>
  <c r="M1091" i="1"/>
  <c r="N1091" i="1" s="1"/>
  <c r="M1090" i="1"/>
  <c r="N1090" i="1" s="1"/>
  <c r="M1089" i="1"/>
  <c r="N1089" i="1" s="1"/>
  <c r="M1088" i="1"/>
  <c r="N1088" i="1" s="1"/>
  <c r="M1087" i="1"/>
  <c r="N1087" i="1" s="1"/>
  <c r="M1086" i="1"/>
  <c r="N1086" i="1" s="1"/>
  <c r="M1085" i="1"/>
  <c r="N1085" i="1" s="1"/>
  <c r="M1084" i="1"/>
  <c r="N1084" i="1" s="1"/>
  <c r="M1083" i="1"/>
  <c r="N1083" i="1" s="1"/>
  <c r="M1082" i="1"/>
  <c r="N1082" i="1" s="1"/>
  <c r="M1081" i="1"/>
  <c r="N1081" i="1" s="1"/>
  <c r="M1080" i="1"/>
  <c r="N1080" i="1" s="1"/>
  <c r="M1079" i="1"/>
  <c r="N1079" i="1" s="1"/>
  <c r="M1078" i="1"/>
  <c r="N1078" i="1" s="1"/>
  <c r="M1077" i="1"/>
  <c r="N1077" i="1" s="1"/>
  <c r="M1076" i="1"/>
  <c r="N1076" i="1" s="1"/>
  <c r="M1075" i="1"/>
  <c r="N1075" i="1" s="1"/>
  <c r="M1074" i="1"/>
  <c r="N1074" i="1" s="1"/>
  <c r="M1073" i="1"/>
  <c r="N1073" i="1" s="1"/>
  <c r="M1072" i="1"/>
  <c r="N1072" i="1" s="1"/>
  <c r="M1071" i="1"/>
  <c r="N1071" i="1" s="1"/>
  <c r="M1070" i="1"/>
  <c r="N1070" i="1" s="1"/>
  <c r="M1069" i="1"/>
  <c r="N1069" i="1" s="1"/>
  <c r="M1068" i="1"/>
  <c r="N1068" i="1" s="1"/>
  <c r="M1067" i="1"/>
  <c r="N1067" i="1" s="1"/>
  <c r="M1066" i="1"/>
  <c r="N1066" i="1" s="1"/>
  <c r="M1065" i="1"/>
  <c r="N1065" i="1" s="1"/>
  <c r="M1064" i="1"/>
  <c r="N1064" i="1" s="1"/>
  <c r="M1063" i="1"/>
  <c r="N1063" i="1" s="1"/>
  <c r="M1062" i="1"/>
  <c r="N1062" i="1" s="1"/>
  <c r="M1061" i="1"/>
  <c r="N1061" i="1" s="1"/>
  <c r="M1060" i="1"/>
  <c r="N1060" i="1" s="1"/>
  <c r="M1059" i="1"/>
  <c r="N1059" i="1" s="1"/>
  <c r="M1058" i="1"/>
  <c r="N1058" i="1" s="1"/>
  <c r="M1057" i="1"/>
  <c r="N1057" i="1" s="1"/>
  <c r="M1056" i="1"/>
  <c r="N1056" i="1" s="1"/>
  <c r="M1055" i="1"/>
  <c r="N1055" i="1" s="1"/>
  <c r="M1054" i="1"/>
  <c r="N1054" i="1" s="1"/>
  <c r="M1053" i="1"/>
  <c r="N1053" i="1" s="1"/>
  <c r="M1052" i="1"/>
  <c r="N1052" i="1" s="1"/>
  <c r="M1051" i="1"/>
  <c r="N1051" i="1" s="1"/>
  <c r="M1050" i="1"/>
  <c r="N1050" i="1" s="1"/>
  <c r="M1049" i="1"/>
  <c r="N1049" i="1" s="1"/>
  <c r="M1048" i="1"/>
  <c r="N1048" i="1" s="1"/>
  <c r="M1047" i="1"/>
  <c r="N1047" i="1" s="1"/>
  <c r="M1046" i="1"/>
  <c r="N1046" i="1" s="1"/>
  <c r="M1045" i="1"/>
  <c r="N1045" i="1" s="1"/>
  <c r="M1044" i="1"/>
  <c r="N1044" i="1" s="1"/>
  <c r="M1043" i="1"/>
  <c r="N1043" i="1" s="1"/>
  <c r="M1042" i="1"/>
  <c r="N1042" i="1" s="1"/>
  <c r="M1041" i="1"/>
  <c r="N1041" i="1" s="1"/>
  <c r="M1040" i="1"/>
  <c r="N1040" i="1" s="1"/>
  <c r="M1039" i="1"/>
  <c r="N1039" i="1" s="1"/>
  <c r="M1038" i="1"/>
  <c r="N1038" i="1" s="1"/>
  <c r="M1037" i="1"/>
  <c r="N1037" i="1" s="1"/>
  <c r="M1036" i="1"/>
  <c r="N1036" i="1" s="1"/>
  <c r="M1035" i="1"/>
  <c r="N1035" i="1" s="1"/>
  <c r="M1034" i="1"/>
  <c r="N1034" i="1" s="1"/>
  <c r="M1033" i="1"/>
  <c r="N1033" i="1" s="1"/>
  <c r="M1032" i="1"/>
  <c r="N1032" i="1" s="1"/>
  <c r="M1031" i="1"/>
  <c r="N1031" i="1" s="1"/>
  <c r="M1030" i="1"/>
  <c r="N1030" i="1" s="1"/>
  <c r="M1029" i="1"/>
  <c r="N1029" i="1" s="1"/>
  <c r="M1028" i="1"/>
  <c r="N1028" i="1" s="1"/>
  <c r="M1027" i="1"/>
  <c r="N1027" i="1" s="1"/>
  <c r="M1026" i="1"/>
  <c r="N1026" i="1" s="1"/>
  <c r="M1025" i="1"/>
  <c r="N1025" i="1" s="1"/>
  <c r="M1024" i="1"/>
  <c r="N1024" i="1" s="1"/>
  <c r="M1023" i="1"/>
  <c r="N1023" i="1" s="1"/>
  <c r="M1022" i="1"/>
  <c r="N1022" i="1" s="1"/>
  <c r="M1021" i="1"/>
  <c r="N1021" i="1" s="1"/>
  <c r="M1020" i="1"/>
  <c r="N1020" i="1" s="1"/>
  <c r="M1019" i="1"/>
  <c r="N1019" i="1" s="1"/>
  <c r="M1018" i="1"/>
  <c r="N1018" i="1" s="1"/>
  <c r="M1017" i="1"/>
  <c r="N1017" i="1" s="1"/>
  <c r="M1016" i="1"/>
  <c r="N1016" i="1" s="1"/>
  <c r="M1015" i="1"/>
  <c r="N1015" i="1" s="1"/>
  <c r="M1014" i="1"/>
  <c r="N1014" i="1" s="1"/>
  <c r="M1013" i="1"/>
  <c r="N1013" i="1" s="1"/>
  <c r="M1012" i="1"/>
  <c r="N1012" i="1" s="1"/>
  <c r="M1011" i="1"/>
  <c r="N1011" i="1" s="1"/>
  <c r="M1010" i="1"/>
  <c r="N1010" i="1" s="1"/>
  <c r="M1009" i="1"/>
  <c r="N1009" i="1" s="1"/>
  <c r="M1008" i="1"/>
  <c r="N1008" i="1" s="1"/>
  <c r="M1007" i="1"/>
  <c r="N1007" i="1" s="1"/>
  <c r="M1006" i="1"/>
  <c r="N1006" i="1" s="1"/>
  <c r="M1005" i="1"/>
  <c r="N1005" i="1" s="1"/>
  <c r="M1004" i="1"/>
  <c r="N1004" i="1" s="1"/>
  <c r="M1003" i="1"/>
  <c r="N1003" i="1" s="1"/>
  <c r="M1002" i="1"/>
  <c r="N1002" i="1" s="1"/>
  <c r="M1001" i="1"/>
  <c r="N1001" i="1" s="1"/>
  <c r="M1000" i="1"/>
  <c r="N1000" i="1" s="1"/>
  <c r="M999" i="1"/>
  <c r="N999" i="1" s="1"/>
  <c r="M998" i="1"/>
  <c r="N998" i="1" s="1"/>
  <c r="M997" i="1"/>
  <c r="N997" i="1" s="1"/>
  <c r="M996" i="1"/>
  <c r="N996" i="1" s="1"/>
  <c r="M995" i="1"/>
  <c r="N995" i="1" s="1"/>
  <c r="M994" i="1"/>
  <c r="N994" i="1" s="1"/>
  <c r="M993" i="1"/>
  <c r="N993" i="1" s="1"/>
  <c r="M992" i="1"/>
  <c r="N992" i="1" s="1"/>
  <c r="M991" i="1"/>
  <c r="N991" i="1" s="1"/>
  <c r="M990" i="1"/>
  <c r="N990" i="1" s="1"/>
  <c r="M989" i="1"/>
  <c r="N989" i="1" s="1"/>
  <c r="M988" i="1"/>
  <c r="N988" i="1" s="1"/>
  <c r="M987" i="1"/>
  <c r="N987" i="1" s="1"/>
  <c r="M986" i="1"/>
  <c r="N986" i="1" s="1"/>
  <c r="M985" i="1"/>
  <c r="N985" i="1" s="1"/>
  <c r="M984" i="1"/>
  <c r="N984" i="1" s="1"/>
  <c r="M983" i="1"/>
  <c r="N983" i="1" s="1"/>
  <c r="M982" i="1"/>
  <c r="N982" i="1" s="1"/>
  <c r="M981" i="1"/>
  <c r="N981" i="1" s="1"/>
  <c r="M980" i="1"/>
  <c r="N980" i="1" s="1"/>
  <c r="M979" i="1"/>
  <c r="N979" i="1" s="1"/>
  <c r="M978" i="1"/>
  <c r="N978" i="1" s="1"/>
  <c r="M977" i="1"/>
  <c r="N977" i="1" s="1"/>
  <c r="M976" i="1"/>
  <c r="N976" i="1" s="1"/>
  <c r="M975" i="1"/>
  <c r="N975" i="1" s="1"/>
  <c r="M974" i="1"/>
  <c r="N974" i="1" s="1"/>
  <c r="M973" i="1"/>
  <c r="N973" i="1" s="1"/>
  <c r="M972" i="1"/>
  <c r="N972" i="1" s="1"/>
  <c r="M971" i="1"/>
  <c r="N971" i="1" s="1"/>
  <c r="M970" i="1"/>
  <c r="N970" i="1" s="1"/>
  <c r="M969" i="1"/>
  <c r="N969" i="1" s="1"/>
  <c r="M968" i="1"/>
  <c r="N968" i="1" s="1"/>
  <c r="M967" i="1"/>
  <c r="N967" i="1" s="1"/>
  <c r="M966" i="1"/>
  <c r="N966" i="1" s="1"/>
  <c r="M965" i="1"/>
  <c r="N965" i="1" s="1"/>
  <c r="M964" i="1"/>
  <c r="N964" i="1" s="1"/>
  <c r="M963" i="1"/>
  <c r="N963" i="1" s="1"/>
  <c r="M962" i="1"/>
  <c r="N962" i="1" s="1"/>
  <c r="M961" i="1"/>
  <c r="N961" i="1" s="1"/>
  <c r="M960" i="1"/>
  <c r="N960" i="1" s="1"/>
  <c r="M959" i="1"/>
  <c r="N959" i="1" s="1"/>
  <c r="M958" i="1"/>
  <c r="N958" i="1" s="1"/>
  <c r="M957" i="1"/>
  <c r="N957" i="1" s="1"/>
  <c r="M956" i="1"/>
  <c r="N956" i="1" s="1"/>
  <c r="M955" i="1"/>
  <c r="N955" i="1" s="1"/>
  <c r="M954" i="1"/>
  <c r="N954" i="1" s="1"/>
  <c r="M953" i="1"/>
  <c r="N953" i="1" s="1"/>
  <c r="M952" i="1"/>
  <c r="N952" i="1" s="1"/>
  <c r="M951" i="1"/>
  <c r="N951" i="1" s="1"/>
  <c r="M950" i="1"/>
  <c r="N950" i="1" s="1"/>
  <c r="M949" i="1"/>
  <c r="N949" i="1" s="1"/>
  <c r="M948" i="1"/>
  <c r="N948" i="1" s="1"/>
  <c r="M947" i="1"/>
  <c r="N947" i="1" s="1"/>
  <c r="M946" i="1"/>
  <c r="N946" i="1" s="1"/>
  <c r="M945" i="1"/>
  <c r="N945" i="1" s="1"/>
  <c r="M944" i="1"/>
  <c r="N944" i="1" s="1"/>
  <c r="M943" i="1"/>
  <c r="N943" i="1" s="1"/>
  <c r="M942" i="1"/>
  <c r="N942" i="1" s="1"/>
  <c r="M941" i="1"/>
  <c r="N941" i="1" s="1"/>
  <c r="M940" i="1"/>
  <c r="N940" i="1" s="1"/>
  <c r="M939" i="1"/>
  <c r="N939" i="1" s="1"/>
  <c r="M938" i="1"/>
  <c r="N938" i="1" s="1"/>
  <c r="M937" i="1"/>
  <c r="N937" i="1" s="1"/>
  <c r="M936" i="1"/>
  <c r="N936" i="1" s="1"/>
  <c r="M935" i="1"/>
  <c r="N935" i="1" s="1"/>
  <c r="M934" i="1"/>
  <c r="N934" i="1" s="1"/>
  <c r="M933" i="1"/>
  <c r="N933" i="1" s="1"/>
  <c r="M932" i="1"/>
  <c r="N932" i="1" s="1"/>
  <c r="M931" i="1"/>
  <c r="N931" i="1" s="1"/>
  <c r="M930" i="1"/>
  <c r="N930" i="1" s="1"/>
  <c r="M929" i="1"/>
  <c r="N929" i="1" s="1"/>
  <c r="M928" i="1"/>
  <c r="N928" i="1" s="1"/>
  <c r="M927" i="1"/>
  <c r="N927" i="1" s="1"/>
  <c r="M926" i="1"/>
  <c r="N926" i="1" s="1"/>
  <c r="M925" i="1"/>
  <c r="N925" i="1" s="1"/>
  <c r="M924" i="1"/>
  <c r="N924" i="1" s="1"/>
  <c r="M923" i="1"/>
  <c r="N923" i="1" s="1"/>
  <c r="M922" i="1"/>
  <c r="N922" i="1" s="1"/>
  <c r="M921" i="1"/>
  <c r="N921" i="1" s="1"/>
  <c r="M920" i="1"/>
  <c r="N920" i="1" s="1"/>
  <c r="M919" i="1"/>
  <c r="N919" i="1" s="1"/>
  <c r="M918" i="1"/>
  <c r="N918" i="1" s="1"/>
  <c r="M917" i="1"/>
  <c r="N917" i="1" s="1"/>
  <c r="M916" i="1"/>
  <c r="N916" i="1" s="1"/>
  <c r="M915" i="1"/>
  <c r="N915" i="1" s="1"/>
  <c r="M914" i="1"/>
  <c r="N914" i="1" s="1"/>
  <c r="M913" i="1"/>
  <c r="N913" i="1" s="1"/>
  <c r="M912" i="1"/>
  <c r="N912" i="1" s="1"/>
  <c r="M911" i="1"/>
  <c r="N911" i="1" s="1"/>
  <c r="M910" i="1"/>
  <c r="N910" i="1" s="1"/>
  <c r="M909" i="1"/>
  <c r="N909" i="1" s="1"/>
  <c r="M908" i="1"/>
  <c r="N908" i="1" s="1"/>
  <c r="M907" i="1"/>
  <c r="N907" i="1" s="1"/>
  <c r="M906" i="1"/>
  <c r="N906" i="1" s="1"/>
  <c r="M905" i="1"/>
  <c r="N905" i="1" s="1"/>
  <c r="M904" i="1"/>
  <c r="N904" i="1" s="1"/>
  <c r="M903" i="1"/>
  <c r="N903" i="1" s="1"/>
  <c r="M902" i="1"/>
  <c r="N902" i="1" s="1"/>
  <c r="M901" i="1"/>
  <c r="N901" i="1" s="1"/>
  <c r="M900" i="1"/>
  <c r="N900" i="1" s="1"/>
  <c r="M899" i="1"/>
  <c r="N899" i="1" s="1"/>
  <c r="M898" i="1"/>
  <c r="N898" i="1" s="1"/>
  <c r="M897" i="1"/>
  <c r="N897" i="1" s="1"/>
  <c r="M896" i="1"/>
  <c r="N896" i="1" s="1"/>
  <c r="M895" i="1"/>
  <c r="N895" i="1" s="1"/>
  <c r="M894" i="1"/>
  <c r="N894" i="1" s="1"/>
  <c r="M893" i="1"/>
  <c r="N893" i="1" s="1"/>
  <c r="M892" i="1"/>
  <c r="N892" i="1" s="1"/>
  <c r="M891" i="1"/>
  <c r="N891" i="1" s="1"/>
  <c r="M890" i="1"/>
  <c r="N890" i="1" s="1"/>
  <c r="M889" i="1"/>
  <c r="N889" i="1" s="1"/>
  <c r="M888" i="1"/>
  <c r="N888" i="1" s="1"/>
  <c r="M887" i="1"/>
  <c r="N887" i="1" s="1"/>
  <c r="M886" i="1"/>
  <c r="N886" i="1" s="1"/>
  <c r="M885" i="1"/>
  <c r="N885" i="1" s="1"/>
  <c r="M884" i="1"/>
  <c r="N884" i="1" s="1"/>
  <c r="M883" i="1"/>
  <c r="N883" i="1" s="1"/>
  <c r="M882" i="1"/>
  <c r="N882" i="1" s="1"/>
  <c r="M881" i="1"/>
  <c r="N881" i="1" s="1"/>
  <c r="M880" i="1"/>
  <c r="N880" i="1" s="1"/>
  <c r="M879" i="1"/>
  <c r="N879" i="1" s="1"/>
  <c r="M878" i="1"/>
  <c r="N878" i="1" s="1"/>
  <c r="M877" i="1"/>
  <c r="N877" i="1" s="1"/>
  <c r="M876" i="1"/>
  <c r="N876" i="1" s="1"/>
  <c r="M875" i="1"/>
  <c r="N875" i="1" s="1"/>
  <c r="M874" i="1"/>
  <c r="N874" i="1" s="1"/>
  <c r="M873" i="1"/>
  <c r="N873" i="1" s="1"/>
  <c r="M872" i="1"/>
  <c r="N872" i="1" s="1"/>
  <c r="M871" i="1"/>
  <c r="N871" i="1" s="1"/>
  <c r="M870" i="1"/>
  <c r="N870" i="1" s="1"/>
  <c r="M869" i="1"/>
  <c r="N869" i="1" s="1"/>
  <c r="M868" i="1"/>
  <c r="N868" i="1" s="1"/>
  <c r="M867" i="1"/>
  <c r="N867" i="1" s="1"/>
  <c r="M866" i="1"/>
  <c r="N866" i="1" s="1"/>
  <c r="M865" i="1"/>
  <c r="N865" i="1" s="1"/>
  <c r="M864" i="1"/>
  <c r="N864" i="1" s="1"/>
  <c r="M863" i="1"/>
  <c r="N863" i="1" s="1"/>
  <c r="M862" i="1"/>
  <c r="N862" i="1" s="1"/>
  <c r="M861" i="1"/>
  <c r="N861" i="1" s="1"/>
  <c r="M860" i="1"/>
  <c r="N860" i="1" s="1"/>
  <c r="M859" i="1"/>
  <c r="N859" i="1" s="1"/>
  <c r="M858" i="1"/>
  <c r="N858" i="1" s="1"/>
  <c r="M857" i="1"/>
  <c r="N857" i="1" s="1"/>
  <c r="M856" i="1"/>
  <c r="N856" i="1" s="1"/>
  <c r="M855" i="1"/>
  <c r="N855" i="1" s="1"/>
  <c r="M854" i="1"/>
  <c r="N854" i="1" s="1"/>
  <c r="M853" i="1"/>
  <c r="N853" i="1" s="1"/>
  <c r="M852" i="1"/>
  <c r="N852" i="1" s="1"/>
  <c r="M851" i="1"/>
  <c r="N851" i="1" s="1"/>
  <c r="M850" i="1"/>
  <c r="N850" i="1" s="1"/>
  <c r="M849" i="1"/>
  <c r="N849" i="1" s="1"/>
  <c r="M848" i="1"/>
  <c r="N848" i="1" s="1"/>
  <c r="M847" i="1"/>
  <c r="N847" i="1" s="1"/>
  <c r="M846" i="1"/>
  <c r="N846" i="1" s="1"/>
  <c r="M845" i="1"/>
  <c r="N845" i="1" s="1"/>
  <c r="M844" i="1"/>
  <c r="N844" i="1" s="1"/>
  <c r="M843" i="1"/>
  <c r="N843" i="1" s="1"/>
  <c r="M842" i="1"/>
  <c r="N842" i="1" s="1"/>
  <c r="M841" i="1"/>
  <c r="N841" i="1" s="1"/>
  <c r="M840" i="1"/>
  <c r="N840" i="1" s="1"/>
  <c r="M839" i="1"/>
  <c r="N839" i="1" s="1"/>
  <c r="M838" i="1"/>
  <c r="N838" i="1" s="1"/>
  <c r="M837" i="1"/>
  <c r="N837" i="1" s="1"/>
  <c r="M836" i="1"/>
  <c r="N836" i="1" s="1"/>
  <c r="M835" i="1"/>
  <c r="N835" i="1" s="1"/>
  <c r="M834" i="1"/>
  <c r="N834" i="1" s="1"/>
  <c r="M833" i="1"/>
  <c r="N833" i="1" s="1"/>
  <c r="M832" i="1"/>
  <c r="N832" i="1" s="1"/>
  <c r="M831" i="1"/>
  <c r="N831" i="1" s="1"/>
  <c r="M830" i="1"/>
  <c r="N830" i="1" s="1"/>
  <c r="M829" i="1"/>
  <c r="N829" i="1" s="1"/>
  <c r="M828" i="1"/>
  <c r="N828" i="1" s="1"/>
  <c r="M827" i="1"/>
  <c r="N827" i="1" s="1"/>
  <c r="M826" i="1"/>
  <c r="N826" i="1" s="1"/>
  <c r="M825" i="1"/>
  <c r="N825" i="1" s="1"/>
  <c r="M824" i="1"/>
  <c r="N824" i="1" s="1"/>
  <c r="M823" i="1"/>
  <c r="N823" i="1" s="1"/>
  <c r="M822" i="1"/>
  <c r="N822" i="1" s="1"/>
  <c r="M821" i="1"/>
  <c r="N821" i="1" s="1"/>
  <c r="M820" i="1"/>
  <c r="N820" i="1" s="1"/>
  <c r="M819" i="1"/>
  <c r="N819" i="1" s="1"/>
  <c r="M818" i="1"/>
  <c r="N818" i="1" s="1"/>
  <c r="M817" i="1"/>
  <c r="N817" i="1" s="1"/>
  <c r="M816" i="1"/>
  <c r="N816" i="1" s="1"/>
  <c r="M815" i="1"/>
  <c r="N815" i="1" s="1"/>
  <c r="M814" i="1"/>
  <c r="N814" i="1" s="1"/>
  <c r="M813" i="1"/>
  <c r="N813" i="1" s="1"/>
  <c r="M812" i="1"/>
  <c r="N812" i="1" s="1"/>
  <c r="M811" i="1"/>
  <c r="N811" i="1" s="1"/>
  <c r="M810" i="1"/>
  <c r="N810" i="1" s="1"/>
  <c r="M809" i="1"/>
  <c r="N809" i="1" s="1"/>
  <c r="M808" i="1"/>
  <c r="N808" i="1" s="1"/>
  <c r="M807" i="1"/>
  <c r="N807" i="1" s="1"/>
  <c r="M806" i="1"/>
  <c r="N806" i="1" s="1"/>
  <c r="M805" i="1"/>
  <c r="N805" i="1" s="1"/>
  <c r="M804" i="1"/>
  <c r="N804" i="1" s="1"/>
  <c r="M803" i="1"/>
  <c r="N803" i="1" s="1"/>
  <c r="M802" i="1"/>
  <c r="N802" i="1" s="1"/>
  <c r="M801" i="1"/>
  <c r="N801" i="1" s="1"/>
  <c r="M800" i="1"/>
  <c r="N800" i="1" s="1"/>
  <c r="M799" i="1"/>
  <c r="N799" i="1" s="1"/>
  <c r="M798" i="1"/>
  <c r="N798" i="1" s="1"/>
  <c r="M797" i="1"/>
  <c r="N797" i="1" s="1"/>
  <c r="M796" i="1"/>
  <c r="N796" i="1" s="1"/>
  <c r="M795" i="1"/>
  <c r="N795" i="1" s="1"/>
  <c r="M794" i="1"/>
  <c r="N794" i="1" s="1"/>
  <c r="M793" i="1"/>
  <c r="N793" i="1" s="1"/>
  <c r="M792" i="1"/>
  <c r="N792" i="1" s="1"/>
  <c r="M791" i="1"/>
  <c r="N791" i="1" s="1"/>
  <c r="M790" i="1"/>
  <c r="N790" i="1" s="1"/>
  <c r="M789" i="1"/>
  <c r="N789" i="1" s="1"/>
  <c r="M788" i="1"/>
  <c r="N788" i="1" s="1"/>
  <c r="M787" i="1"/>
  <c r="N787" i="1" s="1"/>
  <c r="M786" i="1"/>
  <c r="N786" i="1" s="1"/>
  <c r="M785" i="1"/>
  <c r="N785" i="1" s="1"/>
  <c r="M784" i="1"/>
  <c r="N784" i="1" s="1"/>
  <c r="M783" i="1"/>
  <c r="N783" i="1" s="1"/>
  <c r="M782" i="1"/>
  <c r="N782" i="1" s="1"/>
  <c r="M781" i="1"/>
  <c r="N781" i="1" s="1"/>
  <c r="M780" i="1"/>
  <c r="N780" i="1" s="1"/>
  <c r="M779" i="1"/>
  <c r="N779" i="1" s="1"/>
  <c r="M778" i="1"/>
  <c r="N778" i="1" s="1"/>
  <c r="M777" i="1"/>
  <c r="N777" i="1" s="1"/>
  <c r="M776" i="1"/>
  <c r="N776" i="1" s="1"/>
  <c r="M775" i="1"/>
  <c r="N775" i="1" s="1"/>
  <c r="M774" i="1"/>
  <c r="N774" i="1" s="1"/>
  <c r="M773" i="1"/>
  <c r="N773" i="1" s="1"/>
  <c r="M772" i="1"/>
  <c r="N772" i="1" s="1"/>
  <c r="M771" i="1"/>
  <c r="N771" i="1" s="1"/>
  <c r="M770" i="1"/>
  <c r="N770" i="1" s="1"/>
  <c r="M769" i="1"/>
  <c r="N769" i="1" s="1"/>
  <c r="M768" i="1"/>
  <c r="N768" i="1" s="1"/>
  <c r="M767" i="1"/>
  <c r="N767" i="1" s="1"/>
  <c r="M766" i="1"/>
  <c r="N766" i="1" s="1"/>
  <c r="M765" i="1"/>
  <c r="N765" i="1" s="1"/>
  <c r="M764" i="1"/>
  <c r="N764" i="1" s="1"/>
  <c r="M763" i="1"/>
  <c r="N763" i="1" s="1"/>
  <c r="M762" i="1"/>
  <c r="N762" i="1" s="1"/>
  <c r="M761" i="1"/>
  <c r="N761" i="1" s="1"/>
  <c r="M760" i="1"/>
  <c r="N760" i="1" s="1"/>
  <c r="M759" i="1"/>
  <c r="N759" i="1" s="1"/>
  <c r="M758" i="1"/>
  <c r="N758" i="1" s="1"/>
  <c r="M757" i="1"/>
  <c r="N757" i="1" s="1"/>
  <c r="M756" i="1"/>
  <c r="N756" i="1" s="1"/>
  <c r="M755" i="1"/>
  <c r="N755" i="1" s="1"/>
  <c r="M754" i="1"/>
  <c r="N754" i="1" s="1"/>
  <c r="M753" i="1"/>
  <c r="N753" i="1" s="1"/>
  <c r="M752" i="1"/>
  <c r="N752" i="1" s="1"/>
  <c r="M751" i="1"/>
  <c r="N751" i="1" s="1"/>
  <c r="M750" i="1"/>
  <c r="N750" i="1" s="1"/>
  <c r="M749" i="1"/>
  <c r="N749" i="1" s="1"/>
  <c r="M748" i="1"/>
  <c r="N748" i="1" s="1"/>
  <c r="M747" i="1"/>
  <c r="N747" i="1" s="1"/>
  <c r="M746" i="1"/>
  <c r="N746" i="1" s="1"/>
  <c r="M745" i="1"/>
  <c r="N745" i="1" s="1"/>
  <c r="M744" i="1"/>
  <c r="N744" i="1" s="1"/>
  <c r="M743" i="1"/>
  <c r="N743" i="1" s="1"/>
  <c r="M742" i="1"/>
  <c r="N742" i="1" s="1"/>
  <c r="M741" i="1"/>
  <c r="N741" i="1" s="1"/>
  <c r="M740" i="1"/>
  <c r="N740" i="1" s="1"/>
  <c r="M739" i="1"/>
  <c r="N739" i="1" s="1"/>
  <c r="M738" i="1"/>
  <c r="N738" i="1" s="1"/>
  <c r="M737" i="1"/>
  <c r="N737" i="1" s="1"/>
  <c r="M736" i="1"/>
  <c r="N736" i="1" s="1"/>
  <c r="M735" i="1"/>
  <c r="N735" i="1" s="1"/>
  <c r="M734" i="1"/>
  <c r="N734" i="1" s="1"/>
  <c r="M733" i="1"/>
  <c r="N733" i="1" s="1"/>
  <c r="M732" i="1"/>
  <c r="N732" i="1" s="1"/>
  <c r="M731" i="1"/>
  <c r="N731" i="1" s="1"/>
  <c r="M730" i="1"/>
  <c r="N730" i="1" s="1"/>
  <c r="M729" i="1"/>
  <c r="N729" i="1" s="1"/>
  <c r="M728" i="1"/>
  <c r="N728" i="1" s="1"/>
  <c r="M727" i="1"/>
  <c r="N727" i="1" s="1"/>
  <c r="M726" i="1"/>
  <c r="N726" i="1" s="1"/>
  <c r="M725" i="1"/>
  <c r="N725" i="1" s="1"/>
  <c r="M724" i="1"/>
  <c r="N724" i="1" s="1"/>
  <c r="M723" i="1"/>
  <c r="N723" i="1" s="1"/>
  <c r="M722" i="1"/>
  <c r="N722" i="1" s="1"/>
  <c r="M721" i="1"/>
  <c r="N721" i="1" s="1"/>
  <c r="M720" i="1"/>
  <c r="N720" i="1" s="1"/>
  <c r="M719" i="1"/>
  <c r="N719" i="1" s="1"/>
  <c r="M718" i="1"/>
  <c r="N718" i="1" s="1"/>
  <c r="M717" i="1"/>
  <c r="N717" i="1" s="1"/>
  <c r="M716" i="1"/>
  <c r="N716" i="1" s="1"/>
  <c r="M715" i="1"/>
  <c r="N715" i="1" s="1"/>
  <c r="M714" i="1"/>
  <c r="N714" i="1" s="1"/>
  <c r="M713" i="1"/>
  <c r="N713" i="1" s="1"/>
  <c r="M712" i="1"/>
  <c r="N712" i="1" s="1"/>
  <c r="M711" i="1"/>
  <c r="N711" i="1" s="1"/>
  <c r="M710" i="1"/>
  <c r="N710" i="1" s="1"/>
  <c r="M709" i="1"/>
  <c r="N709" i="1" s="1"/>
  <c r="M708" i="1"/>
  <c r="N708" i="1" s="1"/>
  <c r="M707" i="1"/>
  <c r="N707" i="1" s="1"/>
  <c r="M706" i="1"/>
  <c r="N706" i="1" s="1"/>
  <c r="M705" i="1"/>
  <c r="N705" i="1" s="1"/>
  <c r="M704" i="1"/>
  <c r="N704" i="1" s="1"/>
  <c r="M703" i="1"/>
  <c r="N703" i="1" s="1"/>
  <c r="M702" i="1"/>
  <c r="N702" i="1" s="1"/>
  <c r="M701" i="1"/>
  <c r="N701" i="1" s="1"/>
  <c r="M700" i="1"/>
  <c r="N700" i="1" s="1"/>
  <c r="M699" i="1"/>
  <c r="N699" i="1" s="1"/>
  <c r="M698" i="1"/>
  <c r="N698" i="1" s="1"/>
  <c r="M697" i="1"/>
  <c r="N697" i="1" s="1"/>
  <c r="M696" i="1"/>
  <c r="N696" i="1" s="1"/>
  <c r="M695" i="1"/>
  <c r="N695" i="1" s="1"/>
  <c r="M694" i="1"/>
  <c r="N694" i="1" s="1"/>
  <c r="M693" i="1"/>
  <c r="N693" i="1" s="1"/>
  <c r="M692" i="1"/>
  <c r="N692" i="1" s="1"/>
  <c r="M691" i="1"/>
  <c r="N691" i="1" s="1"/>
  <c r="M690" i="1"/>
  <c r="N690" i="1" s="1"/>
  <c r="M689" i="1"/>
  <c r="N689" i="1" s="1"/>
  <c r="M688" i="1"/>
  <c r="N688" i="1" s="1"/>
  <c r="M687" i="1"/>
  <c r="N687" i="1" s="1"/>
  <c r="M686" i="1"/>
  <c r="N686" i="1" s="1"/>
  <c r="M685" i="1"/>
  <c r="N685" i="1" s="1"/>
  <c r="M684" i="1"/>
  <c r="N684" i="1" s="1"/>
  <c r="M683" i="1"/>
  <c r="N683" i="1" s="1"/>
  <c r="M682" i="1"/>
  <c r="N682" i="1" s="1"/>
  <c r="M681" i="1"/>
  <c r="N681" i="1" s="1"/>
  <c r="M680" i="1"/>
  <c r="N680" i="1" s="1"/>
  <c r="M679" i="1"/>
  <c r="N679" i="1" s="1"/>
  <c r="M678" i="1"/>
  <c r="N678" i="1" s="1"/>
  <c r="M677" i="1"/>
  <c r="N677" i="1" s="1"/>
  <c r="M676" i="1"/>
  <c r="N676" i="1" s="1"/>
  <c r="M675" i="1"/>
  <c r="N675" i="1" s="1"/>
  <c r="M674" i="1"/>
  <c r="N674" i="1" s="1"/>
  <c r="M673" i="1"/>
  <c r="N673" i="1" s="1"/>
  <c r="M672" i="1"/>
  <c r="N672" i="1" s="1"/>
  <c r="M671" i="1"/>
  <c r="N671" i="1" s="1"/>
  <c r="M670" i="1"/>
  <c r="N670" i="1" s="1"/>
  <c r="M669" i="1"/>
  <c r="N669" i="1" s="1"/>
  <c r="M668" i="1"/>
  <c r="N668" i="1" s="1"/>
  <c r="M667" i="1"/>
  <c r="N667" i="1" s="1"/>
  <c r="M666" i="1"/>
  <c r="N666" i="1" s="1"/>
  <c r="M665" i="1"/>
  <c r="N665" i="1" s="1"/>
  <c r="M664" i="1"/>
  <c r="N664" i="1" s="1"/>
  <c r="M663" i="1"/>
  <c r="N663" i="1" s="1"/>
  <c r="M662" i="1"/>
  <c r="N662" i="1" s="1"/>
  <c r="M661" i="1"/>
  <c r="N661" i="1" s="1"/>
  <c r="M660" i="1"/>
  <c r="N660" i="1" s="1"/>
  <c r="M659" i="1"/>
  <c r="N659" i="1" s="1"/>
  <c r="M658" i="1"/>
  <c r="N658" i="1" s="1"/>
  <c r="M657" i="1"/>
  <c r="N657" i="1" s="1"/>
  <c r="M656" i="1"/>
  <c r="N656" i="1" s="1"/>
  <c r="M655" i="1"/>
  <c r="N655" i="1" s="1"/>
  <c r="M654" i="1"/>
  <c r="N654" i="1" s="1"/>
  <c r="M653" i="1"/>
  <c r="N653" i="1" s="1"/>
  <c r="M652" i="1"/>
  <c r="N652" i="1" s="1"/>
  <c r="M651" i="1"/>
  <c r="N651" i="1" s="1"/>
  <c r="M650" i="1"/>
  <c r="N650" i="1" s="1"/>
  <c r="M649" i="1"/>
  <c r="N649" i="1" s="1"/>
  <c r="M648" i="1"/>
  <c r="N648" i="1" s="1"/>
  <c r="M647" i="1"/>
  <c r="N647" i="1" s="1"/>
  <c r="M646" i="1"/>
  <c r="N646" i="1" s="1"/>
  <c r="M645" i="1"/>
  <c r="N645" i="1" s="1"/>
  <c r="M644" i="1"/>
  <c r="N644" i="1" s="1"/>
  <c r="M643" i="1"/>
  <c r="N643" i="1" s="1"/>
  <c r="M642" i="1"/>
  <c r="N642" i="1" s="1"/>
  <c r="M641" i="1"/>
  <c r="N641" i="1" s="1"/>
  <c r="M640" i="1"/>
  <c r="N640" i="1" s="1"/>
  <c r="M639" i="1"/>
  <c r="N639" i="1" s="1"/>
  <c r="M638" i="1"/>
  <c r="N638" i="1" s="1"/>
  <c r="M637" i="1"/>
  <c r="N637" i="1" s="1"/>
  <c r="M636" i="1"/>
  <c r="N636" i="1" s="1"/>
  <c r="M635" i="1"/>
  <c r="N635" i="1" s="1"/>
  <c r="M634" i="1"/>
  <c r="N634" i="1" s="1"/>
  <c r="M633" i="1"/>
  <c r="N633" i="1" s="1"/>
  <c r="M632" i="1"/>
  <c r="N632" i="1" s="1"/>
  <c r="M631" i="1"/>
  <c r="N631" i="1" s="1"/>
  <c r="M630" i="1"/>
  <c r="N630" i="1" s="1"/>
  <c r="M629" i="1"/>
  <c r="N629" i="1" s="1"/>
  <c r="M628" i="1"/>
  <c r="N628" i="1" s="1"/>
  <c r="M627" i="1"/>
  <c r="N627" i="1" s="1"/>
  <c r="M626" i="1"/>
  <c r="N626" i="1" s="1"/>
  <c r="M625" i="1"/>
  <c r="N625" i="1" s="1"/>
  <c r="M624" i="1"/>
  <c r="N624" i="1" s="1"/>
  <c r="M623" i="1"/>
  <c r="N623" i="1" s="1"/>
  <c r="M622" i="1"/>
  <c r="N622" i="1" s="1"/>
  <c r="M621" i="1"/>
  <c r="N621" i="1" s="1"/>
  <c r="M620" i="1"/>
  <c r="N620" i="1" s="1"/>
  <c r="M619" i="1"/>
  <c r="N619" i="1" s="1"/>
  <c r="M618" i="1"/>
  <c r="N618" i="1" s="1"/>
  <c r="M617" i="1"/>
  <c r="N617" i="1" s="1"/>
  <c r="M616" i="1"/>
  <c r="N616" i="1" s="1"/>
  <c r="M615" i="1"/>
  <c r="N615" i="1" s="1"/>
  <c r="M614" i="1"/>
  <c r="N614" i="1" s="1"/>
  <c r="M613" i="1"/>
  <c r="N613" i="1" s="1"/>
  <c r="M612" i="1"/>
  <c r="N612" i="1" s="1"/>
  <c r="M611" i="1"/>
  <c r="N611" i="1" s="1"/>
  <c r="M610" i="1"/>
  <c r="N610" i="1" s="1"/>
  <c r="M609" i="1"/>
  <c r="N609" i="1" s="1"/>
  <c r="M608" i="1"/>
  <c r="N608" i="1" s="1"/>
  <c r="M607" i="1"/>
  <c r="N607" i="1" s="1"/>
  <c r="M606" i="1"/>
  <c r="N606" i="1" s="1"/>
  <c r="M605" i="1"/>
  <c r="N605" i="1" s="1"/>
  <c r="M604" i="1"/>
  <c r="N604" i="1" s="1"/>
  <c r="M603" i="1"/>
  <c r="N603" i="1" s="1"/>
  <c r="M602" i="1"/>
  <c r="N602" i="1" s="1"/>
  <c r="M601" i="1"/>
  <c r="N601" i="1" s="1"/>
  <c r="M600" i="1"/>
  <c r="N600" i="1" s="1"/>
  <c r="M599" i="1"/>
  <c r="N599" i="1" s="1"/>
  <c r="M598" i="1"/>
  <c r="N598" i="1" s="1"/>
  <c r="M597" i="1"/>
  <c r="N597" i="1" s="1"/>
  <c r="M596" i="1"/>
  <c r="N596" i="1" s="1"/>
  <c r="M595" i="1"/>
  <c r="N595" i="1" s="1"/>
  <c r="M594" i="1"/>
  <c r="N594" i="1" s="1"/>
  <c r="M593" i="1"/>
  <c r="N593" i="1" s="1"/>
  <c r="M592" i="1"/>
  <c r="N592" i="1" s="1"/>
  <c r="M591" i="1"/>
  <c r="N591" i="1" s="1"/>
  <c r="M590" i="1"/>
  <c r="N590" i="1" s="1"/>
  <c r="M589" i="1"/>
  <c r="N589" i="1" s="1"/>
  <c r="M588" i="1"/>
  <c r="N588" i="1" s="1"/>
  <c r="M587" i="1"/>
  <c r="N587" i="1" s="1"/>
  <c r="M586" i="1"/>
  <c r="N586" i="1" s="1"/>
  <c r="M585" i="1"/>
  <c r="N585" i="1" s="1"/>
  <c r="M584" i="1"/>
  <c r="N584" i="1" s="1"/>
  <c r="M583" i="1"/>
  <c r="N583" i="1" s="1"/>
  <c r="M582" i="1"/>
  <c r="N582" i="1" s="1"/>
  <c r="M581" i="1"/>
  <c r="N581" i="1" s="1"/>
  <c r="M580" i="1"/>
  <c r="N580" i="1" s="1"/>
  <c r="M579" i="1"/>
  <c r="N579" i="1" s="1"/>
  <c r="M578" i="1"/>
  <c r="N578" i="1" s="1"/>
  <c r="M577" i="1"/>
  <c r="N577" i="1" s="1"/>
  <c r="M576" i="1"/>
  <c r="N576" i="1" s="1"/>
  <c r="M575" i="1"/>
  <c r="N575" i="1" s="1"/>
  <c r="M574" i="1"/>
  <c r="N574" i="1" s="1"/>
  <c r="M573" i="1"/>
  <c r="N573" i="1" s="1"/>
  <c r="M572" i="1"/>
  <c r="N572" i="1" s="1"/>
  <c r="M571" i="1"/>
  <c r="N571" i="1" s="1"/>
  <c r="M570" i="1"/>
  <c r="N570" i="1" s="1"/>
  <c r="M569" i="1"/>
  <c r="N569" i="1" s="1"/>
  <c r="M568" i="1"/>
  <c r="N568" i="1" s="1"/>
  <c r="M567" i="1"/>
  <c r="N567" i="1" s="1"/>
  <c r="M566" i="1"/>
  <c r="N566" i="1" s="1"/>
  <c r="M565" i="1"/>
  <c r="N565" i="1" s="1"/>
  <c r="M564" i="1"/>
  <c r="N564" i="1" s="1"/>
  <c r="M563" i="1"/>
  <c r="N563" i="1" s="1"/>
  <c r="M562" i="1"/>
  <c r="N562" i="1" s="1"/>
  <c r="M561" i="1"/>
  <c r="N561" i="1" s="1"/>
  <c r="M560" i="1"/>
  <c r="N560" i="1" s="1"/>
  <c r="M559" i="1"/>
  <c r="N559" i="1" s="1"/>
  <c r="M558" i="1"/>
  <c r="N558" i="1" s="1"/>
  <c r="M557" i="1"/>
  <c r="N557" i="1" s="1"/>
  <c r="M556" i="1"/>
  <c r="N556" i="1" s="1"/>
  <c r="M555" i="1"/>
  <c r="N555" i="1" s="1"/>
  <c r="M554" i="1"/>
  <c r="N554" i="1" s="1"/>
  <c r="M553" i="1"/>
  <c r="N553" i="1" s="1"/>
  <c r="M552" i="1"/>
  <c r="N552" i="1" s="1"/>
  <c r="M551" i="1"/>
  <c r="N551" i="1" s="1"/>
  <c r="M550" i="1"/>
  <c r="N550" i="1" s="1"/>
  <c r="M549" i="1"/>
  <c r="N549" i="1" s="1"/>
  <c r="M548" i="1"/>
  <c r="N548" i="1" s="1"/>
  <c r="M547" i="1"/>
  <c r="N547" i="1" s="1"/>
  <c r="M546" i="1"/>
  <c r="N546" i="1" s="1"/>
  <c r="M545" i="1"/>
  <c r="N545" i="1" s="1"/>
  <c r="M544" i="1"/>
  <c r="N544" i="1" s="1"/>
  <c r="M543" i="1"/>
  <c r="N543" i="1" s="1"/>
  <c r="M542" i="1"/>
  <c r="N542" i="1" s="1"/>
  <c r="M541" i="1"/>
  <c r="N541" i="1" s="1"/>
  <c r="M540" i="1"/>
  <c r="N540" i="1" s="1"/>
  <c r="M539" i="1"/>
  <c r="N539" i="1" s="1"/>
  <c r="M538" i="1"/>
  <c r="N538" i="1" s="1"/>
  <c r="M537" i="1"/>
  <c r="N537" i="1" s="1"/>
  <c r="M536" i="1"/>
  <c r="N536" i="1" s="1"/>
  <c r="M535" i="1"/>
  <c r="N535" i="1" s="1"/>
  <c r="M534" i="1"/>
  <c r="N534" i="1" s="1"/>
  <c r="M533" i="1"/>
  <c r="N533" i="1" s="1"/>
  <c r="M532" i="1"/>
  <c r="N532" i="1" s="1"/>
  <c r="M531" i="1"/>
  <c r="N531" i="1" s="1"/>
  <c r="M530" i="1"/>
  <c r="N530" i="1" s="1"/>
  <c r="M529" i="1"/>
  <c r="N529" i="1" s="1"/>
  <c r="M528" i="1"/>
  <c r="N528" i="1" s="1"/>
  <c r="M527" i="1"/>
  <c r="N527" i="1" s="1"/>
  <c r="M526" i="1"/>
  <c r="N526" i="1" s="1"/>
  <c r="M525" i="1"/>
  <c r="N525" i="1" s="1"/>
  <c r="M524" i="1"/>
  <c r="N524" i="1" s="1"/>
  <c r="M523" i="1"/>
  <c r="N523" i="1" s="1"/>
  <c r="M522" i="1"/>
  <c r="N522" i="1" s="1"/>
  <c r="M521" i="1"/>
  <c r="N521" i="1" s="1"/>
  <c r="M520" i="1"/>
  <c r="N520" i="1" s="1"/>
  <c r="M519" i="1"/>
  <c r="N519" i="1" s="1"/>
  <c r="M518" i="1"/>
  <c r="N518" i="1" s="1"/>
  <c r="M517" i="1"/>
  <c r="N517" i="1" s="1"/>
  <c r="M516" i="1"/>
  <c r="N516" i="1" s="1"/>
  <c r="M515" i="1"/>
  <c r="N515" i="1" s="1"/>
  <c r="M514" i="1"/>
  <c r="N514" i="1" s="1"/>
  <c r="M513" i="1"/>
  <c r="N513" i="1" s="1"/>
  <c r="M512" i="1"/>
  <c r="N512" i="1" s="1"/>
  <c r="M511" i="1"/>
  <c r="N511" i="1" s="1"/>
  <c r="M510" i="1"/>
  <c r="N510" i="1" s="1"/>
  <c r="M509" i="1"/>
  <c r="N509" i="1" s="1"/>
  <c r="M508" i="1"/>
  <c r="N508" i="1" s="1"/>
  <c r="M507" i="1"/>
  <c r="N507" i="1" s="1"/>
  <c r="M506" i="1"/>
  <c r="N506" i="1" s="1"/>
  <c r="M505" i="1"/>
  <c r="N505" i="1" s="1"/>
  <c r="M504" i="1"/>
  <c r="N504" i="1" s="1"/>
  <c r="M503" i="1"/>
  <c r="N503" i="1" s="1"/>
  <c r="M502" i="1"/>
  <c r="N502" i="1" s="1"/>
  <c r="M501" i="1"/>
  <c r="N501" i="1" s="1"/>
  <c r="M500" i="1"/>
  <c r="N500" i="1" s="1"/>
  <c r="M499" i="1"/>
  <c r="N499" i="1" s="1"/>
  <c r="M498" i="1"/>
  <c r="N498" i="1" s="1"/>
  <c r="M497" i="1"/>
  <c r="N497" i="1" s="1"/>
  <c r="M496" i="1"/>
  <c r="N496" i="1" s="1"/>
  <c r="M495" i="1"/>
  <c r="N495" i="1" s="1"/>
  <c r="M494" i="1"/>
  <c r="N494" i="1" s="1"/>
  <c r="M493" i="1"/>
  <c r="N493" i="1" s="1"/>
  <c r="M492" i="1"/>
  <c r="N492" i="1" s="1"/>
  <c r="M491" i="1"/>
  <c r="N491" i="1" s="1"/>
  <c r="M490" i="1"/>
  <c r="N490" i="1" s="1"/>
  <c r="M489" i="1"/>
  <c r="N489" i="1" s="1"/>
  <c r="M488" i="1"/>
  <c r="N488" i="1" s="1"/>
  <c r="M487" i="1"/>
  <c r="N487" i="1" s="1"/>
  <c r="M486" i="1"/>
  <c r="N486" i="1" s="1"/>
  <c r="M485" i="1"/>
  <c r="N485" i="1" s="1"/>
  <c r="M484" i="1"/>
  <c r="N484" i="1" s="1"/>
  <c r="M483" i="1"/>
  <c r="N483" i="1" s="1"/>
  <c r="M482" i="1"/>
  <c r="N482" i="1" s="1"/>
  <c r="M481" i="1"/>
  <c r="N481" i="1" s="1"/>
  <c r="M480" i="1"/>
  <c r="N480" i="1" s="1"/>
  <c r="M479" i="1"/>
  <c r="N479" i="1" s="1"/>
  <c r="M478" i="1"/>
  <c r="N478" i="1" s="1"/>
  <c r="M477" i="1"/>
  <c r="N477" i="1" s="1"/>
  <c r="M476" i="1"/>
  <c r="N476" i="1" s="1"/>
  <c r="M475" i="1"/>
  <c r="N475" i="1" s="1"/>
  <c r="M474" i="1"/>
  <c r="N474" i="1" s="1"/>
  <c r="M473" i="1"/>
  <c r="N473" i="1" s="1"/>
  <c r="M472" i="1"/>
  <c r="N472" i="1" s="1"/>
  <c r="M471" i="1"/>
  <c r="N471" i="1" s="1"/>
  <c r="M470" i="1"/>
  <c r="N470" i="1" s="1"/>
  <c r="M469" i="1"/>
  <c r="N469" i="1" s="1"/>
  <c r="M468" i="1"/>
  <c r="N468" i="1" s="1"/>
  <c r="M467" i="1"/>
  <c r="N467" i="1" s="1"/>
  <c r="M466" i="1"/>
  <c r="N466" i="1" s="1"/>
  <c r="M465" i="1"/>
  <c r="N465" i="1" s="1"/>
  <c r="M464" i="1"/>
  <c r="N464" i="1" s="1"/>
  <c r="M463" i="1"/>
  <c r="N463" i="1" s="1"/>
  <c r="M462" i="1"/>
  <c r="N462" i="1" s="1"/>
  <c r="M461" i="1"/>
  <c r="N461" i="1" s="1"/>
  <c r="M460" i="1"/>
  <c r="N460" i="1" s="1"/>
  <c r="M459" i="1"/>
  <c r="N459" i="1" s="1"/>
  <c r="M458" i="1"/>
  <c r="N458" i="1" s="1"/>
  <c r="M457" i="1"/>
  <c r="N457" i="1" s="1"/>
  <c r="M456" i="1"/>
  <c r="N456" i="1" s="1"/>
  <c r="M455" i="1"/>
  <c r="N455" i="1" s="1"/>
  <c r="M454" i="1"/>
  <c r="N454" i="1" s="1"/>
  <c r="M453" i="1"/>
  <c r="N453" i="1" s="1"/>
  <c r="M452" i="1"/>
  <c r="N452" i="1" s="1"/>
  <c r="M451" i="1"/>
  <c r="N451" i="1" s="1"/>
  <c r="M450" i="1"/>
  <c r="N450" i="1" s="1"/>
  <c r="M449" i="1"/>
  <c r="N449" i="1" s="1"/>
  <c r="M448" i="1"/>
  <c r="N448" i="1" s="1"/>
  <c r="M447" i="1"/>
  <c r="N447" i="1" s="1"/>
  <c r="M446" i="1"/>
  <c r="N446" i="1" s="1"/>
  <c r="M445" i="1"/>
  <c r="N445" i="1" s="1"/>
  <c r="M444" i="1"/>
  <c r="N444" i="1" s="1"/>
  <c r="M443" i="1"/>
  <c r="N443" i="1" s="1"/>
  <c r="M442" i="1"/>
  <c r="N442" i="1" s="1"/>
  <c r="M441" i="1"/>
  <c r="N441" i="1" s="1"/>
  <c r="M440" i="1"/>
  <c r="N440" i="1" s="1"/>
  <c r="M439" i="1"/>
  <c r="N439" i="1" s="1"/>
  <c r="M438" i="1"/>
  <c r="N438" i="1" s="1"/>
  <c r="M437" i="1"/>
  <c r="N437" i="1" s="1"/>
  <c r="M436" i="1"/>
  <c r="N436" i="1" s="1"/>
  <c r="M435" i="1"/>
  <c r="N435" i="1" s="1"/>
  <c r="M434" i="1"/>
  <c r="N434" i="1" s="1"/>
  <c r="M433" i="1"/>
  <c r="N433" i="1" s="1"/>
  <c r="M432" i="1"/>
  <c r="N432" i="1" s="1"/>
  <c r="M431" i="1"/>
  <c r="N431" i="1" s="1"/>
  <c r="M430" i="1"/>
  <c r="N430" i="1" s="1"/>
  <c r="M429" i="1"/>
  <c r="N429" i="1" s="1"/>
  <c r="M428" i="1"/>
  <c r="N428" i="1" s="1"/>
  <c r="M427" i="1"/>
  <c r="N427" i="1" s="1"/>
  <c r="M426" i="1"/>
  <c r="N426" i="1" s="1"/>
  <c r="M425" i="1"/>
  <c r="N425" i="1" s="1"/>
  <c r="M424" i="1"/>
  <c r="N424" i="1" s="1"/>
  <c r="M423" i="1"/>
  <c r="N423" i="1" s="1"/>
  <c r="M422" i="1"/>
  <c r="N422" i="1" s="1"/>
  <c r="M421" i="1"/>
  <c r="N421" i="1" s="1"/>
  <c r="M420" i="1"/>
  <c r="N420" i="1" s="1"/>
  <c r="M419" i="1"/>
  <c r="N419" i="1" s="1"/>
  <c r="M418" i="1"/>
  <c r="N418" i="1" s="1"/>
  <c r="M417" i="1"/>
  <c r="N417" i="1" s="1"/>
  <c r="M416" i="1"/>
  <c r="N416" i="1" s="1"/>
  <c r="M415" i="1"/>
  <c r="N415" i="1" s="1"/>
  <c r="M414" i="1"/>
  <c r="N414" i="1" s="1"/>
  <c r="M413" i="1"/>
  <c r="N413" i="1" s="1"/>
  <c r="M412" i="1"/>
  <c r="N412" i="1" s="1"/>
  <c r="M411" i="1"/>
  <c r="N411" i="1" s="1"/>
  <c r="M410" i="1"/>
  <c r="N410" i="1" s="1"/>
  <c r="M409" i="1"/>
  <c r="N409" i="1" s="1"/>
  <c r="M408" i="1"/>
  <c r="N408" i="1" s="1"/>
  <c r="M407" i="1"/>
  <c r="N407" i="1" s="1"/>
  <c r="M406" i="1"/>
  <c r="N406" i="1" s="1"/>
  <c r="M405" i="1"/>
  <c r="N405" i="1" s="1"/>
  <c r="M404" i="1"/>
  <c r="N404" i="1" s="1"/>
  <c r="M403" i="1"/>
  <c r="N403" i="1" s="1"/>
  <c r="M402" i="1"/>
  <c r="N402" i="1" s="1"/>
  <c r="M401" i="1"/>
  <c r="N401" i="1" s="1"/>
  <c r="M400" i="1"/>
  <c r="N400" i="1" s="1"/>
  <c r="M399" i="1"/>
  <c r="N399" i="1" s="1"/>
  <c r="M398" i="1"/>
  <c r="N398" i="1" s="1"/>
  <c r="M397" i="1"/>
  <c r="N397" i="1" s="1"/>
  <c r="M396" i="1"/>
  <c r="N396" i="1" s="1"/>
  <c r="M395" i="1"/>
  <c r="N395" i="1" s="1"/>
  <c r="M394" i="1"/>
  <c r="N394" i="1" s="1"/>
  <c r="M393" i="1"/>
  <c r="N393" i="1" s="1"/>
  <c r="M392" i="1"/>
  <c r="N392" i="1" s="1"/>
  <c r="M391" i="1"/>
  <c r="N391" i="1" s="1"/>
  <c r="M390" i="1"/>
  <c r="N390" i="1" s="1"/>
  <c r="M389" i="1"/>
  <c r="N389" i="1" s="1"/>
  <c r="M388" i="1"/>
  <c r="N388" i="1" s="1"/>
  <c r="M387" i="1"/>
  <c r="N387" i="1" s="1"/>
  <c r="M386" i="1"/>
  <c r="N386" i="1" s="1"/>
  <c r="M385" i="1"/>
  <c r="N385" i="1" s="1"/>
  <c r="M384" i="1"/>
  <c r="N384" i="1" s="1"/>
  <c r="M383" i="1"/>
  <c r="N383" i="1" s="1"/>
  <c r="M382" i="1"/>
  <c r="N382" i="1" s="1"/>
  <c r="M381" i="1"/>
  <c r="N381" i="1" s="1"/>
  <c r="M380" i="1"/>
  <c r="N380" i="1" s="1"/>
  <c r="M379" i="1"/>
  <c r="N379" i="1" s="1"/>
  <c r="M378" i="1"/>
  <c r="N378" i="1" s="1"/>
  <c r="M377" i="1"/>
  <c r="N377" i="1" s="1"/>
  <c r="M376" i="1"/>
  <c r="N376" i="1" s="1"/>
  <c r="M375" i="1"/>
  <c r="N375" i="1" s="1"/>
  <c r="M374" i="1"/>
  <c r="N374" i="1" s="1"/>
  <c r="M373" i="1"/>
  <c r="N373" i="1" s="1"/>
  <c r="M372" i="1"/>
  <c r="N372" i="1" s="1"/>
  <c r="M371" i="1"/>
  <c r="N371" i="1" s="1"/>
  <c r="M370" i="1"/>
  <c r="N370" i="1" s="1"/>
  <c r="M369" i="1"/>
  <c r="N369" i="1" s="1"/>
  <c r="M368" i="1"/>
  <c r="N368" i="1" s="1"/>
  <c r="M367" i="1"/>
  <c r="N367" i="1" s="1"/>
  <c r="M366" i="1"/>
  <c r="N366" i="1" s="1"/>
  <c r="M365" i="1"/>
  <c r="N365" i="1" s="1"/>
  <c r="M364" i="1"/>
  <c r="N364" i="1" s="1"/>
  <c r="M363" i="1"/>
  <c r="N363" i="1" s="1"/>
  <c r="M362" i="1"/>
  <c r="N362" i="1" s="1"/>
  <c r="M361" i="1"/>
  <c r="N361" i="1" s="1"/>
  <c r="M360" i="1"/>
  <c r="N360" i="1" s="1"/>
  <c r="M359" i="1"/>
  <c r="N359" i="1" s="1"/>
  <c r="M358" i="1"/>
  <c r="N358" i="1" s="1"/>
  <c r="M357" i="1"/>
  <c r="N357" i="1" s="1"/>
  <c r="M356" i="1"/>
  <c r="N356" i="1" s="1"/>
  <c r="M355" i="1"/>
  <c r="N355" i="1" s="1"/>
  <c r="M354" i="1"/>
  <c r="N354" i="1" s="1"/>
  <c r="M353" i="1"/>
  <c r="N353" i="1" s="1"/>
  <c r="M352" i="1"/>
  <c r="N352" i="1" s="1"/>
  <c r="M351" i="1"/>
  <c r="N351" i="1" s="1"/>
  <c r="M350" i="1"/>
  <c r="N350" i="1" s="1"/>
  <c r="M349" i="1"/>
  <c r="N349" i="1" s="1"/>
  <c r="M348" i="1"/>
  <c r="N348" i="1" s="1"/>
  <c r="M347" i="1"/>
  <c r="N347" i="1" s="1"/>
  <c r="M346" i="1"/>
  <c r="N346" i="1" s="1"/>
  <c r="M345" i="1"/>
  <c r="N345" i="1" s="1"/>
  <c r="M344" i="1"/>
  <c r="N344" i="1" s="1"/>
  <c r="M343" i="1"/>
  <c r="N343" i="1" s="1"/>
  <c r="M342" i="1"/>
  <c r="N342" i="1" s="1"/>
  <c r="M341" i="1"/>
  <c r="N341" i="1" s="1"/>
  <c r="M340" i="1"/>
  <c r="N340" i="1" s="1"/>
  <c r="M339" i="1"/>
  <c r="N339" i="1" s="1"/>
  <c r="M338" i="1"/>
  <c r="N338" i="1" s="1"/>
  <c r="M337" i="1"/>
  <c r="N337" i="1" s="1"/>
  <c r="M336" i="1"/>
  <c r="N336" i="1" s="1"/>
  <c r="M335" i="1"/>
  <c r="N335" i="1" s="1"/>
  <c r="M334" i="1"/>
  <c r="N334" i="1" s="1"/>
  <c r="M333" i="1"/>
  <c r="N333" i="1" s="1"/>
  <c r="M332" i="1"/>
  <c r="N332" i="1" s="1"/>
  <c r="M331" i="1"/>
  <c r="N331" i="1" s="1"/>
  <c r="M330" i="1"/>
  <c r="N330" i="1" s="1"/>
  <c r="M329" i="1"/>
  <c r="N329" i="1" s="1"/>
  <c r="M328" i="1"/>
  <c r="N328" i="1" s="1"/>
  <c r="M327" i="1"/>
  <c r="N327" i="1" s="1"/>
  <c r="M326" i="1"/>
  <c r="N326" i="1" s="1"/>
  <c r="M325" i="1"/>
  <c r="N325" i="1" s="1"/>
  <c r="M324" i="1"/>
  <c r="N324" i="1" s="1"/>
  <c r="M323" i="1"/>
  <c r="N323" i="1" s="1"/>
  <c r="M322" i="1"/>
  <c r="N322" i="1" s="1"/>
  <c r="M321" i="1"/>
  <c r="N321" i="1" s="1"/>
  <c r="M320" i="1"/>
  <c r="N320" i="1" s="1"/>
  <c r="M319" i="1"/>
  <c r="N319" i="1" s="1"/>
  <c r="M318" i="1"/>
  <c r="N318" i="1" s="1"/>
  <c r="M317" i="1"/>
  <c r="N317" i="1" s="1"/>
  <c r="M316" i="1"/>
  <c r="N316" i="1" s="1"/>
  <c r="M315" i="1"/>
  <c r="N315" i="1" s="1"/>
  <c r="M314" i="1"/>
  <c r="N314" i="1" s="1"/>
  <c r="M313" i="1"/>
  <c r="N313" i="1" s="1"/>
  <c r="M312" i="1"/>
  <c r="N312" i="1" s="1"/>
  <c r="M311" i="1"/>
  <c r="N311" i="1" s="1"/>
  <c r="M310" i="1"/>
  <c r="N310" i="1" s="1"/>
  <c r="M309" i="1"/>
  <c r="N309" i="1" s="1"/>
  <c r="M308" i="1"/>
  <c r="N308" i="1" s="1"/>
  <c r="M307" i="1"/>
  <c r="N307" i="1" s="1"/>
  <c r="M306" i="1"/>
  <c r="N306" i="1" s="1"/>
  <c r="M305" i="1"/>
  <c r="N305" i="1" s="1"/>
  <c r="M304" i="1"/>
  <c r="N304" i="1" s="1"/>
  <c r="M303" i="1"/>
  <c r="N303" i="1" s="1"/>
  <c r="M302" i="1"/>
  <c r="N302" i="1" s="1"/>
  <c r="M301" i="1"/>
  <c r="N301" i="1" s="1"/>
  <c r="M300" i="1"/>
  <c r="N300" i="1" s="1"/>
  <c r="M299" i="1"/>
  <c r="N299" i="1" s="1"/>
  <c r="M298" i="1"/>
  <c r="N298" i="1" s="1"/>
  <c r="M297" i="1"/>
  <c r="N297" i="1" s="1"/>
  <c r="M296" i="1"/>
  <c r="N296" i="1" s="1"/>
  <c r="M295" i="1"/>
  <c r="N295" i="1" s="1"/>
  <c r="M294" i="1"/>
  <c r="N294" i="1" s="1"/>
  <c r="M293" i="1"/>
  <c r="N293" i="1" s="1"/>
  <c r="M292" i="1"/>
  <c r="N292" i="1" s="1"/>
  <c r="M291" i="1"/>
  <c r="N291" i="1" s="1"/>
  <c r="M290" i="1"/>
  <c r="N290" i="1" s="1"/>
  <c r="M289" i="1"/>
  <c r="N289" i="1" s="1"/>
  <c r="M288" i="1"/>
  <c r="N288" i="1" s="1"/>
  <c r="M287" i="1"/>
  <c r="N287" i="1" s="1"/>
  <c r="M286" i="1"/>
  <c r="N286" i="1" s="1"/>
  <c r="M285" i="1"/>
  <c r="N285" i="1" s="1"/>
  <c r="M284" i="1"/>
  <c r="N284" i="1" s="1"/>
  <c r="M283" i="1"/>
  <c r="N283" i="1" s="1"/>
  <c r="M282" i="1"/>
  <c r="N282" i="1" s="1"/>
  <c r="M281" i="1"/>
  <c r="N281" i="1" s="1"/>
  <c r="M280" i="1"/>
  <c r="N280" i="1" s="1"/>
  <c r="M279" i="1"/>
  <c r="N279" i="1" s="1"/>
  <c r="M278" i="1"/>
  <c r="N278" i="1" s="1"/>
  <c r="M277" i="1"/>
  <c r="N277" i="1" s="1"/>
  <c r="M276" i="1"/>
  <c r="N276" i="1" s="1"/>
  <c r="M275" i="1"/>
  <c r="N275" i="1" s="1"/>
  <c r="M274" i="1"/>
  <c r="N274" i="1" s="1"/>
  <c r="M273" i="1"/>
  <c r="N273" i="1" s="1"/>
  <c r="M272" i="1"/>
  <c r="N272" i="1" s="1"/>
  <c r="M271" i="1"/>
  <c r="N271" i="1" s="1"/>
  <c r="M270" i="1"/>
  <c r="N270" i="1" s="1"/>
  <c r="M269" i="1"/>
  <c r="N269" i="1" s="1"/>
  <c r="M268" i="1"/>
  <c r="N268" i="1" s="1"/>
  <c r="M267" i="1"/>
  <c r="N267" i="1" s="1"/>
  <c r="M266" i="1"/>
  <c r="N266" i="1" s="1"/>
  <c r="M265" i="1"/>
  <c r="N265" i="1" s="1"/>
  <c r="M264" i="1"/>
  <c r="N264" i="1" s="1"/>
  <c r="M263" i="1"/>
  <c r="N263" i="1" s="1"/>
  <c r="M262" i="1"/>
  <c r="N262" i="1" s="1"/>
  <c r="M261" i="1"/>
  <c r="N261" i="1" s="1"/>
  <c r="M260" i="1"/>
  <c r="N260" i="1" s="1"/>
  <c r="M259" i="1"/>
  <c r="N259" i="1" s="1"/>
  <c r="M258" i="1"/>
  <c r="N258" i="1" s="1"/>
  <c r="M257" i="1"/>
  <c r="N257" i="1" s="1"/>
  <c r="M256" i="1"/>
  <c r="N256" i="1" s="1"/>
  <c r="M255" i="1"/>
  <c r="N255" i="1" s="1"/>
  <c r="M254" i="1"/>
  <c r="N254" i="1" s="1"/>
  <c r="M253" i="1"/>
  <c r="N253" i="1" s="1"/>
  <c r="M252" i="1"/>
  <c r="N252" i="1" s="1"/>
  <c r="M251" i="1"/>
  <c r="N251" i="1" s="1"/>
  <c r="M250" i="1"/>
  <c r="N250" i="1" s="1"/>
  <c r="M249" i="1"/>
  <c r="N249" i="1" s="1"/>
  <c r="M248" i="1"/>
  <c r="N248" i="1" s="1"/>
  <c r="M247" i="1"/>
  <c r="N247" i="1" s="1"/>
  <c r="M246" i="1"/>
  <c r="N246" i="1" s="1"/>
  <c r="M245" i="1"/>
  <c r="N245" i="1" s="1"/>
  <c r="M244" i="1"/>
  <c r="N244" i="1" s="1"/>
  <c r="M243" i="1"/>
  <c r="N243" i="1" s="1"/>
  <c r="M242" i="1"/>
  <c r="N242" i="1" s="1"/>
  <c r="M241" i="1"/>
  <c r="N241" i="1" s="1"/>
  <c r="M240" i="1"/>
  <c r="N240" i="1" s="1"/>
  <c r="M239" i="1"/>
  <c r="N239" i="1" s="1"/>
  <c r="M238" i="1"/>
  <c r="N238" i="1" s="1"/>
  <c r="M237" i="1"/>
  <c r="N237" i="1" s="1"/>
  <c r="M236" i="1"/>
  <c r="N236" i="1" s="1"/>
  <c r="M235" i="1"/>
  <c r="N235" i="1" s="1"/>
  <c r="M234" i="1"/>
  <c r="N234" i="1" s="1"/>
  <c r="M233" i="1"/>
  <c r="N233" i="1" s="1"/>
  <c r="M232" i="1"/>
  <c r="N232" i="1" s="1"/>
  <c r="M231" i="1"/>
  <c r="N231" i="1" s="1"/>
  <c r="M230" i="1"/>
  <c r="N230" i="1" s="1"/>
  <c r="M229" i="1"/>
  <c r="N229" i="1" s="1"/>
  <c r="M228" i="1"/>
  <c r="N228" i="1" s="1"/>
  <c r="M227" i="1"/>
  <c r="N227" i="1" s="1"/>
  <c r="M226" i="1"/>
  <c r="N226" i="1" s="1"/>
  <c r="M225" i="1"/>
  <c r="N225" i="1" s="1"/>
  <c r="M224" i="1"/>
  <c r="N224" i="1" s="1"/>
  <c r="M223" i="1"/>
  <c r="N223" i="1" s="1"/>
  <c r="M222" i="1"/>
  <c r="N222" i="1" s="1"/>
  <c r="M221" i="1"/>
  <c r="N221" i="1" s="1"/>
  <c r="M220" i="1"/>
  <c r="N220" i="1" s="1"/>
  <c r="M219" i="1"/>
  <c r="N219" i="1" s="1"/>
  <c r="M218" i="1"/>
  <c r="N218" i="1" s="1"/>
  <c r="M217" i="1"/>
  <c r="N217" i="1" s="1"/>
  <c r="M216" i="1"/>
  <c r="N216" i="1" s="1"/>
  <c r="M215" i="1"/>
  <c r="N215" i="1" s="1"/>
  <c r="M214" i="1"/>
  <c r="N214" i="1" s="1"/>
  <c r="M213" i="1"/>
  <c r="N213" i="1" s="1"/>
  <c r="M212" i="1"/>
  <c r="N212" i="1" s="1"/>
  <c r="M211" i="1"/>
  <c r="N211" i="1" s="1"/>
  <c r="M210" i="1"/>
  <c r="N210" i="1" s="1"/>
  <c r="M209" i="1"/>
  <c r="N209" i="1" s="1"/>
  <c r="M208" i="1"/>
  <c r="N208" i="1" s="1"/>
  <c r="M207" i="1"/>
  <c r="N207" i="1" s="1"/>
  <c r="M206" i="1"/>
  <c r="N206" i="1" s="1"/>
  <c r="M205" i="1"/>
  <c r="N205" i="1" s="1"/>
  <c r="M204" i="1"/>
  <c r="N204" i="1" s="1"/>
  <c r="M203" i="1"/>
  <c r="N203" i="1" s="1"/>
  <c r="M202" i="1"/>
  <c r="N202" i="1" s="1"/>
  <c r="M201" i="1"/>
  <c r="N201" i="1" s="1"/>
  <c r="M200" i="1"/>
  <c r="N200" i="1" s="1"/>
  <c r="M199" i="1"/>
  <c r="N199" i="1" s="1"/>
  <c r="M198" i="1"/>
  <c r="N198" i="1" s="1"/>
  <c r="M197" i="1"/>
  <c r="N197" i="1" s="1"/>
  <c r="M196" i="1"/>
  <c r="N196" i="1" s="1"/>
  <c r="M195" i="1"/>
  <c r="N195" i="1" s="1"/>
  <c r="M194" i="1"/>
  <c r="N194" i="1" s="1"/>
  <c r="M193" i="1"/>
  <c r="N193" i="1" s="1"/>
  <c r="M192" i="1"/>
  <c r="N192" i="1" s="1"/>
  <c r="M191" i="1"/>
  <c r="N191" i="1" s="1"/>
  <c r="M190" i="1"/>
  <c r="N190" i="1" s="1"/>
  <c r="M189" i="1"/>
  <c r="N189" i="1" s="1"/>
  <c r="M188" i="1"/>
  <c r="N188" i="1" s="1"/>
  <c r="M187" i="1"/>
  <c r="N187" i="1" s="1"/>
  <c r="M186" i="1"/>
  <c r="N186" i="1" s="1"/>
  <c r="M185" i="1"/>
  <c r="N185" i="1" s="1"/>
  <c r="M184" i="1"/>
  <c r="N184" i="1" s="1"/>
  <c r="M183" i="1"/>
  <c r="N183" i="1" s="1"/>
  <c r="M182" i="1"/>
  <c r="N182" i="1" s="1"/>
  <c r="M181" i="1"/>
  <c r="N181" i="1" s="1"/>
  <c r="M180" i="1"/>
  <c r="N180" i="1" s="1"/>
  <c r="M179" i="1"/>
  <c r="N179" i="1" s="1"/>
  <c r="M178" i="1"/>
  <c r="N178" i="1" s="1"/>
  <c r="M177" i="1"/>
  <c r="N177" i="1" s="1"/>
  <c r="M176" i="1"/>
  <c r="N176" i="1" s="1"/>
  <c r="M175" i="1"/>
  <c r="N175" i="1" s="1"/>
  <c r="M174" i="1"/>
  <c r="N174" i="1" s="1"/>
  <c r="M173" i="1"/>
  <c r="N173" i="1" s="1"/>
  <c r="M172" i="1"/>
  <c r="N172" i="1" s="1"/>
  <c r="M171" i="1"/>
  <c r="N171" i="1" s="1"/>
  <c r="M170" i="1"/>
  <c r="N170" i="1" s="1"/>
  <c r="M169" i="1"/>
  <c r="N169" i="1" s="1"/>
  <c r="M168" i="1"/>
  <c r="N168" i="1" s="1"/>
  <c r="M167" i="1"/>
  <c r="N167" i="1" s="1"/>
  <c r="M166" i="1"/>
  <c r="N166" i="1" s="1"/>
  <c r="M165" i="1"/>
  <c r="N165" i="1" s="1"/>
  <c r="M164" i="1"/>
  <c r="N164" i="1" s="1"/>
  <c r="M163" i="1"/>
  <c r="N163" i="1" s="1"/>
  <c r="M162" i="1"/>
  <c r="N162" i="1" s="1"/>
  <c r="M161" i="1"/>
  <c r="N161" i="1" s="1"/>
  <c r="M160" i="1"/>
  <c r="N160" i="1" s="1"/>
  <c r="M159" i="1"/>
  <c r="N159" i="1" s="1"/>
  <c r="M158" i="1"/>
  <c r="N158" i="1" s="1"/>
  <c r="M157" i="1"/>
  <c r="N157" i="1" s="1"/>
  <c r="M156" i="1"/>
  <c r="N156" i="1" s="1"/>
  <c r="M155" i="1"/>
  <c r="N155" i="1" s="1"/>
  <c r="M154" i="1"/>
  <c r="N154" i="1" s="1"/>
  <c r="M153" i="1"/>
  <c r="N153" i="1" s="1"/>
  <c r="M152" i="1"/>
  <c r="N152" i="1" s="1"/>
  <c r="M151" i="1"/>
  <c r="N151" i="1" s="1"/>
  <c r="M150" i="1"/>
  <c r="N150" i="1" s="1"/>
  <c r="M149" i="1"/>
  <c r="N149" i="1" s="1"/>
  <c r="M148" i="1"/>
  <c r="N148" i="1" s="1"/>
  <c r="M147" i="1"/>
  <c r="N147" i="1" s="1"/>
  <c r="M146" i="1"/>
  <c r="N146" i="1" s="1"/>
  <c r="M145" i="1"/>
  <c r="N145" i="1" s="1"/>
  <c r="M144" i="1"/>
  <c r="N144" i="1" s="1"/>
  <c r="M143" i="1"/>
  <c r="N143" i="1" s="1"/>
  <c r="M142" i="1"/>
  <c r="N142" i="1" s="1"/>
  <c r="M141" i="1"/>
  <c r="N141" i="1" s="1"/>
  <c r="M140" i="1"/>
  <c r="N140" i="1" s="1"/>
  <c r="M139" i="1"/>
  <c r="N139" i="1" s="1"/>
  <c r="M138" i="1"/>
  <c r="N138" i="1" s="1"/>
  <c r="M137" i="1"/>
  <c r="N137" i="1" s="1"/>
  <c r="M136" i="1"/>
  <c r="N136" i="1" s="1"/>
  <c r="M135" i="1"/>
  <c r="N135" i="1" s="1"/>
  <c r="M134" i="1"/>
  <c r="N134" i="1" s="1"/>
  <c r="M133" i="1"/>
  <c r="N133" i="1" s="1"/>
  <c r="M132" i="1"/>
  <c r="N132" i="1" s="1"/>
  <c r="M131" i="1"/>
  <c r="N131" i="1" s="1"/>
  <c r="M130" i="1"/>
  <c r="N130" i="1" s="1"/>
  <c r="M129" i="1"/>
  <c r="N129" i="1" s="1"/>
  <c r="M128" i="1"/>
  <c r="N128" i="1" s="1"/>
  <c r="M127" i="1"/>
  <c r="N127" i="1" s="1"/>
  <c r="M126" i="1"/>
  <c r="N126" i="1" s="1"/>
  <c r="M125" i="1"/>
  <c r="N125" i="1" s="1"/>
  <c r="M124" i="1"/>
  <c r="N124" i="1" s="1"/>
  <c r="M123" i="1"/>
  <c r="N123" i="1" s="1"/>
  <c r="M122" i="1"/>
  <c r="N122" i="1" s="1"/>
  <c r="M121" i="1"/>
  <c r="N121" i="1" s="1"/>
  <c r="M120" i="1"/>
  <c r="N120" i="1" s="1"/>
  <c r="M119" i="1"/>
  <c r="N119" i="1" s="1"/>
  <c r="M118" i="1"/>
  <c r="N118" i="1" s="1"/>
  <c r="M117" i="1"/>
  <c r="N117" i="1" s="1"/>
  <c r="M116" i="1"/>
  <c r="N116" i="1" s="1"/>
  <c r="M115" i="1"/>
  <c r="N115" i="1" s="1"/>
  <c r="M114" i="1"/>
  <c r="N114" i="1" s="1"/>
  <c r="M113" i="1"/>
  <c r="N113" i="1" s="1"/>
  <c r="M112" i="1"/>
  <c r="N112" i="1" s="1"/>
  <c r="M111" i="1"/>
  <c r="N111" i="1" s="1"/>
  <c r="M110" i="1"/>
  <c r="N110" i="1" s="1"/>
  <c r="M109" i="1"/>
  <c r="N109" i="1" s="1"/>
  <c r="M108" i="1"/>
  <c r="N108" i="1" s="1"/>
  <c r="M107" i="1"/>
  <c r="N107" i="1" s="1"/>
  <c r="M106" i="1"/>
  <c r="N106" i="1" s="1"/>
  <c r="M105" i="1"/>
  <c r="N105" i="1" s="1"/>
  <c r="M104" i="1"/>
  <c r="N104" i="1" s="1"/>
  <c r="M103" i="1"/>
  <c r="N103" i="1" s="1"/>
  <c r="M102" i="1"/>
  <c r="N102" i="1" s="1"/>
  <c r="M101" i="1"/>
  <c r="N101" i="1" s="1"/>
  <c r="M100" i="1"/>
  <c r="N100" i="1" s="1"/>
  <c r="M99" i="1"/>
  <c r="N99" i="1" s="1"/>
  <c r="M98" i="1"/>
  <c r="N98" i="1" s="1"/>
  <c r="M97" i="1"/>
  <c r="N97" i="1" s="1"/>
  <c r="M96" i="1"/>
  <c r="N96" i="1" s="1"/>
  <c r="M95" i="1"/>
  <c r="N95" i="1" s="1"/>
  <c r="M94" i="1"/>
  <c r="N94" i="1" s="1"/>
  <c r="M93" i="1"/>
  <c r="N93" i="1" s="1"/>
  <c r="M92" i="1"/>
  <c r="N92" i="1" s="1"/>
  <c r="M91" i="1"/>
  <c r="N91" i="1" s="1"/>
  <c r="M90" i="1"/>
  <c r="N90" i="1" s="1"/>
  <c r="M89" i="1"/>
  <c r="N89" i="1" s="1"/>
  <c r="M88" i="1"/>
  <c r="N88" i="1" s="1"/>
  <c r="M87" i="1"/>
  <c r="N87" i="1" s="1"/>
  <c r="M86" i="1"/>
  <c r="N86" i="1" s="1"/>
  <c r="M85" i="1"/>
  <c r="N85" i="1" s="1"/>
  <c r="M84" i="1"/>
  <c r="N84" i="1" s="1"/>
  <c r="M83" i="1"/>
  <c r="N83" i="1" s="1"/>
  <c r="M82" i="1"/>
  <c r="N82" i="1" s="1"/>
  <c r="M81" i="1"/>
  <c r="N81" i="1" s="1"/>
  <c r="M80" i="1"/>
  <c r="N80" i="1" s="1"/>
  <c r="M79" i="1"/>
  <c r="N79" i="1" s="1"/>
  <c r="M78" i="1"/>
  <c r="N78" i="1" s="1"/>
  <c r="M77" i="1"/>
  <c r="N77" i="1" s="1"/>
  <c r="M76" i="1"/>
  <c r="N76" i="1" s="1"/>
  <c r="M75" i="1"/>
  <c r="N75" i="1" s="1"/>
  <c r="M74" i="1"/>
  <c r="N74" i="1" s="1"/>
  <c r="M73" i="1"/>
  <c r="N73" i="1" s="1"/>
  <c r="M72" i="1"/>
  <c r="N72" i="1" s="1"/>
  <c r="M71" i="1"/>
  <c r="N71" i="1" s="1"/>
  <c r="M70" i="1"/>
  <c r="N70" i="1" s="1"/>
  <c r="M69" i="1"/>
  <c r="N69" i="1" s="1"/>
  <c r="M68" i="1"/>
  <c r="N68" i="1" s="1"/>
  <c r="M67" i="1"/>
  <c r="N67" i="1" s="1"/>
  <c r="M66" i="1"/>
  <c r="N66" i="1" s="1"/>
  <c r="M65" i="1"/>
  <c r="N65" i="1" s="1"/>
  <c r="M64" i="1"/>
  <c r="N64" i="1" s="1"/>
  <c r="M63" i="1"/>
  <c r="N63" i="1" s="1"/>
  <c r="M62" i="1"/>
  <c r="N62" i="1" s="1"/>
  <c r="M61" i="1"/>
  <c r="N61" i="1" s="1"/>
  <c r="M60" i="1"/>
  <c r="N60" i="1" s="1"/>
  <c r="M59" i="1"/>
  <c r="N59" i="1" s="1"/>
  <c r="M58" i="1"/>
  <c r="N58" i="1" s="1"/>
  <c r="M57" i="1"/>
  <c r="N57" i="1" s="1"/>
  <c r="M56" i="1"/>
  <c r="N56" i="1" s="1"/>
  <c r="M55" i="1"/>
  <c r="N55" i="1" s="1"/>
  <c r="M54" i="1"/>
  <c r="N54" i="1" s="1"/>
  <c r="M53" i="1"/>
  <c r="N53" i="1" s="1"/>
  <c r="M52" i="1"/>
  <c r="N52" i="1" s="1"/>
  <c r="M51" i="1"/>
  <c r="N51" i="1" s="1"/>
  <c r="M50" i="1"/>
  <c r="N50" i="1" s="1"/>
  <c r="M49" i="1"/>
  <c r="N49" i="1" s="1"/>
  <c r="M48" i="1"/>
  <c r="N48" i="1" s="1"/>
  <c r="M47" i="1"/>
  <c r="N47" i="1" s="1"/>
  <c r="M46" i="1"/>
  <c r="N46" i="1" s="1"/>
  <c r="M45" i="1"/>
  <c r="N45" i="1" s="1"/>
  <c r="M44" i="1"/>
  <c r="N44" i="1" s="1"/>
  <c r="M43" i="1"/>
  <c r="N43" i="1" s="1"/>
  <c r="M42" i="1"/>
  <c r="N42" i="1" s="1"/>
  <c r="M41" i="1"/>
  <c r="N41" i="1" s="1"/>
  <c r="M40" i="1"/>
  <c r="N40" i="1" s="1"/>
  <c r="M39" i="1"/>
  <c r="N39" i="1" s="1"/>
  <c r="M38" i="1"/>
  <c r="N38" i="1" s="1"/>
  <c r="M37" i="1"/>
  <c r="N37" i="1" s="1"/>
  <c r="M36" i="1"/>
  <c r="N36" i="1" s="1"/>
  <c r="M35" i="1"/>
  <c r="N35" i="1" s="1"/>
  <c r="M34" i="1"/>
  <c r="N34" i="1" s="1"/>
  <c r="M33" i="1"/>
  <c r="N33" i="1" s="1"/>
  <c r="M32" i="1"/>
  <c r="N32" i="1" s="1"/>
  <c r="M31" i="1"/>
  <c r="N31" i="1" s="1"/>
  <c r="M30" i="1"/>
  <c r="N30" i="1" s="1"/>
  <c r="M29" i="1"/>
  <c r="N29" i="1" s="1"/>
  <c r="M28" i="1"/>
  <c r="N28" i="1" s="1"/>
  <c r="M27" i="1"/>
  <c r="N27" i="1" s="1"/>
  <c r="M26" i="1"/>
  <c r="N26" i="1" s="1"/>
  <c r="M25" i="1"/>
  <c r="N25" i="1" s="1"/>
  <c r="M24" i="1"/>
  <c r="N24" i="1" s="1"/>
  <c r="M23" i="1"/>
  <c r="N23" i="1" s="1"/>
  <c r="M22" i="1"/>
  <c r="N22" i="1" s="1"/>
  <c r="M21" i="1"/>
  <c r="N21" i="1" s="1"/>
  <c r="M20" i="1"/>
  <c r="N20" i="1" s="1"/>
  <c r="M19" i="1"/>
  <c r="N19" i="1" s="1"/>
  <c r="M18" i="1"/>
  <c r="N18" i="1" s="1"/>
  <c r="M17" i="1"/>
  <c r="N17" i="1" s="1"/>
  <c r="M16" i="1"/>
  <c r="N16" i="1" s="1"/>
  <c r="M15" i="1"/>
  <c r="N15" i="1" s="1"/>
  <c r="M14" i="1"/>
  <c r="N14" i="1" s="1"/>
  <c r="M13" i="1"/>
  <c r="N13" i="1" s="1"/>
  <c r="M12" i="1"/>
  <c r="N12" i="1" s="1"/>
  <c r="M11" i="1"/>
  <c r="N11" i="1" s="1"/>
  <c r="M10" i="1"/>
  <c r="N10" i="1" s="1"/>
  <c r="M9" i="1"/>
  <c r="N9" i="1" s="1"/>
  <c r="M8" i="1"/>
  <c r="N8" i="1" s="1"/>
  <c r="M7" i="1"/>
  <c r="N7" i="1" s="1"/>
  <c r="M6" i="1"/>
  <c r="N6" i="1" s="1"/>
  <c r="M5" i="1"/>
  <c r="N5" i="1" s="1"/>
  <c r="M4" i="1"/>
  <c r="N4" i="1" s="1"/>
  <c r="M3" i="1"/>
  <c r="N3" i="1" s="1"/>
  <c r="K17" i="3" l="1"/>
  <c r="K18" i="3"/>
  <c r="K15" i="3"/>
</calcChain>
</file>

<file path=xl/comments1.xml><?xml version="1.0" encoding="utf-8"?>
<comments xmlns="http://schemas.openxmlformats.org/spreadsheetml/2006/main">
  <authors>
    <author>anderson barbosa</author>
    <author>Johana Martinez Muñoz</author>
    <author>Rafa Beltran</author>
    <author>tc={373D5E13-101B-45D6-B040-C292035E5D4E}</author>
    <author>Andres</author>
    <author>HOME</author>
    <author>tc={820EC2FD-12FA-4FFB-9A48-A3DECE4A0B6A}</author>
    <author>tc={BEFD8A1A-93D4-4F4D-9F6C-F0C4C3271225}</author>
    <author>tc={C050F6CC-F02B-474F-B4BA-03129290AF69}</author>
    <author>Adriana Maria Cristiano</author>
    <author>tc={B4E809C4-E610-41A2-BBF3-D8DBA7AFF412}</author>
    <author>tc={E8CE07EB-571B-4210-9E57-5C9E270310F2}</author>
    <author>tc={AC23EB8B-936D-406E-8620-1F12C3561910}</author>
    <author>tc={ABAC8598-D2A1-40D2-8F0A-8A8EB76746CE}</author>
    <author>tc={70C89919-11CF-4A39-B88E-50514CA2A99F}</author>
    <author>tc={F41E921A-EBC6-4DDA-8607-2B5FFBC768F1}</author>
    <author>tc={FA217CDC-C4E3-4E01-BC2F-490DEE17A634}</author>
    <author>tc={DC446CDF-6201-4434-A2D3-DABA442F4800}</author>
    <author>tc={555276CF-5203-4E0B-95A0-84CAA830D3F4}</author>
    <author>tc={B179E0D9-1B69-4087-8F54-29B2B3E0DA4B}</author>
    <author>tc={74A1C93A-D452-4C2F-B1B6-80648A505DA3}</author>
  </authors>
  <commentList>
    <comment ref="L79" authorId="0" shapeId="0">
      <text>
        <r>
          <rPr>
            <sz val="9"/>
            <color indexed="81"/>
            <rFont val="Tahoma"/>
            <family val="2"/>
          </rPr>
          <t>Se realiza cambio de acuerdo a Adición y Prórroga 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77" authorId="0" shapeId="0">
      <text>
        <r>
          <rPr>
            <b/>
            <sz val="9"/>
            <color indexed="81"/>
            <rFont val="Tahoma"/>
            <family val="2"/>
          </rPr>
          <t>Secop aparece como profesionales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758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levantó limitante de 2021</t>
        </r>
      </text>
    </comment>
    <comment ref="K770" authorId="2" shapeId="0">
      <text>
        <r>
          <rPr>
            <b/>
            <sz val="9"/>
            <color indexed="81"/>
            <rFont val="Tahoma"/>
            <family val="2"/>
          </rPr>
          <t xml:space="preserve">Mediante adicion y prorroga No 1 se eilima limitante del 30/11/2021
</t>
        </r>
      </text>
    </comment>
    <comment ref="K783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modoficación se elimina limitante de 31 de diciembre</t>
        </r>
      </text>
    </comment>
    <comment ref="K784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levanta limitante del 31 de diciembre
</t>
        </r>
      </text>
    </comment>
    <comment ref="K785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levanta limitante de 31 de diciembre</t>
        </r>
      </text>
    </comment>
    <comment ref="K789" authorId="2" shapeId="0">
      <text>
        <r>
          <rPr>
            <b/>
            <sz val="9"/>
            <color indexed="81"/>
            <rFont val="Tahoma"/>
            <family val="2"/>
          </rPr>
          <t>Mediante modificacion se elimina limitante del 31/12/2021</t>
        </r>
      </text>
    </comment>
    <comment ref="K790" authorId="2" shapeId="0">
      <text>
        <r>
          <rPr>
            <b/>
            <sz val="9"/>
            <color indexed="81"/>
            <rFont val="Tahoma"/>
            <family val="2"/>
          </rPr>
          <t>Mediante modificacion No 1 se elimina limitante del 31/12/2021</t>
        </r>
      </text>
    </comment>
    <comment ref="K797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levanta limitante de 31 de diciembre.</t>
        </r>
      </text>
    </comment>
    <comment ref="K800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levanta limitante de 31 de diciembre</t>
        </r>
      </text>
    </comment>
    <comment ref="K809" authorId="2" shapeId="0">
      <text>
        <r>
          <rPr>
            <b/>
            <sz val="9"/>
            <color indexed="81"/>
            <rFont val="Tahoma"/>
            <family val="2"/>
          </rPr>
          <t>Mediante modificacion No 1 se elimina limitante del 31/12/2021</t>
        </r>
      </text>
    </comment>
    <comment ref="K810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levantamiento de la limitante a diciembre 31</t>
        </r>
      </text>
    </comment>
    <comment ref="K814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levantamiento de la limitante a diciembre 31</t>
        </r>
      </text>
    </comment>
    <comment ref="K816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levantamiento de la limitante a diciembre 31</t>
        </r>
      </text>
    </comment>
    <comment ref="K826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levanta limitante de 31 de diciembre</t>
        </r>
      </text>
    </comment>
    <comment ref="K828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833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levantamiento de la limitante a diciembre 31</t>
        </r>
      </text>
    </comment>
    <comment ref="K845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redujo plazo y valor.
11 meses y 11 duas a 11 meses y 5 dias
</t>
        </r>
      </text>
    </comment>
    <comment ref="K846" authorId="2" shapeId="0">
      <text>
        <r>
          <rPr>
            <b/>
            <sz val="9"/>
            <color indexed="81"/>
            <rFont val="Tahoma"/>
            <family val="2"/>
          </rPr>
          <t xml:space="preserve">Mediante adicion y prorroga No 1 se elimina limitante del 31/12/2021
</t>
        </r>
      </text>
    </comment>
    <comment ref="K852" authorId="2" shapeId="0">
      <text>
        <r>
          <rPr>
            <b/>
            <sz val="9"/>
            <color indexed="81"/>
            <rFont val="Tahoma"/>
            <family val="2"/>
          </rPr>
          <t xml:space="preserve">
Mediante modificacion No 1 se elimina limitante del 31/12/2021</t>
        </r>
      </text>
    </comment>
    <comment ref="K857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864" authorId="2" shapeId="0">
      <text>
        <r>
          <rPr>
            <b/>
            <sz val="9"/>
            <color indexed="81"/>
            <rFont val="Tahoma"/>
            <family val="2"/>
          </rPr>
          <t>Mediante modificacion No 1 se elimina limitante del 31/12/2021</t>
        </r>
      </text>
    </comment>
    <comment ref="K871" authorId="2" shapeId="0">
      <text>
        <r>
          <rPr>
            <b/>
            <sz val="9"/>
            <color indexed="81"/>
            <rFont val="Tahoma"/>
            <family val="2"/>
          </rPr>
          <t>Mediante adicion y prorroga No 1 se elmina limitante del 31/12/2021</t>
        </r>
      </text>
    </comment>
    <comment ref="K874" authorId="2" shapeId="0">
      <text>
        <r>
          <rPr>
            <b/>
            <sz val="9"/>
            <color indexed="81"/>
            <rFont val="Tahoma"/>
            <family val="2"/>
          </rPr>
          <t xml:space="preserve">
Mediante adicion y prorroga No 1 se elimina limitante de 31/12/2021</t>
        </r>
      </text>
    </comment>
    <comment ref="K877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879" authorId="2" shapeId="0">
      <text>
        <r>
          <rPr>
            <b/>
            <sz val="9"/>
            <color indexed="81"/>
            <rFont val="Tahoma"/>
            <family val="2"/>
          </rPr>
          <t>Mediante adicion y prorroga No 1 se elmina limitante del 31/12/2021</t>
        </r>
      </text>
    </comment>
    <comment ref="K883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890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07/12/2021</t>
        </r>
      </text>
    </comment>
    <comment ref="K907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910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916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922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924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realizó reducción en valor y tiempo del contrato</t>
        </r>
      </text>
    </comment>
    <comment ref="K925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927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928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931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realizó levantamiento de la limitante a 31 de diciembre</t>
        </r>
      </text>
    </comment>
    <comment ref="K933" authorId="2" shapeId="0">
      <text>
        <r>
          <rPr>
            <b/>
            <sz val="9"/>
            <color indexed="81"/>
            <rFont val="Tahoma"/>
            <family val="2"/>
          </rPr>
          <t>Mediante adicion y prorroga No 1 se eilimina limitante del 31/12/2021</t>
        </r>
      </text>
    </comment>
    <comment ref="K934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936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940" authorId="2" shapeId="0">
      <text>
        <r>
          <rPr>
            <b/>
            <sz val="9"/>
            <color indexed="81"/>
            <rFont val="Tahoma"/>
            <family val="2"/>
          </rPr>
          <t>Mediante Modificacion No 1 se elimina limitante del 31/12/2021</t>
        </r>
      </text>
    </comment>
    <comment ref="K943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945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948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954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955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958" authorId="2" shapeId="0">
      <text>
        <r>
          <rPr>
            <b/>
            <sz val="9"/>
            <color indexed="81"/>
            <rFont val="Tahoma"/>
            <family val="2"/>
          </rPr>
          <t xml:space="preserve">Mediante adicion y prorroga No 1 se elimina limitante del 31/12/2021
</t>
        </r>
      </text>
    </comment>
    <comment ref="K959" authorId="2" shapeId="0">
      <text>
        <r>
          <rPr>
            <b/>
            <sz val="9"/>
            <color indexed="81"/>
            <rFont val="Tahoma"/>
            <family val="2"/>
          </rPr>
          <t xml:space="preserve">
Mediante adicion y prorroga No 1 Se elimina limitante del 31/12/2021</t>
        </r>
      </text>
    </comment>
    <comment ref="K960" authorId="2" shapeId="0">
      <text>
        <r>
          <rPr>
            <b/>
            <sz val="9"/>
            <color indexed="81"/>
            <rFont val="Tahoma"/>
            <family val="2"/>
          </rPr>
          <t>Mediante modificacion No 1 se elimina limitante del 31/12/2021</t>
        </r>
      </text>
    </comment>
    <comment ref="K961" authorId="2" shapeId="0">
      <text>
        <r>
          <rPr>
            <b/>
            <sz val="9"/>
            <color indexed="81"/>
            <rFont val="Tahoma"/>
            <family val="2"/>
          </rPr>
          <t xml:space="preserve">
Mediante adicion y prorroga No 1 Se elimina limitante del 31/12/2021</t>
        </r>
      </text>
    </comment>
    <comment ref="K969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972" authorId="2" shapeId="0">
      <text>
        <r>
          <rPr>
            <b/>
            <sz val="9"/>
            <color indexed="81"/>
            <rFont val="Tahoma"/>
            <family val="2"/>
          </rPr>
          <t xml:space="preserve">
Mediante adicion y prorroga 1 se elimina limitante del 31/12/2021</t>
        </r>
      </text>
    </comment>
    <comment ref="K975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981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la limitante del 31/12/2021</t>
        </r>
      </text>
    </comment>
    <comment ref="K985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la limitante del 31/12/2021</t>
        </r>
      </text>
    </comment>
    <comment ref="K986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realizó levantamiento de la limitante a 31 de diciembre</t>
        </r>
      </text>
    </comment>
    <comment ref="K987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realizó levantamiento de la limitante a 31 de diciembre</t>
        </r>
      </text>
    </comment>
    <comment ref="K991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levantamiento de la limitante a diciembre 31</t>
        </r>
      </text>
    </comment>
    <comment ref="K993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994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levantamiento de la limitante a diciembre 31</t>
        </r>
      </text>
    </comment>
    <comment ref="K995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levantamiento de la limitante a diciembre 31</t>
        </r>
      </text>
    </comment>
    <comment ref="K996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redice valor y plazo de 11,5 meses a 10 meses y 13 dias
</t>
        </r>
      </text>
    </comment>
    <comment ref="K997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1000" authorId="2" shapeId="0">
      <text>
        <r>
          <rPr>
            <b/>
            <sz val="9"/>
            <color indexed="81"/>
            <rFont val="Tahoma"/>
            <family val="2"/>
          </rPr>
          <t>Mediante adicion y prorroga No 1 se eilimina limitante del 31/12/2021</t>
        </r>
      </text>
    </comment>
    <comment ref="K1004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levantamiento de la limitante a diciembre 31</t>
        </r>
      </text>
    </comment>
    <comment ref="K1005" authorId="2" shapeId="0">
      <text>
        <r>
          <rPr>
            <b/>
            <sz val="9"/>
            <color indexed="81"/>
            <rFont val="Tahoma"/>
            <family val="2"/>
          </rPr>
          <t>Mediante modificacion se elimina limitante del 31/12/2021</t>
        </r>
      </text>
    </comment>
    <comment ref="K1012" authorId="2" shapeId="0">
      <text>
        <r>
          <rPr>
            <b/>
            <sz val="9"/>
            <color indexed="81"/>
            <rFont val="Tahoma"/>
            <family val="2"/>
          </rPr>
          <t xml:space="preserve">Mediante modificacion No 1 se elimina liitante del 31/12/2021
</t>
        </r>
      </text>
    </comment>
    <comment ref="K1014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levantamiento de la limitante a diciembre 31</t>
        </r>
      </text>
    </comment>
    <comment ref="K1015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levantamiento de la limitante a diciembre 31
</t>
        </r>
      </text>
    </comment>
    <comment ref="K1017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levantamiento de la limitante a diciembre 31</t>
        </r>
      </text>
    </comment>
    <comment ref="K1018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levanta limitante de 31 de diciembre</t>
        </r>
      </text>
    </comment>
    <comment ref="K1021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levantamiento de la limitante a diciembre 31</t>
        </r>
      </text>
    </comment>
    <comment ref="K1022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1024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1025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reduce valor y plazo del contrato de 11 a meses a 10 meses y 8 dias
</t>
        </r>
      </text>
    </comment>
    <comment ref="K1026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031" authorId="2" shapeId="0">
      <text>
        <r>
          <rPr>
            <b/>
            <sz val="9"/>
            <color indexed="81"/>
            <rFont val="Tahoma"/>
            <family val="2"/>
          </rPr>
          <t xml:space="preserve">
Mediante adicion y prorroga No 1 Se elimina limitante del 31/12/2021</t>
        </r>
      </text>
    </comment>
    <comment ref="K1032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levantamiento de la limitante a diciembre 31</t>
        </r>
      </text>
    </comment>
    <comment ref="K1033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redicción en valor y Plazo. De 9 meses y 20 dias  a 9 meses y 7dias
</t>
        </r>
      </text>
    </comment>
    <comment ref="K1035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1036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levanta limitante de 31 de diciembre</t>
        </r>
      </text>
    </comment>
    <comment ref="K1037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reducción al valor y tiempo del contrato</t>
        </r>
      </text>
    </comment>
    <comment ref="K1038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levantamiento de la limitante a diciembre 31</t>
        </r>
      </text>
    </comment>
    <comment ref="K1039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levantamiento de la limitante a diciembre 31</t>
        </r>
      </text>
    </comment>
    <comment ref="K1046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1050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1057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la fecha cambia por la suspensión hasta el 07 de agosto
</t>
        </r>
      </text>
    </comment>
    <comment ref="K1059" authorId="2" shapeId="0">
      <text>
        <r>
          <rPr>
            <b/>
            <sz val="9"/>
            <color indexed="81"/>
            <rFont val="Tahoma"/>
            <family val="2"/>
          </rPr>
          <t xml:space="preserve">Mediante modificacion No 2 se elimina limitante del 31/12/2021
</t>
        </r>
      </text>
    </comment>
    <comment ref="K1064" authorId="2" shapeId="0">
      <text>
        <r>
          <rPr>
            <b/>
            <sz val="9"/>
            <color indexed="81"/>
            <rFont val="Tahoma"/>
            <family val="2"/>
          </rPr>
          <t>Mediante modificacion No 1 se elimina limitante del 31/12/2021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066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reducción al valor y tiempo del contrato</t>
        </r>
      </text>
    </comment>
    <comment ref="K1067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levantamiento de la limitante a diciembre 31</t>
        </r>
      </text>
    </comment>
    <comment ref="K1068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1071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modifocaci+on se redice valor y plazo de 10 meses a 9 meses y 21 dias</t>
        </r>
      </text>
    </comment>
    <comment ref="K1072" authorId="2" shapeId="0">
      <text>
        <r>
          <rPr>
            <b/>
            <sz val="9"/>
            <color indexed="81"/>
            <rFont val="Tahoma"/>
            <family val="2"/>
          </rPr>
          <t>Mediante modificacion No 1 se elimina limitante del 31/12/2021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075" authorId="2" shapeId="0">
      <text>
        <r>
          <rPr>
            <b/>
            <sz val="9"/>
            <color indexed="81"/>
            <rFont val="Tahoma"/>
            <family val="2"/>
          </rPr>
          <t>Mediante modificacion No 2 se elimina limitante del 31/12/2021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076" authorId="2" shapeId="0">
      <text>
        <r>
          <rPr>
            <b/>
            <sz val="9"/>
            <color indexed="81"/>
            <rFont val="Tahoma"/>
            <family val="2"/>
          </rPr>
          <t>Mediante modificacion No 1 se elimina limitante del 31/12/2021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077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1078" authorId="2" shapeId="0">
      <text>
        <r>
          <rPr>
            <b/>
            <sz val="9"/>
            <color indexed="81"/>
            <rFont val="Tahoma"/>
            <family val="2"/>
          </rPr>
          <t>Mediante modificacion No 1 se elimina limitante del 31/12/2021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079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reliza levantamiento de la limitante a 31 de diciembre
</t>
        </r>
      </text>
    </comment>
    <comment ref="K1080" authorId="2" shapeId="0">
      <text>
        <r>
          <rPr>
            <b/>
            <sz val="9"/>
            <color indexed="81"/>
            <rFont val="Tahoma"/>
            <family val="2"/>
          </rPr>
          <t xml:space="preserve">
Mediante adición y prorroga No 1 se elimina limitante del 31/12/2021</t>
        </r>
      </text>
    </comment>
    <comment ref="K1083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levantamiento de la limitante a diciembre 31
</t>
        </r>
      </text>
    </comment>
    <comment ref="K1087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1088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1089" authorId="2" shapeId="0">
      <text>
        <r>
          <rPr>
            <b/>
            <sz val="9"/>
            <color indexed="81"/>
            <rFont val="Tahoma"/>
            <family val="2"/>
          </rPr>
          <t xml:space="preserve">
Mediante adicion y prorroga No 1 Se elimina limitante del 31/12/2021</t>
        </r>
      </text>
    </comment>
    <comment ref="K1094" authorId="2" shapeId="0">
      <text>
        <r>
          <rPr>
            <b/>
            <sz val="9"/>
            <color indexed="81"/>
            <rFont val="Tahoma"/>
            <family val="2"/>
          </rPr>
          <t>Mediante modificacion No 1 se elimina limitante del 31/12/2021</t>
        </r>
      </text>
    </comment>
    <comment ref="K1096" authorId="2" shapeId="0">
      <text>
        <r>
          <rPr>
            <b/>
            <sz val="9"/>
            <color indexed="81"/>
            <rFont val="Tahoma"/>
            <family val="2"/>
          </rPr>
          <t>Mediante modificacion No 1 se elimina limitante del 31/12/2021</t>
        </r>
      </text>
    </comment>
    <comment ref="K1097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1099" authorId="2" shapeId="0">
      <text>
        <r>
          <rPr>
            <b/>
            <sz val="9"/>
            <color indexed="81"/>
            <rFont val="Tahoma"/>
            <family val="2"/>
          </rPr>
          <t xml:space="preserve">Mediante modificacion No 1 se elimina liitante del 31/12/2021
</t>
        </r>
      </text>
    </comment>
    <comment ref="K1100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103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reducción al valor y tiempo del contrato</t>
        </r>
      </text>
    </comment>
    <comment ref="K1104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1105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1111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La suspensión modifica la fecha de terminación del contrato de 31 de dic 2021 a 14 de mayo de 2022
a partir del 15 de mayo de 2022 inicia la prorroga 1</t>
        </r>
      </text>
    </comment>
    <comment ref="K1112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1124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levantamiento de la limitante a diciembre 31</t>
        </r>
      </text>
    </comment>
    <comment ref="K1126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levantamiento de la limitante a diciembre 31</t>
        </r>
      </text>
    </comment>
    <comment ref="K1131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levantamiento de la limitante a diciembre 31</t>
        </r>
      </text>
    </comment>
    <comment ref="K1132" authorId="2" shapeId="0">
      <text>
        <r>
          <rPr>
            <b/>
            <sz val="9"/>
            <color indexed="81"/>
            <rFont val="Tahoma"/>
            <family val="2"/>
          </rPr>
          <t xml:space="preserve">Mediante modificacion No 1 se elimina liitante del 31/12/2021
</t>
        </r>
      </text>
    </comment>
    <comment ref="K1136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138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realizó levantamiento de la limitante a 31 de diciembre</t>
        </r>
      </text>
    </comment>
    <comment ref="K1140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realizó levantamiento de la limitante a 31 de diciembre</t>
        </r>
      </text>
    </comment>
    <comment ref="K1141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levanta limitante de 31 de diciembre
</t>
        </r>
      </text>
    </comment>
    <comment ref="K1142" authorId="2" shapeId="0">
      <text>
        <r>
          <rPr>
            <b/>
            <sz val="9"/>
            <color indexed="81"/>
            <rFont val="Tahoma"/>
            <family val="2"/>
          </rPr>
          <t xml:space="preserve">Mediante modificacion No 1 se elimina liitante del 31/12/2021
</t>
        </r>
      </text>
    </comment>
    <comment ref="K1144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levantamiento de la limitante a diciembre 31
</t>
        </r>
      </text>
    </comment>
    <comment ref="K1145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Se realiza reducción en el tiempo y valor</t>
        </r>
      </text>
    </comment>
    <comment ref="K1146" authorId="2" shapeId="0">
      <text>
        <r>
          <rPr>
            <b/>
            <sz val="9"/>
            <color indexed="81"/>
            <rFont val="Tahoma"/>
            <family val="2"/>
          </rPr>
          <t>Mediante modificacion No 1 se elimina limitante del 31/12/2021</t>
        </r>
      </text>
    </comment>
    <comment ref="K1149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reducción al valor y tiempo del contrato</t>
        </r>
      </text>
    </comment>
    <comment ref="K1150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realizó levantamiento de la limitante a 31 de diciembre</t>
        </r>
      </text>
    </comment>
    <comment ref="K1152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156" authorId="2" shapeId="0">
      <text>
        <r>
          <rPr>
            <b/>
            <sz val="9"/>
            <color indexed="81"/>
            <rFont val="Tahoma"/>
            <family val="2"/>
          </rPr>
          <t xml:space="preserve">Mediante modificacion No 1 se elimina liitante del 31/12/2021
</t>
        </r>
      </text>
    </comment>
    <comment ref="K1158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levantamiento de la limitante a diciembre 31</t>
        </r>
      </text>
    </comment>
    <comment ref="K1159" authorId="2" shapeId="0">
      <text>
        <r>
          <rPr>
            <b/>
            <sz val="9"/>
            <color indexed="81"/>
            <rFont val="Tahoma"/>
            <family val="2"/>
          </rPr>
          <t>Mediante modificacion No 1 se elimina limitante del 31/12/2021</t>
        </r>
      </text>
    </comment>
    <comment ref="K1161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1163" authorId="2" shapeId="0">
      <text>
        <r>
          <rPr>
            <b/>
            <sz val="9"/>
            <color indexed="81"/>
            <rFont val="Tahoma"/>
            <family val="2"/>
          </rPr>
          <t>Mediante modificacion No 1 se elimina limitante del 31/12/2021</t>
        </r>
      </text>
    </comment>
    <comment ref="K1169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reducción al valor y tiempo del contrato</t>
        </r>
      </text>
    </comment>
    <comment ref="K1170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levanta limitante de 31 de diciembre</t>
        </r>
      </text>
    </comment>
    <comment ref="K1173" authorId="2" shapeId="0">
      <text>
        <r>
          <rPr>
            <b/>
            <sz val="9"/>
            <color indexed="81"/>
            <rFont val="Tahoma"/>
            <family val="2"/>
          </rPr>
          <t xml:space="preserve">Mediante modificacion No 1 se elimina liitante del 31/12/2021
</t>
        </r>
      </text>
    </comment>
    <comment ref="K1174" authorId="2" shapeId="0">
      <text>
        <r>
          <rPr>
            <b/>
            <sz val="9"/>
            <color indexed="81"/>
            <rFont val="Tahoma"/>
            <family val="2"/>
          </rPr>
          <t xml:space="preserve">Mediante modificacion No 1 se elimina liitante del 31/12/2021
</t>
        </r>
      </text>
    </comment>
    <comment ref="K1175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reducción al valor y tiempo del contrato</t>
        </r>
      </text>
    </comment>
    <comment ref="K1177" authorId="2" shapeId="0">
      <text>
        <r>
          <rPr>
            <b/>
            <sz val="9"/>
            <color indexed="81"/>
            <rFont val="Tahoma"/>
            <family val="2"/>
          </rPr>
          <t>Mediante modificacion No 1 se elimina limitante del 31/12/2021</t>
        </r>
      </text>
    </comment>
    <comment ref="K1178" authorId="2" shapeId="0">
      <text>
        <r>
          <rPr>
            <b/>
            <sz val="9"/>
            <color indexed="81"/>
            <rFont val="Tahoma"/>
            <family val="2"/>
          </rPr>
          <t xml:space="preserve">Mediante modificacion No 1 se elimina liitante del 31/12/2021
</t>
        </r>
      </text>
    </comment>
    <comment ref="K1179" authorId="2" shapeId="0">
      <text>
        <r>
          <rPr>
            <b/>
            <sz val="9"/>
            <color indexed="81"/>
            <rFont val="Tahoma"/>
            <family val="2"/>
          </rPr>
          <t xml:space="preserve">Mediante modificacion No 1 se elimina liitante del 31/12/2021
</t>
        </r>
      </text>
    </comment>
    <comment ref="K1180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reducción al valor y tiempo del contrato</t>
        </r>
      </text>
    </comment>
    <comment ref="K1182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reducción al valor y tiempo del contrato</t>
        </r>
      </text>
    </comment>
    <comment ref="K1184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185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reducción al valor y tiempo del contrato</t>
        </r>
      </text>
    </comment>
    <comment ref="K1190" authorId="2" shapeId="0">
      <text>
        <r>
          <rPr>
            <b/>
            <sz val="9"/>
            <color indexed="81"/>
            <rFont val="Tahoma"/>
            <family val="2"/>
          </rPr>
          <t>Mediante modificacion No 1 se elimina limitante del 31/12/2021</t>
        </r>
      </text>
    </comment>
    <comment ref="K1192" authorId="2" shapeId="0">
      <text>
        <r>
          <rPr>
            <b/>
            <sz val="9"/>
            <color indexed="81"/>
            <rFont val="Tahoma"/>
            <family val="2"/>
          </rPr>
          <t xml:space="preserve">
Mediante modificacion 1 se modifica el plazo a 9 meses y 3 dias o Hasta el 31/12/2021</t>
        </r>
      </text>
    </comment>
    <comment ref="K1193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la limitante del 31/12/2021</t>
        </r>
      </text>
    </comment>
    <comment ref="K1196" authorId="2" shapeId="0">
      <text>
        <r>
          <rPr>
            <b/>
            <sz val="9"/>
            <color indexed="81"/>
            <rFont val="Tahoma"/>
            <family val="2"/>
          </rPr>
          <t>Mediante modificacion No 1 se elimina limitante del 31/12/2021</t>
        </r>
      </text>
    </comment>
    <comment ref="K1197" authorId="2" shapeId="0">
      <text>
        <r>
          <rPr>
            <b/>
            <sz val="9"/>
            <color indexed="81"/>
            <rFont val="Tahoma"/>
            <family val="2"/>
          </rPr>
          <t>Mediante modificacion No 1 se elimina limitante del 31/12/2021</t>
        </r>
      </text>
    </comment>
    <comment ref="K1199" authorId="2" shapeId="0">
      <text>
        <r>
          <rPr>
            <b/>
            <sz val="9"/>
            <color indexed="81"/>
            <rFont val="Tahoma"/>
            <family val="2"/>
          </rPr>
          <t>Mediante Modificacion No 1 se elimina limitante del 31/12/2021</t>
        </r>
      </text>
    </comment>
    <comment ref="K1203" authorId="2" shapeId="0">
      <text>
        <r>
          <rPr>
            <b/>
            <sz val="9"/>
            <color indexed="81"/>
            <rFont val="Tahoma"/>
            <family val="2"/>
          </rPr>
          <t>Mediante Modificacion No 1 se elimina limitante del 31/12/2021</t>
        </r>
      </text>
    </comment>
    <comment ref="K1207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levantamiento de la limitante a diciembre 31</t>
        </r>
      </text>
    </comment>
    <comment ref="K1208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reducción al valor y tiempo del contrato</t>
        </r>
      </text>
    </comment>
    <comment ref="K1209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Se realiza reducción al tiempo y al valor del contrato y se levanta limitante
</t>
        </r>
      </text>
    </comment>
    <comment ref="K1210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realizó levantamiento de la limitante a 31 de diciembre</t>
        </r>
      </text>
    </comment>
    <comment ref="K1213" authorId="2" shapeId="0">
      <text>
        <r>
          <rPr>
            <b/>
            <sz val="9"/>
            <color indexed="81"/>
            <rFont val="Tahoma"/>
            <family val="2"/>
          </rPr>
          <t>Mediante modificacion No 1 se elimina limitante del 31/12/2021</t>
        </r>
      </text>
    </comment>
    <comment ref="K1218" authorId="2" shapeId="0">
      <text>
        <r>
          <rPr>
            <b/>
            <sz val="9"/>
            <color indexed="81"/>
            <rFont val="Tahoma"/>
            <family val="2"/>
          </rPr>
          <t xml:space="preserve">
Mediante modificacion 1 se modifica el plazo a 8 meses y 25 dias o hasta el 31/12/2021</t>
        </r>
      </text>
    </comment>
    <comment ref="K1219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1222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reducción al valor y tiempo del contrato</t>
        </r>
      </text>
    </comment>
    <comment ref="K1223" authorId="2" shapeId="0">
      <text>
        <r>
          <rPr>
            <b/>
            <sz val="9"/>
            <color indexed="81"/>
            <rFont val="Tahoma"/>
            <family val="2"/>
          </rPr>
          <t>Mediante modificacion No 1 se elimina limitante del 31/12/2021</t>
        </r>
      </text>
    </comment>
    <comment ref="K1225" authorId="2" shapeId="0">
      <text>
        <r>
          <rPr>
            <b/>
            <sz val="9"/>
            <color indexed="81"/>
            <rFont val="Tahoma"/>
            <family val="2"/>
          </rPr>
          <t xml:space="preserve">
Mediante modificacion 1 se modifica el plazo a 8 meses y 25 dias o hasta el 31/12/2021</t>
        </r>
      </text>
    </comment>
    <comment ref="K1226" authorId="2" shapeId="0">
      <text>
        <r>
          <rPr>
            <b/>
            <sz val="9"/>
            <color indexed="81"/>
            <rFont val="Tahoma"/>
            <family val="2"/>
          </rPr>
          <t xml:space="preserve">
Mediante modificacion 1 se modifica el plazo a 9 meses o Hasta el 31/12/2021</t>
        </r>
      </text>
    </comment>
    <comment ref="K1227" authorId="2" shapeId="0">
      <text>
        <r>
          <rPr>
            <b/>
            <sz val="9"/>
            <color indexed="81"/>
            <rFont val="Tahoma"/>
            <family val="2"/>
          </rPr>
          <t xml:space="preserve">
Mediante modificacion 1 se modifica el plazo a 8 meses y 26 dias o hasta el 31/12/2021</t>
        </r>
      </text>
    </comment>
    <comment ref="K1229" authorId="2" shapeId="0">
      <text>
        <r>
          <rPr>
            <b/>
            <sz val="9"/>
            <color indexed="81"/>
            <rFont val="Tahoma"/>
            <family val="2"/>
          </rPr>
          <t>Mediante modificacion No 1 se elimina limitante del 31/12/2021</t>
        </r>
      </text>
    </comment>
    <comment ref="K1231" authorId="2" shapeId="0">
      <text>
        <r>
          <rPr>
            <b/>
            <sz val="9"/>
            <color indexed="81"/>
            <rFont val="Tahoma"/>
            <family val="2"/>
          </rPr>
          <t>Mediante modificacion No 1 se elimina la limitante del 31/12/2021</t>
        </r>
      </text>
    </comment>
    <comment ref="K1237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1240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reducción al valor y tiempo del contrato</t>
        </r>
      </text>
    </comment>
    <comment ref="K1241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La suspensión cambio la fecha de terminacion
</t>
        </r>
      </text>
    </comment>
    <comment ref="K1242" authorId="2" shapeId="0">
      <text>
        <r>
          <rPr>
            <b/>
            <sz val="9"/>
            <color indexed="81"/>
            <rFont val="Tahoma"/>
            <family val="2"/>
          </rPr>
          <t>Mediante modificacion No 1 se elimina limitante del 31/12/2021</t>
        </r>
      </text>
    </comment>
    <comment ref="K1246" authorId="2" shapeId="0">
      <text>
        <r>
          <rPr>
            <b/>
            <sz val="9"/>
            <color indexed="81"/>
            <rFont val="Tahoma"/>
            <family val="2"/>
          </rPr>
          <t>Mediante Modificacion No 1 se elimina limitante del 31/12/2021</t>
        </r>
      </text>
    </comment>
    <comment ref="K1248" authorId="2" shapeId="0">
      <text>
        <r>
          <rPr>
            <b/>
            <sz val="9"/>
            <color indexed="81"/>
            <rFont val="Tahoma"/>
            <family val="2"/>
          </rPr>
          <t>Mediante Modificacion No 1 se elimina limitante del 31/12/2021</t>
        </r>
      </text>
    </comment>
    <comment ref="K1254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O HASTA 31 DE DICIEMBRE
</t>
        </r>
      </text>
    </comment>
    <comment ref="K1256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levantamiento de la limitante a diciembre 31</t>
        </r>
      </text>
    </comment>
    <comment ref="K1257" authorId="2" shapeId="0">
      <text>
        <r>
          <rPr>
            <b/>
            <sz val="9"/>
            <color indexed="81"/>
            <rFont val="Tahoma"/>
            <family val="2"/>
          </rPr>
          <t xml:space="preserve">Mediante modificacion No 1 se elimina liitante del 31/12/2021
</t>
        </r>
      </text>
    </comment>
    <comment ref="K1268" authorId="2" shapeId="0">
      <text>
        <r>
          <rPr>
            <b/>
            <sz val="9"/>
            <color indexed="81"/>
            <rFont val="Tahoma"/>
            <family val="2"/>
          </rPr>
          <t>Mediante adicion y prorroga No 1 se eilimina limitante del 31/12/2021</t>
        </r>
      </text>
    </comment>
    <comment ref="K1269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realizó levantamiento de la limitante a 31 de diciembre</t>
        </r>
      </text>
    </comment>
    <comment ref="K1271" authorId="2" shapeId="0">
      <text>
        <r>
          <rPr>
            <b/>
            <sz val="9"/>
            <color indexed="81"/>
            <rFont val="Tahoma"/>
            <family val="2"/>
          </rPr>
          <t>Mediante modificacion No1 se elimina limitante del 31/12/2021</t>
        </r>
      </text>
    </comment>
    <comment ref="K1272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1273" authorId="2" shapeId="0">
      <text>
        <r>
          <rPr>
            <b/>
            <sz val="9"/>
            <color indexed="81"/>
            <rFont val="Tahoma"/>
            <family val="2"/>
          </rPr>
          <t>Mediante modificacion No 1 se elimina limitante del 31/12/2021</t>
        </r>
      </text>
    </comment>
    <comment ref="K1275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levantamiento de la limitante a diciembre 31</t>
        </r>
      </text>
    </comment>
    <comment ref="K1281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1282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levantamiento de la limitante a diciembre 31
</t>
        </r>
      </text>
    </comment>
    <comment ref="K1285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1286" authorId="2" shapeId="0">
      <text>
        <r>
          <rPr>
            <b/>
            <sz val="9"/>
            <color indexed="81"/>
            <rFont val="Tahoma"/>
            <family val="2"/>
          </rPr>
          <t xml:space="preserve">Mediante modificacion No 1 se elimina liitante del 31/12/2021
</t>
        </r>
      </text>
    </comment>
    <comment ref="K1289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redice tiempo de 9,5 meses a p meses y un dia y se reduce valor y 
 se realiza levantamiento de la limitante a diciembre 31</t>
        </r>
      </text>
    </comment>
    <comment ref="K1297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reducción al valor y tiempo del contrato</t>
        </r>
      </text>
    </comment>
    <comment ref="K1305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1311" authorId="2" shapeId="0">
      <text>
        <r>
          <rPr>
            <b/>
            <sz val="9"/>
            <color indexed="81"/>
            <rFont val="Tahoma"/>
            <family val="2"/>
          </rPr>
          <t xml:space="preserve">
Mediante modificacion 1 se modifica el plazo a 8 meses y 18 dias o hasta el 31/12/2021</t>
        </r>
      </text>
    </comment>
    <comment ref="K1315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levantamiento de la limitante a diciembre 31, se reduce plazo y valor
</t>
        </r>
      </text>
    </comment>
    <comment ref="K1316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levantamiento de la limitante a diciembre 31</t>
        </r>
      </text>
    </comment>
    <comment ref="K1323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1333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reduce el valor del contrato y el plazo y se elimina limitante del 31 de diciembre</t>
        </r>
      </text>
    </comment>
    <comment ref="K1336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37" authorId="2" shapeId="0">
      <text>
        <r>
          <rPr>
            <b/>
            <sz val="9"/>
            <color indexed="81"/>
            <rFont val="Tahoma"/>
            <family val="2"/>
          </rPr>
          <t>Mediante Modificacion No 1 se elimina limitante del 31/12/2021</t>
        </r>
      </text>
    </comment>
    <comment ref="K1338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levantamiento de la limitante a diciembre 31</t>
        </r>
      </text>
    </comment>
    <comment ref="K1341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la limitante del 31/12/2021</t>
        </r>
      </text>
    </comment>
    <comment ref="K1342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1348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levantamiento de la limitante a diciembre 31
</t>
        </r>
      </text>
    </comment>
    <comment ref="K1350" authorId="2" shapeId="0">
      <text>
        <r>
          <rPr>
            <b/>
            <sz val="9"/>
            <color indexed="81"/>
            <rFont val="Tahoma"/>
            <family val="2"/>
          </rPr>
          <t>Mediante Modificacion No 1 se elimina limitante del 31/12/2021</t>
        </r>
      </text>
    </comment>
    <comment ref="K1351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realizó levantamiento de la limitante a 31 de diciembre</t>
        </r>
      </text>
    </comment>
    <comment ref="K1353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levantamiento de la limitante a diciembre 31</t>
        </r>
      </text>
    </comment>
    <comment ref="K1355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56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57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realizó levantamiento de la limitante a 31 de diciembre</t>
        </r>
      </text>
    </comment>
    <comment ref="K1358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levanta limitante de 31 de diciembre</t>
        </r>
      </text>
    </comment>
    <comment ref="K1366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levantamiento de la limitante a 31 de diciembre</t>
        </r>
      </text>
    </comment>
    <comment ref="K1371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reducción al valor y tiempo del contrato</t>
        </r>
      </text>
    </comment>
    <comment ref="K1379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31/12/2021.
Se ajusta fecha de terminación por suspensión del contrato.
De 20 de abril a 20 de junio de 2022</t>
        </r>
      </text>
    </comment>
    <comment ref="K1382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redicción al plazo y a valor del contrato</t>
        </r>
      </text>
    </comment>
    <comment ref="K1383" authorId="2" shapeId="0">
      <text>
        <r>
          <rPr>
            <b/>
            <sz val="9"/>
            <color indexed="81"/>
            <rFont val="Tahoma"/>
            <family val="2"/>
          </rPr>
          <t xml:space="preserve">
Mediante modificacion 1 se modifica el plazo a 7 meses y 11 dias o hasta el 31/12/2021</t>
        </r>
      </text>
    </comment>
    <comment ref="K1390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levantamiento de la limitante a diciembre 31</t>
        </r>
      </text>
    </comment>
    <comment ref="K1394" authorId="2" shapeId="0">
      <text>
        <r>
          <rPr>
            <b/>
            <sz val="9"/>
            <color indexed="81"/>
            <rFont val="Tahoma"/>
            <family val="2"/>
          </rPr>
          <t xml:space="preserve">
Mediante modificacion 1 se modifica el plazo a 7 meses y 4 dias o hasta el 31/12/2021</t>
        </r>
      </text>
    </comment>
    <comment ref="K1401" authorId="2" shapeId="0">
      <text>
        <r>
          <rPr>
            <b/>
            <sz val="9"/>
            <color indexed="81"/>
            <rFont val="Tahoma"/>
            <family val="2"/>
          </rPr>
          <t xml:space="preserve">
Mediante modificacion 1 se modifica el plazo a 7 meses y 3 dias o hasta el 31/12/2021</t>
        </r>
      </text>
    </comment>
    <comment ref="K1406" authorId="2" shapeId="0">
      <text>
        <r>
          <rPr>
            <b/>
            <sz val="9"/>
            <color indexed="81"/>
            <rFont val="Tahoma"/>
            <family val="2"/>
          </rPr>
          <t>Mediante Modificacion No 1 se elimina limitante del 31/12/2021</t>
        </r>
      </text>
    </comment>
    <comment ref="K1412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levantamiento de la limitante a diciembre 31</t>
        </r>
      </text>
    </comment>
    <comment ref="K1414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reducción al valor y tiempo del contrato</t>
        </r>
      </text>
    </comment>
    <comment ref="K1416" authorId="2" shapeId="0">
      <text>
        <r>
          <rPr>
            <b/>
            <sz val="9"/>
            <color indexed="81"/>
            <rFont val="Tahoma"/>
            <family val="2"/>
          </rPr>
          <t>Mediante modificacion No 1 se elmina limitante del 31/12/2021</t>
        </r>
      </text>
    </comment>
    <comment ref="K1418" authorId="2" shapeId="0">
      <text>
        <r>
          <rPr>
            <b/>
            <sz val="9"/>
            <color indexed="81"/>
            <rFont val="Tahoma"/>
            <family val="2"/>
          </rPr>
          <t xml:space="preserve">
Mediante modificacion 1 se modifica el plazo a 6 meses y 23 dias o hasta el 31/12/2021</t>
        </r>
      </text>
    </comment>
    <comment ref="K1422" authorId="2" shapeId="0">
      <text>
        <r>
          <rPr>
            <b/>
            <sz val="9"/>
            <color indexed="81"/>
            <rFont val="Tahoma"/>
            <family val="2"/>
          </rPr>
          <t>Mediante Modificacion No 1 se elimina limitante del 31/12/2021</t>
        </r>
      </text>
    </comment>
    <comment ref="K1446" authorId="2" shapeId="0">
      <text>
        <r>
          <rPr>
            <b/>
            <sz val="9"/>
            <color indexed="81"/>
            <rFont val="Tahoma"/>
            <family val="2"/>
          </rPr>
          <t xml:space="preserve">Mediante modificacion No 1 se elimina liitante del 31/12/2021
</t>
        </r>
      </text>
    </comment>
    <comment ref="K1451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realizó levantamiento de la limitante a 31 de diciembre</t>
        </r>
      </text>
    </comment>
    <comment ref="K1452" authorId="2" shapeId="0">
      <text>
        <r>
          <rPr>
            <b/>
            <sz val="9"/>
            <color indexed="81"/>
            <rFont val="Tahoma"/>
            <family val="2"/>
          </rPr>
          <t>Mediante modificacion No 1 se elimina limitante del 31/12/2021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454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levantamiento de la limitante a diciembre 31</t>
        </r>
      </text>
    </comment>
    <comment ref="K1464" authorId="2" shapeId="0">
      <text>
        <r>
          <rPr>
            <b/>
            <sz val="9"/>
            <color indexed="81"/>
            <rFont val="Tahoma"/>
            <family val="2"/>
          </rPr>
          <t>Mediante adicion y prorroga No 1 se elimina limitante del 31/12/2021</t>
        </r>
      </text>
    </comment>
    <comment ref="K1467" authorId="2" shapeId="0">
      <text>
        <r>
          <rPr>
            <b/>
            <sz val="9"/>
            <color indexed="81"/>
            <rFont val="Tahoma"/>
            <family val="2"/>
          </rPr>
          <t>Mediante Modificacion No 1 se elimina limitante del 31/12/2021</t>
        </r>
      </text>
    </comment>
    <comment ref="K1470" authorId="2" shapeId="0">
      <text>
        <r>
          <rPr>
            <b/>
            <sz val="9"/>
            <color indexed="81"/>
            <rFont val="Tahoma"/>
            <family val="2"/>
          </rPr>
          <t>Mediante modificacion No 1 se elimina limitante del 31/12/2021</t>
        </r>
      </text>
    </comment>
    <comment ref="K1479" authorId="2" shapeId="0">
      <text>
        <r>
          <rPr>
            <b/>
            <sz val="9"/>
            <color indexed="81"/>
            <rFont val="Tahoma"/>
            <family val="2"/>
          </rPr>
          <t>Mediante modificacion No 1 se elimina limitante del 31/12/2021</t>
        </r>
      </text>
    </comment>
    <comment ref="K1497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499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levantamiento de la limitante a diciembre 31</t>
        </r>
      </text>
    </comment>
    <comment ref="K1504" authorId="2" shapeId="0">
      <text>
        <r>
          <rPr>
            <b/>
            <sz val="9"/>
            <color indexed="81"/>
            <rFont val="Tahoma"/>
            <family val="2"/>
          </rPr>
          <t>Mediante modificacion No 1 se elimina limitante del 31/12/2021</t>
        </r>
      </text>
    </comment>
    <comment ref="K1506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reducción a valor y tiempo del contrato</t>
        </r>
      </text>
    </comment>
    <comment ref="K1511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Se realiza reducción y se reduce plazo de 4 meses y 9 dias a 3 meses y 28 dias
</t>
        </r>
      </text>
    </comment>
    <comment ref="K1512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realizó levantamiento de la limitante a 31 de diciembre</t>
        </r>
      </text>
    </comment>
    <comment ref="K1513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reducción al valor y tiempo del contrato</t>
        </r>
      </text>
    </comment>
    <comment ref="K1514" authorId="2" shapeId="0">
      <text>
        <r>
          <rPr>
            <b/>
            <sz val="9"/>
            <color indexed="81"/>
            <rFont val="Tahoma"/>
            <family val="2"/>
          </rPr>
          <t>Mediante Modificacion No 1 se elimina limitante del 31/12/2021</t>
        </r>
      </text>
    </comment>
    <comment ref="K1522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Se ajusta fecha por suspensión. Fecha acordada entre las partes</t>
        </r>
      </text>
    </comment>
    <comment ref="K1530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reducción a valor y tiempo del contrato
</t>
        </r>
      </text>
    </comment>
    <comment ref="H1548" authorId="2" shapeId="0">
      <text>
        <r>
          <rPr>
            <b/>
            <sz val="9"/>
            <color indexed="81"/>
            <rFont val="Tahoma"/>
            <family val="2"/>
          </rPr>
          <t xml:space="preserve">No se dio inicio a la ejecucion del contrato en atencion a la negativa por parte de la contratista de proceder a la ejecucion del contrato celebrado
</t>
        </r>
      </text>
    </comment>
    <comment ref="K1548" authorId="2" shapeId="0">
      <text>
        <r>
          <rPr>
            <b/>
            <sz val="9"/>
            <color indexed="81"/>
            <rFont val="Tahoma"/>
            <family val="2"/>
          </rPr>
          <t xml:space="preserve">No se dio inicio a la ejecucion del contrato en atencion a la negativa por parte de la contratista de proceder a la ejecucion del contrato celebrado
</t>
        </r>
      </text>
    </comment>
    <comment ref="K1554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Mediante modificación se realiza reducción al valor y tiempo del contrato</t>
        </r>
      </text>
    </comment>
    <comment ref="K1562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Se modifica fecha de terminación por suspensión</t>
        </r>
      </text>
    </comment>
    <comment ref="K1613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Se modifica fecha de terminación por suspensión</t>
        </r>
      </text>
    </comment>
    <comment ref="K1645" authorId="1" shapeId="0">
      <text>
        <r>
          <rPr>
            <b/>
            <sz val="9"/>
            <color indexed="81"/>
            <rFont val="Tahoma"/>
            <family val="2"/>
          </rPr>
          <t xml:space="preserve">Johana Martinez Muñoz:
</t>
        </r>
        <r>
          <rPr>
            <sz val="9"/>
            <color indexed="81"/>
            <rFont val="Tahoma"/>
            <family val="2"/>
          </rPr>
          <t>SE AJUSTA FECHA POR SUSPENSIÓN</t>
        </r>
      </text>
    </comment>
    <comment ref="K1657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en secop no se ajustó fecha</t>
        </r>
      </text>
    </comment>
    <comment ref="K1658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Se ajusta fecha por suspensión del ocntrato 12/5/23
se ajusta por prorroga 2 30/5/2023</t>
        </r>
      </text>
    </comment>
    <comment ref="K1660" authorId="3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cambia fecha por suspensión del contarto</t>
        </r>
      </text>
    </comment>
    <comment ref="K1691" authorId="4" shapeId="0">
      <text>
        <r>
          <rPr>
            <sz val="9"/>
            <color indexed="81"/>
            <rFont val="Tahoma"/>
            <family val="2"/>
          </rPr>
          <t xml:space="preserve">Se realizo Modificacion en la fecha de terminacion según radicado 3-2022-1337
</t>
        </r>
      </text>
    </comment>
    <comment ref="K1692" authorId="4" shapeId="0">
      <text>
        <r>
          <rPr>
            <sz val="9"/>
            <color indexed="81"/>
            <rFont val="Tahoma"/>
            <family val="2"/>
          </rPr>
          <t xml:space="preserve">Se realizo Modificacion en la fecha de terminacion según radicado 3-2022-1337
</t>
        </r>
      </text>
    </comment>
    <comment ref="K1733" authorId="4" shapeId="0">
      <text>
        <r>
          <rPr>
            <sz val="9"/>
            <color indexed="81"/>
            <rFont val="Tahoma"/>
            <family val="2"/>
          </rPr>
          <t xml:space="preserve">Se realizo Modificacion en la fecha de terminacion según radicado 3-2022-1337
</t>
        </r>
      </text>
    </comment>
    <comment ref="K1734" authorId="4" shapeId="0">
      <text>
        <r>
          <rPr>
            <sz val="9"/>
            <color indexed="81"/>
            <rFont val="Tahoma"/>
            <family val="2"/>
          </rPr>
          <t xml:space="preserve">Se realizo Modificacion en la fecha de terminacion según radicado 3-2022-1337
</t>
        </r>
      </text>
    </comment>
    <comment ref="K1735" authorId="4" shapeId="0">
      <text>
        <r>
          <rPr>
            <sz val="9"/>
            <color indexed="81"/>
            <rFont val="Tahoma"/>
            <family val="2"/>
          </rPr>
          <t xml:space="preserve">Se realizo Modificacion en la fecha de terminacion según radicado 3-2022-1337
</t>
        </r>
      </text>
    </comment>
    <comment ref="K1736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El 06 de junio de 2022 se realiza cambio de fecha de terminación a 25 de dic de 2022</t>
        </r>
      </text>
    </comment>
    <comment ref="K1737" authorId="4" shapeId="0">
      <text>
        <r>
          <rPr>
            <sz val="9"/>
            <color indexed="81"/>
            <rFont val="Tahoma"/>
            <family val="2"/>
          </rPr>
          <t xml:space="preserve">Se realizo Modificacion en la fecha de terminacion según radicado 3-2022-1337
</t>
        </r>
      </text>
    </comment>
    <comment ref="K1763" authorId="4" shapeId="0">
      <text>
        <r>
          <rPr>
            <sz val="9"/>
            <color indexed="81"/>
            <rFont val="Tahoma"/>
            <family val="2"/>
          </rPr>
          <t xml:space="preserve">Se realizo Modificacion en la fecha de terminacion según radicado 3-2022-1337
</t>
        </r>
      </text>
    </comment>
    <comment ref="K1788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SE CAMBIA FECHA POR SUSPENSIÓN. Fecha 28 de marzo de 2023</t>
        </r>
      </text>
    </comment>
    <comment ref="K1801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Se ajusta fecha por Suspensiones.
Fecha</t>
        </r>
      </text>
    </comment>
    <comment ref="K1825" authorId="4" shapeId="0">
      <text>
        <r>
          <rPr>
            <b/>
            <sz val="9"/>
            <color indexed="81"/>
            <rFont val="Tahoma"/>
            <family val="2"/>
          </rPr>
          <t>EN SECOP APARECE QUE LA FECHA DE TERMINACION ES EL 26/01/2022</t>
        </r>
      </text>
    </comment>
    <comment ref="K1856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Se modifica por suspensión al 20 de dic
</t>
        </r>
      </text>
    </comment>
    <comment ref="K1900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se cambia fecha por suspensión</t>
        </r>
      </text>
    </comment>
    <comment ref="K1908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Se cambia fecha de terminación por suspensión</t>
        </r>
      </text>
    </comment>
    <comment ref="K1933" authorId="4" shapeId="0">
      <text>
        <r>
          <rPr>
            <sz val="9"/>
            <color indexed="81"/>
            <rFont val="Tahoma"/>
            <family val="2"/>
          </rPr>
          <t xml:space="preserve">Fecha anterior 02/01/2022
Conforme a solicitud del supervisor del contrato se modifican las fechas de ejecución del contrato según radicados 3-2022-1515 y 3-2022-1545
</t>
        </r>
      </text>
    </comment>
    <comment ref="K1967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Cambia la fecha de terminación por suspensi
on 1</t>
        </r>
      </text>
    </comment>
    <comment ref="K1977" authorId="5" shapeId="0">
      <text>
        <r>
          <rPr>
            <b/>
            <sz val="9"/>
            <color indexed="81"/>
            <rFont val="Tahoma"/>
            <family val="2"/>
          </rPr>
          <t>HOME:</t>
        </r>
        <r>
          <rPr>
            <sz val="9"/>
            <color indexed="81"/>
            <rFont val="Tahoma"/>
            <family val="2"/>
          </rPr>
          <t xml:space="preserve">
se cambia fecha por 109 dias de suspensión </t>
        </r>
      </text>
    </comment>
    <comment ref="K2000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cambio por suspensión al 01 de enero de 2023</t>
        </r>
      </text>
    </comment>
    <comment ref="K2042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Prorroga hasta el 17 de octubre y se cambia fecha de terminación por suspensión hasta el 04 de Nov de 2022</t>
        </r>
      </text>
    </comment>
    <comment ref="K2049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Se cambió fecha de terminación por suspensión hasta 23 de diciembre 2022</t>
        </r>
      </text>
    </comment>
    <comment ref="K2128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Se cambia fecha por suspensión</t>
        </r>
      </text>
    </comment>
    <comment ref="K2147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SE CAMBIA FECHA POR SUSPENSIÓN</t>
        </r>
      </text>
    </comment>
    <comment ref="K2153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se cambia fecha por suspensión</t>
        </r>
      </text>
    </comment>
    <comment ref="K2159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Se cambia fecha por suspensión</t>
        </r>
      </text>
    </comment>
    <comment ref="K2181" authorId="6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La suspensión no cambia fecha de terminación. Abogado informa que el supervisor asi lo indicó.
Se ajusto fecha por correo del contratista y cambio en secop</t>
        </r>
      </text>
    </comment>
    <comment ref="K2211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Establecer como plazo de ejecución real y efectiva del contrato en cinco (5) meses y trece (13) días, los cuales se dieron entre el 18-01-2022 al 30-06-2022.
</t>
        </r>
      </text>
    </comment>
    <comment ref="K2239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Se cambió fecha por suspensión hasta 05 de enero 2023</t>
        </r>
      </text>
    </comment>
    <comment ref="K2259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Cambio de fecha por suspensión</t>
        </r>
      </text>
    </comment>
    <comment ref="K2260" authorId="4" shapeId="0">
      <text>
        <r>
          <rPr>
            <sz val="9"/>
            <color indexed="81"/>
            <rFont val="Tahoma"/>
            <family val="2"/>
          </rPr>
          <t xml:space="preserve">
Fecha ANTERIOR 19/01/2022
En atención a la solicitud presentada por la Subdirección de Participación, se modifica la fecha de inicio del contrato 622-2022, conforme a la fecha en que se cumplieron los requisitos de ejecución del mismo</t>
        </r>
      </text>
    </comment>
    <comment ref="K2341" authorId="7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cambia fecha de terminación por suspensión</t>
        </r>
      </text>
    </comment>
    <comment ref="K2382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De acuerdo a la reactivación del contrato 748-2022 , se ajusta fecha final de ejecución el 14-03-2023.
con la suspensión 2 cambia la fecha de terminacion no cambia fechde terminación. Continua en 14 de marzo 2023.</t>
        </r>
      </text>
    </comment>
    <comment ref="K2410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Se cambia fecha de terminación por susoensión
</t>
        </r>
      </text>
    </comment>
    <comment ref="K2425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PRORROGA HASTA EL 30 DE DIC 2022 Y SE CAMBIA FECHA POR SUSPENSIÓN HASTA EL 30 DE ENERO DE 2023</t>
        </r>
      </text>
    </comment>
    <comment ref="K2449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Se ajusta fecha por suspensión del contrato al 30 de septiembre</t>
        </r>
      </text>
    </comment>
    <comment ref="K2458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el 10 de junio se realizó cambio de la fecha de inicio y terminacion.</t>
        </r>
      </text>
    </comment>
    <comment ref="K2479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se cambia fecha por suspensión del contrato</t>
        </r>
      </text>
    </comment>
    <comment ref="E2564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Doble nacionalidad  cc 474.,033</t>
        </r>
      </text>
    </comment>
    <comment ref="K2618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se cambia fecha por suspensión</t>
        </r>
      </text>
    </comment>
    <comment ref="K2677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Se cambia fecha por suspensión
</t>
        </r>
      </text>
    </comment>
    <comment ref="K2842" authorId="8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Por terminación anticipada</t>
        </r>
      </text>
    </comment>
    <comment ref="K2863" authorId="9" shapeId="0">
      <text>
        <r>
          <rPr>
            <b/>
            <sz val="9"/>
            <color indexed="81"/>
            <rFont val="Tahoma"/>
            <family val="2"/>
          </rPr>
          <t>Adriana Maria Cristiano:</t>
        </r>
        <r>
          <rPr>
            <sz val="9"/>
            <color indexed="81"/>
            <rFont val="Tahoma"/>
            <family val="2"/>
          </rPr>
          <t xml:space="preserve">
Se ajusta fecha por Suspensión 1</t>
        </r>
      </text>
    </comment>
    <comment ref="K2876" authorId="10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modifica en razon a la aclaracion</t>
        </r>
      </text>
    </comment>
    <comment ref="K2892" authorId="11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modifica fecha por suspensiones, en total 19 días</t>
        </r>
      </text>
    </comment>
    <comment ref="K3020" authorId="9" shapeId="0">
      <text>
        <r>
          <rPr>
            <b/>
            <sz val="9"/>
            <color indexed="81"/>
            <rFont val="Tahoma"/>
            <family val="2"/>
          </rPr>
          <t>Adriana Maria Cristiano:</t>
        </r>
        <r>
          <rPr>
            <sz val="9"/>
            <color indexed="81"/>
            <rFont val="Tahoma"/>
            <family val="2"/>
          </rPr>
          <t xml:space="preserve">
se modifica por susp 1 de 6 días</t>
        </r>
      </text>
    </comment>
    <comment ref="K3037" authorId="12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modifica fecha terminación por terminación anticipada</t>
        </r>
      </text>
    </comment>
    <comment ref="K3105" authorId="13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modifica Terminacion por Susp. 1</t>
        </r>
      </text>
    </comment>
    <comment ref="K3127" authorId="14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suspende en total por el momento por 43 dias, por eso se modifica fecha de terminación</t>
        </r>
      </text>
    </comment>
    <comment ref="K3131" authorId="15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modifica fecha de terminación en razón a Susp. 1 por 17 días</t>
        </r>
      </text>
    </comment>
    <comment ref="K3141" authorId="9" shapeId="0">
      <text>
        <r>
          <rPr>
            <b/>
            <sz val="9"/>
            <color indexed="81"/>
            <rFont val="Tahoma"/>
            <family val="2"/>
          </rPr>
          <t>Adriana Maria Cristiano:</t>
        </r>
        <r>
          <rPr>
            <sz val="9"/>
            <color indexed="81"/>
            <rFont val="Tahoma"/>
            <family val="2"/>
          </rPr>
          <t xml:space="preserve">
se modifica fecha por Susp. 1 x 4 meses</t>
        </r>
      </text>
    </comment>
    <comment ref="K3369" authorId="9" shapeId="0">
      <text>
        <r>
          <rPr>
            <b/>
            <sz val="9"/>
            <color indexed="81"/>
            <rFont val="Tahoma"/>
            <family val="2"/>
          </rPr>
          <t>Adriana Maria Cristiano:</t>
        </r>
        <r>
          <rPr>
            <sz val="9"/>
            <color indexed="81"/>
            <rFont val="Tahoma"/>
            <family val="2"/>
          </rPr>
          <t xml:space="preserve">
se modifica fecha por suspensión 1: 11 días</t>
        </r>
      </text>
    </comment>
    <comment ref="K3408" authorId="9" shapeId="0">
      <text>
        <r>
          <rPr>
            <b/>
            <sz val="9"/>
            <color indexed="81"/>
            <rFont val="Tahoma"/>
            <family val="2"/>
          </rPr>
          <t>Adriana Maria Cristiano:</t>
        </r>
        <r>
          <rPr>
            <sz val="9"/>
            <color indexed="81"/>
            <rFont val="Tahoma"/>
            <family val="2"/>
          </rPr>
          <t xml:space="preserve">
Se modifica fecha por Susp 1: 136 días
Se modifica fecha por Susp 2: 40 dias</t>
        </r>
      </text>
    </comment>
    <comment ref="K3442" authorId="1" shapeId="0">
      <text>
        <r>
          <rPr>
            <b/>
            <sz val="9"/>
            <color indexed="81"/>
            <rFont val="Tahoma"/>
            <family val="2"/>
          </rPr>
          <t>Johana Martinez Muñoz:</t>
        </r>
        <r>
          <rPr>
            <sz val="9"/>
            <color indexed="81"/>
            <rFont val="Tahoma"/>
            <family val="2"/>
          </rPr>
          <t xml:space="preserve">
Se cambia fecha por suspensión del contrato</t>
        </r>
      </text>
    </comment>
    <comment ref="K3546" authorId="16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modifica fecha por terminacion anticipada</t>
        </r>
      </text>
    </comment>
    <comment ref="K3690" authorId="17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 pesar de cumplir los requisitos de ejecución, no se firmo acta de inicio</t>
        </r>
      </text>
    </comment>
    <comment ref="K3692" authorId="9" shapeId="0">
      <text>
        <r>
          <rPr>
            <b/>
            <sz val="9"/>
            <color indexed="81"/>
            <rFont val="Tahoma"/>
            <family val="2"/>
          </rPr>
          <t>Adriana Maria Cristiano:</t>
        </r>
        <r>
          <rPr>
            <sz val="9"/>
            <color indexed="81"/>
            <rFont val="Tahoma"/>
            <family val="2"/>
          </rPr>
          <t xml:space="preserve">
Se modifica fecha por Suspensión 1 de 23 días</t>
        </r>
      </text>
    </comment>
    <comment ref="K3717" authorId="18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modifica fecha por terminación en razon a 13 dias, Susp 1</t>
        </r>
      </text>
    </comment>
    <comment ref="K3764" authorId="19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ajusta fecha en razon a Suspensión 1 por 31 dias</t>
        </r>
      </text>
    </comment>
    <comment ref="K3940" authorId="20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ajusta fecha en razón a suspensión 1 por 29 dias</t>
        </r>
      </text>
    </comment>
  </commentList>
</comments>
</file>

<file path=xl/comments2.xml><?xml version="1.0" encoding="utf-8"?>
<comments xmlns="http://schemas.openxmlformats.org/spreadsheetml/2006/main">
  <authors>
    <author>Edwin Yamid Ortiz Salas</author>
    <author>tc={85C65369-2449-4341-B2FC-2F13615DFFC7}</author>
    <author>tc={66E5C44A-0428-44E3-9F36-7BDA46F1FB42}</author>
    <author>tc={865F684D-E5C6-45D9-9CD4-F609C09875E2}</author>
    <author>tc={E532C63C-CE1E-482E-A87E-7AD1C44504B2}</author>
    <author>tc={26745A56-347E-47B2-9B4A-6092986827DD}</author>
    <author>tc={DA79DED9-D221-4146-A6B0-0F030A5F4B7E}</author>
    <author>tc={45D1579C-C372-4C72-941C-7A551CF45E0A}</author>
    <author>tc={D89D3908-FCA0-41C4-97DF-DC469FDF4AAC}</author>
    <author>Javier Soto</author>
    <author>tc={B523CC9B-EBD5-452F-A25A-DE0A04B28246}</author>
    <author>tc={010428A0-CA97-4A26-B3A9-DF09C0108A95}</author>
    <author>tc={F386D921-61A5-44AD-A504-3ED94C28821E}</author>
    <author>tc={F28967C1-234C-4C88-AFB5-43C82EF813BD}</author>
    <author>tc={0832D8BE-2112-4E27-A6B6-9C5228A7301C}</author>
    <author>tc={8C38BB53-0393-4625-9982-B5F7E6B66042}</author>
    <author>tc={574AA356-64D4-484A-B244-D379426E66B3}</author>
    <author>tc={EE5BFA87-EB3C-4EA7-B9CD-78D4AFD2D5DC}</author>
    <author>tc={C616B85C-9C21-4DEC-9A3D-DEFE456DFD41}</author>
    <author>tc={2F98E2CC-47FF-49C0-A117-17CC5BA2A126}</author>
    <author>tc={504F85B1-F11F-4FE7-BA26-FD22957BE5B6}</author>
    <author>tc={628E3CB8-D5A8-482D-BD8C-691077778830}</author>
    <author>tc={971D4509-FA74-4321-8E8C-7AF20DF024FF}</author>
    <author>tc={B104BF1E-35EB-44BF-A79A-20E2432D4606}</author>
    <author>tc={BD512C71-7446-4DEB-97CE-07D8005BDE3D}</author>
    <author>tc={0B2D5F8C-125E-4A46-B7D9-8367AE530DCE}</author>
    <author>tc={EA49297E-8682-45C6-B953-55F186CB3273}</author>
  </authors>
  <commentList>
    <comment ref="F4585" authorId="0" shapeId="0">
      <text>
        <r>
          <rPr>
            <b/>
            <sz val="9"/>
            <color indexed="81"/>
            <rFont val="Tahoma"/>
            <family val="2"/>
          </rPr>
          <t xml:space="preserve">Edwin Yamid Ortiz Salas: 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F4596" authorId="0" shapeId="0">
      <text>
        <r>
          <rPr>
            <b/>
            <sz val="9"/>
            <color indexed="81"/>
            <rFont val="Tahoma"/>
            <family val="2"/>
          </rPr>
          <t>Edwin Yamid Ortiz Salas:</t>
        </r>
        <r>
          <rPr>
            <sz val="9"/>
            <color indexed="81"/>
            <rFont val="Tahoma"/>
            <family val="2"/>
          </rPr>
          <t xml:space="preserve">
Venia de provsional</t>
        </r>
      </text>
    </comment>
    <comment ref="F4597" authorId="0" shapeId="0">
      <text>
        <r>
          <rPr>
            <b/>
            <sz val="9"/>
            <color indexed="81"/>
            <rFont val="Tahoma"/>
            <family val="2"/>
          </rPr>
          <t>Edwin Yamid Ortiz Salas:</t>
        </r>
        <r>
          <rPr>
            <sz val="9"/>
            <color indexed="81"/>
            <rFont val="Tahoma"/>
            <family val="2"/>
          </rPr>
          <t xml:space="preserve">
Venia de planta transitoria</t>
        </r>
      </text>
    </comment>
    <comment ref="F4598" authorId="0" shapeId="0">
      <text>
        <r>
          <rPr>
            <b/>
            <sz val="9"/>
            <color indexed="81"/>
            <rFont val="Tahoma"/>
            <family val="2"/>
          </rPr>
          <t>Edwin Yamid Ortiz Salas:</t>
        </r>
        <r>
          <rPr>
            <sz val="9"/>
            <color indexed="81"/>
            <rFont val="Tahoma"/>
            <family val="2"/>
          </rPr>
          <t xml:space="preserve">
venia de provisional
</t>
        </r>
      </text>
    </comment>
    <comment ref="F4621" authorId="0" shapeId="0">
      <text>
        <r>
          <rPr>
            <b/>
            <sz val="9"/>
            <color indexed="81"/>
            <rFont val="Tahoma"/>
            <family val="2"/>
          </rPr>
          <t>Edwin Yamid Ortiz Salas:</t>
        </r>
        <r>
          <rPr>
            <sz val="9"/>
            <color indexed="81"/>
            <rFont val="Tahoma"/>
            <family val="2"/>
          </rPr>
          <t xml:space="preserve">
Pasa de Provsional a carrera Administrativa</t>
        </r>
      </text>
    </comment>
    <comment ref="F4624" authorId="0" shapeId="0">
      <text>
        <r>
          <rPr>
            <b/>
            <sz val="9"/>
            <color indexed="81"/>
            <rFont val="Tahoma"/>
            <family val="2"/>
          </rPr>
          <t>Edwin Yamid Ortiz Salas:</t>
        </r>
        <r>
          <rPr>
            <sz val="9"/>
            <color indexed="81"/>
            <rFont val="Tahoma"/>
            <family val="2"/>
          </rPr>
          <t xml:space="preserve">
Termina su encargo de 222-24
</t>
        </r>
      </text>
    </comment>
    <comment ref="F4627" authorId="0" shapeId="0">
      <text>
        <r>
          <rPr>
            <b/>
            <sz val="9"/>
            <color indexed="81"/>
            <rFont val="Tahoma"/>
            <family val="2"/>
          </rPr>
          <t>Edwin Yamid Ortiz Salas:</t>
        </r>
        <r>
          <rPr>
            <sz val="9"/>
            <color indexed="81"/>
            <rFont val="Tahoma"/>
            <family val="2"/>
          </rPr>
          <t xml:space="preserve">
Termina su encargo como 222-24
</t>
        </r>
      </text>
    </comment>
    <comment ref="F4638" authorId="0" shapeId="0">
      <text>
        <r>
          <rPr>
            <b/>
            <sz val="9"/>
            <color indexed="81"/>
            <rFont val="Tahoma"/>
            <family val="2"/>
          </rPr>
          <t>Edwin Yamid Ortiz Edwin Ortiz Salas:</t>
        </r>
        <r>
          <rPr>
            <sz val="9"/>
            <color indexed="81"/>
            <rFont val="Tahoma"/>
            <family val="2"/>
          </rPr>
          <t xml:space="preserve">
Pasa de Provsional a carrera Administrativa
</t>
        </r>
      </text>
    </comment>
    <comment ref="F4639" authorId="0" shapeId="0">
      <text>
        <r>
          <rPr>
            <b/>
            <sz val="9"/>
            <color indexed="81"/>
            <rFont val="Tahoma"/>
            <family val="2"/>
          </rPr>
          <t>Edwin Yamid Ortiz Edwin Ortiz Salas:</t>
        </r>
        <r>
          <rPr>
            <sz val="9"/>
            <color indexed="81"/>
            <rFont val="Tahoma"/>
            <family val="2"/>
          </rPr>
          <t xml:space="preserve">
Pasa de Provsional a carrera Administrativa
</t>
        </r>
      </text>
    </comment>
    <comment ref="F4643" authorId="0" shapeId="0">
      <text>
        <r>
          <rPr>
            <b/>
            <sz val="9"/>
            <color indexed="81"/>
            <rFont val="Tahoma"/>
            <family val="2"/>
          </rPr>
          <t>Edwin Yamid Ortiz Salas:</t>
        </r>
        <r>
          <rPr>
            <sz val="9"/>
            <color indexed="81"/>
            <rFont val="Tahoma"/>
            <family val="2"/>
          </rPr>
          <t xml:space="preserve">
Termina el encargo de profesional 219-01
</t>
        </r>
      </text>
    </comment>
    <comment ref="D4658" authorId="1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RENUNCIO JOSE ANTONIO VELANDIA A PARTIR DEL 16/09/2021 MEDIANTE RESO 612 DE 2021</t>
        </r>
      </text>
    </comment>
    <comment ref="D4663" authorId="2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RENUNCIO MILDRED ACUÑA A PARTIR DEL 12/07/2021 MEDIANTE RES 473 DEL 09/07/2021</t>
        </r>
      </text>
    </comment>
    <comment ref="D4666" authorId="3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RENUNCIÒ JUAN CARLOS ARBELAEZ A PARTIR DEL 16/09/2021 MEDIANTE RESO 613 DE 2021</t>
        </r>
      </text>
    </comment>
    <comment ref="D4671" authorId="4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RENUNCIÒ A PARIR DEL 16/09/2021 MEDIANTE RESOLUCION 614 DE 2021.
A PARTIR DEL 17/09/2021 ESTA COMO ENCARGADA DE LA SUBDIRECCION MEDIANTE RESO 619 DE 2021 Y ESTA COMO ENCARGADA A PARTIR DEL 19/09/2021 MEDIANTE RES 619 DE 2021</t>
        </r>
      </text>
    </comment>
    <comment ref="D4677" authorId="5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ESTA EN ENCARGO A PARTIR DEL 22 NOVIEMBRE 2021 RESO 810</t>
        </r>
      </text>
    </comment>
    <comment ref="D4688" authorId="6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termina el encargo de IVAN GIL ISAZA resolucion 281 del 03/04/2021 quien retorna a su cargo profesional especializado grado 24 a partir del 21/06/2021</t>
        </r>
      </text>
    </comment>
    <comment ref="D4689" authorId="0" shapeId="0">
      <text>
        <r>
          <rPr>
            <b/>
            <sz val="9"/>
            <color indexed="81"/>
            <rFont val="Tahoma"/>
            <family val="2"/>
          </rPr>
          <t>Edwin Yamid Ortiz Salas:</t>
        </r>
        <r>
          <rPr>
            <sz val="9"/>
            <color indexed="81"/>
            <rFont val="Tahoma"/>
            <family val="2"/>
          </rPr>
          <t xml:space="preserve">
Renuncia Nancy Yolima a partir del 1 de marzo Resol 095</t>
        </r>
      </text>
    </comment>
    <comment ref="D4692" authorId="0" shapeId="0">
      <text>
        <r>
          <rPr>
            <b/>
            <sz val="9"/>
            <color indexed="81"/>
            <rFont val="Tahoma"/>
            <family val="2"/>
          </rPr>
          <t>Edwin Yamid Ortiz Salas:</t>
        </r>
        <r>
          <rPr>
            <sz val="9"/>
            <color indexed="81"/>
            <rFont val="Tahoma"/>
            <family val="2"/>
          </rPr>
          <t xml:space="preserve">
Vuleve a su cargo original</t>
        </r>
      </text>
    </comment>
    <comment ref="D4697" authorId="7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TERMINA PROVISIONALIDAD DAHIANA GONZALEZ RESTREPO A PARTIR DEL 25/10/2021 RESO 581</t>
        </r>
      </text>
    </comment>
    <comment ref="D4703" authorId="0" shapeId="0">
      <text>
        <r>
          <rPr>
            <b/>
            <sz val="9"/>
            <color indexed="81"/>
            <rFont val="Tahoma"/>
            <family val="2"/>
          </rPr>
          <t>Edwin Yamid Ortiz Salas:</t>
        </r>
        <r>
          <rPr>
            <sz val="9"/>
            <color indexed="81"/>
            <rFont val="Tahoma"/>
            <family val="2"/>
          </rPr>
          <t xml:space="preserve">
Pasa de planta transitoria carrera administrativa</t>
        </r>
      </text>
    </comment>
    <comment ref="D4714" authorId="8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Termina el nombramiento en provisionalidad de CAMILO ERNESTO MONTOYA CESPEDES Resolucion 281 del 03/05/2021 a partir del dia 21/06/2021</t>
        </r>
      </text>
    </comment>
    <comment ref="D4716" authorId="9" shapeId="0">
      <text>
        <r>
          <rPr>
            <b/>
            <sz val="9"/>
            <color indexed="81"/>
            <rFont val="Tahoma"/>
            <family val="2"/>
          </rPr>
          <t>Javier Soto:</t>
        </r>
        <r>
          <rPr>
            <sz val="9"/>
            <color indexed="81"/>
            <rFont val="Tahoma"/>
            <family val="2"/>
          </rPr>
          <t xml:space="preserve">
TERMINA NOMBRAMIENTO EN PROVISIONALIDAD DE MILTZA GODOY RAMOS RESOLUCION 284 DEL 03 DE MAYO 2021</t>
        </r>
      </text>
    </comment>
    <comment ref="D4717" authorId="10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TERMINA PROVISIONALIDAD GABRIEL ALFONSO RAMOS JIMENEZ EL DIA 30/09/2021 MEDIANTE RESOLUCION 588 DE 2021</t>
        </r>
      </text>
    </comment>
    <comment ref="D4719" authorId="0" shapeId="0">
      <text>
        <r>
          <rPr>
            <b/>
            <sz val="9"/>
            <color indexed="81"/>
            <rFont val="Tahoma"/>
            <family val="2"/>
          </rPr>
          <t>Edwin Yamid Ortiz Salas:</t>
        </r>
        <r>
          <rPr>
            <sz val="9"/>
            <color indexed="81"/>
            <rFont val="Tahoma"/>
            <family val="2"/>
          </rPr>
          <t xml:space="preserve">
Renuncia Sandra Pedraza a partir de 1 de marzo de 2021 Resol 108
</t>
        </r>
      </text>
    </comment>
    <comment ref="D4720" authorId="0" shapeId="0">
      <text>
        <r>
          <rPr>
            <b/>
            <sz val="9"/>
            <color indexed="81"/>
            <rFont val="Tahoma"/>
            <family val="2"/>
          </rPr>
          <t>Edwin Yamid Ortiz Salas:</t>
        </r>
        <r>
          <rPr>
            <sz val="9"/>
            <color indexed="81"/>
            <rFont val="Tahoma"/>
            <family val="2"/>
          </rPr>
          <t xml:space="preserve">
Renuncia NINFA MERCEDEZ NARANJO
a partir del 01 de junio Resol 340 de 2021</t>
        </r>
      </text>
    </comment>
    <comment ref="D4721" authorId="0" shapeId="0">
      <text>
        <r>
          <rPr>
            <b/>
            <sz val="9"/>
            <color indexed="81"/>
            <rFont val="Tahoma"/>
            <family val="2"/>
          </rPr>
          <t>Edwin Yamid Ortiz Salas:</t>
        </r>
        <r>
          <rPr>
            <sz val="9"/>
            <color indexed="81"/>
            <rFont val="Tahoma"/>
            <family val="2"/>
          </rPr>
          <t xml:space="preserve">
Renuncia Ana Montero
a partir del 8 de marzo Resol 123</t>
        </r>
      </text>
    </comment>
    <comment ref="D4727" authorId="0" shapeId="0">
      <text>
        <r>
          <rPr>
            <b/>
            <sz val="9"/>
            <color indexed="81"/>
            <rFont val="Tahoma"/>
            <family val="2"/>
          </rPr>
          <t>Edwin Yamid Ortiz Salas:</t>
        </r>
        <r>
          <rPr>
            <sz val="9"/>
            <color indexed="81"/>
            <rFont val="Tahoma"/>
            <family val="2"/>
          </rPr>
          <t xml:space="preserve">
Pasa de Provsional a carrera Administrativa</t>
        </r>
      </text>
    </comment>
    <comment ref="D4729" authorId="11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ESTA EN ENCARGO A PARTIR DEL 22 DE NOVIEMBRE 2021 RES 810</t>
        </r>
      </text>
    </comment>
    <comment ref="D4730" authorId="0" shapeId="0">
      <text>
        <r>
          <rPr>
            <b/>
            <sz val="9"/>
            <color indexed="81"/>
            <rFont val="Tahoma"/>
            <family val="2"/>
          </rPr>
          <t>Edwin Yamid Ortiz Salas:</t>
        </r>
        <r>
          <rPr>
            <sz val="9"/>
            <color indexed="81"/>
            <rFont val="Tahoma"/>
            <family val="2"/>
          </rPr>
          <t xml:space="preserve">
Termina su encargo de 222-24
</t>
        </r>
      </text>
    </comment>
    <comment ref="D4731" authorId="12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Termina el encargo de EUGENIO GOMEZ mediante resolucion 280 del 03/05/2021 y retorna a su cargo profesional universitario grado 15 a partir del 08/06/2021</t>
        </r>
      </text>
    </comment>
    <comment ref="D4732" authorId="13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Termina el nombramiento en provisionalidad  de DANIEL OSWALDO GUERRERO mediante resolucion 280 del 03/05/2021 08/06/2021</t>
        </r>
      </text>
    </comment>
    <comment ref="D4733" authorId="0" shapeId="0">
      <text>
        <r>
          <rPr>
            <b/>
            <sz val="9"/>
            <color indexed="81"/>
            <rFont val="Tahoma"/>
            <family val="2"/>
          </rPr>
          <t>Edwin Yamid Ortiz Salas:</t>
        </r>
        <r>
          <rPr>
            <sz val="9"/>
            <color indexed="81"/>
            <rFont val="Tahoma"/>
            <family val="2"/>
          </rPr>
          <t xml:space="preserve">
Termina su encargo como 222-24</t>
        </r>
      </text>
    </comment>
    <comment ref="D4742" authorId="0" shapeId="0">
      <text>
        <r>
          <rPr>
            <b/>
            <sz val="9"/>
            <color indexed="81"/>
            <rFont val="Tahoma"/>
            <family val="2"/>
          </rPr>
          <t>Edwin Yamid Ortiz Salas:</t>
        </r>
        <r>
          <rPr>
            <sz val="9"/>
            <color indexed="81"/>
            <rFont val="Tahoma"/>
            <family val="2"/>
          </rPr>
          <t xml:space="preserve">
Pasa de Provsional a carrera Administrativa</t>
        </r>
      </text>
    </comment>
    <comment ref="D4743" authorId="0" shapeId="0">
      <text>
        <r>
          <rPr>
            <b/>
            <sz val="9"/>
            <color indexed="81"/>
            <rFont val="Tahoma"/>
            <family val="2"/>
          </rPr>
          <t>Edwin Yamid Ortiz Salas:</t>
        </r>
        <r>
          <rPr>
            <sz val="9"/>
            <color indexed="81"/>
            <rFont val="Tahoma"/>
            <family val="2"/>
          </rPr>
          <t xml:space="preserve">
Pasa de Provsional a carrera Administrativa</t>
        </r>
      </text>
    </comment>
    <comment ref="D4747" authorId="0" shapeId="0">
      <text>
        <r>
          <rPr>
            <b/>
            <sz val="9"/>
            <color indexed="81"/>
            <rFont val="Tahoma"/>
            <family val="2"/>
          </rPr>
          <t>Edwin Yamid Ortiz Salas:</t>
        </r>
        <r>
          <rPr>
            <sz val="9"/>
            <color indexed="81"/>
            <rFont val="Tahoma"/>
            <family val="2"/>
          </rPr>
          <t xml:space="preserve">
Termina el encargo de profesional 219-01
</t>
        </r>
      </text>
    </comment>
    <comment ref="D4761" authorId="14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RENUNCIA NELSON JAVIER VASQUEZ A PARTIR DEL 25/08/2022 RESO 559 DE 2022</t>
        </r>
      </text>
    </comment>
    <comment ref="D4762" authorId="15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RENUNCIO JOSE ANTONIO VELANDIA A PARTIR DEL 16/09/2021 MEDIANTE RESO 612 DE 2021</t>
        </r>
      </text>
    </comment>
    <comment ref="D4767" authorId="16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RENUNCIO MILDRED ACUÑA A PARTIR DEL 12/07/2021 MEDIANTE RES 473 DEL 09/07/2021</t>
        </r>
      </text>
    </comment>
    <comment ref="D4770" authorId="17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RENUNCIÒ JUAN CARLOS ARBELAEZ A PARTIR DEL 16/09/2021 MEDIANTE RESO 613 DE 2021</t>
        </r>
      </text>
    </comment>
    <comment ref="D4772" authorId="18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RENUNCIO CESAR AUGUSTO MARIN CLAVIJO A PARTIR DE 1 DE SEPRTIEMBRE DE 2022, RESOLUCION 560 DE 2022</t>
        </r>
      </text>
    </comment>
    <comment ref="D4775" authorId="19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RENUNCIÒ A PARIR DEL 16/09/2021 MEDIANTE RESOLUCION 614 DE 2021.
A PARTIR DEL 17/09/2021 ESTA COMO ENCARGADA DE LA SUBDIRECCION MEDIANTE RESO 619 DE 2021 Y ESTA COMO ENCARGADA A PARTIR DEL 19/09/2021 MEDIANTE RES 619 DE 2021</t>
        </r>
      </text>
    </comment>
    <comment ref="D4783" authorId="20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EDSON BAENA MARTINE RENUNCIO COMO ASESOR A PARTIR DEL 1 DE SEPTIEMBRE 2022</t>
        </r>
      </text>
    </comment>
    <comment ref="D4790" authorId="21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termina el encargo de IVAN GIL ISAZA resolucion 281 del 03/04/2021 quien retorna a su cargo profesional especializado grado 24 a partir del 21/06/2021</t>
        </r>
      </text>
    </comment>
    <comment ref="D4791" authorId="0" shapeId="0">
      <text>
        <r>
          <rPr>
            <b/>
            <sz val="9"/>
            <color indexed="81"/>
            <rFont val="Tahoma"/>
            <family val="2"/>
          </rPr>
          <t>Edwin Yamid Ortiz Salas:</t>
        </r>
        <r>
          <rPr>
            <sz val="9"/>
            <color indexed="81"/>
            <rFont val="Tahoma"/>
            <family val="2"/>
          </rPr>
          <t xml:space="preserve">
Renuncia Nancy Yolima a partir del 1 de marzo Resol 095</t>
        </r>
      </text>
    </comment>
    <comment ref="D4794" authorId="0" shapeId="0">
      <text>
        <r>
          <rPr>
            <b/>
            <sz val="9"/>
            <color indexed="81"/>
            <rFont val="Tahoma"/>
            <family val="2"/>
          </rPr>
          <t>Edwin Yamid Ortiz Salas:</t>
        </r>
        <r>
          <rPr>
            <sz val="9"/>
            <color indexed="81"/>
            <rFont val="Tahoma"/>
            <family val="2"/>
          </rPr>
          <t xml:space="preserve">
Vuleve a su cargo original</t>
        </r>
      </text>
    </comment>
    <comment ref="D4804" authorId="0" shapeId="0">
      <text>
        <r>
          <rPr>
            <b/>
            <sz val="9"/>
            <color indexed="81"/>
            <rFont val="Tahoma"/>
            <family val="2"/>
          </rPr>
          <t>Edwin Yamid Ortiz Salas:</t>
        </r>
        <r>
          <rPr>
            <sz val="9"/>
            <color indexed="81"/>
            <rFont val="Tahoma"/>
            <family val="2"/>
          </rPr>
          <t xml:space="preserve">
Pasa de planta transitoria carrera administrativa</t>
        </r>
      </text>
    </comment>
    <comment ref="D4814" authorId="22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Termina el nombramiento en provisionalidad de CAMILO ERNESTO MONTOYA CESPEDES Resolucion 281 del 03/05/2021 a partir del dia 21/06/2021</t>
        </r>
      </text>
    </comment>
    <comment ref="D4816" authorId="23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TERMINA PROVISIONALIDAD GABRIEL ALFONSO RAMOS JIMENEZ EL DIA 30/09/2021 MEDIANTE RESOLUCION 588 DE 2021</t>
        </r>
      </text>
    </comment>
    <comment ref="D4818" authorId="0" shapeId="0">
      <text>
        <r>
          <rPr>
            <b/>
            <sz val="9"/>
            <color indexed="81"/>
            <rFont val="Tahoma"/>
            <family val="2"/>
          </rPr>
          <t>Edwin Yamid Ortiz Salas:</t>
        </r>
        <r>
          <rPr>
            <sz val="9"/>
            <color indexed="81"/>
            <rFont val="Tahoma"/>
            <family val="2"/>
          </rPr>
          <t xml:space="preserve">
Renuncia Sandra Pedraza a partir de 1 de marzo de 2021 Resol 108
</t>
        </r>
      </text>
    </comment>
    <comment ref="D4820" authorId="0" shapeId="0">
      <text>
        <r>
          <rPr>
            <b/>
            <sz val="9"/>
            <color indexed="81"/>
            <rFont val="Tahoma"/>
            <family val="2"/>
          </rPr>
          <t>Edwin Yamid Ortiz Salas:</t>
        </r>
        <r>
          <rPr>
            <sz val="9"/>
            <color indexed="81"/>
            <rFont val="Tahoma"/>
            <family val="2"/>
          </rPr>
          <t xml:space="preserve">
Renuncia NINFA MERCEDEZ NARANJO
a partir del 01 de junio Resol 340 de 2021</t>
        </r>
      </text>
    </comment>
    <comment ref="D4825" authorId="0" shapeId="0">
      <text>
        <r>
          <rPr>
            <b/>
            <sz val="9"/>
            <color indexed="81"/>
            <rFont val="Tahoma"/>
            <family val="2"/>
          </rPr>
          <t>Edwin Yamid Ortiz Salas:</t>
        </r>
        <r>
          <rPr>
            <sz val="9"/>
            <color indexed="81"/>
            <rFont val="Tahoma"/>
            <family val="2"/>
          </rPr>
          <t xml:space="preserve">
Pasa de Provsional a carrera Administrativa</t>
        </r>
      </text>
    </comment>
    <comment ref="D4827" authorId="24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ESTA EN ENCARGO A PARTIR DEL 22 DE NOVIEMBRE 2021 RES 810</t>
        </r>
      </text>
    </comment>
    <comment ref="D4828" authorId="0" shapeId="0">
      <text>
        <r>
          <rPr>
            <b/>
            <sz val="9"/>
            <color indexed="81"/>
            <rFont val="Tahoma"/>
            <family val="2"/>
          </rPr>
          <t>Edwin Yamid Ortiz Salas:</t>
        </r>
        <r>
          <rPr>
            <sz val="9"/>
            <color indexed="81"/>
            <rFont val="Tahoma"/>
            <family val="2"/>
          </rPr>
          <t xml:space="preserve">
Termina su encargo de 222-24
</t>
        </r>
      </text>
    </comment>
    <comment ref="D4829" authorId="25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Termina el encargo de EUGENIO GOMEZ mediante resolucion 280 del 03/05/2021 y retorna a su cargo profesional universitario grado 15 a partir del 08/06/2021</t>
        </r>
      </text>
    </comment>
    <comment ref="D4830" authorId="26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Termina el nombramiento en provisionalidad  de DANIEL OSWALDO GUERRERO mediante resolucion 280 del 03/05/2021 08/06/2021</t>
        </r>
      </text>
    </comment>
    <comment ref="D4831" authorId="0" shapeId="0">
      <text>
        <r>
          <rPr>
            <b/>
            <sz val="9"/>
            <color indexed="81"/>
            <rFont val="Tahoma"/>
            <family val="2"/>
          </rPr>
          <t>Edwin Yamid Ortiz Salas:</t>
        </r>
        <r>
          <rPr>
            <sz val="9"/>
            <color indexed="81"/>
            <rFont val="Tahoma"/>
            <family val="2"/>
          </rPr>
          <t xml:space="preserve">
Termina su encargo como 222-24</t>
        </r>
      </text>
    </comment>
    <comment ref="D4839" authorId="0" shapeId="0">
      <text>
        <r>
          <rPr>
            <b/>
            <sz val="9"/>
            <color indexed="81"/>
            <rFont val="Tahoma"/>
            <family val="2"/>
          </rPr>
          <t>Edwin Yamid Ortiz Salas:</t>
        </r>
        <r>
          <rPr>
            <sz val="9"/>
            <color indexed="81"/>
            <rFont val="Tahoma"/>
            <family val="2"/>
          </rPr>
          <t xml:space="preserve">
Pasa de Provsional a carrera Administrativa</t>
        </r>
      </text>
    </comment>
    <comment ref="D4843" authorId="0" shapeId="0">
      <text>
        <r>
          <rPr>
            <b/>
            <sz val="9"/>
            <color indexed="81"/>
            <rFont val="Tahoma"/>
            <family val="2"/>
          </rPr>
          <t>Edwin Yamid Ortiz Salas:</t>
        </r>
        <r>
          <rPr>
            <sz val="9"/>
            <color indexed="81"/>
            <rFont val="Tahoma"/>
            <family val="2"/>
          </rPr>
          <t xml:space="preserve">
Termina el encargo de profesional 219-01
</t>
        </r>
      </text>
    </comment>
  </commentList>
</comments>
</file>

<file path=xl/connections.xml><?xml version="1.0" encoding="utf-8"?>
<connections xmlns="http://schemas.openxmlformats.org/spreadsheetml/2006/main">
  <connection id="1" keepAlive="1" name="ThisWorkbookDataModel" description="Modelo de dato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Hoja1 (2)!$B$2:$Q$4550" type="102" refreshedVersion="8" minRefreshableVersion="5">
    <extLst>
      <ext xmlns:x15="http://schemas.microsoft.com/office/spreadsheetml/2010/11/main" uri="{DE250136-89BD-433C-8126-D09CA5730AF9}">
        <x15:connection id="Rango" autoDelete="1">
          <x15:rangePr sourceName="_xlcn.WorksheetConnection_Hoja12B2Q45501"/>
        </x15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2">
    <s v="ThisWorkbookDataModel"/>
    <s v="{[Rango].[DISCAPACIDAD].&amp;[Física],[Rango].[DISCAPACIDAD].&amp;[Auditiva],[Rango].[DISCAPACIDAD].&amp;[Múltiple]}"/>
  </metadataStrings>
  <mdxMetadata count="1">
    <mdx n="0" f="s">
      <ms ns="1" c="0"/>
    </mdx>
  </mdxMetadata>
  <valueMetadata count="1">
    <bk>
      <rc t="1" v="0"/>
    </bk>
  </valueMetadata>
</metadata>
</file>

<file path=xl/sharedStrings.xml><?xml version="1.0" encoding="utf-8"?>
<sst xmlns="http://schemas.openxmlformats.org/spreadsheetml/2006/main" count="60611" uniqueCount="8015">
  <si>
    <t>1-2020</t>
  </si>
  <si>
    <t>2-2020</t>
  </si>
  <si>
    <t>3-2020</t>
  </si>
  <si>
    <t>4-2020</t>
  </si>
  <si>
    <t>5-2020</t>
  </si>
  <si>
    <t>6-2020</t>
  </si>
  <si>
    <t>7-2020</t>
  </si>
  <si>
    <t>8-2020</t>
  </si>
  <si>
    <t>9-2020</t>
  </si>
  <si>
    <t>10-2020</t>
  </si>
  <si>
    <t>11-2020</t>
  </si>
  <si>
    <t>12-2020</t>
  </si>
  <si>
    <t>13-2020</t>
  </si>
  <si>
    <t>14-2020</t>
  </si>
  <si>
    <t>15-2020</t>
  </si>
  <si>
    <t>16-2020</t>
  </si>
  <si>
    <t>17-2020</t>
  </si>
  <si>
    <t>18-2020</t>
  </si>
  <si>
    <t>19-2020</t>
  </si>
  <si>
    <t>20-2020</t>
  </si>
  <si>
    <t>21-2020</t>
  </si>
  <si>
    <t>22-2020</t>
  </si>
  <si>
    <t>23-2020</t>
  </si>
  <si>
    <t>24-2020</t>
  </si>
  <si>
    <t>25-2020</t>
  </si>
  <si>
    <t>26-2020</t>
  </si>
  <si>
    <t>27-2020</t>
  </si>
  <si>
    <t>28-2020</t>
  </si>
  <si>
    <t>29-2020</t>
  </si>
  <si>
    <t>30-2020</t>
  </si>
  <si>
    <t>31-2020</t>
  </si>
  <si>
    <t>32-2020</t>
  </si>
  <si>
    <t>33-2020</t>
  </si>
  <si>
    <t>34-2020</t>
  </si>
  <si>
    <t>35-2020</t>
  </si>
  <si>
    <t>36-2020</t>
  </si>
  <si>
    <t>37-2020</t>
  </si>
  <si>
    <t>38-2020</t>
  </si>
  <si>
    <t>39-2020</t>
  </si>
  <si>
    <t>40-2020</t>
  </si>
  <si>
    <t>41-2020</t>
  </si>
  <si>
    <t>42-2020</t>
  </si>
  <si>
    <t>43-2020</t>
  </si>
  <si>
    <t>44-2020</t>
  </si>
  <si>
    <t>45-2020</t>
  </si>
  <si>
    <t>46-2020</t>
  </si>
  <si>
    <t>47-2020</t>
  </si>
  <si>
    <t>48-2020</t>
  </si>
  <si>
    <t>49-2020</t>
  </si>
  <si>
    <t>50-2020</t>
  </si>
  <si>
    <t>51-2020</t>
  </si>
  <si>
    <t>52-2020</t>
  </si>
  <si>
    <t>53-2020</t>
  </si>
  <si>
    <t>54-2020</t>
  </si>
  <si>
    <t>55-2020</t>
  </si>
  <si>
    <t>56-2020</t>
  </si>
  <si>
    <t>57-2020</t>
  </si>
  <si>
    <t>58-2020</t>
  </si>
  <si>
    <t>59-2020</t>
  </si>
  <si>
    <t>60-2020</t>
  </si>
  <si>
    <t>61-2020</t>
  </si>
  <si>
    <t>62-2020</t>
  </si>
  <si>
    <t>63-2020</t>
  </si>
  <si>
    <t>64-2020</t>
  </si>
  <si>
    <t>65-2020</t>
  </si>
  <si>
    <t>66-2020</t>
  </si>
  <si>
    <t>68-2020</t>
  </si>
  <si>
    <t>69-2020</t>
  </si>
  <si>
    <t>70-2020</t>
  </si>
  <si>
    <t>71-2020</t>
  </si>
  <si>
    <t>72-2020</t>
  </si>
  <si>
    <t>73-2020</t>
  </si>
  <si>
    <t>74-2020</t>
  </si>
  <si>
    <t>75-2020</t>
  </si>
  <si>
    <t>76-2020</t>
  </si>
  <si>
    <t>77-2020</t>
  </si>
  <si>
    <t>78-2020</t>
  </si>
  <si>
    <t>79-2020</t>
  </si>
  <si>
    <t>80-2020</t>
  </si>
  <si>
    <t>82-2020</t>
  </si>
  <si>
    <t>83-2020</t>
  </si>
  <si>
    <t>84-2020</t>
  </si>
  <si>
    <t>85-2020</t>
  </si>
  <si>
    <t>86-2020</t>
  </si>
  <si>
    <t>87-2020</t>
  </si>
  <si>
    <t>88-2020</t>
  </si>
  <si>
    <t>89-2020</t>
  </si>
  <si>
    <t>90-2020</t>
  </si>
  <si>
    <t>91-2020</t>
  </si>
  <si>
    <t>92-2020</t>
  </si>
  <si>
    <t>93-2020</t>
  </si>
  <si>
    <t>94-2020</t>
  </si>
  <si>
    <t>95-2020</t>
  </si>
  <si>
    <t>97-2020</t>
  </si>
  <si>
    <t>98-2020</t>
  </si>
  <si>
    <t>99-2020</t>
  </si>
  <si>
    <t>100-2020</t>
  </si>
  <si>
    <t>101-2020</t>
  </si>
  <si>
    <t>102-2020</t>
  </si>
  <si>
    <t>103-2020</t>
  </si>
  <si>
    <t>104-2020</t>
  </si>
  <si>
    <t>105-2020</t>
  </si>
  <si>
    <t>106-2020</t>
  </si>
  <si>
    <t>107-2020</t>
  </si>
  <si>
    <t>108-2020</t>
  </si>
  <si>
    <t>109-2020</t>
  </si>
  <si>
    <t>110-2020</t>
  </si>
  <si>
    <t>111-2020</t>
  </si>
  <si>
    <t>112-2020</t>
  </si>
  <si>
    <t>113-2020</t>
  </si>
  <si>
    <t>114-2020</t>
  </si>
  <si>
    <t>115-2020</t>
  </si>
  <si>
    <t>116-2020</t>
  </si>
  <si>
    <t>117-2020</t>
  </si>
  <si>
    <t>118-2020</t>
  </si>
  <si>
    <t>119-2020</t>
  </si>
  <si>
    <t>120-2020</t>
  </si>
  <si>
    <t>121-2020</t>
  </si>
  <si>
    <t>122-2020</t>
  </si>
  <si>
    <t>123-2020</t>
  </si>
  <si>
    <t>124-2020</t>
  </si>
  <si>
    <t>125-2020</t>
  </si>
  <si>
    <t>126-2020</t>
  </si>
  <si>
    <t>127-2020</t>
  </si>
  <si>
    <t>128-2020</t>
  </si>
  <si>
    <t>129-2020</t>
  </si>
  <si>
    <t>130-2020</t>
  </si>
  <si>
    <t>131-2020</t>
  </si>
  <si>
    <t>132-2020</t>
  </si>
  <si>
    <t>133-2020</t>
  </si>
  <si>
    <t>134-2020</t>
  </si>
  <si>
    <t>135-2020</t>
  </si>
  <si>
    <t>136-2020</t>
  </si>
  <si>
    <t>137-2020</t>
  </si>
  <si>
    <t>138-2020</t>
  </si>
  <si>
    <t>139-2020</t>
  </si>
  <si>
    <t>140-2020</t>
  </si>
  <si>
    <t>141-2020</t>
  </si>
  <si>
    <t>142-2020</t>
  </si>
  <si>
    <t>143-2020</t>
  </si>
  <si>
    <t>144-2020</t>
  </si>
  <si>
    <t>145-2020</t>
  </si>
  <si>
    <t>146-2020</t>
  </si>
  <si>
    <t>147-2020</t>
  </si>
  <si>
    <t>148-2020</t>
  </si>
  <si>
    <t>149-2020</t>
  </si>
  <si>
    <t>150-2020</t>
  </si>
  <si>
    <t>151-2020</t>
  </si>
  <si>
    <t>152-2020</t>
  </si>
  <si>
    <t>153-2020</t>
  </si>
  <si>
    <t>154-2020</t>
  </si>
  <si>
    <t>155-2020</t>
  </si>
  <si>
    <t>156-2020</t>
  </si>
  <si>
    <t>157-2020</t>
  </si>
  <si>
    <t>158-2020</t>
  </si>
  <si>
    <t>159-2020</t>
  </si>
  <si>
    <t>160-2020</t>
  </si>
  <si>
    <t>161-2020</t>
  </si>
  <si>
    <t>162-2020</t>
  </si>
  <si>
    <t>163-2020</t>
  </si>
  <si>
    <t>164-2020</t>
  </si>
  <si>
    <t>165-2020</t>
  </si>
  <si>
    <t>166-2020</t>
  </si>
  <si>
    <t>167-2020</t>
  </si>
  <si>
    <t>168-2020</t>
  </si>
  <si>
    <t>169-2020</t>
  </si>
  <si>
    <t>170-2020</t>
  </si>
  <si>
    <t>171-2020</t>
  </si>
  <si>
    <t>172-2020</t>
  </si>
  <si>
    <t>173-2020</t>
  </si>
  <si>
    <t>174-2020</t>
  </si>
  <si>
    <t>175-2020</t>
  </si>
  <si>
    <t>176-2020</t>
  </si>
  <si>
    <t>177-2020</t>
  </si>
  <si>
    <t>178-2020</t>
  </si>
  <si>
    <t>179-2020</t>
  </si>
  <si>
    <t>180-2020</t>
  </si>
  <si>
    <t>181-2020</t>
  </si>
  <si>
    <t>182-2020</t>
  </si>
  <si>
    <t>183-2020</t>
  </si>
  <si>
    <t>184-2020</t>
  </si>
  <si>
    <t>185-2020</t>
  </si>
  <si>
    <t>186-2020</t>
  </si>
  <si>
    <t>187-2020</t>
  </si>
  <si>
    <t>188-2020</t>
  </si>
  <si>
    <t>189-2020</t>
  </si>
  <si>
    <t>190-2020</t>
  </si>
  <si>
    <t>191-2020</t>
  </si>
  <si>
    <t>192-2020</t>
  </si>
  <si>
    <t>193-2020</t>
  </si>
  <si>
    <t>195-2020</t>
  </si>
  <si>
    <t>196-2020</t>
  </si>
  <si>
    <t>197-2020</t>
  </si>
  <si>
    <t>198-2020</t>
  </si>
  <si>
    <t>199-2020</t>
  </si>
  <si>
    <t>200-2020</t>
  </si>
  <si>
    <t>201-2020</t>
  </si>
  <si>
    <t>202-2020</t>
  </si>
  <si>
    <t>203-2020</t>
  </si>
  <si>
    <t>204-2020</t>
  </si>
  <si>
    <t>205-2020</t>
  </si>
  <si>
    <t>206-2020</t>
  </si>
  <si>
    <t>207-2020</t>
  </si>
  <si>
    <t>208-2020</t>
  </si>
  <si>
    <t>209-2020</t>
  </si>
  <si>
    <t>210-2020</t>
  </si>
  <si>
    <t>211-2020</t>
  </si>
  <si>
    <t>212-2020</t>
  </si>
  <si>
    <t>213-2020</t>
  </si>
  <si>
    <t>214-2020</t>
  </si>
  <si>
    <t>215-2020</t>
  </si>
  <si>
    <t>216-2020</t>
  </si>
  <si>
    <t>217-2020</t>
  </si>
  <si>
    <t>218-2020</t>
  </si>
  <si>
    <t>219-2020</t>
  </si>
  <si>
    <t>220-2020</t>
  </si>
  <si>
    <t>222-2020</t>
  </si>
  <si>
    <t>223-2020</t>
  </si>
  <si>
    <t>224-2020</t>
  </si>
  <si>
    <t>225-2020</t>
  </si>
  <si>
    <t>226-2020</t>
  </si>
  <si>
    <t>227-2020</t>
  </si>
  <si>
    <t>228-2020</t>
  </si>
  <si>
    <t>229-2020</t>
  </si>
  <si>
    <t>230-2020</t>
  </si>
  <si>
    <t>231-2020</t>
  </si>
  <si>
    <t>232-2020</t>
  </si>
  <si>
    <t>233-2020</t>
  </si>
  <si>
    <t>234-2020</t>
  </si>
  <si>
    <t>235-2020</t>
  </si>
  <si>
    <t>236-2020</t>
  </si>
  <si>
    <t>237-2020</t>
  </si>
  <si>
    <t>238-2020</t>
  </si>
  <si>
    <t>239-2020</t>
  </si>
  <si>
    <t>240-2020</t>
  </si>
  <si>
    <t>241-2020</t>
  </si>
  <si>
    <t>243-2020</t>
  </si>
  <si>
    <t>244-2020</t>
  </si>
  <si>
    <t>245-2020</t>
  </si>
  <si>
    <t>246-2020</t>
  </si>
  <si>
    <t>247-2020</t>
  </si>
  <si>
    <t>248-2020</t>
  </si>
  <si>
    <t>249-2020</t>
  </si>
  <si>
    <t>250-2020</t>
  </si>
  <si>
    <t>251-2020</t>
  </si>
  <si>
    <t>252-2020</t>
  </si>
  <si>
    <t>253-2020</t>
  </si>
  <si>
    <t>254-2020</t>
  </si>
  <si>
    <t>255-2020</t>
  </si>
  <si>
    <t>256-2020</t>
  </si>
  <si>
    <t>257-2020</t>
  </si>
  <si>
    <t>259-2020</t>
  </si>
  <si>
    <t>260-2020</t>
  </si>
  <si>
    <t>261-2020</t>
  </si>
  <si>
    <t>262-2020</t>
  </si>
  <si>
    <t>264-2020</t>
  </si>
  <si>
    <t>265-2020</t>
  </si>
  <si>
    <t>266-2020</t>
  </si>
  <si>
    <t>267-2020</t>
  </si>
  <si>
    <t>268-2020</t>
  </si>
  <si>
    <t>269-2020</t>
  </si>
  <si>
    <t>270-2020</t>
  </si>
  <si>
    <t>271-2020</t>
  </si>
  <si>
    <t>272-2020</t>
  </si>
  <si>
    <t>273-2020</t>
  </si>
  <si>
    <t>274-2020</t>
  </si>
  <si>
    <t>275-2020</t>
  </si>
  <si>
    <t>276-2020</t>
  </si>
  <si>
    <t>278-2020</t>
  </si>
  <si>
    <t>279-2020</t>
  </si>
  <si>
    <t>280-2020</t>
  </si>
  <si>
    <t>281-2020</t>
  </si>
  <si>
    <t>282-2020</t>
  </si>
  <si>
    <t>283-2020</t>
  </si>
  <si>
    <t>284-2020</t>
  </si>
  <si>
    <t>285-2020</t>
  </si>
  <si>
    <t>286-2020</t>
  </si>
  <si>
    <t>287-2020</t>
  </si>
  <si>
    <t>288-2020</t>
  </si>
  <si>
    <t>289-2020</t>
  </si>
  <si>
    <t>290-2020</t>
  </si>
  <si>
    <t>291-2020</t>
  </si>
  <si>
    <t>292-2020</t>
  </si>
  <si>
    <t>293-2020</t>
  </si>
  <si>
    <t>295-2020</t>
  </si>
  <si>
    <t>296-2020</t>
  </si>
  <si>
    <t>297-2020</t>
  </si>
  <si>
    <t>298-2020</t>
  </si>
  <si>
    <t>299-2020</t>
  </si>
  <si>
    <t>301-2020</t>
  </si>
  <si>
    <t>303-2020</t>
  </si>
  <si>
    <t>304-2020</t>
  </si>
  <si>
    <t>305-2020</t>
  </si>
  <si>
    <t>306-2020</t>
  </si>
  <si>
    <t>307-2020</t>
  </si>
  <si>
    <t>309-2020</t>
  </si>
  <si>
    <t>310-2020</t>
  </si>
  <si>
    <t>311-2020</t>
  </si>
  <si>
    <t>314-2020</t>
  </si>
  <si>
    <t>315-2020</t>
  </si>
  <si>
    <t>316-2020</t>
  </si>
  <si>
    <t>317-2020</t>
  </si>
  <si>
    <t>318-2020</t>
  </si>
  <si>
    <t>319-2020</t>
  </si>
  <si>
    <t>320-2020</t>
  </si>
  <si>
    <t>322-2020</t>
  </si>
  <si>
    <t>323-2020</t>
  </si>
  <si>
    <t>324-2020</t>
  </si>
  <si>
    <t>326-2020</t>
  </si>
  <si>
    <t>328-2020</t>
  </si>
  <si>
    <t>329-2020</t>
  </si>
  <si>
    <t>330-2020</t>
  </si>
  <si>
    <t>331-2020</t>
  </si>
  <si>
    <t>332-2020</t>
  </si>
  <si>
    <t>333-2020</t>
  </si>
  <si>
    <t>334-2020</t>
  </si>
  <si>
    <t>335-2020</t>
  </si>
  <si>
    <t>336-2020</t>
  </si>
  <si>
    <t>337-2020</t>
  </si>
  <si>
    <t>338-2020</t>
  </si>
  <si>
    <t>340-2020</t>
  </si>
  <si>
    <t>341-2020</t>
  </si>
  <si>
    <t>342-2020</t>
  </si>
  <si>
    <t>343-2020</t>
  </si>
  <si>
    <t>344-2020</t>
  </si>
  <si>
    <t>346-2020</t>
  </si>
  <si>
    <t>348-2020</t>
  </si>
  <si>
    <t>349-2020</t>
  </si>
  <si>
    <t>350-2020</t>
  </si>
  <si>
    <t>351-2020</t>
  </si>
  <si>
    <t>352-2020</t>
  </si>
  <si>
    <t>353-2020</t>
  </si>
  <si>
    <t>354-2020</t>
  </si>
  <si>
    <t>355-2020</t>
  </si>
  <si>
    <t>356-2020</t>
  </si>
  <si>
    <t>357-2020</t>
  </si>
  <si>
    <t>358-2020</t>
  </si>
  <si>
    <t>359-2020</t>
  </si>
  <si>
    <t>360-2020</t>
  </si>
  <si>
    <t>361-2020</t>
  </si>
  <si>
    <t>362-2020</t>
  </si>
  <si>
    <t>363-2020</t>
  </si>
  <si>
    <t>364-2020</t>
  </si>
  <si>
    <t>365-2020</t>
  </si>
  <si>
    <t>366-2020</t>
  </si>
  <si>
    <t>367-2020</t>
  </si>
  <si>
    <t>368-2020</t>
  </si>
  <si>
    <t>369-2020</t>
  </si>
  <si>
    <t>370-2020</t>
  </si>
  <si>
    <t>371-2020</t>
  </si>
  <si>
    <t>372-2020</t>
  </si>
  <si>
    <t>373-2020</t>
  </si>
  <si>
    <t>374-2020</t>
  </si>
  <si>
    <t>375-2020</t>
  </si>
  <si>
    <t>377-2020</t>
  </si>
  <si>
    <t>378-2020</t>
  </si>
  <si>
    <t>379-2020</t>
  </si>
  <si>
    <t>380-2020</t>
  </si>
  <si>
    <t>381-2020</t>
  </si>
  <si>
    <t>382-2020</t>
  </si>
  <si>
    <t>383-2020</t>
  </si>
  <si>
    <t>384-2020</t>
  </si>
  <si>
    <t>385-2020</t>
  </si>
  <si>
    <t>386-2020</t>
  </si>
  <si>
    <t>387-2020</t>
  </si>
  <si>
    <t>388-2020</t>
  </si>
  <si>
    <t>389-2020</t>
  </si>
  <si>
    <t>390-2020</t>
  </si>
  <si>
    <t>391-2020</t>
  </si>
  <si>
    <t>392-2020</t>
  </si>
  <si>
    <t>394-2020</t>
  </si>
  <si>
    <t>395-2020</t>
  </si>
  <si>
    <t>396-2020</t>
  </si>
  <si>
    <t>397-2020</t>
  </si>
  <si>
    <t>399-2020</t>
  </si>
  <si>
    <t>400-2020</t>
  </si>
  <si>
    <t>401-2020</t>
  </si>
  <si>
    <t>402-2020</t>
  </si>
  <si>
    <t>403-2020</t>
  </si>
  <si>
    <t>404-2020</t>
  </si>
  <si>
    <t>405-2020</t>
  </si>
  <si>
    <t>406-2020</t>
  </si>
  <si>
    <t>407-2020</t>
  </si>
  <si>
    <t>408-2020</t>
  </si>
  <si>
    <t>409-2020</t>
  </si>
  <si>
    <t>410-2020</t>
  </si>
  <si>
    <t>411-2020</t>
  </si>
  <si>
    <t>412-2020</t>
  </si>
  <si>
    <t>413-2020</t>
  </si>
  <si>
    <t>414-2020</t>
  </si>
  <si>
    <t>415-2020</t>
  </si>
  <si>
    <t>416-2020</t>
  </si>
  <si>
    <t>418-2020</t>
  </si>
  <si>
    <t>419-2020</t>
  </si>
  <si>
    <t>420-2020</t>
  </si>
  <si>
    <t>421-2020</t>
  </si>
  <si>
    <t>422-2020</t>
  </si>
  <si>
    <t>423-2020</t>
  </si>
  <si>
    <t>425-2020</t>
  </si>
  <si>
    <t>426-2020</t>
  </si>
  <si>
    <t>427-2020</t>
  </si>
  <si>
    <t>428-2020</t>
  </si>
  <si>
    <t>429-2020</t>
  </si>
  <si>
    <t>430-2020</t>
  </si>
  <si>
    <t>431-2020</t>
  </si>
  <si>
    <t>432-2020</t>
  </si>
  <si>
    <t>433-2020</t>
  </si>
  <si>
    <t>434-2020</t>
  </si>
  <si>
    <t>435-2020</t>
  </si>
  <si>
    <t>436-2020</t>
  </si>
  <si>
    <t>438-2020</t>
  </si>
  <si>
    <t>439-2020</t>
  </si>
  <si>
    <t>440-2020</t>
  </si>
  <si>
    <t>441-2020</t>
  </si>
  <si>
    <t>442-2020</t>
  </si>
  <si>
    <t>443-2020</t>
  </si>
  <si>
    <t>444-2020</t>
  </si>
  <si>
    <t>445-2020</t>
  </si>
  <si>
    <t>446-2020</t>
  </si>
  <si>
    <t>447-2020</t>
  </si>
  <si>
    <t>448-2020</t>
  </si>
  <si>
    <t>449-2020</t>
  </si>
  <si>
    <t>451-2020</t>
  </si>
  <si>
    <t>452-2020</t>
  </si>
  <si>
    <t>453-2020</t>
  </si>
  <si>
    <t>454-2020</t>
  </si>
  <si>
    <t>455-2020</t>
  </si>
  <si>
    <t>456-2020</t>
  </si>
  <si>
    <t>457-2020</t>
  </si>
  <si>
    <t>458-2020</t>
  </si>
  <si>
    <t>459-2020</t>
  </si>
  <si>
    <t>460-2020</t>
  </si>
  <si>
    <t>461-2020</t>
  </si>
  <si>
    <t>463-2020</t>
  </si>
  <si>
    <t>464-2020</t>
  </si>
  <si>
    <t>466-2020</t>
  </si>
  <si>
    <t>467-2020</t>
  </si>
  <si>
    <t>468-2020</t>
  </si>
  <si>
    <t>469-2020</t>
  </si>
  <si>
    <t>470-2020</t>
  </si>
  <si>
    <t>471-2020</t>
  </si>
  <si>
    <t>472-2020</t>
  </si>
  <si>
    <t>473-2020</t>
  </si>
  <si>
    <t>474-2020</t>
  </si>
  <si>
    <t>475-2020</t>
  </si>
  <si>
    <t>476-2020</t>
  </si>
  <si>
    <t>477-2020</t>
  </si>
  <si>
    <t>478-2020</t>
  </si>
  <si>
    <t>479-2020</t>
  </si>
  <si>
    <t>480-2020</t>
  </si>
  <si>
    <t>481-2020</t>
  </si>
  <si>
    <t>482-2020</t>
  </si>
  <si>
    <t>483-2020</t>
  </si>
  <si>
    <t>484-2020</t>
  </si>
  <si>
    <t>486-2020</t>
  </si>
  <si>
    <t>490-2020</t>
  </si>
  <si>
    <t>491-2020</t>
  </si>
  <si>
    <t>493-2020</t>
  </si>
  <si>
    <t>494-2020</t>
  </si>
  <si>
    <t>495-2020</t>
  </si>
  <si>
    <t>496-2020</t>
  </si>
  <si>
    <t>497-2020</t>
  </si>
  <si>
    <t>498-2020</t>
  </si>
  <si>
    <t>499-2020</t>
  </si>
  <si>
    <t>500-2020</t>
  </si>
  <si>
    <t>502-2020</t>
  </si>
  <si>
    <t>503-2020</t>
  </si>
  <si>
    <t>504-2020</t>
  </si>
  <si>
    <t>505-2020</t>
  </si>
  <si>
    <t>506-2020</t>
  </si>
  <si>
    <t>507-2020</t>
  </si>
  <si>
    <t>508-2020</t>
  </si>
  <si>
    <t>509-2020</t>
  </si>
  <si>
    <t>511-2020</t>
  </si>
  <si>
    <t>512-2020</t>
  </si>
  <si>
    <t>513-2020</t>
  </si>
  <si>
    <t>515-2020</t>
  </si>
  <si>
    <t>516-2020</t>
  </si>
  <si>
    <t>517-2020</t>
  </si>
  <si>
    <t>518-2020</t>
  </si>
  <si>
    <t>519-2020</t>
  </si>
  <si>
    <t>520-2020</t>
  </si>
  <si>
    <t>521-2020</t>
  </si>
  <si>
    <t>522-2020</t>
  </si>
  <si>
    <t>523-2020</t>
  </si>
  <si>
    <t>524-2020</t>
  </si>
  <si>
    <t>525-2020</t>
  </si>
  <si>
    <t>526-2020</t>
  </si>
  <si>
    <t>529-2020</t>
  </si>
  <si>
    <t>530-2020</t>
  </si>
  <si>
    <t>531-2020</t>
  </si>
  <si>
    <t>532-2020</t>
  </si>
  <si>
    <t>533-2020</t>
  </si>
  <si>
    <t>534-2020</t>
  </si>
  <si>
    <t>535-2020</t>
  </si>
  <si>
    <t>536-2020</t>
  </si>
  <si>
    <t>537-2020</t>
  </si>
  <si>
    <t>538-2020</t>
  </si>
  <si>
    <t>539-2020</t>
  </si>
  <si>
    <t>540-2020</t>
  </si>
  <si>
    <t>541-2020</t>
  </si>
  <si>
    <t>542-2020</t>
  </si>
  <si>
    <t>543-2020</t>
  </si>
  <si>
    <t>544-2020</t>
  </si>
  <si>
    <t>545-2020</t>
  </si>
  <si>
    <t>546-2020</t>
  </si>
  <si>
    <t>547-2020</t>
  </si>
  <si>
    <t>548-2020</t>
  </si>
  <si>
    <t>549-2020</t>
  </si>
  <si>
    <t>551-2020</t>
  </si>
  <si>
    <t>552-2020</t>
  </si>
  <si>
    <t>553-2020</t>
  </si>
  <si>
    <t>554-2020</t>
  </si>
  <si>
    <t>555-2020</t>
  </si>
  <si>
    <t>556-2020</t>
  </si>
  <si>
    <t>557-2020</t>
  </si>
  <si>
    <t>558-2020</t>
  </si>
  <si>
    <t>559-2020</t>
  </si>
  <si>
    <t>560-2020</t>
  </si>
  <si>
    <t>561-2020</t>
  </si>
  <si>
    <t>562-2020</t>
  </si>
  <si>
    <t>563-2020</t>
  </si>
  <si>
    <t>564-2020</t>
  </si>
  <si>
    <t>565-2020</t>
  </si>
  <si>
    <t>566-2020</t>
  </si>
  <si>
    <t>567-2020</t>
  </si>
  <si>
    <t>568-2020</t>
  </si>
  <si>
    <t>569-2020</t>
  </si>
  <si>
    <t>570-2020</t>
  </si>
  <si>
    <t>571-2020</t>
  </si>
  <si>
    <t>572-2020</t>
  </si>
  <si>
    <t>573-2020</t>
  </si>
  <si>
    <t>574-2020</t>
  </si>
  <si>
    <t>575-2020</t>
  </si>
  <si>
    <t>576-2020</t>
  </si>
  <si>
    <t>577-2020</t>
  </si>
  <si>
    <t>578-2020</t>
  </si>
  <si>
    <t>579-2020</t>
  </si>
  <si>
    <t>580-2020</t>
  </si>
  <si>
    <t>581-2020</t>
  </si>
  <si>
    <t>582-2020</t>
  </si>
  <si>
    <t>583-2020</t>
  </si>
  <si>
    <t>584-2020</t>
  </si>
  <si>
    <t>585-2020</t>
  </si>
  <si>
    <t>588-2020</t>
  </si>
  <si>
    <t>589-2020</t>
  </si>
  <si>
    <t>590-2020</t>
  </si>
  <si>
    <t>591-2020</t>
  </si>
  <si>
    <t>592-2020</t>
  </si>
  <si>
    <t>593-2020</t>
  </si>
  <si>
    <t>594-2020</t>
  </si>
  <si>
    <t>595-2020</t>
  </si>
  <si>
    <t>596-2020</t>
  </si>
  <si>
    <t>597-2020</t>
  </si>
  <si>
    <t>600-2020</t>
  </si>
  <si>
    <t>601-2020</t>
  </si>
  <si>
    <t>602-2020</t>
  </si>
  <si>
    <t>603-2020</t>
  </si>
  <si>
    <t>604-2020</t>
  </si>
  <si>
    <t>605-2020</t>
  </si>
  <si>
    <t>606-2020</t>
  </si>
  <si>
    <t>607-2020</t>
  </si>
  <si>
    <t>608-2020</t>
  </si>
  <si>
    <t>609-2020</t>
  </si>
  <si>
    <t>610-2020</t>
  </si>
  <si>
    <t>611-2020</t>
  </si>
  <si>
    <t>612-2020</t>
  </si>
  <si>
    <t>615-2020</t>
  </si>
  <si>
    <t>616-2020</t>
  </si>
  <si>
    <t>617-2020</t>
  </si>
  <si>
    <t>618-2020</t>
  </si>
  <si>
    <t>619-2020</t>
  </si>
  <si>
    <t>620-2020</t>
  </si>
  <si>
    <t>621-2020</t>
  </si>
  <si>
    <t>622-2020</t>
  </si>
  <si>
    <t>623-2020</t>
  </si>
  <si>
    <t>624-2020</t>
  </si>
  <si>
    <t>625-2020</t>
  </si>
  <si>
    <t>626-2020</t>
  </si>
  <si>
    <t>627-2020</t>
  </si>
  <si>
    <t>628-2020</t>
  </si>
  <si>
    <t>629-2020</t>
  </si>
  <si>
    <t>630-2020</t>
  </si>
  <si>
    <t>631-2020</t>
  </si>
  <si>
    <t>632-2020</t>
  </si>
  <si>
    <t>633-2020</t>
  </si>
  <si>
    <t>634-2020</t>
  </si>
  <si>
    <t>635-2020</t>
  </si>
  <si>
    <t>636-2020</t>
  </si>
  <si>
    <t>637-2020</t>
  </si>
  <si>
    <t>638-2020</t>
  </si>
  <si>
    <t>639-2020</t>
  </si>
  <si>
    <t>640-2020</t>
  </si>
  <si>
    <t>641-2020</t>
  </si>
  <si>
    <t>642-2020</t>
  </si>
  <si>
    <t>643-2020</t>
  </si>
  <si>
    <t>644-2020</t>
  </si>
  <si>
    <t>645-2020</t>
  </si>
  <si>
    <t>646-2020</t>
  </si>
  <si>
    <t>647-2020</t>
  </si>
  <si>
    <t>648-2020</t>
  </si>
  <si>
    <t>649-2020</t>
  </si>
  <si>
    <t>650-2020</t>
  </si>
  <si>
    <t>651-2020</t>
  </si>
  <si>
    <t>652-2020</t>
  </si>
  <si>
    <t>653-2020</t>
  </si>
  <si>
    <t>654-2020</t>
  </si>
  <si>
    <t>655-2020</t>
  </si>
  <si>
    <t>656-2020</t>
  </si>
  <si>
    <t>657-2020</t>
  </si>
  <si>
    <t>659-2020</t>
  </si>
  <si>
    <t>660-2020</t>
  </si>
  <si>
    <t>661-2020</t>
  </si>
  <si>
    <t>662-2020</t>
  </si>
  <si>
    <t>663-2020</t>
  </si>
  <si>
    <t>664-2020</t>
  </si>
  <si>
    <t>665-2020</t>
  </si>
  <si>
    <t>666-2020</t>
  </si>
  <si>
    <t>667-2020</t>
  </si>
  <si>
    <t>668-2020</t>
  </si>
  <si>
    <t>669-2020</t>
  </si>
  <si>
    <t>670-2020</t>
  </si>
  <si>
    <t>671-2020</t>
  </si>
  <si>
    <t>672-2020</t>
  </si>
  <si>
    <t>674-2020</t>
  </si>
  <si>
    <t>675-2020</t>
  </si>
  <si>
    <t>676-2020</t>
  </si>
  <si>
    <t>677-2020</t>
  </si>
  <si>
    <t>678-2020</t>
  </si>
  <si>
    <t>680-2020</t>
  </si>
  <si>
    <t>681-2020</t>
  </si>
  <si>
    <t>682-2020</t>
  </si>
  <si>
    <t>684-2020</t>
  </si>
  <si>
    <t>685-2020</t>
  </si>
  <si>
    <t>686-2020</t>
  </si>
  <si>
    <t>687-2020</t>
  </si>
  <si>
    <t>688-2020</t>
  </si>
  <si>
    <t>689-2020</t>
  </si>
  <si>
    <t>690-2020</t>
  </si>
  <si>
    <t>691-2020</t>
  </si>
  <si>
    <t>692-2020</t>
  </si>
  <si>
    <t>696-2020</t>
  </si>
  <si>
    <t>697-2020</t>
  </si>
  <si>
    <t>698-2020</t>
  </si>
  <si>
    <t>702-2020</t>
  </si>
  <si>
    <t>703-2020</t>
  </si>
  <si>
    <t>704-2020</t>
  </si>
  <si>
    <t>705-2020</t>
  </si>
  <si>
    <t>706-2020</t>
  </si>
  <si>
    <t>707-2020</t>
  </si>
  <si>
    <t>708-2020</t>
  </si>
  <si>
    <t>710-2020</t>
  </si>
  <si>
    <t>711-2020</t>
  </si>
  <si>
    <t>712-2020</t>
  </si>
  <si>
    <t>713-2020</t>
  </si>
  <si>
    <t>714-2020</t>
  </si>
  <si>
    <t>715-2020</t>
  </si>
  <si>
    <t>718-2020</t>
  </si>
  <si>
    <t>719-2020</t>
  </si>
  <si>
    <t>720-2020</t>
  </si>
  <si>
    <t>721-2020</t>
  </si>
  <si>
    <t>722-2020</t>
  </si>
  <si>
    <t>723-2020</t>
  </si>
  <si>
    <t>724-2020</t>
  </si>
  <si>
    <t>725-2020</t>
  </si>
  <si>
    <t>726-2020</t>
  </si>
  <si>
    <t>727-2020</t>
  </si>
  <si>
    <t>728-2020</t>
  </si>
  <si>
    <t>729-2020</t>
  </si>
  <si>
    <t>732-2020</t>
  </si>
  <si>
    <t>733-2020</t>
  </si>
  <si>
    <t>734-2020</t>
  </si>
  <si>
    <t>735-2020</t>
  </si>
  <si>
    <t>736-2020</t>
  </si>
  <si>
    <t>737-2020</t>
  </si>
  <si>
    <t>738-2020</t>
  </si>
  <si>
    <t>739-2020</t>
  </si>
  <si>
    <t>740-2020</t>
  </si>
  <si>
    <t>741-2020</t>
  </si>
  <si>
    <t>742-2020</t>
  </si>
  <si>
    <t>743-2020</t>
  </si>
  <si>
    <t>744-2020</t>
  </si>
  <si>
    <t>746-2020</t>
  </si>
  <si>
    <t>747-2020</t>
  </si>
  <si>
    <t>748-2020</t>
  </si>
  <si>
    <t>749-2020</t>
  </si>
  <si>
    <t>750-2020</t>
  </si>
  <si>
    <t>751-2020</t>
  </si>
  <si>
    <t>752-2020</t>
  </si>
  <si>
    <t>753-2020</t>
  </si>
  <si>
    <t>754-2020</t>
  </si>
  <si>
    <t>755-2020</t>
  </si>
  <si>
    <t>756-2020</t>
  </si>
  <si>
    <t>757-2020</t>
  </si>
  <si>
    <t>758-2020</t>
  </si>
  <si>
    <t>760-2020</t>
  </si>
  <si>
    <t>761-2020</t>
  </si>
  <si>
    <t>762-2020</t>
  </si>
  <si>
    <t>763-2020</t>
  </si>
  <si>
    <t>764-2020</t>
  </si>
  <si>
    <t>765-2020</t>
  </si>
  <si>
    <t>766-2020</t>
  </si>
  <si>
    <t>767-2020</t>
  </si>
  <si>
    <t>769-2020</t>
  </si>
  <si>
    <t>770-2020</t>
  </si>
  <si>
    <t>772-2020</t>
  </si>
  <si>
    <t>773-2020</t>
  </si>
  <si>
    <t>775-2020</t>
  </si>
  <si>
    <t>776-2020</t>
  </si>
  <si>
    <t>777-2020</t>
  </si>
  <si>
    <t>778-2020</t>
  </si>
  <si>
    <t>782-2020</t>
  </si>
  <si>
    <t>783-2020</t>
  </si>
  <si>
    <t>784-2020</t>
  </si>
  <si>
    <t>785-2020</t>
  </si>
  <si>
    <t>787-2020</t>
  </si>
  <si>
    <t>788-2020</t>
  </si>
  <si>
    <t>790-2020</t>
  </si>
  <si>
    <t>793-2020</t>
  </si>
  <si>
    <t>795-2020</t>
  </si>
  <si>
    <t>797-2020</t>
  </si>
  <si>
    <t>799-2020</t>
  </si>
  <si>
    <t>800-2020</t>
  </si>
  <si>
    <t>802-2020</t>
  </si>
  <si>
    <t>803-2020</t>
  </si>
  <si>
    <t>804-2020</t>
  </si>
  <si>
    <t>805-2020</t>
  </si>
  <si>
    <t>806-2020</t>
  </si>
  <si>
    <t>810-2020</t>
  </si>
  <si>
    <t>812-2020</t>
  </si>
  <si>
    <t>813-2020</t>
  </si>
  <si>
    <t>815-2020</t>
  </si>
  <si>
    <t>816-2020</t>
  </si>
  <si>
    <t>823-2020</t>
  </si>
  <si>
    <t>No. DEL
CONTRATO</t>
  </si>
  <si>
    <t>IDENTIFICACIÓN DEL CONTRATISTA</t>
  </si>
  <si>
    <t>RAZÓN SOCIAL COMPLETA</t>
  </si>
  <si>
    <t>GENERO</t>
  </si>
  <si>
    <t>NEIRO ENRIQUE JAIME PEREZ</t>
  </si>
  <si>
    <t>M</t>
  </si>
  <si>
    <t>GIOVANNI ENRIQUE MENDIETA MONTEALEGRE</t>
  </si>
  <si>
    <t>JENNY MARITZA BARRERA SUAREZ</t>
  </si>
  <si>
    <t>F</t>
  </si>
  <si>
    <t>JULIAN ANDRES RUIZ MENDEZ</t>
  </si>
  <si>
    <t>CAMILO ANDRES CALDERON OROZCO</t>
  </si>
  <si>
    <t>MANUEL ALFONSO DURAN RIVERA</t>
  </si>
  <si>
    <t>ANDREA NATALY ALBA SALAMANCA</t>
  </si>
  <si>
    <t>ANGELA ROSSIO PARADA OLARTE</t>
  </si>
  <si>
    <t>SANTIAGO ROMERO PAEZ</t>
  </si>
  <si>
    <t>LUZ ANGELA ROJAS MURCIA</t>
  </si>
  <si>
    <t>ADRIANA MARCELA GONZALEZ CASTRO</t>
  </si>
  <si>
    <t>MARIA ALEJANDRA GUARNIZO LATRORRE</t>
  </si>
  <si>
    <t>JENNY ALEJANDRA GONZALEZ RUSSI</t>
  </si>
  <si>
    <t>GIRADU CIFUENTES CIFUENTES</t>
  </si>
  <si>
    <t>GHEINER SAUL CARDENAS MANZANARES</t>
  </si>
  <si>
    <t>CRISTIAN ANDRES TORRES CASALLAS</t>
  </si>
  <si>
    <t>GUSTAVO ROJAS SANCHEZ</t>
  </si>
  <si>
    <t>MARIA CAMILA BARRAGAN RODRIGUEZ</t>
  </si>
  <si>
    <t>NATTALY MARIA ARDILA BERNAL</t>
  </si>
  <si>
    <t>DIEGO CAMILO BECERRA CHAPARRO</t>
  </si>
  <si>
    <t>ANGELA MARIA CASTILLO LOZADA</t>
  </si>
  <si>
    <t>LUIS FERNANDO HOLGUIN SUAREZ</t>
  </si>
  <si>
    <t>MARIA LUISA PEDRAZA RODRIGUEZ</t>
  </si>
  <si>
    <t>GUILLERMO ALBERTO VALLEJO MESA</t>
  </si>
  <si>
    <t>LAURA STEFANNY GARAY CASTELLANOS</t>
  </si>
  <si>
    <t>ADRIANA HELENA MORENO CHAVES</t>
  </si>
  <si>
    <t>BELKY YUDANEE FERRER SANTANA</t>
  </si>
  <si>
    <t>NATHALY ALEJANDRA IBARRA PRADO</t>
  </si>
  <si>
    <t>NAYIBE ABDULHUSSEIN TORRES</t>
  </si>
  <si>
    <t>JORGE ENRIQUE CORDOBA CURREA</t>
  </si>
  <si>
    <t>HECTOR FABIAN GRAJALES RIOS</t>
  </si>
  <si>
    <t>RENE ALEJANDRO SANCHEZ PRIETO</t>
  </si>
  <si>
    <t>JUAN DIEGO CHAMORRO SEPULVEDA</t>
  </si>
  <si>
    <t>DIANA PATRICIA GIRALDO MUÑOZ</t>
  </si>
  <si>
    <t>KATINA DURAN SALCEDO</t>
  </si>
  <si>
    <t>JUAN JOSE CARRANZA CELIS</t>
  </si>
  <si>
    <t>ANGELA CRISTINA CIFUENTES CORREDOR</t>
  </si>
  <si>
    <t>PAULA LIZZETTE RUIZ CAMACHO</t>
  </si>
  <si>
    <t>ANGELA ROCIO VELASQUEZ GARNICA</t>
  </si>
  <si>
    <t>DORIAN FERNANDA CASAS ORTIZ</t>
  </si>
  <si>
    <t>FRANKLIN JUNIOR RADA CHARRIS</t>
  </si>
  <si>
    <t>ALFONSO MANOLO VILLOTA BENITEZ</t>
  </si>
  <si>
    <t>MARIA ALEJANDRA GOMEZ GALEANO</t>
  </si>
  <si>
    <t>LUIS CARLOS ROMERO NOGUERA</t>
  </si>
  <si>
    <t>SAMUEL EDUARDO MEZA MORENO</t>
  </si>
  <si>
    <t>LUIS MARIO ARAUJO BECERRA</t>
  </si>
  <si>
    <t>KARL HEINZ SKINNER MALDONADO</t>
  </si>
  <si>
    <t>HERNAN DARIO LOPEZ AYA</t>
  </si>
  <si>
    <t>BRAYAN DANIEL CRISTIANO CARDENAS</t>
  </si>
  <si>
    <t>NELLY NIÑO ROCHA</t>
  </si>
  <si>
    <t>MARIA CATALINA RODRIGUEZ PALACIOS</t>
  </si>
  <si>
    <t>ERIKA FERNANDA REINOSO GUZMAN</t>
  </si>
  <si>
    <t>LEIDY JOHANA HERRERA RODRIGUEZ</t>
  </si>
  <si>
    <t>FRANCISCO JAVIER CONTRERAS ZAMBRANO</t>
  </si>
  <si>
    <t>YEYMY MABEL CUBILLOS AVILA</t>
  </si>
  <si>
    <t>MARY SOL BATERO CALVO</t>
  </si>
  <si>
    <t>YEISSON FERNANDO ORTIZ SABOGAL</t>
  </si>
  <si>
    <t>CRISTIAN CAMILO CALDERON TAPIA</t>
  </si>
  <si>
    <t>LEIDY CATALINA GONZALEZ GUATIBONZA</t>
  </si>
  <si>
    <t>DANIELA ALEXANDRA MAYORGA ROBAYO</t>
  </si>
  <si>
    <t>JULIO CESAR BENAVIDES CARRANZA</t>
  </si>
  <si>
    <t>RICARDO PEREZ REYES</t>
  </si>
  <si>
    <t>GERMAN ALBERTO BAQUIRO DUQUE</t>
  </si>
  <si>
    <t>NATALY PARDO SEGURA</t>
  </si>
  <si>
    <t>NANCY MERY VILLARREAL HERNANDEZ</t>
  </si>
  <si>
    <t>ERIKA DEL PILAR QUINTERO VARELA</t>
  </si>
  <si>
    <t>WILLIAM ORLANDO RUIZ GOMEZ</t>
  </si>
  <si>
    <t>JEAN ANGARITA VASQUEZ</t>
  </si>
  <si>
    <t>SONIA ROJAS VILLANUEVA</t>
  </si>
  <si>
    <t>JOHANNA CAMILA FORERO ABRIL</t>
  </si>
  <si>
    <t>CLAUDIA BIBIANA ESPINOSA RIVERA</t>
  </si>
  <si>
    <t>YENIFER ROJAS</t>
  </si>
  <si>
    <t>RAFAEL BERNARDO SANTOS RUEDA</t>
  </si>
  <si>
    <t>VIVIANA ROJAS HERNANDEZ</t>
  </si>
  <si>
    <t>NINI JOHANNA ZULUAGA</t>
  </si>
  <si>
    <t>ROGER ANDREY DUQUE VANEGAS</t>
  </si>
  <si>
    <t>NESTOR JAVIER RODRIGUEZ SALAZAR</t>
  </si>
  <si>
    <t>LUISA FERNANDA GUZMAN MARTINEZ</t>
  </si>
  <si>
    <t>HUGO HUMBERTO SOLER MORENO</t>
  </si>
  <si>
    <t>RODRIGO ALONSO RODRIGUEZ CARDOZO</t>
  </si>
  <si>
    <t>JESSICA PATRICIA RODRIGUEZ ARIZA</t>
  </si>
  <si>
    <t>INGRID YULIETH RUIZ LEMUS</t>
  </si>
  <si>
    <t>EDWIN YAMID ORTIZ SALAS</t>
  </si>
  <si>
    <t>MARIA DE LOS ANGELES VILLAMIZAR GUAQUETA</t>
  </si>
  <si>
    <t>LUZ MARINA CRUZ RAMIREZ</t>
  </si>
  <si>
    <t>JAVIER FERNANDO VARGAS DEVIA</t>
  </si>
  <si>
    <t>ANGEL GUZMAN GARCIA</t>
  </si>
  <si>
    <t>VICTOR HUGO AGUILERA PINEDA</t>
  </si>
  <si>
    <t>NELLY BETSABE DIAZ GUERRERO</t>
  </si>
  <si>
    <t>INDIRA BELIZA GOENAGA ARIZA</t>
  </si>
  <si>
    <t>EDITH JULIETH CAMARGO PARDO</t>
  </si>
  <si>
    <t>JULIAN CAMILO CORTES MONROY</t>
  </si>
  <si>
    <t>CLAUDIA PATRICIA DIAZ CARRILLO</t>
  </si>
  <si>
    <t>YANETH BELTRAN USECHE</t>
  </si>
  <si>
    <t>SARA VIVIANA TORRES VERGARA</t>
  </si>
  <si>
    <t>JOHANA CAROLINA MANCIPE LUGO</t>
  </si>
  <si>
    <t>NATALIA GUTIERREZ PEÑALOZA</t>
  </si>
  <si>
    <t>ANDRES FELIPE OLAYA GUARNIZO</t>
  </si>
  <si>
    <t>JORGE ALEJANDRO HENAO MARIN</t>
  </si>
  <si>
    <t>HAMILTON BARRIOS ORDOÑEZ</t>
  </si>
  <si>
    <t>JOSE ALEXANDER CARDONA ARANGO</t>
  </si>
  <si>
    <t>DANIEL BARRERA BUSTOS</t>
  </si>
  <si>
    <t>GERMAN GOMEZ DIAZ</t>
  </si>
  <si>
    <t>ANA MATILDE AVENDAÑO AROSEMENA</t>
  </si>
  <si>
    <t>CLARA MARGARITA MARIA REY PLAZAS</t>
  </si>
  <si>
    <t>BRIGHITTE AMPARO PARRA MELO</t>
  </si>
  <si>
    <t>JOSE FERNANDO BERMEO NOGUERA</t>
  </si>
  <si>
    <t>IVONNE ANGELICA ALVARADO SORA</t>
  </si>
  <si>
    <t>FRANCIA HELENA VARGAS BOLIVAR</t>
  </si>
  <si>
    <t>KAREN LUCIA CAMARGO DE LA HOZ</t>
  </si>
  <si>
    <t>LAURA MILENA HERNANDEZ ORTEGA</t>
  </si>
  <si>
    <t>OLGA SUSANA TORRES TORRES</t>
  </si>
  <si>
    <t>YANNET RODRIGUEZ OSORIO</t>
  </si>
  <si>
    <t>LEYDI TATIANA RAMIREZ SUAREZ</t>
  </si>
  <si>
    <t>ANA MILENA PRIETO OLAYA</t>
  </si>
  <si>
    <t>MARIA ISABEL HERNANDEZ LOZANO</t>
  </si>
  <si>
    <t>JOHANA ANDREA NIÑO MUÑOZ</t>
  </si>
  <si>
    <t>DORIS CONSTANZA ZAMUDIO FAJARDO</t>
  </si>
  <si>
    <t>JUANITA DIAZ VILLALOBOS</t>
  </si>
  <si>
    <t>GUSTAVO EDUARDO GAONA GARCIA</t>
  </si>
  <si>
    <t>ALICIA GUERRERO HERNANDEZ</t>
  </si>
  <si>
    <t>JUAN CARLOS ALCALA BUSTOS</t>
  </si>
  <si>
    <t>SANDRA MILENA COBOS ANGULO</t>
  </si>
  <si>
    <t>DIEGO ARMANDO RODRIGUEZ PANQUEVA</t>
  </si>
  <si>
    <t>BLANCA MONICA PARRA GUTIERREZ</t>
  </si>
  <si>
    <t>NATALY ANDREA SALAZAR LADINO</t>
  </si>
  <si>
    <t>HECTOR ALIRIO ROJAS BORBON</t>
  </si>
  <si>
    <t>MIGUEL RICARDO SANCHEZ RAMIREZ</t>
  </si>
  <si>
    <t>MARIA CAROLINA RUEDA PEREZ</t>
  </si>
  <si>
    <t>ANA MARIA LOPEZ CAMPOS</t>
  </si>
  <si>
    <t>JORGE IVAN SALAZAR MARIN</t>
  </si>
  <si>
    <t>DIANA HERLINDA QUINTERO PRECIADO</t>
  </si>
  <si>
    <t>ADRIANA DEL PILAR VERGARA SANCHEZ</t>
  </si>
  <si>
    <t>EDGAR SAMUEL ORTIZ DIAZ</t>
  </si>
  <si>
    <t>JULIETH YICELA ROJAS MARTINEZ</t>
  </si>
  <si>
    <t>SANDRA MILENA ANZOLA LOPEZ</t>
  </si>
  <si>
    <t>CLAUDIA YAMILE CASTIBLANCO REVALO</t>
  </si>
  <si>
    <t>MARIA CONSTANZA ERASO CONCHA</t>
  </si>
  <si>
    <t>WENDY JOHANNA MORALES ORDOÑEZ</t>
  </si>
  <si>
    <t>MICHAEL STIVEN BAUTISTA SALAZAR</t>
  </si>
  <si>
    <t>MARTHA PATRICIA TOVAR GONZALEZ</t>
  </si>
  <si>
    <t>WILBER HERNANDO ABRIL SAAVEDRA</t>
  </si>
  <si>
    <t>LILIANA PATRICIA MIRANDA RUIZ</t>
  </si>
  <si>
    <t>MONICA GONZALEZ OLAYA</t>
  </si>
  <si>
    <t>INGRID CAROLINA MENDEZ CRUZ</t>
  </si>
  <si>
    <t>CAMILA ANDREA HUERTAS HUERTAS</t>
  </si>
  <si>
    <t>LAURA CAMILA CARREÑO VENEGAS</t>
  </si>
  <si>
    <t>CRISLY CAROLINA RIVAS ORDOÑEZ</t>
  </si>
  <si>
    <t>JULIETH ALEXANDRA CORREALES ORTEGA</t>
  </si>
  <si>
    <t>LISSA MARIA RUIZ ORJUELA</t>
  </si>
  <si>
    <t>JUAN CAMILO MOYA PATIÑO</t>
  </si>
  <si>
    <t>JULIETTE ARDILA SANCHEZ</t>
  </si>
  <si>
    <t>JUAN MANUEL CASTAÑEDA VEGA</t>
  </si>
  <si>
    <t>ANDREY DIDIER REY VENEGAS</t>
  </si>
  <si>
    <t>MARCELA ROZO COVALEDA</t>
  </si>
  <si>
    <t>JULIO MIGUEL SILVA SALAMANCA</t>
  </si>
  <si>
    <t>CRISTINA  MAMPASO CERRILLOS</t>
  </si>
  <si>
    <t>FABIAN STEVEN MOSTACILLA LOSADA</t>
  </si>
  <si>
    <t>EDWIN EMIR GARZON GARZON</t>
  </si>
  <si>
    <t>LUIS FELIPE ARANZALEZ BRAVO</t>
  </si>
  <si>
    <t>LADY CATHERINE LIZCANO ORTIZ</t>
  </si>
  <si>
    <t>RAISSA RICAURTE RODRIGUEZ</t>
  </si>
  <si>
    <t>ALCIRA YANNETH MALAGON MUÑOZ</t>
  </si>
  <si>
    <t>JUAN CARLOS CASTELLANOS PUENTES</t>
  </si>
  <si>
    <t>CAMILO HERNANDO GOMEZ CARDENAS</t>
  </si>
  <si>
    <t>JOSE DUBERNEY ARANZAZU CORREA</t>
  </si>
  <si>
    <t>DIANA MARCELA ROMERO LOPEZ</t>
  </si>
  <si>
    <t>JUAN OSWALDO MANRIQUE CAMARGO</t>
  </si>
  <si>
    <t>ANGIE LIZETH HERNANDEZ PEÑA</t>
  </si>
  <si>
    <t>LILIANA MARCELA BASTO ZABALA</t>
  </si>
  <si>
    <t>CLAUDIA PATRICIA ARIAS ROJAS</t>
  </si>
  <si>
    <t>CESAR ENRIQUE GONZALEZ ARDILA</t>
  </si>
  <si>
    <t>YINDRY PEREZ LOPEZ</t>
  </si>
  <si>
    <t>LUIS OLEGARIO BORDA SILVA</t>
  </si>
  <si>
    <t>JEANNETTE OBDULIA BECERRA LLANOS</t>
  </si>
  <si>
    <t>LIZBETH CASAS FIGUEROA</t>
  </si>
  <si>
    <t>ANDREA JOHANA NIÑO ACUÑA</t>
  </si>
  <si>
    <t>JOHAN SEBASTIAN POVEDA RIAÑO</t>
  </si>
  <si>
    <t>ESTEFANIA GUEVARA RESTREPO</t>
  </si>
  <si>
    <t>CESAR CAMILO CASTRO LLANOS</t>
  </si>
  <si>
    <t>YECSI MILENA LINARES RODRIGUEZ</t>
  </si>
  <si>
    <t>LILIANA MARIA OSPINA ARIAS</t>
  </si>
  <si>
    <t>MARIA DEL CONSUELO ROMERO RESTREPO</t>
  </si>
  <si>
    <t>JHON JAIME VALENCIA GALEANO</t>
  </si>
  <si>
    <t>JORGE IVAN GARZON PINZON</t>
  </si>
  <si>
    <t>ISRAEL MAURICIO LLACHE OLAYA</t>
  </si>
  <si>
    <t>LUZ ANYELA MENDEZ LOZANO</t>
  </si>
  <si>
    <t>LAURA MARCELA ACUÑA SANTAMARIA</t>
  </si>
  <si>
    <t>JOSE ALEJANDRO GARZON GANTIVA</t>
  </si>
  <si>
    <t>RICHARD DAVID PARDO PEDRAZA</t>
  </si>
  <si>
    <t>DAVID EDUARDO CORTES LOPEZ</t>
  </si>
  <si>
    <t>YULLI CATHERIN CARDENAS MALAVER</t>
  </si>
  <si>
    <t>BELCY TORRES CAMPOS</t>
  </si>
  <si>
    <t>CESAR AUGUSTO RAMIREZ CAVIEDES</t>
  </si>
  <si>
    <t>ANDRES FELIPE MARTINEZ MARTINEZ</t>
  </si>
  <si>
    <t>LEONARDO ENRIQUE PEREZ CAMARGO</t>
  </si>
  <si>
    <t>EMIRO SILVA FLOREZ</t>
  </si>
  <si>
    <t>JESSICA PAOLA LEON SUAREZ</t>
  </si>
  <si>
    <t>BENJAMIN MALDONADO TORO</t>
  </si>
  <si>
    <t>DIEGO FELIPE LOPEZ RODRIGUEZ</t>
  </si>
  <si>
    <t>REYSON YORMAN ESTUPIÑAN SILVA</t>
  </si>
  <si>
    <t>MARCELA VERANO ALARCON</t>
  </si>
  <si>
    <t>OMAR DAZA PULIDO</t>
  </si>
  <si>
    <t>SANDRA STELLA SANCHEZ SANDOVAL</t>
  </si>
  <si>
    <t>DELFI KATERINE RODRIGUEZ GONGORA</t>
  </si>
  <si>
    <t>NELSON RENE CASAS SANCHEZ</t>
  </si>
  <si>
    <t>MARIA CAMILA GUAVITA VELASQUEZ</t>
  </si>
  <si>
    <t>DIANA PAOLA PAEZ LOZANO</t>
  </si>
  <si>
    <t>EDGAR CATAÑO SANCHEZ</t>
  </si>
  <si>
    <t>ANDRES FELIPE PEREIRA FUYO</t>
  </si>
  <si>
    <t>ROBERTO EUGENIO MEJIA BOSSA</t>
  </si>
  <si>
    <t>DANIEL DAVID ACOSTA MONTILLA</t>
  </si>
  <si>
    <t>JULIO CESAR BUITRAGO VARGAS</t>
  </si>
  <si>
    <t>SANDRA BIBIANA RINCON VARGAS</t>
  </si>
  <si>
    <t>MILENA YANNETH ESPINOSA DUCUARA</t>
  </si>
  <si>
    <t>LUIS ALEJANDRO FAJARDO RAMIREZ</t>
  </si>
  <si>
    <t>DIANA PATRICIA COVALEDA SALAS</t>
  </si>
  <si>
    <t>MADIYERLEING SUATERNA ARAGON</t>
  </si>
  <si>
    <t>ENY CONSTANZA TRUJULLO ESCOBAR</t>
  </si>
  <si>
    <t>LEONARDO ANDRES SANTANA CABALLERO</t>
  </si>
  <si>
    <t>DIEGO FERNANDO HIDALGO MALDONADO</t>
  </si>
  <si>
    <t>ROBERTO VELASQUEZ VELASQUEZ</t>
  </si>
  <si>
    <t>JUAN MANUEL FORERO VARELA</t>
  </si>
  <si>
    <t>NATALIA ANDREA  PATIÑO GUZMAN</t>
  </si>
  <si>
    <t>JHON EDISON CORRALES WILCHES</t>
  </si>
  <si>
    <t>FERNANDO BARBOSA OSORIO</t>
  </si>
  <si>
    <t>GLORIA STELLA PAEZ MURCIA</t>
  </si>
  <si>
    <t>ANDRES MAURICIO MEDINA GARZON</t>
  </si>
  <si>
    <t>NESTOR WILSON VANEGAS VANEGAS</t>
  </si>
  <si>
    <t>ELIZABETH MARCIALES DAZA</t>
  </si>
  <si>
    <t>MARIO AVELLANEDA GONZALEZ</t>
  </si>
  <si>
    <t>JULIAN ANDRES ASCANIO RODRIGUEZ</t>
  </si>
  <si>
    <t>NELSON ARMANDO RODRIGUEZ</t>
  </si>
  <si>
    <t>PAULO ANTONIO FLECHAS ARCINIEGAS</t>
  </si>
  <si>
    <t>JULIAN NARANJO GARCIA</t>
  </si>
  <si>
    <t>NUBIA ESPERANZA CASTRO GIRALDO</t>
  </si>
  <si>
    <t>JORGE ALEJANDRO MESA ALBARRACIN</t>
  </si>
  <si>
    <t>MARIA ALEJANDRA RESTREPO ARIZA</t>
  </si>
  <si>
    <t>MISLEYDA MOSQUERA MARMOLEJO</t>
  </si>
  <si>
    <t>ORLANDO JAVIER TRUJILLO IRURITA</t>
  </si>
  <si>
    <t>DANIELA CATALINA RUEDA MORA</t>
  </si>
  <si>
    <t>KATERINE SALAZAR RAMIREZ</t>
  </si>
  <si>
    <t>JULIANA RAMIREZ MARTINEZ</t>
  </si>
  <si>
    <t>JULY ELIZABETHT SALAMANCA ROCHA</t>
  </si>
  <si>
    <t>EDWIN JOSE SANTAMARIA ARIZA</t>
  </si>
  <si>
    <t>IVAN ERNESTO ROJAS GUZMAN</t>
  </si>
  <si>
    <t>GLADYS LUNA GAONA</t>
  </si>
  <si>
    <t>MATILDE ISABEL SILVA GOMEZ</t>
  </si>
  <si>
    <t>LUIS CARLOS AVELLANEDA PRECIADO</t>
  </si>
  <si>
    <t>MARIA ALEXANDRA CORTES RINCON</t>
  </si>
  <si>
    <t>JUAN DIEGO SALDAÑA ARIAS</t>
  </si>
  <si>
    <t>ANA MARIA PARDO REYES</t>
  </si>
  <si>
    <t>ANDRES EDUARDO ACUÑA BOHORQUEZ</t>
  </si>
  <si>
    <t>LILIBETH PAOLA ANGULO SIERRA</t>
  </si>
  <si>
    <t>DAVID FRANCESCO SANDOVAL FARAI</t>
  </si>
  <si>
    <t>DIANA CAROLINA QUIROGA LOPEZ</t>
  </si>
  <si>
    <t>HUGO RENATO RUA RODRIGUEZ</t>
  </si>
  <si>
    <t>RENATO GONZALEZ CRUZ</t>
  </si>
  <si>
    <t>ANDRES MAURICIO ARTUNDUAGA SANTOS</t>
  </si>
  <si>
    <t>CAROLINA PAOLA JIMENEZ JIMENEZ</t>
  </si>
  <si>
    <t>LEIDY VIVIANA BELTRAN PINZON</t>
  </si>
  <si>
    <t>DANIEL ANDRES PERALTA AGUILAR</t>
  </si>
  <si>
    <t>DIANA CAROLINA MARTINEZ GONZALEZ</t>
  </si>
  <si>
    <t>ANGELA JANNETH CASTIBLANCO PIÑEROS</t>
  </si>
  <si>
    <t>SONIA PATRICIA CABRERA CIFUENTES</t>
  </si>
  <si>
    <t>JULIAN ALEXIS VERGARA PATIÑO</t>
  </si>
  <si>
    <t>ERICA NATALY ALVAREZ SANCHEZ</t>
  </si>
  <si>
    <t>MONICA CORREA GARCIA</t>
  </si>
  <si>
    <t>CINDY LORENA RODRIGUEZ TORO</t>
  </si>
  <si>
    <t>JUAN SEBASTIAN PARRA RAFFAN</t>
  </si>
  <si>
    <t>ROSA CAROLINA CORAL QUIROZ</t>
  </si>
  <si>
    <t>SANDRA MILENA PEREZ PATIÑO</t>
  </si>
  <si>
    <t>LOLITA CAMARGO CORREA</t>
  </si>
  <si>
    <t>ELIANA MOSCOSO VARGAS</t>
  </si>
  <si>
    <t>SARA LUCIA GARCIA CABRALES</t>
  </si>
  <si>
    <t>YIRA ALEXANDRA MORANTE GOMEZ</t>
  </si>
  <si>
    <t>NICOLAS ALEXANDER OSPINA HIDALGO</t>
  </si>
  <si>
    <t>MARIA ISABEL SERRANO PIRAQUIVE</t>
  </si>
  <si>
    <t>JULIAN ALBERTO VASQUEZ GRAJALES</t>
  </si>
  <si>
    <t>EDWIN ARIEL ULLOA CALVO</t>
  </si>
  <si>
    <t>LIZ CAROLINA RODRIGUEZ BELTRAN</t>
  </si>
  <si>
    <t>LILIAN ROCIO PEÑALOSA MARTINEZ</t>
  </si>
  <si>
    <t>JAIME ALBERTO ESTRADA ARBELAEZ</t>
  </si>
  <si>
    <t>JUNIOR EDUARDO BENITEZ SANCHEZ</t>
  </si>
  <si>
    <t>LUIS MIGUEL CELY SANCHEZ</t>
  </si>
  <si>
    <t>EDUART OSWALDO LARREA PIRAQUIVE</t>
  </si>
  <si>
    <t>ANGELA MARIA BELTRAN ORTEGA</t>
  </si>
  <si>
    <t>JOHANA CATALINA CAMBEROS JEREZ</t>
  </si>
  <si>
    <t>JUAN CARLOS BENITEZ ROMERO</t>
  </si>
  <si>
    <t>LAURA ANDREA ZARAZA MARTINEZ</t>
  </si>
  <si>
    <t>FELIX ALEXANDER LOPEZ ANZOLA</t>
  </si>
  <si>
    <t>JAVIER ORLANDO MONDRAGON SOSA</t>
  </si>
  <si>
    <t>LUIS ENRRIQUE CAICEDO NAVARRO</t>
  </si>
  <si>
    <t>ANA LORENA BARRUETO MUÑOZ</t>
  </si>
  <si>
    <t>MIGUEL SAVIER DUCUARA VERA</t>
  </si>
  <si>
    <t>CARLOS IVAN RIVERA TRUJILLO</t>
  </si>
  <si>
    <t>ZAIDA FABIOLA WILCHES ORTIZ</t>
  </si>
  <si>
    <t>LUIS ALEJANDRO GAMBOA RIAÑO</t>
  </si>
  <si>
    <t>JEISSON AVILA ROJAS</t>
  </si>
  <si>
    <t>PAULA ANDREA GUEVARA CRISTANCHO</t>
  </si>
  <si>
    <t>LUZ ADRIANA GITIÉRREZ BERNAL</t>
  </si>
  <si>
    <t>JULIAN ALBERTO CHARRIS MOSCARELLA</t>
  </si>
  <si>
    <t>MARIA CECILIA BENAVIDES ESCOBAR</t>
  </si>
  <si>
    <t>LAURA VIVIANA MEJIA PIÑEROS</t>
  </si>
  <si>
    <t>DIANA CAROLINA ACOSTA SANTAMARIA</t>
  </si>
  <si>
    <t>DIANA CAROLINA TAVERA PINZON</t>
  </si>
  <si>
    <t>DAHYAN VIRGINIA CASTRO MORENO</t>
  </si>
  <si>
    <t>JULIO CESAR VEGA ANGARITA</t>
  </si>
  <si>
    <t>GERALDINE GONZALEZ ROMERO</t>
  </si>
  <si>
    <t>NORA MARIA HENAO LADINO</t>
  </si>
  <si>
    <t>HARLEY FERNEY FERNANDEZ ALVARADO</t>
  </si>
  <si>
    <t>WILSON DAVID LOPEZ GRANADA</t>
  </si>
  <si>
    <t>GLORIA ESPERANZA NARVAEZ TAFUR</t>
  </si>
  <si>
    <t>HELGA MARIA RIVAS ARDILA</t>
  </si>
  <si>
    <t>DIANA CAROLINA VILLATE URIBE</t>
  </si>
  <si>
    <t>DIANA ALEJANDRA ROZO CORONA</t>
  </si>
  <si>
    <t>XIMENA PIEDAD AGUILLON MAYORGA</t>
  </si>
  <si>
    <t>CINDY LORENA MORA RODRIGUEZ</t>
  </si>
  <si>
    <t>DIANA MARCELA MENDIETA DUARTE</t>
  </si>
  <si>
    <t>JUAN GILBERTO LINARES BUSTOS</t>
  </si>
  <si>
    <t>ERICK SEBASTIAN ALVARADO RODRIGUEZ</t>
  </si>
  <si>
    <t>JORGE ENRIQUE MURILLO RODRIGUEZ</t>
  </si>
  <si>
    <t>KAREN LORENA MARTINEZ CELIS</t>
  </si>
  <si>
    <t>MARIA ANGELICA GOMEZ LOPEZ</t>
  </si>
  <si>
    <t>ZULAY NAYIBE LOPEZ CUBILLOS</t>
  </si>
  <si>
    <t>LUIS FERNANDO VALENCIA TABORDA</t>
  </si>
  <si>
    <t>LEIDY KATHERINE ESPINOSA MUÑOZ</t>
  </si>
  <si>
    <t>LUZ ELENA FORERO SIERRA</t>
  </si>
  <si>
    <t>ANGELA MARIA ARANGO SIERRA</t>
  </si>
  <si>
    <t>GILMA NOPE ACEVEDO</t>
  </si>
  <si>
    <t>DIANA CAROLINA GOMEZ ALVAREZ</t>
  </si>
  <si>
    <t>MARIA ANGELICA AGUDELO SALAZAR</t>
  </si>
  <si>
    <t>JUAN FRANCISCO RODRIGUEZ VITTA</t>
  </si>
  <si>
    <t>JUAN PABLO JEREZ PAZ</t>
  </si>
  <si>
    <t>LADY JHOVANNA CANCHIMBO VERNAZA</t>
  </si>
  <si>
    <t>JULIET ALEJANDRA BALLESTEROS QUEVEDO</t>
  </si>
  <si>
    <t>NANCY CAROLINA HERNANDEZ GUTIERREZ</t>
  </si>
  <si>
    <t>ADRIANA CAROLINA MARTINEZ SANCHEZ</t>
  </si>
  <si>
    <t>DANIELA IBAÑEZ ANGARITA</t>
  </si>
  <si>
    <t>BRAIAN CAMILO BARRETO PUENTES</t>
  </si>
  <si>
    <t>RAUL ESTEBAN ALFONSO MARENTES</t>
  </si>
  <si>
    <t>JUAN SEBASTIAN HERNANDEZ HERNANDEZ</t>
  </si>
  <si>
    <t>MAGDA LORENA MUÑOZ MARIN</t>
  </si>
  <si>
    <t>STELLA ACEVEDO BELTRAN</t>
  </si>
  <si>
    <t>EDITH HERMENCIA PARADA CALDAS</t>
  </si>
  <si>
    <t>FREDY GABRIEL HERNANDEZ GUTIERREZ</t>
  </si>
  <si>
    <t>LAURA MARCELA BUITRAGO HERRERA</t>
  </si>
  <si>
    <t>CATHERIN ANDREA ALVAREZ HERNANDEZ</t>
  </si>
  <si>
    <t>DIEGO JAVIER CALDERON MARTINEZ</t>
  </si>
  <si>
    <t>WILLIAM ANDRES MORENO VALENZUELA</t>
  </si>
  <si>
    <t>CAMILO ANDRES URQUIJO LOPEZ</t>
  </si>
  <si>
    <t>JUAN DAVID MARROQUIN LADINO</t>
  </si>
  <si>
    <t>MARIA STELLA MELGAREJO</t>
  </si>
  <si>
    <t>ROQUE ANTONIO VALDERRAMA PEDRAZA</t>
  </si>
  <si>
    <t>JAIRO ANTONIO QUIROZ HURTADO</t>
  </si>
  <si>
    <t>DIEGO ALEXANDER PAZ CRUZ</t>
  </si>
  <si>
    <t>MARIA DEL PILAR OLAYA CARVAJAL</t>
  </si>
  <si>
    <t>SORAYA ALVAREZ MUÑOZ</t>
  </si>
  <si>
    <t>JAVIER ALBERTO SOTO OJEDA</t>
  </si>
  <si>
    <t>LAURA VIVIANA GOMEZ SIERRA</t>
  </si>
  <si>
    <t>DILMA MARIANA GARCIA ABRIL</t>
  </si>
  <si>
    <t>AXEL DAVID MURILLO PAREDES</t>
  </si>
  <si>
    <t>VICKY LUDHIN DEL BUSTO MARTINEZ</t>
  </si>
  <si>
    <t>ROSA ANGELICA ALVAREZ JIMENEZ</t>
  </si>
  <si>
    <t>RAUL EDUARDO CAICEDO ACOSTA</t>
  </si>
  <si>
    <t>JULLY MARCELA VELASQUEZ CORREDOR</t>
  </si>
  <si>
    <t>KHAANKO NORBERTO RUIZ RODRIGUEZ</t>
  </si>
  <si>
    <t>CONSUELO ARIZA MAHECHA</t>
  </si>
  <si>
    <t>OSCAR ANDRES GODOY MELO</t>
  </si>
  <si>
    <t>FATIMA YASMIN RODRIGUEZ OBANDO</t>
  </si>
  <si>
    <t>DAVID AUGUSTO GARCIA AREVALO</t>
  </si>
  <si>
    <t>MARIA CAMILA MORALES ARENAS</t>
  </si>
  <si>
    <t>ROSA ELENA CABRERA CICERI</t>
  </si>
  <si>
    <t>SERGIO GARCIA CARTAGENA</t>
  </si>
  <si>
    <t>GERMAN RAFAEL GARCIA RAMOS</t>
  </si>
  <si>
    <t>DAVID LEONARDO REYES PEDREROS</t>
  </si>
  <si>
    <t>JAIME ERNESTO GUERRA CONTRERAS</t>
  </si>
  <si>
    <t>MARTHA RUTH HERNANDEZ MENDOZA</t>
  </si>
  <si>
    <t>ALBA JACQUELINE CELIS HERRERA</t>
  </si>
  <si>
    <t>JENNY ROCIO SHAVES ROSERO</t>
  </si>
  <si>
    <t>DIANA FABIOLA PEÑA CETINA</t>
  </si>
  <si>
    <t>DANIELA AVILA TORRES</t>
  </si>
  <si>
    <t>NURY ANDREA LUIS ALVAREZ</t>
  </si>
  <si>
    <t>JULLY CAROLINA SAENZ ROJAS</t>
  </si>
  <si>
    <t>JENNY PAOLA LOZANO LOZANO</t>
  </si>
  <si>
    <t>GIOVANNI RODRIGUEZ NAVA</t>
  </si>
  <si>
    <t>TATIANA XIMENA ROJAS GARCIA</t>
  </si>
  <si>
    <t>RAQUEL ALDANA ALVAREZ</t>
  </si>
  <si>
    <t>JAIME ALBERTO FERRO BUITRAGO</t>
  </si>
  <si>
    <t>LINA ANDREA GARCIA MUÑOZ</t>
  </si>
  <si>
    <t>NATALIA ANDREA ANGULO REDONDO</t>
  </si>
  <si>
    <t>MAYRA ALEJANDRA JAIME ARIAS</t>
  </si>
  <si>
    <t>WILSON REINALDO ROMERO GUTIERREZ</t>
  </si>
  <si>
    <t>MILTON JAVIER LATORRE MARIÑO</t>
  </si>
  <si>
    <t>HEMERSON MORA PAMPLONA</t>
  </si>
  <si>
    <t>FREDI YECID MUNAR VERANO</t>
  </si>
  <si>
    <t>DIANA CAROLINA BOJACA ALARCON</t>
  </si>
  <si>
    <t>DIEGO ANDRES BELTRAN BURGOS</t>
  </si>
  <si>
    <t>FREDY LEONARDO OSTOS PAVA</t>
  </si>
  <si>
    <t>EDNA YURANI GODOY BERNAL</t>
  </si>
  <si>
    <t>NINI CAROLINA MENDOZA JARABA</t>
  </si>
  <si>
    <t>DAVID HERNANDO BELLO LADINO</t>
  </si>
  <si>
    <t>YENI CATHERINE PUENTES REYNA</t>
  </si>
  <si>
    <t>YENIFFER PAOLA MATTA REYES</t>
  </si>
  <si>
    <t>ANA ALEXANDRA CARDENAS TRIANA</t>
  </si>
  <si>
    <t>DAVID ANDRES GRAJALES MARIN</t>
  </si>
  <si>
    <t>DIANA MARCELA RUANO FAJARDO</t>
  </si>
  <si>
    <t>KARINA MARCELA RINCON ACOSTA</t>
  </si>
  <si>
    <t>DANCY LUDITH RODRIGUEZ RIVERA</t>
  </si>
  <si>
    <t>ELIZABETH DEL CARMEN GONZALEZ CASADIEGOS</t>
  </si>
  <si>
    <t>DIANA PAOLA RAMIREZ SILVA</t>
  </si>
  <si>
    <t>HELMAN ALEXANDER GONZALEZ FONSECA</t>
  </si>
  <si>
    <t>INGRID ROCIO TORRES TRIANA</t>
  </si>
  <si>
    <t>CATALINA CAMARGO OSPINA</t>
  </si>
  <si>
    <t>EDUAR FERNANDO JARAMILLO CERINZA</t>
  </si>
  <si>
    <t>JULIAN FELIPE BONILLA MORENO</t>
  </si>
  <si>
    <t>HERLIN MAURICIO CARDOSO</t>
  </si>
  <si>
    <t>CAROL JULIETA MURCIA BARON</t>
  </si>
  <si>
    <t>ANDREI ALEXANDER SUAREZ MORENO</t>
  </si>
  <si>
    <t>LAURA CAMILA DE LA HOZ SAAVEDRA</t>
  </si>
  <si>
    <t>ERIKA NATALY RAMIREZ PABON</t>
  </si>
  <si>
    <t>ANDREA NATHALIA CRUZ CHAPARRO</t>
  </si>
  <si>
    <t>CINDY LORENA PEREZ LOPEZ</t>
  </si>
  <si>
    <t>DIEGO DAVID MARIN PIMIENTO</t>
  </si>
  <si>
    <t>IVAN LEONARDO MARTIN CARREÑO</t>
  </si>
  <si>
    <t>CHRISTIAN DAVID OSORIO PIZA</t>
  </si>
  <si>
    <t>CLAUDIA MARCELA DUARTE CEPEDA</t>
  </si>
  <si>
    <t>YENIFER TAPIA ARIAS</t>
  </si>
  <si>
    <t>EDNA JOHANA MARTINEZ MUÑOZ</t>
  </si>
  <si>
    <t>SARA CATALINA GUIO QUIROGA</t>
  </si>
  <si>
    <t>JORGE DANIEL PAVAJEAU ORTIZ</t>
  </si>
  <si>
    <t>DIEGO ALBERTO RUBIANO BARRERA</t>
  </si>
  <si>
    <t>HENRY ALFONSO DIAZ HERNANDEZ</t>
  </si>
  <si>
    <t>YOLANDA HERRERA VELOZA</t>
  </si>
  <si>
    <t>JAIRO ENRIQUE MOSQUERA PAEZ</t>
  </si>
  <si>
    <t>JOHN ALEXANDER VALBUENA DIAZ</t>
  </si>
  <si>
    <t>LUCERO MASMELA CASTELLANOS</t>
  </si>
  <si>
    <t>ANDREA LIZETH AYALA ZAMORA</t>
  </si>
  <si>
    <t>MARIA INES MEJIA PEÑARANDA</t>
  </si>
  <si>
    <t>ADRIANA ISABEL SANDOVAL OTALORA</t>
  </si>
  <si>
    <t>DIEGO ALEJANDRO NARANJO NIETO</t>
  </si>
  <si>
    <t>MAURICIO PEREZ MORALES</t>
  </si>
  <si>
    <t>MIGUEL ANGEL ROMERO SUAREZ</t>
  </si>
  <si>
    <t xml:space="preserve">	CATERINNE MILLAN NIETO</t>
  </si>
  <si>
    <t>CRISTIAN CAMILO LÓPEZ BARRIOS</t>
  </si>
  <si>
    <t>SANDRA PATRICIA REMOLINA LEON</t>
  </si>
  <si>
    <t>BERTHA LUCIA GOMEZ MORENO</t>
  </si>
  <si>
    <t>JORGE EDISSON MACIAS CARDENAS</t>
  </si>
  <si>
    <t xml:space="preserve">	OSMARL ALEJANDRO PULIDO RODRIGUEZ</t>
  </si>
  <si>
    <t xml:space="preserve">JENNY LILIANA CAMACHO ANGEL </t>
  </si>
  <si>
    <t xml:space="preserve">	JOHNY CUELLAR PELAEZ</t>
  </si>
  <si>
    <t>DEISY CATALINA NIÑO MORANTES</t>
  </si>
  <si>
    <t>ROSARIO FERNANDEZ DE SOTO POMBO</t>
  </si>
  <si>
    <t>ALBA LUCIA CARRILLO SALINAS</t>
  </si>
  <si>
    <t>MARIA ALEJANDRA LOZANO PARIS</t>
  </si>
  <si>
    <t>CARLOS ANDRES GARZON PINZON</t>
  </si>
  <si>
    <t>JAVIER FELIPE PEDRAZA GORDO</t>
  </si>
  <si>
    <t>MARY CAROLINA SALAZAR PENAGOS</t>
  </si>
  <si>
    <t>LAURA NATALIA GALLO MORALES</t>
  </si>
  <si>
    <t>ADRIANA PAOLA LUENGAS SAENZ</t>
  </si>
  <si>
    <t>MARIA CAMILA LARA DELGADO</t>
  </si>
  <si>
    <t>DIEGO MAURICIO PALACIO RODRIGUEZ</t>
  </si>
  <si>
    <t>DANIEL ALBERTO MARIN TORRES</t>
  </si>
  <si>
    <t>FELIPE IBAÑEZ CARDENAS</t>
  </si>
  <si>
    <t>YUMMAY DURLEY LONDOÑO SANCHEZ</t>
  </si>
  <si>
    <t>LEIDY CAMILA ESPINOSA SANCHEZ</t>
  </si>
  <si>
    <t>CLAUDIA NAIR BUSTAMANTE VARGAS</t>
  </si>
  <si>
    <t>YUDY LISETH RODRIGUEZ HERNANDEZ</t>
  </si>
  <si>
    <t>NICOLAS CAIRASCO PARRA</t>
  </si>
  <si>
    <t>ADRIANA NUÑEZ MAHECHA</t>
  </si>
  <si>
    <t>WILDER CENTENO BELTRAN</t>
  </si>
  <si>
    <t>YUDY CAROLINA MUÑOZ PRECIADO</t>
  </si>
  <si>
    <t>DIANA PAOLA MONTEALEGRE VILLANUEVA</t>
  </si>
  <si>
    <t>ZORALY CAICEDO YEPES</t>
  </si>
  <si>
    <t>RINA FERNANDA MOLINA LIÑAN</t>
  </si>
  <si>
    <t>ALBA CRISTINA MELO GÓMEZ</t>
  </si>
  <si>
    <t>JOSE MAURICIO GONZALEZ LIMAS</t>
  </si>
  <si>
    <t>JOSE MAURICIO ILLERA REYES</t>
  </si>
  <si>
    <t>ANGELA DANELLY CALCETERO LESMES</t>
  </si>
  <si>
    <t>OSCAR FABIAN MARTINEZ CARRILLO</t>
  </si>
  <si>
    <t>DIANA CAROLINA PALACIOS REINA</t>
  </si>
  <si>
    <t>DIANA MARCELA RODRIGUEZ RIOS</t>
  </si>
  <si>
    <t>NELLY JOHANA JARAMILLO MORALES</t>
  </si>
  <si>
    <t>MARIA CAMILA PINZON CABRERA</t>
  </si>
  <si>
    <t>BELLANITH PAULINA VARGAS GARZON</t>
  </si>
  <si>
    <t>LUZ NELLY ORTIZ MOYA</t>
  </si>
  <si>
    <t>MARIELA PATRICIA GONZALEZ CHIRINO</t>
  </si>
  <si>
    <t>SONIA MILENA PORTILLO OSORIO</t>
  </si>
  <si>
    <t>MARIA CAMILA PEREZ MORA</t>
  </si>
  <si>
    <t>AMMY JULIETH MORA PARRALES</t>
  </si>
  <si>
    <t xml:space="preserve">	JENNIFER MARTINEZ LOPEZ</t>
  </si>
  <si>
    <t>YULI MARCELA TORO PASCAGAZA</t>
  </si>
  <si>
    <t>JHON FREDY ESPITIA BERNAL</t>
  </si>
  <si>
    <t>NATALIA JIMENEZ ARCINIEGAS</t>
  </si>
  <si>
    <t>LEIDY ANDREA PERDOMO VILLAMIL</t>
  </si>
  <si>
    <t>GABRIEL SUAREZ RAMIREZ</t>
  </si>
  <si>
    <t>INGRID MARYLIN SILVA ROJAS</t>
  </si>
  <si>
    <t>SANDRA LILIANA GONZALEZ VALCARCEL</t>
  </si>
  <si>
    <t>NADIA CATHERINE GOMEZ ALVARADO</t>
  </si>
  <si>
    <t>YULY TATIANA SILVA ESPINEL</t>
  </si>
  <si>
    <t>HERNANDO SANCHEZ MARULANDA</t>
  </si>
  <si>
    <t>ELIANA CAROLINA TORRES HERNANDEZ</t>
  </si>
  <si>
    <t>SERGIO ARTURO SANCHEZ SALAMANCA</t>
  </si>
  <si>
    <t>LEIDY ANDREA SANCHEZ GONZALEZ</t>
  </si>
  <si>
    <t>LAURA VANESSA BOLAÑOS LOZANO</t>
  </si>
  <si>
    <t>MARIA EDILMA RUIZ VASQUEZ</t>
  </si>
  <si>
    <t>JONATAN STEVEN VASQUEZ FRANCO</t>
  </si>
  <si>
    <t>ARIEL AUGUSTO ECHEVERRY HERNANDEZ</t>
  </si>
  <si>
    <t>JOHN EDWARD PAEZ HUERTAS</t>
  </si>
  <si>
    <t>JAIME ANDRES OSORIO MARUN</t>
  </si>
  <si>
    <t>PIEDAD ELLIANNA CUERVO ROJAS</t>
  </si>
  <si>
    <t>MIGUEL ANGEL ANDRADE DIAZ</t>
  </si>
  <si>
    <t>WILLIAM ANDRES SEPULVEDA MOLINA</t>
  </si>
  <si>
    <t>JAVIER CAMILO REDONDO VANEGAS</t>
  </si>
  <si>
    <t>JOHN ENMANUEL RAMIREZ PEÑA</t>
  </si>
  <si>
    <t>ISMAEL ANTONIO RAMIREZ CAMARGO</t>
  </si>
  <si>
    <t>SANDRA FRANCINE TORRES ROJAS</t>
  </si>
  <si>
    <t>DIANA CAROLINA DIAZ RODRIGUEZ</t>
  </si>
  <si>
    <t>DIANA LUCIA SALGADO GARZA</t>
  </si>
  <si>
    <t>ALEX ANDRES CORREA GUTIERREZ</t>
  </si>
  <si>
    <t>MILENA VANEGAS LOPEZ</t>
  </si>
  <si>
    <t>ANA LORENA DANDERINO TORRES</t>
  </si>
  <si>
    <t>SAMUEL ENRIQUE FLOREZ MARTINEZ</t>
  </si>
  <si>
    <t>JAVIER ARMANDO ARIZA PACHECO</t>
  </si>
  <si>
    <t>CATALINA  JIMÉNEZ VALENCIA</t>
  </si>
  <si>
    <t>DANIELA PEREZ GOMEZ</t>
  </si>
  <si>
    <t>JHONNATAN ALEXIS ESPITIA AGUILAR</t>
  </si>
  <si>
    <t>TANIA SOFIA PUENTES ROJAS</t>
  </si>
  <si>
    <t>JORGE ANDRES GONZALEZ CETINA</t>
  </si>
  <si>
    <t>YORLEN PALOMINO VELASCO</t>
  </si>
  <si>
    <t>MARCELA OCHOA BERNAL</t>
  </si>
  <si>
    <t>CHRISTIAN SEBASTIAN QUIÑONES CORTES</t>
  </si>
  <si>
    <t>MARIA ULIANA VIEIRA PARK</t>
  </si>
  <si>
    <t>PAULA ANDREA BASTO MONROY</t>
  </si>
  <si>
    <t>CESAR AUGUSTO MANCIPE OSTOS</t>
  </si>
  <si>
    <t>GINNA DOLLY RODRIGUEZ RODRIGUEZ</t>
  </si>
  <si>
    <t>MARIA AEJANDRA CARDENAS SICHACA</t>
  </si>
  <si>
    <t>LUCERO ANDREA CONTRERAS HURTADO</t>
  </si>
  <si>
    <t>ANDRES HERNAN  PICO CORREA</t>
  </si>
  <si>
    <t>HERNAN DARIO ENRIQUEZ SIERRA</t>
  </si>
  <si>
    <t>JUAN CARLOS HOYOS ROBAYO</t>
  </si>
  <si>
    <t>WILLIAM FABIAN ANGULO FORERO</t>
  </si>
  <si>
    <t>YEIMI GONGORA HERRERA</t>
  </si>
  <si>
    <t>LAURA ALEJANDRA CARRANZA CARVAJAL</t>
  </si>
  <si>
    <t>LYNDA JOANA PEÑA HURTADO</t>
  </si>
  <si>
    <t>DUBAN ESNEIDER ROBERTO PINEDA</t>
  </si>
  <si>
    <t>DIANA MILENA GOMEZ BARAHONA</t>
  </si>
  <si>
    <t>AMBAR MILENA BARBOSA RODRIGUEZ</t>
  </si>
  <si>
    <t>SIRLY EDELIS CASTRO TUIRAN</t>
  </si>
  <si>
    <t>JEYSSON ANDRES GARCIA ROZO</t>
  </si>
  <si>
    <t>JULIETH VANESSA GARCIA CARDENAS</t>
  </si>
  <si>
    <t>ADIELA MARIN SIMBAQUEBA</t>
  </si>
  <si>
    <t xml:space="preserve">HERMES PEREZ LOZADA </t>
  </si>
  <si>
    <t>GERARDO ANTONIO PINEDA VELANDIA</t>
  </si>
  <si>
    <t>CARLOS HERNAN GALAN LOPEZ</t>
  </si>
  <si>
    <t>JOSE MANUEL ALARCON VILLAR</t>
  </si>
  <si>
    <t>SERGIO ALEJANDRO AVELLA FIGUEROA</t>
  </si>
  <si>
    <t>DANIEL SANTIAGO HIGUERA SALAZAR</t>
  </si>
  <si>
    <t>CARLOS ARTURO BENAVIDES CASTRILLON</t>
  </si>
  <si>
    <t>DIANA SARAY MANQUILLO ASTAIZA</t>
  </si>
  <si>
    <t>GISELA PAOLA LABRADOR ARAUJO</t>
  </si>
  <si>
    <t>MARIA FERNANDA ARIZA LOZANO</t>
  </si>
  <si>
    <t>DIANA ROCIO DIAZ RODRIGUEZ</t>
  </si>
  <si>
    <t>JENNIFER AVENDAÑO AGUDELO</t>
  </si>
  <si>
    <t>EDWIN ALEXANDER SUAREZ LEON</t>
  </si>
  <si>
    <t>JOHANNA ZAMBRANO DUQUE</t>
  </si>
  <si>
    <t>SUJEI CONSUELO VANEGAS PRADA</t>
  </si>
  <si>
    <t>HERNAN ALEJANDRO RODIGUEZ GUTIERREZ</t>
  </si>
  <si>
    <t>IVONNE LUCIA GUERRERO ROJAS</t>
  </si>
  <si>
    <t>HUGO MATEO RAMIREZ MOLINA</t>
  </si>
  <si>
    <t>LEONEL ALBERTO MIRANDA RUIZ</t>
  </si>
  <si>
    <t>JUAN JAVIER ROMERO PAEZ</t>
  </si>
  <si>
    <t>KATHERINE FORERO BONILLA</t>
  </si>
  <si>
    <t>DIANA ALEJANDRA CORREA AGATON</t>
  </si>
  <si>
    <t>LEIDY TATIANA ROMERO ABRIL</t>
  </si>
  <si>
    <t>OSCAR GIOVANNY BALAGUERA MORA</t>
  </si>
  <si>
    <t>BELMA LORENA LUQUE SANCHEZ</t>
  </si>
  <si>
    <t>OSCAR JAVIER ZUÑIGA GOMEZ</t>
  </si>
  <si>
    <t>LINA XIMENA TORRES CERINZA</t>
  </si>
  <si>
    <t>JOSE MIGUEL GOMEZ HURTADO</t>
  </si>
  <si>
    <t>ADRIANA ESPERANZA ARANGUREN PRIETO</t>
  </si>
  <si>
    <t>CARLOS ALBERTO ZULUAGA BARRERO</t>
  </si>
  <si>
    <t>JUAN CAMILO BARRERA TRIVIÑO</t>
  </si>
  <si>
    <t>GINNA MERCEDES TORO VALLEJOS</t>
  </si>
  <si>
    <t>ANGELICA MARIA ROZO BAQUERO</t>
  </si>
  <si>
    <t>DIANA MARCELA CORREA ACERO</t>
  </si>
  <si>
    <t>JUAN DIEGO DELGADILLO PAEZ</t>
  </si>
  <si>
    <t>FAIVER JAVIER CLEVES FERRO</t>
  </si>
  <si>
    <t>LINDA KATERINNE CASTAÑEDA DAZA</t>
  </si>
  <si>
    <t>YADY JULIANA CAMARGO LOPEZ</t>
  </si>
  <si>
    <t>LAURA ANGELICA CADENA CONTRERAS</t>
  </si>
  <si>
    <t>JUAN CARLOS LOZANO MAHECHA</t>
  </si>
  <si>
    <t>LADY JOHANNA ESCORCIA VENEGAS</t>
  </si>
  <si>
    <t>KAROL VANESSA MARROQUIN TRIANA</t>
  </si>
  <si>
    <t>IRMA LORENA NIÑO PINILLA</t>
  </si>
  <si>
    <t>ALVARO JASON ACOSTA PEREZ</t>
  </si>
  <si>
    <t>EDGAR HERBERTO MEDINA SANCHEZ</t>
  </si>
  <si>
    <t>EDGAR ENRIQUE HUERTAS HURTADO</t>
  </si>
  <si>
    <t>ANGY LEONOR PRIETO CORREDOR</t>
  </si>
  <si>
    <t>NATALIA VALENCIA DAVILA</t>
  </si>
  <si>
    <t>JULIO CESAR  RODRIGUEZ BERNAL</t>
  </si>
  <si>
    <t>DIANA MARCELA PERNETT PORTACIO</t>
  </si>
  <si>
    <t>ANGIE FABIANA GAMBOA MOLANO</t>
  </si>
  <si>
    <t>JUAN PABLO CABEZAS CASTRO</t>
  </si>
  <si>
    <t>ANA JUDITH ABREU MURCIA</t>
  </si>
  <si>
    <t>SANDRA MEJIA ARIAS</t>
  </si>
  <si>
    <t>GLORIA ESPERANZA  MADERO SANDOVAL</t>
  </si>
  <si>
    <t>DERLY YADIRA BASTIDAS BOGOTA</t>
  </si>
  <si>
    <t>ROSMERYS CECILIA BELEÑO RODRIGUEZ</t>
  </si>
  <si>
    <t>KEVIN SANTIAGO GOMEZ CASTRO</t>
  </si>
  <si>
    <t>ALVARO ERNESTO NAVAS WALTEROS</t>
  </si>
  <si>
    <t>DIEGO ALEXANDER PRIETO RINCON</t>
  </si>
  <si>
    <t>GLORIA STELLA PENAGOS VARGAS</t>
  </si>
  <si>
    <t>MONICA CEBALLOS DEVIA</t>
  </si>
  <si>
    <t>JANETH BRICEÑO GARCIA</t>
  </si>
  <si>
    <t>MIRYAN CRISTINA PARRA DUQUE</t>
  </si>
  <si>
    <t>GONZALO PEÑA PRIETO</t>
  </si>
  <si>
    <t>LAURA CATALINA MOLANO DIAZ</t>
  </si>
  <si>
    <t>JULIAN RICARDO AREVALO BUITRAGO</t>
  </si>
  <si>
    <t>DIEGO FERNANDO NEUTA NIÑO</t>
  </si>
  <si>
    <t>Fecha Inicio (Aprobación póliza o RP o Acta de Inicio)</t>
  </si>
  <si>
    <t>MESES</t>
  </si>
  <si>
    <t>DIAS</t>
  </si>
  <si>
    <t>TIPO DE CONTRATO (Subserie)</t>
  </si>
  <si>
    <t>Prestación de Servicios Profesionales</t>
  </si>
  <si>
    <t>Prestación de Servicios  de Apoyo a la Gestión</t>
  </si>
  <si>
    <t>EDAD</t>
  </si>
  <si>
    <t>DISCAPACIDAD</t>
  </si>
  <si>
    <t>VIGENCIA</t>
  </si>
  <si>
    <t>CARGO</t>
  </si>
  <si>
    <t>MODALIDAD TRABAJO</t>
  </si>
  <si>
    <t>Contratista</t>
  </si>
  <si>
    <t>1-2021</t>
  </si>
  <si>
    <t>2-2021</t>
  </si>
  <si>
    <t>3-2021</t>
  </si>
  <si>
    <t>4-2021</t>
  </si>
  <si>
    <t>5-2021</t>
  </si>
  <si>
    <t>6-2021</t>
  </si>
  <si>
    <t>7-2021</t>
  </si>
  <si>
    <t>8-2021</t>
  </si>
  <si>
    <t>9-2021</t>
  </si>
  <si>
    <t>10-2021</t>
  </si>
  <si>
    <t>11-2021</t>
  </si>
  <si>
    <t>12-2021</t>
  </si>
  <si>
    <t>13-2021</t>
  </si>
  <si>
    <t>14-2021</t>
  </si>
  <si>
    <t>15-2021</t>
  </si>
  <si>
    <t>17-2021</t>
  </si>
  <si>
    <t>19-2021</t>
  </si>
  <si>
    <t>20-2021</t>
  </si>
  <si>
    <t>21-2021</t>
  </si>
  <si>
    <t>22-2021</t>
  </si>
  <si>
    <t>23-2021</t>
  </si>
  <si>
    <t>24-2021</t>
  </si>
  <si>
    <t>25-2021</t>
  </si>
  <si>
    <t>26-2021</t>
  </si>
  <si>
    <t>27-2021</t>
  </si>
  <si>
    <t>29-2021</t>
  </si>
  <si>
    <t>30-2021</t>
  </si>
  <si>
    <t>31-2021</t>
  </si>
  <si>
    <t>32-2021</t>
  </si>
  <si>
    <t>33-2021</t>
  </si>
  <si>
    <t>34-2021</t>
  </si>
  <si>
    <t>35-2021</t>
  </si>
  <si>
    <t>36-2021</t>
  </si>
  <si>
    <t>37-2021</t>
  </si>
  <si>
    <t>38-2021</t>
  </si>
  <si>
    <t>39-2021</t>
  </si>
  <si>
    <t>40-2021</t>
  </si>
  <si>
    <t>41-2021</t>
  </si>
  <si>
    <t>42-2021</t>
  </si>
  <si>
    <t>43-2021</t>
  </si>
  <si>
    <t>44-2021</t>
  </si>
  <si>
    <t>45-2021</t>
  </si>
  <si>
    <t>47-2021</t>
  </si>
  <si>
    <t>48-2021</t>
  </si>
  <si>
    <t>50-2021</t>
  </si>
  <si>
    <t>51-2021</t>
  </si>
  <si>
    <t>52-2021</t>
  </si>
  <si>
    <t>53-2021</t>
  </si>
  <si>
    <t>54-2021</t>
  </si>
  <si>
    <t>55-2021</t>
  </si>
  <si>
    <t>56-2021</t>
  </si>
  <si>
    <t>57-2021</t>
  </si>
  <si>
    <t>58-2021</t>
  </si>
  <si>
    <t>59-2021</t>
  </si>
  <si>
    <t>60-2021</t>
  </si>
  <si>
    <t>61-2021</t>
  </si>
  <si>
    <t>62-2021</t>
  </si>
  <si>
    <t>63-2021</t>
  </si>
  <si>
    <t>64-2021</t>
  </si>
  <si>
    <t>65-2021</t>
  </si>
  <si>
    <t>66-2021</t>
  </si>
  <si>
    <t>67-2021</t>
  </si>
  <si>
    <t>68-2021</t>
  </si>
  <si>
    <t>69-2021</t>
  </si>
  <si>
    <t>70-2021</t>
  </si>
  <si>
    <t>71-2021</t>
  </si>
  <si>
    <t>72-2021</t>
  </si>
  <si>
    <t>73-2021</t>
  </si>
  <si>
    <t>74-2021</t>
  </si>
  <si>
    <t>75-2021</t>
  </si>
  <si>
    <t>76-2021</t>
  </si>
  <si>
    <t>77-2021</t>
  </si>
  <si>
    <t>78-2021</t>
  </si>
  <si>
    <t>79-2021</t>
  </si>
  <si>
    <t>80-2021</t>
  </si>
  <si>
    <t>81-2021</t>
  </si>
  <si>
    <t>82-2021</t>
  </si>
  <si>
    <t>83-2021</t>
  </si>
  <si>
    <t>84-2021</t>
  </si>
  <si>
    <t>85-2021</t>
  </si>
  <si>
    <t>86-2021</t>
  </si>
  <si>
    <t>87-2021</t>
  </si>
  <si>
    <t>88-2021</t>
  </si>
  <si>
    <t>89-2021</t>
  </si>
  <si>
    <t>90-2021</t>
  </si>
  <si>
    <t>91-2021</t>
  </si>
  <si>
    <t>92-2021</t>
  </si>
  <si>
    <t>93-2021</t>
  </si>
  <si>
    <t>94-2021</t>
  </si>
  <si>
    <t>95-2021</t>
  </si>
  <si>
    <t>96-2021</t>
  </si>
  <si>
    <t>97-2021</t>
  </si>
  <si>
    <t>98-2021</t>
  </si>
  <si>
    <t>99-2021</t>
  </si>
  <si>
    <t>100-2021</t>
  </si>
  <si>
    <t>101-2021</t>
  </si>
  <si>
    <t>102-2021</t>
  </si>
  <si>
    <t>103-2021</t>
  </si>
  <si>
    <t>104-2021</t>
  </si>
  <si>
    <t>105-2021</t>
  </si>
  <si>
    <t>106-2021</t>
  </si>
  <si>
    <t>107-2021</t>
  </si>
  <si>
    <t>108-2021</t>
  </si>
  <si>
    <t>109-2021</t>
  </si>
  <si>
    <t>110-2021</t>
  </si>
  <si>
    <t>111-2021</t>
  </si>
  <si>
    <t>112-2021</t>
  </si>
  <si>
    <t>113-2021</t>
  </si>
  <si>
    <t>114-2021</t>
  </si>
  <si>
    <t>115-2021</t>
  </si>
  <si>
    <t>116-2021</t>
  </si>
  <si>
    <t>117-2021</t>
  </si>
  <si>
    <t>118-2021</t>
  </si>
  <si>
    <t>119-2021</t>
  </si>
  <si>
    <t>120-2021</t>
  </si>
  <si>
    <t>121-2021</t>
  </si>
  <si>
    <t>122-2021</t>
  </si>
  <si>
    <t>123-2021</t>
  </si>
  <si>
    <t>124-2021</t>
  </si>
  <si>
    <t>125-2021</t>
  </si>
  <si>
    <t>126-2021</t>
  </si>
  <si>
    <t>127-2021</t>
  </si>
  <si>
    <t>128-2021</t>
  </si>
  <si>
    <t>129-2021</t>
  </si>
  <si>
    <t>130-2021</t>
  </si>
  <si>
    <t>131-2021</t>
  </si>
  <si>
    <t>132-2021</t>
  </si>
  <si>
    <t>133-2021</t>
  </si>
  <si>
    <t>134-2021</t>
  </si>
  <si>
    <t>135-2021</t>
  </si>
  <si>
    <t>136-2021</t>
  </si>
  <si>
    <t>137-2021</t>
  </si>
  <si>
    <t>138-2021</t>
  </si>
  <si>
    <t>139-2021</t>
  </si>
  <si>
    <t>140-2021</t>
  </si>
  <si>
    <t>141-2021</t>
  </si>
  <si>
    <t>142-2021</t>
  </si>
  <si>
    <t>143-2021</t>
  </si>
  <si>
    <t>144-2021</t>
  </si>
  <si>
    <t>145-2021</t>
  </si>
  <si>
    <t>146-2021</t>
  </si>
  <si>
    <t>147-2021</t>
  </si>
  <si>
    <t>148-2021</t>
  </si>
  <si>
    <t>149-2021</t>
  </si>
  <si>
    <t>150-2021</t>
  </si>
  <si>
    <t>151-2021</t>
  </si>
  <si>
    <t>152-2021</t>
  </si>
  <si>
    <t>153-2021</t>
  </si>
  <si>
    <t>154-2021</t>
  </si>
  <si>
    <t>155-2021</t>
  </si>
  <si>
    <t>156-2021</t>
  </si>
  <si>
    <t>157-2021</t>
  </si>
  <si>
    <t>159-2021</t>
  </si>
  <si>
    <t>160-2021</t>
  </si>
  <si>
    <t>161-2021</t>
  </si>
  <si>
    <t>162-2021</t>
  </si>
  <si>
    <t>163-2021</t>
  </si>
  <si>
    <t>164-2021</t>
  </si>
  <si>
    <t>165-2021</t>
  </si>
  <si>
    <t>166-2021</t>
  </si>
  <si>
    <t>167-2021</t>
  </si>
  <si>
    <t>168-2021</t>
  </si>
  <si>
    <t>169-2021</t>
  </si>
  <si>
    <t>170-2021</t>
  </si>
  <si>
    <t>171-2021</t>
  </si>
  <si>
    <t>172-2021</t>
  </si>
  <si>
    <t>173-2021</t>
  </si>
  <si>
    <t>174-2021</t>
  </si>
  <si>
    <t>175-2021</t>
  </si>
  <si>
    <t>176-2021</t>
  </si>
  <si>
    <t>178-2021</t>
  </si>
  <si>
    <t>179-2021</t>
  </si>
  <si>
    <t>180-2021</t>
  </si>
  <si>
    <t>181-2021</t>
  </si>
  <si>
    <t>182-2021</t>
  </si>
  <si>
    <t>183-2021</t>
  </si>
  <si>
    <t>184-2021</t>
  </si>
  <si>
    <t>185-2021</t>
  </si>
  <si>
    <t>186-2021</t>
  </si>
  <si>
    <t>187-2021</t>
  </si>
  <si>
    <t>188-2021</t>
  </si>
  <si>
    <t>189-2021</t>
  </si>
  <si>
    <t>195-2021</t>
  </si>
  <si>
    <t>196-2021</t>
  </si>
  <si>
    <t>197-2021</t>
  </si>
  <si>
    <t>198-2021</t>
  </si>
  <si>
    <t>199-2021</t>
  </si>
  <si>
    <t>200-2021</t>
  </si>
  <si>
    <t>201-2021</t>
  </si>
  <si>
    <t>202-2021</t>
  </si>
  <si>
    <t>203-2021</t>
  </si>
  <si>
    <t>204-2021</t>
  </si>
  <si>
    <t>205-2021</t>
  </si>
  <si>
    <t>206-2021</t>
  </si>
  <si>
    <t>207-2021</t>
  </si>
  <si>
    <t>208-2021</t>
  </si>
  <si>
    <t>209-2021</t>
  </si>
  <si>
    <t>210-2021</t>
  </si>
  <si>
    <t>211-2021</t>
  </si>
  <si>
    <t>212-2021</t>
  </si>
  <si>
    <t>213-2021</t>
  </si>
  <si>
    <t>214-2021</t>
  </si>
  <si>
    <t>215-2021</t>
  </si>
  <si>
    <t>216-2021</t>
  </si>
  <si>
    <t>217-2021</t>
  </si>
  <si>
    <t>218-2021</t>
  </si>
  <si>
    <t>219-2021</t>
  </si>
  <si>
    <t>220-2021</t>
  </si>
  <si>
    <t>221-2021</t>
  </si>
  <si>
    <t>222-2021</t>
  </si>
  <si>
    <t>223-2021</t>
  </si>
  <si>
    <t>224-2021</t>
  </si>
  <si>
    <t>225-2021</t>
  </si>
  <si>
    <t>226-2021</t>
  </si>
  <si>
    <t>227-2021</t>
  </si>
  <si>
    <t>228-2021</t>
  </si>
  <si>
    <t>229-2021</t>
  </si>
  <si>
    <t>230-2021</t>
  </si>
  <si>
    <t>231-2021</t>
  </si>
  <si>
    <t>232-2021</t>
  </si>
  <si>
    <t>233-2021</t>
  </si>
  <si>
    <t>234-2021</t>
  </si>
  <si>
    <t>235-2021</t>
  </si>
  <si>
    <t>236-2021</t>
  </si>
  <si>
    <t>237-2021</t>
  </si>
  <si>
    <t>238-2021</t>
  </si>
  <si>
    <t>239-2021</t>
  </si>
  <si>
    <t>240-2021</t>
  </si>
  <si>
    <t>241-2021</t>
  </si>
  <si>
    <t>242-2021</t>
  </si>
  <si>
    <t>243-2021</t>
  </si>
  <si>
    <t>244-2021</t>
  </si>
  <si>
    <t>245-2021</t>
  </si>
  <si>
    <t>246-2021</t>
  </si>
  <si>
    <t>247-2021</t>
  </si>
  <si>
    <t>248-2021</t>
  </si>
  <si>
    <t>249-2021</t>
  </si>
  <si>
    <t>250-2021</t>
  </si>
  <si>
    <t>251-2021</t>
  </si>
  <si>
    <t>252-2021</t>
  </si>
  <si>
    <t>253-2021</t>
  </si>
  <si>
    <t>254-2021</t>
  </si>
  <si>
    <t>255-2021</t>
  </si>
  <si>
    <t>256-2021</t>
  </si>
  <si>
    <t>257-2021</t>
  </si>
  <si>
    <t>258-2021</t>
  </si>
  <si>
    <t>259-2021</t>
  </si>
  <si>
    <t>260-2021</t>
  </si>
  <si>
    <t>261-2021</t>
  </si>
  <si>
    <t>262-2021</t>
  </si>
  <si>
    <t>263-2021</t>
  </si>
  <si>
    <t>264-2021</t>
  </si>
  <si>
    <t>265-2021</t>
  </si>
  <si>
    <t>272-2021</t>
  </si>
  <si>
    <t>273-2021</t>
  </si>
  <si>
    <t>274-2021</t>
  </si>
  <si>
    <t>275-2021</t>
  </si>
  <si>
    <t>276-2021</t>
  </si>
  <si>
    <t>277-2021</t>
  </si>
  <si>
    <t>278-2021</t>
  </si>
  <si>
    <t>279-2021</t>
  </si>
  <si>
    <t>280-2021</t>
  </si>
  <si>
    <t>281-2021</t>
  </si>
  <si>
    <t>282-2021</t>
  </si>
  <si>
    <t>283-2021</t>
  </si>
  <si>
    <t>284-2021</t>
  </si>
  <si>
    <t>285-2021</t>
  </si>
  <si>
    <t>286-2021</t>
  </si>
  <si>
    <t>287-2021</t>
  </si>
  <si>
    <t>288-2021</t>
  </si>
  <si>
    <t>289-2021</t>
  </si>
  <si>
    <t>290-2021</t>
  </si>
  <si>
    <t>291-2021</t>
  </si>
  <si>
    <t>292-2021</t>
  </si>
  <si>
    <t>293-2021</t>
  </si>
  <si>
    <t>294-2021</t>
  </si>
  <si>
    <t>295-2021</t>
  </si>
  <si>
    <t>296-2021</t>
  </si>
  <si>
    <t>297-2021</t>
  </si>
  <si>
    <t>298-2021</t>
  </si>
  <si>
    <t>299-2021</t>
  </si>
  <si>
    <t>300-2021</t>
  </si>
  <si>
    <t>301-2021</t>
  </si>
  <si>
    <t>302-2021</t>
  </si>
  <si>
    <t>303-2021</t>
  </si>
  <si>
    <t>304-2021</t>
  </si>
  <si>
    <t>305-2021</t>
  </si>
  <si>
    <t>306-2021</t>
  </si>
  <si>
    <t>307-2021</t>
  </si>
  <si>
    <t>308-2021</t>
  </si>
  <si>
    <t>309-2021</t>
  </si>
  <si>
    <t>310-2021</t>
  </si>
  <si>
    <t>311-2021</t>
  </si>
  <si>
    <t>312-2021</t>
  </si>
  <si>
    <t>313-2021</t>
  </si>
  <si>
    <t>314-2021</t>
  </si>
  <si>
    <t>315-2021</t>
  </si>
  <si>
    <t>316-2021</t>
  </si>
  <si>
    <t>317-2021</t>
  </si>
  <si>
    <t>318-2021</t>
  </si>
  <si>
    <t>319-2021</t>
  </si>
  <si>
    <t>320-2021</t>
  </si>
  <si>
    <t>321-2021</t>
  </si>
  <si>
    <t>323-2021</t>
  </si>
  <si>
    <t>324-2021</t>
  </si>
  <si>
    <t>325-2021</t>
  </si>
  <si>
    <t>326-2021</t>
  </si>
  <si>
    <t>327-2021</t>
  </si>
  <si>
    <t>328-2021</t>
  </si>
  <si>
    <t>329-2021</t>
  </si>
  <si>
    <t>330-2021</t>
  </si>
  <si>
    <t>331-2021</t>
  </si>
  <si>
    <t>332-2021</t>
  </si>
  <si>
    <t>334-2021</t>
  </si>
  <si>
    <t>335-2021</t>
  </si>
  <si>
    <t>336-2021</t>
  </si>
  <si>
    <t>337-2021</t>
  </si>
  <si>
    <t>338-2021</t>
  </si>
  <si>
    <t>339-2021</t>
  </si>
  <si>
    <t>340-2021</t>
  </si>
  <si>
    <t>341-2021</t>
  </si>
  <si>
    <t>342-2021</t>
  </si>
  <si>
    <t>343-2021</t>
  </si>
  <si>
    <t>344-2021</t>
  </si>
  <si>
    <t>345-2021</t>
  </si>
  <si>
    <t>346-2021</t>
  </si>
  <si>
    <t>347-2021</t>
  </si>
  <si>
    <t>348-2021</t>
  </si>
  <si>
    <t>349-2021</t>
  </si>
  <si>
    <t>350-2021</t>
  </si>
  <si>
    <t>352-2021</t>
  </si>
  <si>
    <t>353-2021</t>
  </si>
  <si>
    <t>354-2021</t>
  </si>
  <si>
    <t>355-2021</t>
  </si>
  <si>
    <t>356-2021</t>
  </si>
  <si>
    <t>357-2021</t>
  </si>
  <si>
    <t>358-2021</t>
  </si>
  <si>
    <t>359-2021</t>
  </si>
  <si>
    <t>360-2021</t>
  </si>
  <si>
    <t>361-2021</t>
  </si>
  <si>
    <t>362-2021</t>
  </si>
  <si>
    <t>363-2021</t>
  </si>
  <si>
    <t>364-2021</t>
  </si>
  <si>
    <t>365-2021</t>
  </si>
  <si>
    <t>366-2021</t>
  </si>
  <si>
    <t>367-2021</t>
  </si>
  <si>
    <t>368-2021</t>
  </si>
  <si>
    <t>369-2021</t>
  </si>
  <si>
    <t>370-2021</t>
  </si>
  <si>
    <t>371-2021</t>
  </si>
  <si>
    <t>372-2021</t>
  </si>
  <si>
    <t>373-2021</t>
  </si>
  <si>
    <t>374-2021</t>
  </si>
  <si>
    <t>375-2021</t>
  </si>
  <si>
    <t>376-2021</t>
  </si>
  <si>
    <t>377-2021</t>
  </si>
  <si>
    <t>378-2021</t>
  </si>
  <si>
    <t>379-2021</t>
  </si>
  <si>
    <t>380-2021</t>
  </si>
  <si>
    <t>382-2021</t>
  </si>
  <si>
    <t>383-2021</t>
  </si>
  <si>
    <t>384-2021</t>
  </si>
  <si>
    <t>385-2021</t>
  </si>
  <si>
    <t>386-2021</t>
  </si>
  <si>
    <t>387-2021</t>
  </si>
  <si>
    <t>388-2021</t>
  </si>
  <si>
    <t>389-2021</t>
  </si>
  <si>
    <t>391-2021</t>
  </si>
  <si>
    <t>392-2021</t>
  </si>
  <si>
    <t>393-2021</t>
  </si>
  <si>
    <t>394-2021</t>
  </si>
  <si>
    <t>395-2021</t>
  </si>
  <si>
    <t>396-2021</t>
  </si>
  <si>
    <t>397-2021</t>
  </si>
  <si>
    <t>398-2021</t>
  </si>
  <si>
    <t>399-2021</t>
  </si>
  <si>
    <t>400-2021</t>
  </si>
  <si>
    <t>401-2021</t>
  </si>
  <si>
    <t>402-2021</t>
  </si>
  <si>
    <t>403-2021</t>
  </si>
  <si>
    <t>404-2021</t>
  </si>
  <si>
    <t>405-2021</t>
  </si>
  <si>
    <t>406-2021</t>
  </si>
  <si>
    <t>407-2021</t>
  </si>
  <si>
    <t>408-2021</t>
  </si>
  <si>
    <t>409-2021</t>
  </si>
  <si>
    <t>410-2021</t>
  </si>
  <si>
    <t>411-2021</t>
  </si>
  <si>
    <t>412-2021</t>
  </si>
  <si>
    <t>413-2021</t>
  </si>
  <si>
    <t>414-2021</t>
  </si>
  <si>
    <t>415-2021</t>
  </si>
  <si>
    <t>416-2021</t>
  </si>
  <si>
    <t>417-2021</t>
  </si>
  <si>
    <t>418-2021</t>
  </si>
  <si>
    <t>419-2021</t>
  </si>
  <si>
    <t>420-2021</t>
  </si>
  <si>
    <t>421-2021</t>
  </si>
  <si>
    <t>422-2021</t>
  </si>
  <si>
    <t>423-2021</t>
  </si>
  <si>
    <t>424-2021</t>
  </si>
  <si>
    <t>425-2021</t>
  </si>
  <si>
    <t>426-2021</t>
  </si>
  <si>
    <t>427-2021</t>
  </si>
  <si>
    <t>428-2021</t>
  </si>
  <si>
    <t>429-2021</t>
  </si>
  <si>
    <t>430-2021</t>
  </si>
  <si>
    <t>431-2021</t>
  </si>
  <si>
    <t>432-2021</t>
  </si>
  <si>
    <t>433-2021</t>
  </si>
  <si>
    <t>434-2021</t>
  </si>
  <si>
    <t>435-2021</t>
  </si>
  <si>
    <t>436-2021</t>
  </si>
  <si>
    <t>437-2021</t>
  </si>
  <si>
    <t>438-2021</t>
  </si>
  <si>
    <t>439-2021</t>
  </si>
  <si>
    <t>440-2021</t>
  </si>
  <si>
    <t>441-2021</t>
  </si>
  <si>
    <t>442-2021</t>
  </si>
  <si>
    <t>443-2021</t>
  </si>
  <si>
    <t>444-2021</t>
  </si>
  <si>
    <t>445-2021</t>
  </si>
  <si>
    <t>446-2021</t>
  </si>
  <si>
    <t>447-2021</t>
  </si>
  <si>
    <t>448-2021</t>
  </si>
  <si>
    <t>449-2021</t>
  </si>
  <si>
    <t>450-2021</t>
  </si>
  <si>
    <t>451-2021</t>
  </si>
  <si>
    <t>452-2021</t>
  </si>
  <si>
    <t>453-2021</t>
  </si>
  <si>
    <t>454-2021</t>
  </si>
  <si>
    <t>455-2021</t>
  </si>
  <si>
    <t>456-2021</t>
  </si>
  <si>
    <t>457-2021</t>
  </si>
  <si>
    <t>458-2021</t>
  </si>
  <si>
    <t>459-2021</t>
  </si>
  <si>
    <t>460-2021</t>
  </si>
  <si>
    <t>461-2021</t>
  </si>
  <si>
    <t>462-2021</t>
  </si>
  <si>
    <t>463-2021</t>
  </si>
  <si>
    <t>464-2021</t>
  </si>
  <si>
    <t>465-2021</t>
  </si>
  <si>
    <t>466-2021</t>
  </si>
  <si>
    <t>467-2021</t>
  </si>
  <si>
    <t>468-2021</t>
  </si>
  <si>
    <t>469-2021</t>
  </si>
  <si>
    <t>470-2021</t>
  </si>
  <si>
    <t>471-2021</t>
  </si>
  <si>
    <t>472-2021</t>
  </si>
  <si>
    <t>473-2021</t>
  </si>
  <si>
    <t>474-2021</t>
  </si>
  <si>
    <t>475-2021</t>
  </si>
  <si>
    <t>476-2021</t>
  </si>
  <si>
    <t>477-2021</t>
  </si>
  <si>
    <t>478-2021</t>
  </si>
  <si>
    <t>479-2021</t>
  </si>
  <si>
    <t>480-2021</t>
  </si>
  <si>
    <t>481-2021</t>
  </si>
  <si>
    <t>482-2021</t>
  </si>
  <si>
    <t>483-2021</t>
  </si>
  <si>
    <t>484-2021</t>
  </si>
  <si>
    <t>485-2021</t>
  </si>
  <si>
    <t>486-2021</t>
  </si>
  <si>
    <t>487-2021</t>
  </si>
  <si>
    <t>488-2021</t>
  </si>
  <si>
    <t>489-2021</t>
  </si>
  <si>
    <t>490-2021</t>
  </si>
  <si>
    <t>491-2021</t>
  </si>
  <si>
    <t>492-2021</t>
  </si>
  <si>
    <t>493-2021</t>
  </si>
  <si>
    <t>494-2021</t>
  </si>
  <si>
    <t>495-2021</t>
  </si>
  <si>
    <t>496-2021</t>
  </si>
  <si>
    <t>497-2021</t>
  </si>
  <si>
    <t>498-2021</t>
  </si>
  <si>
    <t>499-2021</t>
  </si>
  <si>
    <t>500-2021</t>
  </si>
  <si>
    <t>501-2021</t>
  </si>
  <si>
    <t>502-2021</t>
  </si>
  <si>
    <t>503-2021</t>
  </si>
  <si>
    <t>504-2021</t>
  </si>
  <si>
    <t>505-2021</t>
  </si>
  <si>
    <t>506-2021</t>
  </si>
  <si>
    <t>507-2021</t>
  </si>
  <si>
    <t>508-2021</t>
  </si>
  <si>
    <t>509-2021</t>
  </si>
  <si>
    <t>510-2021</t>
  </si>
  <si>
    <t>511-2021</t>
  </si>
  <si>
    <t>512-2021</t>
  </si>
  <si>
    <t>513-2021</t>
  </si>
  <si>
    <t>514-2021</t>
  </si>
  <si>
    <t>515-2021</t>
  </si>
  <si>
    <t>516-2021</t>
  </si>
  <si>
    <t>517-2021</t>
  </si>
  <si>
    <t>518-2021</t>
  </si>
  <si>
    <t>519-2021</t>
  </si>
  <si>
    <t>520-2021</t>
  </si>
  <si>
    <t>521-2021</t>
  </si>
  <si>
    <t>522-2021</t>
  </si>
  <si>
    <t>523-2021</t>
  </si>
  <si>
    <t>524-2021</t>
  </si>
  <si>
    <t>525-2021</t>
  </si>
  <si>
    <t>526-2021</t>
  </si>
  <si>
    <t>527-2021</t>
  </si>
  <si>
    <t>528-2021</t>
  </si>
  <si>
    <t>529-2021</t>
  </si>
  <si>
    <t>530-2021</t>
  </si>
  <si>
    <t>531-2021</t>
  </si>
  <si>
    <t>533-2021</t>
  </si>
  <si>
    <t>534-2021</t>
  </si>
  <si>
    <t>535-2021</t>
  </si>
  <si>
    <t>536-2021</t>
  </si>
  <si>
    <t>537-2021</t>
  </si>
  <si>
    <t>538-2021</t>
  </si>
  <si>
    <t>539-2021</t>
  </si>
  <si>
    <t>540-2021</t>
  </si>
  <si>
    <t>541-2021</t>
  </si>
  <si>
    <t>542-2021</t>
  </si>
  <si>
    <t>544-2021</t>
  </si>
  <si>
    <t>545-2021</t>
  </si>
  <si>
    <t>546-2021</t>
  </si>
  <si>
    <t>547-2021</t>
  </si>
  <si>
    <t>548-2021</t>
  </si>
  <si>
    <t>549-2021</t>
  </si>
  <si>
    <t>550-2021</t>
  </si>
  <si>
    <t>551-2021</t>
  </si>
  <si>
    <t>552-2021</t>
  </si>
  <si>
    <t>553-2021</t>
  </si>
  <si>
    <t>554-2021</t>
  </si>
  <si>
    <t>555-2021</t>
  </si>
  <si>
    <t>556-2021</t>
  </si>
  <si>
    <t>557-2021</t>
  </si>
  <si>
    <t>558-2021</t>
  </si>
  <si>
    <t>559-2021</t>
  </si>
  <si>
    <t>560-2021</t>
  </si>
  <si>
    <t>561-2021</t>
  </si>
  <si>
    <t>562-2021</t>
  </si>
  <si>
    <t>563-2021</t>
  </si>
  <si>
    <t>564-2021</t>
  </si>
  <si>
    <t>565-2021</t>
  </si>
  <si>
    <t>566-2021</t>
  </si>
  <si>
    <t>567-2021</t>
  </si>
  <si>
    <t>568-2021</t>
  </si>
  <si>
    <t>569-2021</t>
  </si>
  <si>
    <t>570-2021</t>
  </si>
  <si>
    <t>571-2021</t>
  </si>
  <si>
    <t>572-2021</t>
  </si>
  <si>
    <t>573-2021</t>
  </si>
  <si>
    <t>574-2021</t>
  </si>
  <si>
    <t>575-2021</t>
  </si>
  <si>
    <t>576-2021</t>
  </si>
  <si>
    <t>577-2021</t>
  </si>
  <si>
    <t>578-2021</t>
  </si>
  <si>
    <t>579-2021</t>
  </si>
  <si>
    <t>580-2021</t>
  </si>
  <si>
    <t>581-2021</t>
  </si>
  <si>
    <t>582-2021</t>
  </si>
  <si>
    <t>583-2021</t>
  </si>
  <si>
    <t>584-2021</t>
  </si>
  <si>
    <t>586-2021</t>
  </si>
  <si>
    <t>587-2021</t>
  </si>
  <si>
    <t>588-2021</t>
  </si>
  <si>
    <t>589-2021</t>
  </si>
  <si>
    <t>590-2021</t>
  </si>
  <si>
    <t>591-2021</t>
  </si>
  <si>
    <t>592-2021</t>
  </si>
  <si>
    <t>593-2021</t>
  </si>
  <si>
    <t>594-2021</t>
  </si>
  <si>
    <t>595-2021</t>
  </si>
  <si>
    <t>596-2021</t>
  </si>
  <si>
    <t>597-2021</t>
  </si>
  <si>
    <t>598-2021</t>
  </si>
  <si>
    <t>599-2021</t>
  </si>
  <si>
    <t>601-2021</t>
  </si>
  <si>
    <t>602-2021</t>
  </si>
  <si>
    <t>603-2021</t>
  </si>
  <si>
    <t>604-2021</t>
  </si>
  <si>
    <t>605-2021</t>
  </si>
  <si>
    <t>606-2021</t>
  </si>
  <si>
    <t>607-2021</t>
  </si>
  <si>
    <t>608-2021</t>
  </si>
  <si>
    <t>609-2021</t>
  </si>
  <si>
    <t>610-2021</t>
  </si>
  <si>
    <t>611-2021</t>
  </si>
  <si>
    <t>612-2021</t>
  </si>
  <si>
    <t>613-2021</t>
  </si>
  <si>
    <t>614-2021</t>
  </si>
  <si>
    <t>615-2021</t>
  </si>
  <si>
    <t>616-2021</t>
  </si>
  <si>
    <t>617-2021</t>
  </si>
  <si>
    <t>618-2021</t>
  </si>
  <si>
    <t>619-2021</t>
  </si>
  <si>
    <t>620-2021</t>
  </si>
  <si>
    <t>621-2021</t>
  </si>
  <si>
    <t>622-2021</t>
  </si>
  <si>
    <t>623-2021</t>
  </si>
  <si>
    <t>624-2021</t>
  </si>
  <si>
    <t>625-2021</t>
  </si>
  <si>
    <t>626-2021</t>
  </si>
  <si>
    <t>627-2021</t>
  </si>
  <si>
    <t>628-2021</t>
  </si>
  <si>
    <t>629-2021</t>
  </si>
  <si>
    <t>630-2021</t>
  </si>
  <si>
    <t>631-2021</t>
  </si>
  <si>
    <t>632-2021</t>
  </si>
  <si>
    <t>633-2021</t>
  </si>
  <si>
    <t>634-2021</t>
  </si>
  <si>
    <t>635-2021</t>
  </si>
  <si>
    <t>636-2021</t>
  </si>
  <si>
    <t>637-2021</t>
  </si>
  <si>
    <t>638-2021</t>
  </si>
  <si>
    <t>639-2021</t>
  </si>
  <si>
    <t>640-2021</t>
  </si>
  <si>
    <t>641-2021</t>
  </si>
  <si>
    <t>642-2021</t>
  </si>
  <si>
    <t>643-2021</t>
  </si>
  <si>
    <t>644-2021</t>
  </si>
  <si>
    <t>645-2021</t>
  </si>
  <si>
    <t>647-2021</t>
  </si>
  <si>
    <t>648-2021</t>
  </si>
  <si>
    <t>649-2021</t>
  </si>
  <si>
    <t>650-2021</t>
  </si>
  <si>
    <t>651-2021</t>
  </si>
  <si>
    <t>652-2021</t>
  </si>
  <si>
    <t>653-2021</t>
  </si>
  <si>
    <t>654-2021</t>
  </si>
  <si>
    <t>655-2021</t>
  </si>
  <si>
    <t>656-2021</t>
  </si>
  <si>
    <t>657-2021</t>
  </si>
  <si>
    <t>658-2021</t>
  </si>
  <si>
    <t>659-2021</t>
  </si>
  <si>
    <t>660-2021</t>
  </si>
  <si>
    <t>661-2021</t>
  </si>
  <si>
    <t>662-2021</t>
  </si>
  <si>
    <t>664-2021</t>
  </si>
  <si>
    <t>665-2021</t>
  </si>
  <si>
    <t>667-2021</t>
  </si>
  <si>
    <t>668-2021</t>
  </si>
  <si>
    <t>669-2021</t>
  </si>
  <si>
    <t>670-2021</t>
  </si>
  <si>
    <t>671-2021</t>
  </si>
  <si>
    <t>672-2021</t>
  </si>
  <si>
    <t>673-2021</t>
  </si>
  <si>
    <t>674-2021</t>
  </si>
  <si>
    <t>676-2021</t>
  </si>
  <si>
    <t>677-2021</t>
  </si>
  <si>
    <t>678-2021</t>
  </si>
  <si>
    <t>679-2021</t>
  </si>
  <si>
    <t>680-2021</t>
  </si>
  <si>
    <t>681-2021</t>
  </si>
  <si>
    <t>682-2021</t>
  </si>
  <si>
    <t>683-2021</t>
  </si>
  <si>
    <t>684-2021</t>
  </si>
  <si>
    <t>685-2021</t>
  </si>
  <si>
    <t>687-2021</t>
  </si>
  <si>
    <t>689-2021</t>
  </si>
  <si>
    <t>690-2021</t>
  </si>
  <si>
    <t>691-2021</t>
  </si>
  <si>
    <t>692-2021</t>
  </si>
  <si>
    <t>693-2021</t>
  </si>
  <si>
    <t>694-2021</t>
  </si>
  <si>
    <t>695-2021</t>
  </si>
  <si>
    <t>696-2021</t>
  </si>
  <si>
    <t>697-2021</t>
  </si>
  <si>
    <t>698-2021</t>
  </si>
  <si>
    <t>699-2021</t>
  </si>
  <si>
    <t>700-2021</t>
  </si>
  <si>
    <t>701-2021</t>
  </si>
  <si>
    <t>702-2021</t>
  </si>
  <si>
    <t>703-2021</t>
  </si>
  <si>
    <t>704-2021</t>
  </si>
  <si>
    <t>705-2021</t>
  </si>
  <si>
    <t>706-2021</t>
  </si>
  <si>
    <t>708-2021</t>
  </si>
  <si>
    <t>709-2021</t>
  </si>
  <si>
    <t>710-2021</t>
  </si>
  <si>
    <t>711-2021</t>
  </si>
  <si>
    <t>712-2021</t>
  </si>
  <si>
    <t>713-2021</t>
  </si>
  <si>
    <t>714-2021</t>
  </si>
  <si>
    <t>715-2021</t>
  </si>
  <si>
    <t>716-2021</t>
  </si>
  <si>
    <t>717-2021</t>
  </si>
  <si>
    <t>718-2021</t>
  </si>
  <si>
    <t>719-2021</t>
  </si>
  <si>
    <t>721-2021</t>
  </si>
  <si>
    <t>722-2021</t>
  </si>
  <si>
    <t>723-2021</t>
  </si>
  <si>
    <t>724-2021</t>
  </si>
  <si>
    <t>726-2021</t>
  </si>
  <si>
    <t>727-2021</t>
  </si>
  <si>
    <t>728-2021</t>
  </si>
  <si>
    <t>729-2021</t>
  </si>
  <si>
    <t>730-2021</t>
  </si>
  <si>
    <t>731-2021</t>
  </si>
  <si>
    <t>732-2021</t>
  </si>
  <si>
    <t>733-2021</t>
  </si>
  <si>
    <t>736-2021</t>
  </si>
  <si>
    <t>737-2021</t>
  </si>
  <si>
    <t>739-2021</t>
  </si>
  <si>
    <t>740-2021</t>
  </si>
  <si>
    <t>741-2021</t>
  </si>
  <si>
    <t>743-2021</t>
  </si>
  <si>
    <t>744-2021</t>
  </si>
  <si>
    <t>749-2021</t>
  </si>
  <si>
    <t>750-2021</t>
  </si>
  <si>
    <t>751-2021</t>
  </si>
  <si>
    <t>752-2021</t>
  </si>
  <si>
    <t>753-2021</t>
  </si>
  <si>
    <t>754-2021</t>
  </si>
  <si>
    <t>756-2021</t>
  </si>
  <si>
    <t>757-2021</t>
  </si>
  <si>
    <t>758-2021</t>
  </si>
  <si>
    <t>761-2021</t>
  </si>
  <si>
    <t>762-2021</t>
  </si>
  <si>
    <t>763-2021</t>
  </si>
  <si>
    <t>764-2021</t>
  </si>
  <si>
    <t>765-2021</t>
  </si>
  <si>
    <t>766-2021</t>
  </si>
  <si>
    <t>767-2021</t>
  </si>
  <si>
    <t>769-2021</t>
  </si>
  <si>
    <t>770-2021</t>
  </si>
  <si>
    <t>771-2021</t>
  </si>
  <si>
    <t>772-2021</t>
  </si>
  <si>
    <t>773-2021</t>
  </si>
  <si>
    <t>774-2021</t>
  </si>
  <si>
    <t>775-2021</t>
  </si>
  <si>
    <t>776-2021</t>
  </si>
  <si>
    <t>777-2021</t>
  </si>
  <si>
    <t>778-2021</t>
  </si>
  <si>
    <t>779-2021</t>
  </si>
  <si>
    <t>780-2021</t>
  </si>
  <si>
    <t>781-2021</t>
  </si>
  <si>
    <t>782-2021</t>
  </si>
  <si>
    <t>783-2021</t>
  </si>
  <si>
    <t>785-2021</t>
  </si>
  <si>
    <t>786-2021</t>
  </si>
  <si>
    <t>787-2021</t>
  </si>
  <si>
    <t>788-2021</t>
  </si>
  <si>
    <t>789-2021</t>
  </si>
  <si>
    <t>796-2021</t>
  </si>
  <si>
    <t>799-2021</t>
  </si>
  <si>
    <t>800-2021</t>
  </si>
  <si>
    <t>801-2021</t>
  </si>
  <si>
    <t>802-2021</t>
  </si>
  <si>
    <t>803-2021</t>
  </si>
  <si>
    <t>804-2021</t>
  </si>
  <si>
    <t>812-2021</t>
  </si>
  <si>
    <t>813-2021</t>
  </si>
  <si>
    <t>814-2021</t>
  </si>
  <si>
    <t>816-2021</t>
  </si>
  <si>
    <t>817-2021</t>
  </si>
  <si>
    <t>818-2021</t>
  </si>
  <si>
    <t>819-2021</t>
  </si>
  <si>
    <t>820-2021</t>
  </si>
  <si>
    <t>821-2021</t>
  </si>
  <si>
    <t>822-2021</t>
  </si>
  <si>
    <t>823-2021</t>
  </si>
  <si>
    <t>824-2021</t>
  </si>
  <si>
    <t>825-2021</t>
  </si>
  <si>
    <t>826-2021</t>
  </si>
  <si>
    <t>828-2021</t>
  </si>
  <si>
    <t>829-2021</t>
  </si>
  <si>
    <t>830-2021</t>
  </si>
  <si>
    <t>831-2021</t>
  </si>
  <si>
    <t>833-2021</t>
  </si>
  <si>
    <t>834-2021</t>
  </si>
  <si>
    <t>837-2021</t>
  </si>
  <si>
    <t>838-2021</t>
  </si>
  <si>
    <t>839-2021</t>
  </si>
  <si>
    <t>840-2021</t>
  </si>
  <si>
    <t>841-2021</t>
  </si>
  <si>
    <t>843-2021</t>
  </si>
  <si>
    <t>844-2021</t>
  </si>
  <si>
    <t>845-2021</t>
  </si>
  <si>
    <t>847-2021</t>
  </si>
  <si>
    <t>848-2021</t>
  </si>
  <si>
    <t>849-2021</t>
  </si>
  <si>
    <t>850-2021</t>
  </si>
  <si>
    <t>851-2021</t>
  </si>
  <si>
    <t>852-2021</t>
  </si>
  <si>
    <t>853-2021</t>
  </si>
  <si>
    <t>854-2021</t>
  </si>
  <si>
    <t>855-2021</t>
  </si>
  <si>
    <t>856-2021</t>
  </si>
  <si>
    <t>857-2021</t>
  </si>
  <si>
    <t>858-2021</t>
  </si>
  <si>
    <t>859-2021</t>
  </si>
  <si>
    <t>860-2021</t>
  </si>
  <si>
    <t>861-2021</t>
  </si>
  <si>
    <t>862-2021</t>
  </si>
  <si>
    <t>864-2021</t>
  </si>
  <si>
    <t>865-2021</t>
  </si>
  <si>
    <t>866-2021</t>
  </si>
  <si>
    <t>867-2021</t>
  </si>
  <si>
    <t>869-2021</t>
  </si>
  <si>
    <t>870-2021</t>
  </si>
  <si>
    <t>871-2021</t>
  </si>
  <si>
    <t>872-2021</t>
  </si>
  <si>
    <t>874-2021</t>
  </si>
  <si>
    <t>875-2021</t>
  </si>
  <si>
    <t>876-2021</t>
  </si>
  <si>
    <t>877-2021</t>
  </si>
  <si>
    <t>878-2021</t>
  </si>
  <si>
    <t>879-2021</t>
  </si>
  <si>
    <t>880-2021</t>
  </si>
  <si>
    <t>882-2021</t>
  </si>
  <si>
    <t>883-2021</t>
  </si>
  <si>
    <t>884-2021</t>
  </si>
  <si>
    <t>885-2021</t>
  </si>
  <si>
    <t>886-2021</t>
  </si>
  <si>
    <t>887-2021</t>
  </si>
  <si>
    <t>888-2021</t>
  </si>
  <si>
    <t>891-2021</t>
  </si>
  <si>
    <t>893-2021</t>
  </si>
  <si>
    <t>894-2021</t>
  </si>
  <si>
    <t>896-2021</t>
  </si>
  <si>
    <t>897-2021</t>
  </si>
  <si>
    <t>898-2021</t>
  </si>
  <si>
    <t>899-2021</t>
  </si>
  <si>
    <t>901-2021</t>
  </si>
  <si>
    <t>902-2021</t>
  </si>
  <si>
    <t>903-2021</t>
  </si>
  <si>
    <t>907-2021</t>
  </si>
  <si>
    <t>909-2021</t>
  </si>
  <si>
    <t>913-2021</t>
  </si>
  <si>
    <t>915-2021</t>
  </si>
  <si>
    <t>917-2021</t>
  </si>
  <si>
    <t>918-2021</t>
  </si>
  <si>
    <t>919-2021</t>
  </si>
  <si>
    <t>921-2021</t>
  </si>
  <si>
    <t>922-2021</t>
  </si>
  <si>
    <t>923-2021</t>
  </si>
  <si>
    <t>926-2021</t>
  </si>
  <si>
    <t>929-2021</t>
  </si>
  <si>
    <t>930-2021</t>
  </si>
  <si>
    <t>931-2021</t>
  </si>
  <si>
    <t>933-2021</t>
  </si>
  <si>
    <t>935-2021</t>
  </si>
  <si>
    <t>936-2021</t>
  </si>
  <si>
    <t>937-2021</t>
  </si>
  <si>
    <t>941-2021</t>
  </si>
  <si>
    <t>943-2021</t>
  </si>
  <si>
    <t>944-2021</t>
  </si>
  <si>
    <t>945-2021</t>
  </si>
  <si>
    <t>946-2021</t>
  </si>
  <si>
    <t>948-2021</t>
  </si>
  <si>
    <t>949-2021</t>
  </si>
  <si>
    <t>950-2021</t>
  </si>
  <si>
    <t>951-2021</t>
  </si>
  <si>
    <t>954-2021</t>
  </si>
  <si>
    <t>955-2021</t>
  </si>
  <si>
    <t>956-2021</t>
  </si>
  <si>
    <t>958-2021</t>
  </si>
  <si>
    <t>960-2021</t>
  </si>
  <si>
    <t>961-2021</t>
  </si>
  <si>
    <t>962-2021</t>
  </si>
  <si>
    <t>963-2021</t>
  </si>
  <si>
    <t>964-2021</t>
  </si>
  <si>
    <t>965-2021</t>
  </si>
  <si>
    <t>966-2021</t>
  </si>
  <si>
    <t>967-2021</t>
  </si>
  <si>
    <t>968-2021</t>
  </si>
  <si>
    <t>969-2021</t>
  </si>
  <si>
    <t>970-2021</t>
  </si>
  <si>
    <t>971-2021</t>
  </si>
  <si>
    <t>972-2021</t>
  </si>
  <si>
    <t>973-2021</t>
  </si>
  <si>
    <t>974-2021</t>
  </si>
  <si>
    <t>975-2021</t>
  </si>
  <si>
    <t>976-2021</t>
  </si>
  <si>
    <t>977-2021</t>
  </si>
  <si>
    <t>981-2021</t>
  </si>
  <si>
    <t>982-2021</t>
  </si>
  <si>
    <t>983-2021</t>
  </si>
  <si>
    <t>984-2021</t>
  </si>
  <si>
    <t>985-2021</t>
  </si>
  <si>
    <t>986-2021</t>
  </si>
  <si>
    <t>989-2021</t>
  </si>
  <si>
    <t>990-2021</t>
  </si>
  <si>
    <t>993-2021</t>
  </si>
  <si>
    <t>996-2021</t>
  </si>
  <si>
    <t>997-2021</t>
  </si>
  <si>
    <t>998-2021</t>
  </si>
  <si>
    <t>999-2021</t>
  </si>
  <si>
    <t>1000-2021</t>
  </si>
  <si>
    <t>1001-2021</t>
  </si>
  <si>
    <t>1005-2021</t>
  </si>
  <si>
    <t>1006-2021</t>
  </si>
  <si>
    <t>1010-2021</t>
  </si>
  <si>
    <t>1011-2021</t>
  </si>
  <si>
    <t>1012-2021</t>
  </si>
  <si>
    <t>1013-2021</t>
  </si>
  <si>
    <t>1017-2021</t>
  </si>
  <si>
    <t>1019-2021</t>
  </si>
  <si>
    <t>1020-2021</t>
  </si>
  <si>
    <t>1021-2021</t>
  </si>
  <si>
    <t>1024-2021</t>
  </si>
  <si>
    <t>1025-2021</t>
  </si>
  <si>
    <t>1027-2021</t>
  </si>
  <si>
    <t>1028-2021</t>
  </si>
  <si>
    <t>MADDY DEL CARMEN MARTINA MOSQUERA DELGADO</t>
  </si>
  <si>
    <t>ANGIE CAROLINA CAMACHO GUTIERREZ</t>
  </si>
  <si>
    <t>ALBA CRISTINA MELO GOMEZ</t>
  </si>
  <si>
    <t>NICOLAS GONZALEZ ARANGO</t>
  </si>
  <si>
    <t>JOHN EDUARDO ANZOLA MORALES</t>
  </si>
  <si>
    <t>DIEGO ORLANDO BERNAL ROJAS</t>
  </si>
  <si>
    <t>JOHANN VLADIMIR VILLARREAL RODRIGUEZ</t>
  </si>
  <si>
    <t>CATERINNE MILLAN NIETO</t>
  </si>
  <si>
    <t>CLAUDIA YAMILE CASTIBLANCO AREVALO</t>
  </si>
  <si>
    <t>LINA MARIA SAZIPA MORENO</t>
  </si>
  <si>
    <t>LILIANA MONTAÑEZ SALGADO</t>
  </si>
  <si>
    <t>DAVID REINALDO JOJOA NIÑO</t>
  </si>
  <si>
    <t>LUIS ENRIQUE CAICEDO NAVARRO</t>
  </si>
  <si>
    <t>JUAN MIGUEL GALLEGO ACEVEDO</t>
  </si>
  <si>
    <t>MARIA ULIANA VIERA PAK</t>
  </si>
  <si>
    <t>JHON WILLIAM DIAZ MONTAÑA</t>
  </si>
  <si>
    <t>TATIANA MARTINEZ FERRO</t>
  </si>
  <si>
    <t>EDUARD OSWALDO LARREA PIRAQUIVE</t>
  </si>
  <si>
    <t>JENNY LILIANA CAMACHO ANGEL</t>
  </si>
  <si>
    <t>LUIS FELIPE RAMOS RIOS</t>
  </si>
  <si>
    <t>JULY ELIZABETH SALAMANCA ROCHA</t>
  </si>
  <si>
    <t>LUZ ADRIANA GUTIERREZ BERNAL</t>
  </si>
  <si>
    <t>WILMER ALVAREZ TIRADO</t>
  </si>
  <si>
    <t>MONICA CASTRO MARTINEZ</t>
  </si>
  <si>
    <t>ENRIQUE BORDA VILLEGAS</t>
  </si>
  <si>
    <t>JAVIER ALBERTO RODRIGUEZ CADENA</t>
  </si>
  <si>
    <t>JORGE IVAN GONZALEZ BORRERO</t>
  </si>
  <si>
    <t>ENY CONSTANZA TRUJILLO ESCOBAR</t>
  </si>
  <si>
    <t>SANDRA DULEIDY BERMUDEZ MARTINEZ</t>
  </si>
  <si>
    <t>JESUS MAURICIO ROA OME</t>
  </si>
  <si>
    <t>OLGA LUCIA BONILLA SEBA</t>
  </si>
  <si>
    <t>ERICA CUBILLOS SALAS</t>
  </si>
  <si>
    <t>AURA PATRICIA ROBLES VELASQUEZ</t>
  </si>
  <si>
    <t>SANDRA MILENA PINZON GARCIA</t>
  </si>
  <si>
    <t>CARLOS ANDRES BARRETO GUZMAN</t>
  </si>
  <si>
    <t>ELIZABETH DEL CARMEN GONZALEZ CASADIEGO</t>
  </si>
  <si>
    <t>NANCY MERY VILLAREAL HERNANDEZ</t>
  </si>
  <si>
    <t>SONIA PAOLA CONTRERAS GARCIA</t>
  </si>
  <si>
    <t>LENA GARCIA TOBON</t>
  </si>
  <si>
    <t>MARIA FERNANDA HENANDEZ CARDENAS</t>
  </si>
  <si>
    <t>ANDRES FERNANDO DIAZ GUZMAN</t>
  </si>
  <si>
    <t>JULIA LILIANA CONTRERAS BENAVIDES</t>
  </si>
  <si>
    <t>PAULA ALEJANDRA NIETO MEJIA</t>
  </si>
  <si>
    <t>CRISTIAN MAURICIO NOVOA CALLEJAS</t>
  </si>
  <si>
    <t>DIEGO ARMANDO PONCE CARDENAS</t>
  </si>
  <si>
    <t>ANDRES FELIPE GUTIERREZ GONZALEZ</t>
  </si>
  <si>
    <t>MARIA ALEJANDRA CARDENAS SICHACA</t>
  </si>
  <si>
    <t>JAIRO DAVID CASTILLO ROBAYO</t>
  </si>
  <si>
    <t>JEISSON STIVEN BLANCO AMORTEGUI</t>
  </si>
  <si>
    <t>JEIMMY ANDREA PACHON TORRES</t>
  </si>
  <si>
    <t>GENNA PAMELA  MARTINEZ GUANA</t>
  </si>
  <si>
    <t>JUAN GUERRERO ABRIL</t>
  </si>
  <si>
    <t>MAYHSD MOHAMAD MADERO</t>
  </si>
  <si>
    <t>HERNAN ALEJANDRO RODRIGUEZ GUTIERREZ</t>
  </si>
  <si>
    <t>OSCAR ANDRES ROBAYO CASTELLANOS</t>
  </si>
  <si>
    <t>GLADYS YANETH MENDOZA BUITRA</t>
  </si>
  <si>
    <t>LEIDY MILENA  MONTAÑA GUTIERREZ</t>
  </si>
  <si>
    <t>WILLIAM FERNANDO CASTAÑEDA PEREZ</t>
  </si>
  <si>
    <t>NELSON ALDEMAR  GONZALEZ SANCHEZ</t>
  </si>
  <si>
    <t>FREDY JOSE AGAMEZ BERRIO</t>
  </si>
  <si>
    <t>DIANA ANGELICA LOPEZ RODRIGUEZ</t>
  </si>
  <si>
    <t>ZORALY CAICEDO YEPEZ</t>
  </si>
  <si>
    <t>JULIAN ARMANDO DIAZ SALAMANCA</t>
  </si>
  <si>
    <t>DAVID LEONARDO BENAVIDES NIÑO</t>
  </si>
  <si>
    <t>ANA VIRGINIA MUJICA PEREIRA</t>
  </si>
  <si>
    <t>DIANA PATRICIA PINO ROJAS</t>
  </si>
  <si>
    <t>GERMAN FELIPE RUSINQUE SUAREZ</t>
  </si>
  <si>
    <t>RODOLFO ANDRES PEREZ RODRIGUEZ</t>
  </si>
  <si>
    <t>CARMEN ELENA MARTINEZ GARCIA</t>
  </si>
  <si>
    <t>JAIME OLAYA AMADO</t>
  </si>
  <si>
    <t>SANDRA MILENA ROPERO MORALES</t>
  </si>
  <si>
    <t>MARY DEL PILAR BARRERA CANO</t>
  </si>
  <si>
    <t>NORMA LORENA RAMIREZ GARCIA</t>
  </si>
  <si>
    <t>DIANA PATRICIA RODRIGUEZ OSORIO</t>
  </si>
  <si>
    <t>HERMES PEREZ LOZADA</t>
  </si>
  <si>
    <t>JORGE IVAN RUBIO RICO</t>
  </si>
  <si>
    <t>ANDRES EDUARDO LONDOÑO LONDOÑO</t>
  </si>
  <si>
    <t>SERGIO PACHON ROZO</t>
  </si>
  <si>
    <t>MARIA PAULA CONTRERAS SANCHEZ</t>
  </si>
  <si>
    <t>LUIS HANDERSON MOTTA ESCALANTE</t>
  </si>
  <si>
    <t>JUAN ALFREDO RUA RODRIGUEZ</t>
  </si>
  <si>
    <t>CESAR AUGUSTO SOSA GIRALDO</t>
  </si>
  <si>
    <t>CRISTIAN CAMILO LOPEZ BARRIOS</t>
  </si>
  <si>
    <t>JEFERSON VANEGAS RESTREPO</t>
  </si>
  <si>
    <t>MONICA YOHANNA PULIDO CHAUTA</t>
  </si>
  <si>
    <t>INGRID ZULIN PINEDO TOCORA</t>
  </si>
  <si>
    <t>SANDRA LORENA SANCHEZ OSPINA</t>
  </si>
  <si>
    <t>CLARA ROSARIO VILLAMIZAR BERNAL</t>
  </si>
  <si>
    <t>CAMILO ANDRES OTERO SALTAREN</t>
  </si>
  <si>
    <t>EDNA JACQUELINE ARDILA FLOREZ</t>
  </si>
  <si>
    <t>RICARDO ERNESTO SANCHEZ MENESES</t>
  </si>
  <si>
    <t>SANDRA PATRICIA SANCHEZ PAREDES</t>
  </si>
  <si>
    <t>JAVIER ESTIVEN BARRIOS BERNAL</t>
  </si>
  <si>
    <t>BLANCA SOFIA  MUÑOZ COTERA</t>
  </si>
  <si>
    <t>JENNY ROCIO CHAVES ROSERO</t>
  </si>
  <si>
    <t>JAVIER OSWALDO MORA TAPIERO</t>
  </si>
  <si>
    <t>DANIELA ANDREA MESA SANCHEZ</t>
  </si>
  <si>
    <t>ROSA ANGELICA DE JESUS ALVAREZ JIMENEZ</t>
  </si>
  <si>
    <t>PAULA SOFIA ENCINALES URQUIZA</t>
  </si>
  <si>
    <t>CLAUDIA PATRICIA TRIVIÑO ROJAS</t>
  </si>
  <si>
    <t>GERMAN DARIO SANCHEZ DIMATE</t>
  </si>
  <si>
    <t>PAULA ANDREA CAMACHO VANEGAS</t>
  </si>
  <si>
    <t>LUIS ANDRES PEDRAZA GORDO</t>
  </si>
  <si>
    <t>LAURA PAOLA AMAYA IBARRA</t>
  </si>
  <si>
    <t>JEYMMY JHOANA ACOSTA VIVAS</t>
  </si>
  <si>
    <t>YEFFER HERNANDO MEDINA PAEZ</t>
  </si>
  <si>
    <t>CARLOS ANDRES PINZON GARZON</t>
  </si>
  <si>
    <t>CATALINA JIMENEZ VALENCIA</t>
  </si>
  <si>
    <t>SANDRA PATRICIA VILLAMOR BUITRAGO</t>
  </si>
  <si>
    <t>JOHNY CUELLAR PELAEZ</t>
  </si>
  <si>
    <t>MARIA FERNANDA CORAL FERNANDEZ</t>
  </si>
  <si>
    <t>LUIS CARLOS CORREDOR VASQUEZ</t>
  </si>
  <si>
    <t>MAIVEL DANIELA VELASQUEZ RICO</t>
  </si>
  <si>
    <t>DANIELA  SEDANO SAENZ</t>
  </si>
  <si>
    <t>DIEGO ALEJANDRO VERA MONROY</t>
  </si>
  <si>
    <t>ENRIQUE ESCOBAR JIMENEZ</t>
  </si>
  <si>
    <t>LUIS ANDRES ALVAREZ TORRADO</t>
  </si>
  <si>
    <t>HECTOR DAVID SUAREZ CARVAJAL</t>
  </si>
  <si>
    <t>MARIA ELENA MEJIA QUINTANILLA</t>
  </si>
  <si>
    <t>JULIAN ANDRES  ASCANIO RODRIGUEZ</t>
  </si>
  <si>
    <t>LUIS RAMON BALLEN CASTILLO</t>
  </si>
  <si>
    <t>PERLA MARIA FRANCO RESTREPO</t>
  </si>
  <si>
    <t>SARA LUCIA CHARRY DELGADILLO</t>
  </si>
  <si>
    <t>YENIFER ACENETH RODRIGUEZ AGUDELO</t>
  </si>
  <si>
    <t>DONALDO DONALDO VANEGAS PALACIO</t>
  </si>
  <si>
    <t>DANIEL ESTEBAN ALARCON ROBLES</t>
  </si>
  <si>
    <t>MARGARITA MARIA ACOSTA BARRETO</t>
  </si>
  <si>
    <t>ALEX DIXON MOLINA GAVIRIA</t>
  </si>
  <si>
    <t>MATEO FLORIANO CARRERA</t>
  </si>
  <si>
    <t>YEISSON YAZETH BARAJAS GONZALEZ</t>
  </si>
  <si>
    <t>ADRIANA MARIA LEON LOPEZ</t>
  </si>
  <si>
    <t>LUZ AMPARO JIMENEZ PEREZ</t>
  </si>
  <si>
    <t>ALEXANDRA PATRICIA GUTIERREZ BELTRAN</t>
  </si>
  <si>
    <t>FREDDY ALEJANDRO CUINTACO PRIETO</t>
  </si>
  <si>
    <t>LIZBETH RODRIGUEZ AGUDELO</t>
  </si>
  <si>
    <t>JULIETH ANDREA CASTAÑEDA AZA</t>
  </si>
  <si>
    <t>LINA MARIA GONZALEZ BOTERO</t>
  </si>
  <si>
    <t>CLAUDIA PATRICIA SILVA YEPES</t>
  </si>
  <si>
    <t>AMPARO TRISTANCHO CEDIEL</t>
  </si>
  <si>
    <t>GUILLERMO ANDRES ALCALA RONDON</t>
  </si>
  <si>
    <t>DIANA CAROLINA GONZALEZ CANCELADO</t>
  </si>
  <si>
    <t>KAREN ROCIO FORERO GARAVITO</t>
  </si>
  <si>
    <t>ELIZABETH CARRILLO MEDINA</t>
  </si>
  <si>
    <t>DAVID FERNANDO VERA MARULANDA</t>
  </si>
  <si>
    <t>SANDRA LILIANA ERAZO ISRAEL</t>
  </si>
  <si>
    <t>EDNA MILENA HERNANDEZ LOPEZ</t>
  </si>
  <si>
    <t>NYDIA CAROLINA RODRIGUEZ ALBARRACIN</t>
  </si>
  <si>
    <t>ELVIDIA CASTILLO MOSQUERA</t>
  </si>
  <si>
    <t>JUAN DAVID BEDOYA SILVA</t>
  </si>
  <si>
    <t>ANGIE PAOLA  ALVIS GRANADA</t>
  </si>
  <si>
    <t>DIANA INES FERNANDEZ RONCANCIO</t>
  </si>
  <si>
    <t>JOHN ERIK BELTRAN ESCOBAR</t>
  </si>
  <si>
    <t>IGNACIO ANDRES VALENCIA CARVAJAL</t>
  </si>
  <si>
    <t>OSCAR JULIAN DUARTE CUBILLOS</t>
  </si>
  <si>
    <t>LUISA FERNANDA GOMEZ NOREÑA</t>
  </si>
  <si>
    <t>RAFAEL ALEJANDRO GONZALEZ CALDERON</t>
  </si>
  <si>
    <t>JOSE LENIN JIMENEZ TRIANA</t>
  </si>
  <si>
    <t>INDIRA AMARIS MARTINEZ</t>
  </si>
  <si>
    <t>NATALIA ANDREA PATIÑO GUZMAN</t>
  </si>
  <si>
    <t>SANDRA MILENA GUZMAN GUIO</t>
  </si>
  <si>
    <t>MAURICIO ZAMIR GONZALEZ ALFARO</t>
  </si>
  <si>
    <t>ADRIANA QUIÑONES LEON</t>
  </si>
  <si>
    <t>NATALIA PALACIOS RODRIGUEZ</t>
  </si>
  <si>
    <t>CRISTIAN RODRIGO BOLAÑOS SOLARTE</t>
  </si>
  <si>
    <t>FABIAN DAVID PAREDES ESPITIA</t>
  </si>
  <si>
    <t>OSMARL ALEJANDRO PULIDO RODRIGUEZ</t>
  </si>
  <si>
    <t>MANUEL ENRIQUE OTERO GONZALEZ</t>
  </si>
  <si>
    <t>KELIN JULIETH GALINDO BRICEÑO</t>
  </si>
  <si>
    <t>OMAR JAIDY HERNANDEZ TRIVIÑO</t>
  </si>
  <si>
    <t>LINA ANDREA ROJAS ANGARITA</t>
  </si>
  <si>
    <t>JOHANNA LIZETH LAITON CASTRO</t>
  </si>
  <si>
    <t>ANDRES HERNAN PICO CORREA</t>
  </si>
  <si>
    <t>SIRLEY ANDREA BARBOSA RODRIGUEZ</t>
  </si>
  <si>
    <t>CESAR FERNANDO CORTINA FIERRO</t>
  </si>
  <si>
    <t>GIRADU  CIFUENTES CIFUENTES</t>
  </si>
  <si>
    <t>ALEJANDRO QUINTERO SALAZAR</t>
  </si>
  <si>
    <t>CLAUDIA MARCELA  LONDOÑO LOPEZ</t>
  </si>
  <si>
    <t>MARIA IBETH MANRIQUE ZARATE</t>
  </si>
  <si>
    <t>ANGELICA ANDREA  MUNEVAR RODRIGUEZ</t>
  </si>
  <si>
    <t>FABIOLA ANDREA RODRIGUEZ ESQUIVEL</t>
  </si>
  <si>
    <t>MARIA ALEJANDRA RODRIGUEZ SANCHEZ</t>
  </si>
  <si>
    <t>JENYFFER JARLEY MEZA BERMUDEZ</t>
  </si>
  <si>
    <t>IVAN FERNANDO RODRIGUEZ</t>
  </si>
  <si>
    <t>MISAEL ESTEBAN LINARES GARZON</t>
  </si>
  <si>
    <t>EUGENIO CASTILLA CANALES</t>
  </si>
  <si>
    <t>DIEGO LEONARDO GARZON ARENAS</t>
  </si>
  <si>
    <t>MARYAN ALEJANDRA MEDINA SOLANO</t>
  </si>
  <si>
    <t>ANGELICA PATRICIA ALVARADO NIETO</t>
  </si>
  <si>
    <t>DAVID FRANCESCO  SANDOVAL FARAI</t>
  </si>
  <si>
    <t>FERNANDO IVO MAURICIO MARQUEZ LOZANO</t>
  </si>
  <si>
    <t>DAVID EFRAIN BURGOS DELGADO</t>
  </si>
  <si>
    <t>DANIELA  AVILA TORRES</t>
  </si>
  <si>
    <t>LEONARDO ANDRES GUTIERREZ LEON</t>
  </si>
  <si>
    <t>ALBERT DANIEL RAMIREZ ROBAYO</t>
  </si>
  <si>
    <t>GLORIA ESPERANZA MADERO SANDOVAL</t>
  </si>
  <si>
    <t>MARIA FERNANDA DEL SOCORRO CHACON VALDERRAMA</t>
  </si>
  <si>
    <t>MARIA CAMILA TRIANA MORENO</t>
  </si>
  <si>
    <t>OMAR ELIECER MORENO VERA</t>
  </si>
  <si>
    <t>LINA PAOLA CIFUENTES</t>
  </si>
  <si>
    <t>OLGA ELENA MENDOZA NAVARRO</t>
  </si>
  <si>
    <t>HILDA MERCEDES SIMBAQUEVA POVEDA</t>
  </si>
  <si>
    <t>FABIAN EDUARDO ESPINEL QUINTERO</t>
  </si>
  <si>
    <t>MYRIAM ESTELA ARDILA HERRERA</t>
  </si>
  <si>
    <t>ANDREA JULIETH PAVA GOMEZ</t>
  </si>
  <si>
    <t>ELIANA PATRICIA RUBIO CONDE</t>
  </si>
  <si>
    <t>SANDRA FONNEGRA PEREZ</t>
  </si>
  <si>
    <t>MARIA CLAUDIA ORTEGA REYES</t>
  </si>
  <si>
    <t>DIANA CAROLINA POSADA RODRIGUEZ</t>
  </si>
  <si>
    <t>KAREN JULIETH RIVERA MUÑOZ</t>
  </si>
  <si>
    <t>MARIA CRISTINA HERRERA CALDERON</t>
  </si>
  <si>
    <t>LUIS CARLOS CASTRO LOZANO</t>
  </si>
  <si>
    <t>ANDRES LEONARDO VILLAMIL DUARTE</t>
  </si>
  <si>
    <t>JUAN DAVID ESPITIA MORENO</t>
  </si>
  <si>
    <t>CRISTINA MAMPASO CERRILLOS</t>
  </si>
  <si>
    <t>DIEGO ARMANDO GONZALEZ LOPEZ</t>
  </si>
  <si>
    <t>FRANCISCO JAVIER BERNAL BERNAL</t>
  </si>
  <si>
    <t>GERMAN ANDRES ORTIZ SABOGAL</t>
  </si>
  <si>
    <t>ADRIANA LUCIA RODRIGUEZ ESPITIA</t>
  </si>
  <si>
    <t>MIGUEL ANGEL ACOSTA BAQUERO</t>
  </si>
  <si>
    <t>WILLIAM GALEANO PALOMINO</t>
  </si>
  <si>
    <t>RUBY ESPERANZA ARIAS CASTRO</t>
  </si>
  <si>
    <t>MONICA CONSUELO MORENO BARRERA</t>
  </si>
  <si>
    <t>ANGELICA MARIA JENNIFER DEMETRIO ROMERO</t>
  </si>
  <si>
    <t>MARIO ALBERTO PAYARES CONTRERAS</t>
  </si>
  <si>
    <t>JOSE RAFAEL POSADA MANGA</t>
  </si>
  <si>
    <t>JHONN HARBEY PEÑA AMADOR</t>
  </si>
  <si>
    <t>GABRIEL HERNANDO ARDILA ASSMUS</t>
  </si>
  <si>
    <t>DIEGO AGUDELO VARELA</t>
  </si>
  <si>
    <t>FRANCY DEL PILAR ROMERO DIAZ</t>
  </si>
  <si>
    <t>CHRISTIAN CAMILO TORRES GUTIERREZ</t>
  </si>
  <si>
    <t>LUIS HERNANDO BEJARANO</t>
  </si>
  <si>
    <t>MARIA DEL PILAR RENGIFO CANO</t>
  </si>
  <si>
    <t>JULIO CESAR RODRIGUEZ BERNAL</t>
  </si>
  <si>
    <t>ANGIE CATHERINE FRANCO JIMENEZ</t>
  </si>
  <si>
    <t>CARLOS ARTURO ARENAS DURAN</t>
  </si>
  <si>
    <t>IVAN DARIO JARA VILLALBA</t>
  </si>
  <si>
    <t>CLAUDIA CECILIA CARDENAS SANCHEZ</t>
  </si>
  <si>
    <t>GABRIEL SEBASTIAN MOTTA CORREA</t>
  </si>
  <si>
    <t>ALVARO SUAREZ ZUÑIGA</t>
  </si>
  <si>
    <t>DIANA LIZETH CORTES BRICEÑO</t>
  </si>
  <si>
    <t>ANA ZULEIMA BARRERO RODRIGUEZ</t>
  </si>
  <si>
    <t>LEIDY DIANA CONSUELO GONZALEZ ROCHA</t>
  </si>
  <si>
    <t>JUAN CAMILO LOZANO CARREÑO</t>
  </si>
  <si>
    <t>NANCY YADIRA ATUESTA GUZMAN</t>
  </si>
  <si>
    <t>EMMA CECILIA BAUTISTA IBARRA</t>
  </si>
  <si>
    <t>MARIA CRISTINA PRIETO ARIAS</t>
  </si>
  <si>
    <t>PIEDAD GUTIERREZ BARRIOS</t>
  </si>
  <si>
    <t>RAFAEL EDUARDO VARGAS CASTRO</t>
  </si>
  <si>
    <t>CAMILO ERNESTO MONTOYA CESPEDES</t>
  </si>
  <si>
    <t>LEIDY ESPERANZA GUACANEME NUÑEZ</t>
  </si>
  <si>
    <t>VICTOR HUGO JAIMES CORTES</t>
  </si>
  <si>
    <t>CLAUDIA XIMENA CASTILLO SANTANA</t>
  </si>
  <si>
    <t>DANNY RAUL SALVADOR FORERO</t>
  </si>
  <si>
    <t>ERICA LEDEZMA CUERO</t>
  </si>
  <si>
    <t>MARIA ALEJANDRA VILLOTA MARTINEZ</t>
  </si>
  <si>
    <t>LAURA VALENTINA PEÑA PEÑA</t>
  </si>
  <si>
    <t>YISELY BALCARCEL MARRUGO</t>
  </si>
  <si>
    <t>LUISA FERNANDA VARGAS PEREZ</t>
  </si>
  <si>
    <t>DANIEL OSWALDO GUERRERO OTERO</t>
  </si>
  <si>
    <t>LAURA ALEJANDRA SANCHEZ ZAMORA</t>
  </si>
  <si>
    <t>CARLOS EDUARDO ANGARITA SANTACRUZ</t>
  </si>
  <si>
    <t>ANDREA DEL PILAR PASTRANA PEREZ</t>
  </si>
  <si>
    <t>NATALIA URIBE ABISAMBRA</t>
  </si>
  <si>
    <t>SANTIAGO CARVAJAL GIRALDO</t>
  </si>
  <si>
    <t>WILLIAM ALEXANDER GOMEZ MUÑOZ</t>
  </si>
  <si>
    <t>MARTHA BECERRA RENTERIA</t>
  </si>
  <si>
    <t>FRANK DAVID BARRERA SANTOS</t>
  </si>
  <si>
    <t>ANDRES FRANCISCO MARTINEZ AGUDELO</t>
  </si>
  <si>
    <t>MARTHA CECILIA ARRIOLA BECERRA</t>
  </si>
  <si>
    <t>ANGIE DANIELA TIRANO MARTINEZ</t>
  </si>
  <si>
    <t>ANDRES FELIPE HERRERA NIETO</t>
  </si>
  <si>
    <t>LAURA MILENA CARDEÑOSA VILLA</t>
  </si>
  <si>
    <t>CINDY ALEJANDRA GONZALEZ DUQUE</t>
  </si>
  <si>
    <t>ALEJANDRO SANCHEZ DIAZ</t>
  </si>
  <si>
    <t>JESSICA MARIA BENAVIDES VANEGAS</t>
  </si>
  <si>
    <t>GUILLERMO MAHECHA PENAGOS</t>
  </si>
  <si>
    <t>GIOHANA CATARINE GONZALEZ TURIZO</t>
  </si>
  <si>
    <t>DIANA MARCELA SANCHEZ BERMUDEZ</t>
  </si>
  <si>
    <t>JORGE LUIS GUACA TORRES</t>
  </si>
  <si>
    <t>JUAN SEBASTIAN ORTIZ ROJAS</t>
  </si>
  <si>
    <t>ANGELICA JERIANY BERNAL VALDES</t>
  </si>
  <si>
    <t>XIMENA BIBIANA QUIMBAYO GODOY</t>
  </si>
  <si>
    <t>MARIA FERNANDA PEREZ SIERRA</t>
  </si>
  <si>
    <t>KAREN DAYANA RAMIREZ ORTEGON</t>
  </si>
  <si>
    <t>HERMES ALEJANDRO TRIANA CALDERON</t>
  </si>
  <si>
    <t>OSMAN GONZALO FERRER MARIN</t>
  </si>
  <si>
    <t>JOHN HENRY GARZON SAAVEDRA</t>
  </si>
  <si>
    <t>CARLOS ALBERTO ACEVEDO MARTINEZ</t>
  </si>
  <si>
    <t>JEISSON ORLANDO ZALDUA GARCES</t>
  </si>
  <si>
    <t>JUAN CARLOS MORA FIERRO</t>
  </si>
  <si>
    <t>LEIDY JOHANNA JOYA REY</t>
  </si>
  <si>
    <t>LUIS FERNANDO FERNANDEZ MENDOZA</t>
  </si>
  <si>
    <t>BERNARDO OTTAVO REYES</t>
  </si>
  <si>
    <t>EDUARDO ESPAÑA POLO</t>
  </si>
  <si>
    <t>JORGE ERNESTO VERGARA MOSCOSO</t>
  </si>
  <si>
    <t>MANUELA MANTILLA PACHECO</t>
  </si>
  <si>
    <t>ANDRES AUGUSTO CABALLERO CANTERS</t>
  </si>
  <si>
    <t>DEISY YANETH CASTIBLANCO DIAZ</t>
  </si>
  <si>
    <t>ANDRES FELIPE CRUZ PRADA</t>
  </si>
  <si>
    <t>WENDY PAOLA GUERRA LEON</t>
  </si>
  <si>
    <t>JAVIER STEVEN SUAREZ LOPEZ</t>
  </si>
  <si>
    <t>GUSTAVO ANDRES LOBO GARRIDO</t>
  </si>
  <si>
    <t>JOSE GUILLERMO ORJUELA ARDILA</t>
  </si>
  <si>
    <t>ALBERTO JAVIER LAVERDE MANJARRES</t>
  </si>
  <si>
    <t>EDGAR ANDRES PASTRAN CHAUX</t>
  </si>
  <si>
    <t>HENRY ESTEBAN MEDINA BLANCO</t>
  </si>
  <si>
    <t>PAOLA ANDREA GOMEZ BERMUDEZ</t>
  </si>
  <si>
    <t>YECYD ALFONSO PARDO VILLALBA</t>
  </si>
  <si>
    <t>ERIKA ROCIO AVILA VELANDIA</t>
  </si>
  <si>
    <t>JHURLEY ALEXANDRA FONSECA RODRIGUEZ</t>
  </si>
  <si>
    <t>SILVANA RIAÑO TOVAR</t>
  </si>
  <si>
    <t>OSCAR MAURICIO RIVEROS SANTIAGO</t>
  </si>
  <si>
    <t>YESSIKA MARIA VARGAS ORDOÑEZ</t>
  </si>
  <si>
    <t>JOSE GABRIEL PERDOMO GUZMAN</t>
  </si>
  <si>
    <t>ANDRES FERNEY ARROYO HERRERA</t>
  </si>
  <si>
    <t>VICTOR RAMSES MOSQUERA PINTO</t>
  </si>
  <si>
    <t>NICOLAS MEJIA LUNA</t>
  </si>
  <si>
    <t>CARLOS ANDRES PADILLA MEJIA</t>
  </si>
  <si>
    <t>YALENIS PATRICIA AGAMEZ DE HORTA</t>
  </si>
  <si>
    <t>OFIR TAFUR RAMIREZ</t>
  </si>
  <si>
    <t>LEIDY AGATHA ROSSIASCO VELASQUEZ</t>
  </si>
  <si>
    <t>DANIELA DEL PILAR HERNANDEZ GONZALEZ</t>
  </si>
  <si>
    <t>HECTOR ALEXANDER MARTINEZ SILVA</t>
  </si>
  <si>
    <t>DIANA PAOLA PUSCUE</t>
  </si>
  <si>
    <t>ANDRES CARDENAS VILLAMIL</t>
  </si>
  <si>
    <t>JAIME ALIRIO CORTES ARIAS</t>
  </si>
  <si>
    <t>MARIA EUGENIA MORENO MARIN</t>
  </si>
  <si>
    <t>YONATHAN ANDRES TRUJILLO ARIAS</t>
  </si>
  <si>
    <t>JENIFFER CHACON BEJARANO</t>
  </si>
  <si>
    <t>JORGE OSWALDO PUENTES</t>
  </si>
  <si>
    <t>MILYTZA GODOY RAMOS</t>
  </si>
  <si>
    <t>JULIO CESAR LOPEZ OSPINA</t>
  </si>
  <si>
    <t>RICARDO BALLESTEROS VALENCIA</t>
  </si>
  <si>
    <t>JORGE MAURICIO NUÑEZ CORTES</t>
  </si>
  <si>
    <t>STEVEN ALEJANDRO RAMIREZ DIAZ</t>
  </si>
  <si>
    <t>IVAN GABRIEL PACHON GALVIS</t>
  </si>
  <si>
    <t>EDWIN STEVEN RUBIO RAMIREZ</t>
  </si>
  <si>
    <t>RUBY DAMITH RUBIO NAVARRO</t>
  </si>
  <si>
    <t>BRAYAN STYVEN PINZON FLOREZ</t>
  </si>
  <si>
    <t>DANIEL ALEJANDRO ROMERO ROJAS</t>
  </si>
  <si>
    <t>MYRIAM JOHANA RUIZ GARCIA</t>
  </si>
  <si>
    <t>FABIO ALBERTO ALZATE CARREÑO</t>
  </si>
  <si>
    <t>LUZ HELENA MONTAÑA TIRANO</t>
  </si>
  <si>
    <t>OSCAR ALEJANDRO MONSALVE MARQUEZ</t>
  </si>
  <si>
    <t>ESTEBAN DAVID LOPEZ PINTO</t>
  </si>
  <si>
    <t xml:space="preserve">NATALIA VANESSA TABORDA CARRILLO </t>
  </si>
  <si>
    <t>EDGAR ALIRIO GARCIA FERRO</t>
  </si>
  <si>
    <t>MARTHA LUCIA SUAREZ OSORIO</t>
  </si>
  <si>
    <t>HUGO FERNANDO ARENAS VANOY</t>
  </si>
  <si>
    <t>OLGA ROSA NUÑEZ ALTAMAR</t>
  </si>
  <si>
    <t>JUAN DIEGO CHIQUIZA NIVIA</t>
  </si>
  <si>
    <t>JUAN CARLOS TORRES MONTAÑO</t>
  </si>
  <si>
    <t>DIANA CAROLINA LADINO DURAN</t>
  </si>
  <si>
    <t>LUIS FELIPE MENDEZ BLANCO</t>
  </si>
  <si>
    <t>JIMMY ANDRES CASTELLANOS CARRILLO</t>
  </si>
  <si>
    <t>LUIS FRANCISCO FERNANDEZ PEÑA</t>
  </si>
  <si>
    <t>JUAN DAVID GOMEZ GUERRERO</t>
  </si>
  <si>
    <t>JESSICA ALEXANDRA HERRERA CUENCA</t>
  </si>
  <si>
    <t>MARIA ALEJANDRA GUARNIZO LATORRE</t>
  </si>
  <si>
    <t>JONATHAN ARMANDO HERNANDEZ BARCENAS</t>
  </si>
  <si>
    <t>NESTOR BERNAL VERGARA</t>
  </si>
  <si>
    <t>FRANCISCO JULIAN FORERO RINCON</t>
  </si>
  <si>
    <t>ANIBAL ANDRES ARAGONES ARROYAVE</t>
  </si>
  <si>
    <t>ERIKA ANDREA MACIAS CARDENAS</t>
  </si>
  <si>
    <t>MARIA DANIELA MONZON GUTIERREZ</t>
  </si>
  <si>
    <t>MARIA ISABEL AVELLANEDA FRANCO</t>
  </si>
  <si>
    <t>SEBASTIAN ARTURO ROZO VERGEL</t>
  </si>
  <si>
    <t>CLARA INES CASTAÑEDA CORREDOR</t>
  </si>
  <si>
    <t>SEBASTIAN ANDRES MACIAS LIEVANO</t>
  </si>
  <si>
    <t>CARLOS IVAN GARCIA QUINTERO</t>
  </si>
  <si>
    <t>PAOLA ANDREA MAHECHA QUINTERO</t>
  </si>
  <si>
    <t>ANGELA PATRICIA MORENO TRUJILLO</t>
  </si>
  <si>
    <t>DAIHANA GONZALEZ RESTREPO</t>
  </si>
  <si>
    <t>VALENTIN ALEJANDRO URBINA PALMERA</t>
  </si>
  <si>
    <t>DIANA CAROLINA GONZALEZ GONZALEZ</t>
  </si>
  <si>
    <t>YULIET DANIELA RAYO CARDENAS</t>
  </si>
  <si>
    <t>LUZ HEIDY GARCIA PERAFAN</t>
  </si>
  <si>
    <t>CARLOS FABIAN HAMON ALARCON</t>
  </si>
  <si>
    <t>CLAYREE BILEMA  BALLESTEROS RIVERA</t>
  </si>
  <si>
    <t>FLOR ANGELA PEÑARANDA BEJARANO</t>
  </si>
  <si>
    <t>DIANA CAROLINA CAMACHO ESCOBAR</t>
  </si>
  <si>
    <t>MYRIAM BARBOSA ROSALES</t>
  </si>
  <si>
    <t>BRIGITH NATALIA GALINDO HERRERA</t>
  </si>
  <si>
    <t>FELIPE ALEXANDER CAITA TELLEZ</t>
  </si>
  <si>
    <t>ZAIRA SOFIA HERRERA MAHECHA</t>
  </si>
  <si>
    <t>EVELYN ANDREA  GIL CANO</t>
  </si>
  <si>
    <t>SEBASTIAN ARTURO REMOLINA RINCON</t>
  </si>
  <si>
    <t>MARIA FERNANDA LEON SILVA</t>
  </si>
  <si>
    <t>YOHANNA AISLEN MEZA CASTAÑEDA</t>
  </si>
  <si>
    <t>JAIME SALAZAR MUÑOZ</t>
  </si>
  <si>
    <t>HECTOR CAMILO VELANDIA GARCIA</t>
  </si>
  <si>
    <t>FREDY GARCIA QUIROGA</t>
  </si>
  <si>
    <t>ERIKA LILIANA SANDOVAL SALAMANCA</t>
  </si>
  <si>
    <t>YOSIAS KALEF GUEVARA HUERTAS</t>
  </si>
  <si>
    <t>LUZ MARINA MUÑOZ MUÑOZ</t>
  </si>
  <si>
    <t>ADELMO PARRA NIÑO</t>
  </si>
  <si>
    <t>GESSELLE IVON ANGULO CORTES</t>
  </si>
  <si>
    <t>YULY VANESSA QUEVEDO CRUZ</t>
  </si>
  <si>
    <t>GIOVANNI HUERFANO RODRIGUEZ</t>
  </si>
  <si>
    <t>DAVID ARTURO RIBON QUESADA</t>
  </si>
  <si>
    <t>MAGDA CAROLINA VILLAMIL CORTES</t>
  </si>
  <si>
    <t>MARLEN AREVALO AYALA</t>
  </si>
  <si>
    <t>1-2022</t>
  </si>
  <si>
    <t>2-2022</t>
  </si>
  <si>
    <t>3-2022</t>
  </si>
  <si>
    <t>4-2022</t>
  </si>
  <si>
    <t>5-2022</t>
  </si>
  <si>
    <t>6-2022</t>
  </si>
  <si>
    <t>7-2022</t>
  </si>
  <si>
    <t>8-2022</t>
  </si>
  <si>
    <t>9-2022</t>
  </si>
  <si>
    <t>10-2022</t>
  </si>
  <si>
    <t>11-2022</t>
  </si>
  <si>
    <t>12-2022</t>
  </si>
  <si>
    <t>13-2022</t>
  </si>
  <si>
    <t>14-2022</t>
  </si>
  <si>
    <t>15-2022</t>
  </si>
  <si>
    <t>16-2022</t>
  </si>
  <si>
    <t>17-2022</t>
  </si>
  <si>
    <t>18-2022</t>
  </si>
  <si>
    <t>19-2022</t>
  </si>
  <si>
    <t>20-2022</t>
  </si>
  <si>
    <t>21-2022</t>
  </si>
  <si>
    <t>22-2022</t>
  </si>
  <si>
    <t>23-2022</t>
  </si>
  <si>
    <t>24-2022</t>
  </si>
  <si>
    <t>25-2022</t>
  </si>
  <si>
    <t>26-2022</t>
  </si>
  <si>
    <t>27-2022</t>
  </si>
  <si>
    <t>28-2022</t>
  </si>
  <si>
    <t>29-2022</t>
  </si>
  <si>
    <t>31-2022</t>
  </si>
  <si>
    <t>32-2022</t>
  </si>
  <si>
    <t>33-2022</t>
  </si>
  <si>
    <t>34-2022</t>
  </si>
  <si>
    <t>35-2022</t>
  </si>
  <si>
    <t>36-2022</t>
  </si>
  <si>
    <t>37-2022</t>
  </si>
  <si>
    <t>38-2022</t>
  </si>
  <si>
    <t>39-2022</t>
  </si>
  <si>
    <t>40-2022</t>
  </si>
  <si>
    <t>41-2022</t>
  </si>
  <si>
    <t>42-2022</t>
  </si>
  <si>
    <t>43-2022</t>
  </si>
  <si>
    <t>44-2022</t>
  </si>
  <si>
    <t>45-2022</t>
  </si>
  <si>
    <t>46-2022</t>
  </si>
  <si>
    <t>47-2022</t>
  </si>
  <si>
    <t>48-2022</t>
  </si>
  <si>
    <t>49-2022</t>
  </si>
  <si>
    <t>50-2022</t>
  </si>
  <si>
    <t>51-2022</t>
  </si>
  <si>
    <t>52-2022</t>
  </si>
  <si>
    <t>53-2022</t>
  </si>
  <si>
    <t>54-2022</t>
  </si>
  <si>
    <t>55-2022</t>
  </si>
  <si>
    <t>56-2022</t>
  </si>
  <si>
    <t>57-2022</t>
  </si>
  <si>
    <t>58-2022</t>
  </si>
  <si>
    <t>59-2022</t>
  </si>
  <si>
    <t>60-2022</t>
  </si>
  <si>
    <t>61-2022</t>
  </si>
  <si>
    <t>62-2022</t>
  </si>
  <si>
    <t>63-2022</t>
  </si>
  <si>
    <t>64-2022</t>
  </si>
  <si>
    <t>65-2022</t>
  </si>
  <si>
    <t>66-2022</t>
  </si>
  <si>
    <t>67-2022</t>
  </si>
  <si>
    <t>68-2022</t>
  </si>
  <si>
    <t>69-2022</t>
  </si>
  <si>
    <t>70-2022</t>
  </si>
  <si>
    <t>71-2022</t>
  </si>
  <si>
    <t>72-2022</t>
  </si>
  <si>
    <t>73-2022</t>
  </si>
  <si>
    <t>74-2022</t>
  </si>
  <si>
    <t>75-2022</t>
  </si>
  <si>
    <t>76-2022</t>
  </si>
  <si>
    <t>77-2022</t>
  </si>
  <si>
    <t>78-2022</t>
  </si>
  <si>
    <t>79-2022</t>
  </si>
  <si>
    <t>80-2022</t>
  </si>
  <si>
    <t>81-2022</t>
  </si>
  <si>
    <t>82-2022</t>
  </si>
  <si>
    <t>83-2022</t>
  </si>
  <si>
    <t>84-2022</t>
  </si>
  <si>
    <t>85-2022</t>
  </si>
  <si>
    <t>86-2022</t>
  </si>
  <si>
    <t>87-2022</t>
  </si>
  <si>
    <t>88-2022</t>
  </si>
  <si>
    <t>89-2022</t>
  </si>
  <si>
    <t>90-2022</t>
  </si>
  <si>
    <t>91-2022</t>
  </si>
  <si>
    <t>92-2022</t>
  </si>
  <si>
    <t>93-2022</t>
  </si>
  <si>
    <t>94-2022</t>
  </si>
  <si>
    <t>95-2022</t>
  </si>
  <si>
    <t>96-2022</t>
  </si>
  <si>
    <t>97-2022</t>
  </si>
  <si>
    <t>98-2022</t>
  </si>
  <si>
    <t>99-2022</t>
  </si>
  <si>
    <t>100-2022</t>
  </si>
  <si>
    <t>101-2022</t>
  </si>
  <si>
    <t>102-2022</t>
  </si>
  <si>
    <t>103-2022</t>
  </si>
  <si>
    <t>104-2022</t>
  </si>
  <si>
    <t>105-2022</t>
  </si>
  <si>
    <t>106-2022</t>
  </si>
  <si>
    <t>107-2022</t>
  </si>
  <si>
    <t>108-2022</t>
  </si>
  <si>
    <t>109-2022</t>
  </si>
  <si>
    <t>110-2022</t>
  </si>
  <si>
    <t>111-2022</t>
  </si>
  <si>
    <t>112-2022</t>
  </si>
  <si>
    <t>113-2022</t>
  </si>
  <si>
    <t>114-2022</t>
  </si>
  <si>
    <t>115-2022</t>
  </si>
  <si>
    <t>116-2022</t>
  </si>
  <si>
    <t>117-2022</t>
  </si>
  <si>
    <t>118-2022</t>
  </si>
  <si>
    <t>119-2022</t>
  </si>
  <si>
    <t>120-2022</t>
  </si>
  <si>
    <t>121-2022</t>
  </si>
  <si>
    <t>122-2022</t>
  </si>
  <si>
    <t>123-2022</t>
  </si>
  <si>
    <t>124-2022</t>
  </si>
  <si>
    <t>125-2022</t>
  </si>
  <si>
    <t>126-2022</t>
  </si>
  <si>
    <t>127-2022</t>
  </si>
  <si>
    <t>128-2022</t>
  </si>
  <si>
    <t>129-2022</t>
  </si>
  <si>
    <t>130-2022</t>
  </si>
  <si>
    <t>131-2022</t>
  </si>
  <si>
    <t>132-2022</t>
  </si>
  <si>
    <t>133-2022</t>
  </si>
  <si>
    <t>134-2022</t>
  </si>
  <si>
    <t>135-2022</t>
  </si>
  <si>
    <t>136-2022</t>
  </si>
  <si>
    <t>137-2022</t>
  </si>
  <si>
    <t>138-2022</t>
  </si>
  <si>
    <t>139-2022</t>
  </si>
  <si>
    <t>140-2022</t>
  </si>
  <si>
    <t>141-2022</t>
  </si>
  <si>
    <t>142-2022</t>
  </si>
  <si>
    <t>143-2022</t>
  </si>
  <si>
    <t>144-2022</t>
  </si>
  <si>
    <t>145-2022</t>
  </si>
  <si>
    <t>146-2022</t>
  </si>
  <si>
    <t>147-2022</t>
  </si>
  <si>
    <t>148-2022</t>
  </si>
  <si>
    <t>149-2022</t>
  </si>
  <si>
    <t>150-2022</t>
  </si>
  <si>
    <t>151-2022</t>
  </si>
  <si>
    <t>152-2022</t>
  </si>
  <si>
    <t>153-2022</t>
  </si>
  <si>
    <t>154-2022</t>
  </si>
  <si>
    <t>155-2022</t>
  </si>
  <si>
    <t>156-2022</t>
  </si>
  <si>
    <t>157-2022</t>
  </si>
  <si>
    <t>158-2022</t>
  </si>
  <si>
    <t>159-2022</t>
  </si>
  <si>
    <t>160-2022</t>
  </si>
  <si>
    <t>161-2022</t>
  </si>
  <si>
    <t>162-2022</t>
  </si>
  <si>
    <t>163-2022</t>
  </si>
  <si>
    <t>164-2022</t>
  </si>
  <si>
    <t>165-2022</t>
  </si>
  <si>
    <t>166-2022</t>
  </si>
  <si>
    <t>167-2022</t>
  </si>
  <si>
    <t>168-2022</t>
  </si>
  <si>
    <t>169-2022</t>
  </si>
  <si>
    <t>170-2022</t>
  </si>
  <si>
    <t>171-2022</t>
  </si>
  <si>
    <t>172-2022</t>
  </si>
  <si>
    <t>173-2022</t>
  </si>
  <si>
    <t>174-2022</t>
  </si>
  <si>
    <t>175-2022</t>
  </si>
  <si>
    <t>176-2022</t>
  </si>
  <si>
    <t>177-2022</t>
  </si>
  <si>
    <t>178-2022</t>
  </si>
  <si>
    <t>179-2022</t>
  </si>
  <si>
    <t>180-2022</t>
  </si>
  <si>
    <t>181-2022</t>
  </si>
  <si>
    <t>182-2022</t>
  </si>
  <si>
    <t>183-2022</t>
  </si>
  <si>
    <t>184-2022</t>
  </si>
  <si>
    <t>185-2022</t>
  </si>
  <si>
    <t>186-2022</t>
  </si>
  <si>
    <t>187-2022</t>
  </si>
  <si>
    <t>188-2022</t>
  </si>
  <si>
    <t>189-2022</t>
  </si>
  <si>
    <t>190-2022</t>
  </si>
  <si>
    <t>191-2022</t>
  </si>
  <si>
    <t>192-2022</t>
  </si>
  <si>
    <t>193-2022</t>
  </si>
  <si>
    <t>194-2022</t>
  </si>
  <si>
    <t>195-2022</t>
  </si>
  <si>
    <t>196-2022</t>
  </si>
  <si>
    <t>197-2022</t>
  </si>
  <si>
    <t>198-2022</t>
  </si>
  <si>
    <t>199-2022</t>
  </si>
  <si>
    <t>200-2022</t>
  </si>
  <si>
    <t>201-2022</t>
  </si>
  <si>
    <t>202-2022</t>
  </si>
  <si>
    <t>203-2022</t>
  </si>
  <si>
    <t>204-2022</t>
  </si>
  <si>
    <t>205-2022</t>
  </si>
  <si>
    <t>206-2022</t>
  </si>
  <si>
    <t>207-2022</t>
  </si>
  <si>
    <t>208-2022</t>
  </si>
  <si>
    <t>209-2022</t>
  </si>
  <si>
    <t>210-2022</t>
  </si>
  <si>
    <t>211-2022</t>
  </si>
  <si>
    <t>212-2022</t>
  </si>
  <si>
    <t>213-2022</t>
  </si>
  <si>
    <t>214-2022</t>
  </si>
  <si>
    <t>215-2022</t>
  </si>
  <si>
    <t>216-2022</t>
  </si>
  <si>
    <t>217-2022</t>
  </si>
  <si>
    <t>218-2022</t>
  </si>
  <si>
    <t>219-2022</t>
  </si>
  <si>
    <t>220-2022</t>
  </si>
  <si>
    <t>221-2022</t>
  </si>
  <si>
    <t>222-2022</t>
  </si>
  <si>
    <t>223-2022</t>
  </si>
  <si>
    <t>224-2022</t>
  </si>
  <si>
    <t>225-2022</t>
  </si>
  <si>
    <t>226-2022</t>
  </si>
  <si>
    <t>227-2022</t>
  </si>
  <si>
    <t>228-2022</t>
  </si>
  <si>
    <t>229-2022</t>
  </si>
  <si>
    <t>230-2022</t>
  </si>
  <si>
    <t>231-2022</t>
  </si>
  <si>
    <t>232-2022</t>
  </si>
  <si>
    <t>233-2022</t>
  </si>
  <si>
    <t>234-2022</t>
  </si>
  <si>
    <t>235-2022</t>
  </si>
  <si>
    <t>236-2022</t>
  </si>
  <si>
    <t>237-2022</t>
  </si>
  <si>
    <t>238-2022</t>
  </si>
  <si>
    <t>239-2022</t>
  </si>
  <si>
    <t>240-2022</t>
  </si>
  <si>
    <t>241-2022</t>
  </si>
  <si>
    <t>243-2022</t>
  </si>
  <si>
    <t>244-2022</t>
  </si>
  <si>
    <t>245-2022</t>
  </si>
  <si>
    <t>246-2022</t>
  </si>
  <si>
    <t>247-2022</t>
  </si>
  <si>
    <t>248-2022</t>
  </si>
  <si>
    <t>249-2022</t>
  </si>
  <si>
    <t>250-2022</t>
  </si>
  <si>
    <t>251-2022</t>
  </si>
  <si>
    <t>252-2022</t>
  </si>
  <si>
    <t>253-2022</t>
  </si>
  <si>
    <t>254-2022</t>
  </si>
  <si>
    <t>255-2022</t>
  </si>
  <si>
    <t>256-2022</t>
  </si>
  <si>
    <t>257-2022</t>
  </si>
  <si>
    <t>258-2022</t>
  </si>
  <si>
    <t>259-2022</t>
  </si>
  <si>
    <t>260-2022</t>
  </si>
  <si>
    <t>261-2022</t>
  </si>
  <si>
    <t>262-2022</t>
  </si>
  <si>
    <t>263-2022</t>
  </si>
  <si>
    <t>264-2022</t>
  </si>
  <si>
    <t>265-2022</t>
  </si>
  <si>
    <t>266-2022</t>
  </si>
  <si>
    <t>267-2022</t>
  </si>
  <si>
    <t>268-2022</t>
  </si>
  <si>
    <t>269-2022</t>
  </si>
  <si>
    <t>270-2022</t>
  </si>
  <si>
    <t>271-2022</t>
  </si>
  <si>
    <t>272-2022</t>
  </si>
  <si>
    <t>273-2022</t>
  </si>
  <si>
    <t>274-2022</t>
  </si>
  <si>
    <t>275-2022</t>
  </si>
  <si>
    <t>276-2022</t>
  </si>
  <si>
    <t>277-2022</t>
  </si>
  <si>
    <t>278-2022</t>
  </si>
  <si>
    <t>279-2022</t>
  </si>
  <si>
    <t>280-2022</t>
  </si>
  <si>
    <t>281-2022</t>
  </si>
  <si>
    <t>282-2022</t>
  </si>
  <si>
    <t>283-2022</t>
  </si>
  <si>
    <t>284-2022</t>
  </si>
  <si>
    <t>285-2022</t>
  </si>
  <si>
    <t>286-2022</t>
  </si>
  <si>
    <t>287-2022</t>
  </si>
  <si>
    <t>288-2022</t>
  </si>
  <si>
    <t>289-2022</t>
  </si>
  <si>
    <t>290-2022</t>
  </si>
  <si>
    <t>291-2022</t>
  </si>
  <si>
    <t>292-2022</t>
  </si>
  <si>
    <t>293-2022</t>
  </si>
  <si>
    <t>294-2022</t>
  </si>
  <si>
    <t>295-2022</t>
  </si>
  <si>
    <t>296-2022</t>
  </si>
  <si>
    <t>297-2022</t>
  </si>
  <si>
    <t>298-2022</t>
  </si>
  <si>
    <t>299-2022</t>
  </si>
  <si>
    <t>300-2022</t>
  </si>
  <si>
    <t>301-2022</t>
  </si>
  <si>
    <t>302-2022</t>
  </si>
  <si>
    <t>303-2022</t>
  </si>
  <si>
    <t>304-2022</t>
  </si>
  <si>
    <t>305-2022</t>
  </si>
  <si>
    <t>306-2022</t>
  </si>
  <si>
    <t>307-2022</t>
  </si>
  <si>
    <t>308-2022</t>
  </si>
  <si>
    <t>309-2022</t>
  </si>
  <si>
    <t>310-2022</t>
  </si>
  <si>
    <t>311-2022</t>
  </si>
  <si>
    <t>312-2022</t>
  </si>
  <si>
    <t>313-2022</t>
  </si>
  <si>
    <t>314-2022</t>
  </si>
  <si>
    <t>315-2022</t>
  </si>
  <si>
    <t>316-2022</t>
  </si>
  <si>
    <t>317-2022</t>
  </si>
  <si>
    <t>318-2022</t>
  </si>
  <si>
    <t>319-2022</t>
  </si>
  <si>
    <t>320-2022</t>
  </si>
  <si>
    <t>321-2022</t>
  </si>
  <si>
    <t>322-2022</t>
  </si>
  <si>
    <t>323-2022</t>
  </si>
  <si>
    <t>324-2022</t>
  </si>
  <si>
    <t>325-2022</t>
  </si>
  <si>
    <t>326-2022</t>
  </si>
  <si>
    <t>327-2022</t>
  </si>
  <si>
    <t>328-2022</t>
  </si>
  <si>
    <t>329-2022</t>
  </si>
  <si>
    <t>330-2022</t>
  </si>
  <si>
    <t>331-2022</t>
  </si>
  <si>
    <t>332-2022</t>
  </si>
  <si>
    <t>333-2022</t>
  </si>
  <si>
    <t>334-2022</t>
  </si>
  <si>
    <t>335-2022</t>
  </si>
  <si>
    <t>336-2022</t>
  </si>
  <si>
    <t>337-2022</t>
  </si>
  <si>
    <t>338-2022</t>
  </si>
  <si>
    <t>339-2022</t>
  </si>
  <si>
    <t>340-2022</t>
  </si>
  <si>
    <t>341-2022</t>
  </si>
  <si>
    <t>342-2022</t>
  </si>
  <si>
    <t>343-2022</t>
  </si>
  <si>
    <t>344-2022</t>
  </si>
  <si>
    <t>345-2022</t>
  </si>
  <si>
    <t>346-2022</t>
  </si>
  <si>
    <t>347-2022</t>
  </si>
  <si>
    <t>348-2022</t>
  </si>
  <si>
    <t>349-2022</t>
  </si>
  <si>
    <t>350-2022</t>
  </si>
  <si>
    <t>351-2022</t>
  </si>
  <si>
    <t>352-2022</t>
  </si>
  <si>
    <t>353-2022</t>
  </si>
  <si>
    <t>354-2022</t>
  </si>
  <si>
    <t>355-2022</t>
  </si>
  <si>
    <t>356-2022</t>
  </si>
  <si>
    <t>357-2022</t>
  </si>
  <si>
    <t>358-2022</t>
  </si>
  <si>
    <t>359-2022</t>
  </si>
  <si>
    <t>360-2022</t>
  </si>
  <si>
    <t>361-2022</t>
  </si>
  <si>
    <t>362-2022</t>
  </si>
  <si>
    <t>363-2022</t>
  </si>
  <si>
    <t>364-2022</t>
  </si>
  <si>
    <t>365-2022</t>
  </si>
  <si>
    <t>366-2022</t>
  </si>
  <si>
    <t>367-2022</t>
  </si>
  <si>
    <t>368-2022</t>
  </si>
  <si>
    <t>369-2022</t>
  </si>
  <si>
    <t>370-2022</t>
  </si>
  <si>
    <t>371-2022</t>
  </si>
  <si>
    <t>372-2022</t>
  </si>
  <si>
    <t>373-2022</t>
  </si>
  <si>
    <t>374-2022</t>
  </si>
  <si>
    <t>375-2022</t>
  </si>
  <si>
    <t>376-2022</t>
  </si>
  <si>
    <t>377-2022</t>
  </si>
  <si>
    <t>378-2022</t>
  </si>
  <si>
    <t>379-2022</t>
  </si>
  <si>
    <t>380-2022</t>
  </si>
  <si>
    <t>381-2022</t>
  </si>
  <si>
    <t>382-2022</t>
  </si>
  <si>
    <t>383-2022</t>
  </si>
  <si>
    <t>384-2022</t>
  </si>
  <si>
    <t>385-2022</t>
  </si>
  <si>
    <t>386-2022</t>
  </si>
  <si>
    <t>387-2022</t>
  </si>
  <si>
    <t>388-2022</t>
  </si>
  <si>
    <t>389-2022</t>
  </si>
  <si>
    <t>390-2022</t>
  </si>
  <si>
    <t>391-2022</t>
  </si>
  <si>
    <t>392-2022</t>
  </si>
  <si>
    <t>393-2022</t>
  </si>
  <si>
    <t>394-2022</t>
  </si>
  <si>
    <t>395-2022</t>
  </si>
  <si>
    <t>396-2022</t>
  </si>
  <si>
    <t>397-2022</t>
  </si>
  <si>
    <t>398-2022</t>
  </si>
  <si>
    <t>399-2022</t>
  </si>
  <si>
    <t>400-2022</t>
  </si>
  <si>
    <t>401-2022</t>
  </si>
  <si>
    <t>402-2022</t>
  </si>
  <si>
    <t>403-2022</t>
  </si>
  <si>
    <t>404-2022</t>
  </si>
  <si>
    <t>405-2022</t>
  </si>
  <si>
    <t>406-2022</t>
  </si>
  <si>
    <t>407-2022</t>
  </si>
  <si>
    <t>408-2022</t>
  </si>
  <si>
    <t>409-2022</t>
  </si>
  <si>
    <t>410-2022</t>
  </si>
  <si>
    <t>411-2022</t>
  </si>
  <si>
    <t>412-2022</t>
  </si>
  <si>
    <t>413-2022</t>
  </si>
  <si>
    <t>414-2022</t>
  </si>
  <si>
    <t>415-2022</t>
  </si>
  <si>
    <t>416-2022</t>
  </si>
  <si>
    <t>417-2022</t>
  </si>
  <si>
    <t>418-2022</t>
  </si>
  <si>
    <t>419-2022</t>
  </si>
  <si>
    <t>420-2022</t>
  </si>
  <si>
    <t>421-2022</t>
  </si>
  <si>
    <t>422-2022</t>
  </si>
  <si>
    <t>423-2022</t>
  </si>
  <si>
    <t>424-2022</t>
  </si>
  <si>
    <t>425-2022</t>
  </si>
  <si>
    <t>426-2022</t>
  </si>
  <si>
    <t>427-2022</t>
  </si>
  <si>
    <t>428-2022</t>
  </si>
  <si>
    <t>429-2022</t>
  </si>
  <si>
    <t>430-2022</t>
  </si>
  <si>
    <t>431-2022</t>
  </si>
  <si>
    <t>432-2022</t>
  </si>
  <si>
    <t>433-2022</t>
  </si>
  <si>
    <t>434-2022</t>
  </si>
  <si>
    <t>435-2022</t>
  </si>
  <si>
    <t>436-2022</t>
  </si>
  <si>
    <t>437-2022</t>
  </si>
  <si>
    <t>438-2022</t>
  </si>
  <si>
    <t>439-2022</t>
  </si>
  <si>
    <t>440-2022</t>
  </si>
  <si>
    <t>441-2022</t>
  </si>
  <si>
    <t>442-2022</t>
  </si>
  <si>
    <t>443-2022</t>
  </si>
  <si>
    <t>444-2022</t>
  </si>
  <si>
    <t>445-2022</t>
  </si>
  <si>
    <t>446-2022</t>
  </si>
  <si>
    <t>447-2022</t>
  </si>
  <si>
    <t>448-2022</t>
  </si>
  <si>
    <t>449-2022</t>
  </si>
  <si>
    <t>450-2022</t>
  </si>
  <si>
    <t>451-2022</t>
  </si>
  <si>
    <t>452-2022</t>
  </si>
  <si>
    <t>453-2022</t>
  </si>
  <si>
    <t>454-2022</t>
  </si>
  <si>
    <t>455-2022</t>
  </si>
  <si>
    <t>456-2022</t>
  </si>
  <si>
    <t>457-2022</t>
  </si>
  <si>
    <t>458-2022</t>
  </si>
  <si>
    <t>459-2022</t>
  </si>
  <si>
    <t>460-2022</t>
  </si>
  <si>
    <t>461-2022</t>
  </si>
  <si>
    <t>462-2022</t>
  </si>
  <si>
    <t>463-2022</t>
  </si>
  <si>
    <t>464-2022</t>
  </si>
  <si>
    <t>465-2022</t>
  </si>
  <si>
    <t>466-2022</t>
  </si>
  <si>
    <t>467-2022</t>
  </si>
  <si>
    <t>468-2022</t>
  </si>
  <si>
    <t>469-2022</t>
  </si>
  <si>
    <t>470-2022</t>
  </si>
  <si>
    <t>471-2022</t>
  </si>
  <si>
    <t>472-2022</t>
  </si>
  <si>
    <t>473-2022</t>
  </si>
  <si>
    <t>474-2022</t>
  </si>
  <si>
    <t>475-2022</t>
  </si>
  <si>
    <t>476-2022</t>
  </si>
  <si>
    <t>477-2022</t>
  </si>
  <si>
    <t>478-2022</t>
  </si>
  <si>
    <t>479-2022</t>
  </si>
  <si>
    <t>480-2022</t>
  </si>
  <si>
    <t>481-2022</t>
  </si>
  <si>
    <t>482-2022</t>
  </si>
  <si>
    <t>483-2022</t>
  </si>
  <si>
    <t>484-2022</t>
  </si>
  <si>
    <t>485-2022</t>
  </si>
  <si>
    <t>486-2022</t>
  </si>
  <si>
    <t>487-2022</t>
  </si>
  <si>
    <t>488-2022</t>
  </si>
  <si>
    <t>489-2022</t>
  </si>
  <si>
    <t>490-2022</t>
  </si>
  <si>
    <t>491-2022</t>
  </si>
  <si>
    <t>492-2022</t>
  </si>
  <si>
    <t>493-2022</t>
  </si>
  <si>
    <t>494-2022</t>
  </si>
  <si>
    <t>495-2022</t>
  </si>
  <si>
    <t>496-2022</t>
  </si>
  <si>
    <t>497-2022</t>
  </si>
  <si>
    <t>498-2022</t>
  </si>
  <si>
    <t>499-2022</t>
  </si>
  <si>
    <t>500-2022</t>
  </si>
  <si>
    <t>501-2022</t>
  </si>
  <si>
    <t>502-2022</t>
  </si>
  <si>
    <t>503-2022</t>
  </si>
  <si>
    <t>504-2022</t>
  </si>
  <si>
    <t>505-2022</t>
  </si>
  <si>
    <t>506-2022</t>
  </si>
  <si>
    <t>507-2022</t>
  </si>
  <si>
    <t>508-2022</t>
  </si>
  <si>
    <t>509-2022</t>
  </si>
  <si>
    <t>510-2022</t>
  </si>
  <si>
    <t>511-2022</t>
  </si>
  <si>
    <t>512-2022</t>
  </si>
  <si>
    <t>513-2022</t>
  </si>
  <si>
    <t>514-2022</t>
  </si>
  <si>
    <t>515-2022</t>
  </si>
  <si>
    <t>516-2022</t>
  </si>
  <si>
    <t>517-2022</t>
  </si>
  <si>
    <t>518-2022</t>
  </si>
  <si>
    <t>519-2022</t>
  </si>
  <si>
    <t>520-2022</t>
  </si>
  <si>
    <t>521-2022</t>
  </si>
  <si>
    <t>522-2022</t>
  </si>
  <si>
    <t>523-2022</t>
  </si>
  <si>
    <t>524-2022</t>
  </si>
  <si>
    <t>525-2022</t>
  </si>
  <si>
    <t>526-2022</t>
  </si>
  <si>
    <t>527-2022</t>
  </si>
  <si>
    <t>528-2022</t>
  </si>
  <si>
    <t>529-2022</t>
  </si>
  <si>
    <t>530-2022</t>
  </si>
  <si>
    <t>531-2022</t>
  </si>
  <si>
    <t>532-2022</t>
  </si>
  <si>
    <t>533-2022</t>
  </si>
  <si>
    <t>534-2022</t>
  </si>
  <si>
    <t>535-2022</t>
  </si>
  <si>
    <t>536-2022</t>
  </si>
  <si>
    <t>537-2022</t>
  </si>
  <si>
    <t>538-2022</t>
  </si>
  <si>
    <t>539-2022</t>
  </si>
  <si>
    <t>540-2022</t>
  </si>
  <si>
    <t>541-2022</t>
  </si>
  <si>
    <t>542-2022</t>
  </si>
  <si>
    <t>543-2022</t>
  </si>
  <si>
    <t>544-2022</t>
  </si>
  <si>
    <t>545-2022</t>
  </si>
  <si>
    <t>546-2022</t>
  </si>
  <si>
    <t>547-2022</t>
  </si>
  <si>
    <t>548-2022</t>
  </si>
  <si>
    <t>549-2022</t>
  </si>
  <si>
    <t>550-2022</t>
  </si>
  <si>
    <t>551-2022</t>
  </si>
  <si>
    <t>552-2022</t>
  </si>
  <si>
    <t>553-2022</t>
  </si>
  <si>
    <t>554-2022</t>
  </si>
  <si>
    <t>555-2022</t>
  </si>
  <si>
    <t>556-2022</t>
  </si>
  <si>
    <t>557-2022</t>
  </si>
  <si>
    <t>558-2022</t>
  </si>
  <si>
    <t>559-2022</t>
  </si>
  <si>
    <t>560-2022</t>
  </si>
  <si>
    <t>561-2022</t>
  </si>
  <si>
    <t>562-2022</t>
  </si>
  <si>
    <t>563-2022</t>
  </si>
  <si>
    <t>564-2022</t>
  </si>
  <si>
    <t>565-2022</t>
  </si>
  <si>
    <t>566-2022</t>
  </si>
  <si>
    <t>567-2022</t>
  </si>
  <si>
    <t>568-2022</t>
  </si>
  <si>
    <t>569-2022</t>
  </si>
  <si>
    <t>570-2022</t>
  </si>
  <si>
    <t>571-2022</t>
  </si>
  <si>
    <t>572-2022</t>
  </si>
  <si>
    <t>573-2022</t>
  </si>
  <si>
    <t>574-2022</t>
  </si>
  <si>
    <t>575-2022</t>
  </si>
  <si>
    <t>576-2022</t>
  </si>
  <si>
    <t>577-2022</t>
  </si>
  <si>
    <t>578-2022</t>
  </si>
  <si>
    <t>579-2022</t>
  </si>
  <si>
    <t>580-2022</t>
  </si>
  <si>
    <t>581-2022</t>
  </si>
  <si>
    <t>582-2022</t>
  </si>
  <si>
    <t>583-2022</t>
  </si>
  <si>
    <t>584-2022</t>
  </si>
  <si>
    <t>585-2022</t>
  </si>
  <si>
    <t>586-2022</t>
  </si>
  <si>
    <t>587-2022</t>
  </si>
  <si>
    <t>588-2022</t>
  </si>
  <si>
    <t>589-2022</t>
  </si>
  <si>
    <t>590-2022</t>
  </si>
  <si>
    <t>591-2022</t>
  </si>
  <si>
    <t>592-2022</t>
  </si>
  <si>
    <t>593-2022</t>
  </si>
  <si>
    <t>594-2022</t>
  </si>
  <si>
    <t>595-2022</t>
  </si>
  <si>
    <t>596-2022</t>
  </si>
  <si>
    <t>597-2022</t>
  </si>
  <si>
    <t>598-2022</t>
  </si>
  <si>
    <t>599-2022</t>
  </si>
  <si>
    <t>600-2022</t>
  </si>
  <si>
    <t>601-2022</t>
  </si>
  <si>
    <t>602-2022</t>
  </si>
  <si>
    <t>603-2022</t>
  </si>
  <si>
    <t>604-2022</t>
  </si>
  <si>
    <t>605-2022</t>
  </si>
  <si>
    <t>606-2022</t>
  </si>
  <si>
    <t>607-2022</t>
  </si>
  <si>
    <t>608-2022</t>
  </si>
  <si>
    <t>609-2022</t>
  </si>
  <si>
    <t>610-2022</t>
  </si>
  <si>
    <t>611-2022</t>
  </si>
  <si>
    <t>612-2022</t>
  </si>
  <si>
    <t>613-2022</t>
  </si>
  <si>
    <t>614-2022</t>
  </si>
  <si>
    <t>615-2022</t>
  </si>
  <si>
    <t>616-2022</t>
  </si>
  <si>
    <t>617-2022</t>
  </si>
  <si>
    <t>618-2022</t>
  </si>
  <si>
    <t>619-2022</t>
  </si>
  <si>
    <t>620-2022</t>
  </si>
  <si>
    <t>621-2022</t>
  </si>
  <si>
    <t>622-2022</t>
  </si>
  <si>
    <t>623-2022</t>
  </si>
  <si>
    <t>624-2022</t>
  </si>
  <si>
    <t>625-2022</t>
  </si>
  <si>
    <t>626-2022</t>
  </si>
  <si>
    <t>627-2022</t>
  </si>
  <si>
    <t>628-2022</t>
  </si>
  <si>
    <t>629-2022</t>
  </si>
  <si>
    <t>630-2022</t>
  </si>
  <si>
    <t>631-2022</t>
  </si>
  <si>
    <t>632-2022</t>
  </si>
  <si>
    <t>633-2022</t>
  </si>
  <si>
    <t>634-2022</t>
  </si>
  <si>
    <t>635-2022</t>
  </si>
  <si>
    <t>636-2022</t>
  </si>
  <si>
    <t>637-2022</t>
  </si>
  <si>
    <t>638-2022</t>
  </si>
  <si>
    <t>639-2022</t>
  </si>
  <si>
    <t>640-2022</t>
  </si>
  <si>
    <t>641-2022</t>
  </si>
  <si>
    <t>642-2022</t>
  </si>
  <si>
    <t>643-2022</t>
  </si>
  <si>
    <t>644-2022</t>
  </si>
  <si>
    <t>645-2022</t>
  </si>
  <si>
    <t>646-2022</t>
  </si>
  <si>
    <t>647-2022</t>
  </si>
  <si>
    <t>649-2022</t>
  </si>
  <si>
    <t>650-2022</t>
  </si>
  <si>
    <t>651-2022</t>
  </si>
  <si>
    <t>652-2022</t>
  </si>
  <si>
    <t>653-2022</t>
  </si>
  <si>
    <t>654-2022</t>
  </si>
  <si>
    <t>655-2022</t>
  </si>
  <si>
    <t>656-2022</t>
  </si>
  <si>
    <t>657-2022</t>
  </si>
  <si>
    <t>658-2022</t>
  </si>
  <si>
    <t>659-2022</t>
  </si>
  <si>
    <t>660-2022</t>
  </si>
  <si>
    <t>661-2022</t>
  </si>
  <si>
    <t>662-2022</t>
  </si>
  <si>
    <t>663-2022</t>
  </si>
  <si>
    <t>664-2022</t>
  </si>
  <si>
    <t>665-2022</t>
  </si>
  <si>
    <t>666-2022</t>
  </si>
  <si>
    <t>667-2022</t>
  </si>
  <si>
    <t>668-2022</t>
  </si>
  <si>
    <t>669-2022</t>
  </si>
  <si>
    <t>670-2022</t>
  </si>
  <si>
    <t>671-2022</t>
  </si>
  <si>
    <t>672-2022</t>
  </si>
  <si>
    <t>673-2022</t>
  </si>
  <si>
    <t>674-2022</t>
  </si>
  <si>
    <t>675-2022</t>
  </si>
  <si>
    <t>676-2022</t>
  </si>
  <si>
    <t>677-2022</t>
  </si>
  <si>
    <t>678-2022</t>
  </si>
  <si>
    <t>679-2022</t>
  </si>
  <si>
    <t>680-2022</t>
  </si>
  <si>
    <t>681-2022</t>
  </si>
  <si>
    <t>682-2022</t>
  </si>
  <si>
    <t>683-2022</t>
  </si>
  <si>
    <t>685-2022</t>
  </si>
  <si>
    <t>686-2022</t>
  </si>
  <si>
    <t>687-2022</t>
  </si>
  <si>
    <t>688-2022</t>
  </si>
  <si>
    <t>689-2022</t>
  </si>
  <si>
    <t>690-2022</t>
  </si>
  <si>
    <t>691-2022</t>
  </si>
  <si>
    <t>692-2022</t>
  </si>
  <si>
    <t>693-2022</t>
  </si>
  <si>
    <t>694-2022</t>
  </si>
  <si>
    <t>695-2022</t>
  </si>
  <si>
    <t>696-2022</t>
  </si>
  <si>
    <t>697-2022</t>
  </si>
  <si>
    <t>698-2022</t>
  </si>
  <si>
    <t>699-2022</t>
  </si>
  <si>
    <t>700-2022</t>
  </si>
  <si>
    <t>701-2022</t>
  </si>
  <si>
    <t>702-2022</t>
  </si>
  <si>
    <t>703-2022</t>
  </si>
  <si>
    <t>704-2022</t>
  </si>
  <si>
    <t>705-2022</t>
  </si>
  <si>
    <t>706-2022</t>
  </si>
  <si>
    <t>707-2022</t>
  </si>
  <si>
    <t>708-2022</t>
  </si>
  <si>
    <t>710-2022</t>
  </si>
  <si>
    <t>711-2022</t>
  </si>
  <si>
    <t>712-2022</t>
  </si>
  <si>
    <t>713-2022</t>
  </si>
  <si>
    <t>714-2022</t>
  </si>
  <si>
    <t>715-2022</t>
  </si>
  <si>
    <t>716-2022</t>
  </si>
  <si>
    <t>717-2022</t>
  </si>
  <si>
    <t>718-2022</t>
  </si>
  <si>
    <t>719-2022</t>
  </si>
  <si>
    <t>720-2022</t>
  </si>
  <si>
    <t>721-2022</t>
  </si>
  <si>
    <t>722-2022</t>
  </si>
  <si>
    <t>723-2022</t>
  </si>
  <si>
    <t>724-2022</t>
  </si>
  <si>
    <t>725-2022</t>
  </si>
  <si>
    <t>726-2022</t>
  </si>
  <si>
    <t>727-2022</t>
  </si>
  <si>
    <t>728-2022</t>
  </si>
  <si>
    <t>729-2022</t>
  </si>
  <si>
    <t>730-2022</t>
  </si>
  <si>
    <t>731-2022</t>
  </si>
  <si>
    <t>732-2022</t>
  </si>
  <si>
    <t>733-2022</t>
  </si>
  <si>
    <t>734-2022</t>
  </si>
  <si>
    <t>735-2022</t>
  </si>
  <si>
    <t>736-2022</t>
  </si>
  <si>
    <t>737-2022</t>
  </si>
  <si>
    <t>738-2022</t>
  </si>
  <si>
    <t>739-2022</t>
  </si>
  <si>
    <t>740-2022</t>
  </si>
  <si>
    <t>741-2022</t>
  </si>
  <si>
    <t>742-2022</t>
  </si>
  <si>
    <t>743-2022</t>
  </si>
  <si>
    <t>745-2022</t>
  </si>
  <si>
    <t>746-2022</t>
  </si>
  <si>
    <t>747-2022</t>
  </si>
  <si>
    <t>748-2022</t>
  </si>
  <si>
    <t>749-2022</t>
  </si>
  <si>
    <t>750-2022</t>
  </si>
  <si>
    <t>751-2022</t>
  </si>
  <si>
    <t>752-2022</t>
  </si>
  <si>
    <t>753-2022</t>
  </si>
  <si>
    <t>754-2022</t>
  </si>
  <si>
    <t>755-2022</t>
  </si>
  <si>
    <t>756-2022</t>
  </si>
  <si>
    <t>757-2022</t>
  </si>
  <si>
    <t>758-2022</t>
  </si>
  <si>
    <t>759-2022</t>
  </si>
  <si>
    <t>760-2022</t>
  </si>
  <si>
    <t>761-2022</t>
  </si>
  <si>
    <t>762-2022</t>
  </si>
  <si>
    <t>763-2022</t>
  </si>
  <si>
    <t>764-2022</t>
  </si>
  <si>
    <t>765-2022</t>
  </si>
  <si>
    <t>766-2022</t>
  </si>
  <si>
    <t>767-2022</t>
  </si>
  <si>
    <t>768-2022</t>
  </si>
  <si>
    <t>769-2022</t>
  </si>
  <si>
    <t>771-2022</t>
  </si>
  <si>
    <t>772-2022</t>
  </si>
  <si>
    <t>773-2022</t>
  </si>
  <si>
    <t>774-2022</t>
  </si>
  <si>
    <t>775-2022</t>
  </si>
  <si>
    <t>776-2022</t>
  </si>
  <si>
    <t>777-2022</t>
  </si>
  <si>
    <t>778-2022</t>
  </si>
  <si>
    <t>779-2022</t>
  </si>
  <si>
    <t>780-2022</t>
  </si>
  <si>
    <t>781-2022</t>
  </si>
  <si>
    <t>782-2022</t>
  </si>
  <si>
    <t>783-2022</t>
  </si>
  <si>
    <t>784-2022</t>
  </si>
  <si>
    <t>785-2022</t>
  </si>
  <si>
    <t>786-2022</t>
  </si>
  <si>
    <t>787-2022</t>
  </si>
  <si>
    <t>788-2022</t>
  </si>
  <si>
    <t>789-2022</t>
  </si>
  <si>
    <t>790-2022</t>
  </si>
  <si>
    <t>791-2022</t>
  </si>
  <si>
    <t>792-2022</t>
  </si>
  <si>
    <t>793-2022</t>
  </si>
  <si>
    <t>794-2022</t>
  </si>
  <si>
    <t>795-2022</t>
  </si>
  <si>
    <t>796-2022</t>
  </si>
  <si>
    <t>797-2022</t>
  </si>
  <si>
    <t>798-2022</t>
  </si>
  <si>
    <t>799-2022</t>
  </si>
  <si>
    <t>800-2022</t>
  </si>
  <si>
    <t>801-2022</t>
  </si>
  <si>
    <t>802-2022</t>
  </si>
  <si>
    <t>803-2022</t>
  </si>
  <si>
    <t>804-2022</t>
  </si>
  <si>
    <t>805-2022</t>
  </si>
  <si>
    <t>806-2022</t>
  </si>
  <si>
    <t>807-2022</t>
  </si>
  <si>
    <t>808-2022</t>
  </si>
  <si>
    <t>809-2022</t>
  </si>
  <si>
    <t>810-2022</t>
  </si>
  <si>
    <t>811-2022</t>
  </si>
  <si>
    <t>812-2022</t>
  </si>
  <si>
    <t>813-2022</t>
  </si>
  <si>
    <t>814-2022</t>
  </si>
  <si>
    <t>815-2022</t>
  </si>
  <si>
    <t>816-2022</t>
  </si>
  <si>
    <t>817-2022</t>
  </si>
  <si>
    <t>818-2022</t>
  </si>
  <si>
    <t>819-2022</t>
  </si>
  <si>
    <t>820-2022</t>
  </si>
  <si>
    <t>821-2022</t>
  </si>
  <si>
    <t>822-2022</t>
  </si>
  <si>
    <t>823-2022</t>
  </si>
  <si>
    <t>824-2022</t>
  </si>
  <si>
    <t>825-2022</t>
  </si>
  <si>
    <t>826-2022</t>
  </si>
  <si>
    <t>827-2022</t>
  </si>
  <si>
    <t>828-2022</t>
  </si>
  <si>
    <t>829-2022</t>
  </si>
  <si>
    <t>830-2022</t>
  </si>
  <si>
    <t>831-2022</t>
  </si>
  <si>
    <t>832-2022</t>
  </si>
  <si>
    <t>833-2022</t>
  </si>
  <si>
    <t>834-2022</t>
  </si>
  <si>
    <t>835-2022</t>
  </si>
  <si>
    <t>836-2022</t>
  </si>
  <si>
    <t>837-2022</t>
  </si>
  <si>
    <t>838-2022</t>
  </si>
  <si>
    <t>839-2022</t>
  </si>
  <si>
    <t>840-2022</t>
  </si>
  <si>
    <t>841-2022</t>
  </si>
  <si>
    <t>842-2022</t>
  </si>
  <si>
    <t>843-2022</t>
  </si>
  <si>
    <t>844-2022</t>
  </si>
  <si>
    <t>845-2022</t>
  </si>
  <si>
    <t>846-2022</t>
  </si>
  <si>
    <t>847-2022</t>
  </si>
  <si>
    <t>848-2022</t>
  </si>
  <si>
    <t>849-2022</t>
  </si>
  <si>
    <t>850-2022</t>
  </si>
  <si>
    <t>851-2022</t>
  </si>
  <si>
    <t>852-2022</t>
  </si>
  <si>
    <t>853-2022</t>
  </si>
  <si>
    <t>854-2022</t>
  </si>
  <si>
    <t>855-2022</t>
  </si>
  <si>
    <t>856-2022</t>
  </si>
  <si>
    <t>857-2022</t>
  </si>
  <si>
    <t>859-2022</t>
  </si>
  <si>
    <t>860-2022</t>
  </si>
  <si>
    <t>861-2022</t>
  </si>
  <si>
    <t>862-2022</t>
  </si>
  <si>
    <t>863-2022</t>
  </si>
  <si>
    <t>864-2022</t>
  </si>
  <si>
    <t>865-2022</t>
  </si>
  <si>
    <t>866-2022</t>
  </si>
  <si>
    <t>867-2022</t>
  </si>
  <si>
    <t>868-2022</t>
  </si>
  <si>
    <t>869-2022</t>
  </si>
  <si>
    <t>918-2022</t>
  </si>
  <si>
    <t>919-2022</t>
  </si>
  <si>
    <t>920-2022</t>
  </si>
  <si>
    <t>921-2022</t>
  </si>
  <si>
    <t>922-2022</t>
  </si>
  <si>
    <t>923-2022</t>
  </si>
  <si>
    <t>924-2022</t>
  </si>
  <si>
    <t>925-2022</t>
  </si>
  <si>
    <t>926-2022</t>
  </si>
  <si>
    <t>927-2022</t>
  </si>
  <si>
    <t>928-2022</t>
  </si>
  <si>
    <t>929-2022</t>
  </si>
  <si>
    <t>930-2022</t>
  </si>
  <si>
    <t>931-2022</t>
  </si>
  <si>
    <t>932-2022</t>
  </si>
  <si>
    <t>934-2022</t>
  </si>
  <si>
    <t>935-2022</t>
  </si>
  <si>
    <t>936-2022</t>
  </si>
  <si>
    <t>937-2022</t>
  </si>
  <si>
    <t>938-2022</t>
  </si>
  <si>
    <t>939-2022</t>
  </si>
  <si>
    <t>943-2022</t>
  </si>
  <si>
    <t>944-2022</t>
  </si>
  <si>
    <t>945-2022</t>
  </si>
  <si>
    <t>946-2022</t>
  </si>
  <si>
    <t>947-2022</t>
  </si>
  <si>
    <t>948-2022</t>
  </si>
  <si>
    <t>949-2022</t>
  </si>
  <si>
    <t>950-2022</t>
  </si>
  <si>
    <t>951-2022</t>
  </si>
  <si>
    <t>952-2022</t>
  </si>
  <si>
    <t>954-2022</t>
  </si>
  <si>
    <t>955-2022</t>
  </si>
  <si>
    <t>957-2022</t>
  </si>
  <si>
    <t>958-2022</t>
  </si>
  <si>
    <t>959-2022</t>
  </si>
  <si>
    <t>960-2022</t>
  </si>
  <si>
    <t>961-2022</t>
  </si>
  <si>
    <t>962-2022</t>
  </si>
  <si>
    <t>964-2022</t>
  </si>
  <si>
    <t>965-2022</t>
  </si>
  <si>
    <t>966-2022</t>
  </si>
  <si>
    <t>967-2022</t>
  </si>
  <si>
    <t>968-2022</t>
  </si>
  <si>
    <t>969-2022</t>
  </si>
  <si>
    <t>970-2022</t>
  </si>
  <si>
    <t>971-2022</t>
  </si>
  <si>
    <t>972-2022</t>
  </si>
  <si>
    <t>973-2022</t>
  </si>
  <si>
    <t>974-2022</t>
  </si>
  <si>
    <t>975-2022</t>
  </si>
  <si>
    <t>976-2022</t>
  </si>
  <si>
    <t>977-2022</t>
  </si>
  <si>
    <t>978-2022</t>
  </si>
  <si>
    <t>979-2022</t>
  </si>
  <si>
    <t>980-2022</t>
  </si>
  <si>
    <t>981-2022</t>
  </si>
  <si>
    <t>982-2022</t>
  </si>
  <si>
    <t>983-2022</t>
  </si>
  <si>
    <t>984-2022</t>
  </si>
  <si>
    <t>987-2022</t>
  </si>
  <si>
    <t>989-2022</t>
  </si>
  <si>
    <t>990-2022</t>
  </si>
  <si>
    <t>991-2022</t>
  </si>
  <si>
    <t>992-2022</t>
  </si>
  <si>
    <t>997-2022</t>
  </si>
  <si>
    <t>1001-2022</t>
  </si>
  <si>
    <t>1002-2022</t>
  </si>
  <si>
    <t>1003-2022</t>
  </si>
  <si>
    <t>1005-2022</t>
  </si>
  <si>
    <t>1006-2022</t>
  </si>
  <si>
    <t>1007-2022</t>
  </si>
  <si>
    <t>1011-2022</t>
  </si>
  <si>
    <t>1014-2022</t>
  </si>
  <si>
    <t>1015-2022</t>
  </si>
  <si>
    <t>1017-2022</t>
  </si>
  <si>
    <t>1018-2022</t>
  </si>
  <si>
    <t>1019-2022</t>
  </si>
  <si>
    <t>1020-2022</t>
  </si>
  <si>
    <t>1021-2022</t>
  </si>
  <si>
    <t>1022-2022</t>
  </si>
  <si>
    <t>1023-2022</t>
  </si>
  <si>
    <t>1025-2022</t>
  </si>
  <si>
    <t>1026-2022</t>
  </si>
  <si>
    <t>1027-2022</t>
  </si>
  <si>
    <t>1028-2022</t>
  </si>
  <si>
    <t>1029-2022</t>
  </si>
  <si>
    <t>1030-2022</t>
  </si>
  <si>
    <t>1031-2022</t>
  </si>
  <si>
    <t>1032-2022</t>
  </si>
  <si>
    <t>1033-2022</t>
  </si>
  <si>
    <t>1034-2022</t>
  </si>
  <si>
    <t>1035-2022</t>
  </si>
  <si>
    <t>1036-2022</t>
  </si>
  <si>
    <t>1037-2022</t>
  </si>
  <si>
    <t>1038-2022</t>
  </si>
  <si>
    <t>1039-2022</t>
  </si>
  <si>
    <t>1040-2022</t>
  </si>
  <si>
    <t>1042-2022</t>
  </si>
  <si>
    <t>1043-2022</t>
  </si>
  <si>
    <t>1044-2022</t>
  </si>
  <si>
    <t>1046-2022</t>
  </si>
  <si>
    <t>1047-2022</t>
  </si>
  <si>
    <t>1048-2022</t>
  </si>
  <si>
    <t>1049-2022</t>
  </si>
  <si>
    <t>1050-2022</t>
  </si>
  <si>
    <t>1051-2022</t>
  </si>
  <si>
    <t>1052-2022</t>
  </si>
  <si>
    <t>1053-2022</t>
  </si>
  <si>
    <t>1054-2022</t>
  </si>
  <si>
    <t>1055-2022</t>
  </si>
  <si>
    <t>1056-2022</t>
  </si>
  <si>
    <t>1057-2022</t>
  </si>
  <si>
    <t>1058-2022</t>
  </si>
  <si>
    <t>1059-2022</t>
  </si>
  <si>
    <t>1060-2022</t>
  </si>
  <si>
    <t>1061-2022</t>
  </si>
  <si>
    <t>1064-2022</t>
  </si>
  <si>
    <t>1065-2022</t>
  </si>
  <si>
    <t>1067-2022</t>
  </si>
  <si>
    <t>1068-2022</t>
  </si>
  <si>
    <t>1069-2022</t>
  </si>
  <si>
    <t>1072-2022</t>
  </si>
  <si>
    <t>1073-2022</t>
  </si>
  <si>
    <t>1074-2022</t>
  </si>
  <si>
    <t>1077-2022</t>
  </si>
  <si>
    <t>1078-2022</t>
  </si>
  <si>
    <t>1079-2022</t>
  </si>
  <si>
    <t>1080-2022</t>
  </si>
  <si>
    <t>1081-2022</t>
  </si>
  <si>
    <t>1082-2022</t>
  </si>
  <si>
    <t>1083-2022</t>
  </si>
  <si>
    <t>1084-2022</t>
  </si>
  <si>
    <t>1085-2022</t>
  </si>
  <si>
    <t>1086-2022</t>
  </si>
  <si>
    <t>1088-2022</t>
  </si>
  <si>
    <t>1089-2022</t>
  </si>
  <si>
    <t>1090-2022</t>
  </si>
  <si>
    <t>1091-2022</t>
  </si>
  <si>
    <t>1092-2022</t>
  </si>
  <si>
    <t>1093-2022</t>
  </si>
  <si>
    <t>1094-2022</t>
  </si>
  <si>
    <t>1096-2022</t>
  </si>
  <si>
    <t>1097-2022</t>
  </si>
  <si>
    <t>1099-2022</t>
  </si>
  <si>
    <t>1100-2022</t>
  </si>
  <si>
    <t>1101-2022</t>
  </si>
  <si>
    <t>1102-2022</t>
  </si>
  <si>
    <t>1104-2022</t>
  </si>
  <si>
    <t>1108-2022</t>
  </si>
  <si>
    <t>1109-2022</t>
  </si>
  <si>
    <t>1110-2022</t>
  </si>
  <si>
    <t>1111-2022</t>
  </si>
  <si>
    <t>1112-2022</t>
  </si>
  <si>
    <t>1113-2022</t>
  </si>
  <si>
    <t>1114-2022</t>
  </si>
  <si>
    <t>1117-2022</t>
  </si>
  <si>
    <t>1119-2022</t>
  </si>
  <si>
    <t>1120-2022</t>
  </si>
  <si>
    <t>1121-2022</t>
  </si>
  <si>
    <t>1123-2022</t>
  </si>
  <si>
    <t>1124-2022</t>
  </si>
  <si>
    <t>1125-2022</t>
  </si>
  <si>
    <t>1126-2022</t>
  </si>
  <si>
    <t>1127-2022</t>
  </si>
  <si>
    <t>1128-2022</t>
  </si>
  <si>
    <t>1130-2022</t>
  </si>
  <si>
    <t>1132-2022</t>
  </si>
  <si>
    <t>1133-2022</t>
  </si>
  <si>
    <t>1134-2022</t>
  </si>
  <si>
    <t>1136-2022</t>
  </si>
  <si>
    <t>1137-2022</t>
  </si>
  <si>
    <t>1138-2022</t>
  </si>
  <si>
    <t>1139-2022</t>
  </si>
  <si>
    <t>1140-2022</t>
  </si>
  <si>
    <t>1141-2022</t>
  </si>
  <si>
    <t>1142-2022</t>
  </si>
  <si>
    <t>1143-2022</t>
  </si>
  <si>
    <t>1144-2022</t>
  </si>
  <si>
    <t>1145-2022</t>
  </si>
  <si>
    <t>1146-2022</t>
  </si>
  <si>
    <t>1147-2022</t>
  </si>
  <si>
    <t>1148-2022</t>
  </si>
  <si>
    <t>1149-2022</t>
  </si>
  <si>
    <t>1150-2022</t>
  </si>
  <si>
    <t>1151-2022</t>
  </si>
  <si>
    <t>1153-2022</t>
  </si>
  <si>
    <t>1155-2022</t>
  </si>
  <si>
    <t>1156-2022</t>
  </si>
  <si>
    <t>1157-2022</t>
  </si>
  <si>
    <t>1159-2022</t>
  </si>
  <si>
    <t>1160-2022</t>
  </si>
  <si>
    <t>1161-2022</t>
  </si>
  <si>
    <t>1162-2022</t>
  </si>
  <si>
    <t>1163-2022</t>
  </si>
  <si>
    <t>1164-2022</t>
  </si>
  <si>
    <t>1165-2022</t>
  </si>
  <si>
    <t>1166-2022</t>
  </si>
  <si>
    <t>1167-2022</t>
  </si>
  <si>
    <t>1168-2022</t>
  </si>
  <si>
    <t>1169-2022</t>
  </si>
  <si>
    <t>1170-2022</t>
  </si>
  <si>
    <t>1171-2022</t>
  </si>
  <si>
    <t>1172-2022</t>
  </si>
  <si>
    <t>1173-2022</t>
  </si>
  <si>
    <t>1174-2022</t>
  </si>
  <si>
    <t>1175-2022</t>
  </si>
  <si>
    <t>1177-2022</t>
  </si>
  <si>
    <t>1178-2022</t>
  </si>
  <si>
    <t>1179-2022</t>
  </si>
  <si>
    <t>1180-2022</t>
  </si>
  <si>
    <t>1182-2022</t>
  </si>
  <si>
    <t>1183-2022</t>
  </si>
  <si>
    <t>1184-2022</t>
  </si>
  <si>
    <t>1185-2022</t>
  </si>
  <si>
    <t>1186-2022</t>
  </si>
  <si>
    <t>1187-2022</t>
  </si>
  <si>
    <t>1188-2022</t>
  </si>
  <si>
    <t>1189-2022</t>
  </si>
  <si>
    <t>1190-2022</t>
  </si>
  <si>
    <t>1191-2022</t>
  </si>
  <si>
    <t>1192-2022</t>
  </si>
  <si>
    <t>1193-2022</t>
  </si>
  <si>
    <t>1194-2022</t>
  </si>
  <si>
    <t>1195-2022</t>
  </si>
  <si>
    <t>1196-2022</t>
  </si>
  <si>
    <t>1197-2022</t>
  </si>
  <si>
    <t>1198-2022</t>
  </si>
  <si>
    <t>1199-2022</t>
  </si>
  <si>
    <t>1200-2022</t>
  </si>
  <si>
    <t>1201-2022</t>
  </si>
  <si>
    <t>1202-2022</t>
  </si>
  <si>
    <t>1203-2022</t>
  </si>
  <si>
    <t>1204-2022</t>
  </si>
  <si>
    <t>1205-2022</t>
  </si>
  <si>
    <t>1206-2022</t>
  </si>
  <si>
    <t>1207-2022</t>
  </si>
  <si>
    <t>1208-2022</t>
  </si>
  <si>
    <t>1209-2022</t>
  </si>
  <si>
    <t>1210-2022</t>
  </si>
  <si>
    <t>1211-2022</t>
  </si>
  <si>
    <t>1212-2022</t>
  </si>
  <si>
    <t>1213-2022</t>
  </si>
  <si>
    <t>1214-2022</t>
  </si>
  <si>
    <t>1215-2022</t>
  </si>
  <si>
    <t>1216-2022</t>
  </si>
  <si>
    <t>1217-2022</t>
  </si>
  <si>
    <t>1218-2022</t>
  </si>
  <si>
    <t>1219-2022</t>
  </si>
  <si>
    <t>1220-2022</t>
  </si>
  <si>
    <t>1221-2022</t>
  </si>
  <si>
    <t>1222-2022</t>
  </si>
  <si>
    <t>1223-2022</t>
  </si>
  <si>
    <t>1224-2022</t>
  </si>
  <si>
    <t>1225-2022</t>
  </si>
  <si>
    <t>1226-2022</t>
  </si>
  <si>
    <t>1227-2022</t>
  </si>
  <si>
    <t>1228-2022</t>
  </si>
  <si>
    <t>1229-2022</t>
  </si>
  <si>
    <t>1230-2022</t>
  </si>
  <si>
    <t>1231-2022</t>
  </si>
  <si>
    <t>1232-2022</t>
  </si>
  <si>
    <t>1233-2022</t>
  </si>
  <si>
    <t>1234-2022</t>
  </si>
  <si>
    <t>1235-2022</t>
  </si>
  <si>
    <t>1237-2022</t>
  </si>
  <si>
    <t>1238-2022</t>
  </si>
  <si>
    <t>1239-2022</t>
  </si>
  <si>
    <t>1240-2022</t>
  </si>
  <si>
    <t>1242-2022</t>
  </si>
  <si>
    <t>1243-2022</t>
  </si>
  <si>
    <t>1244-2022</t>
  </si>
  <si>
    <t>1245-2022</t>
  </si>
  <si>
    <t>1246-2022</t>
  </si>
  <si>
    <t>1247-2022</t>
  </si>
  <si>
    <t>1249-2022</t>
  </si>
  <si>
    <t>1250-2022</t>
  </si>
  <si>
    <t>1251-2022</t>
  </si>
  <si>
    <t>1253-2022</t>
  </si>
  <si>
    <t>1255-2022</t>
  </si>
  <si>
    <t>1257-2022</t>
  </si>
  <si>
    <t>1258-2022</t>
  </si>
  <si>
    <t>1261-2022</t>
  </si>
  <si>
    <t>1262-2022</t>
  </si>
  <si>
    <t>1263-2022</t>
  </si>
  <si>
    <t>1264-2022</t>
  </si>
  <si>
    <t>1265-2022</t>
  </si>
  <si>
    <t>1266-2022</t>
  </si>
  <si>
    <t>1267-2022</t>
  </si>
  <si>
    <t>1268-2022</t>
  </si>
  <si>
    <t>1269-2022</t>
  </si>
  <si>
    <t>1273-2022</t>
  </si>
  <si>
    <t>1274-2022</t>
  </si>
  <si>
    <t>1118SDHT-2022-2022</t>
  </si>
  <si>
    <t>1276-2022</t>
  </si>
  <si>
    <t>1277-2022</t>
  </si>
  <si>
    <t>1282-2022</t>
  </si>
  <si>
    <t>1283-2022</t>
  </si>
  <si>
    <t>1284-2022</t>
  </si>
  <si>
    <t>1285-2022</t>
  </si>
  <si>
    <t>1286-2022</t>
  </si>
  <si>
    <t>1287-2022</t>
  </si>
  <si>
    <t>1288-2022</t>
  </si>
  <si>
    <t>1289-2022</t>
  </si>
  <si>
    <t>1290-2022</t>
  </si>
  <si>
    <t>1291-2022</t>
  </si>
  <si>
    <t>1296-2022</t>
  </si>
  <si>
    <t>1297-2022</t>
  </si>
  <si>
    <t>1299-2022</t>
  </si>
  <si>
    <t>1300-2022</t>
  </si>
  <si>
    <t>1301-2022</t>
  </si>
  <si>
    <t>1302-2022</t>
  </si>
  <si>
    <t>1303-2022</t>
  </si>
  <si>
    <t>1304-2022</t>
  </si>
  <si>
    <t>1305-2022</t>
  </si>
  <si>
    <t>1306-2022</t>
  </si>
  <si>
    <t>1307-2022</t>
  </si>
  <si>
    <t>1308-2022</t>
  </si>
  <si>
    <t>1309-2022</t>
  </si>
  <si>
    <t>1310-2022</t>
  </si>
  <si>
    <t>1311-2022</t>
  </si>
  <si>
    <t>1312-2022</t>
  </si>
  <si>
    <t>1313-2022</t>
  </si>
  <si>
    <t>1314-2022</t>
  </si>
  <si>
    <t>1315-2022</t>
  </si>
  <si>
    <t>1316-2022</t>
  </si>
  <si>
    <t>1317-2022</t>
  </si>
  <si>
    <t>JORGE ALBERTO VALENCIA FUENTES</t>
  </si>
  <si>
    <t>DIEGO ARTURO AGUILAR BENAVIDES</t>
  </si>
  <si>
    <t>JUAN CAMILO CASTRO SIERRA</t>
  </si>
  <si>
    <t>JUAN CARLOS MESA CARVAJAL</t>
  </si>
  <si>
    <t>DIANA MARCELA PINZON REY</t>
  </si>
  <si>
    <t>LAURA ALEJANDRA GONZALEZ FAJARDO</t>
  </si>
  <si>
    <t>JORGE ENRIQUE VERA PARRA</t>
  </si>
  <si>
    <t>EDWARD ROLANDO SUAREZ GOMEZ</t>
  </si>
  <si>
    <t>ANYELA ANDREA OLARTE LOZADA</t>
  </si>
  <si>
    <t>LILIANA RODRIGUEZ BRAVO</t>
  </si>
  <si>
    <t>PAOLA KATHERINE OTAVO APARICIO</t>
  </si>
  <si>
    <t>JOSE ALEJANDRO GARCIA GARCIA</t>
  </si>
  <si>
    <t>DAVID FELIPE RODIGUEZ BASTIDAS</t>
  </si>
  <si>
    <t>HENRY ALFONSO ALFONSO DIAZ</t>
  </si>
  <si>
    <t>LUIS EDUARDO MANTILLA PEÑA</t>
  </si>
  <si>
    <t>FLAVIO ENRIQUE DAZA ROJAS</t>
  </si>
  <si>
    <t>MARTHA PATRICIA HERNANDEZ MORALES</t>
  </si>
  <si>
    <t>CLAUDIA LILIANA ORDOÑEZ VILLALOBOS</t>
  </si>
  <si>
    <t>MANUEL ANDRES PINEDA ORTIZ</t>
  </si>
  <si>
    <t>YEIMY PAOLA SANCHEZ GOMEZ</t>
  </si>
  <si>
    <t>MAIRA ALEJANDRA TORRES FLOREZ</t>
  </si>
  <si>
    <t>DIANA CAROLINA LANCHEROS ARDILA</t>
  </si>
  <si>
    <t>JUAN GERRERO ABRIL</t>
  </si>
  <si>
    <t>JUAN SEBASTIAN HERNANDEZ ACOSTA</t>
  </si>
  <si>
    <t>ERIKA PAOLA SALDAÑA ZULUAGA</t>
  </si>
  <si>
    <t>MARISOL MURILLO SANCHEZ</t>
  </si>
  <si>
    <t>JEANETTE OBDULIA BECERRA LLANOS</t>
  </si>
  <si>
    <t>DANIELA SEDANO SAENZ</t>
  </si>
  <si>
    <t>SEBASTIAN BERMUDEZ VASQUEZ</t>
  </si>
  <si>
    <t>ROSA PATRICIA CHAPARRO NIÑO</t>
  </si>
  <si>
    <t>ANA MARIA PEREZ VARGAS</t>
  </si>
  <si>
    <t>IAN DAVID CASTILLO FLOREZ</t>
  </si>
  <si>
    <t>JENNIFER PAOLA MORALES TORRES</t>
  </si>
  <si>
    <t>ANDRES FELIPE ACOSTA BOHORQUEZ.</t>
  </si>
  <si>
    <t>GIOVANNI ENRIQUE MENDIETA</t>
  </si>
  <si>
    <t>KAREN JULIE RIVERA MUÑOZ</t>
  </si>
  <si>
    <t>BLANCA SOFIA MUÑOZ COTERA</t>
  </si>
  <si>
    <t>CARLOS JULIO PIEDRA ZAMORA</t>
  </si>
  <si>
    <t>LAURA ISABEL VILLA BENAVIDES</t>
  </si>
  <si>
    <t>ADRIANA MARCELA CONRADO DE LA HOZ</t>
  </si>
  <si>
    <t>ANGELICA ANDREA MUNEVAR RODRIGUEZ</t>
  </si>
  <si>
    <t>CLAUDIA PATRICIA CEBALLOS GARCIA</t>
  </si>
  <si>
    <t>LINA PAOLA GARCES APONTE</t>
  </si>
  <si>
    <t>GLORIA ESPERANZA NARVAEZ</t>
  </si>
  <si>
    <t>JULIO GARCIA URICOECHEA</t>
  </si>
  <si>
    <t>JOHN WILLIAM DIAZ MONTAÑA</t>
  </si>
  <si>
    <t>MARIA DEL CONSUELO ROMERO</t>
  </si>
  <si>
    <t>FRANCISCO JAVIER BENAL BERNAL</t>
  </si>
  <si>
    <t>JULIANA CATALINA PEREZ RODRIGUEZ</t>
  </si>
  <si>
    <t>JOHN ERICK BELTRAN ESCOBAR</t>
  </si>
  <si>
    <t>SANDRA LILIANA GONZALEZ VARCACE</t>
  </si>
  <si>
    <t>EDGAR DARWIN CORREDOR RODRIGUEZ</t>
  </si>
  <si>
    <t>MARIA CAMILA RUANO</t>
  </si>
  <si>
    <t>KAREN STEFANI ESTUPIÑAN NIÑO</t>
  </si>
  <si>
    <t>JEIMY PAOLA TELLEZ SILVA</t>
  </si>
  <si>
    <t>EDEL JOSE AMAYA PEREZ</t>
  </si>
  <si>
    <t>JUAN SEBASTIAN RODRIGUEZ ZAMUDIO</t>
  </si>
  <si>
    <t>CLAUDIA MARCELA LONDOÑO LOPEZ</t>
  </si>
  <si>
    <t>GENNA PAMELA MARTINEZ GUANA</t>
  </si>
  <si>
    <t>DANIEL ESTEBAN JURADO OSORIO</t>
  </si>
  <si>
    <t>LEYDI CAROLINA CASAS LANCHEROS</t>
  </si>
  <si>
    <t>ANA MARIA MONTAÑEZ GIL</t>
  </si>
  <si>
    <t>IVAN FELIPE JIMENES QUITIAN</t>
  </si>
  <si>
    <t>NELLY JHOANA JARAMILLO MORALES</t>
  </si>
  <si>
    <t>LEIDY CATHERINE MARTINEZ PRIETO</t>
  </si>
  <si>
    <t>KEVIS SIRECK DIAZ CHAVEZ</t>
  </si>
  <si>
    <t>EMELINO TAPIA MATURANA</t>
  </si>
  <si>
    <t>SIRLEY EDELIS CASTRO</t>
  </si>
  <si>
    <t>JOSE GREGORIO DE JESUS MOJICA PACHECO</t>
  </si>
  <si>
    <t>LEYDI VIVIANA MUÑOZ VILLARRAGA</t>
  </si>
  <si>
    <t>IVAN DAVID MORENO BARON</t>
  </si>
  <si>
    <t>MARIA FERNANDA HERNANDEZ CARDENAS</t>
  </si>
  <si>
    <t>LEIDY DANIELA BARRERO GUASCA</t>
  </si>
  <si>
    <t>LADY JOHANA ESCORCIA VENEGAS</t>
  </si>
  <si>
    <t>DANIEL ENRIQUE FEBRES</t>
  </si>
  <si>
    <t>SERGIO EDUARDO RAMIREZ PATIÑO</t>
  </si>
  <si>
    <t>JESSICA NATALIA DUARTE FIERRO</t>
  </si>
  <si>
    <t>NICOLAS FELIPE LEON PINEDA</t>
  </si>
  <si>
    <t>SEBASTIAN RICARDO CARDENAS CUESTA</t>
  </si>
  <si>
    <t>YILMAR YEISSON TORRES BENITEZ</t>
  </si>
  <si>
    <t>SONIA PAOLA GARCIA CONTRERAS</t>
  </si>
  <si>
    <t>ANDREA DEL PASTRANA</t>
  </si>
  <si>
    <t>RICARDO GOMEZ MAHECHA</t>
  </si>
  <si>
    <t>CRISTIAN SANTIAGO BUITRAGO CRUZ</t>
  </si>
  <si>
    <t>DIEGO STEVE GAMBA GAITAN</t>
  </si>
  <si>
    <t>ANGIE CATALINA ACOSTA CORTES</t>
  </si>
  <si>
    <t>LINA FERNANDA INFANTE REYES</t>
  </si>
  <si>
    <t>MAYRA ALEJANDRA ANGARITA MIER</t>
  </si>
  <si>
    <t>PAOLA ANDREA ZAMUDIO PEDRAZA</t>
  </si>
  <si>
    <t>DANCY LUDY RODRIGUEZ RIVERA</t>
  </si>
  <si>
    <t>JORGE ANDRES MORALES ROMERO</t>
  </si>
  <si>
    <t>JESUS DAVID DIAZ CAMPOS</t>
  </si>
  <si>
    <t>ERNESTO FABRIZIO ARMELLA VELAZQUEZ</t>
  </si>
  <si>
    <t>BEATRIZ AURORA PIÑEROS RIVERA</t>
  </si>
  <si>
    <t>YOLANDA GUERRERO AVILA</t>
  </si>
  <si>
    <t>CARLOS ANDRES CAMERO RUBIANO</t>
  </si>
  <si>
    <t>ANGELICA PATRICIA CAMARGO SIERRA</t>
  </si>
  <si>
    <t>ELISA MARIA ISAZA BERNHARD</t>
  </si>
  <si>
    <t>ELKIN DARIO RAGUA RUEDA</t>
  </si>
  <si>
    <t>DIANA CAROLINA MARTINEZ</t>
  </si>
  <si>
    <t>LUIS FERNANDO GUAYACUNDO CHAVES</t>
  </si>
  <si>
    <t>NATALIA PALACIO RODRIGUEZ</t>
  </si>
  <si>
    <t>JUAN CARLOS CERRO TURIZO</t>
  </si>
  <si>
    <t>LAURA GARCIA COY</t>
  </si>
  <si>
    <t>YULY ANDREA DUARTE GONZALEZ</t>
  </si>
  <si>
    <t>DILMA MARINA GARCIA ABRIL</t>
  </si>
  <si>
    <t>LUIS CARLOS CORREDORVASQUEZ</t>
  </si>
  <si>
    <t>LEISLY YURANI TORRES</t>
  </si>
  <si>
    <t>JUAN SEBASTIAN JARAMILLO GAITAN</t>
  </si>
  <si>
    <t>LINA CONSTANZA JAIMES TORRES</t>
  </si>
  <si>
    <t>SERGIO JOSUE PINTO</t>
  </si>
  <si>
    <t>DANILO ALFREDO MORRIS MONCADA</t>
  </si>
  <si>
    <t>ALEXANDER ROJAS CRUZ</t>
  </si>
  <si>
    <t>GUSTAVO ANDRES RUEDA RODRIGUEZ</t>
  </si>
  <si>
    <t>YENNY PAOLA NUÑEZ GOMEZ</t>
  </si>
  <si>
    <t>JHON ALEXANDER MONROY BENITEZ</t>
  </si>
  <si>
    <t>JEFFER HERNANDO MEDINA PAEZ</t>
  </si>
  <si>
    <t>JOHANA LIZETH LEYTON CASTRO</t>
  </si>
  <si>
    <t>ANGIE PAOLA ALVIS GRANADA</t>
  </si>
  <si>
    <t>NATALIA CAROLINA MOLANO GOMEZ</t>
  </si>
  <si>
    <t>SAMUEL DAVID QUICENO PEREZ</t>
  </si>
  <si>
    <t>EDUARDO ANDRES GARZON TORRES</t>
  </si>
  <si>
    <t>YEISON DUARTE AGUILERA</t>
  </si>
  <si>
    <t>DIANA MARIA LAMPREA OYOLA</t>
  </si>
  <si>
    <t>JULIAN ALBERTO VALENZUELA PINZON</t>
  </si>
  <si>
    <t>IVAN MATEO PINZON GONZALEZ</t>
  </si>
  <si>
    <t>MONICA LILIANA CARDENAS REYES</t>
  </si>
  <si>
    <t>CAMILO IBARRA CUBILLOS</t>
  </si>
  <si>
    <t>NATALIA MARIA BOCANEGRA TOVAR</t>
  </si>
  <si>
    <t>JOHANNA MILENA VELASCO HERNANDEZ</t>
  </si>
  <si>
    <t>LUIS EDUARDO MONTENEGRO CHARRY</t>
  </si>
  <si>
    <t>JAIRO ENRIQUE MOSQUERAPAEZ</t>
  </si>
  <si>
    <t>ANDRES FELIPE SUAREZ DURANGO</t>
  </si>
  <si>
    <t>WILLIAM ALENDRO MORENO</t>
  </si>
  <si>
    <t>LAURA VALENTINA MOQUE VILLAMIL</t>
  </si>
  <si>
    <t>LEIDY MILENA MONTAÑA GUTIERREZ</t>
  </si>
  <si>
    <t>DIANA MARCELA RUANOFAJARDO</t>
  </si>
  <si>
    <t>LINA MARIA RAMIREZ FLOREZ</t>
  </si>
  <si>
    <t>LENIN JHONATHAN DAVILA PARDO</t>
  </si>
  <si>
    <t>LEANDRO HOYOS URREA</t>
  </si>
  <si>
    <t>JOHAN SEBASTIAN CRUZ SUESCUN</t>
  </si>
  <si>
    <t>CATERINE SANCHEZ GONZALEZ</t>
  </si>
  <si>
    <t>CAROLA GONZALEZ LEON</t>
  </si>
  <si>
    <t>LUIS ALEXANDER CIFUENTES</t>
  </si>
  <si>
    <t>JESUS ADELMO REY</t>
  </si>
  <si>
    <t>MILITZA GODOY RAMOS</t>
  </si>
  <si>
    <t>CARLA VICTORIA MONTOYA OCAMPO</t>
  </si>
  <si>
    <t>JOSE ALFONSO PEREZ CONTRERAS</t>
  </si>
  <si>
    <t>GABINO HERNANDEZ BLANCO</t>
  </si>
  <si>
    <t>DIANA YELIXA BARINAS RAMIREZ</t>
  </si>
  <si>
    <t>RONALD YESID RAMIREZ GARCIA</t>
  </si>
  <si>
    <t>MARIA ULIANA VIEIRA PAK</t>
  </si>
  <si>
    <t>JAVIER STIVEN BARRIOSBERNAL</t>
  </si>
  <si>
    <t>GLORIA STELLA SEPULVEDAPEREZ</t>
  </si>
  <si>
    <t>ANA MARIA LAGOS CARDENAS</t>
  </si>
  <si>
    <t>JOHANNA GOMEZ CANCHON</t>
  </si>
  <si>
    <t>YEISSON FABIAN GARCIA SILVA</t>
  </si>
  <si>
    <t>KATTIA SOFIA SANTANA QUINTERO</t>
  </si>
  <si>
    <t>LUIS CARLOS PARRA DIAZ</t>
  </si>
  <si>
    <t>PEDRO MARIO BUITRAGO MEDINA</t>
  </si>
  <si>
    <t>SERGIO HUMBERTO CUBIDES BOTIA</t>
  </si>
  <si>
    <t>JUAN DAVID SANTAMARIA CARDENAS</t>
  </si>
  <si>
    <t>JORGE DANIEL BAEZ SANTIAGO</t>
  </si>
  <si>
    <t>DAVID STEVEN QUINTERO DUQUE</t>
  </si>
  <si>
    <t>KAREN JOHANNA RAMIREZ VILLALOBOS</t>
  </si>
  <si>
    <t>JAVIER ALEJANDRO PACHON ROMERO</t>
  </si>
  <si>
    <t>HERNAN CAMILO RIVERA FRANCO</t>
  </si>
  <si>
    <t>DIANA STELLA REGALADO MONROY</t>
  </si>
  <si>
    <t>MARITZA POVEDA GONZALEZ</t>
  </si>
  <si>
    <t>MARCELA AGUDELO RODRIGUEZ</t>
  </si>
  <si>
    <t>DANIEL FERNANDO GORDILLO CANTOR</t>
  </si>
  <si>
    <t>LEIDY YISSETH CUESTA VALENCIA</t>
  </si>
  <si>
    <t>IDANIA RAQUEL DONADO MEDINA</t>
  </si>
  <si>
    <t>MERCEDES AMPARO GUEVARA MOLINA</t>
  </si>
  <si>
    <t>DARIO ALFREDO VEGA CASTILLO</t>
  </si>
  <si>
    <t>MARLENY ESPITIA CALDERON</t>
  </si>
  <si>
    <t>SANTIAGO HINCAPIE GARCIA</t>
  </si>
  <si>
    <t>OSCAR LEONARDO ORTIZ JEREZ</t>
  </si>
  <si>
    <t>OSCAR MAURICIO SANTIAGO RIVEROS</t>
  </si>
  <si>
    <t>LUISA FERNANDA AREVALO SANABRIA</t>
  </si>
  <si>
    <t>VIVIANA LOZANO DUCUARA</t>
  </si>
  <si>
    <t>LIESET KATHERINE REYES ACHIPIZ</t>
  </si>
  <si>
    <t>ANDRES VILLAMIL CARDENAS</t>
  </si>
  <si>
    <t>EIFER GUILLERMO BARRERA SILVA</t>
  </si>
  <si>
    <t>JUAN CARLOS LOPEZ RICO</t>
  </si>
  <si>
    <t>ANYELA KATERINE GOMEZ ROJAS</t>
  </si>
  <si>
    <t>DANNY PAOLA GERENA SUAREZ</t>
  </si>
  <si>
    <t>DIANA CAROLINA LINARES ROMERO</t>
  </si>
  <si>
    <t>ANGELA MILENA MENDOZA VEGA</t>
  </si>
  <si>
    <t>CLARA PATRICIA CACERES QUINTERO</t>
  </si>
  <si>
    <t>CESAR ARTURO PATIÑO SANCHEZ</t>
  </si>
  <si>
    <t>FERNANDO ROMERO MELO</t>
  </si>
  <si>
    <t>SAUL TORRES DUEÑAS</t>
  </si>
  <si>
    <t>YESID OSWALDO PLATA BARRERO</t>
  </si>
  <si>
    <t>ZAIRA VALENTINA GUZMAN RODRIGUEZ</t>
  </si>
  <si>
    <t>JORGE EDUARDO BENAVIDES OCHOA</t>
  </si>
  <si>
    <t>CLAUDIA LINETH ABONIA GARCIA</t>
  </si>
  <si>
    <t>JOSE BENJAMIN GARCIA TELLEZ</t>
  </si>
  <si>
    <t>IVAN LEONIDAS MANTILLA JAIMES</t>
  </si>
  <si>
    <t>JUAN CAMILO PEÑA URBINA</t>
  </si>
  <si>
    <t>LUIS MANUEL DE LA HOZ SARMIENTO</t>
  </si>
  <si>
    <t>OSCAR ANDRES CAPERA RODRIGUEZ</t>
  </si>
  <si>
    <t>JHOAN MANUEL RODRIGUEZ CERINZA</t>
  </si>
  <si>
    <t>JUAN CARLOS BUSTOS PINTO</t>
  </si>
  <si>
    <t>ANA MARIA PEÑARANDA CHAVEZ</t>
  </si>
  <si>
    <t>LAURA CAMILA ORDUÑA MONCADA</t>
  </si>
  <si>
    <t>HARVISON LEANDRO MALDONADO SARMIENTO</t>
  </si>
  <si>
    <t>CLAUDIA LILIANA CARO CARO</t>
  </si>
  <si>
    <t>ABEL ALEXANDER PIRA PINEDA</t>
  </si>
  <si>
    <t>DIANA CAROLINA QUINTERO SANCHEZ</t>
  </si>
  <si>
    <t>LINA MARIA CORREA ZULUAGA</t>
  </si>
  <si>
    <t>JUAN ESTEBAN TORRES SOLER</t>
  </si>
  <si>
    <t>FELIPE HERNANDO CUBILLOS SOTO</t>
  </si>
  <si>
    <t>CARMEN YOLANDA VILLABONA</t>
  </si>
  <si>
    <t>PIEDAD HOYOS GARCIA</t>
  </si>
  <si>
    <t>MONICA OCAMPO VILLEGAS</t>
  </si>
  <si>
    <t>LEYDI ANDREA GONZALEZ TRIANA</t>
  </si>
  <si>
    <t>JOHAN SEBASTIAN GARCIA JIMENEZ</t>
  </si>
  <si>
    <t>JAROL DAVID MERIZALDE ACOSTA</t>
  </si>
  <si>
    <t>ALEJANDRO PULIDO PARADA</t>
  </si>
  <si>
    <t>CLAUDIA LEONEL CEDANO</t>
  </si>
  <si>
    <t>SANTIAGO JOSE VARGAS TRIVIÑO</t>
  </si>
  <si>
    <t>ADRIANA ELIZABETH CABIELES RUIZ</t>
  </si>
  <si>
    <t>CARLOS EDUARDO AVILA FARFAN</t>
  </si>
  <si>
    <t>HUGO GERMAN GUANUMEN PACHECO</t>
  </si>
  <si>
    <t>HELBERT EDUARDO BALLESTAS MURCIA</t>
  </si>
  <si>
    <t>OLGA BEATRIZ GUTIERREZ TOBAR</t>
  </si>
  <si>
    <t>LILIANA ESTEFANIA CAMARGO OSPINA</t>
  </si>
  <si>
    <t>JENIFER LORENA BELTRAN PENAGOS</t>
  </si>
  <si>
    <t>CLAUDIA LILIANA VERA ROJAS</t>
  </si>
  <si>
    <t>ALEX SMITH ARAQUE SOLANO</t>
  </si>
  <si>
    <t>YADIRA RODRIGUEZ LOPEZ</t>
  </si>
  <si>
    <t>EDGAR ALONSO RENTERIA ASPRILLA</t>
  </si>
  <si>
    <t>JORGE ENRIQUE BUSTOS JIMENEZ</t>
  </si>
  <si>
    <t>CARLOS FERNANDO LEON QUINTERO</t>
  </si>
  <si>
    <t>DIEGO FERNANDO CARRILLO ACUÑA</t>
  </si>
  <si>
    <t>JESSICA TATIANA SERRANO ESPINAL</t>
  </si>
  <si>
    <t>JOSE LUIS DIAZ FONTALVO</t>
  </si>
  <si>
    <t>DIANA MARCELA PUERTO SALAMANCA</t>
  </si>
  <si>
    <t>PABLO CALA CASTRO</t>
  </si>
  <si>
    <t>OSCAR FLOREZ MORENO</t>
  </si>
  <si>
    <t>ANGELICA DEL PILAR BUITRAGO REDONDO</t>
  </si>
  <si>
    <t>LUISA MARGARITA RAMIREZ SUAREZ</t>
  </si>
  <si>
    <t>JOSE ANDRES CAMELO BARRERA</t>
  </si>
  <si>
    <t>LIZETH LORENA ALVAREZ BORDA</t>
  </si>
  <si>
    <t>YEINA ROCIO AVILES BARREIRO</t>
  </si>
  <si>
    <t>OSCAR ALFREDO CLEVES CARREÑO</t>
  </si>
  <si>
    <t>JUAN CAMILO RAMOS CALDERON</t>
  </si>
  <si>
    <t>NILSON FARIC GUTIERREZ GARZON</t>
  </si>
  <si>
    <t>ENRIQUE CAMACHO VIATELA</t>
  </si>
  <si>
    <t>ZULMA VIVIANA CORREA RODRIGUEZ</t>
  </si>
  <si>
    <t>MARIA ALEXANDRA GOMEZ SALAZAR</t>
  </si>
  <si>
    <t>BERTHA JACKELINE COY BERNAL</t>
  </si>
  <si>
    <t>CLAUDIA PATRICIA SILVA GUATAQUI</t>
  </si>
  <si>
    <t>ERNESTO ARTURO QUINTANA PINILLA</t>
  </si>
  <si>
    <t>MARCELA URREA JARAMILLO</t>
  </si>
  <si>
    <t>LAURA INES VELEZ VASQUEZ</t>
  </si>
  <si>
    <t>CARLOS ALBERTO QUIJANO MORENO</t>
  </si>
  <si>
    <t>XIOMARA MURCIA BUITRAGO</t>
  </si>
  <si>
    <t>PAULA JIMENA SARMIENTO OSPINA</t>
  </si>
  <si>
    <t>EDUARDO AUGUSTO DUARTE HERNANDEZ</t>
  </si>
  <si>
    <t>ANTONIETA YAJTA FERNANDA SALAZAR FERNANDEZ</t>
  </si>
  <si>
    <t>CELSO JAVIER RAMIREZ MARTINEZ</t>
  </si>
  <si>
    <t>CLAUDIA ALEXANDRA MORENO GUARIN</t>
  </si>
  <si>
    <t>CARLOS ALBERTO LOPEZ SUAREZ</t>
  </si>
  <si>
    <t>JUAN PABLO BELTRAN CARDENAS</t>
  </si>
  <si>
    <t>EDWIN GERARDO REYES AGUDELO</t>
  </si>
  <si>
    <t>SANDRA GEOVANNA LEON SUAREZ</t>
  </si>
  <si>
    <t>NORMA CONSTANZA HURTADO LEAL</t>
  </si>
  <si>
    <t>YESSICA BIVIANA CASTAÑEDA VASQUEZ</t>
  </si>
  <si>
    <t>CARLOS ARTURO LOPEZ OSPINA</t>
  </si>
  <si>
    <t>ERIKA JULIANA ROA SANCHEZ</t>
  </si>
  <si>
    <t>GLORIA OLIVIA TORRES MATIZ</t>
  </si>
  <si>
    <t>GABRIEL ANDRES PARRA LOPEZ</t>
  </si>
  <si>
    <t>ARGENIS ROCIO SUAREZ ACEVEDO</t>
  </si>
  <si>
    <t>ALEXANDER PEREZ CORTES</t>
  </si>
  <si>
    <t>JUAN CARLOS JIMENEZ BUSTACARA</t>
  </si>
  <si>
    <t>JULIANA ANDREA JAMIOY</t>
  </si>
  <si>
    <t>NICOLAS JAIRO ALVAREZ GONZALEZ</t>
  </si>
  <si>
    <t>SARA NATALIA CASALLAS RODRIGUEZ</t>
  </si>
  <si>
    <t>JULIAN FERNANDO GONZALEZ NIÑO</t>
  </si>
  <si>
    <t>GABRIEL OSORIO BUITRAGO</t>
  </si>
  <si>
    <t>BLANCA YINET NARANJO BEJARANO</t>
  </si>
  <si>
    <t>EUTIMIO TALERO MARTINEZ</t>
  </si>
  <si>
    <t>JORGE ALEJANDRO GONZALEZ LOZANO</t>
  </si>
  <si>
    <t>DENNIS ARLEDI ORTIZ ZORRO</t>
  </si>
  <si>
    <t>LUIS ARTURO CAMACHO CESPEDES</t>
  </si>
  <si>
    <t>CHIRLEY CHAMORRO MONTOYA</t>
  </si>
  <si>
    <t>DANILO PEÑARANDA CASTILLA</t>
  </si>
  <si>
    <t>MARIA CATHERINE ORTEGA CRUZ</t>
  </si>
  <si>
    <t>JOHAN MANUEL REDONDO ORTEGON</t>
  </si>
  <si>
    <t>LEIDY PUERTA PELAEZ</t>
  </si>
  <si>
    <t>NANCY JULIETTE CRUZ MEDINA</t>
  </si>
  <si>
    <t>CLAUDIA MERCEDES FLOREZ VALIENTE</t>
  </si>
  <si>
    <t>DIANA JIMENA DORADO MUÑOZ</t>
  </si>
  <si>
    <t>YESID EDUARDO MOLINA SERRATO</t>
  </si>
  <si>
    <t>CLAUDIA YANETH DIAZ ULLOA</t>
  </si>
  <si>
    <t>CAROL ANDREA TRIANA RUIZ</t>
  </si>
  <si>
    <t>LEANDRO BARRAGAN NIETO</t>
  </si>
  <si>
    <t>MICHEL VANESSA OVIEDO GUTIERREZ</t>
  </si>
  <si>
    <t>DIDIMA VIVAS RIAÑO</t>
  </si>
  <si>
    <t>GIL ROBERTO ARIZA CHAVEZ</t>
  </si>
  <si>
    <t>NICOLAS RUIZ HERNANDEZ</t>
  </si>
  <si>
    <t>DIEGO FERNANDO RODRIGUEZ BARRAGAN</t>
  </si>
  <si>
    <t>PAULA CAMILA OJEDA ROCHA</t>
  </si>
  <si>
    <t>WENDY PAOLA QUEVEDO MORENO</t>
  </si>
  <si>
    <t>MONICA MARIA TORRES ARTEAGA</t>
  </si>
  <si>
    <t>JENNY MARCELA INFANTE RINCON</t>
  </si>
  <si>
    <t>PAULA CLEIRY LOPEZ GONZALEZ</t>
  </si>
  <si>
    <t>MONICA MARCELA MENDEZ SALAZAR</t>
  </si>
  <si>
    <t>MARCELA BUSTAMANTE MORON</t>
  </si>
  <si>
    <t>JUAN FELIPE RUEDA GARCIA</t>
  </si>
  <si>
    <t>DIANA MARIA MURCIA VARGAS</t>
  </si>
  <si>
    <t>YIDLEN CAMILA ORDOÑEZ MORALES</t>
  </si>
  <si>
    <t xml:space="preserve"> ALEXANDER CORTES RAMIREZ</t>
  </si>
  <si>
    <t>DIANA JACKELINE RODRIGUEZ GONZALE</t>
  </si>
  <si>
    <t>HECTOR JAVIER MORALES CARRILLO</t>
  </si>
  <si>
    <t>LEIDY YADIRA ESCAMILLA TRIANA</t>
  </si>
  <si>
    <t>LUNA LIZETH NIÑO REINA</t>
  </si>
  <si>
    <t>XIMENA GAVIRIA LIEVANO</t>
  </si>
  <si>
    <t>MARIA CAMILA CARRILLO PRIETO</t>
  </si>
  <si>
    <t>SANDRA PATRICIA RODRIGUEZ GONZALEZ</t>
  </si>
  <si>
    <t>ELIZABETH CORTES VARGAS</t>
  </si>
  <si>
    <t>LUIS FELIPE BARRIOS ALVAREZ</t>
  </si>
  <si>
    <t>BERTHA CAROLINA NAVARRO TRONCOSO</t>
  </si>
  <si>
    <t>VANESA STEFANY YEPEZ LOPEZ</t>
  </si>
  <si>
    <t>DANIEL FELIPE MUÑETON CASTRO</t>
  </si>
  <si>
    <t>DAVID ALBERTO BONILLA RINCON</t>
  </si>
  <si>
    <t>ALIRIO SANCHEZ MARTINEZ</t>
  </si>
  <si>
    <t>DIANA MARITZA RAMOS CRUZ</t>
  </si>
  <si>
    <t>LUZ KARIME MEDINA ROMERO</t>
  </si>
  <si>
    <t>ANDRES CAMILO OSORIO MARTINEZ</t>
  </si>
  <si>
    <t>ERIKA BRIGETTE PARRA TABARES</t>
  </si>
  <si>
    <t>DIANA CAROLINA LEON VALERO</t>
  </si>
  <si>
    <t>CATALINA MENDIETA SUAREZ</t>
  </si>
  <si>
    <t>GABRIEL ERNESTO LAGOS MEDINA</t>
  </si>
  <si>
    <t>LAURA ALEJANDRA MORENO MOLINA</t>
  </si>
  <si>
    <t>HERNANDO JOSE GARCIA GUTIERREZ</t>
  </si>
  <si>
    <t>LUIS EDUARDO CHIQUIZA AREVALO</t>
  </si>
  <si>
    <t>SERGIO ANDRES PRIETO PEÑA</t>
  </si>
  <si>
    <t>LILIANA ANDREA VASQUEZ VALENCIA</t>
  </si>
  <si>
    <t>JAIME AUGUSTO RENGIFO PEÑA</t>
  </si>
  <si>
    <t>JACQUELINE CACHAYA SANCHEZ</t>
  </si>
  <si>
    <t>LAURA VALENTINA VILLAMIL MARTINEZ</t>
  </si>
  <si>
    <t>GRACE STEPHANY FRANCO RUEDA</t>
  </si>
  <si>
    <t>JULIAN ALBERTO SAENZ MEJIA</t>
  </si>
  <si>
    <t>JHON HEYLER MOSQUERA ASPRILLA</t>
  </si>
  <si>
    <t>HINGRID JULIE CONTRERAS BENAVIDES</t>
  </si>
  <si>
    <t>MARIO CASTILLO JIMENEZ</t>
  </si>
  <si>
    <t>PEDRO FREDY AREVALO VILLALOBOS</t>
  </si>
  <si>
    <t>KEVIN ANDRES PIÑEREZ AMELL</t>
  </si>
  <si>
    <t>RUTH CATHERINE VELASCO RODRIGUEZ</t>
  </si>
  <si>
    <t>INGRID DEL CARMEN BARRERA PEREIRA</t>
  </si>
  <si>
    <t>GEOVANY MALDONADO ARIAS</t>
  </si>
  <si>
    <t>ANGEL ADRIAN VARGAS ROBLES ANGEL ADRIAN VARGAS ROBLES</t>
  </si>
  <si>
    <t>LEILA CAROLINA FIGUEREDO BARBOSA</t>
  </si>
  <si>
    <t>DAIRA ROCIO MONTAÑO OCORO</t>
  </si>
  <si>
    <t>LUZ AMPARO NABOLLAN GRUESSO</t>
  </si>
  <si>
    <t>ALBA YANNETH CAMELO VELOZA</t>
  </si>
  <si>
    <t>LIZETH KATHERINE BERMUDEZ GOMEZ</t>
  </si>
  <si>
    <t>YANETH FABIOLA CASTILLO GUERRERO</t>
  </si>
  <si>
    <t>JEIMMY JOHANNA RIOS GONZALEZ</t>
  </si>
  <si>
    <t>NUBIA JANNETH GIL GUERRERO</t>
  </si>
  <si>
    <t>ANA CAROLINA ARAUJO CHAVEZ</t>
  </si>
  <si>
    <t>KAREN ELIANA GONZALEZ VARGAS</t>
  </si>
  <si>
    <t>PAULA ANDREA MOSQUERA MENDEZ</t>
  </si>
  <si>
    <t>LUZ DARY CASTAÑEDA ALDANA</t>
  </si>
  <si>
    <t>JENNIFER ANDREA PIRAGUA BARRAGAN</t>
  </si>
  <si>
    <t>RONALD LEONEL GARCIA VELANDIA</t>
  </si>
  <si>
    <t>MARIA ANDREA CERMEÑO GONZALEZ</t>
  </si>
  <si>
    <t>CRISTIAN CAMILO PEÑA TABARQUINO</t>
  </si>
  <si>
    <t>YEISON EFREN YEISON EFREN OSPINA CALVO</t>
  </si>
  <si>
    <t>AMIRA SOFIA CASTAÑEDA CARDENAS</t>
  </si>
  <si>
    <t>JANNETH AMOROCHO VILLALBA</t>
  </si>
  <si>
    <t>DIANA CAROLINA RICO OROZCO</t>
  </si>
  <si>
    <t>LEON DARIO ESPINOSA RESTREPO</t>
  </si>
  <si>
    <t>LAURA FLAVIE ZIMMERMANN</t>
  </si>
  <si>
    <t>MARIA CRISTINA ROJAS EBERHARD</t>
  </si>
  <si>
    <t>CARLOS FELIPE REYES FORERO</t>
  </si>
  <si>
    <t>JULIAN DARIO BONILLA RIOS</t>
  </si>
  <si>
    <t>MARIA CAROLINA VILLAMARIN JIMENEZ</t>
  </si>
  <si>
    <t>MANUELA LOBO GUERRERO DUQUE</t>
  </si>
  <si>
    <t>MARIA ELSI LONDOÑO</t>
  </si>
  <si>
    <t>LAURA FERNANDA ZUÑIGA ROJAS</t>
  </si>
  <si>
    <t>DIANA LIZETH VILLA BAQUERO</t>
  </si>
  <si>
    <t>DIANA MARCELA PARAMO MONTOYA</t>
  </si>
  <si>
    <t>LUZ ADRIANA CASTIBLANCO MARTINEZ</t>
  </si>
  <si>
    <t>MANUEL JOSE TOSE MUÑOZ</t>
  </si>
  <si>
    <t>ANDRES FELIPE LEGUIZAMO SANCHEZ</t>
  </si>
  <si>
    <t>ANDREA DEL PILAR ROMERO GOMEZ</t>
  </si>
  <si>
    <t>LESDY MARIA GIRALDO CASTAÑEDA</t>
  </si>
  <si>
    <t>CLAUDIA MARCELA CAICEDO GONZALEZ</t>
  </si>
  <si>
    <t>NEIVER ABEL ORTIZ CAMELO</t>
  </si>
  <si>
    <t>ERIKA PAOLA VELANDIA PARRA</t>
  </si>
  <si>
    <t>SAYRA GUINETTE ALDANA HERNANDEZ</t>
  </si>
  <si>
    <t>OSCAR HUMBERTO GOMEZ ROMERO</t>
  </si>
  <si>
    <t>WILMAR STEVEN PARRA MORENO</t>
  </si>
  <si>
    <t>WILLIAM DAVID BAUTISTA MARULANDA</t>
  </si>
  <si>
    <t>JOSE MATEO MENDEZ SAMPEDRO</t>
  </si>
  <si>
    <t>LINA MARCELA BERMUDEZ GRISALES</t>
  </si>
  <si>
    <t>ANGELA MARIA GARCIA DIAZ</t>
  </si>
  <si>
    <t>MARIA MARGARITA RUIZ RODGERS</t>
  </si>
  <si>
    <t>LILIANA PAOLA BARBOSA BARRERA</t>
  </si>
  <si>
    <t>CARLOS ALBERTO CASTAÑEDA GONZALEZ</t>
  </si>
  <si>
    <t>SANDRA JEANET AVILA ALVARADO</t>
  </si>
  <si>
    <t>HARRY DAVID CAMPAZ CASTILLO</t>
  </si>
  <si>
    <t>JORGE ENRIQUE MALAGON ANGEL</t>
  </si>
  <si>
    <t>TOMAS JERONIMO ANDRADE CUELLAR</t>
  </si>
  <si>
    <t>MARIO ALBERTO ALARCON JARRO</t>
  </si>
  <si>
    <t>DIEGO FELIPE SANCHEZ VALDERRAMA</t>
  </si>
  <si>
    <t>WILSON ANDRES MONROY RIVERA</t>
  </si>
  <si>
    <t>SHARON SLENDY FIGUEROA JAIMES</t>
  </si>
  <si>
    <t>CESAR ADRIANO COY CAICEDO</t>
  </si>
  <si>
    <t>WILSON ALFONSO RAMIREZ MORALES</t>
  </si>
  <si>
    <t>DIANA JOHANA ALFONSO HERNANDEZ</t>
  </si>
  <si>
    <t>JUAN GERARDO GALEANO MATEUS</t>
  </si>
  <si>
    <t>JUAN SEBASTIAN ARCHILA BARRERA</t>
  </si>
  <si>
    <t>CARLOS ANDRETTI MENJURA ROJAS</t>
  </si>
  <si>
    <t>1-2023</t>
  </si>
  <si>
    <t>2-2023</t>
  </si>
  <si>
    <t>3-2023</t>
  </si>
  <si>
    <t>4-2023</t>
  </si>
  <si>
    <t>5-2023</t>
  </si>
  <si>
    <t>6-2023</t>
  </si>
  <si>
    <t>7-2023</t>
  </si>
  <si>
    <t>8-2023</t>
  </si>
  <si>
    <t>9-2023</t>
  </si>
  <si>
    <t>10-2023</t>
  </si>
  <si>
    <t>11-2023</t>
  </si>
  <si>
    <t>12-2023</t>
  </si>
  <si>
    <t>13-2023</t>
  </si>
  <si>
    <t>14-2023</t>
  </si>
  <si>
    <t>15-2023</t>
  </si>
  <si>
    <t>16-2023</t>
  </si>
  <si>
    <t>17-2023</t>
  </si>
  <si>
    <t>18-2023</t>
  </si>
  <si>
    <t>19-2023</t>
  </si>
  <si>
    <t>20-2023</t>
  </si>
  <si>
    <t>21-2023</t>
  </si>
  <si>
    <t>22-2023</t>
  </si>
  <si>
    <t>23-2023</t>
  </si>
  <si>
    <t>24-2023</t>
  </si>
  <si>
    <t>25-2023</t>
  </si>
  <si>
    <t>26-2023</t>
  </si>
  <si>
    <t>27-2023</t>
  </si>
  <si>
    <t>28-2023</t>
  </si>
  <si>
    <t>29-2023</t>
  </si>
  <si>
    <t>30-2023</t>
  </si>
  <si>
    <t>31-2023</t>
  </si>
  <si>
    <t>32-2023</t>
  </si>
  <si>
    <t>33-2023</t>
  </si>
  <si>
    <t>34-2023</t>
  </si>
  <si>
    <t>35-2023</t>
  </si>
  <si>
    <t>36-2023</t>
  </si>
  <si>
    <t>37-2023</t>
  </si>
  <si>
    <t>38-2023</t>
  </si>
  <si>
    <t>39-2023</t>
  </si>
  <si>
    <t>40-2023</t>
  </si>
  <si>
    <t>41-2023</t>
  </si>
  <si>
    <t>42-2023</t>
  </si>
  <si>
    <t>43-2023</t>
  </si>
  <si>
    <t>44-2023</t>
  </si>
  <si>
    <t>45-2023</t>
  </si>
  <si>
    <t>46-2023</t>
  </si>
  <si>
    <t>47-2023</t>
  </si>
  <si>
    <t>48-2023</t>
  </si>
  <si>
    <t>49-2023</t>
  </si>
  <si>
    <t>50-2023</t>
  </si>
  <si>
    <t>51-2023</t>
  </si>
  <si>
    <t>52-2023</t>
  </si>
  <si>
    <t>53-2023</t>
  </si>
  <si>
    <t>54-2023</t>
  </si>
  <si>
    <t>55-2023</t>
  </si>
  <si>
    <t>56-2023</t>
  </si>
  <si>
    <t>57-2023</t>
  </si>
  <si>
    <t>58-2023</t>
  </si>
  <si>
    <t>59-2023</t>
  </si>
  <si>
    <t>60-2023</t>
  </si>
  <si>
    <t>61-2023</t>
  </si>
  <si>
    <t>62-2023</t>
  </si>
  <si>
    <t>63-2023</t>
  </si>
  <si>
    <t>64-2023</t>
  </si>
  <si>
    <t>65-2023</t>
  </si>
  <si>
    <t>66-2023</t>
  </si>
  <si>
    <t>67-2023</t>
  </si>
  <si>
    <t>68-2023</t>
  </si>
  <si>
    <t>69-2023</t>
  </si>
  <si>
    <t>70-2023</t>
  </si>
  <si>
    <t>71-2023</t>
  </si>
  <si>
    <t>72-2023</t>
  </si>
  <si>
    <t>73-2023</t>
  </si>
  <si>
    <t>74-2023</t>
  </si>
  <si>
    <t>75-2023</t>
  </si>
  <si>
    <t>76-2023</t>
  </si>
  <si>
    <t>77-2023</t>
  </si>
  <si>
    <t>78-2023</t>
  </si>
  <si>
    <t>79-2023</t>
  </si>
  <si>
    <t>80-2023</t>
  </si>
  <si>
    <t>81-2023</t>
  </si>
  <si>
    <t>82-2023</t>
  </si>
  <si>
    <t>83-2023</t>
  </si>
  <si>
    <t>84-2023</t>
  </si>
  <si>
    <t>85-2023</t>
  </si>
  <si>
    <t>86-2023</t>
  </si>
  <si>
    <t>87-2023</t>
  </si>
  <si>
    <t>88-2023</t>
  </si>
  <si>
    <t>89-2023</t>
  </si>
  <si>
    <t>90-2023</t>
  </si>
  <si>
    <t>91-2023</t>
  </si>
  <si>
    <t>92-2023</t>
  </si>
  <si>
    <t>93-2023</t>
  </si>
  <si>
    <t>94-2023</t>
  </si>
  <si>
    <t>95-2023</t>
  </si>
  <si>
    <t>96-2023</t>
  </si>
  <si>
    <t>97-2023</t>
  </si>
  <si>
    <t>98-2023</t>
  </si>
  <si>
    <t>99-2023</t>
  </si>
  <si>
    <t>100-2023</t>
  </si>
  <si>
    <t>101-2023</t>
  </si>
  <si>
    <t>102-2023</t>
  </si>
  <si>
    <t>104-2023</t>
  </si>
  <si>
    <t>105-2023</t>
  </si>
  <si>
    <t>106-2023</t>
  </si>
  <si>
    <t>107-2023</t>
  </si>
  <si>
    <t>108-2023</t>
  </si>
  <si>
    <t>109-2023</t>
  </si>
  <si>
    <t>110-2023</t>
  </si>
  <si>
    <t>111-2023</t>
  </si>
  <si>
    <t>112-2023</t>
  </si>
  <si>
    <t>113-2023</t>
  </si>
  <si>
    <t>114-2023</t>
  </si>
  <si>
    <t>115-2023</t>
  </si>
  <si>
    <t>116-2023</t>
  </si>
  <si>
    <t>117-2023</t>
  </si>
  <si>
    <t>118-2023</t>
  </si>
  <si>
    <t>119-2023</t>
  </si>
  <si>
    <t>120-2023</t>
  </si>
  <si>
    <t>121-2023</t>
  </si>
  <si>
    <t>122-2023</t>
  </si>
  <si>
    <t>123-2023</t>
  </si>
  <si>
    <t>124-2023</t>
  </si>
  <si>
    <t>125-2023</t>
  </si>
  <si>
    <t>126-2023</t>
  </si>
  <si>
    <t>127-2023</t>
  </si>
  <si>
    <t>128-2023</t>
  </si>
  <si>
    <t>129-2023</t>
  </si>
  <si>
    <t>130-2023</t>
  </si>
  <si>
    <t>131-2023</t>
  </si>
  <si>
    <t>132-2023</t>
  </si>
  <si>
    <t>133-2023</t>
  </si>
  <si>
    <t>134-2023</t>
  </si>
  <si>
    <t>135-2023</t>
  </si>
  <si>
    <t>136-2023</t>
  </si>
  <si>
    <t>137-2023</t>
  </si>
  <si>
    <t>138-2023</t>
  </si>
  <si>
    <t>139-2023</t>
  </si>
  <si>
    <t>140-2023</t>
  </si>
  <si>
    <t>141-2023</t>
  </si>
  <si>
    <t>142-2023</t>
  </si>
  <si>
    <t>143-2023</t>
  </si>
  <si>
    <t>144-2023</t>
  </si>
  <si>
    <t>145-2023</t>
  </si>
  <si>
    <t>146-2023</t>
  </si>
  <si>
    <t>147-2023</t>
  </si>
  <si>
    <t>148-2023</t>
  </si>
  <si>
    <t>149-2023</t>
  </si>
  <si>
    <t>150-2023</t>
  </si>
  <si>
    <t>151-2023</t>
  </si>
  <si>
    <t>152-2023</t>
  </si>
  <si>
    <t>153-2023</t>
  </si>
  <si>
    <t>154-2023</t>
  </si>
  <si>
    <t>155-2023</t>
  </si>
  <si>
    <t>156-2023</t>
  </si>
  <si>
    <t>157-2023</t>
  </si>
  <si>
    <t>158-2023</t>
  </si>
  <si>
    <t>159-2023</t>
  </si>
  <si>
    <t>160-2023</t>
  </si>
  <si>
    <t>161-2023</t>
  </si>
  <si>
    <t>162-2023</t>
  </si>
  <si>
    <t>163-2023</t>
  </si>
  <si>
    <t>164-2023</t>
  </si>
  <si>
    <t>165-2023</t>
  </si>
  <si>
    <t>167-2023</t>
  </si>
  <si>
    <t>168-2023</t>
  </si>
  <si>
    <t>169-2023</t>
  </si>
  <si>
    <t>170-2023</t>
  </si>
  <si>
    <t>171-2023</t>
  </si>
  <si>
    <t>172-2023</t>
  </si>
  <si>
    <t>173-2023</t>
  </si>
  <si>
    <t>174-2023</t>
  </si>
  <si>
    <t>175-2023</t>
  </si>
  <si>
    <t>176-2023</t>
  </si>
  <si>
    <t>177-2023</t>
  </si>
  <si>
    <t>178-2023</t>
  </si>
  <si>
    <t>179-2023</t>
  </si>
  <si>
    <t>180-2023</t>
  </si>
  <si>
    <t>181-2023</t>
  </si>
  <si>
    <t>182-2023</t>
  </si>
  <si>
    <t>183-2023</t>
  </si>
  <si>
    <t>184-2023</t>
  </si>
  <si>
    <t>185-2023</t>
  </si>
  <si>
    <t>186-2023</t>
  </si>
  <si>
    <t>187-2023</t>
  </si>
  <si>
    <t>188-2023</t>
  </si>
  <si>
    <t>189-2023</t>
  </si>
  <si>
    <t>190-2023</t>
  </si>
  <si>
    <t>191-2023</t>
  </si>
  <si>
    <t>192-2023</t>
  </si>
  <si>
    <t>193-2023</t>
  </si>
  <si>
    <t>194-2023</t>
  </si>
  <si>
    <t>195-2023</t>
  </si>
  <si>
    <t>196-2023</t>
  </si>
  <si>
    <t>197-2023</t>
  </si>
  <si>
    <t>198-2023</t>
  </si>
  <si>
    <t>199-2023</t>
  </si>
  <si>
    <t>200-2023</t>
  </si>
  <si>
    <t>201-2023</t>
  </si>
  <si>
    <t>202-2023</t>
  </si>
  <si>
    <t>203-2023</t>
  </si>
  <si>
    <t>204-2023</t>
  </si>
  <si>
    <t>205-2023</t>
  </si>
  <si>
    <t>206-2023</t>
  </si>
  <si>
    <t>207-2023</t>
  </si>
  <si>
    <t>208-2023</t>
  </si>
  <si>
    <t>209-2023</t>
  </si>
  <si>
    <t>210-2023</t>
  </si>
  <si>
    <t>211-2023</t>
  </si>
  <si>
    <t>212-2023</t>
  </si>
  <si>
    <t>213-2023</t>
  </si>
  <si>
    <t>214-2023</t>
  </si>
  <si>
    <t>215-2023</t>
  </si>
  <si>
    <t>216-2023</t>
  </si>
  <si>
    <t>217-2023</t>
  </si>
  <si>
    <t>218-2023</t>
  </si>
  <si>
    <t>219-2023</t>
  </si>
  <si>
    <t>220-2023</t>
  </si>
  <si>
    <t>221-2023</t>
  </si>
  <si>
    <t>222-2023</t>
  </si>
  <si>
    <t>223-2023</t>
  </si>
  <si>
    <t>224-2023</t>
  </si>
  <si>
    <t>225-2023</t>
  </si>
  <si>
    <t>226-2023</t>
  </si>
  <si>
    <t>227-2023</t>
  </si>
  <si>
    <t>228-2023</t>
  </si>
  <si>
    <t>229-2023</t>
  </si>
  <si>
    <t>230-2023</t>
  </si>
  <si>
    <t>231-2023</t>
  </si>
  <si>
    <t>232-2023</t>
  </si>
  <si>
    <t>233-2023</t>
  </si>
  <si>
    <t>234-2023</t>
  </si>
  <si>
    <t>235-2023</t>
  </si>
  <si>
    <t>236-2023</t>
  </si>
  <si>
    <t>237-2023</t>
  </si>
  <si>
    <t>238-2023</t>
  </si>
  <si>
    <t>239-2023</t>
  </si>
  <si>
    <t>240-2023</t>
  </si>
  <si>
    <t>241-2023</t>
  </si>
  <si>
    <t>242-2023</t>
  </si>
  <si>
    <t>243-2023</t>
  </si>
  <si>
    <t>244-2023</t>
  </si>
  <si>
    <t>245-2023</t>
  </si>
  <si>
    <t>246-2023</t>
  </si>
  <si>
    <t>247-2023</t>
  </si>
  <si>
    <t>249-2023</t>
  </si>
  <si>
    <t>250-2023</t>
  </si>
  <si>
    <t>251-2023</t>
  </si>
  <si>
    <t>252-2023</t>
  </si>
  <si>
    <t>253-2023</t>
  </si>
  <si>
    <t>254-2023</t>
  </si>
  <si>
    <t>255-2023</t>
  </si>
  <si>
    <t>256-2023</t>
  </si>
  <si>
    <t>257-2023</t>
  </si>
  <si>
    <t>258-2023</t>
  </si>
  <si>
    <t>259-2023</t>
  </si>
  <si>
    <t>260-2023</t>
  </si>
  <si>
    <t>261-2023</t>
  </si>
  <si>
    <t>262-2023</t>
  </si>
  <si>
    <t>263-2023</t>
  </si>
  <si>
    <t>264-2023</t>
  </si>
  <si>
    <t>265-2023</t>
  </si>
  <si>
    <t>266-2023</t>
  </si>
  <si>
    <t>267-2023</t>
  </si>
  <si>
    <t>268-2023</t>
  </si>
  <si>
    <t>269-2023</t>
  </si>
  <si>
    <t>270-2023</t>
  </si>
  <si>
    <t>271-2023</t>
  </si>
  <si>
    <t>272-2023</t>
  </si>
  <si>
    <t>273-2023</t>
  </si>
  <si>
    <t>274-2023</t>
  </si>
  <si>
    <t>275-2023</t>
  </si>
  <si>
    <t>276-2023</t>
  </si>
  <si>
    <t>277-2023</t>
  </si>
  <si>
    <t>278-2023</t>
  </si>
  <si>
    <t>279-2023</t>
  </si>
  <si>
    <t>280-2023</t>
  </si>
  <si>
    <t>281-2023</t>
  </si>
  <si>
    <t>282-2023</t>
  </si>
  <si>
    <t>283-2023</t>
  </si>
  <si>
    <t>284-2023</t>
  </si>
  <si>
    <t>285-2023</t>
  </si>
  <si>
    <t>286-2023</t>
  </si>
  <si>
    <t>287-2023</t>
  </si>
  <si>
    <t>288-2023</t>
  </si>
  <si>
    <t>289-2023</t>
  </si>
  <si>
    <t>290-2023</t>
  </si>
  <si>
    <t>291-2023</t>
  </si>
  <si>
    <t>292-2023</t>
  </si>
  <si>
    <t>293-2023</t>
  </si>
  <si>
    <t>294-2023</t>
  </si>
  <si>
    <t>295-2023</t>
  </si>
  <si>
    <t>296-2023</t>
  </si>
  <si>
    <t>297-2023</t>
  </si>
  <si>
    <t>298-2023</t>
  </si>
  <si>
    <t>299-2023</t>
  </si>
  <si>
    <t>300-2023</t>
  </si>
  <si>
    <t>301-2023</t>
  </si>
  <si>
    <t>302-2023</t>
  </si>
  <si>
    <t>303-2023</t>
  </si>
  <si>
    <t>304-2023</t>
  </si>
  <si>
    <t>305-2023</t>
  </si>
  <si>
    <t>306-2023</t>
  </si>
  <si>
    <t>307-2023</t>
  </si>
  <si>
    <t>308-2023</t>
  </si>
  <si>
    <t>309-2023</t>
  </si>
  <si>
    <t>310-2023</t>
  </si>
  <si>
    <t>311-2023</t>
  </si>
  <si>
    <t>312-2023</t>
  </si>
  <si>
    <t>313-2023</t>
  </si>
  <si>
    <t>314-2023</t>
  </si>
  <si>
    <t>315-2023</t>
  </si>
  <si>
    <t>316-2023</t>
  </si>
  <si>
    <t>317-2023</t>
  </si>
  <si>
    <t>318-2023</t>
  </si>
  <si>
    <t>319-2023</t>
  </si>
  <si>
    <t>320-2023</t>
  </si>
  <si>
    <t>321-2023</t>
  </si>
  <si>
    <t>322-2023</t>
  </si>
  <si>
    <t>323-2023</t>
  </si>
  <si>
    <t>324-2023</t>
  </si>
  <si>
    <t>325-2023</t>
  </si>
  <si>
    <t>326-2023</t>
  </si>
  <si>
    <t>327-2023</t>
  </si>
  <si>
    <t>328-2023</t>
  </si>
  <si>
    <t>329-2023</t>
  </si>
  <si>
    <t>330-2023</t>
  </si>
  <si>
    <t>331-2023</t>
  </si>
  <si>
    <t>332-2023</t>
  </si>
  <si>
    <t>333-2023</t>
  </si>
  <si>
    <t>334-2023</t>
  </si>
  <si>
    <t>335-2023</t>
  </si>
  <si>
    <t>336-2023</t>
  </si>
  <si>
    <t>337-2023</t>
  </si>
  <si>
    <t>338-2023</t>
  </si>
  <si>
    <t>339-2023</t>
  </si>
  <si>
    <t>340-2023</t>
  </si>
  <si>
    <t>341-2023</t>
  </si>
  <si>
    <t>342-2023</t>
  </si>
  <si>
    <t>343-2023</t>
  </si>
  <si>
    <t>344-2023</t>
  </si>
  <si>
    <t>345-2023</t>
  </si>
  <si>
    <t>346-2023</t>
  </si>
  <si>
    <t>347-2023</t>
  </si>
  <si>
    <t>348-2023</t>
  </si>
  <si>
    <t>349-2023</t>
  </si>
  <si>
    <t>350-2023</t>
  </si>
  <si>
    <t>351-2023</t>
  </si>
  <si>
    <t>352-2023</t>
  </si>
  <si>
    <t>353-2023</t>
  </si>
  <si>
    <t>354-2023</t>
  </si>
  <si>
    <t>355-2023</t>
  </si>
  <si>
    <t>356-2023</t>
  </si>
  <si>
    <t>357-2023</t>
  </si>
  <si>
    <t>358-2023</t>
  </si>
  <si>
    <t>359-2023</t>
  </si>
  <si>
    <t>360-2023</t>
  </si>
  <si>
    <t>361-2023</t>
  </si>
  <si>
    <t>362-2023</t>
  </si>
  <si>
    <t>363-2023</t>
  </si>
  <si>
    <t>364-2023</t>
  </si>
  <si>
    <t>365-2023</t>
  </si>
  <si>
    <t>366-2023</t>
  </si>
  <si>
    <t>367-2023</t>
  </si>
  <si>
    <t>368-2023</t>
  </si>
  <si>
    <t>369-2023</t>
  </si>
  <si>
    <t>370-2023</t>
  </si>
  <si>
    <t>371-2023</t>
  </si>
  <si>
    <t>372-2023</t>
  </si>
  <si>
    <t>373-2023</t>
  </si>
  <si>
    <t>374-2023</t>
  </si>
  <si>
    <t>375-2023</t>
  </si>
  <si>
    <t>376-2023</t>
  </si>
  <si>
    <t>377-2023</t>
  </si>
  <si>
    <t>378-2023</t>
  </si>
  <si>
    <t>379-2023</t>
  </si>
  <si>
    <t>380-2023</t>
  </si>
  <si>
    <t>381-2023</t>
  </si>
  <si>
    <t>382-2023</t>
  </si>
  <si>
    <t>383-2023</t>
  </si>
  <si>
    <t>384-2023</t>
  </si>
  <si>
    <t>385-2023</t>
  </si>
  <si>
    <t>386-2023</t>
  </si>
  <si>
    <t>387-2023</t>
  </si>
  <si>
    <t>388-2023</t>
  </si>
  <si>
    <t>390-2023</t>
  </si>
  <si>
    <t>391-2023</t>
  </si>
  <si>
    <t>392-2023</t>
  </si>
  <si>
    <t>393-2023</t>
  </si>
  <si>
    <t>394-2023</t>
  </si>
  <si>
    <t>395-2023</t>
  </si>
  <si>
    <t>396-2023</t>
  </si>
  <si>
    <t>397-2023</t>
  </si>
  <si>
    <t>398-2023</t>
  </si>
  <si>
    <t>399-2023</t>
  </si>
  <si>
    <t>400-2023</t>
  </si>
  <si>
    <t>401-2023</t>
  </si>
  <si>
    <t>402-2023</t>
  </si>
  <si>
    <t>403-2023</t>
  </si>
  <si>
    <t>404-2023</t>
  </si>
  <si>
    <t>405-2023</t>
  </si>
  <si>
    <t>406-2023</t>
  </si>
  <si>
    <t>407-2023</t>
  </si>
  <si>
    <t>408-2023</t>
  </si>
  <si>
    <t>409-2023</t>
  </si>
  <si>
    <t>410-2023</t>
  </si>
  <si>
    <t>411-2023</t>
  </si>
  <si>
    <t>412-2023</t>
  </si>
  <si>
    <t>413-2023</t>
  </si>
  <si>
    <t>414-2023</t>
  </si>
  <si>
    <t>415-2023</t>
  </si>
  <si>
    <t>416-2023</t>
  </si>
  <si>
    <t>417-2023</t>
  </si>
  <si>
    <t>418-2023</t>
  </si>
  <si>
    <t>419-2023</t>
  </si>
  <si>
    <t>420-2023</t>
  </si>
  <si>
    <t>421-2023</t>
  </si>
  <si>
    <t>422-2023</t>
  </si>
  <si>
    <t>423-2023</t>
  </si>
  <si>
    <t>424-2023</t>
  </si>
  <si>
    <t>425-2023</t>
  </si>
  <si>
    <t>426-2023</t>
  </si>
  <si>
    <t>427-2023</t>
  </si>
  <si>
    <t>428-2023</t>
  </si>
  <si>
    <t>429-2023</t>
  </si>
  <si>
    <t>430-2023</t>
  </si>
  <si>
    <t>431-2023</t>
  </si>
  <si>
    <t>432-2023</t>
  </si>
  <si>
    <t>433-2023</t>
  </si>
  <si>
    <t>434-2023</t>
  </si>
  <si>
    <t>435-2023</t>
  </si>
  <si>
    <t>436-2023</t>
  </si>
  <si>
    <t>437-2023</t>
  </si>
  <si>
    <t>438-2023</t>
  </si>
  <si>
    <t>439-2023</t>
  </si>
  <si>
    <t>440-2023</t>
  </si>
  <si>
    <t>441-2023</t>
  </si>
  <si>
    <t>442-2023</t>
  </si>
  <si>
    <t>443-2023</t>
  </si>
  <si>
    <t>444-2023</t>
  </si>
  <si>
    <t>445-2023</t>
  </si>
  <si>
    <t>446-2023</t>
  </si>
  <si>
    <t>447-2023</t>
  </si>
  <si>
    <t>448-2023</t>
  </si>
  <si>
    <t>449-2023</t>
  </si>
  <si>
    <t>450-2023</t>
  </si>
  <si>
    <t>451-2023</t>
  </si>
  <si>
    <t>452-2023</t>
  </si>
  <si>
    <t>453-2023</t>
  </si>
  <si>
    <t>454-2023</t>
  </si>
  <si>
    <t>455-2023</t>
  </si>
  <si>
    <t>456-2023</t>
  </si>
  <si>
    <t>457-2023</t>
  </si>
  <si>
    <t>458-2023</t>
  </si>
  <si>
    <t>459-2023</t>
  </si>
  <si>
    <t>460-2023</t>
  </si>
  <si>
    <t>461-2023</t>
  </si>
  <si>
    <t>462-2023</t>
  </si>
  <si>
    <t>463-2023</t>
  </si>
  <si>
    <t>464-2023</t>
  </si>
  <si>
    <t>465-2023</t>
  </si>
  <si>
    <t>466-2023</t>
  </si>
  <si>
    <t>467-2023</t>
  </si>
  <si>
    <t>468-2023</t>
  </si>
  <si>
    <t>469-2023</t>
  </si>
  <si>
    <t>470-2023</t>
  </si>
  <si>
    <t>471-2023</t>
  </si>
  <si>
    <t>472-2023</t>
  </si>
  <si>
    <t>473-2023</t>
  </si>
  <si>
    <t>474-2023</t>
  </si>
  <si>
    <t>475-2023</t>
  </si>
  <si>
    <t>476-2023</t>
  </si>
  <si>
    <t>477-2023</t>
  </si>
  <si>
    <t>478-2023</t>
  </si>
  <si>
    <t>479-2023</t>
  </si>
  <si>
    <t>480-2023</t>
  </si>
  <si>
    <t>481-2023</t>
  </si>
  <si>
    <t>482-2023</t>
  </si>
  <si>
    <t>483-2023</t>
  </si>
  <si>
    <t>484-2023</t>
  </si>
  <si>
    <t>485-2023</t>
  </si>
  <si>
    <t>486-2023</t>
  </si>
  <si>
    <t>487-2023</t>
  </si>
  <si>
    <t>488-2023</t>
  </si>
  <si>
    <t>489-2023</t>
  </si>
  <si>
    <t>490-2023</t>
  </si>
  <si>
    <t>491-2023</t>
  </si>
  <si>
    <t>492-2023</t>
  </si>
  <si>
    <t>493-2023</t>
  </si>
  <si>
    <t>494-2023</t>
  </si>
  <si>
    <t>495-2023</t>
  </si>
  <si>
    <t>496-2023</t>
  </si>
  <si>
    <t>497-2023</t>
  </si>
  <si>
    <t>498-2023</t>
  </si>
  <si>
    <t>499-2023</t>
  </si>
  <si>
    <t>500-2023</t>
  </si>
  <si>
    <t>501-2023</t>
  </si>
  <si>
    <t>502-2023</t>
  </si>
  <si>
    <t>503-2023</t>
  </si>
  <si>
    <t>504-2023</t>
  </si>
  <si>
    <t>505-2023</t>
  </si>
  <si>
    <t>506-2023</t>
  </si>
  <si>
    <t>507-2023</t>
  </si>
  <si>
    <t>508-2023</t>
  </si>
  <si>
    <t>509-2023</t>
  </si>
  <si>
    <t>510-2023</t>
  </si>
  <si>
    <t>511-2023</t>
  </si>
  <si>
    <t>512-2023</t>
  </si>
  <si>
    <t>513-2023</t>
  </si>
  <si>
    <t>514-2023</t>
  </si>
  <si>
    <t>515-2023</t>
  </si>
  <si>
    <t>516-2023</t>
  </si>
  <si>
    <t>517-2023</t>
  </si>
  <si>
    <t>518-2023</t>
  </si>
  <si>
    <t>519-2023</t>
  </si>
  <si>
    <t>520-2023</t>
  </si>
  <si>
    <t>521-2023</t>
  </si>
  <si>
    <t>522-2023</t>
  </si>
  <si>
    <t>523-2023</t>
  </si>
  <si>
    <t>524-2023</t>
  </si>
  <si>
    <t>525-2023</t>
  </si>
  <si>
    <t>526-2023</t>
  </si>
  <si>
    <t>528-2023</t>
  </si>
  <si>
    <t>529-2023</t>
  </si>
  <si>
    <t>530-2023</t>
  </si>
  <si>
    <t>531-2023</t>
  </si>
  <si>
    <t>532-2023</t>
  </si>
  <si>
    <t>533-2023</t>
  </si>
  <si>
    <t>534-2023</t>
  </si>
  <si>
    <t>535-2023</t>
  </si>
  <si>
    <t>536-2023</t>
  </si>
  <si>
    <t>537-2023</t>
  </si>
  <si>
    <t>538-2023</t>
  </si>
  <si>
    <t>539-2023</t>
  </si>
  <si>
    <t>540-2023</t>
  </si>
  <si>
    <t>541-2023</t>
  </si>
  <si>
    <t>542-2023</t>
  </si>
  <si>
    <t>543-2023</t>
  </si>
  <si>
    <t>544-2023</t>
  </si>
  <si>
    <t>545-2023</t>
  </si>
  <si>
    <t>546-2023</t>
  </si>
  <si>
    <t>547-2023</t>
  </si>
  <si>
    <t>548-2023</t>
  </si>
  <si>
    <t>549-2023</t>
  </si>
  <si>
    <t>550-2023</t>
  </si>
  <si>
    <t>551-2023</t>
  </si>
  <si>
    <t>552-2023</t>
  </si>
  <si>
    <t>553-2023</t>
  </si>
  <si>
    <t>554-2023</t>
  </si>
  <si>
    <t>555-2023</t>
  </si>
  <si>
    <t>556-2023</t>
  </si>
  <si>
    <t>557-2023</t>
  </si>
  <si>
    <t>558-2023</t>
  </si>
  <si>
    <t>559-2023</t>
  </si>
  <si>
    <t>560-2023</t>
  </si>
  <si>
    <t>561-2023</t>
  </si>
  <si>
    <t>562-2023</t>
  </si>
  <si>
    <t>563-2023</t>
  </si>
  <si>
    <t>564-2023</t>
  </si>
  <si>
    <t>565-2023</t>
  </si>
  <si>
    <t>566-2023</t>
  </si>
  <si>
    <t>567-2023</t>
  </si>
  <si>
    <t>568-2023</t>
  </si>
  <si>
    <t>569-2023</t>
  </si>
  <si>
    <t>570-2023</t>
  </si>
  <si>
    <t>571-2023</t>
  </si>
  <si>
    <t>572-2023</t>
  </si>
  <si>
    <t>573-2023</t>
  </si>
  <si>
    <t>574-2023</t>
  </si>
  <si>
    <t>575-2023</t>
  </si>
  <si>
    <t>576-2023</t>
  </si>
  <si>
    <t>577-2023</t>
  </si>
  <si>
    <t>578-2023</t>
  </si>
  <si>
    <t>579-2023</t>
  </si>
  <si>
    <t>580-2023</t>
  </si>
  <si>
    <t>581-2023</t>
  </si>
  <si>
    <t>582-2023</t>
  </si>
  <si>
    <t>583-2023</t>
  </si>
  <si>
    <t>584-2023</t>
  </si>
  <si>
    <t>585-2023</t>
  </si>
  <si>
    <t>586-2023</t>
  </si>
  <si>
    <t>587-2023</t>
  </si>
  <si>
    <t>588-2023</t>
  </si>
  <si>
    <t>589-2023</t>
  </si>
  <si>
    <t>590-2023</t>
  </si>
  <si>
    <t>591-2023</t>
  </si>
  <si>
    <t>592-2023</t>
  </si>
  <si>
    <t>593-2023</t>
  </si>
  <si>
    <t>594-2023</t>
  </si>
  <si>
    <t>595-2023</t>
  </si>
  <si>
    <t>596-2023</t>
  </si>
  <si>
    <t>597-2023</t>
  </si>
  <si>
    <t>598-2023</t>
  </si>
  <si>
    <t>599-2023</t>
  </si>
  <si>
    <t>600-2023</t>
  </si>
  <si>
    <t>603-2023</t>
  </si>
  <si>
    <t>604-2023</t>
  </si>
  <si>
    <t>605-2023</t>
  </si>
  <si>
    <t>606-2023</t>
  </si>
  <si>
    <t>607-2023</t>
  </si>
  <si>
    <t>608-2023</t>
  </si>
  <si>
    <t>609-2023</t>
  </si>
  <si>
    <t>610-2023</t>
  </si>
  <si>
    <t>611-2023</t>
  </si>
  <si>
    <t>612-2023</t>
  </si>
  <si>
    <t>613-2023</t>
  </si>
  <si>
    <t>614-2023</t>
  </si>
  <si>
    <t>615-2023</t>
  </si>
  <si>
    <t>616-2023</t>
  </si>
  <si>
    <t>617-2023</t>
  </si>
  <si>
    <t>618-2023</t>
  </si>
  <si>
    <t>619-2023</t>
  </si>
  <si>
    <t>620-2023</t>
  </si>
  <si>
    <t>621-2023</t>
  </si>
  <si>
    <t>622-2023</t>
  </si>
  <si>
    <t>623-2023</t>
  </si>
  <si>
    <t>624-2023</t>
  </si>
  <si>
    <t>625-2023</t>
  </si>
  <si>
    <t>626-2023</t>
  </si>
  <si>
    <t>627-2023</t>
  </si>
  <si>
    <t>628-2023</t>
  </si>
  <si>
    <t>629-2023</t>
  </si>
  <si>
    <t>630-2023</t>
  </si>
  <si>
    <t>631-2023</t>
  </si>
  <si>
    <t>632-2023</t>
  </si>
  <si>
    <t>633-2023</t>
  </si>
  <si>
    <t>634-2023</t>
  </si>
  <si>
    <t>635-2023</t>
  </si>
  <si>
    <t>636-2023</t>
  </si>
  <si>
    <t>637-2023</t>
  </si>
  <si>
    <t>638-2023</t>
  </si>
  <si>
    <t>639-2023</t>
  </si>
  <si>
    <t>640-2023</t>
  </si>
  <si>
    <t>641-2023</t>
  </si>
  <si>
    <t>642-2023</t>
  </si>
  <si>
    <t>643-2023</t>
  </si>
  <si>
    <t>644-2023</t>
  </si>
  <si>
    <t>645-2023</t>
  </si>
  <si>
    <t>646-2023</t>
  </si>
  <si>
    <t>647-2023</t>
  </si>
  <si>
    <t>648-2023</t>
  </si>
  <si>
    <t>649-2023</t>
  </si>
  <si>
    <t>650-2023</t>
  </si>
  <si>
    <t>651-2023</t>
  </si>
  <si>
    <t>652-2023</t>
  </si>
  <si>
    <t>653-2023</t>
  </si>
  <si>
    <t>654-2023</t>
  </si>
  <si>
    <t>655-2023</t>
  </si>
  <si>
    <t>656-2023</t>
  </si>
  <si>
    <t>657-2023</t>
  </si>
  <si>
    <t>658-2023</t>
  </si>
  <si>
    <t>659-2023</t>
  </si>
  <si>
    <t>660-2023</t>
  </si>
  <si>
    <t>661-2023</t>
  </si>
  <si>
    <t>662-2023</t>
  </si>
  <si>
    <t>663-2023</t>
  </si>
  <si>
    <t>664-2023</t>
  </si>
  <si>
    <t>665-2023</t>
  </si>
  <si>
    <t>666-2023</t>
  </si>
  <si>
    <t>667-2023</t>
  </si>
  <si>
    <t>668-2023</t>
  </si>
  <si>
    <t>669-2023</t>
  </si>
  <si>
    <t>670-2023</t>
  </si>
  <si>
    <t>671-2023</t>
  </si>
  <si>
    <t>672-2023</t>
  </si>
  <si>
    <t>673-2023</t>
  </si>
  <si>
    <t>674-2023</t>
  </si>
  <si>
    <t>675-2023</t>
  </si>
  <si>
    <t>676-2023</t>
  </si>
  <si>
    <t>677-2023</t>
  </si>
  <si>
    <t>678-2023</t>
  </si>
  <si>
    <t>680-2023</t>
  </si>
  <si>
    <t>681-2023</t>
  </si>
  <si>
    <t>682-2023</t>
  </si>
  <si>
    <t>683-2023</t>
  </si>
  <si>
    <t>684-2023</t>
  </si>
  <si>
    <t>685-2023</t>
  </si>
  <si>
    <t>686-2023</t>
  </si>
  <si>
    <t>688-2023</t>
  </si>
  <si>
    <t>689-2023</t>
  </si>
  <si>
    <t>690-2023</t>
  </si>
  <si>
    <t>691-2023</t>
  </si>
  <si>
    <t>692-2023</t>
  </si>
  <si>
    <t>693-2023</t>
  </si>
  <si>
    <t>694-2023</t>
  </si>
  <si>
    <t>695-2023</t>
  </si>
  <si>
    <t>696-2023</t>
  </si>
  <si>
    <t>697-2023</t>
  </si>
  <si>
    <t>698-2023</t>
  </si>
  <si>
    <t>699-2023</t>
  </si>
  <si>
    <t>701-2023</t>
  </si>
  <si>
    <t>703-2023</t>
  </si>
  <si>
    <t>704-2023</t>
  </si>
  <si>
    <t>705-2023</t>
  </si>
  <si>
    <t>706-2023</t>
  </si>
  <si>
    <t>708-2023</t>
  </si>
  <si>
    <t>709-2023</t>
  </si>
  <si>
    <t>710-2023</t>
  </si>
  <si>
    <t>711-2023</t>
  </si>
  <si>
    <t>712-2023</t>
  </si>
  <si>
    <t>713-2023</t>
  </si>
  <si>
    <t>714-2023</t>
  </si>
  <si>
    <t>715-2023</t>
  </si>
  <si>
    <t>716-2023</t>
  </si>
  <si>
    <t>717-2023</t>
  </si>
  <si>
    <t>718-2023</t>
  </si>
  <si>
    <t>719-2023</t>
  </si>
  <si>
    <t>720-2023</t>
  </si>
  <si>
    <t>721-2023</t>
  </si>
  <si>
    <t>722-2023</t>
  </si>
  <si>
    <t>723-2023</t>
  </si>
  <si>
    <t>724-2023</t>
  </si>
  <si>
    <t>725-2023</t>
  </si>
  <si>
    <t>726-2023</t>
  </si>
  <si>
    <t>727-2023</t>
  </si>
  <si>
    <t>728-2023</t>
  </si>
  <si>
    <t>729-2023</t>
  </si>
  <si>
    <t>730-2023</t>
  </si>
  <si>
    <t>731-2023</t>
  </si>
  <si>
    <t>732-2023</t>
  </si>
  <si>
    <t>733-2023</t>
  </si>
  <si>
    <t>734-2023</t>
  </si>
  <si>
    <t>735-2023</t>
  </si>
  <si>
    <t>736-2023</t>
  </si>
  <si>
    <t>737-2023</t>
  </si>
  <si>
    <t>738-2023</t>
  </si>
  <si>
    <t>740-2023</t>
  </si>
  <si>
    <t>741-2023</t>
  </si>
  <si>
    <t>742-2023</t>
  </si>
  <si>
    <t>743-2023</t>
  </si>
  <si>
    <t>744-2023</t>
  </si>
  <si>
    <t>745-2023</t>
  </si>
  <si>
    <t>746-2023</t>
  </si>
  <si>
    <t>747-2023</t>
  </si>
  <si>
    <t>748-2023</t>
  </si>
  <si>
    <t>749-2023</t>
  </si>
  <si>
    <t>750-2023</t>
  </si>
  <si>
    <t>751-2023</t>
  </si>
  <si>
    <t>752-2023</t>
  </si>
  <si>
    <t>753-2023</t>
  </si>
  <si>
    <t>754-2023</t>
  </si>
  <si>
    <t>755-2023</t>
  </si>
  <si>
    <t>756-2023</t>
  </si>
  <si>
    <t>757-2023</t>
  </si>
  <si>
    <t>758-2023</t>
  </si>
  <si>
    <t>759-2023</t>
  </si>
  <si>
    <t>760-2023</t>
  </si>
  <si>
    <t>761-2023</t>
  </si>
  <si>
    <t>762-2023</t>
  </si>
  <si>
    <t>763-2023</t>
  </si>
  <si>
    <t>764-2023</t>
  </si>
  <si>
    <t>765-2023</t>
  </si>
  <si>
    <t>766-2023</t>
  </si>
  <si>
    <t>767-2023</t>
  </si>
  <si>
    <t>769-2023</t>
  </si>
  <si>
    <t>770-2023</t>
  </si>
  <si>
    <t>771-2023</t>
  </si>
  <si>
    <t>772-2023</t>
  </si>
  <si>
    <t>773-2023</t>
  </si>
  <si>
    <t>774-2023</t>
  </si>
  <si>
    <t>775-2023</t>
  </si>
  <si>
    <t>776-2023</t>
  </si>
  <si>
    <t>777-2023</t>
  </si>
  <si>
    <t>778-2023</t>
  </si>
  <si>
    <t>779-2023</t>
  </si>
  <si>
    <t>780-2023</t>
  </si>
  <si>
    <t>781-2023</t>
  </si>
  <si>
    <t>782-2023</t>
  </si>
  <si>
    <t>783-2023</t>
  </si>
  <si>
    <t>784-2023</t>
  </si>
  <si>
    <t>785-2023</t>
  </si>
  <si>
    <t>786-2023</t>
  </si>
  <si>
    <t>787-2023</t>
  </si>
  <si>
    <t>788-2023</t>
  </si>
  <si>
    <t>789-2023</t>
  </si>
  <si>
    <t>790-2023</t>
  </si>
  <si>
    <t>791-2023</t>
  </si>
  <si>
    <t>792-2023</t>
  </si>
  <si>
    <t>793-2023</t>
  </si>
  <si>
    <t>794-2023</t>
  </si>
  <si>
    <t>795-2023</t>
  </si>
  <si>
    <t>796-2023</t>
  </si>
  <si>
    <t>797-2023</t>
  </si>
  <si>
    <t>798-2023</t>
  </si>
  <si>
    <t>799-2023</t>
  </si>
  <si>
    <t>800-2023</t>
  </si>
  <si>
    <t>801-2023</t>
  </si>
  <si>
    <t>802-2023</t>
  </si>
  <si>
    <t>803-2023</t>
  </si>
  <si>
    <t>804-2023</t>
  </si>
  <si>
    <t>805-2023</t>
  </si>
  <si>
    <t>806-2023</t>
  </si>
  <si>
    <t>807-2023</t>
  </si>
  <si>
    <t>808-2023</t>
  </si>
  <si>
    <t>809-2023</t>
  </si>
  <si>
    <t>810-2023</t>
  </si>
  <si>
    <t>811-2023</t>
  </si>
  <si>
    <t>812-2023</t>
  </si>
  <si>
    <t>814-2023</t>
  </si>
  <si>
    <t>815-2023</t>
  </si>
  <si>
    <t>816-2023</t>
  </si>
  <si>
    <t>817-2023</t>
  </si>
  <si>
    <t>818-2023</t>
  </si>
  <si>
    <t>819-2023</t>
  </si>
  <si>
    <t>820-2023</t>
  </si>
  <si>
    <t>821-2023</t>
  </si>
  <si>
    <t>822-2023</t>
  </si>
  <si>
    <t>823-2023</t>
  </si>
  <si>
    <t>824-2023</t>
  </si>
  <si>
    <t>825-2023</t>
  </si>
  <si>
    <t>826-2023</t>
  </si>
  <si>
    <t>827-2023</t>
  </si>
  <si>
    <t>828-2023</t>
  </si>
  <si>
    <t>829-2023</t>
  </si>
  <si>
    <t>830-2023</t>
  </si>
  <si>
    <t>831-2023</t>
  </si>
  <si>
    <t>832-2023</t>
  </si>
  <si>
    <t>833-2023</t>
  </si>
  <si>
    <t>834-2023</t>
  </si>
  <si>
    <t>835-2023</t>
  </si>
  <si>
    <t>836-2023</t>
  </si>
  <si>
    <t>837-2023</t>
  </si>
  <si>
    <t>838-2023</t>
  </si>
  <si>
    <t>839-2023</t>
  </si>
  <si>
    <t>840-2023</t>
  </si>
  <si>
    <t>841-2023</t>
  </si>
  <si>
    <t>842-2023</t>
  </si>
  <si>
    <t>843-2023</t>
  </si>
  <si>
    <t>844-2023</t>
  </si>
  <si>
    <t>845-2023</t>
  </si>
  <si>
    <t>846-2023</t>
  </si>
  <si>
    <t>847-2023</t>
  </si>
  <si>
    <t>848-2023</t>
  </si>
  <si>
    <t>849-2023</t>
  </si>
  <si>
    <t>850-2023</t>
  </si>
  <si>
    <t>851-2023</t>
  </si>
  <si>
    <t>852-2023</t>
  </si>
  <si>
    <t>853-2023</t>
  </si>
  <si>
    <t>854-2023</t>
  </si>
  <si>
    <t>855-2023</t>
  </si>
  <si>
    <t>856-2023</t>
  </si>
  <si>
    <t>857-2023</t>
  </si>
  <si>
    <t>858-2023</t>
  </si>
  <si>
    <t>859-2023</t>
  </si>
  <si>
    <t>860-2023</t>
  </si>
  <si>
    <t>861-2023</t>
  </si>
  <si>
    <t>863-2023</t>
  </si>
  <si>
    <t>866-2023</t>
  </si>
  <si>
    <t>867-2023</t>
  </si>
  <si>
    <t>868-2023</t>
  </si>
  <si>
    <t>869-2023</t>
  </si>
  <si>
    <t>870-2023</t>
  </si>
  <si>
    <t>871-2023</t>
  </si>
  <si>
    <t>872-2023</t>
  </si>
  <si>
    <t>874-2023</t>
  </si>
  <si>
    <t>875-2023</t>
  </si>
  <si>
    <t>876-2023</t>
  </si>
  <si>
    <t>877-2023</t>
  </si>
  <si>
    <t>878-2023</t>
  </si>
  <si>
    <t>879-2023</t>
  </si>
  <si>
    <t>880-2023</t>
  </si>
  <si>
    <t>881-2023</t>
  </si>
  <si>
    <t>883-2023</t>
  </si>
  <si>
    <t>885-2023</t>
  </si>
  <si>
    <t>886-2023</t>
  </si>
  <si>
    <t>887-2023</t>
  </si>
  <si>
    <t>888-2023</t>
  </si>
  <si>
    <t>889-2023</t>
  </si>
  <si>
    <t>890-2023</t>
  </si>
  <si>
    <t>891-2023</t>
  </si>
  <si>
    <t>892-2023</t>
  </si>
  <si>
    <t>893-2023</t>
  </si>
  <si>
    <t>894-2023</t>
  </si>
  <si>
    <t>895-2023</t>
  </si>
  <si>
    <t>896-2023</t>
  </si>
  <si>
    <t>897-2023</t>
  </si>
  <si>
    <t>898-2023</t>
  </si>
  <si>
    <t>899-2023</t>
  </si>
  <si>
    <t>900-2023</t>
  </si>
  <si>
    <t>901-2023</t>
  </si>
  <si>
    <t>903-2023</t>
  </si>
  <si>
    <t>904-2023</t>
  </si>
  <si>
    <t>905-2023</t>
  </si>
  <si>
    <t>906-2023</t>
  </si>
  <si>
    <t>CTO-907-2023</t>
  </si>
  <si>
    <t>CTO-908-2023</t>
  </si>
  <si>
    <t>909-2023</t>
  </si>
  <si>
    <t>911-2023</t>
  </si>
  <si>
    <t>912-2023</t>
  </si>
  <si>
    <t>918-2023</t>
  </si>
  <si>
    <t>919-2023</t>
  </si>
  <si>
    <t>920-2023</t>
  </si>
  <si>
    <t>921-2023</t>
  </si>
  <si>
    <t>922-2023</t>
  </si>
  <si>
    <t>923-2023</t>
  </si>
  <si>
    <t>924-2023</t>
  </si>
  <si>
    <t>925-2023</t>
  </si>
  <si>
    <t>926-2023</t>
  </si>
  <si>
    <t>927-2023</t>
  </si>
  <si>
    <t>928-2023</t>
  </si>
  <si>
    <t>929-2023</t>
  </si>
  <si>
    <t>930-2023</t>
  </si>
  <si>
    <t>931-2023</t>
  </si>
  <si>
    <t>932-2023</t>
  </si>
  <si>
    <t>933-2023</t>
  </si>
  <si>
    <t>934-2023</t>
  </si>
  <si>
    <t>937-2023</t>
  </si>
  <si>
    <t>938-2023</t>
  </si>
  <si>
    <t>939-2023</t>
  </si>
  <si>
    <t>940-2023</t>
  </si>
  <si>
    <t>941-2023</t>
  </si>
  <si>
    <t>942-2023</t>
  </si>
  <si>
    <t>943-2023</t>
  </si>
  <si>
    <t>944-2023</t>
  </si>
  <si>
    <t>945-2023</t>
  </si>
  <si>
    <t>947-2023</t>
  </si>
  <si>
    <t>948-2023</t>
  </si>
  <si>
    <t>949-2023</t>
  </si>
  <si>
    <t>950-2023</t>
  </si>
  <si>
    <t>951-2023</t>
  </si>
  <si>
    <t>952-2023</t>
  </si>
  <si>
    <t>954-2023</t>
  </si>
  <si>
    <t>955-2023</t>
  </si>
  <si>
    <t>956-2023</t>
  </si>
  <si>
    <t>957-2023</t>
  </si>
  <si>
    <t>958-2023</t>
  </si>
  <si>
    <t>959-2023</t>
  </si>
  <si>
    <t>960-2023</t>
  </si>
  <si>
    <t>961-2023</t>
  </si>
  <si>
    <t>962-2023</t>
  </si>
  <si>
    <t>963-2023</t>
  </si>
  <si>
    <t>964-2023</t>
  </si>
  <si>
    <t>965-2023</t>
  </si>
  <si>
    <t>966-2023</t>
  </si>
  <si>
    <t>967-2023</t>
  </si>
  <si>
    <t>969-2023</t>
  </si>
  <si>
    <t>970-2023</t>
  </si>
  <si>
    <t>971-2023</t>
  </si>
  <si>
    <t>972-2023</t>
  </si>
  <si>
    <t>973-2023</t>
  </si>
  <si>
    <t>974-2023</t>
  </si>
  <si>
    <t>975-2023</t>
  </si>
  <si>
    <t>976-2023</t>
  </si>
  <si>
    <t>977-2023</t>
  </si>
  <si>
    <t>978-2023</t>
  </si>
  <si>
    <t>979-2023</t>
  </si>
  <si>
    <t>980-2023</t>
  </si>
  <si>
    <t>981-2023</t>
  </si>
  <si>
    <t>982-2023</t>
  </si>
  <si>
    <t>983-2023</t>
  </si>
  <si>
    <t>988-2023</t>
  </si>
  <si>
    <t>989-2023</t>
  </si>
  <si>
    <t>991-2023</t>
  </si>
  <si>
    <t>992-2023</t>
  </si>
  <si>
    <t>993-2023</t>
  </si>
  <si>
    <t>994-2023</t>
  </si>
  <si>
    <t>995-2023</t>
  </si>
  <si>
    <t>996-2023</t>
  </si>
  <si>
    <t>997-2023</t>
  </si>
  <si>
    <t>998-2023</t>
  </si>
  <si>
    <t>1001-2023</t>
  </si>
  <si>
    <t>1002-2023</t>
  </si>
  <si>
    <t>1003-2023</t>
  </si>
  <si>
    <t>1004-2023</t>
  </si>
  <si>
    <t>1005-2023</t>
  </si>
  <si>
    <t>1008-2023</t>
  </si>
  <si>
    <t>1009-2023</t>
  </si>
  <si>
    <t>1010-2023</t>
  </si>
  <si>
    <t>1012-2023</t>
  </si>
  <si>
    <t>1013-2023</t>
  </si>
  <si>
    <t>1015-2023</t>
  </si>
  <si>
    <t>1016-2023</t>
  </si>
  <si>
    <t>1017-2023</t>
  </si>
  <si>
    <t>1018-2023</t>
  </si>
  <si>
    <t>1019-2023</t>
  </si>
  <si>
    <t>1020-2023</t>
  </si>
  <si>
    <t>1022-2023</t>
  </si>
  <si>
    <t>1023-2023</t>
  </si>
  <si>
    <t>1024-2023</t>
  </si>
  <si>
    <t>1025-2023</t>
  </si>
  <si>
    <t>1026-2023</t>
  </si>
  <si>
    <t>1028-2023</t>
  </si>
  <si>
    <t>1029-2023</t>
  </si>
  <si>
    <t>1030-2023</t>
  </si>
  <si>
    <t>1031-2023</t>
  </si>
  <si>
    <t>1032-2023</t>
  </si>
  <si>
    <t>1033-2023</t>
  </si>
  <si>
    <t>1034-2023</t>
  </si>
  <si>
    <t>1035-2023</t>
  </si>
  <si>
    <t>1036-2023</t>
  </si>
  <si>
    <t>1037-2023</t>
  </si>
  <si>
    <t>1038-2023</t>
  </si>
  <si>
    <t>1039-2023</t>
  </si>
  <si>
    <t>1040-2023</t>
  </si>
  <si>
    <t>1041-2023</t>
  </si>
  <si>
    <t>1042-2023</t>
  </si>
  <si>
    <t>1043-2023</t>
  </si>
  <si>
    <t>1044-2023</t>
  </si>
  <si>
    <t>1045-2023</t>
  </si>
  <si>
    <t>1046-2023</t>
  </si>
  <si>
    <t>1047-2023</t>
  </si>
  <si>
    <t>1048-2023</t>
  </si>
  <si>
    <t>1049-2023</t>
  </si>
  <si>
    <t>1050-2023</t>
  </si>
  <si>
    <t>1051-2023</t>
  </si>
  <si>
    <t>1052-2023</t>
  </si>
  <si>
    <t>1053-2023</t>
  </si>
  <si>
    <t>1055-2023</t>
  </si>
  <si>
    <t>1056-2023</t>
  </si>
  <si>
    <t>1057-2023</t>
  </si>
  <si>
    <t>1058-2023</t>
  </si>
  <si>
    <t>1059-2023</t>
  </si>
  <si>
    <t>1060-2023</t>
  </si>
  <si>
    <t>1061-2023</t>
  </si>
  <si>
    <t>1062-2023</t>
  </si>
  <si>
    <t>1063-2023</t>
  </si>
  <si>
    <t>1064-2023</t>
  </si>
  <si>
    <t>1065-2023</t>
  </si>
  <si>
    <t>1066-2023</t>
  </si>
  <si>
    <t>1067-2023</t>
  </si>
  <si>
    <t>1068-2023</t>
  </si>
  <si>
    <t>1069-2023</t>
  </si>
  <si>
    <t>1070-2023</t>
  </si>
  <si>
    <t>1071-2023</t>
  </si>
  <si>
    <t>1072-2023</t>
  </si>
  <si>
    <t>1073-2023</t>
  </si>
  <si>
    <t>1074-2023</t>
  </si>
  <si>
    <t>1076-2023</t>
  </si>
  <si>
    <t>1077-2023</t>
  </si>
  <si>
    <t>1078-2023</t>
  </si>
  <si>
    <t>1079-2023</t>
  </si>
  <si>
    <t>1080-2023</t>
  </si>
  <si>
    <t>1081-2023</t>
  </si>
  <si>
    <t>1082-2023</t>
  </si>
  <si>
    <t>1083-2023</t>
  </si>
  <si>
    <t>1084-2023</t>
  </si>
  <si>
    <t>1085-2023</t>
  </si>
  <si>
    <t>1086-2023</t>
  </si>
  <si>
    <t>1087-2023</t>
  </si>
  <si>
    <t>1088-2023</t>
  </si>
  <si>
    <t>1089-2023</t>
  </si>
  <si>
    <t>1090-2023</t>
  </si>
  <si>
    <t>1091-2023</t>
  </si>
  <si>
    <t>1092-2023</t>
  </si>
  <si>
    <t>1093-2023</t>
  </si>
  <si>
    <t>1094-2023</t>
  </si>
  <si>
    <t>1095-2023</t>
  </si>
  <si>
    <t>1096-2023</t>
  </si>
  <si>
    <t>1097-2023</t>
  </si>
  <si>
    <t>1098-2023</t>
  </si>
  <si>
    <t>1099-2023</t>
  </si>
  <si>
    <t>1100-2023</t>
  </si>
  <si>
    <t>1101-2023</t>
  </si>
  <si>
    <t>1102-2023</t>
  </si>
  <si>
    <t>1103-2023</t>
  </si>
  <si>
    <t>1104-2023</t>
  </si>
  <si>
    <t>1107-2023</t>
  </si>
  <si>
    <t>1117-2023</t>
  </si>
  <si>
    <t>1121-2023</t>
  </si>
  <si>
    <t>1123-2023</t>
  </si>
  <si>
    <t>1126-2023</t>
  </si>
  <si>
    <t>1127-2023</t>
  </si>
  <si>
    <t>1129-2023</t>
  </si>
  <si>
    <t>1133-2023</t>
  </si>
  <si>
    <t>1134-2023</t>
  </si>
  <si>
    <t>1135-2023</t>
  </si>
  <si>
    <t>1136-2023</t>
  </si>
  <si>
    <t>1137-2023</t>
  </si>
  <si>
    <t>1138-2023</t>
  </si>
  <si>
    <t>1139-2023</t>
  </si>
  <si>
    <t>1144-2023</t>
  </si>
  <si>
    <t>1145-2023</t>
  </si>
  <si>
    <t>1147-2023</t>
  </si>
  <si>
    <t>1148-2023</t>
  </si>
  <si>
    <t>1149-2023</t>
  </si>
  <si>
    <t>1151-2023</t>
  </si>
  <si>
    <t>1153-2023</t>
  </si>
  <si>
    <t>1154-2023</t>
  </si>
  <si>
    <t>1155-2023</t>
  </si>
  <si>
    <t>1156-2023</t>
  </si>
  <si>
    <t>1158-2023</t>
  </si>
  <si>
    <t>1166-2023</t>
  </si>
  <si>
    <t>1167-2023</t>
  </si>
  <si>
    <t>1168-2023</t>
  </si>
  <si>
    <t>1169-2023</t>
  </si>
  <si>
    <t>1170-2023</t>
  </si>
  <si>
    <t>1171-2023</t>
  </si>
  <si>
    <t>1172-2023</t>
  </si>
  <si>
    <t>1173-2023</t>
  </si>
  <si>
    <t>1174-2023</t>
  </si>
  <si>
    <t>1175-2023</t>
  </si>
  <si>
    <t>1176-2023</t>
  </si>
  <si>
    <t>1177-2023</t>
  </si>
  <si>
    <t>1180-2023</t>
  </si>
  <si>
    <t>1181-2023</t>
  </si>
  <si>
    <t>1183-2023</t>
  </si>
  <si>
    <t>1184-2023</t>
  </si>
  <si>
    <t>1185-2023</t>
  </si>
  <si>
    <t>1186-2023</t>
  </si>
  <si>
    <t>1187-2023</t>
  </si>
  <si>
    <t>1188-2023</t>
  </si>
  <si>
    <t>1189-2023</t>
  </si>
  <si>
    <t>1190-2023</t>
  </si>
  <si>
    <t>1192-2023</t>
  </si>
  <si>
    <t>1198-2023</t>
  </si>
  <si>
    <t>1199-2023</t>
  </si>
  <si>
    <t>1200-2023</t>
  </si>
  <si>
    <t>1201-2023</t>
  </si>
  <si>
    <t>1202-2023</t>
  </si>
  <si>
    <t>1203-2023</t>
  </si>
  <si>
    <t>1204-2023</t>
  </si>
  <si>
    <t>1205-2023</t>
  </si>
  <si>
    <t>1206-2023</t>
  </si>
  <si>
    <t>ERNESTO FABRIZIO ARMELLA VELASQUEZ</t>
  </si>
  <si>
    <t>DAVID ALEJANDRO ZAMBRANO HERRERA</t>
  </si>
  <si>
    <t>FRANCISCO JOSE BUSTAMANTE REYES</t>
  </si>
  <si>
    <t>MARIO LEANDRO CASTRO ESPINOSA</t>
  </si>
  <si>
    <t>ANDREA PATRICIA ROBLES CALDERON</t>
  </si>
  <si>
    <t>YAROSLAV DELGADO VARELA</t>
  </si>
  <si>
    <t>JURY CONSUELO ESPITIA ALARCON</t>
  </si>
  <si>
    <t>CINDY NATALIA GUERRERO CONTRERAS</t>
  </si>
  <si>
    <t>ALVARO ANDRES BERNAL TOLEDO</t>
  </si>
  <si>
    <t>JUAN FELIPE AGUDELO GUTIERREZ</t>
  </si>
  <si>
    <t>JUAN CAMILO CASTAÑEDA SANDOVAL</t>
  </si>
  <si>
    <t>ANGELA NATALIA RODRIGUEZ CORTES</t>
  </si>
  <si>
    <t>LUIS FERNANDO MOLINA GARCIA</t>
  </si>
  <si>
    <t>ANDRÉS MAURICIO ARTUNDUAGA SANTOS</t>
  </si>
  <si>
    <t>ADRIANA HELENA MORENO CHAVEZ</t>
  </si>
  <si>
    <t>WILLIAM ALEJANDRO MORENO MUNOZ</t>
  </si>
  <si>
    <t>EDGAR DANIEL CASTILLO MENDIETA</t>
  </si>
  <si>
    <t>ANGIE RAMIREZ CARREÑO</t>
  </si>
  <si>
    <t>ANDRES FELIPE ACOSTA BOHORQUEZ</t>
  </si>
  <si>
    <t>ANGELA TIRADO CRUZ</t>
  </si>
  <si>
    <t>JUAN CAMILO PENA URBINA</t>
  </si>
  <si>
    <t>ANDREA TERESA ORTIZ VELANDIA</t>
  </si>
  <si>
    <t>ELKIN DARIO VARGAS LOPEZ</t>
  </si>
  <si>
    <t>JONNATAN STEVEN RIVERA PARADA</t>
  </si>
  <si>
    <t>EDWIN EMIR GARZÓN GARZÓN</t>
  </si>
  <si>
    <t>GLORIA OLIVA TORRES MATIZ</t>
  </si>
  <si>
    <t>PAULA DANIELA GARAVITO SIERRA</t>
  </si>
  <si>
    <t>NELLY YASMIN RODRIGUEZ IDARRAGA</t>
  </si>
  <si>
    <t>NATALI HERRERA FRANCO</t>
  </si>
  <si>
    <t>DAVID STEVEN  QUINTERO DUQUE</t>
  </si>
  <si>
    <t>JERALDYN TAUTIVA GUARIN</t>
  </si>
  <si>
    <t>MARIA ALEJANDRA FRANKY YAÑEZ</t>
  </si>
  <si>
    <t>DANIELA ANDREA JOYA MORA</t>
  </si>
  <si>
    <t>JESUS ADELMO REY BERNAL</t>
  </si>
  <si>
    <t>LINDA VALERIA GARCIA FRAILE</t>
  </si>
  <si>
    <t>JOSE IGNACIO MONTAÑEZ LEON</t>
  </si>
  <si>
    <t>GERMAN GIOVANNI GONGORA GUTIERREZ</t>
  </si>
  <si>
    <t>NATALIA ELENA MARTINEZ GARCIA</t>
  </si>
  <si>
    <t>LEIDY CATERINE MARTINEZ PRIETO</t>
  </si>
  <si>
    <t>FABIO ALEJANDRO CIFUENTES CORTES</t>
  </si>
  <si>
    <t>MARIA CAMILA RUANO VIVEROS</t>
  </si>
  <si>
    <t>DIEGO FERNANDO GARCIA GARZON</t>
  </si>
  <si>
    <t>GABRIELA CALDERON DIAZ</t>
  </si>
  <si>
    <t>JAIRO ENRIQUE PULIDO MORENO</t>
  </si>
  <si>
    <t>MAYERLING CLAVIJO DURAN</t>
  </si>
  <si>
    <t>ELVIS ANDRES HEREDIA THOME</t>
  </si>
  <si>
    <t>SANDRA PATRICIA OSPINA LEON</t>
  </si>
  <si>
    <t>DANIEL SANTIAGO ESPINOSA ROMERO</t>
  </si>
  <si>
    <t>EVER ANDRES SANTANA ECHAVEZ</t>
  </si>
  <si>
    <t>NICOLL GABRIELA BELTRÁN DÍAZ</t>
  </si>
  <si>
    <t>ANGELA MARIA ZAMBRANO MUTIS</t>
  </si>
  <si>
    <t>KAREN JOHANA RAMIREZ VILLALOBOS</t>
  </si>
  <si>
    <t>AHYLA NAHYLS HOYOS MUSIRY</t>
  </si>
  <si>
    <t>KARLA IVETTE GOMEZ HERNANDEZ</t>
  </si>
  <si>
    <t>YESSICA DAYANY PERDOMO BARON</t>
  </si>
  <si>
    <t>EVELYN ANDREA GIL CANO</t>
  </si>
  <si>
    <t>YENNY SOLEDAD CAMARGO PEREZ</t>
  </si>
  <si>
    <t>JUAN CARLOS MOLINA CASAS</t>
  </si>
  <si>
    <t>MAYRA MELISSA HERNANDEZ TORRES</t>
  </si>
  <si>
    <t>DAYANA MILDRED SALAZAR MUÑOZ</t>
  </si>
  <si>
    <t>LINA ANDREA GARCIA MUNOZ</t>
  </si>
  <si>
    <t>ANA KARINA MANTILLA PARDO</t>
  </si>
  <si>
    <t>ADRIANA MARIA CRISTIANO LOPEZ</t>
  </si>
  <si>
    <t>IVAN FELIPE JIMENEZ QUITIAN</t>
  </si>
  <si>
    <t>NELSON ANDRES HERNANDEZ ORTEGA</t>
  </si>
  <si>
    <t>LAURA YADIRA ACEVEDO LOPEZ</t>
  </si>
  <si>
    <t>JULIO GUILLERMO GARCIA URICOECHEA</t>
  </si>
  <si>
    <t>WILLIAM JAVIER AMOROCHO GARCIA</t>
  </si>
  <si>
    <t>ALEJANDRA TOBON DIAZ</t>
  </si>
  <si>
    <t>JENIFFER CHACÓN BEJARANO</t>
  </si>
  <si>
    <t>ZULMA PATRICIA COBOS CHICO</t>
  </si>
  <si>
    <t>ELIAN MATEO REMOLINA LAMUS</t>
  </si>
  <si>
    <t>IRUNU ISABEL CAMBAR TORRES</t>
  </si>
  <si>
    <t>LAURA JULIANA SANCHEZ SIACHOQUE</t>
  </si>
  <si>
    <t>JENNYFER KATERYN HERRERA SARMIENTO</t>
  </si>
  <si>
    <t>MARIA JIMENA  GARCIA SANTANDER</t>
  </si>
  <si>
    <t>PAOLA MILENA ORTIZ JEREZ</t>
  </si>
  <si>
    <t>HERNANDO JOSE REYES MOREA</t>
  </si>
  <si>
    <t>NELSON SEBASTIAN CORTES BRAVO</t>
  </si>
  <si>
    <t>MARISOL VELASQUEZ GALLEGO</t>
  </si>
  <si>
    <t>KENNY CATALINA GUEVARA BAQUERO</t>
  </si>
  <si>
    <t>DIANA MARCELA FERNANDEZ LONDOÑO</t>
  </si>
  <si>
    <t>YERNEY ROLANDO RODRÍGUEZ ÁVILA</t>
  </si>
  <si>
    <t>ELIECER DURAN MANTILLA</t>
  </si>
  <si>
    <t>SERGIO ANDRES HERNANDEZ GOENAGA</t>
  </si>
  <si>
    <t>CLARA MARCELA MEJIA MUNERA</t>
  </si>
  <si>
    <t>ANDRES FELIPE VILLAMIL CASTRO</t>
  </si>
  <si>
    <t>LINA MARCELA VARGAS DUQUE</t>
  </si>
  <si>
    <t>CHRISTIAN ALEJANDRO TORRES PATIÑO</t>
  </si>
  <si>
    <t>MARÍA ISABEL VANEGAS SILVA</t>
  </si>
  <si>
    <t>MATEO SEBASTIAN PIÑEROS BERNAL</t>
  </si>
  <si>
    <t>CAROL BANESSA GÓMEZ GUAVITA</t>
  </si>
  <si>
    <t>JUAN SEBASTIAN GOMEZ CABEZAS</t>
  </si>
  <si>
    <t>YUDDY REYES JIMENEZ</t>
  </si>
  <si>
    <t>ELIANA ROSA ROMERO STEVENSON</t>
  </si>
  <si>
    <t>JAVIER FERNANDO CAICEDO MONTOYA</t>
  </si>
  <si>
    <t>YUDY JACEL ALVAREZ CAMBEROS</t>
  </si>
  <si>
    <t>ANIBAL DAVID MARIN CASTANO</t>
  </si>
  <si>
    <t>JIMMY ANDRÉS CASTELLANOS CARRILLO</t>
  </si>
  <si>
    <t>DANIEL CAMILO GOMEZ OTALORA</t>
  </si>
  <si>
    <t>CAROLINA VALBUENA TALERO</t>
  </si>
  <si>
    <t>EDGAR GUILLERMO URRUTIA AGUIRRE</t>
  </si>
  <si>
    <t>DIANA YURLEY SOLANO MAHECHA</t>
  </si>
  <si>
    <t>LAURA DANIELA TORO JOVEN</t>
  </si>
  <si>
    <t>LIZETH MARGARITA BERMUDEZ DIAZ</t>
  </si>
  <si>
    <t>HUGO ALEJANDRO LOPEZ LOPEZ</t>
  </si>
  <si>
    <t>DARYBEL ALEJANDRA DUARTE CARMONA</t>
  </si>
  <si>
    <t>DANIEL DELGADO BRAVO</t>
  </si>
  <si>
    <t>CARLOS CESAR CASTILLA HERNANDEZ</t>
  </si>
  <si>
    <t>JUAN DAVID MORALES MEJIA</t>
  </si>
  <si>
    <t>VALENTINA BELTRÁN DÍAZ</t>
  </si>
  <si>
    <t>LILIANA VALBUENA MONROY</t>
  </si>
  <si>
    <t>JIMMY PAIPA ROMERO</t>
  </si>
  <si>
    <t>MARIA CAMILA DUQUE CADAVID</t>
  </si>
  <si>
    <t>ANNA VALENTINA TORRES CEPEDA</t>
  </si>
  <si>
    <t>ANGELICA SOFIA ANGEL MARTINEZ</t>
  </si>
  <si>
    <t>ASTRID LOPEZ BARRERA</t>
  </si>
  <si>
    <t>MARIA BELARMINA PAZ OSPINA</t>
  </si>
  <si>
    <t>YULEXY JUDITH VILLAMIZAR VEGA</t>
  </si>
  <si>
    <t>JENNY GARZON TRIVIÑO</t>
  </si>
  <si>
    <t>MERY LUCY VILLAMIL MUÑOZ</t>
  </si>
  <si>
    <t>MARISOL MONTEALEGRE RODRÍGUEZ</t>
  </si>
  <si>
    <t>PAULA ALEJANDRA ABRIL VILLA</t>
  </si>
  <si>
    <t>SEBASTIAN ANDRES MACIAS LIVANO</t>
  </si>
  <si>
    <t>BRAHAM STUART HERNANDEZ GONZALEZ</t>
  </si>
  <si>
    <t>LUZ STELLA GUASAQUILLO</t>
  </si>
  <si>
    <t>ANDRES MAURICIO FLORIAN QUINTERO</t>
  </si>
  <si>
    <t>YULY ANGELICA LOZANO GUARNIZO</t>
  </si>
  <si>
    <t>ANGELA MARIA AGUIRRE VALENCIA</t>
  </si>
  <si>
    <t>DIANA PATRICIA PEÑA MUÑOZ</t>
  </si>
  <si>
    <t>DIANA JASLEYDY DUITAMA CASTAÑEDA</t>
  </si>
  <si>
    <t>ARNOLD EDUARDO CONTA MARTINEZ</t>
  </si>
  <si>
    <t>JULIAN GUILLERMO CASTRO ESPINOSA</t>
  </si>
  <si>
    <t>FELIPE IBANEZ CARDENAS</t>
  </si>
  <si>
    <t>DANIELA LUQUE OVALLE</t>
  </si>
  <si>
    <t>JUAN NICOLAS SUAREZ MANOSALVA</t>
  </si>
  <si>
    <t>JORGE ANDRES PACHON GOMEZ</t>
  </si>
  <si>
    <t>JOAN RENE CARVAJAL RAMIREZ</t>
  </si>
  <si>
    <t>CAROLINA CARVAJAL ACOSTA</t>
  </si>
  <si>
    <t>MARIA PAULA ROJAS BETANCOURT</t>
  </si>
  <si>
    <t>FABIO DAVID SANCHEZ DURAN</t>
  </si>
  <si>
    <t>LUZ JANETH CASTRO POLANCO</t>
  </si>
  <si>
    <t>LUISA FERNANDA ORJUELA OCAMPO</t>
  </si>
  <si>
    <t>ANGIE DAYANNA GUILLEN AVILA</t>
  </si>
  <si>
    <t>SONIA ALEJANDRA AGUDELO GOMEZ</t>
  </si>
  <si>
    <t>DIANA JACKELINE RODRIGUEZ GONZALEZ</t>
  </si>
  <si>
    <t>MONICA MARIA MARQUINEZ RAMIREZ</t>
  </si>
  <si>
    <t>YISELY BALCARCER MARRUGO</t>
  </si>
  <si>
    <t>LUCAS SEBASTIAN GOMEZ GARCIA</t>
  </si>
  <si>
    <t>JAVIER ENRIQUE MENDOZA MORA</t>
  </si>
  <si>
    <t>JOSE ALEXANDER MORENO PAEZ</t>
  </si>
  <si>
    <t>SANTIAGO LINARES BASTO</t>
  </si>
  <si>
    <t>JHON FREDY MENDEZ SONALQUE</t>
  </si>
  <si>
    <t>JHOAN SEBASTIAN DIAZ LOPEZ</t>
  </si>
  <si>
    <t>MARISOL CORREDOR GARCIA</t>
  </si>
  <si>
    <t>MAURICIO RENE OSORIO USECHE</t>
  </si>
  <si>
    <t>MARTHA LETICIA SUAREZ RODRIGUEZ</t>
  </si>
  <si>
    <t>ADRIANA EDU PEÑA MEZA</t>
  </si>
  <si>
    <t>JORGE ALONSO MARTINEZ MANTILLA</t>
  </si>
  <si>
    <t>DIANA MILENA VARGAS VELASCO</t>
  </si>
  <si>
    <t>LEONEL BARUC TAUTIVA NUÑEZ</t>
  </si>
  <si>
    <t>YINNA ALEJANDRA CALDERON RODRIGUEZ</t>
  </si>
  <si>
    <t>JUAN CARLOS ROA GRANADOS</t>
  </si>
  <si>
    <t>MARIO DE JESÚS ESTRADA MARTÍNEZ</t>
  </si>
  <si>
    <t>JAVIER OLAYA OLAYA MONTES</t>
  </si>
  <si>
    <t>DIANA CAROLINA LOSADA RAMIREZ</t>
  </si>
  <si>
    <t>JOHANN FERNANDO RINCON SANCHEZ</t>
  </si>
  <si>
    <t>ROCIO LISET DURAN CAÑON</t>
  </si>
  <si>
    <t>JENNY PATRICIA SILVA GUERRERO</t>
  </si>
  <si>
    <t>NELSON ENRIQUE VILLARREAL RAMIREZ</t>
  </si>
  <si>
    <t>JUAN FELIPE GIRALDO ROJAS</t>
  </si>
  <si>
    <t>LAURA VANESSA PÉREZ SANABRIA</t>
  </si>
  <si>
    <t>JUAN CARLOS MARINO NIETO</t>
  </si>
  <si>
    <t>CATALINA GIRALDO VILLAMIZAR</t>
  </si>
  <si>
    <t>GUSTAVO ANTONIO CHAVES HERRERA</t>
  </si>
  <si>
    <t>LEONEL FELIPE CARRILLO DIAZ</t>
  </si>
  <si>
    <t>CINDY TATIANA SUAREZ MORALES</t>
  </si>
  <si>
    <t>MAIRA RODRIGUEZ PRADO</t>
  </si>
  <si>
    <t>SANDRA LORENA ROJAS PARRA</t>
  </si>
  <si>
    <t>SANDRA MILENA TELLEZ ALARCON</t>
  </si>
  <si>
    <t>MARTHA VIVIANA DURAN PLATA</t>
  </si>
  <si>
    <t>JOHANA ANDREA RODRIGUEZ DIAZ</t>
  </si>
  <si>
    <t>JAVIER BUSTAMANTE CARO</t>
  </si>
  <si>
    <t>LILIANA HERNANDEZ SANCHEZ</t>
  </si>
  <si>
    <t>CARMEN ISABEL PEÑA VISBAL</t>
  </si>
  <si>
    <t>YECIKA SERRATO GONZALEZ</t>
  </si>
  <si>
    <t>MARIA CLEMENCIA ALMEIDA ARDILA</t>
  </si>
  <si>
    <t>YILIAN ANDREA CORDOBA PARRA</t>
  </si>
  <si>
    <t>VIVIANA KATIH GUEVARA BLANCO</t>
  </si>
  <si>
    <t>DAYANA ALICIA MONTOYA LOPEZ</t>
  </si>
  <si>
    <t>DAYSI KATHERINE GOMEZ CABREJO</t>
  </si>
  <si>
    <t>YESSICA YAZMIN SILVA MENDEZ</t>
  </si>
  <si>
    <t>SARA ALEJANDRA RODRIGUEZ BUITRAGO</t>
  </si>
  <si>
    <t>FREDY LORENZO  RAMIREZ NIÑO</t>
  </si>
  <si>
    <t>CHRISTIAN CAMILO AMADO GODOY</t>
  </si>
  <si>
    <t>ALEXANDER CORTES RAMIREZ</t>
  </si>
  <si>
    <t>JEAN ANDRE SICARD LOZANO</t>
  </si>
  <si>
    <t>ALEJANDRO MUÑOZ NAGLES</t>
  </si>
  <si>
    <t>WHILMAR ALEJANDRO RODRIGUEZ SANDOVAL</t>
  </si>
  <si>
    <t>LAILA VIVIANA CORDON FONSECA</t>
  </si>
  <si>
    <t>ALEXANDER RUBIO GALVIS</t>
  </si>
  <si>
    <t>DANIELA PEREZ PEREZ GOMEZ</t>
  </si>
  <si>
    <t>EDNA LUCIA PERILLA MEDINA</t>
  </si>
  <si>
    <t>MONICA CASTRO CASTRO MARTINEZ</t>
  </si>
  <si>
    <t>YEISON EFREN OSPINA CALVO</t>
  </si>
  <si>
    <t>JORGE ISAAC GOMEZ RANGEL</t>
  </si>
  <si>
    <t>PAEZ HUERTAS JOHN EDWARD</t>
  </si>
  <si>
    <t>SEBASTIAN RENGIFO VELASQUEZ</t>
  </si>
  <si>
    <t>CARLOS FRANCISCO MORENO ESPARZA</t>
  </si>
  <si>
    <t>JAVIER FRANCISCO LINARES GONZALEZ</t>
  </si>
  <si>
    <t>ANGEL YESIT QUINTERO SANCHEZ</t>
  </si>
  <si>
    <t>MARTHA LUCIA ARDILA GARCES</t>
  </si>
  <si>
    <t>BUITRAGO CONEO JAVIER ALBERTO</t>
  </si>
  <si>
    <t>JUAN SEBASTIAN CARVAJAL ALDANA</t>
  </si>
  <si>
    <t>SANDRA MILENA TAFUR GUZMAN</t>
  </si>
  <si>
    <t>JUAN MANUEL BARRERA MONTERROSA</t>
  </si>
  <si>
    <t>FLOR ALBA LEON LIMAS</t>
  </si>
  <si>
    <t>JOSE ANTONIO RAMIREZ OROZCO</t>
  </si>
  <si>
    <t>NINI JOHANA TRIANA RUIZ</t>
  </si>
  <si>
    <t>NELSY VIANEY ALVAREZ TORO</t>
  </si>
  <si>
    <t>YAMIT ALBERTO LOPEZ VILLEGAS</t>
  </si>
  <si>
    <t>HERNAN DARIO GOMEZ ALDANA</t>
  </si>
  <si>
    <t>CRISTIAN MANUEL ARDILA TROCHES</t>
  </si>
  <si>
    <t>ESTEBAN ESCOBAR PÉREZ</t>
  </si>
  <si>
    <t>ANDRÉS ALFONSO ROJAS MUÑOZ</t>
  </si>
  <si>
    <t>CARMEN ANDREA AVELLANEDA SANTOYA</t>
  </si>
  <si>
    <t>MARIA CLARA PRECIADO GONZALEZ</t>
  </si>
  <si>
    <t>VALERIA RAMIREZ MARTINEZ</t>
  </si>
  <si>
    <t>CAROL LIZETH VALBUENA QUINTERO</t>
  </si>
  <si>
    <t>DANIELA MARTINEZ SOLER</t>
  </si>
  <si>
    <t>DIANA MARCELA CIFUENTES DIAZ</t>
  </si>
  <si>
    <t>MELVIN SERAFIN CUSBA PUERTO</t>
  </si>
  <si>
    <t>NELSON GIOVANNI ACUÑA RODRIGUEZ</t>
  </si>
  <si>
    <t>LUISA FERNANDA CASTILLO ABELLA</t>
  </si>
  <si>
    <t>ERIKA JULIEHT SANCHEZ TRIVIÑO</t>
  </si>
  <si>
    <t>CARLOS ALBERTO CASTRO VALENCIA</t>
  </si>
  <si>
    <t>ANGELA TATIANA SERRATO PALACIOS</t>
  </si>
  <si>
    <t>GLORIA MARIA JAIMES SANCHEZ</t>
  </si>
  <si>
    <t>MAYRA ALEJANDRA PRIETO PÉREZ</t>
  </si>
  <si>
    <t>YUBELY DEL PILAR MORA CHAVES</t>
  </si>
  <si>
    <t>NELSON ALEJANDRO BOHORQUEZ RUIZ</t>
  </si>
  <si>
    <t>MARIA PAULA ANDREA SARMIENTO BEDOYA</t>
  </si>
  <si>
    <t>MARIA ALEJANDRA ARTEAGA GARZON</t>
  </si>
  <si>
    <t>DIANA MARCELA CONTRERAS TORRES</t>
  </si>
  <si>
    <t>DIANA VIANNET VELASCO VIRGUES</t>
  </si>
  <si>
    <t>ZULMA JANNETH LOPEZ CUBIDES</t>
  </si>
  <si>
    <t>XIOMARA CONSUELO SONIA ESPERANZA GARCÍA PÉREZ</t>
  </si>
  <si>
    <t>JHONNATAN JOSE LEON SUAREZ</t>
  </si>
  <si>
    <t>ANGIE LIZETH CASTELLANOS VARGAS</t>
  </si>
  <si>
    <t>ADRIANA ALEJANDRA VALENCIA OME</t>
  </si>
  <si>
    <t>MILENA CAROLINA CASTELLANOS PINILLA</t>
  </si>
  <si>
    <t>FERNANDO ZULUAGA FLOREZ</t>
  </si>
  <si>
    <t>JOSE GABRIEL OSORIO ALVAREZ</t>
  </si>
  <si>
    <t>ASLEY ANDRES GORDILLO TEJADA</t>
  </si>
  <si>
    <t>JUAN PABLO LOPEZ PENAGOS</t>
  </si>
  <si>
    <t>KELLY MABEL LASSO ENRIQUEZ</t>
  </si>
  <si>
    <t>EDER DUVIER GAMEZ ALVAREZ</t>
  </si>
  <si>
    <t>INGRID CAROLINA ARANGO GIL</t>
  </si>
  <si>
    <t>LAURA ALEJANDRA HINCAPIE CRUZ</t>
  </si>
  <si>
    <t>JUAN JOSE GOMEZ URUEÑA</t>
  </si>
  <si>
    <t>LEONARDO ISIDRO LINARES DIAZ</t>
  </si>
  <si>
    <t>FRANCISCO JAVIER  VALENCIA OLARTE</t>
  </si>
  <si>
    <t>DANIELA ALEXANDRA OSPINA FORERO</t>
  </si>
  <si>
    <t>STEFANNY BRIGITTE URIBE PINEDA</t>
  </si>
  <si>
    <t>MANUEL FEDERICO RIOS LEON</t>
  </si>
  <si>
    <t xml:space="preserve">MARIBEL PADRON BERNAL </t>
  </si>
  <si>
    <t>NINI JOHANA RINCON CRISTANCHO</t>
  </si>
  <si>
    <t>1-2024</t>
  </si>
  <si>
    <t>2-2024</t>
  </si>
  <si>
    <t>3-2024</t>
  </si>
  <si>
    <t>4-2024</t>
  </si>
  <si>
    <t>5-2024</t>
  </si>
  <si>
    <t>6-2024</t>
  </si>
  <si>
    <t>7-2024</t>
  </si>
  <si>
    <t>8-2024</t>
  </si>
  <si>
    <t>9-2024</t>
  </si>
  <si>
    <t>10-2024</t>
  </si>
  <si>
    <t>11-2024</t>
  </si>
  <si>
    <t>12-2024</t>
  </si>
  <si>
    <t>13-2024</t>
  </si>
  <si>
    <t>14-2024</t>
  </si>
  <si>
    <t>15-2024</t>
  </si>
  <si>
    <t>16-2024</t>
  </si>
  <si>
    <t>17-2024</t>
  </si>
  <si>
    <t>18-2024</t>
  </si>
  <si>
    <t>19-2024</t>
  </si>
  <si>
    <t>20-2024</t>
  </si>
  <si>
    <t>21-2024</t>
  </si>
  <si>
    <t>22-2024</t>
  </si>
  <si>
    <t>23-2024</t>
  </si>
  <si>
    <t>24-2024</t>
  </si>
  <si>
    <t>25-2024</t>
  </si>
  <si>
    <t>26-2024</t>
  </si>
  <si>
    <t>27-2024</t>
  </si>
  <si>
    <t>28-2024</t>
  </si>
  <si>
    <t>29-2024</t>
  </si>
  <si>
    <t>30-2024</t>
  </si>
  <si>
    <t>31-2024</t>
  </si>
  <si>
    <t>32-2024</t>
  </si>
  <si>
    <t>33-2024</t>
  </si>
  <si>
    <t>34-2024</t>
  </si>
  <si>
    <t>35-2024</t>
  </si>
  <si>
    <t>36-2024</t>
  </si>
  <si>
    <t>37-2024</t>
  </si>
  <si>
    <t>38-2024</t>
  </si>
  <si>
    <t>39-2024</t>
  </si>
  <si>
    <t>40-2024</t>
  </si>
  <si>
    <t>41-2024</t>
  </si>
  <si>
    <t>42-2024</t>
  </si>
  <si>
    <t>43-2024</t>
  </si>
  <si>
    <t>44-2024</t>
  </si>
  <si>
    <t>45-2024</t>
  </si>
  <si>
    <t>46-2024</t>
  </si>
  <si>
    <t>47-2024</t>
  </si>
  <si>
    <t>48-2024</t>
  </si>
  <si>
    <t>49-2024</t>
  </si>
  <si>
    <t>50-2024</t>
  </si>
  <si>
    <t>51-2024</t>
  </si>
  <si>
    <t>52-2024</t>
  </si>
  <si>
    <t>53-2024</t>
  </si>
  <si>
    <t>54-2024</t>
  </si>
  <si>
    <t>55-2024</t>
  </si>
  <si>
    <t>56-2024</t>
  </si>
  <si>
    <t>57-2024</t>
  </si>
  <si>
    <t>58-2024</t>
  </si>
  <si>
    <t>59-2024</t>
  </si>
  <si>
    <t>60-2024</t>
  </si>
  <si>
    <t>61-2024</t>
  </si>
  <si>
    <t>62-2024</t>
  </si>
  <si>
    <t>63-2024</t>
  </si>
  <si>
    <t>64-2024</t>
  </si>
  <si>
    <t>65-2024</t>
  </si>
  <si>
    <t>66-2024</t>
  </si>
  <si>
    <t>67-2024</t>
  </si>
  <si>
    <t>68-2024</t>
  </si>
  <si>
    <t>69-2024</t>
  </si>
  <si>
    <t>70-2024</t>
  </si>
  <si>
    <t>71-2024</t>
  </si>
  <si>
    <t>72-2024</t>
  </si>
  <si>
    <t>73-2024</t>
  </si>
  <si>
    <t>74-2024</t>
  </si>
  <si>
    <t>75-2024</t>
  </si>
  <si>
    <t>76-2024</t>
  </si>
  <si>
    <t>77-2024</t>
  </si>
  <si>
    <t>78-2024</t>
  </si>
  <si>
    <t>79-2024</t>
  </si>
  <si>
    <t>80-2024</t>
  </si>
  <si>
    <t>81-2024</t>
  </si>
  <si>
    <t>82-2024</t>
  </si>
  <si>
    <t>83-2024</t>
  </si>
  <si>
    <t>84-2024</t>
  </si>
  <si>
    <t>85-2024</t>
  </si>
  <si>
    <t>86-2024</t>
  </si>
  <si>
    <t>87-2024</t>
  </si>
  <si>
    <t>88-2024</t>
  </si>
  <si>
    <t>89-2024</t>
  </si>
  <si>
    <t>90-2024</t>
  </si>
  <si>
    <t>91-2024</t>
  </si>
  <si>
    <t>92-2024</t>
  </si>
  <si>
    <t>93-2024</t>
  </si>
  <si>
    <t>94-2024</t>
  </si>
  <si>
    <t>95-2024</t>
  </si>
  <si>
    <t>96-2024</t>
  </si>
  <si>
    <t>97-2024</t>
  </si>
  <si>
    <t>98-2024</t>
  </si>
  <si>
    <t>99-2024</t>
  </si>
  <si>
    <t>100-2024</t>
  </si>
  <si>
    <t>101-2024</t>
  </si>
  <si>
    <t>102-2024</t>
  </si>
  <si>
    <t>103-2024</t>
  </si>
  <si>
    <t>104-2024</t>
  </si>
  <si>
    <t>105-2024</t>
  </si>
  <si>
    <t>106-2024</t>
  </si>
  <si>
    <t>107-2024</t>
  </si>
  <si>
    <t>108-2024</t>
  </si>
  <si>
    <t>109-2024</t>
  </si>
  <si>
    <t>110-2024</t>
  </si>
  <si>
    <t>111-2024</t>
  </si>
  <si>
    <t>112-2024</t>
  </si>
  <si>
    <t>113-2024</t>
  </si>
  <si>
    <t>114-2024</t>
  </si>
  <si>
    <t>115-2024</t>
  </si>
  <si>
    <t>116-2024</t>
  </si>
  <si>
    <t>117-2024</t>
  </si>
  <si>
    <t>118-2024</t>
  </si>
  <si>
    <t>119-2024</t>
  </si>
  <si>
    <t>120-2024</t>
  </si>
  <si>
    <t>121-2024</t>
  </si>
  <si>
    <t>122-2024</t>
  </si>
  <si>
    <t>123-2024</t>
  </si>
  <si>
    <t>124-2024</t>
  </si>
  <si>
    <t>125-2024</t>
  </si>
  <si>
    <t>126-2024</t>
  </si>
  <si>
    <t>127-2024</t>
  </si>
  <si>
    <t>128-2024</t>
  </si>
  <si>
    <t>129-2024</t>
  </si>
  <si>
    <t>130-2024</t>
  </si>
  <si>
    <t>131-2024</t>
  </si>
  <si>
    <t>132-2024</t>
  </si>
  <si>
    <t>133-2024</t>
  </si>
  <si>
    <t>134-2024</t>
  </si>
  <si>
    <t>135-2024</t>
  </si>
  <si>
    <t>136-2024</t>
  </si>
  <si>
    <t>137-2024</t>
  </si>
  <si>
    <t>138-2024</t>
  </si>
  <si>
    <t>139-2024</t>
  </si>
  <si>
    <t>140-2024</t>
  </si>
  <si>
    <t>141-2024</t>
  </si>
  <si>
    <t>142-2024</t>
  </si>
  <si>
    <t>143-2024</t>
  </si>
  <si>
    <t>144-2024</t>
  </si>
  <si>
    <t>145-2024</t>
  </si>
  <si>
    <t>147-2024</t>
  </si>
  <si>
    <t>148-2024</t>
  </si>
  <si>
    <t>149-2024</t>
  </si>
  <si>
    <t>150-2024</t>
  </si>
  <si>
    <t>151-2024</t>
  </si>
  <si>
    <t>152-2024</t>
  </si>
  <si>
    <t>153-2024</t>
  </si>
  <si>
    <t>154-2024</t>
  </si>
  <si>
    <t>155-2024</t>
  </si>
  <si>
    <t>156-2024</t>
  </si>
  <si>
    <t>157-2024</t>
  </si>
  <si>
    <t>158-2024</t>
  </si>
  <si>
    <t>159-2024</t>
  </si>
  <si>
    <t>160-2024</t>
  </si>
  <si>
    <t>161-2024</t>
  </si>
  <si>
    <t>162-2024</t>
  </si>
  <si>
    <t>163-2024</t>
  </si>
  <si>
    <t>164-2024</t>
  </si>
  <si>
    <t>165-2024</t>
  </si>
  <si>
    <t>166-2024</t>
  </si>
  <si>
    <t>167-2024</t>
  </si>
  <si>
    <t>168-2024</t>
  </si>
  <si>
    <t>169-2024</t>
  </si>
  <si>
    <t>170-2024</t>
  </si>
  <si>
    <t>171-2024</t>
  </si>
  <si>
    <t>172-2024</t>
  </si>
  <si>
    <t>173-2024</t>
  </si>
  <si>
    <t>174-2024</t>
  </si>
  <si>
    <t>175-2024</t>
  </si>
  <si>
    <t>176-2024</t>
  </si>
  <si>
    <t>177-2024</t>
  </si>
  <si>
    <t>178-2024</t>
  </si>
  <si>
    <t>179-2024</t>
  </si>
  <si>
    <t>180-2024</t>
  </si>
  <si>
    <t>181-2024</t>
  </si>
  <si>
    <t>182-2024</t>
  </si>
  <si>
    <t>183-2024</t>
  </si>
  <si>
    <t>184-2024</t>
  </si>
  <si>
    <t>185-2024</t>
  </si>
  <si>
    <t>186-2024</t>
  </si>
  <si>
    <t>187-2024</t>
  </si>
  <si>
    <t>188-2024</t>
  </si>
  <si>
    <t>189-2024</t>
  </si>
  <si>
    <t>190-2024</t>
  </si>
  <si>
    <t>191-2024</t>
  </si>
  <si>
    <t>192-2024</t>
  </si>
  <si>
    <t>193-2024</t>
  </si>
  <si>
    <t>194-2024</t>
  </si>
  <si>
    <t>195-2024</t>
  </si>
  <si>
    <t>196-2024</t>
  </si>
  <si>
    <t>197-2024</t>
  </si>
  <si>
    <t>198-2024</t>
  </si>
  <si>
    <t>200-2024</t>
  </si>
  <si>
    <t>201-2024</t>
  </si>
  <si>
    <t>202-2024</t>
  </si>
  <si>
    <t>203-2024</t>
  </si>
  <si>
    <t>204-2024</t>
  </si>
  <si>
    <t>205-2024</t>
  </si>
  <si>
    <t>206-2024</t>
  </si>
  <si>
    <t>207-2024</t>
  </si>
  <si>
    <t>208-2024</t>
  </si>
  <si>
    <t>209-2024</t>
  </si>
  <si>
    <t>210-2024</t>
  </si>
  <si>
    <t>211-2024</t>
  </si>
  <si>
    <t>212-2024</t>
  </si>
  <si>
    <t>213-2024</t>
  </si>
  <si>
    <t>214-2024</t>
  </si>
  <si>
    <t>215-2024</t>
  </si>
  <si>
    <t>216-2024</t>
  </si>
  <si>
    <t>217-2024</t>
  </si>
  <si>
    <t>218-2024</t>
  </si>
  <si>
    <t>219-2024</t>
  </si>
  <si>
    <t>220-2024</t>
  </si>
  <si>
    <t>221-2024</t>
  </si>
  <si>
    <t>222-2024</t>
  </si>
  <si>
    <t>223-2024</t>
  </si>
  <si>
    <t>224-2024</t>
  </si>
  <si>
    <t>225-2024</t>
  </si>
  <si>
    <t>226-2024</t>
  </si>
  <si>
    <t>227-2024</t>
  </si>
  <si>
    <t>228-2024</t>
  </si>
  <si>
    <t>229-2024</t>
  </si>
  <si>
    <t>230-2024</t>
  </si>
  <si>
    <t>231-2024</t>
  </si>
  <si>
    <t>232-2024</t>
  </si>
  <si>
    <t>233-2024</t>
  </si>
  <si>
    <t>234-2024</t>
  </si>
  <si>
    <t>235-2024</t>
  </si>
  <si>
    <t>236-2024</t>
  </si>
  <si>
    <t>237-2024</t>
  </si>
  <si>
    <t>238-2024</t>
  </si>
  <si>
    <t>239-2024</t>
  </si>
  <si>
    <t>240-2024</t>
  </si>
  <si>
    <t>241-2024</t>
  </si>
  <si>
    <t>242-2024</t>
  </si>
  <si>
    <t>243-2024</t>
  </si>
  <si>
    <t>244-2024</t>
  </si>
  <si>
    <t>245-2024</t>
  </si>
  <si>
    <t>246-2024</t>
  </si>
  <si>
    <t>247-2024</t>
  </si>
  <si>
    <t>248-2024</t>
  </si>
  <si>
    <t>249-2024</t>
  </si>
  <si>
    <t>250-2024</t>
  </si>
  <si>
    <t>251-2024</t>
  </si>
  <si>
    <t>252-2024</t>
  </si>
  <si>
    <t>253-2024</t>
  </si>
  <si>
    <t>254-2024</t>
  </si>
  <si>
    <t>255-2024</t>
  </si>
  <si>
    <t>256-2024</t>
  </si>
  <si>
    <t>257-2024</t>
  </si>
  <si>
    <t>258-2024</t>
  </si>
  <si>
    <t>259-2024</t>
  </si>
  <si>
    <t>260-2024</t>
  </si>
  <si>
    <t>261-2024</t>
  </si>
  <si>
    <t>262-2024</t>
  </si>
  <si>
    <t>263-2024</t>
  </si>
  <si>
    <t>264-2024</t>
  </si>
  <si>
    <t>265-2024</t>
  </si>
  <si>
    <t>266-2024</t>
  </si>
  <si>
    <t>267-2024</t>
  </si>
  <si>
    <t>268-2024</t>
  </si>
  <si>
    <t>269-2024</t>
  </si>
  <si>
    <t>271-2024</t>
  </si>
  <si>
    <t>272-2024</t>
  </si>
  <si>
    <t>273-2024</t>
  </si>
  <si>
    <t>274-2024</t>
  </si>
  <si>
    <t>275-2024</t>
  </si>
  <si>
    <t>276-2024</t>
  </si>
  <si>
    <t>277-2024</t>
  </si>
  <si>
    <t>278-2024</t>
  </si>
  <si>
    <t>279-2024</t>
  </si>
  <si>
    <t>280-2024</t>
  </si>
  <si>
    <t>281-2024</t>
  </si>
  <si>
    <t>282-2024</t>
  </si>
  <si>
    <t>283-2024</t>
  </si>
  <si>
    <t>284-2024</t>
  </si>
  <si>
    <t>285-2024</t>
  </si>
  <si>
    <t>286-2024</t>
  </si>
  <si>
    <t>287-2024</t>
  </si>
  <si>
    <t>288-2024</t>
  </si>
  <si>
    <t>289-2024</t>
  </si>
  <si>
    <t>290-2024</t>
  </si>
  <si>
    <t>291-2024</t>
  </si>
  <si>
    <t>292-2024</t>
  </si>
  <si>
    <t>293-2024</t>
  </si>
  <si>
    <t>294-2024</t>
  </si>
  <si>
    <t>295-2024</t>
  </si>
  <si>
    <t>296-2024</t>
  </si>
  <si>
    <t>297-2024</t>
  </si>
  <si>
    <t>298-2024</t>
  </si>
  <si>
    <t>299-2024</t>
  </si>
  <si>
    <t>300-2024</t>
  </si>
  <si>
    <t>302-2024</t>
  </si>
  <si>
    <t>303-2024</t>
  </si>
  <si>
    <t>304-2024</t>
  </si>
  <si>
    <t>305-2024</t>
  </si>
  <si>
    <t>306-2024</t>
  </si>
  <si>
    <t>307-2024</t>
  </si>
  <si>
    <t>308-2024</t>
  </si>
  <si>
    <t>309-2024</t>
  </si>
  <si>
    <t>310-2024</t>
  </si>
  <si>
    <t>311-2024</t>
  </si>
  <si>
    <t>312-2024</t>
  </si>
  <si>
    <t>313-2024</t>
  </si>
  <si>
    <t>314-2024</t>
  </si>
  <si>
    <t>315-2024</t>
  </si>
  <si>
    <t>316-2024</t>
  </si>
  <si>
    <t>317-2024</t>
  </si>
  <si>
    <t>318-2024</t>
  </si>
  <si>
    <t>319-2024</t>
  </si>
  <si>
    <t>320-2024</t>
  </si>
  <si>
    <t>321-2024</t>
  </si>
  <si>
    <t>322-2024</t>
  </si>
  <si>
    <t>323-2024</t>
  </si>
  <si>
    <t>324-2024</t>
  </si>
  <si>
    <t>325-2024</t>
  </si>
  <si>
    <t>326-2024</t>
  </si>
  <si>
    <t>327-2024</t>
  </si>
  <si>
    <t>328-2024</t>
  </si>
  <si>
    <t>329-2024</t>
  </si>
  <si>
    <t>330-2024</t>
  </si>
  <si>
    <t>331-2024</t>
  </si>
  <si>
    <t>332-2024</t>
  </si>
  <si>
    <t>333-2024</t>
  </si>
  <si>
    <t>334-2024</t>
  </si>
  <si>
    <t>335-2024</t>
  </si>
  <si>
    <t>336-2024</t>
  </si>
  <si>
    <t>337-2024</t>
  </si>
  <si>
    <t>338-2024</t>
  </si>
  <si>
    <t>339-2024</t>
  </si>
  <si>
    <t>340-2024</t>
  </si>
  <si>
    <t>341-2024</t>
  </si>
  <si>
    <t>342-2024</t>
  </si>
  <si>
    <t>343-2024</t>
  </si>
  <si>
    <t>344-2024</t>
  </si>
  <si>
    <t>345-2024</t>
  </si>
  <si>
    <t>346-2024</t>
  </si>
  <si>
    <t>347-2024</t>
  </si>
  <si>
    <t>348-2024</t>
  </si>
  <si>
    <t>349-2024</t>
  </si>
  <si>
    <t>350-2024</t>
  </si>
  <si>
    <t>351-2024</t>
  </si>
  <si>
    <t>352-2024</t>
  </si>
  <si>
    <t>353-2024</t>
  </si>
  <si>
    <t>354-2024</t>
  </si>
  <si>
    <t>355-2024</t>
  </si>
  <si>
    <t>356-2024</t>
  </si>
  <si>
    <t>357-2024</t>
  </si>
  <si>
    <t>358-2024</t>
  </si>
  <si>
    <t>359-2024</t>
  </si>
  <si>
    <t>360-2024</t>
  </si>
  <si>
    <t>361-2024</t>
  </si>
  <si>
    <t>362-2024</t>
  </si>
  <si>
    <t>363-2024</t>
  </si>
  <si>
    <t>364-2024</t>
  </si>
  <si>
    <t>365-2024</t>
  </si>
  <si>
    <t>366-2024</t>
  </si>
  <si>
    <t>367-2024</t>
  </si>
  <si>
    <t>368-2024</t>
  </si>
  <si>
    <t>369-2024</t>
  </si>
  <si>
    <t>370-2024</t>
  </si>
  <si>
    <t>371-2024</t>
  </si>
  <si>
    <t>372-2024</t>
  </si>
  <si>
    <t>373-2024</t>
  </si>
  <si>
    <t>374-2024</t>
  </si>
  <si>
    <t>375-2024</t>
  </si>
  <si>
    <t>376-2024</t>
  </si>
  <si>
    <t>377-2024</t>
  </si>
  <si>
    <t>378-2024</t>
  </si>
  <si>
    <t>379-2024</t>
  </si>
  <si>
    <t>380-2024</t>
  </si>
  <si>
    <t>381-2024</t>
  </si>
  <si>
    <t>382-2024</t>
  </si>
  <si>
    <t>383-2024</t>
  </si>
  <si>
    <t>384-2024</t>
  </si>
  <si>
    <t>385-2024</t>
  </si>
  <si>
    <t>386-2024</t>
  </si>
  <si>
    <t>387-2024</t>
  </si>
  <si>
    <t>388-2024</t>
  </si>
  <si>
    <t>389-2024</t>
  </si>
  <si>
    <t>390-2024</t>
  </si>
  <si>
    <t>391-2024</t>
  </si>
  <si>
    <t>392-2024</t>
  </si>
  <si>
    <t>393-2024</t>
  </si>
  <si>
    <t>394-2024</t>
  </si>
  <si>
    <t>395-2024</t>
  </si>
  <si>
    <t>397-2024</t>
  </si>
  <si>
    <t>398-2024</t>
  </si>
  <si>
    <t>399-2024</t>
  </si>
  <si>
    <t>400-2024</t>
  </si>
  <si>
    <t>401-2024</t>
  </si>
  <si>
    <t>402-2024</t>
  </si>
  <si>
    <t>403-2024</t>
  </si>
  <si>
    <t>404-2024</t>
  </si>
  <si>
    <t>405-2024</t>
  </si>
  <si>
    <t>406-2024</t>
  </si>
  <si>
    <t>407-2024</t>
  </si>
  <si>
    <t>408-2024</t>
  </si>
  <si>
    <t>409-2024</t>
  </si>
  <si>
    <t>410-2024</t>
  </si>
  <si>
    <t>411-2024</t>
  </si>
  <si>
    <t>412-2024</t>
  </si>
  <si>
    <t>413-2024</t>
  </si>
  <si>
    <t>414-2024</t>
  </si>
  <si>
    <t>415-2024</t>
  </si>
  <si>
    <t>416-2024</t>
  </si>
  <si>
    <t>417-2024</t>
  </si>
  <si>
    <t>418-2024</t>
  </si>
  <si>
    <t>419-2024</t>
  </si>
  <si>
    <t>420-2024</t>
  </si>
  <si>
    <t>422-2024</t>
  </si>
  <si>
    <t>423-2024</t>
  </si>
  <si>
    <t>424-2024</t>
  </si>
  <si>
    <t>425-2024</t>
  </si>
  <si>
    <t>426-2024</t>
  </si>
  <si>
    <t>427-2024</t>
  </si>
  <si>
    <t>428-2024</t>
  </si>
  <si>
    <t>429-2024</t>
  </si>
  <si>
    <t>430-2024</t>
  </si>
  <si>
    <t>431-2024</t>
  </si>
  <si>
    <t>432-2024</t>
  </si>
  <si>
    <t>433-2024</t>
  </si>
  <si>
    <t>434-2024</t>
  </si>
  <si>
    <t>435-2024</t>
  </si>
  <si>
    <t>436-2024</t>
  </si>
  <si>
    <t>437-2024</t>
  </si>
  <si>
    <t>438-2024</t>
  </si>
  <si>
    <t>439-2024</t>
  </si>
  <si>
    <t>440-2024</t>
  </si>
  <si>
    <t>441-2024</t>
  </si>
  <si>
    <t>442-2024</t>
  </si>
  <si>
    <t>443-2024</t>
  </si>
  <si>
    <t>444-2024</t>
  </si>
  <si>
    <t>445-2024</t>
  </si>
  <si>
    <t>446-2024</t>
  </si>
  <si>
    <t>447-2024</t>
  </si>
  <si>
    <t>448-2024</t>
  </si>
  <si>
    <t>449-2024</t>
  </si>
  <si>
    <t>450-2024</t>
  </si>
  <si>
    <t>451-2024</t>
  </si>
  <si>
    <t>452-2024</t>
  </si>
  <si>
    <t>453-2024</t>
  </si>
  <si>
    <t>454-2024</t>
  </si>
  <si>
    <t>455-2024</t>
  </si>
  <si>
    <t>456-2024</t>
  </si>
  <si>
    <t>457-2024</t>
  </si>
  <si>
    <t>458-2024</t>
  </si>
  <si>
    <t>460-2024</t>
  </si>
  <si>
    <t>461-2024</t>
  </si>
  <si>
    <t>462-2024</t>
  </si>
  <si>
    <t>463-2024</t>
  </si>
  <si>
    <t>464-2024</t>
  </si>
  <si>
    <t>465-2024</t>
  </si>
  <si>
    <t>466-2024</t>
  </si>
  <si>
    <t>467-2024</t>
  </si>
  <si>
    <t>468-2024</t>
  </si>
  <si>
    <t>469-2024</t>
  </si>
  <si>
    <t>470-2024</t>
  </si>
  <si>
    <t>471-2024</t>
  </si>
  <si>
    <t>472-2024</t>
  </si>
  <si>
    <t>473-2024</t>
  </si>
  <si>
    <t>474-2024</t>
  </si>
  <si>
    <t>475-2024</t>
  </si>
  <si>
    <t>476-2024</t>
  </si>
  <si>
    <t>477-2024</t>
  </si>
  <si>
    <t>478-2024</t>
  </si>
  <si>
    <t>479-2024</t>
  </si>
  <si>
    <t>480-2024</t>
  </si>
  <si>
    <t>481-2024</t>
  </si>
  <si>
    <t>482-2024</t>
  </si>
  <si>
    <t>483-2024</t>
  </si>
  <si>
    <t>484-2024</t>
  </si>
  <si>
    <t>485-2024</t>
  </si>
  <si>
    <t>486-2024</t>
  </si>
  <si>
    <t>487-2024</t>
  </si>
  <si>
    <t>488-2024</t>
  </si>
  <si>
    <t>489-2024</t>
  </si>
  <si>
    <t>490-2024</t>
  </si>
  <si>
    <t>491-2024</t>
  </si>
  <si>
    <t>492-2024</t>
  </si>
  <si>
    <t>493-2024</t>
  </si>
  <si>
    <t>494-2024</t>
  </si>
  <si>
    <t>495-2024</t>
  </si>
  <si>
    <t>496-2024</t>
  </si>
  <si>
    <t>497-2024</t>
  </si>
  <si>
    <t>498-2024</t>
  </si>
  <si>
    <t>499-2024</t>
  </si>
  <si>
    <t>500-2024</t>
  </si>
  <si>
    <t>501-2024</t>
  </si>
  <si>
    <t>502-2024</t>
  </si>
  <si>
    <t>503-2024</t>
  </si>
  <si>
    <t>504-2024</t>
  </si>
  <si>
    <t>505-2024</t>
  </si>
  <si>
    <t>506-2024</t>
  </si>
  <si>
    <t>507-2024</t>
  </si>
  <si>
    <t>508-2024</t>
  </si>
  <si>
    <t>509-2024</t>
  </si>
  <si>
    <t>510-2024</t>
  </si>
  <si>
    <t>511-2024</t>
  </si>
  <si>
    <t>512-2024</t>
  </si>
  <si>
    <t>513-2024</t>
  </si>
  <si>
    <t>514-2024</t>
  </si>
  <si>
    <t>515-2024</t>
  </si>
  <si>
    <t>516-2024</t>
  </si>
  <si>
    <t>517-2024</t>
  </si>
  <si>
    <t>518-2024</t>
  </si>
  <si>
    <t>519-2024</t>
  </si>
  <si>
    <t>522-2024</t>
  </si>
  <si>
    <t>523-2024</t>
  </si>
  <si>
    <t>524-2024</t>
  </si>
  <si>
    <t>525-2024</t>
  </si>
  <si>
    <t>526-2024</t>
  </si>
  <si>
    <t>527-2024</t>
  </si>
  <si>
    <t>528-2024</t>
  </si>
  <si>
    <t>529-2024</t>
  </si>
  <si>
    <t>530-2024</t>
  </si>
  <si>
    <t>531-2024</t>
  </si>
  <si>
    <t>532-2024</t>
  </si>
  <si>
    <t>533-2024</t>
  </si>
  <si>
    <t>534-2024</t>
  </si>
  <si>
    <t>535-2024</t>
  </si>
  <si>
    <t>536-2024</t>
  </si>
  <si>
    <t>537-2024</t>
  </si>
  <si>
    <t>538-2024</t>
  </si>
  <si>
    <t>539-2024</t>
  </si>
  <si>
    <t>540-2024</t>
  </si>
  <si>
    <t>541-2024</t>
  </si>
  <si>
    <t>542-2024</t>
  </si>
  <si>
    <t>543-2024</t>
  </si>
  <si>
    <t>544-2024</t>
  </si>
  <si>
    <t>545-2024</t>
  </si>
  <si>
    <t>546-2024</t>
  </si>
  <si>
    <t>547-2024</t>
  </si>
  <si>
    <t>548-2024</t>
  </si>
  <si>
    <t>549-2024</t>
  </si>
  <si>
    <t>550-2024</t>
  </si>
  <si>
    <t>551-2024</t>
  </si>
  <si>
    <t>552-2024</t>
  </si>
  <si>
    <t>553-2024</t>
  </si>
  <si>
    <t>554-2024</t>
  </si>
  <si>
    <t>555-2024</t>
  </si>
  <si>
    <t>556-2024</t>
  </si>
  <si>
    <t>557-2024</t>
  </si>
  <si>
    <t>558-2024</t>
  </si>
  <si>
    <t>559-2024</t>
  </si>
  <si>
    <t>560-2024</t>
  </si>
  <si>
    <t>561-2024</t>
  </si>
  <si>
    <t>562-2024</t>
  </si>
  <si>
    <t>563-2024</t>
  </si>
  <si>
    <t>564-2024</t>
  </si>
  <si>
    <t>565-2024</t>
  </si>
  <si>
    <t>566-2024</t>
  </si>
  <si>
    <t>567-2024</t>
  </si>
  <si>
    <t>568-2024</t>
  </si>
  <si>
    <t>569-2024</t>
  </si>
  <si>
    <t>570-2024</t>
  </si>
  <si>
    <t>572-2024</t>
  </si>
  <si>
    <t>573-2024</t>
  </si>
  <si>
    <t>574-2024</t>
  </si>
  <si>
    <t>575-2024</t>
  </si>
  <si>
    <t>576-2024</t>
  </si>
  <si>
    <t>577-2024</t>
  </si>
  <si>
    <t>578-2024</t>
  </si>
  <si>
    <t>579-2024</t>
  </si>
  <si>
    <t>580-2024</t>
  </si>
  <si>
    <t>581-2024</t>
  </si>
  <si>
    <t>582-2024</t>
  </si>
  <si>
    <t>583-2024</t>
  </si>
  <si>
    <t>584-2024</t>
  </si>
  <si>
    <t>585-2024</t>
  </si>
  <si>
    <t>586-2024</t>
  </si>
  <si>
    <t>587-2024</t>
  </si>
  <si>
    <t>588-2024</t>
  </si>
  <si>
    <t>589-2024</t>
  </si>
  <si>
    <t>590-2024</t>
  </si>
  <si>
    <t>591-2024</t>
  </si>
  <si>
    <t>592-2024</t>
  </si>
  <si>
    <t>593-2024</t>
  </si>
  <si>
    <t>594-2024</t>
  </si>
  <si>
    <t>595-2024</t>
  </si>
  <si>
    <t>596-2024</t>
  </si>
  <si>
    <t>597-2024</t>
  </si>
  <si>
    <t>598-2024</t>
  </si>
  <si>
    <t>599-2024</t>
  </si>
  <si>
    <t>600-2024</t>
  </si>
  <si>
    <t>601-2024</t>
  </si>
  <si>
    <t>602-2024</t>
  </si>
  <si>
    <t>603-2024</t>
  </si>
  <si>
    <t>604-2024</t>
  </si>
  <si>
    <t>605-2024</t>
  </si>
  <si>
    <t>606-2024</t>
  </si>
  <si>
    <t>607-2024</t>
  </si>
  <si>
    <t>608-2024</t>
  </si>
  <si>
    <t>609-2024</t>
  </si>
  <si>
    <t>610-2024</t>
  </si>
  <si>
    <t>611-2024</t>
  </si>
  <si>
    <t>612-2024</t>
  </si>
  <si>
    <t>613-2024</t>
  </si>
  <si>
    <t>614-2024</t>
  </si>
  <si>
    <t>615-2024</t>
  </si>
  <si>
    <t>616-2024</t>
  </si>
  <si>
    <t>617-2024</t>
  </si>
  <si>
    <t>618-2024</t>
  </si>
  <si>
    <t>619-2024</t>
  </si>
  <si>
    <t>620-2024</t>
  </si>
  <si>
    <t>621-2024</t>
  </si>
  <si>
    <t>622-2024</t>
  </si>
  <si>
    <t>623-2024</t>
  </si>
  <si>
    <t>624-2024</t>
  </si>
  <si>
    <t>625-2024</t>
  </si>
  <si>
    <t>626-2024</t>
  </si>
  <si>
    <t>627-2024</t>
  </si>
  <si>
    <t>628-2024</t>
  </si>
  <si>
    <t>629-2024</t>
  </si>
  <si>
    <t>630-2024</t>
  </si>
  <si>
    <t>631-2024</t>
  </si>
  <si>
    <t>632-2024</t>
  </si>
  <si>
    <t>633-2024</t>
  </si>
  <si>
    <t>634-2024</t>
  </si>
  <si>
    <t>635-2024</t>
  </si>
  <si>
    <t>636-2024</t>
  </si>
  <si>
    <t>637-2024</t>
  </si>
  <si>
    <t>638-2024</t>
  </si>
  <si>
    <t>639-2024</t>
  </si>
  <si>
    <t>640-2024</t>
  </si>
  <si>
    <t>641-2024</t>
  </si>
  <si>
    <t>642-2024</t>
  </si>
  <si>
    <t>643-2024</t>
  </si>
  <si>
    <t>644-2024</t>
  </si>
  <si>
    <t>645-2024</t>
  </si>
  <si>
    <t>646-2024</t>
  </si>
  <si>
    <t>647-2024</t>
  </si>
  <si>
    <t>648-2024</t>
  </si>
  <si>
    <t>649-2024</t>
  </si>
  <si>
    <t>650-2024</t>
  </si>
  <si>
    <t>651-2024</t>
  </si>
  <si>
    <t>652-2024</t>
  </si>
  <si>
    <t>653-2024</t>
  </si>
  <si>
    <t>654-2024</t>
  </si>
  <si>
    <t>655-2024</t>
  </si>
  <si>
    <t>656-2024</t>
  </si>
  <si>
    <t>657-2024</t>
  </si>
  <si>
    <t>658-2024</t>
  </si>
  <si>
    <t>659-2024</t>
  </si>
  <si>
    <t>661-2024</t>
  </si>
  <si>
    <t>662-2024</t>
  </si>
  <si>
    <t>663-2024</t>
  </si>
  <si>
    <t>664-2024</t>
  </si>
  <si>
    <t>665-2024</t>
  </si>
  <si>
    <t>666-2024</t>
  </si>
  <si>
    <t>667-2024</t>
  </si>
  <si>
    <t>668-2024</t>
  </si>
  <si>
    <t>669-2024</t>
  </si>
  <si>
    <t>670-2024</t>
  </si>
  <si>
    <t>671-2024</t>
  </si>
  <si>
    <t>672-2024</t>
  </si>
  <si>
    <t>673-2024</t>
  </si>
  <si>
    <t>674-2024</t>
  </si>
  <si>
    <t>675-2024</t>
  </si>
  <si>
    <t>676-2024</t>
  </si>
  <si>
    <t>677-2024</t>
  </si>
  <si>
    <t>678-2024</t>
  </si>
  <si>
    <t>679-2024</t>
  </si>
  <si>
    <t>680-2024</t>
  </si>
  <si>
    <t>681-2024</t>
  </si>
  <si>
    <t>682-2024</t>
  </si>
  <si>
    <t>683-2024</t>
  </si>
  <si>
    <t>684-2024</t>
  </si>
  <si>
    <t>685-2024</t>
  </si>
  <si>
    <t>686-2024</t>
  </si>
  <si>
    <t>687-2024</t>
  </si>
  <si>
    <t>688-2024</t>
  </si>
  <si>
    <t>689-2024</t>
  </si>
  <si>
    <t>690-2024</t>
  </si>
  <si>
    <t>691-2024</t>
  </si>
  <si>
    <t>692-2024</t>
  </si>
  <si>
    <t>693-2024</t>
  </si>
  <si>
    <t>694-2024</t>
  </si>
  <si>
    <t>695-2024</t>
  </si>
  <si>
    <t>696-2024</t>
  </si>
  <si>
    <t>697-2024</t>
  </si>
  <si>
    <t>699-2024</t>
  </si>
  <si>
    <t>700-2024</t>
  </si>
  <si>
    <t>701-2024</t>
  </si>
  <si>
    <t>702-2024</t>
  </si>
  <si>
    <t>703-2024</t>
  </si>
  <si>
    <t>704-2024</t>
  </si>
  <si>
    <t>705-2024</t>
  </si>
  <si>
    <t>708-2024</t>
  </si>
  <si>
    <t>709-2024</t>
  </si>
  <si>
    <t>710-2024</t>
  </si>
  <si>
    <t>711-2024</t>
  </si>
  <si>
    <t>712-2024</t>
  </si>
  <si>
    <t>713-2024</t>
  </si>
  <si>
    <t>714-2024</t>
  </si>
  <si>
    <t>715-2024</t>
  </si>
  <si>
    <t>716-2024</t>
  </si>
  <si>
    <t>717-2024</t>
  </si>
  <si>
    <t>718-2024</t>
  </si>
  <si>
    <t>719-2024</t>
  </si>
  <si>
    <t>720-2024</t>
  </si>
  <si>
    <t>721-2024</t>
  </si>
  <si>
    <t>722-2024</t>
  </si>
  <si>
    <t>723-2024</t>
  </si>
  <si>
    <t>724-2024</t>
  </si>
  <si>
    <t>725-2024</t>
  </si>
  <si>
    <t>726-2024</t>
  </si>
  <si>
    <t>727-2024</t>
  </si>
  <si>
    <t>728-2024</t>
  </si>
  <si>
    <t>729-2024</t>
  </si>
  <si>
    <t>730-2024</t>
  </si>
  <si>
    <t>731-2024</t>
  </si>
  <si>
    <t>732-2024</t>
  </si>
  <si>
    <t>733-2024</t>
  </si>
  <si>
    <t>734-2024</t>
  </si>
  <si>
    <t>735-2024</t>
  </si>
  <si>
    <t>736-2024</t>
  </si>
  <si>
    <t>737-2024</t>
  </si>
  <si>
    <t>738-2024</t>
  </si>
  <si>
    <t>739-2024</t>
  </si>
  <si>
    <t>740-2024</t>
  </si>
  <si>
    <t>741-2024</t>
  </si>
  <si>
    <t>742-2024</t>
  </si>
  <si>
    <t>743-2024</t>
  </si>
  <si>
    <t>744-2024</t>
  </si>
  <si>
    <t>745-2024</t>
  </si>
  <si>
    <t>746-2024</t>
  </si>
  <si>
    <t>747-2024</t>
  </si>
  <si>
    <t>748-2024</t>
  </si>
  <si>
    <t>749-2024</t>
  </si>
  <si>
    <t>750-2024</t>
  </si>
  <si>
    <t>751-2024</t>
  </si>
  <si>
    <t>752-2024</t>
  </si>
  <si>
    <t>753-2024</t>
  </si>
  <si>
    <t>754-2024</t>
  </si>
  <si>
    <t>755-2024</t>
  </si>
  <si>
    <t>756-2024</t>
  </si>
  <si>
    <t>758-2024</t>
  </si>
  <si>
    <t>759-2024</t>
  </si>
  <si>
    <t>760-2024</t>
  </si>
  <si>
    <t>761-2024</t>
  </si>
  <si>
    <t>762-2024</t>
  </si>
  <si>
    <t>763-2024</t>
  </si>
  <si>
    <t>764-2024</t>
  </si>
  <si>
    <t>765-2024</t>
  </si>
  <si>
    <t>766-2024</t>
  </si>
  <si>
    <t>767-2024</t>
  </si>
  <si>
    <t>768-2024</t>
  </si>
  <si>
    <t>769-2024</t>
  </si>
  <si>
    <t>770-2024</t>
  </si>
  <si>
    <t>772-2024</t>
  </si>
  <si>
    <t>773-2024</t>
  </si>
  <si>
    <t>774-2024</t>
  </si>
  <si>
    <t>775-2024</t>
  </si>
  <si>
    <t>776-2024</t>
  </si>
  <si>
    <t>777-2024</t>
  </si>
  <si>
    <t>778-2024</t>
  </si>
  <si>
    <t>779-2024</t>
  </si>
  <si>
    <t>780-2024</t>
  </si>
  <si>
    <t>781-2024</t>
  </si>
  <si>
    <t>782-2024</t>
  </si>
  <si>
    <t>784-2024</t>
  </si>
  <si>
    <t>785-2024</t>
  </si>
  <si>
    <t>786-2024</t>
  </si>
  <si>
    <t>787-2024</t>
  </si>
  <si>
    <t>788-2024</t>
  </si>
  <si>
    <t>789-2024</t>
  </si>
  <si>
    <t>791-2024</t>
  </si>
  <si>
    <t>793-2024</t>
  </si>
  <si>
    <t>794-2024</t>
  </si>
  <si>
    <t>797-2024</t>
  </si>
  <si>
    <t>798-2024</t>
  </si>
  <si>
    <t>799-2024</t>
  </si>
  <si>
    <t>800-2024</t>
  </si>
  <si>
    <t>801-2024</t>
  </si>
  <si>
    <t>802-2024</t>
  </si>
  <si>
    <t>803-2024</t>
  </si>
  <si>
    <t>804-2024</t>
  </si>
  <si>
    <t>805-2024</t>
  </si>
  <si>
    <t>806-2024</t>
  </si>
  <si>
    <t>807-2024</t>
  </si>
  <si>
    <t>808-2024</t>
  </si>
  <si>
    <t>809-2024</t>
  </si>
  <si>
    <t>810-2024</t>
  </si>
  <si>
    <t>811-2024</t>
  </si>
  <si>
    <t>812-2024</t>
  </si>
  <si>
    <t>813-2024</t>
  </si>
  <si>
    <t>814-2024</t>
  </si>
  <si>
    <t>815-2024</t>
  </si>
  <si>
    <t>816-2024</t>
  </si>
  <si>
    <t>817-2024</t>
  </si>
  <si>
    <t>818-2024</t>
  </si>
  <si>
    <t>819-2024</t>
  </si>
  <si>
    <t>820-2024</t>
  </si>
  <si>
    <t>821-2024</t>
  </si>
  <si>
    <t>822-2024</t>
  </si>
  <si>
    <t>823-2024</t>
  </si>
  <si>
    <t>824-2024</t>
  </si>
  <si>
    <t>825-2024</t>
  </si>
  <si>
    <t>826-2024</t>
  </si>
  <si>
    <t>827-2024</t>
  </si>
  <si>
    <t>828-2024</t>
  </si>
  <si>
    <t>829-2024</t>
  </si>
  <si>
    <t>830-2024</t>
  </si>
  <si>
    <t>831-2024</t>
  </si>
  <si>
    <t>832-2024</t>
  </si>
  <si>
    <t>833-2024</t>
  </si>
  <si>
    <t>834-2024</t>
  </si>
  <si>
    <t>835-2024</t>
  </si>
  <si>
    <t>836-2024</t>
  </si>
  <si>
    <t>837-2024</t>
  </si>
  <si>
    <t>838-2024</t>
  </si>
  <si>
    <t>839-2024</t>
  </si>
  <si>
    <t>840-2024</t>
  </si>
  <si>
    <t>841-2024</t>
  </si>
  <si>
    <t>842-2024</t>
  </si>
  <si>
    <t>843-2024</t>
  </si>
  <si>
    <t>844-2024</t>
  </si>
  <si>
    <t>845-2024</t>
  </si>
  <si>
    <t>846-2024</t>
  </si>
  <si>
    <t>847-2024</t>
  </si>
  <si>
    <t>848-2024</t>
  </si>
  <si>
    <t>849-2024</t>
  </si>
  <si>
    <t>850-2024</t>
  </si>
  <si>
    <t>851-2024</t>
  </si>
  <si>
    <t>852-2024</t>
  </si>
  <si>
    <t>853-2024</t>
  </si>
  <si>
    <t>854-2024</t>
  </si>
  <si>
    <t>855-2024</t>
  </si>
  <si>
    <t>856-2024</t>
  </si>
  <si>
    <t>857-2024</t>
  </si>
  <si>
    <t>858-2024</t>
  </si>
  <si>
    <t>859-2024</t>
  </si>
  <si>
    <t>860-2024</t>
  </si>
  <si>
    <t>861-2024</t>
  </si>
  <si>
    <t>862-2024</t>
  </si>
  <si>
    <t>863-2024</t>
  </si>
  <si>
    <t>864-2024</t>
  </si>
  <si>
    <t>865-2024</t>
  </si>
  <si>
    <t>866-2024</t>
  </si>
  <si>
    <t>867-2024</t>
  </si>
  <si>
    <t>868-2024</t>
  </si>
  <si>
    <t>869-2024</t>
  </si>
  <si>
    <t>870-2024</t>
  </si>
  <si>
    <t>871-2024</t>
  </si>
  <si>
    <t>872-2024</t>
  </si>
  <si>
    <t>873-2024</t>
  </si>
  <si>
    <t>874-2024</t>
  </si>
  <si>
    <t>875-2024</t>
  </si>
  <si>
    <t>876-2024</t>
  </si>
  <si>
    <t>877-2024</t>
  </si>
  <si>
    <t>878-2024</t>
  </si>
  <si>
    <t>879-2024</t>
  </si>
  <si>
    <t>880-2024</t>
  </si>
  <si>
    <t>881-2024</t>
  </si>
  <si>
    <t>882-2024</t>
  </si>
  <si>
    <t>883-2024</t>
  </si>
  <si>
    <t>884-2024</t>
  </si>
  <si>
    <t>885-2024</t>
  </si>
  <si>
    <t>886-2024</t>
  </si>
  <si>
    <t>887-2024</t>
  </si>
  <si>
    <t>888-2024</t>
  </si>
  <si>
    <t>889-2024</t>
  </si>
  <si>
    <t>890-2024</t>
  </si>
  <si>
    <t>891-2024</t>
  </si>
  <si>
    <t>892-2024</t>
  </si>
  <si>
    <t>893-2024</t>
  </si>
  <si>
    <t>894-2024</t>
  </si>
  <si>
    <t>895-2024</t>
  </si>
  <si>
    <t>896-2024</t>
  </si>
  <si>
    <t>897-2024</t>
  </si>
  <si>
    <t>898-2024</t>
  </si>
  <si>
    <t>899-2024</t>
  </si>
  <si>
    <t>900-2024</t>
  </si>
  <si>
    <t>901-2024</t>
  </si>
  <si>
    <t>902-2024</t>
  </si>
  <si>
    <t>903-2024</t>
  </si>
  <si>
    <t>904-2024</t>
  </si>
  <si>
    <t>905-2024</t>
  </si>
  <si>
    <t>906-2024</t>
  </si>
  <si>
    <t>907-2024</t>
  </si>
  <si>
    <t>908-2024</t>
  </si>
  <si>
    <t>909-2024</t>
  </si>
  <si>
    <t>910-2024</t>
  </si>
  <si>
    <t>911-2024</t>
  </si>
  <si>
    <t>912-2024</t>
  </si>
  <si>
    <t>913-2024</t>
  </si>
  <si>
    <t>914-2024</t>
  </si>
  <si>
    <t>915-2024</t>
  </si>
  <si>
    <t>916-2024</t>
  </si>
  <si>
    <t>918-2024</t>
  </si>
  <si>
    <t>919-2024</t>
  </si>
  <si>
    <t>920-2024</t>
  </si>
  <si>
    <t>921-2024</t>
  </si>
  <si>
    <t>922-2024</t>
  </si>
  <si>
    <t>923-2024</t>
  </si>
  <si>
    <t>924-2024</t>
  </si>
  <si>
    <t>925-2024</t>
  </si>
  <si>
    <t>926-2024</t>
  </si>
  <si>
    <t>927-2024</t>
  </si>
  <si>
    <t>928-2024</t>
  </si>
  <si>
    <t>929-2024</t>
  </si>
  <si>
    <t>931-2024</t>
  </si>
  <si>
    <t>932-2024</t>
  </si>
  <si>
    <t>933-2024</t>
  </si>
  <si>
    <t>934-2024</t>
  </si>
  <si>
    <t>935-2024</t>
  </si>
  <si>
    <t>936-2024</t>
  </si>
  <si>
    <t>937-2024</t>
  </si>
  <si>
    <t>938-2024</t>
  </si>
  <si>
    <t>939-2024</t>
  </si>
  <si>
    <t>940-2024</t>
  </si>
  <si>
    <t>941-2024</t>
  </si>
  <si>
    <t>942-2024</t>
  </si>
  <si>
    <t>943-2024</t>
  </si>
  <si>
    <t>944-2024</t>
  </si>
  <si>
    <t>945-2024</t>
  </si>
  <si>
    <t>947-2024</t>
  </si>
  <si>
    <t>949-2024</t>
  </si>
  <si>
    <t>950-2024</t>
  </si>
  <si>
    <t>951-2024</t>
  </si>
  <si>
    <t>952-2024</t>
  </si>
  <si>
    <t>953-2024</t>
  </si>
  <si>
    <t>954-2024</t>
  </si>
  <si>
    <t>955-2024</t>
  </si>
  <si>
    <t>956-2024</t>
  </si>
  <si>
    <t>957-2024</t>
  </si>
  <si>
    <t>958-2024</t>
  </si>
  <si>
    <t>959-2024</t>
  </si>
  <si>
    <t>960-2024</t>
  </si>
  <si>
    <t>961-2024</t>
  </si>
  <si>
    <t>962-2024</t>
  </si>
  <si>
    <t>963-2024</t>
  </si>
  <si>
    <t>964-2024</t>
  </si>
  <si>
    <t>965-2024</t>
  </si>
  <si>
    <t>966-2024</t>
  </si>
  <si>
    <t>967-2024</t>
  </si>
  <si>
    <t>968-2024</t>
  </si>
  <si>
    <t>969-2024</t>
  </si>
  <si>
    <t>970-2024</t>
  </si>
  <si>
    <t>971-2024</t>
  </si>
  <si>
    <t>972-2024</t>
  </si>
  <si>
    <t>973-2024</t>
  </si>
  <si>
    <t>974-2024</t>
  </si>
  <si>
    <t>975-2024</t>
  </si>
  <si>
    <t>976-2024</t>
  </si>
  <si>
    <t>977-2024</t>
  </si>
  <si>
    <t>978-2024</t>
  </si>
  <si>
    <t>979-2024</t>
  </si>
  <si>
    <t>980-2024</t>
  </si>
  <si>
    <t>981-2024</t>
  </si>
  <si>
    <t>982-2024</t>
  </si>
  <si>
    <t>983-2024</t>
  </si>
  <si>
    <t>984-2024</t>
  </si>
  <si>
    <t>985-2024</t>
  </si>
  <si>
    <t>986-2024</t>
  </si>
  <si>
    <t>987-2024</t>
  </si>
  <si>
    <t>988-2024</t>
  </si>
  <si>
    <t>989-2024</t>
  </si>
  <si>
    <t>991-2024</t>
  </si>
  <si>
    <t>992-2024</t>
  </si>
  <si>
    <t>993-2024</t>
  </si>
  <si>
    <t>994-2024</t>
  </si>
  <si>
    <t>995-2024</t>
  </si>
  <si>
    <t>996-2024</t>
  </si>
  <si>
    <t>997-2024</t>
  </si>
  <si>
    <t>998-2024</t>
  </si>
  <si>
    <t>999-2024</t>
  </si>
  <si>
    <t>1000-2024</t>
  </si>
  <si>
    <t>1001-2024</t>
  </si>
  <si>
    <t>1002-2024</t>
  </si>
  <si>
    <t>1003-2024</t>
  </si>
  <si>
    <t>1004-2024</t>
  </si>
  <si>
    <t>1005-2024</t>
  </si>
  <si>
    <t>1006-2024</t>
  </si>
  <si>
    <t>1007-2024</t>
  </si>
  <si>
    <t>1008-2024</t>
  </si>
  <si>
    <t>1009-2024</t>
  </si>
  <si>
    <t>1010-2024</t>
  </si>
  <si>
    <t>1011-2024</t>
  </si>
  <si>
    <t>1012-2024</t>
  </si>
  <si>
    <t>1013-2024</t>
  </si>
  <si>
    <t>1014-2024</t>
  </si>
  <si>
    <t>1015-2024</t>
  </si>
  <si>
    <t>1016-2024</t>
  </si>
  <si>
    <t>1017-2024</t>
  </si>
  <si>
    <t>1018-2024</t>
  </si>
  <si>
    <t>1019-2024</t>
  </si>
  <si>
    <t>1020-2024</t>
  </si>
  <si>
    <t>1021-2024</t>
  </si>
  <si>
    <t>1022-2024</t>
  </si>
  <si>
    <t>1023-2024</t>
  </si>
  <si>
    <t>1024-2024</t>
  </si>
  <si>
    <t>1025-2024</t>
  </si>
  <si>
    <t>1026-2024</t>
  </si>
  <si>
    <t>1027-2024</t>
  </si>
  <si>
    <t>1028-2024</t>
  </si>
  <si>
    <t>1029-2024</t>
  </si>
  <si>
    <t>1030-2024</t>
  </si>
  <si>
    <t>1031-2024</t>
  </si>
  <si>
    <t>1032-2024</t>
  </si>
  <si>
    <t>1033-2024</t>
  </si>
  <si>
    <t>1034-2024</t>
  </si>
  <si>
    <t>1035-2024</t>
  </si>
  <si>
    <t>1036-2024</t>
  </si>
  <si>
    <t>1037-2024</t>
  </si>
  <si>
    <t>1039-2024</t>
  </si>
  <si>
    <t>1040-2024</t>
  </si>
  <si>
    <t>1041-2024</t>
  </si>
  <si>
    <t>1042-2024</t>
  </si>
  <si>
    <t>1043-2024</t>
  </si>
  <si>
    <t>1044-2024</t>
  </si>
  <si>
    <t>1045-2024</t>
  </si>
  <si>
    <t>1046-2024</t>
  </si>
  <si>
    <t>1047-2024</t>
  </si>
  <si>
    <t>1048-2024</t>
  </si>
  <si>
    <t>1049-2024</t>
  </si>
  <si>
    <t>1050-2024</t>
  </si>
  <si>
    <t>1051-2024</t>
  </si>
  <si>
    <t>1052-2024</t>
  </si>
  <si>
    <t>1053-2024</t>
  </si>
  <si>
    <t>1055-2024</t>
  </si>
  <si>
    <t>1056-2024</t>
  </si>
  <si>
    <t>1057-2024</t>
  </si>
  <si>
    <t>1058-2024</t>
  </si>
  <si>
    <t>1059-2024</t>
  </si>
  <si>
    <t>1060-2024</t>
  </si>
  <si>
    <t>1061-2024</t>
  </si>
  <si>
    <t>1062-2024</t>
  </si>
  <si>
    <t>1063-2024</t>
  </si>
  <si>
    <t>1064-2024</t>
  </si>
  <si>
    <t>1066-2024</t>
  </si>
  <si>
    <t>1067-2024</t>
  </si>
  <si>
    <t>1068-2024</t>
  </si>
  <si>
    <t>1069-2024</t>
  </si>
  <si>
    <t>1070-2024</t>
  </si>
  <si>
    <t>1071-2024</t>
  </si>
  <si>
    <t>1072-2024</t>
  </si>
  <si>
    <t>1073-2024</t>
  </si>
  <si>
    <t>1074-2024</t>
  </si>
  <si>
    <t>1075-2024</t>
  </si>
  <si>
    <t>1076-2024</t>
  </si>
  <si>
    <t>1077-2024</t>
  </si>
  <si>
    <t>1078-2024</t>
  </si>
  <si>
    <t>1079-2024</t>
  </si>
  <si>
    <t>1080-2024</t>
  </si>
  <si>
    <t>1081-2024</t>
  </si>
  <si>
    <t>1082-2024</t>
  </si>
  <si>
    <t>1083-2024</t>
  </si>
  <si>
    <t>1084-2024</t>
  </si>
  <si>
    <t>1085-2024</t>
  </si>
  <si>
    <t>1086-2024</t>
  </si>
  <si>
    <t>1087-2024</t>
  </si>
  <si>
    <t>1088-2024</t>
  </si>
  <si>
    <t>1089-2024</t>
  </si>
  <si>
    <t>1090-2024</t>
  </si>
  <si>
    <t>1091-2024</t>
  </si>
  <si>
    <t>1092-2024</t>
  </si>
  <si>
    <t>1093-2024</t>
  </si>
  <si>
    <t>1094-2024</t>
  </si>
  <si>
    <t>1095-2024</t>
  </si>
  <si>
    <t>1096-2024</t>
  </si>
  <si>
    <t>1097-2024</t>
  </si>
  <si>
    <t>1098-2024</t>
  </si>
  <si>
    <t>1099-2024</t>
  </si>
  <si>
    <t>1100-2024</t>
  </si>
  <si>
    <t>1101-2024</t>
  </si>
  <si>
    <t>1102-2024</t>
  </si>
  <si>
    <t>1103-2024</t>
  </si>
  <si>
    <t>1104-2024</t>
  </si>
  <si>
    <t>1105-2024</t>
  </si>
  <si>
    <t>1106-2024</t>
  </si>
  <si>
    <t>1107-2024</t>
  </si>
  <si>
    <t>1108-2024</t>
  </si>
  <si>
    <t>1109-2024</t>
  </si>
  <si>
    <t>1110-2024</t>
  </si>
  <si>
    <t>1111-2024</t>
  </si>
  <si>
    <t>1112-2024</t>
  </si>
  <si>
    <t>1113-2024</t>
  </si>
  <si>
    <t>1114-2024</t>
  </si>
  <si>
    <t>1115-2024</t>
  </si>
  <si>
    <t>1116-2024</t>
  </si>
  <si>
    <t>1117-2024</t>
  </si>
  <si>
    <t>1118-2024</t>
  </si>
  <si>
    <t>1119-2024</t>
  </si>
  <si>
    <t>1120-2024</t>
  </si>
  <si>
    <t>1121-2024</t>
  </si>
  <si>
    <t>1122-2024</t>
  </si>
  <si>
    <t>1123-2024</t>
  </si>
  <si>
    <t>1124-2024</t>
  </si>
  <si>
    <t>1125-2024</t>
  </si>
  <si>
    <t>1126-2024</t>
  </si>
  <si>
    <t>1127-2024</t>
  </si>
  <si>
    <t>1128-2024</t>
  </si>
  <si>
    <t>1129-2024</t>
  </si>
  <si>
    <t>1130-2024</t>
  </si>
  <si>
    <t>1131-2024</t>
  </si>
  <si>
    <t>1132-2024</t>
  </si>
  <si>
    <t>1133-2024</t>
  </si>
  <si>
    <t>1134-2024</t>
  </si>
  <si>
    <t>1135-2024</t>
  </si>
  <si>
    <t>1136-2024</t>
  </si>
  <si>
    <t>1137-2024</t>
  </si>
  <si>
    <t>1138-2024</t>
  </si>
  <si>
    <t>1139-2024</t>
  </si>
  <si>
    <t>1140-2024</t>
  </si>
  <si>
    <t>1141-2024</t>
  </si>
  <si>
    <t>1142-2024</t>
  </si>
  <si>
    <t>1143-2024</t>
  </si>
  <si>
    <t>1144-2024</t>
  </si>
  <si>
    <t>1145-2024</t>
  </si>
  <si>
    <t>1146-2024</t>
  </si>
  <si>
    <t>1147-2024</t>
  </si>
  <si>
    <t>1148-2024</t>
  </si>
  <si>
    <t>1149-2024</t>
  </si>
  <si>
    <t>1151-2024</t>
  </si>
  <si>
    <t>1152-2024</t>
  </si>
  <si>
    <t>1153-2024</t>
  </si>
  <si>
    <t>1154-2024</t>
  </si>
  <si>
    <t>1155-2024</t>
  </si>
  <si>
    <t>1156-2024</t>
  </si>
  <si>
    <t>1157-2024</t>
  </si>
  <si>
    <t>1158-2024</t>
  </si>
  <si>
    <t>1159-2024</t>
  </si>
  <si>
    <t>1160-2024</t>
  </si>
  <si>
    <t>1161-2024</t>
  </si>
  <si>
    <t>1162-2024</t>
  </si>
  <si>
    <t>1163-2024</t>
  </si>
  <si>
    <t>1164-2024</t>
  </si>
  <si>
    <t>1165-2024</t>
  </si>
  <si>
    <t>1166-2024</t>
  </si>
  <si>
    <t>1167-2024</t>
  </si>
  <si>
    <t>1168-2024</t>
  </si>
  <si>
    <t>1169-2024</t>
  </si>
  <si>
    <t>1170-2024</t>
  </si>
  <si>
    <t>1171-2024</t>
  </si>
  <si>
    <t>1172-2024</t>
  </si>
  <si>
    <t>1173-2024</t>
  </si>
  <si>
    <t>1174-2024</t>
  </si>
  <si>
    <t>1175-2024</t>
  </si>
  <si>
    <t>1176-2024</t>
  </si>
  <si>
    <t>1177-2024</t>
  </si>
  <si>
    <t>1178-2024</t>
  </si>
  <si>
    <t>1179-2024</t>
  </si>
  <si>
    <t>1180-2024</t>
  </si>
  <si>
    <t>1181-2024</t>
  </si>
  <si>
    <t>1182-2024</t>
  </si>
  <si>
    <t>1183-2024</t>
  </si>
  <si>
    <t>1184-2024</t>
  </si>
  <si>
    <t>1185-2024</t>
  </si>
  <si>
    <t>1186-2024</t>
  </si>
  <si>
    <t>1187-2024</t>
  </si>
  <si>
    <t>1188-2024</t>
  </si>
  <si>
    <t>1189-2024</t>
  </si>
  <si>
    <t>1190-2024</t>
  </si>
  <si>
    <t>1191-2024</t>
  </si>
  <si>
    <t>1192-2024</t>
  </si>
  <si>
    <t>1193-2024</t>
  </si>
  <si>
    <t>1194-2024</t>
  </si>
  <si>
    <t>1195-2024</t>
  </si>
  <si>
    <t>1196-2024</t>
  </si>
  <si>
    <t>1197-2024</t>
  </si>
  <si>
    <t>1198-2024</t>
  </si>
  <si>
    <t>1199-2024</t>
  </si>
  <si>
    <t>1200-2024</t>
  </si>
  <si>
    <t>1201-2024</t>
  </si>
  <si>
    <t>1202-2024</t>
  </si>
  <si>
    <t>1203-2024</t>
  </si>
  <si>
    <t>1204-2024</t>
  </si>
  <si>
    <t>1205-2024</t>
  </si>
  <si>
    <t>1206-2024</t>
  </si>
  <si>
    <t>1207-2024</t>
  </si>
  <si>
    <t>1208-2024</t>
  </si>
  <si>
    <t>1209-2024</t>
  </si>
  <si>
    <t>1210-2024</t>
  </si>
  <si>
    <t>1211-2024</t>
  </si>
  <si>
    <t>1212-2024</t>
  </si>
  <si>
    <t>1213-2024</t>
  </si>
  <si>
    <t>1214-2024</t>
  </si>
  <si>
    <t>1215-2024</t>
  </si>
  <si>
    <t>1216-2024</t>
  </si>
  <si>
    <t>1217-2024</t>
  </si>
  <si>
    <t>1218-2024</t>
  </si>
  <si>
    <t>1219-2024</t>
  </si>
  <si>
    <t>1220-2024</t>
  </si>
  <si>
    <t>1221-2024</t>
  </si>
  <si>
    <t>1222-2024</t>
  </si>
  <si>
    <t>1223-2024</t>
  </si>
  <si>
    <t>1224-2024</t>
  </si>
  <si>
    <t>1225-2024</t>
  </si>
  <si>
    <t>1226-2024</t>
  </si>
  <si>
    <t>1227-2024</t>
  </si>
  <si>
    <t>1228-2024</t>
  </si>
  <si>
    <t>1229-2024</t>
  </si>
  <si>
    <t>1230-2024</t>
  </si>
  <si>
    <t>1231-2024</t>
  </si>
  <si>
    <t>1232-2024</t>
  </si>
  <si>
    <t>1233-2024</t>
  </si>
  <si>
    <t>1234-2024</t>
  </si>
  <si>
    <t>1235-2024</t>
  </si>
  <si>
    <t>1236-2024</t>
  </si>
  <si>
    <t>1237-2024</t>
  </si>
  <si>
    <t>1238-2024</t>
  </si>
  <si>
    <t>1239-2024</t>
  </si>
  <si>
    <t>1240-2024</t>
  </si>
  <si>
    <t>1241-2024</t>
  </si>
  <si>
    <t>1242-2024</t>
  </si>
  <si>
    <t>1243-2024</t>
  </si>
  <si>
    <t>1244-2024</t>
  </si>
  <si>
    <t>1245-2024</t>
  </si>
  <si>
    <t>1246-2024</t>
  </si>
  <si>
    <t>1247-2024</t>
  </si>
  <si>
    <t>1248-2024</t>
  </si>
  <si>
    <t>1249-2024</t>
  </si>
  <si>
    <t>1250-2024</t>
  </si>
  <si>
    <t>1251-2024</t>
  </si>
  <si>
    <t>1252-2024</t>
  </si>
  <si>
    <t>1253-2024</t>
  </si>
  <si>
    <t>1254-2024</t>
  </si>
  <si>
    <t>1255-2024</t>
  </si>
  <si>
    <t>1257-2024</t>
  </si>
  <si>
    <t>1258-2024</t>
  </si>
  <si>
    <t>1259-2024</t>
  </si>
  <si>
    <t>1260-2024</t>
  </si>
  <si>
    <t>1261-2024</t>
  </si>
  <si>
    <t>1262-2024</t>
  </si>
  <si>
    <t>1263-2024</t>
  </si>
  <si>
    <t>1264-2024</t>
  </si>
  <si>
    <t>1265-2024</t>
  </si>
  <si>
    <t>1266-2024</t>
  </si>
  <si>
    <t>1267-2024</t>
  </si>
  <si>
    <t>1268-2024</t>
  </si>
  <si>
    <t>1269-2024</t>
  </si>
  <si>
    <t>1270-2024</t>
  </si>
  <si>
    <t>1271-2024</t>
  </si>
  <si>
    <t>1272-2024</t>
  </si>
  <si>
    <t>1274-2024</t>
  </si>
  <si>
    <t>1275-2024</t>
  </si>
  <si>
    <t>1277-2024</t>
  </si>
  <si>
    <t>1278-2024</t>
  </si>
  <si>
    <t>1280-2024</t>
  </si>
  <si>
    <t>1281-2024</t>
  </si>
  <si>
    <t>1282-2024</t>
  </si>
  <si>
    <t>1283-2024</t>
  </si>
  <si>
    <t>1284-2024</t>
  </si>
  <si>
    <t>1285-2024</t>
  </si>
  <si>
    <t>1286-2024</t>
  </si>
  <si>
    <t>1287-2024</t>
  </si>
  <si>
    <t>1288-2024</t>
  </si>
  <si>
    <t>1289-2024</t>
  </si>
  <si>
    <t>1290-2024</t>
  </si>
  <si>
    <t>1291-2024</t>
  </si>
  <si>
    <t>1292-2024</t>
  </si>
  <si>
    <t>1293-2024</t>
  </si>
  <si>
    <t>1294-2024</t>
  </si>
  <si>
    <t>1295-2024</t>
  </si>
  <si>
    <t>1296-2024</t>
  </si>
  <si>
    <t>1297-2024</t>
  </si>
  <si>
    <t>1298-2024</t>
  </si>
  <si>
    <t>1299-2024</t>
  </si>
  <si>
    <t>1300-2024</t>
  </si>
  <si>
    <t>1301-2024</t>
  </si>
  <si>
    <t>1302-2024</t>
  </si>
  <si>
    <t>1303-2024</t>
  </si>
  <si>
    <t>1304-2024</t>
  </si>
  <si>
    <t>1305-2024</t>
  </si>
  <si>
    <t>1306-2024</t>
  </si>
  <si>
    <t>1307-2024</t>
  </si>
  <si>
    <t>1308-2024</t>
  </si>
  <si>
    <t>1309-2024</t>
  </si>
  <si>
    <t>1310-2024</t>
  </si>
  <si>
    <t>1311-2024</t>
  </si>
  <si>
    <t>1312-2024</t>
  </si>
  <si>
    <t>1313-2024</t>
  </si>
  <si>
    <t>1314-2024</t>
  </si>
  <si>
    <t>1315-2024</t>
  </si>
  <si>
    <t>1316-2024</t>
  </si>
  <si>
    <t>1317-2024</t>
  </si>
  <si>
    <t>1318-2024</t>
  </si>
  <si>
    <t>1319-2024</t>
  </si>
  <si>
    <t>1320-2024</t>
  </si>
  <si>
    <t>1321-2024</t>
  </si>
  <si>
    <t>1322-2024</t>
  </si>
  <si>
    <t>1323-2024</t>
  </si>
  <si>
    <t>1324-2024</t>
  </si>
  <si>
    <t>1325-2024</t>
  </si>
  <si>
    <t>1326-2024</t>
  </si>
  <si>
    <t>1327-2024</t>
  </si>
  <si>
    <t>1328-2024</t>
  </si>
  <si>
    <t>1329-2024</t>
  </si>
  <si>
    <t>1330-2024</t>
  </si>
  <si>
    <t>1331-2024</t>
  </si>
  <si>
    <t>1332-2024</t>
  </si>
  <si>
    <t>1333-2024</t>
  </si>
  <si>
    <t>1334-2024</t>
  </si>
  <si>
    <t>1335-2024</t>
  </si>
  <si>
    <t>1336-2024</t>
  </si>
  <si>
    <t>1337-2024</t>
  </si>
  <si>
    <t>1338-2024</t>
  </si>
  <si>
    <t>1341-2024</t>
  </si>
  <si>
    <t>1342-2024</t>
  </si>
  <si>
    <t>1343-2024</t>
  </si>
  <si>
    <t>1344-2024</t>
  </si>
  <si>
    <t>1345-2024</t>
  </si>
  <si>
    <t>1346-2024</t>
  </si>
  <si>
    <t>1347-2024</t>
  </si>
  <si>
    <t>1348-2024</t>
  </si>
  <si>
    <t>1349-2024</t>
  </si>
  <si>
    <t>1350-2024</t>
  </si>
  <si>
    <t>1351-2024</t>
  </si>
  <si>
    <t>1352-2024</t>
  </si>
  <si>
    <t>1354-2024</t>
  </si>
  <si>
    <t>1355-2024</t>
  </si>
  <si>
    <t>1356-2024</t>
  </si>
  <si>
    <t>1357-2024</t>
  </si>
  <si>
    <t>1358-2024</t>
  </si>
  <si>
    <t>1359-2024</t>
  </si>
  <si>
    <t>1360-2024</t>
  </si>
  <si>
    <t>1361-2024</t>
  </si>
  <si>
    <t>1362-2024</t>
  </si>
  <si>
    <t>1363-2024</t>
  </si>
  <si>
    <t>1364-2024</t>
  </si>
  <si>
    <t>1365-2024</t>
  </si>
  <si>
    <t>1366-2024</t>
  </si>
  <si>
    <t>1367-2024</t>
  </si>
  <si>
    <t>1368-2024</t>
  </si>
  <si>
    <t>1369-2024</t>
  </si>
  <si>
    <t>1370-2024</t>
  </si>
  <si>
    <t>1371-2024</t>
  </si>
  <si>
    <t>1372-2024</t>
  </si>
  <si>
    <t>1373-2024</t>
  </si>
  <si>
    <t>1374-2024</t>
  </si>
  <si>
    <t>1375-2024</t>
  </si>
  <si>
    <t>1376-2024</t>
  </si>
  <si>
    <t>1377-2024</t>
  </si>
  <si>
    <t>1378-2024</t>
  </si>
  <si>
    <t>1379-2024</t>
  </si>
  <si>
    <t>1380-2024</t>
  </si>
  <si>
    <t>1381-2024</t>
  </si>
  <si>
    <t>1382-2024</t>
  </si>
  <si>
    <t>1383-2024</t>
  </si>
  <si>
    <t>1384-2024</t>
  </si>
  <si>
    <t>1385-2024</t>
  </si>
  <si>
    <t>1386-2024</t>
  </si>
  <si>
    <t>1387-2024</t>
  </si>
  <si>
    <t>1388-2024</t>
  </si>
  <si>
    <t>1389-2024</t>
  </si>
  <si>
    <t>1390-2024</t>
  </si>
  <si>
    <t>1391-2024</t>
  </si>
  <si>
    <t>1393-2024</t>
  </si>
  <si>
    <t>1394-2024</t>
  </si>
  <si>
    <t>1395-2024</t>
  </si>
  <si>
    <t>1396-2024</t>
  </si>
  <si>
    <t>1397-2024</t>
  </si>
  <si>
    <t>1398-2024</t>
  </si>
  <si>
    <t>1399-2024</t>
  </si>
  <si>
    <t>1400-2024</t>
  </si>
  <si>
    <t>1401-2024</t>
  </si>
  <si>
    <t>1402-2024</t>
  </si>
  <si>
    <t>1403-2024</t>
  </si>
  <si>
    <t>1404-2024</t>
  </si>
  <si>
    <t>1405-2024</t>
  </si>
  <si>
    <t>1406-2024</t>
  </si>
  <si>
    <t>1407-2024</t>
  </si>
  <si>
    <t>1408-2024</t>
  </si>
  <si>
    <t>1411-2024</t>
  </si>
  <si>
    <t>1412-2024</t>
  </si>
  <si>
    <t>1413-2024</t>
  </si>
  <si>
    <t>1414-2024</t>
  </si>
  <si>
    <t>1415-2024</t>
  </si>
  <si>
    <t>1416-2024</t>
  </si>
  <si>
    <t>1417-2024</t>
  </si>
  <si>
    <t>1418-2024</t>
  </si>
  <si>
    <t>1419-2024</t>
  </si>
  <si>
    <t>1420-2024</t>
  </si>
  <si>
    <t>1421-2024</t>
  </si>
  <si>
    <t>1422-2024</t>
  </si>
  <si>
    <t>1423-2024</t>
  </si>
  <si>
    <t>1424-2024</t>
  </si>
  <si>
    <t>1425-2024</t>
  </si>
  <si>
    <t>1426-2024</t>
  </si>
  <si>
    <t>1427-2024</t>
  </si>
  <si>
    <t>1429-2024</t>
  </si>
  <si>
    <t>1430-2024</t>
  </si>
  <si>
    <t>1431-2024</t>
  </si>
  <si>
    <t>1432-2024</t>
  </si>
  <si>
    <t>1433-2024</t>
  </si>
  <si>
    <t>1434-2024</t>
  </si>
  <si>
    <t>1435-2024</t>
  </si>
  <si>
    <t>1436-2024</t>
  </si>
  <si>
    <t>1437-2024</t>
  </si>
  <si>
    <t>1438-2024</t>
  </si>
  <si>
    <t>1439-2024</t>
  </si>
  <si>
    <t>1440-2024</t>
  </si>
  <si>
    <t>1441-2024</t>
  </si>
  <si>
    <t>1442-2024</t>
  </si>
  <si>
    <t>1443-2024</t>
  </si>
  <si>
    <t>1444-2024</t>
  </si>
  <si>
    <t>1445-2024</t>
  </si>
  <si>
    <t>1446-2024</t>
  </si>
  <si>
    <t>1447-2024</t>
  </si>
  <si>
    <t>1448-2024</t>
  </si>
  <si>
    <t>1449-2024</t>
  </si>
  <si>
    <t>1450-2024</t>
  </si>
  <si>
    <t>1451-2024</t>
  </si>
  <si>
    <t>1452-2024</t>
  </si>
  <si>
    <t>1453-2024</t>
  </si>
  <si>
    <t>1454-2024</t>
  </si>
  <si>
    <t>1455-2024</t>
  </si>
  <si>
    <t>1456-2024</t>
  </si>
  <si>
    <t>1457-2024</t>
  </si>
  <si>
    <t>1458-2024</t>
  </si>
  <si>
    <t>1459-2024</t>
  </si>
  <si>
    <t>1460-2024</t>
  </si>
  <si>
    <t>1461-2024</t>
  </si>
  <si>
    <t>1462-2024</t>
  </si>
  <si>
    <t>1463-2024</t>
  </si>
  <si>
    <t>1464-2024</t>
  </si>
  <si>
    <t>1465-2024</t>
  </si>
  <si>
    <t>1466-2024</t>
  </si>
  <si>
    <t>1467-2024</t>
  </si>
  <si>
    <t>1468-2024</t>
  </si>
  <si>
    <t>1469-2024</t>
  </si>
  <si>
    <t>1470-2024</t>
  </si>
  <si>
    <t>1471-2024</t>
  </si>
  <si>
    <t>1472-2024</t>
  </si>
  <si>
    <t>1473-2024</t>
  </si>
  <si>
    <t>1474-2024</t>
  </si>
  <si>
    <t>1475-2024</t>
  </si>
  <si>
    <t>1476-2024</t>
  </si>
  <si>
    <t>1477-2024</t>
  </si>
  <si>
    <t>1478-2024</t>
  </si>
  <si>
    <t>1479-2024</t>
  </si>
  <si>
    <t>1480-2024</t>
  </si>
  <si>
    <t>1481-2024</t>
  </si>
  <si>
    <t>1482-2024</t>
  </si>
  <si>
    <t>1483-2024</t>
  </si>
  <si>
    <t>1484-2024</t>
  </si>
  <si>
    <t>1485-2024</t>
  </si>
  <si>
    <t>1486-2024</t>
  </si>
  <si>
    <t>1487-2024</t>
  </si>
  <si>
    <t>1488-2024</t>
  </si>
  <si>
    <t>1489-2024</t>
  </si>
  <si>
    <t>1490-2024</t>
  </si>
  <si>
    <t>1491-2024</t>
  </si>
  <si>
    <t>1492-2024</t>
  </si>
  <si>
    <t>1493-2024</t>
  </si>
  <si>
    <t>1494-2024</t>
  </si>
  <si>
    <t>1495-2024</t>
  </si>
  <si>
    <t>1496-2024</t>
  </si>
  <si>
    <t>1497-2024</t>
  </si>
  <si>
    <t>1498-2024</t>
  </si>
  <si>
    <t>1499-2024</t>
  </si>
  <si>
    <t>1500-2024</t>
  </si>
  <si>
    <t>1501-2024</t>
  </si>
  <si>
    <t>1502-2024</t>
  </si>
  <si>
    <t>1503-2024</t>
  </si>
  <si>
    <t>1504-2024</t>
  </si>
  <si>
    <t>1505-2024</t>
  </si>
  <si>
    <t>1506-2024</t>
  </si>
  <si>
    <t>1507-2024</t>
  </si>
  <si>
    <t>1508-2024</t>
  </si>
  <si>
    <t>1509-2024</t>
  </si>
  <si>
    <t>1510-2024</t>
  </si>
  <si>
    <t>1511-2024</t>
  </si>
  <si>
    <t>1512-2024</t>
  </si>
  <si>
    <t>1513-2024</t>
  </si>
  <si>
    <t>1514-2024</t>
  </si>
  <si>
    <t>1515-2024</t>
  </si>
  <si>
    <t>1516-2024</t>
  </si>
  <si>
    <t>1517-2024</t>
  </si>
  <si>
    <t>1518-2024</t>
  </si>
  <si>
    <t>1519-2024</t>
  </si>
  <si>
    <t>1520-2024</t>
  </si>
  <si>
    <t>1521-2024</t>
  </si>
  <si>
    <t>1522-2024</t>
  </si>
  <si>
    <t>1523-2024</t>
  </si>
  <si>
    <t>1526-2024</t>
  </si>
  <si>
    <t>1527-2024</t>
  </si>
  <si>
    <t>1528-2024</t>
  </si>
  <si>
    <t>1529-2024</t>
  </si>
  <si>
    <t>1530-2024</t>
  </si>
  <si>
    <t>1531-2024</t>
  </si>
  <si>
    <t>1532-2024</t>
  </si>
  <si>
    <t>1533-2024</t>
  </si>
  <si>
    <t>1534-2024</t>
  </si>
  <si>
    <t>1535-2024</t>
  </si>
  <si>
    <t>1536-2024</t>
  </si>
  <si>
    <t>1537-2024</t>
  </si>
  <si>
    <t>1538-2024</t>
  </si>
  <si>
    <t>1539-2024</t>
  </si>
  <si>
    <t>1540-2024</t>
  </si>
  <si>
    <t>1541-2024</t>
  </si>
  <si>
    <t>1542-2024</t>
  </si>
  <si>
    <t>1543-2024</t>
  </si>
  <si>
    <t>1544-2024</t>
  </si>
  <si>
    <t>1545-2024</t>
  </si>
  <si>
    <t>1546-2024</t>
  </si>
  <si>
    <t>1547-2024</t>
  </si>
  <si>
    <t>1548-2024</t>
  </si>
  <si>
    <t>1549-2024</t>
  </si>
  <si>
    <t>1550-2024</t>
  </si>
  <si>
    <t>1551-2024</t>
  </si>
  <si>
    <t>1552-2024</t>
  </si>
  <si>
    <t>1553-2024</t>
  </si>
  <si>
    <t>1554-2024</t>
  </si>
  <si>
    <t>1555-2024</t>
  </si>
  <si>
    <t>1556-2024</t>
  </si>
  <si>
    <t>1557-2024</t>
  </si>
  <si>
    <t>1562-2024</t>
  </si>
  <si>
    <t>1563-2024</t>
  </si>
  <si>
    <t>1564-2024</t>
  </si>
  <si>
    <t>1565-2024</t>
  </si>
  <si>
    <t>1566-2024</t>
  </si>
  <si>
    <t>1567-2024</t>
  </si>
  <si>
    <t>1568-2024</t>
  </si>
  <si>
    <t>1569-2024</t>
  </si>
  <si>
    <t>1570-2024</t>
  </si>
  <si>
    <t>1571-2024</t>
  </si>
  <si>
    <t>1573-2024</t>
  </si>
  <si>
    <t>1574-2024</t>
  </si>
  <si>
    <t>1575-2024</t>
  </si>
  <si>
    <t>1576-2024</t>
  </si>
  <si>
    <t>1577-2024</t>
  </si>
  <si>
    <t>1578-2024</t>
  </si>
  <si>
    <t>1579-2024</t>
  </si>
  <si>
    <t>1581-2024</t>
  </si>
  <si>
    <t>1582-2024</t>
  </si>
  <si>
    <t>1583-2024</t>
  </si>
  <si>
    <t>1584-2024</t>
  </si>
  <si>
    <t>1585-2024</t>
  </si>
  <si>
    <t>1586-2024</t>
  </si>
  <si>
    <t>1587-2024</t>
  </si>
  <si>
    <t>1588-2024</t>
  </si>
  <si>
    <t>1589-2024</t>
  </si>
  <si>
    <t>1590-2024</t>
  </si>
  <si>
    <t>1592-2024</t>
  </si>
  <si>
    <t>1593-2024</t>
  </si>
  <si>
    <t>1594-2024</t>
  </si>
  <si>
    <t>1595-2024</t>
  </si>
  <si>
    <t>1597-2024</t>
  </si>
  <si>
    <t>1599-2024</t>
  </si>
  <si>
    <t>1600-2024</t>
  </si>
  <si>
    <t>1601-2024</t>
  </si>
  <si>
    <t>1604-2024</t>
  </si>
  <si>
    <t>1606-2024</t>
  </si>
  <si>
    <t>1607-2024</t>
  </si>
  <si>
    <t>1609-2024</t>
  </si>
  <si>
    <t>1610-2024</t>
  </si>
  <si>
    <t>1611-2024</t>
  </si>
  <si>
    <t>1612-2024</t>
  </si>
  <si>
    <t>1614-2024</t>
  </si>
  <si>
    <t>1615-2024</t>
  </si>
  <si>
    <t>1616-2024</t>
  </si>
  <si>
    <t>1617-2024</t>
  </si>
  <si>
    <t>1618-2024</t>
  </si>
  <si>
    <t>1619-2024</t>
  </si>
  <si>
    <t>1620-2024</t>
  </si>
  <si>
    <t>1621-2024</t>
  </si>
  <si>
    <t>1622-2024</t>
  </si>
  <si>
    <t>1623-2024</t>
  </si>
  <si>
    <t>1624-2024</t>
  </si>
  <si>
    <t>1625-2024</t>
  </si>
  <si>
    <t>1626-2024</t>
  </si>
  <si>
    <t>1627-2024</t>
  </si>
  <si>
    <t>1628-2024</t>
  </si>
  <si>
    <t>1629-2024</t>
  </si>
  <si>
    <t>1630-2024</t>
  </si>
  <si>
    <t>1631-2024</t>
  </si>
  <si>
    <t>1632-2024</t>
  </si>
  <si>
    <t>1633-2024</t>
  </si>
  <si>
    <t>1634-2024</t>
  </si>
  <si>
    <t>1635-2024</t>
  </si>
  <si>
    <t>1636-2024</t>
  </si>
  <si>
    <t>1637-2024</t>
  </si>
  <si>
    <t>1638-2024</t>
  </si>
  <si>
    <t>1639-2024</t>
  </si>
  <si>
    <t>1640-2024</t>
  </si>
  <si>
    <t>1641-2024</t>
  </si>
  <si>
    <t>1642-2024</t>
  </si>
  <si>
    <t>1643-2024</t>
  </si>
  <si>
    <t>1644-2024</t>
  </si>
  <si>
    <t>1645-2024</t>
  </si>
  <si>
    <t>1646-2024</t>
  </si>
  <si>
    <t>1647-2024</t>
  </si>
  <si>
    <t>1648-2024</t>
  </si>
  <si>
    <t>1649-2024</t>
  </si>
  <si>
    <t>1650-2024</t>
  </si>
  <si>
    <t>1651-2024</t>
  </si>
  <si>
    <t>1652-2024</t>
  </si>
  <si>
    <t>1653-2024</t>
  </si>
  <si>
    <t>1655-2024</t>
  </si>
  <si>
    <t>1656-2024</t>
  </si>
  <si>
    <t>1657-2024</t>
  </si>
  <si>
    <t>1658-2024</t>
  </si>
  <si>
    <t>1661-2024</t>
  </si>
  <si>
    <t>1662-2024</t>
  </si>
  <si>
    <t>1663-2024</t>
  </si>
  <si>
    <t>1664-2024</t>
  </si>
  <si>
    <t>1666-2024</t>
  </si>
  <si>
    <t>1667-2024</t>
  </si>
  <si>
    <t>1668-2024</t>
  </si>
  <si>
    <t>1669-2024</t>
  </si>
  <si>
    <t>1670-2024</t>
  </si>
  <si>
    <t>1671-2024</t>
  </si>
  <si>
    <t>1672-2024</t>
  </si>
  <si>
    <t>1674-2024</t>
  </si>
  <si>
    <t>1675-2024</t>
  </si>
  <si>
    <t>1676-2024</t>
  </si>
  <si>
    <t>1677-2024</t>
  </si>
  <si>
    <t>1678-2024</t>
  </si>
  <si>
    <t>1679-2024</t>
  </si>
  <si>
    <t>1680-2024</t>
  </si>
  <si>
    <t>1682-2024</t>
  </si>
  <si>
    <t>1683-2024</t>
  </si>
  <si>
    <t>1684-2024</t>
  </si>
  <si>
    <t>1685-2024</t>
  </si>
  <si>
    <t>1686-2024</t>
  </si>
  <si>
    <t>1687-2024</t>
  </si>
  <si>
    <t>1688-2024</t>
  </si>
  <si>
    <t>1689-2024</t>
  </si>
  <si>
    <t>1690-2024</t>
  </si>
  <si>
    <t>1691-2024</t>
  </si>
  <si>
    <t>1692-2024</t>
  </si>
  <si>
    <t>1693-2024</t>
  </si>
  <si>
    <t>1694-2024</t>
  </si>
  <si>
    <t>1695-2024</t>
  </si>
  <si>
    <t>1696-2024</t>
  </si>
  <si>
    <t>1698-2024</t>
  </si>
  <si>
    <t>1699-2024</t>
  </si>
  <si>
    <t>1700-2024</t>
  </si>
  <si>
    <t>1701-2024</t>
  </si>
  <si>
    <t>1702-2024</t>
  </si>
  <si>
    <t>1703-2024</t>
  </si>
  <si>
    <t>1704-2024</t>
  </si>
  <si>
    <t>1705-2024</t>
  </si>
  <si>
    <t>1707-2024</t>
  </si>
  <si>
    <t>1708-2024</t>
  </si>
  <si>
    <t>1709-2024</t>
  </si>
  <si>
    <t>1710-2024</t>
  </si>
  <si>
    <t>1711-2024</t>
  </si>
  <si>
    <t>1712-2024</t>
  </si>
  <si>
    <t>1713-2024</t>
  </si>
  <si>
    <t>1714-2024</t>
  </si>
  <si>
    <t>1715-2024</t>
  </si>
  <si>
    <t>1716-2024</t>
  </si>
  <si>
    <t>1718-2024</t>
  </si>
  <si>
    <t>1719-2024</t>
  </si>
  <si>
    <t>1721-2024</t>
  </si>
  <si>
    <t>LAURA XIMENA ROJAS CALDERON</t>
  </si>
  <si>
    <t>SANDRA MARCELA MURCIA MORA</t>
  </si>
  <si>
    <t>JUAN FRANCISCO FORERO GOMEZ</t>
  </si>
  <si>
    <t>DIANA MARCELA PINEDA RODRIGUEZ</t>
  </si>
  <si>
    <t>OLGA LUCIA PALACIOS PARADA</t>
  </si>
  <si>
    <t>PAOLA ROJAS REDONDO</t>
  </si>
  <si>
    <t>JAVIER DE JESUS DELGADO CARCAMO</t>
  </si>
  <si>
    <t>LUZ ADRIANA MORENO GONZALEZ</t>
  </si>
  <si>
    <t>ZULMA ANDREA LEON NUÑEZ</t>
  </si>
  <si>
    <t>ANNIE RITA ALVAREZ PACHECO</t>
  </si>
  <si>
    <t>NICOLL GABRIELA BELTRAN DIAZ</t>
  </si>
  <si>
    <t>JANETH ADRIANA ZAMBRANO ROSERO</t>
  </si>
  <si>
    <t>FRANCISCO JAVIER RINCON ESCOBAR</t>
  </si>
  <si>
    <t>YENY ANDREA PACHON ALONSO</t>
  </si>
  <si>
    <t>MONICA ANDREA GONZALEZ GARCIA</t>
  </si>
  <si>
    <t>OSIRIS VIÑAS MANRIQUE</t>
  </si>
  <si>
    <t>VIVIANA MARIA PERDOMO VELASCO</t>
  </si>
  <si>
    <t xml:space="preserve">LEISLY YURANI TORRES </t>
  </si>
  <si>
    <t>JENNY KATHERYNNE ALGARRA PUERTO</t>
  </si>
  <si>
    <t>CAMILO EDUARDO TORRES MUÑOZ</t>
  </si>
  <si>
    <t>MARTHA XIMENA CASAS DUQUE</t>
  </si>
  <si>
    <t>MARIA JULIANA CABELLO CERVANTES</t>
  </si>
  <si>
    <t>YENIFFER ANDREA MORENO CASTRO</t>
  </si>
  <si>
    <t>DAYANY RUTH MORALES CAMPOS</t>
  </si>
  <si>
    <t>CARLOS ANDRES CASTRO PARDO</t>
  </si>
  <si>
    <t xml:space="preserve">MARISELLA CALPA GOMEZ </t>
  </si>
  <si>
    <t>DANIEL MAURICIO GARCIA GARCIA</t>
  </si>
  <si>
    <t>JEISON MAURICIO SANTOS TELLEZ</t>
  </si>
  <si>
    <t>LUZ DARY PULIDO CRUZ</t>
  </si>
  <si>
    <t>DIEGO FERNANDO MATEUS RUEDA</t>
  </si>
  <si>
    <t>CLARA DEL PILAR GINER GARCIA</t>
  </si>
  <si>
    <t>JULIETH FABIOLA RODRIGUEZ MORALES</t>
  </si>
  <si>
    <t xml:space="preserve">CARMEN YOLANDA VILLABONA </t>
  </si>
  <si>
    <t>LEIDY ESPERANZA GUACANEME NÚÑEZ</t>
  </si>
  <si>
    <t>LESLY SORAIDA SILVA OLAYA</t>
  </si>
  <si>
    <t>DARY YINETH ARCINIEGAS ROMERO</t>
  </si>
  <si>
    <t>CAMILA LUCIA MONTES BALLESTAS</t>
  </si>
  <si>
    <t>CARLOS GUILLERMO MARTINEZ ROCHA</t>
  </si>
  <si>
    <t>JESUS MAURICIO SANCHEZ SANCHEZ</t>
  </si>
  <si>
    <t>LUISA FERNANDA ROMERO SANCHEZ</t>
  </si>
  <si>
    <t>LUIS ALBERTO CONDE ALONSO</t>
  </si>
  <si>
    <t>EDGAR LEONARDO AGUDELO MACIAS</t>
  </si>
  <si>
    <t>JAZMIN ROCIO OROZCO RODRIGUEZ</t>
  </si>
  <si>
    <t>CLAUDIA CAROLINA PULIDO MARIÑO</t>
  </si>
  <si>
    <t>CARLOS EDUARDO PINILLA HERNANDEZ</t>
  </si>
  <si>
    <t>ANIBAL DAVID MARIN CASTAÑO</t>
  </si>
  <si>
    <t>JESSICA KATHERIN PACHECO PACHECO</t>
  </si>
  <si>
    <t>KAREN VANNESSA VELEZ CARDOZO</t>
  </si>
  <si>
    <t>LEIDY VANESSA MARTINEZ MONROY</t>
  </si>
  <si>
    <t>JUAN PABLO MOLINA SINISTERRA</t>
  </si>
  <si>
    <t>CAMILA ANDREA PATIÑO ARANA</t>
  </si>
  <si>
    <t>SINDY PAOLA TUNJANO LESMES</t>
  </si>
  <si>
    <t>JUSTO GERMAN BERMUDEZ GROSS</t>
  </si>
  <si>
    <t>SANDRA MILENA TORRES GOMEZ</t>
  </si>
  <si>
    <t>JOSE DAVID URBINA TORRES</t>
  </si>
  <si>
    <t>JANNETH ANGELICA RIVERA GONZALEZ</t>
  </si>
  <si>
    <t>LUZ YEINNY GUERRERO CAMARGO</t>
  </si>
  <si>
    <t>CESAR AUGUSTO HENAO TRUJILLO</t>
  </si>
  <si>
    <t>CARLOS ANDRES MARTINEZ MONTENEGRO</t>
  </si>
  <si>
    <t>JENNY FERNANDA VELANDIA CASTRO</t>
  </si>
  <si>
    <t>JUAN CARLOS CASTILLO QUINTANA</t>
  </si>
  <si>
    <t>WILDER  CENTENO BELTRAN</t>
  </si>
  <si>
    <t>LUISA FERNANDA MORENO LOMBANA</t>
  </si>
  <si>
    <t>JUAN CAMILO MEDINA MORENO</t>
  </si>
  <si>
    <t>ANGELA MARCELA CAMACHO NOSSA</t>
  </si>
  <si>
    <t>JOSE FRANCK MACHADO MORENO</t>
  </si>
  <si>
    <t>PAULA ANDREA PANESSO SANCHEZ</t>
  </si>
  <si>
    <t>NOHEMY BENAVIDES BARBOSA</t>
  </si>
  <si>
    <t>ANGELICA QUIÑONES CARRILLO</t>
  </si>
  <si>
    <t>LUZMILA ORDOÑEZ LARA</t>
  </si>
  <si>
    <t>MARIBEL HINOJOSA BONILLA</t>
  </si>
  <si>
    <t>OSCAR EDUARDO MOTTA BARRERA</t>
  </si>
  <si>
    <t>ANDREA FERNANDA GUZMAN RAMOS</t>
  </si>
  <si>
    <t>LAURA ANDREA RICO GALVIS</t>
  </si>
  <si>
    <t>JUAN NICOLAS BARRERA GOMEZ</t>
  </si>
  <si>
    <t>DIANA MILENA LOZANO BOTELLO</t>
  </si>
  <si>
    <t xml:space="preserve">MARIA ELSI LONDOÑO </t>
  </si>
  <si>
    <t>CESAR AUGUSTO CACERES GONZALEZ</t>
  </si>
  <si>
    <t>CAROLINA OVALLE FONTANILLA</t>
  </si>
  <si>
    <t>ALEJANDRA MARIA DEVIA ORJUELA</t>
  </si>
  <si>
    <t>NELSY YALILE RIVEROS CASTILLO</t>
  </si>
  <si>
    <t>YERNEY ROLANDO RODRIGUEZ AVILA</t>
  </si>
  <si>
    <t>WALDO YECID ORTIZ ROMERO</t>
  </si>
  <si>
    <t>CARLOS ANDRES BENAVIDES REYES</t>
  </si>
  <si>
    <t>CAROL BANESSA GOMEZ GUAVITA</t>
  </si>
  <si>
    <t>JESSICA CAROLINA CORREDOR MONSALVE</t>
  </si>
  <si>
    <t>ANGELICA MARIA SEGURA BONELL</t>
  </si>
  <si>
    <t>ARMANDO ANTONIO GOMEZ PAEZ</t>
  </si>
  <si>
    <t>HOLLMAN ANDRES SILVA GUZMAN</t>
  </si>
  <si>
    <t>ANA MARIA PARRA CRUZ</t>
  </si>
  <si>
    <t>ANA AMELIA AVILA PALACIOS</t>
  </si>
  <si>
    <t>SANTIAGO GARCIA MONTAÑA</t>
  </si>
  <si>
    <t>YURY ANDREA TOVAR SALAS</t>
  </si>
  <si>
    <t>CAROL ANDREA GARCIA GARZON</t>
  </si>
  <si>
    <t>JEPHERSON JOHANNY RANGEL CELIS</t>
  </si>
  <si>
    <t>CINDY CAROLINA BERNAL LONDOÑO</t>
  </si>
  <si>
    <t>MARTHA LUCIA BELTRAN LUQUE</t>
  </si>
  <si>
    <t>ESTEBAN ESCOBAR PEREZ</t>
  </si>
  <si>
    <t>CARLOS ALFREDO ORTIZ TORRES</t>
  </si>
  <si>
    <t xml:space="preserve">HERLIN MAURICIO CARDOSO </t>
  </si>
  <si>
    <t>SONIA MERCEDES PRIETO ROMERO</t>
  </si>
  <si>
    <t>YAMILE LARA LARA</t>
  </si>
  <si>
    <t>DANILO JOSE VILLAZON ESCOBAR</t>
  </si>
  <si>
    <t>WENDY TATIANA LUNA CHINCHILLA</t>
  </si>
  <si>
    <t>JHON ALVARO PEREZ CRUZ</t>
  </si>
  <si>
    <t>JUAN CARLOS MARIÑO NIETO</t>
  </si>
  <si>
    <t>LUZ INES SANDOVAL ESTUPIÑAN</t>
  </si>
  <si>
    <t>INGRID VIVIANA LAGUADO ENDEMANN</t>
  </si>
  <si>
    <t>GUILLERMO OBREGON GONZALEZ</t>
  </si>
  <si>
    <t>ANDRES FELIPE LEMA GONZALEZ</t>
  </si>
  <si>
    <t>DIANA ELIZABETH SALINAS GUTIERREZ</t>
  </si>
  <si>
    <t>MAYRA JULIETH GOMEZ PARRA</t>
  </si>
  <si>
    <t>EDILMA ADRIANA MARIÑO DUEÑAS</t>
  </si>
  <si>
    <t>DAVID DARIO NEGRETE AVILA</t>
  </si>
  <si>
    <t>JUAN CARLOS MURILLO PRIMERO</t>
  </si>
  <si>
    <t>HAROLD DE JESUS GONZALEZ MOSCARELLA</t>
  </si>
  <si>
    <t>JUAN PABLO CELIS DUARTE</t>
  </si>
  <si>
    <t>CRISTIAN ALEJANDRO RAMIREZ MOLINA</t>
  </si>
  <si>
    <t>MADIYERLEING  SUATERNA ARAGON</t>
  </si>
  <si>
    <t>NESTOR FERNANDO LOPEZ MURCIA</t>
  </si>
  <si>
    <t>EDILBERTO ENRIQUE CARDENAS CHAVARRO</t>
  </si>
  <si>
    <t xml:space="preserve">CLAUDIA MARCELA GARCIA </t>
  </si>
  <si>
    <t>SERGIO  PACHON ROZO</t>
  </si>
  <si>
    <t>DIEGO IVAN NAVARRO JIMENEZ</t>
  </si>
  <si>
    <t>LIZETTE MEDINA VILLALBA</t>
  </si>
  <si>
    <t>JEISSON STHID JARA RODRIGUEZ</t>
  </si>
  <si>
    <t>EMILCEN FRANCO SUAREZ</t>
  </si>
  <si>
    <t>KATHERINE JOHANA NEMOCON VALENZUELA</t>
  </si>
  <si>
    <t>YEIMI CATALINA MORENO MELO</t>
  </si>
  <si>
    <t>NADIA MARGARITA FLOREZ LOPEZ</t>
  </si>
  <si>
    <t>JOHAN SEBASTIAN MESA ZAMUDIO</t>
  </si>
  <si>
    <t>CIRO HERNAN BARBOSA TRUJILLO</t>
  </si>
  <si>
    <t>ANDREA PAOLA GONZALEZ CALDERON</t>
  </si>
  <si>
    <t>KAREN DAYANNA VELANDIA SOLANO</t>
  </si>
  <si>
    <t>SANDY SOFIA CONDE TORRES</t>
  </si>
  <si>
    <t>JAVIER  OLAYA MONTES</t>
  </si>
  <si>
    <t>JENIFFER ALEXANDRA NIETO ROJAS</t>
  </si>
  <si>
    <t>JOHN JAVIER TORRES PAVA</t>
  </si>
  <si>
    <t>JUAN CAMILO RAMIREZ JARAMILLO</t>
  </si>
  <si>
    <t>ANDERSON ESTIBEN SANABRIA TORRES</t>
  </si>
  <si>
    <t>DANIELA MACHUCA MURCIA</t>
  </si>
  <si>
    <t>ANDREA DEL PILAR SIERRA CORTES</t>
  </si>
  <si>
    <t>ERIKA ROCIO CALA SANABRIA</t>
  </si>
  <si>
    <t>JOSE LUIS DAZA PEREZ</t>
  </si>
  <si>
    <t>AMELIA DEL PILAR PRADO HURTADO</t>
  </si>
  <si>
    <t>JOSE LEONARDO RUBIO CAMARGO</t>
  </si>
  <si>
    <t>RITA CONSUELO PEREZ OTERO</t>
  </si>
  <si>
    <t>JUAN NICOLAS FERRO PINEDA</t>
  </si>
  <si>
    <t>DANIEL SANTIAGO CRISTIANO GONZALEZ</t>
  </si>
  <si>
    <t>ALEXANDER GUERRERO GUTIERREZ</t>
  </si>
  <si>
    <t>JUSSEIDY RODRIGUEZ VILLANUEVA</t>
  </si>
  <si>
    <t>YERALDIN MATEUS CHACON</t>
  </si>
  <si>
    <t>JUAN SEBASTIAN PORRAS SANCHEZ</t>
  </si>
  <si>
    <t>LAURA STELLA MORA FORERO</t>
  </si>
  <si>
    <t>SANTIAGO AMORTEGUI DUARTE</t>
  </si>
  <si>
    <t>MILTON DAVID ORTIZ ROMERO</t>
  </si>
  <si>
    <t>ANDRES FELIPE BRAVO MORENO</t>
  </si>
  <si>
    <t>VICTOR ANDRES FARFAN MEJIA</t>
  </si>
  <si>
    <t>NESTOR JULIAN RAMIREZ SIERRA</t>
  </si>
  <si>
    <t>ENEYDER JAVIER LOPEZ POLOCHE</t>
  </si>
  <si>
    <t>LUZ MARINA PACHON BURGOS</t>
  </si>
  <si>
    <t>JOHN CARLOS JARAMILLO TORRES</t>
  </si>
  <si>
    <t>ANGIE TATIANA GONZALEZ MAHECHA</t>
  </si>
  <si>
    <t>GERMAN IGNACIO BERNATE BERNAL</t>
  </si>
  <si>
    <t>MARIA XIMENA MESA CARDENAS</t>
  </si>
  <si>
    <t>FERNANDO VELA AVELLA</t>
  </si>
  <si>
    <t>NICOLAS GARZON CAMACHO</t>
  </si>
  <si>
    <t>SONIA LISETH GOMEZ CACERES</t>
  </si>
  <si>
    <t>LUIS HORACIO URQUIJO ADARRAGA</t>
  </si>
  <si>
    <t>MARTHA YANETH ALBORNOZ SANABRIA</t>
  </si>
  <si>
    <t>EDNA MARGARITA GOMEZ ARBELAEZ</t>
  </si>
  <si>
    <t>SEBASTIAN HERRERA RAMOS</t>
  </si>
  <si>
    <t>LUISA FERNANDA MONTEALEGRE TORO</t>
  </si>
  <si>
    <t>OLIVER ANDRES MARTINEZ RUIZ</t>
  </si>
  <si>
    <t>JOSE ALEJANDRO GAITAN HERREÑO</t>
  </si>
  <si>
    <t>MARIA CAMILA MUÑOZ REYES</t>
  </si>
  <si>
    <t>LUIS ALEJANDRO NEIRA SANCHEZ</t>
  </si>
  <si>
    <t>NICOL DANIELA ROMERO PADILLA</t>
  </si>
  <si>
    <t>PAULA SUSANA OSPINA FRANCO</t>
  </si>
  <si>
    <t>LUIS CARLOS CARRILLO AHUMADA</t>
  </si>
  <si>
    <t>VICTOR FABIAN BUITRAGO TORO</t>
  </si>
  <si>
    <t>LILIANA VERGARA HINCAPIE</t>
  </si>
  <si>
    <t>LUISA FERNANDA ROBAYO ALVARADO</t>
  </si>
  <si>
    <t>GIOVANI SALAS ARAQUE</t>
  </si>
  <si>
    <t>LAURA NATALIA BUSTOS RUIZ</t>
  </si>
  <si>
    <t>SILVIA ANA MARIA RODRIGUEZ BALLESTEROS</t>
  </si>
  <si>
    <t>RICARDO ALONSO MONTOYA MONTOYA</t>
  </si>
  <si>
    <t>LUISA FERNANDA CARDENAS RODRIGUEZ</t>
  </si>
  <si>
    <t>ANGELA PATRICIA SANTOS TORRES</t>
  </si>
  <si>
    <t>ANGIE MILENA VERGARA MURCIA</t>
  </si>
  <si>
    <t>ANGELICA PAOLA LUNA TORRES</t>
  </si>
  <si>
    <t>ALDUMAR FORERO ORJUELA</t>
  </si>
  <si>
    <t>NORMA CONSTANZA MARTINEZ FACHE</t>
  </si>
  <si>
    <t>ALEXANDER LOAIZA BARRETO</t>
  </si>
  <si>
    <t>JANNETH GUZMAN ROA</t>
  </si>
  <si>
    <t>LEIDY MARCELA TRUJILLO MATIZ</t>
  </si>
  <si>
    <t>JEFERSSON CIFUENTES GARCIA</t>
  </si>
  <si>
    <t>CARMEN ELENA CASTAÑEDA RINCON</t>
  </si>
  <si>
    <t>JORGE MARTIN SALINAS RAMIREZ</t>
  </si>
  <si>
    <t>NATHALI ALEJANDRA FONSECA BURGOS</t>
  </si>
  <si>
    <t>IVAN  FERNANDO RODRIGUEZ</t>
  </si>
  <si>
    <t>YOSEF FABIAN OJEDA LARA</t>
  </si>
  <si>
    <t>LUISA FERNANDA JIMENEZ ORTIZ</t>
  </si>
  <si>
    <t>ANGELA JIMENA PINILLA ACOSTA</t>
  </si>
  <si>
    <t>DAVID ALEJANDRO GARZON CAICEDO</t>
  </si>
  <si>
    <t>JHEISON STEVEN LOMBO RODRIGUEZ</t>
  </si>
  <si>
    <t>GERMAN DAVID PUENTES AGUILERA</t>
  </si>
  <si>
    <t>MONICA DEL PILAR CABRERA MORA</t>
  </si>
  <si>
    <t>JULIAN ESTEBAN RICCI MORALES</t>
  </si>
  <si>
    <t>LUCILA TIBADUIZA AVILA</t>
  </si>
  <si>
    <t>EDWIN ROBERTO AMADO NIÑO</t>
  </si>
  <si>
    <t>LAURA JULIANA CRUZ BARRERA</t>
  </si>
  <si>
    <t>JORGE IVAN NIÑO NOVA</t>
  </si>
  <si>
    <t>ALEJANDRO PINILLA CABRERA</t>
  </si>
  <si>
    <t>LINA MARIA ECHEVERRY PRADA</t>
  </si>
  <si>
    <t>ISABEL ANDREA MONTIEL MONTES</t>
  </si>
  <si>
    <t>GERMAN RODRIGO CARDENAS ROJAS</t>
  </si>
  <si>
    <t>JUVER RODRIGUEZ VARGAS</t>
  </si>
  <si>
    <t>CARLOS EDUARDO QUIROGA PINZON</t>
  </si>
  <si>
    <t>JOHANNA PATRICIA SALINAS CASTAÑEDA</t>
  </si>
  <si>
    <t>CRISTIAN EDUARDO MEDINA VELASCO</t>
  </si>
  <si>
    <t>EUGENIO  CASTILLA CANALES</t>
  </si>
  <si>
    <t>ANGELICA MARIA ANTOLINEZ TIUSABA</t>
  </si>
  <si>
    <t>MANUELA LOAIZA PATIÑO</t>
  </si>
  <si>
    <t>VICTOR ANDRES SEPULVEDA GOMEZ</t>
  </si>
  <si>
    <t>EMILSE MUNERA GUTIERREZ</t>
  </si>
  <si>
    <t>PAULA MARGARITA GOMEZ BERNAL</t>
  </si>
  <si>
    <t>LAURA JOHANA MESA MESA</t>
  </si>
  <si>
    <t>SERGIO ANDRES RODRIGUEZ ACHURY</t>
  </si>
  <si>
    <t>MARIA CAMILA ROJAS RONDON</t>
  </si>
  <si>
    <t>WILLIAM DAVID PERALTA TORRES</t>
  </si>
  <si>
    <t>OSCAR HELI RINCON PEREZ</t>
  </si>
  <si>
    <t>MAURICIO HERRERA BERMUDEZ</t>
  </si>
  <si>
    <t>DANIELA LOPEZ RESTREPO</t>
  </si>
  <si>
    <t>SANDRA JOHANA PINZON RODRIGUEZ</t>
  </si>
  <si>
    <t>VERONICA ANDREA CHAPARRO PULIDO</t>
  </si>
  <si>
    <t>LINA PAOLA GARCIA CARRILLO</t>
  </si>
  <si>
    <t>JHON FREDY MENDEZ SOLAQUE</t>
  </si>
  <si>
    <t>LUIS ALEJANDRO ANGULO CAMACHO</t>
  </si>
  <si>
    <t>DAVID ARTURO RECIO BARRENECHE</t>
  </si>
  <si>
    <t>CAMILO ANDRES BONILLA DIAZ</t>
  </si>
  <si>
    <t>MAURICIO GUTIERREZ PARIS</t>
  </si>
  <si>
    <t>NIDIA YINETH ARIAS ALARCON</t>
  </si>
  <si>
    <t>WILSON ALEJANDRO GUZMAN SILVA</t>
  </si>
  <si>
    <t>JAVIER ALFONSO TORRES TORRES</t>
  </si>
  <si>
    <t>EVELIN PEÑA TOMANN</t>
  </si>
  <si>
    <t>OSCAR JAVIER CORTES OSORIO</t>
  </si>
  <si>
    <t>MONICA LILIANA ROJAS FLOREZ</t>
  </si>
  <si>
    <t>MARIA FERNANDA CASTELLANOS GARCIA</t>
  </si>
  <si>
    <t>DIANA MARCELA QUIQUE CASTAÑEDA</t>
  </si>
  <si>
    <t>GUSTAVO ERNESTO ALVAREZ LOPEZ</t>
  </si>
  <si>
    <t>SANTIAGO LOPEZ RAMIREZ</t>
  </si>
  <si>
    <t>MARIA CAMILA MARTINEZ SARMIENTO</t>
  </si>
  <si>
    <t>JANETH REDONDO ACOSTA</t>
  </si>
  <si>
    <t>DAVID SANTIAGO GONGORA RAMIREZ</t>
  </si>
  <si>
    <t>JULIAN DAVID CASTRILLON UMAÑA</t>
  </si>
  <si>
    <t>JONATAN DAVID ROZO GARCIA</t>
  </si>
  <si>
    <t>LUIS ALBERTO RODRIGUEZ PUERTO</t>
  </si>
  <si>
    <t>CESAR AUGUSTO GARCIA DIAZ</t>
  </si>
  <si>
    <t>LAURA VALENTINA ALIPIO PEDREROS</t>
  </si>
  <si>
    <t>OSCAR FELIPE CHILLAN PARRA</t>
  </si>
  <si>
    <t>JUAN CARLOS TORRES VALLEJO</t>
  </si>
  <si>
    <t>DANIEL LATORRE CONTRERAS</t>
  </si>
  <si>
    <t>PAOLA ANDREA ORTEGON GOMEZ</t>
  </si>
  <si>
    <t>LEONARDO FABIO NEIRA DIAZ</t>
  </si>
  <si>
    <t>JOSE ALEJANDRO CUERVO RODRIGUEZ</t>
  </si>
  <si>
    <t>EVER EDWIN GALLEGO LEON</t>
  </si>
  <si>
    <t>KARINA GUZMAN LEAL</t>
  </si>
  <si>
    <t>ANDRES LEONARDO SOLER CARDENAS</t>
  </si>
  <si>
    <t>CARLOS ARTURO LOPEZ SUAREZ</t>
  </si>
  <si>
    <t xml:space="preserve">JORGE ALBERTO SANCHEZ </t>
  </si>
  <si>
    <t>MAURICIO BARRIOS TRUJILLO</t>
  </si>
  <si>
    <t>PAULA CAMILA ACOSTA TACHACK</t>
  </si>
  <si>
    <t>OSCAR GIOVANNY ROJAS ROJAS</t>
  </si>
  <si>
    <t>CARLOS FELIPE GARCIA GIL</t>
  </si>
  <si>
    <t>JORGE MARIO CARDONA CASTRO</t>
  </si>
  <si>
    <t>KATHERIN ANDREA GONZALEZ MURILLO</t>
  </si>
  <si>
    <t>MARIA FERNANDA MOROS FONTALVO</t>
  </si>
  <si>
    <t>CESAR AUGUSTO LARA RUGELES</t>
  </si>
  <si>
    <t>GIOVANNA ELIZABETH PARRA CAHUEÑO</t>
  </si>
  <si>
    <t>CARLOS NICOLAS ANDRES BRIJALDO MICHAELS</t>
  </si>
  <si>
    <t>YURI VANESSA CRUZ BARRETO</t>
  </si>
  <si>
    <t>BEATRIZ EUGENIA VIDAL DIAZ</t>
  </si>
  <si>
    <t>ANDRES FERNANDO MATEUS DIAZ</t>
  </si>
  <si>
    <t>VANESSA MENESES TABORDA</t>
  </si>
  <si>
    <t>NICOLAS SANCHEZ CASTRO</t>
  </si>
  <si>
    <t>PAULA XIMENA DAZA PATIÑO</t>
  </si>
  <si>
    <t>ANDRES FELIPE AGUILAR SUAREZ</t>
  </si>
  <si>
    <t>BRIGITH NATALIA GALINDO</t>
  </si>
  <si>
    <t>FABIO AUGUSTO BAUTISTA GODOY</t>
  </si>
  <si>
    <t>LYDA NIYIRETH OSMA PIRAZAN</t>
  </si>
  <si>
    <t>GIOVANNI SOTO CAGUA</t>
  </si>
  <si>
    <t>ANDRES MAURICIO BENAVIDES BONILLA</t>
  </si>
  <si>
    <t>LAURA PAMPLONA SALAZAR</t>
  </si>
  <si>
    <t>LEIDY TATIANA RAMÍREZ SUÁREZ</t>
  </si>
  <si>
    <t>PAULA CAMILA VEGA BUSTOS</t>
  </si>
  <si>
    <t>WALTER DARLEY ARIAS PACHÓN</t>
  </si>
  <si>
    <t>FRANCISCO JAVIER ROJAS GOMEZ</t>
  </si>
  <si>
    <t>GLADYS NAYIBE BARRERA SOPO</t>
  </si>
  <si>
    <t>JHON ALEXANDER CARDENAS MANCIPE</t>
  </si>
  <si>
    <t>LUCERO TORRES TORO</t>
  </si>
  <si>
    <t>ASTRID JOHANNA ROJAS FRANCO</t>
  </si>
  <si>
    <t>JAVIER HERNANDO LOPEZ MEDINA</t>
  </si>
  <si>
    <t>JUAN FERNANDO GIRALDO FORERO</t>
  </si>
  <si>
    <t>DIANA MILENA RUBIO VARGAS</t>
  </si>
  <si>
    <t>NURY FRANCY YATE RAMIREZ</t>
  </si>
  <si>
    <t>LEIDY TATIANA RESTREPO IDARRAGA</t>
  </si>
  <si>
    <t>FANNY YANETH CUESTA OLIVOS</t>
  </si>
  <si>
    <t>JUAN CARLOS SANDOVAL MESA</t>
  </si>
  <si>
    <t>MARIA CAMILA VELEZ GARCIA</t>
  </si>
  <si>
    <t>MONICA DANIELA CANO RAMIREZ</t>
  </si>
  <si>
    <t>YESSICA MARIA BELTRAN TORO</t>
  </si>
  <si>
    <t>CATALINA CASTAÑO GRANDA</t>
  </si>
  <si>
    <t>MARIO RICARDO GARCIA RODRIGUEZ</t>
  </si>
  <si>
    <t>TATIANA LUCERO TAMAYO SILVA</t>
  </si>
  <si>
    <t>VALERY CAROLINA OBANDO BELALCAZAR</t>
  </si>
  <si>
    <t>JULIANA MARIA ARBELAEZ LOPEZ</t>
  </si>
  <si>
    <t>DAISY KARINA GUTIERREZ ORTIZ</t>
  </si>
  <si>
    <t>DIANA MILENA AVENDAÑO RIVERA</t>
  </si>
  <si>
    <t>ALICIA VIOLETA VALENCIA VILLAMIZAR</t>
  </si>
  <si>
    <t>MANUEL ORLANDO PEÑA USCATEGUI</t>
  </si>
  <si>
    <t>SEBASTIAN SAAD GIOVANNETTI</t>
  </si>
  <si>
    <t>MARTHA ALVAREZ ESCOBAR</t>
  </si>
  <si>
    <t>CRISTIAN CAMILO MONTAÑEZ CAMACHO</t>
  </si>
  <si>
    <t>TANIA ALEJANDRA MEDINA BONILLA</t>
  </si>
  <si>
    <t>DANIEL FELIPE DUARTE HERNANDEZ</t>
  </si>
  <si>
    <t>LAURA CATALINA MARTINEZ LOPEZ</t>
  </si>
  <si>
    <t>DIEGO ALEJANDRO RIOS BARRERO</t>
  </si>
  <si>
    <t>MARIA CAMILA CACERES MENDOZA</t>
  </si>
  <si>
    <t>MARIA ISABEL MEJIA LONDOÑO</t>
  </si>
  <si>
    <t>CESAR AUGUSTO POVEDA HERNANDEZ</t>
  </si>
  <si>
    <t>CARMEN LUCIA VELEZ CARDENAS</t>
  </si>
  <si>
    <t>MAGDA ROSARIO MENDOZA GOMEZ</t>
  </si>
  <si>
    <t>NATALIA URREGO ALVAREZ</t>
  </si>
  <si>
    <t>JULIANA PINTO OMAÑA</t>
  </si>
  <si>
    <t>WILLIAM JAIR GIL JAIME</t>
  </si>
  <si>
    <t>ADIBI JALIMA JALAFES MONTES</t>
  </si>
  <si>
    <t>GABRIELA PANESSO TIRADO</t>
  </si>
  <si>
    <t>LUZNEY SANCHEZ CARDONA</t>
  </si>
  <si>
    <t>HECTOR MAURICIO GARCIA LOZADA</t>
  </si>
  <si>
    <t>DAVID ERNESTO GUERRERO SALCEDO</t>
  </si>
  <si>
    <t>MANUEL GIOVANNI QUEVEDO REY</t>
  </si>
  <si>
    <t>ADRIANA MONTEALEGRE RIAÑO</t>
  </si>
  <si>
    <t>ANA LUCIA PRIETO VASQUEZ</t>
  </si>
  <si>
    <t>VALENTINA BEJARANO FERNANDEZ</t>
  </si>
  <si>
    <t>OSCAR EDUARDO GARZON QUINTERO</t>
  </si>
  <si>
    <t>JESUS SANTIAGO RIVILLAS GUAUQUE</t>
  </si>
  <si>
    <t>ANA NICELY CASAS GERENA</t>
  </si>
  <si>
    <t>DANIELLA JULIETH SOSA CRUZ</t>
  </si>
  <si>
    <t>LISBETH PAOLA GUERRERO RAMIREZ</t>
  </si>
  <si>
    <t>TAMMY ROZENBOIM MATIZ</t>
  </si>
  <si>
    <t>HORACIO VILLALBA GARZON</t>
  </si>
  <si>
    <t>ANDREA DEL PILAR GUZMAN BOCANEGRA</t>
  </si>
  <si>
    <t>JULIAN DAVID CASTRO AGUDELO</t>
  </si>
  <si>
    <t>PEDRO ANTONIO SOLARTE PORTILLA</t>
  </si>
  <si>
    <t>JORGE IGNACIO PUERTA GUERRA</t>
  </si>
  <si>
    <t>YENI CONSTANZA VARGAS NUÑEZ</t>
  </si>
  <si>
    <t>YENNY LIZETH HERRERA HERNANDEZ</t>
  </si>
  <si>
    <t>GLORIA VERONICA ZAMBRANO OCAMPO</t>
  </si>
  <si>
    <t>MARIBEL  PADRON BERNAL</t>
  </si>
  <si>
    <t>NORA VIVIANA ARCINIEGAS RODRIGUEZ</t>
  </si>
  <si>
    <t>DONALDO ALONSO BENITEZ SANTAMARIA</t>
  </si>
  <si>
    <t>MONICA MARIA CABRA BAUTISTA</t>
  </si>
  <si>
    <t>DANIEL ALEJANDRO CANO OLMOS</t>
  </si>
  <si>
    <t>JAVIER ANTONIO CICUAMIA SUAREZ</t>
  </si>
  <si>
    <t>JENNIFER NERIETH MONTOYA ENCISO</t>
  </si>
  <si>
    <t>CECILIA PINZON SIERRA</t>
  </si>
  <si>
    <t>JUAN SEBASTIAN ARCE DIAZ</t>
  </si>
  <si>
    <t>JESUS FERNANDO PORTACIO MARTINEZ</t>
  </si>
  <si>
    <t>SAMANDA RAIGOSO MORENO</t>
  </si>
  <si>
    <t>EDUARDO JULIAN RAMIREZ URIBE</t>
  </si>
  <si>
    <t>JOSUE LUIS ELIAS MERCHAN CARDENAS</t>
  </si>
  <si>
    <t>CIRO LEONARDO MARTINEZ SANCHEZ</t>
  </si>
  <si>
    <t xml:space="preserve">NATALY ANGEL NOVOA </t>
  </si>
  <si>
    <t>KAREN JULIETH MORENO NOVOA</t>
  </si>
  <si>
    <t>FRANCISCO JAVIER ROMERO QUINTERO</t>
  </si>
  <si>
    <t>LAURA VIVIANA SUAREZ MURCIA</t>
  </si>
  <si>
    <t>LUIS MIGUEL SAAVEDRA AVILA</t>
  </si>
  <si>
    <t>STEFANY CAMILA MORENO LATORRE</t>
  </si>
  <si>
    <t>MARIA ANGELICA SANCHEZ SIERRA</t>
  </si>
  <si>
    <t>RUTH ALEJANDRA GONZALEZ GORDILLO</t>
  </si>
  <si>
    <t>ANDRES MAURICIO HINCAPIE NIÑO</t>
  </si>
  <si>
    <t>OSCAR MAURICIO HERNANDEZ BELTRAN</t>
  </si>
  <si>
    <t>LUIS GONZALO LOPEZ CAMARGO</t>
  </si>
  <si>
    <t>SILVIA MARIA MENDEZ PARODI</t>
  </si>
  <si>
    <t>CINDY JOHANA VALDERRAMA AMEZQUITA</t>
  </si>
  <si>
    <t>LUZ DARY ALFONSO CASAS</t>
  </si>
  <si>
    <t>NIDIA ESPERANZA MURILLO BRICEÑO</t>
  </si>
  <si>
    <t>RUTH PADILLA ALMARIO</t>
  </si>
  <si>
    <t>JUAN CARLOS CALDERON PATARROYO</t>
  </si>
  <si>
    <t>JOSE JAIME JIMENEZ</t>
  </si>
  <si>
    <t>CARLOS GABRIEL GUTIERREZ PACHECO</t>
  </si>
  <si>
    <t>DANIEL FELIPE GOMEZ PARRA</t>
  </si>
  <si>
    <t>JIMENA DACHIARDI CASTRO</t>
  </si>
  <si>
    <t>JACOBO ALBERTO CAMPO ROBLEDO</t>
  </si>
  <si>
    <t>ALEXIS GIOVANNY RISCANEBO ARANDA</t>
  </si>
  <si>
    <t>GINA ALEJANDRA SUAREZ MEJIA</t>
  </si>
  <si>
    <t>JESUS SALVADOR RIOS RODRIGUEZ</t>
  </si>
  <si>
    <t>CLAUDIA PATRICIA MESA QUIROGA</t>
  </si>
  <si>
    <t>VIVIAN XIMENA FERNANDEZ PEREZ</t>
  </si>
  <si>
    <t>LILIBET DEL PILAR LEON BONILLA</t>
  </si>
  <si>
    <t>YODI TATIANA CONTRERAS MAYORGA</t>
  </si>
  <si>
    <t>SERGIO GEOVANNY TOCANCIPA ARIZA</t>
  </si>
  <si>
    <t>JHON DAVID ARROYO CHACON</t>
  </si>
  <si>
    <t>JORGE  RODRIGUEZ OVALLE</t>
  </si>
  <si>
    <t>LAURA KATHERIN LAMPREA MARTINEZ</t>
  </si>
  <si>
    <t>ALEXANDER  CORTES RAMIREZ</t>
  </si>
  <si>
    <t>DANIEL RICARDO CEPEDA HERNANDEZ</t>
  </si>
  <si>
    <t>JUAN MIGUEL VILLAMIL SANTAMARIA</t>
  </si>
  <si>
    <t>MARISOL ORTIZ RINCON</t>
  </si>
  <si>
    <t>LUZ DARY SANTANA GOMEZ</t>
  </si>
  <si>
    <t>DOLLY LILIANA RODRIGUEZ CARDONA</t>
  </si>
  <si>
    <t>JOSE PABLO RUEDA SERRANO</t>
  </si>
  <si>
    <t>IBETH DALILA LOZANO PUENTES</t>
  </si>
  <si>
    <t>WILLIAM FABIAN HOLGUIN CANDIA</t>
  </si>
  <si>
    <t>MARIA DELCARMEN SANTANA SUAREZ</t>
  </si>
  <si>
    <t>CAROLINA  LOPEZ SANCHEZ</t>
  </si>
  <si>
    <t>YANERY  OSORIO CORTES</t>
  </si>
  <si>
    <t>GABRIEL ORLANDO ARDILA FUENTES</t>
  </si>
  <si>
    <t>CARLOS ANDRES MORENO VILLAMIZAR</t>
  </si>
  <si>
    <t>ALDEMAR  CASTILLO ARIZA</t>
  </si>
  <si>
    <t>RODRIGO  HIDALGO ISAZA</t>
  </si>
  <si>
    <t>ANDREA PAOLA CORTES CARVAJALINO</t>
  </si>
  <si>
    <t>JOSE MOISES CETINA TALADICHE</t>
  </si>
  <si>
    <t>NATALIA ANDREA CASTILLO MEJIA</t>
  </si>
  <si>
    <t>MARIA FERNANDA PIRABAN CAÑON</t>
  </si>
  <si>
    <t>PAULA VIVIANA MEDINA ALEJO</t>
  </si>
  <si>
    <t>OLGA LUCIA QUINTERO GALEANO</t>
  </si>
  <si>
    <t>FRAN CRISTIAN CARDONA JIMENEZ</t>
  </si>
  <si>
    <t>JAVIER EFRAIN NARVAEZ CARRASQUILLA</t>
  </si>
  <si>
    <t>FRANCY ANDREA ESPITIA ROJAS</t>
  </si>
  <si>
    <t>MAURICIO  GARCIA ESGUERRA</t>
  </si>
  <si>
    <t>LUIS EDUARDO LIZ GONZALEZ</t>
  </si>
  <si>
    <t>LAURA CONSTANZA GAMBOA MEDINA</t>
  </si>
  <si>
    <t>HASBLEYDY MEDINA ROJAS</t>
  </si>
  <si>
    <t>ANDRES  CARDENAS VILLAMIL</t>
  </si>
  <si>
    <t>ERNESTO EMILIANO ROJAS SALAMANCA</t>
  </si>
  <si>
    <t>ELIANA  MOSCOSO VARGAS</t>
  </si>
  <si>
    <t>DIANA CAROLINA MEDINA BARAJAS</t>
  </si>
  <si>
    <t>JAIRO ANDRES GRAJALES SALINAS</t>
  </si>
  <si>
    <t>DANIEL FELIPE ARTEAGA CHIMA</t>
  </si>
  <si>
    <t>YULIED DEL CARMEN AGUILAR CASTAÑEDA</t>
  </si>
  <si>
    <t>ANGELA LILIANA NIETO SANCHEZ</t>
  </si>
  <si>
    <t>FABIO ANDRES ALEGRIA MORENO</t>
  </si>
  <si>
    <t>JUAN ALBERTO TORRES TORRES</t>
  </si>
  <si>
    <t>PAULA ANDREA GONZALEZ RODRIGUEZ</t>
  </si>
  <si>
    <t>ZILA GUIZET TRIANA HERNANDEZ</t>
  </si>
  <si>
    <t>JAIME ALEXANDER ALVAREZ ORTIZ</t>
  </si>
  <si>
    <t>OLGA ALEJANDRA ARAQUE SOLANO</t>
  </si>
  <si>
    <t>CESAR JOSE COTE ROZO</t>
  </si>
  <si>
    <t>FREDDY  RODRIGUEZ ORTIZ</t>
  </si>
  <si>
    <t>XIMENA ANDREA GARZON BAHAMON</t>
  </si>
  <si>
    <t>ANA DURLEY QUINCHARA GALVIS</t>
  </si>
  <si>
    <t>JORGE ARMANDO DOMINGUEZ LOPEZ</t>
  </si>
  <si>
    <t>ELSA  BAUTISTA SANDOVAL</t>
  </si>
  <si>
    <t>LINA MARIA MORENO GONZALEZ</t>
  </si>
  <si>
    <t>WILLIAM RICARDO NIÑO SILVA</t>
  </si>
  <si>
    <t>CARLOS EDUARDO LINARES CASTELLANOS</t>
  </si>
  <si>
    <t>CESAR AUGUSTO AVILA GONZALEZ</t>
  </si>
  <si>
    <t>JAIME ANDRES CUCHIA RUIZ</t>
  </si>
  <si>
    <t>BRIAN FELIPE PINILLA GARZON</t>
  </si>
  <si>
    <t>DEIVER DARLY MURCIA BRICEÑO</t>
  </si>
  <si>
    <t>ANA CAROLINA ROBLES TOLOSA</t>
  </si>
  <si>
    <t>LENYN ALEXIS CUELLAR DIAZ</t>
  </si>
  <si>
    <t>NESTOR FABIAN BAUTISTA VEGA</t>
  </si>
  <si>
    <t>LUIS FELIPE CARMONA MORENO</t>
  </si>
  <si>
    <t>EDWIN HARLEY REYES MORENO</t>
  </si>
  <si>
    <t>JUAN CARLOS CARDENAS RODRIGUEZ</t>
  </si>
  <si>
    <t>GLORIA PATRICIA NIETO TRUJILLO</t>
  </si>
  <si>
    <t>ANA MARIA CAMARGO MORENO</t>
  </si>
  <si>
    <t>MARITZA  LOMBANA CRUZ</t>
  </si>
  <si>
    <t>ROXIE NATALIA MONTILLA FERNANDEZ</t>
  </si>
  <si>
    <t>ELIZABETH NATALIA AYALA JAIMES</t>
  </si>
  <si>
    <t>YULI CONSTANZA MAYA MENESES</t>
  </si>
  <si>
    <t>ANTONIO JOSE TORRES FRANCO</t>
  </si>
  <si>
    <t>JULIETH ANDREA MOYA ANGULO</t>
  </si>
  <si>
    <t>ELIZABETH  SANCHEZ CUELLAR</t>
  </si>
  <si>
    <t>NUBIA STELLA REY ESTUPIÑAN</t>
  </si>
  <si>
    <t>DORA ALIX HERNANDEZ CEBALLOS</t>
  </si>
  <si>
    <t>YELITZA  JONES RODRIGUEZ</t>
  </si>
  <si>
    <t>LUZ ANGELA RINCON SANCHEZ</t>
  </si>
  <si>
    <t>NATALIA ANDREA OTERO TRUJILLO</t>
  </si>
  <si>
    <t>VICTOR JOSE MENDOZA MANJARRES</t>
  </si>
  <si>
    <t>EDGAR  NAVARRO TENJO</t>
  </si>
  <si>
    <t>ANDRES HERNANDO RODRIGUEZ ARCINIEGAS</t>
  </si>
  <si>
    <t>EDNA CAROLINA RODRIGUEZ PINZON</t>
  </si>
  <si>
    <t>MANUEL DAVID AREVALO HIGARRERO</t>
  </si>
  <si>
    <t>ANDRES PEDRO SAENZ NAVAS</t>
  </si>
  <si>
    <t>JUAN MANUEL RAMIREZ RAMIREZ</t>
  </si>
  <si>
    <t>ZAHIMIS MORENO VERGARA</t>
  </si>
  <si>
    <t>WILLIAM ANDRES BARON RINCON</t>
  </si>
  <si>
    <t>Fecha nacimiento</t>
  </si>
  <si>
    <t>Plazo Total</t>
  </si>
  <si>
    <t>FECHA DE TERMINACIÓN FINAL
(Incluidas prórrogas y suspensiones y Terminación Anticipada)</t>
  </si>
  <si>
    <t>Física</t>
  </si>
  <si>
    <t>Múltiple</t>
  </si>
  <si>
    <t>Auditiva</t>
  </si>
  <si>
    <t>llave para eliminar</t>
  </si>
  <si>
    <t>Presencial</t>
  </si>
  <si>
    <t xml:space="preserve">	OSMAR ALEJANDRO PULIDO RODRIGUEZ</t>
  </si>
  <si>
    <t>Etiquetas de fila</t>
  </si>
  <si>
    <t>Total general</t>
  </si>
  <si>
    <t>Recuento distinto de llave para eliminar</t>
  </si>
  <si>
    <t>(Varios elementos)</t>
  </si>
  <si>
    <t>Año</t>
  </si>
  <si>
    <t>Total Servidores</t>
  </si>
  <si>
    <t>Servidores Vinculados con discapacidad</t>
  </si>
  <si>
    <t>Total Contratistas</t>
  </si>
  <si>
    <t>Contratistas Vinculados con discapacidad</t>
  </si>
  <si>
    <t>Total Personas Vinculadas</t>
  </si>
  <si>
    <t>Total Pnas con Discapacidad vinculadas</t>
  </si>
  <si>
    <t>% vinculación</t>
  </si>
  <si>
    <t>NADYA MILENA RANGEL RADA</t>
  </si>
  <si>
    <t>NELSON JAVIER VASQUEZ TORRES</t>
  </si>
  <si>
    <t>JOSE ANTONIO VELANDIA CLAVIJO</t>
  </si>
  <si>
    <t>SANDRA YANETH TIBAMOSCA VILLAMARIN</t>
  </si>
  <si>
    <t>CLAUDIA ANDREA RAMIREZ MONTILLA</t>
  </si>
  <si>
    <t>NELSON YOVANI JIMENEZ</t>
  </si>
  <si>
    <t>IVETH LORENA SOLANO QUINTERO</t>
  </si>
  <si>
    <t>MILDRED CONSTANZA ACUÑA DÍAZ</t>
  </si>
  <si>
    <t>ADRIANA FANNY  ARIZA MEDINA</t>
  </si>
  <si>
    <t>SERGIO ANDRES MARTINEZ BILBAO</t>
  </si>
  <si>
    <t>JUAN CARLOS ARBELAEZ  MURILLO</t>
  </si>
  <si>
    <t>VÍCTOR ANDRÉS SOTELO BARRIOS</t>
  </si>
  <si>
    <t>CESAR AUGUSTO MARIN CLAVIJO</t>
  </si>
  <si>
    <t>MONICA BEATRIZ PIÑEROS OJEDA</t>
  </si>
  <si>
    <t>CAMILO ANDRES LONDOÑO LEON</t>
  </si>
  <si>
    <t>CAMILA CORTES DAZA</t>
  </si>
  <si>
    <t>MILENA INES GUEVARA TRIANA</t>
  </si>
  <si>
    <t>MARIA PAULA SALCEDO PORRAS</t>
  </si>
  <si>
    <t>JAIME ANDRES SANCHEZ BONILLA</t>
  </si>
  <si>
    <t>NEIBER YANETH PRIETO PERILLA</t>
  </si>
  <si>
    <t>MARIA AIDEE SANCHEZ CORREDOR</t>
  </si>
  <si>
    <t>EDSON MARTINEZ BAENA</t>
  </si>
  <si>
    <t>VIVIANA ROCIO BEJARANO CAMARGO</t>
  </si>
  <si>
    <t>JAVIER ANDRES BAQUERO MALDONADO</t>
  </si>
  <si>
    <t>JOHN MARLON RODRIGUEZ GARCIA</t>
  </si>
  <si>
    <t>HEIDY AMERICA LOSADA GARCIA</t>
  </si>
  <si>
    <t>PEDRO PABLO PEÑA CASTIBLANCO</t>
  </si>
  <si>
    <t>PATRICIA CALLEJAS</t>
  </si>
  <si>
    <t>NATALIA TAMAYO CHAPARRO</t>
  </si>
  <si>
    <t>GUILLERMO MURILLO OLIVEROS</t>
  </si>
  <si>
    <t>CARLOS ANDRÉS BARRETO GUZMÁN</t>
  </si>
  <si>
    <t>IVAN GIL ISAZA</t>
  </si>
  <si>
    <t>MARIA MERCEDES PEDROZA PARRA</t>
  </si>
  <si>
    <t>JAIRO DE JESUS DUITAMA REYES</t>
  </si>
  <si>
    <t>JOHN JAIRO ECHAVARRIA GOMEZ</t>
  </si>
  <si>
    <t>NANCY AMPARO BELTRAN MERA</t>
  </si>
  <si>
    <t>JULIO CESAR RAMIREZ LEON</t>
  </si>
  <si>
    <t>VICTOR MANUEL CONTRERAS BRAVO</t>
  </si>
  <si>
    <t xml:space="preserve">LUIS BELTRAN URQUIJO MELCHOR </t>
  </si>
  <si>
    <t>NELSON AUGUSTO MORENO RODRIGUEZ</t>
  </si>
  <si>
    <t>VIVIANNA CRISTINA MONTEALEGRE ROJAS</t>
  </si>
  <si>
    <t xml:space="preserve">EDISON RESTREPO CEBALLOS </t>
  </si>
  <si>
    <t>DIANA MARCELA QUINTERO CASAS</t>
  </si>
  <si>
    <t>DORA INOCENCIA CASTILLO VALDERRAMA</t>
  </si>
  <si>
    <t>KARENT DAYHAN RAMIREZ BERNAL</t>
  </si>
  <si>
    <t>SONIA MILENA BENJUMEA CASTELLANOS</t>
  </si>
  <si>
    <t>EFREN EMIGDIO CARDENAS BERMUDEZ</t>
  </si>
  <si>
    <t>LUIS URIEL ROJAS PINZON</t>
  </si>
  <si>
    <t xml:space="preserve">VICTOR RAUL NEIRA MORRIS </t>
  </si>
  <si>
    <t>LILIANA PAOLA GAITÁN BARRAGÁN</t>
  </si>
  <si>
    <t>MARTHA ISABEL BERNAL AGUIRRE</t>
  </si>
  <si>
    <t xml:space="preserve">ALVARO MAURICIO CASTILLO MEJIA </t>
  </si>
  <si>
    <t xml:space="preserve">JOHN ALEXANDER MARTINEZ BARRETO </t>
  </si>
  <si>
    <t xml:space="preserve">LAURA MARINA GALEANO CASTILLO </t>
  </si>
  <si>
    <t>JESUS GUSTAVO RAFAEL OBANDO HERNANDEZ</t>
  </si>
  <si>
    <t>GABRIEL ALFONSO RAMOS JIMENEZ</t>
  </si>
  <si>
    <t>JESUS HERNANDO IBARRA GONZALEZ</t>
  </si>
  <si>
    <t>LILIANA ANDREA HERNANDEZ MORENO</t>
  </si>
  <si>
    <t>EDGAR ANDRES ORTIZ VIVAS</t>
  </si>
  <si>
    <t xml:space="preserve">EDGAR SIERRA MARTINEZ </t>
  </si>
  <si>
    <t>YEMILEC MONTENEGRO VELANDIA</t>
  </si>
  <si>
    <t>CARMEN LORENA MACARENO</t>
  </si>
  <si>
    <t>FRANCISCO ADOLFO VENEGAS MANRIQUE</t>
  </si>
  <si>
    <t>CARLOS ARTURO LARA CIFUENTES</t>
  </si>
  <si>
    <t>ALONSO MARIN CARDONA</t>
  </si>
  <si>
    <t>EUGENIO GOMEZ JARAMILLO</t>
  </si>
  <si>
    <t>ALVARO ROJAS TRUJILLO</t>
  </si>
  <si>
    <t xml:space="preserve">JUAN CAMILO CORREDOR PARDO </t>
  </si>
  <si>
    <t>EUGENIO GIRALDO PATIÑO</t>
  </si>
  <si>
    <t xml:space="preserve">NICOLAS DAVID CASTILLO GONZALEZ </t>
  </si>
  <si>
    <t xml:space="preserve">MARIA CAMILA RUIZ TORRES </t>
  </si>
  <si>
    <t xml:space="preserve">ANDRES FAID GARZON APONTE </t>
  </si>
  <si>
    <t>JEFERSON EDUARDO REALPE MARTINEZ</t>
  </si>
  <si>
    <t>PAULA STEPHANIE RINCON SALAMANCA</t>
  </si>
  <si>
    <t>CAROLINA ESPINOSA FERNANDEZ</t>
  </si>
  <si>
    <t>LUZ MILA CASTELLANOS MENDEZ</t>
  </si>
  <si>
    <t>MARCELA GARCIA NIÑO</t>
  </si>
  <si>
    <t>ZULMA LILIANA MEDINA GARCIA</t>
  </si>
  <si>
    <t>JULIETH KATHERINE BARRAGAN HERNANDEZ</t>
  </si>
  <si>
    <t>LIDIA MERCEDES FLECHAS CAMARGO</t>
  </si>
  <si>
    <t>LUIS GONZALO GOMEZ GUTIERREZ</t>
  </si>
  <si>
    <t xml:space="preserve">MARY LUZ QUINTERO </t>
  </si>
  <si>
    <t>ESTHER JUDITH LAZARO MONROY</t>
  </si>
  <si>
    <t>LUZ DARY SANTANA AGUILAR</t>
  </si>
  <si>
    <t>FREDY DARlO CRUZ GARCIA,</t>
  </si>
  <si>
    <t>GUILLERMO ROJAS SAIZ</t>
  </si>
  <si>
    <t>NESTOR DANIEL ÁVILA GÓMEZ</t>
  </si>
  <si>
    <t>JULIO LEONARDO NIÑO VARGAS</t>
  </si>
  <si>
    <t>BARBARA CEPEDA ESPINEL</t>
  </si>
  <si>
    <t>EDNA RUTH MENDOZA ALZATE</t>
  </si>
  <si>
    <t>PAOLA ANDREA MAYORGA TOVAR</t>
  </si>
  <si>
    <t>GLORIA CRISTINA LUCERO MONROY</t>
  </si>
  <si>
    <t>LUIS EFREN CORTES BELTRÁN</t>
  </si>
  <si>
    <t>ALBERTO CARDONA CUERVO</t>
  </si>
  <si>
    <t>FEMENINO</t>
  </si>
  <si>
    <t>MASCULINO</t>
  </si>
  <si>
    <t>NA</t>
  </si>
  <si>
    <t>Secretario de Despacho</t>
  </si>
  <si>
    <t>Subsecretario de Despacho</t>
  </si>
  <si>
    <t>Subdirector Administrativo</t>
  </si>
  <si>
    <t>Subdirector Tecnico</t>
  </si>
  <si>
    <t>Asesor</t>
  </si>
  <si>
    <t>Jefe de Oficina Asesora de Comunicaciones</t>
  </si>
  <si>
    <t>Profesional Especializado</t>
  </si>
  <si>
    <t>Profesional Universitario</t>
  </si>
  <si>
    <t xml:space="preserve">Técnico Administrativo </t>
  </si>
  <si>
    <t>Auxiliar Administrativo</t>
  </si>
  <si>
    <t>Secretaria</t>
  </si>
  <si>
    <t>Conductor</t>
  </si>
  <si>
    <t>Técnico Administrativo</t>
  </si>
  <si>
    <t>JUAN CARLOS ARBELAEZ MURILLO</t>
  </si>
  <si>
    <t>JUANITA MARIA SOTO OCHOA</t>
  </si>
  <si>
    <t>JULIO ALVARO FORIGUA GARCIA</t>
  </si>
  <si>
    <t xml:space="preserve">CARLO ARTURO LARA CIFUENTES </t>
  </si>
  <si>
    <t>KATHERINE SANTOS PARRA</t>
  </si>
  <si>
    <t>MARCELINO SOSA AMAYA</t>
  </si>
  <si>
    <t>JULIAN ERNESTO RODRIGUEZ SIERRA</t>
  </si>
  <si>
    <t xml:space="preserve">CLAUDIA GOMEZ MORALES </t>
  </si>
  <si>
    <t>CESAR AUGUSTO RINCON MORENO</t>
  </si>
  <si>
    <t xml:space="preserve">VIVIAN YAMILE RUEDA BERNAL </t>
  </si>
  <si>
    <t xml:space="preserve">BLANCA LUCILA MARTINEZ CRUZ </t>
  </si>
  <si>
    <t>MARTHA ISABEL SOTO CORREA</t>
  </si>
  <si>
    <t>DIANA ALEXANDRA CASTAÑEDA GUERRERO</t>
  </si>
  <si>
    <t xml:space="preserve">JAVIER ERNESTO MESA CASTELLANOS </t>
  </si>
  <si>
    <t>CLAUDIA ELIZABETH BOHORQUEZ HERNANDEZ</t>
  </si>
  <si>
    <t>JUAN JOSE CORREDOR CABUYA</t>
  </si>
  <si>
    <t>BLANCA CECILIA CORTES CRUZ</t>
  </si>
  <si>
    <t xml:space="preserve">FRANCISCO GUILLERMO PEREZ MARTINEZ </t>
  </si>
  <si>
    <t>MARÍA ESPERANZA CORREDOR COLLAZOS</t>
  </si>
  <si>
    <t xml:space="preserve">SANDRA LILIANA VERA SOTO </t>
  </si>
  <si>
    <t>LUIS ANTONIO SARMIENTO MELO</t>
  </si>
  <si>
    <t xml:space="preserve">CARLOS JAVIER CASTILLO ROMERO </t>
  </si>
  <si>
    <t xml:space="preserve">JHONN FREDDY VARGAS BRICEÑO </t>
  </si>
  <si>
    <t xml:space="preserve">MANUEL JAVIER MONCADA GALLÓN </t>
  </si>
  <si>
    <t>79,568,969</t>
  </si>
  <si>
    <t>11,433,116</t>
  </si>
  <si>
    <t>52,084,821</t>
  </si>
  <si>
    <t>1,042,417,351</t>
  </si>
  <si>
    <t>79,802,867</t>
  </si>
  <si>
    <t>Jefe de Oficina de Control Disciplinario Interno</t>
  </si>
  <si>
    <t xml:space="preserve">OSCAR FLOREZ MORENO  </t>
  </si>
  <si>
    <t>OSCAR GERMAN ROJAS CORTES</t>
  </si>
  <si>
    <t>MIGUEL ANGEL PARDO</t>
  </si>
  <si>
    <t>EDGAR ANDRES CASTRO</t>
  </si>
  <si>
    <t>MARIA DEL PILAR DUARTE VIVIESCAS</t>
  </si>
  <si>
    <t xml:space="preserve">JAIME ANDRES FLOREZ MURCIA </t>
  </si>
  <si>
    <t xml:space="preserve">AIDEE VALLEJO CUESTA </t>
  </si>
  <si>
    <t xml:space="preserve">JAIME OLAYA AMADO </t>
  </si>
  <si>
    <t xml:space="preserve">MILTON JAVIER LATORRE MARIÑO </t>
  </si>
  <si>
    <t xml:space="preserve">ALBA JACQUELINE CELIS HERRERA </t>
  </si>
  <si>
    <t>BLANCA GISETH PÁEZ HERNÁNDEZ</t>
  </si>
  <si>
    <t>MIGUEL ANGEL PARDO MATEUS</t>
  </si>
  <si>
    <t>MANUEL ALFONSO RINCON RAMIREZ</t>
  </si>
  <si>
    <t xml:space="preserve">MARIO CASTILLO JIMENEZ </t>
  </si>
  <si>
    <t xml:space="preserve">CAROLINA PAOLA JIMENEZ JIMENEZ </t>
  </si>
  <si>
    <t>ROSA CAROLINAL CORAL QUIROZ</t>
  </si>
  <si>
    <t>JUAN CARLOS HOYOS RODRIGUEZ</t>
  </si>
  <si>
    <t xml:space="preserve">LUZ MARINA CRUZ RAMIREZ </t>
  </si>
  <si>
    <t xml:space="preserve">MARISOL MURILLO SANCHEZ </t>
  </si>
  <si>
    <t>IVONNE MARIANA BAUSTISTA PIRAQUIVE</t>
  </si>
  <si>
    <t>YULI ANDREA DUARTE GONZALEZ</t>
  </si>
  <si>
    <t>FREDY DARlO CRUZ GARCIA</t>
  </si>
  <si>
    <t> 52.382.164</t>
  </si>
  <si>
    <t>VANESSA ALEXANDRA VELASCO BERNAL</t>
  </si>
  <si>
    <t>CAMILO ANDRES PEÑUELA CANO</t>
  </si>
  <si>
    <t xml:space="preserve">REDY ADOLFO LOPEZ LOPEZ </t>
  </si>
  <si>
    <t xml:space="preserve">DANIEL EDUARDO CONTRERAS CASTRO </t>
  </si>
  <si>
    <t>PAOLA ANDREA CALDERON VARGAS</t>
  </si>
  <si>
    <t xml:space="preserve">CESAR AUGUSTO CACERES GONZALEZ </t>
  </si>
  <si>
    <t>JOSE LUIS ALDANA ROMERO</t>
  </si>
  <si>
    <t xml:space="preserve">CAMILO EDUARDO TORRES MUÑOZ </t>
  </si>
  <si>
    <t>LESLIE DIAHANN MARTINEZ LUQUE</t>
  </si>
  <si>
    <t xml:space="preserve">IVAN MAURICIO MEJIA CASTRO </t>
  </si>
  <si>
    <t>RODRIGO ERNESTO CARRASCAL ENRIQUEZ</t>
  </si>
  <si>
    <t>JACKELYN YATE CABRERA</t>
  </si>
  <si>
    <t>JORGE ALBERTO MORENO VILLAREAL</t>
  </si>
  <si>
    <t xml:space="preserve">MONICA CASTRO MARTINEZ </t>
  </si>
  <si>
    <t>IVONNE MARIANA BAUTISTA PIRAQUIVE</t>
  </si>
  <si>
    <t xml:space="preserve">LINA MARIA GONZALEZ BOTERO </t>
  </si>
  <si>
    <t xml:space="preserve">CARLOS ANDRES DANIELS JARAMILLO </t>
  </si>
  <si>
    <t xml:space="preserve">MARIA PAULA SALCEDO PORRAS </t>
  </si>
  <si>
    <t xml:space="preserve">DIANA CAROLINA QUIROGA LOPEZ </t>
  </si>
  <si>
    <t>CRISTIAN SANTIAGO BUITRAGO CRUZ,</t>
  </si>
  <si>
    <t>Subdirector Financiero</t>
  </si>
  <si>
    <t xml:space="preserve">Jefe de Oficina </t>
  </si>
  <si>
    <t>Jefe de Oficina Asesora</t>
  </si>
  <si>
    <t>NO</t>
  </si>
  <si>
    <t>TELETRABAJO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</si>
</sst>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0.0"/>
    <numFmt numFmtId="165" formatCode="_ * #,##0.00_ ;_ * \-#,##0.00_ ;_ * &quot;-&quot;??_ ;_ @_ "/>
    <numFmt numFmtId="166" formatCode="_(* #,##0_);_(* \(#,##0\);_(* &quot;-&quot;??_);_(@_)"/>
    <numFmt numFmtId="167" formatCode="000"/>
  </numFmts>
  <fonts count="1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color theme="1"/>
      <name val="Aptos Display"/>
      <family val="2"/>
      <scheme val="major"/>
    </font>
    <font>
      <sz val="10"/>
      <name val="Arial"/>
      <family val="2"/>
    </font>
    <font>
      <b/>
      <sz val="9"/>
      <color theme="0"/>
      <name val="Aptos Display"/>
      <family val="2"/>
      <scheme val="major"/>
    </font>
    <font>
      <sz val="9"/>
      <name val="Aptos Display"/>
      <family val="2"/>
      <scheme val="maj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7030A0"/>
      <name val="Aptos Display"/>
      <family val="2"/>
      <scheme val="major"/>
    </font>
    <font>
      <sz val="9"/>
      <color rgb="FF666666"/>
      <name val="Arial"/>
      <family val="2"/>
    </font>
    <font>
      <sz val="9"/>
      <color rgb="FFFF0000"/>
      <name val="Aptos Display"/>
      <family val="2"/>
      <scheme val="maj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indexed="8"/>
      <name val="MS Sans Serif"/>
      <family val="2"/>
    </font>
    <font>
      <sz val="9"/>
      <color theme="1"/>
      <name val="Aptos Narrow"/>
      <family val="2"/>
      <scheme val="minor"/>
    </font>
    <font>
      <sz val="9"/>
      <name val="Aptos Narrow"/>
      <family val="2"/>
      <scheme val="minor"/>
    </font>
    <font>
      <sz val="9"/>
      <color rgb="FF7030A0"/>
      <name val="Aptos Narrow"/>
      <family val="2"/>
      <scheme val="minor"/>
    </font>
    <font>
      <sz val="9"/>
      <color rgb="FFFF0000"/>
      <name val="Aptos Narrow"/>
      <family val="2"/>
      <scheme val="minor"/>
    </font>
    <font>
      <sz val="9"/>
      <color rgb="FF666666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02A3E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3" fillId="0" borderId="0"/>
  </cellStyleXfs>
  <cellXfs count="143">
    <xf numFmtId="0" fontId="0" fillId="0" borderId="0" xfId="0"/>
    <xf numFmtId="0" fontId="2" fillId="0" borderId="0" xfId="0" applyFont="1" applyAlignment="1">
      <alignment horizontal="left" vertical="center"/>
    </xf>
    <xf numFmtId="49" fontId="4" fillId="2" borderId="1" xfId="4" applyNumberFormat="1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14" fontId="5" fillId="0" borderId="2" xfId="4" applyNumberFormat="1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5" fillId="0" borderId="2" xfId="4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center" vertical="center"/>
    </xf>
    <xf numFmtId="49" fontId="4" fillId="2" borderId="3" xfId="4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14" fontId="8" fillId="0" borderId="4" xfId="0" applyNumberFormat="1" applyFont="1" applyBorder="1" applyAlignment="1">
      <alignment horizontal="center" vertical="center"/>
    </xf>
    <xf numFmtId="14" fontId="5" fillId="0" borderId="4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0" fontId="5" fillId="0" borderId="4" xfId="4" applyFont="1" applyBorder="1" applyAlignment="1">
      <alignment horizontal="left" vertical="center"/>
    </xf>
    <xf numFmtId="1" fontId="2" fillId="0" borderId="5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vertical="center"/>
    </xf>
    <xf numFmtId="0" fontId="2" fillId="0" borderId="5" xfId="0" applyFont="1" applyBorder="1"/>
    <xf numFmtId="1" fontId="2" fillId="0" borderId="6" xfId="0" applyNumberFormat="1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right" vertical="center"/>
    </xf>
    <xf numFmtId="1" fontId="5" fillId="0" borderId="4" xfId="2" applyNumberFormat="1" applyFont="1" applyFill="1" applyBorder="1" applyAlignment="1">
      <alignment horizontal="right" vertical="center"/>
    </xf>
    <xf numFmtId="1" fontId="5" fillId="0" borderId="5" xfId="0" applyNumberFormat="1" applyFont="1" applyBorder="1" applyAlignment="1">
      <alignment horizontal="right" vertical="center"/>
    </xf>
    <xf numFmtId="1" fontId="5" fillId="0" borderId="6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14" fontId="2" fillId="0" borderId="6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1" fontId="5" fillId="0" borderId="5" xfId="0" applyNumberFormat="1" applyFont="1" applyBorder="1" applyAlignment="1">
      <alignment vertical="top"/>
    </xf>
    <xf numFmtId="1" fontId="5" fillId="3" borderId="5" xfId="0" applyNumberFormat="1" applyFont="1" applyFill="1" applyBorder="1" applyAlignment="1">
      <alignment horizontal="right" vertical="center"/>
    </xf>
    <xf numFmtId="1" fontId="5" fillId="0" borderId="5" xfId="1" applyNumberFormat="1" applyFont="1" applyBorder="1" applyAlignment="1">
      <alignment horizontal="right" vertical="center"/>
    </xf>
    <xf numFmtId="1" fontId="5" fillId="0" borderId="7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9" fillId="0" borderId="5" xfId="0" applyFont="1" applyBorder="1"/>
    <xf numFmtId="0" fontId="5" fillId="0" borderId="5" xfId="0" applyFont="1" applyBorder="1" applyAlignment="1">
      <alignment horizontal="left" vertical="center"/>
    </xf>
    <xf numFmtId="0" fontId="5" fillId="4" borderId="5" xfId="0" applyFont="1" applyFill="1" applyBorder="1" applyAlignment="1">
      <alignment horizontal="center" vertical="center"/>
    </xf>
    <xf numFmtId="0" fontId="5" fillId="0" borderId="5" xfId="4" applyFont="1" applyBorder="1" applyAlignment="1">
      <alignment horizontal="left" vertical="center"/>
    </xf>
    <xf numFmtId="14" fontId="0" fillId="0" borderId="0" xfId="0" applyNumberFormat="1"/>
    <xf numFmtId="1" fontId="0" fillId="0" borderId="0" xfId="0" applyNumberFormat="1"/>
    <xf numFmtId="0" fontId="0" fillId="0" borderId="0" xfId="0" applyAlignment="1">
      <alignment horizontal="center"/>
    </xf>
    <xf numFmtId="14" fontId="5" fillId="0" borderId="2" xfId="0" applyNumberFormat="1" applyFont="1" applyBorder="1" applyAlignment="1">
      <alignment horizontal="center" vertical="center"/>
    </xf>
    <xf numFmtId="14" fontId="10" fillId="0" borderId="5" xfId="0" applyNumberFormat="1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11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14" fontId="14" fillId="0" borderId="5" xfId="0" applyNumberFormat="1" applyFont="1" applyBorder="1" applyAlignment="1">
      <alignment horizontal="center" vertical="center"/>
    </xf>
    <xf numFmtId="2" fontId="14" fillId="0" borderId="5" xfId="0" applyNumberFormat="1" applyFont="1" applyBorder="1" applyAlignment="1">
      <alignment horizontal="center" vertical="center"/>
    </xf>
    <xf numFmtId="1" fontId="15" fillId="0" borderId="5" xfId="0" applyNumberFormat="1" applyFont="1" applyBorder="1" applyAlignment="1">
      <alignment horizontal="right" vertical="center"/>
    </xf>
    <xf numFmtId="14" fontId="15" fillId="0" borderId="5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left" vertical="center"/>
    </xf>
    <xf numFmtId="0" fontId="15" fillId="0" borderId="5" xfId="4" applyFont="1" applyBorder="1" applyAlignment="1">
      <alignment horizontal="left" vertical="center"/>
    </xf>
    <xf numFmtId="0" fontId="18" fillId="0" borderId="5" xfId="0" applyFont="1" applyBorder="1"/>
    <xf numFmtId="1" fontId="14" fillId="0" borderId="5" xfId="0" applyNumberFormat="1" applyFont="1" applyBorder="1" applyAlignment="1">
      <alignment horizontal="center" vertical="center" wrapText="1"/>
    </xf>
    <xf numFmtId="0" fontId="15" fillId="0" borderId="5" xfId="5" applyNumberFormat="1" applyFont="1" applyFill="1" applyBorder="1" applyAlignment="1" applyProtection="1">
      <alignment horizontal="right" vertical="center" wrapText="1"/>
    </xf>
    <xf numFmtId="0" fontId="14" fillId="5" borderId="5" xfId="0" applyFont="1" applyFill="1" applyBorder="1" applyAlignment="1">
      <alignment vertical="center" wrapText="1"/>
    </xf>
    <xf numFmtId="164" fontId="14" fillId="0" borderId="5" xfId="0" applyNumberFormat="1" applyFont="1" applyBorder="1" applyAlignment="1">
      <alignment horizontal="center" vertical="center" wrapText="1"/>
    </xf>
    <xf numFmtId="14" fontId="15" fillId="0" borderId="5" xfId="4" applyNumberFormat="1" applyFont="1" applyBorder="1" applyAlignment="1">
      <alignment horizontal="center" vertical="center" wrapText="1"/>
    </xf>
    <xf numFmtId="15" fontId="14" fillId="0" borderId="5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14" fontId="14" fillId="0" borderId="5" xfId="0" applyNumberFormat="1" applyFont="1" applyBorder="1" applyAlignment="1">
      <alignment horizontal="center" vertical="center" wrapText="1"/>
    </xf>
    <xf numFmtId="14" fontId="15" fillId="0" borderId="5" xfId="4" applyNumberFormat="1" applyFont="1" applyBorder="1" applyAlignment="1" applyProtection="1">
      <alignment horizontal="center" vertical="center" wrapText="1"/>
      <protection locked="0"/>
    </xf>
    <xf numFmtId="14" fontId="15" fillId="0" borderId="5" xfId="4" applyNumberFormat="1" applyFont="1" applyBorder="1" applyAlignment="1">
      <alignment horizontal="left" vertical="center" wrapText="1"/>
    </xf>
    <xf numFmtId="14" fontId="14" fillId="0" borderId="5" xfId="0" applyNumberFormat="1" applyFont="1" applyBorder="1" applyAlignment="1">
      <alignment vertical="center" wrapText="1"/>
    </xf>
    <xf numFmtId="0" fontId="14" fillId="5" borderId="5" xfId="0" applyFont="1" applyFill="1" applyBorder="1" applyAlignment="1">
      <alignment horizontal="left" vertical="center" wrapText="1"/>
    </xf>
    <xf numFmtId="0" fontId="14" fillId="5" borderId="5" xfId="5" applyNumberFormat="1" applyFont="1" applyFill="1" applyBorder="1" applyAlignment="1" applyProtection="1">
      <alignment horizontal="right" vertical="center" wrapText="1"/>
    </xf>
    <xf numFmtId="164" fontId="14" fillId="5" borderId="5" xfId="0" applyNumberFormat="1" applyFont="1" applyFill="1" applyBorder="1" applyAlignment="1">
      <alignment horizontal="center" vertical="center" wrapText="1"/>
    </xf>
    <xf numFmtId="14" fontId="14" fillId="5" borderId="5" xfId="4" applyNumberFormat="1" applyFont="1" applyFill="1" applyBorder="1" applyAlignment="1">
      <alignment horizontal="center" vertical="center" wrapText="1"/>
    </xf>
    <xf numFmtId="15" fontId="14" fillId="5" borderId="5" xfId="0" applyNumberFormat="1" applyFont="1" applyFill="1" applyBorder="1" applyAlignment="1">
      <alignment horizontal="center" vertical="center" wrapText="1"/>
    </xf>
    <xf numFmtId="0" fontId="15" fillId="0" borderId="5" xfId="5" applyNumberFormat="1" applyFont="1" applyFill="1" applyBorder="1" applyAlignment="1" applyProtection="1">
      <alignment horizontal="right" vertical="center" wrapText="1"/>
      <protection locked="0"/>
    </xf>
    <xf numFmtId="0" fontId="14" fillId="0" borderId="5" xfId="0" applyFont="1" applyBorder="1" applyAlignment="1">
      <alignment vertical="center" wrapText="1"/>
    </xf>
    <xf numFmtId="41" fontId="14" fillId="0" borderId="5" xfId="2" applyFont="1" applyFill="1" applyBorder="1" applyAlignment="1">
      <alignment horizontal="left" vertical="top" wrapText="1"/>
    </xf>
    <xf numFmtId="14" fontId="14" fillId="0" borderId="5" xfId="4" applyNumberFormat="1" applyFont="1" applyBorder="1" applyAlignment="1">
      <alignment vertical="top"/>
    </xf>
    <xf numFmtId="14" fontId="14" fillId="0" borderId="5" xfId="0" applyNumberFormat="1" applyFont="1" applyBorder="1" applyAlignment="1">
      <alignment vertical="top"/>
    </xf>
    <xf numFmtId="15" fontId="14" fillId="0" borderId="5" xfId="0" applyNumberFormat="1" applyFont="1" applyBorder="1" applyAlignment="1">
      <alignment horizontal="center"/>
    </xf>
    <xf numFmtId="164" fontId="14" fillId="0" borderId="5" xfId="0" applyNumberFormat="1" applyFont="1" applyBorder="1" applyAlignment="1">
      <alignment horizontal="center"/>
    </xf>
    <xf numFmtId="0" fontId="14" fillId="0" borderId="5" xfId="0" applyFont="1" applyBorder="1" applyAlignment="1">
      <alignment vertical="top"/>
    </xf>
    <xf numFmtId="14" fontId="15" fillId="0" borderId="5" xfId="0" applyNumberFormat="1" applyFont="1" applyBorder="1" applyAlignment="1">
      <alignment vertical="top"/>
    </xf>
    <xf numFmtId="15" fontId="15" fillId="0" borderId="5" xfId="0" applyNumberFormat="1" applyFont="1" applyBorder="1" applyAlignment="1">
      <alignment horizontal="center"/>
    </xf>
    <xf numFmtId="164" fontId="15" fillId="0" borderId="5" xfId="0" applyNumberFormat="1" applyFont="1" applyBorder="1" applyAlignment="1">
      <alignment horizontal="center"/>
    </xf>
    <xf numFmtId="41" fontId="14" fillId="0" borderId="5" xfId="2" applyFont="1" applyFill="1" applyBorder="1" applyAlignment="1">
      <alignment horizontal="right" vertical="top" wrapText="1"/>
    </xf>
    <xf numFmtId="0" fontId="14" fillId="0" borderId="5" xfId="0" applyFont="1" applyBorder="1" applyAlignment="1">
      <alignment vertical="top" wrapText="1"/>
    </xf>
    <xf numFmtId="14" fontId="14" fillId="0" borderId="5" xfId="4" applyNumberFormat="1" applyFont="1" applyBorder="1" applyAlignment="1">
      <alignment vertical="top" wrapText="1"/>
    </xf>
    <xf numFmtId="15" fontId="14" fillId="5" borderId="5" xfId="0" applyNumberFormat="1" applyFont="1" applyFill="1" applyBorder="1" applyAlignment="1">
      <alignment horizontal="center"/>
    </xf>
    <xf numFmtId="164" fontId="14" fillId="5" borderId="5" xfId="0" applyNumberFormat="1" applyFont="1" applyFill="1" applyBorder="1" applyAlignment="1">
      <alignment horizontal="center"/>
    </xf>
    <xf numFmtId="14" fontId="14" fillId="0" borderId="5" xfId="4" applyNumberFormat="1" applyFont="1" applyBorder="1" applyAlignment="1">
      <alignment horizontal="center" wrapText="1"/>
    </xf>
    <xf numFmtId="14" fontId="14" fillId="0" borderId="5" xfId="4" applyNumberFormat="1" applyFont="1" applyBorder="1" applyAlignment="1">
      <alignment horizontal="center" vertical="center"/>
    </xf>
    <xf numFmtId="14" fontId="14" fillId="0" borderId="5" xfId="4" applyNumberFormat="1" applyFont="1" applyBorder="1" applyAlignment="1">
      <alignment horizontal="center"/>
    </xf>
    <xf numFmtId="14" fontId="14" fillId="0" borderId="5" xfId="4" applyNumberFormat="1" applyFont="1" applyBorder="1" applyAlignment="1" applyProtection="1">
      <alignment horizontal="center" vertical="center"/>
      <protection locked="0"/>
    </xf>
    <xf numFmtId="0" fontId="14" fillId="0" borderId="5" xfId="0" applyFont="1" applyBorder="1" applyAlignment="1">
      <alignment horizontal="left" vertical="center"/>
    </xf>
    <xf numFmtId="14" fontId="14" fillId="0" borderId="5" xfId="4" applyNumberFormat="1" applyFont="1" applyBorder="1" applyAlignment="1">
      <alignment horizontal="center" vertical="top"/>
    </xf>
    <xf numFmtId="14" fontId="14" fillId="0" borderId="5" xfId="4" applyNumberFormat="1" applyFont="1" applyBorder="1" applyAlignment="1">
      <alignment horizontal="left" vertical="center"/>
    </xf>
    <xf numFmtId="41" fontId="14" fillId="5" borderId="5" xfId="2" applyFont="1" applyFill="1" applyBorder="1" applyAlignment="1">
      <alignment horizontal="left" vertical="top" wrapText="1"/>
    </xf>
    <xf numFmtId="14" fontId="14" fillId="5" borderId="5" xfId="4" applyNumberFormat="1" applyFont="1" applyFill="1" applyBorder="1" applyAlignment="1">
      <alignment vertical="top"/>
    </xf>
    <xf numFmtId="14" fontId="14" fillId="5" borderId="5" xfId="0" applyNumberFormat="1" applyFont="1" applyFill="1" applyBorder="1" applyAlignment="1">
      <alignment vertical="top"/>
    </xf>
    <xf numFmtId="0" fontId="14" fillId="5" borderId="5" xfId="0" applyFont="1" applyFill="1" applyBorder="1" applyAlignment="1">
      <alignment vertical="top"/>
    </xf>
    <xf numFmtId="164" fontId="15" fillId="5" borderId="5" xfId="0" applyNumberFormat="1" applyFont="1" applyFill="1" applyBorder="1" applyAlignment="1">
      <alignment horizontal="center"/>
    </xf>
    <xf numFmtId="166" fontId="14" fillId="0" borderId="5" xfId="1" applyNumberFormat="1" applyFont="1" applyBorder="1" applyAlignment="1">
      <alignment vertical="top"/>
    </xf>
    <xf numFmtId="167" fontId="14" fillId="0" borderId="5" xfId="6" applyNumberFormat="1" applyFont="1" applyBorder="1" applyAlignment="1">
      <alignment vertical="top"/>
    </xf>
    <xf numFmtId="15" fontId="14" fillId="0" borderId="5" xfId="0" applyNumberFormat="1" applyFont="1" applyBorder="1" applyAlignment="1">
      <alignment horizontal="left" vertical="top"/>
    </xf>
    <xf numFmtId="167" fontId="14" fillId="0" borderId="5" xfId="6" applyNumberFormat="1" applyFont="1" applyBorder="1" applyAlignment="1">
      <alignment horizontal="left" vertical="top"/>
    </xf>
    <xf numFmtId="14" fontId="14" fillId="5" borderId="5" xfId="4" applyNumberFormat="1" applyFont="1" applyFill="1" applyBorder="1" applyAlignment="1">
      <alignment horizontal="left" vertical="center"/>
    </xf>
    <xf numFmtId="14" fontId="14" fillId="5" borderId="5" xfId="4" applyNumberFormat="1" applyFont="1" applyFill="1" applyBorder="1" applyAlignment="1">
      <alignment horizontal="center"/>
    </xf>
    <xf numFmtId="3" fontId="14" fillId="0" borderId="5" xfId="0" applyNumberFormat="1" applyFont="1" applyBorder="1"/>
    <xf numFmtId="14" fontId="14" fillId="5" borderId="5" xfId="4" applyNumberFormat="1" applyFont="1" applyFill="1" applyBorder="1" applyAlignment="1">
      <alignment vertical="top" wrapText="1"/>
    </xf>
    <xf numFmtId="0" fontId="14" fillId="0" borderId="0" xfId="0" applyFont="1"/>
    <xf numFmtId="0" fontId="14" fillId="0" borderId="5" xfId="0" applyFont="1" applyBorder="1" applyAlignment="1">
      <alignment horizontal="center" vertical="center" wrapText="1"/>
    </xf>
    <xf numFmtId="0" fontId="14" fillId="0" borderId="5" xfId="0" applyFont="1" applyBorder="1"/>
    <xf numFmtId="3" fontId="14" fillId="0" borderId="5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center"/>
    </xf>
    <xf numFmtId="0" fontId="14" fillId="0" borderId="5" xfId="0" applyFont="1" applyBorder="1" applyAlignment="1">
      <alignment horizontal="center" vertical="center"/>
    </xf>
    <xf numFmtId="49" fontId="4" fillId="2" borderId="12" xfId="4" applyNumberFormat="1" applyFont="1" applyFill="1" applyBorder="1" applyAlignment="1">
      <alignment horizontal="center" vertical="center" wrapText="1"/>
    </xf>
    <xf numFmtId="0" fontId="4" fillId="2" borderId="12" xfId="4" applyFont="1" applyFill="1" applyBorder="1" applyAlignment="1">
      <alignment horizontal="center" vertical="center" wrapText="1"/>
    </xf>
    <xf numFmtId="14" fontId="14" fillId="0" borderId="5" xfId="0" applyNumberFormat="1" applyFont="1" applyBorder="1"/>
    <xf numFmtId="1" fontId="14" fillId="0" borderId="5" xfId="0" applyNumberFormat="1" applyFont="1" applyBorder="1"/>
    <xf numFmtId="164" fontId="14" fillId="0" borderId="5" xfId="0" applyNumberFormat="1" applyFont="1" applyBorder="1" applyAlignment="1">
      <alignment horizontal="center" vertical="center"/>
    </xf>
    <xf numFmtId="14" fontId="16" fillId="0" borderId="5" xfId="0" applyNumberFormat="1" applyFont="1" applyBorder="1" applyAlignment="1">
      <alignment horizontal="center" vertical="center"/>
    </xf>
    <xf numFmtId="1" fontId="15" fillId="0" borderId="5" xfId="0" applyNumberFormat="1" applyFont="1" applyBorder="1" applyAlignment="1">
      <alignment horizontal="center" vertical="center"/>
    </xf>
    <xf numFmtId="2" fontId="15" fillId="0" borderId="5" xfId="0" applyNumberFormat="1" applyFont="1" applyBorder="1" applyAlignment="1">
      <alignment horizontal="center" vertical="center"/>
    </xf>
    <xf numFmtId="1" fontId="15" fillId="0" borderId="5" xfId="2" applyNumberFormat="1" applyFont="1" applyFill="1" applyBorder="1" applyAlignment="1">
      <alignment horizontal="right" vertical="center"/>
    </xf>
    <xf numFmtId="1" fontId="14" fillId="0" borderId="5" xfId="0" applyNumberFormat="1" applyFont="1" applyBorder="1" applyAlignment="1">
      <alignment vertical="center"/>
    </xf>
    <xf numFmtId="14" fontId="17" fillId="0" borderId="5" xfId="0" applyNumberFormat="1" applyFont="1" applyBorder="1" applyAlignment="1">
      <alignment horizontal="center" vertical="center"/>
    </xf>
    <xf numFmtId="1" fontId="15" fillId="0" borderId="5" xfId="0" applyNumberFormat="1" applyFont="1" applyBorder="1" applyAlignment="1">
      <alignment vertical="top"/>
    </xf>
    <xf numFmtId="0" fontId="0" fillId="0" borderId="11" xfId="0" applyBorder="1" applyAlignment="1">
      <alignment horizontal="center"/>
    </xf>
    <xf numFmtId="10" fontId="0" fillId="0" borderId="11" xfId="3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49" fontId="4" fillId="2" borderId="9" xfId="4" applyNumberFormat="1" applyFont="1" applyFill="1" applyBorder="1" applyAlignment="1">
      <alignment horizontal="center" vertical="center" wrapText="1"/>
    </xf>
    <xf numFmtId="49" fontId="4" fillId="2" borderId="10" xfId="4" applyNumberFormat="1" applyFont="1" applyFill="1" applyBorder="1" applyAlignment="1">
      <alignment horizontal="center" vertical="center" wrapText="1"/>
    </xf>
  </cellXfs>
  <cellStyles count="7">
    <cellStyle name="Millares" xfId="1" builtinId="3"/>
    <cellStyle name="Millares [0]" xfId="2" builtinId="6"/>
    <cellStyle name="Millares 3" xfId="5"/>
    <cellStyle name="Normal" xfId="0" builtinId="0"/>
    <cellStyle name="Normal 2 2 2" xfId="4"/>
    <cellStyle name="Normal_Hoja1" xfId="6"/>
    <cellStyle name="Porcentaje" xfId="3" builtinId="5"/>
  </cellStyles>
  <dxfs count="140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colors>
    <mruColors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powerPivotData" Target="model/item.data"/><Relationship Id="rId5" Type="http://schemas.openxmlformats.org/officeDocument/2006/relationships/pivotCacheDefinition" Target="pivotCache/pivotCacheDefinition1.xml"/><Relationship Id="rId10" Type="http://schemas.openxmlformats.org/officeDocument/2006/relationships/sheetMetadata" Target="metadata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Relationship Id="rId14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.11\talento_humano\personal\adriana_cristiano_habitatbogota_gov_co\Documents\Bases%20sin%20compartir\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ASE 2025"/>
      <sheetName val="Hoja1"/>
      <sheetName val="TIPO PERSONA"/>
      <sheetName val="RESUMEN"/>
      <sheetName val="METAS"/>
    </sheetNames>
    <sheetDataSet>
      <sheetData sheetId="0"/>
      <sheetData sheetId="1"/>
      <sheetData sheetId="2"/>
      <sheetData sheetId="3">
        <row r="2">
          <cell r="C2">
            <v>148253</v>
          </cell>
          <cell r="F2" t="str">
            <v>HERNANDO CARDONA VILLEGAS S.A.S</v>
          </cell>
          <cell r="G2">
            <v>2020</v>
          </cell>
          <cell r="H2" t="str">
            <v>No Aplica</v>
          </cell>
          <cell r="I2" t="str">
            <v>No Aplica</v>
          </cell>
          <cell r="J2" t="str">
            <v>No Aplica</v>
          </cell>
          <cell r="N2" t="str">
            <v>No Aplica</v>
          </cell>
        </row>
        <row r="3">
          <cell r="C3">
            <v>197328</v>
          </cell>
          <cell r="D3" t="e">
            <v>#REF!</v>
          </cell>
          <cell r="E3" t="e">
            <v>#REF!</v>
          </cell>
          <cell r="F3" t="str">
            <v>GABRIEL ALFONSO RAMOS JIMENEZ</v>
          </cell>
          <cell r="G3">
            <v>2018</v>
          </cell>
          <cell r="H3">
            <v>6</v>
          </cell>
          <cell r="I3">
            <v>9.6</v>
          </cell>
          <cell r="K3">
            <v>2457.6</v>
          </cell>
          <cell r="L3">
            <v>6</v>
          </cell>
          <cell r="M3">
            <v>9.92</v>
          </cell>
          <cell r="N3">
            <v>21248</v>
          </cell>
        </row>
        <row r="4">
          <cell r="C4">
            <v>275407</v>
          </cell>
          <cell r="D4" t="e">
            <v>#REF!</v>
          </cell>
          <cell r="E4" t="e">
            <v>#REF!</v>
          </cell>
          <cell r="F4" t="str">
            <v>KARLA IVETTE GOMEZ HERNANDEZ</v>
          </cell>
          <cell r="G4">
            <v>2023</v>
          </cell>
          <cell r="H4">
            <v>12</v>
          </cell>
          <cell r="I4">
            <v>3.5</v>
          </cell>
          <cell r="J4">
            <v>158</v>
          </cell>
          <cell r="K4">
            <v>4583</v>
          </cell>
          <cell r="L4">
            <v>12</v>
          </cell>
          <cell r="M4">
            <v>8.76</v>
          </cell>
          <cell r="N4">
            <v>31299</v>
          </cell>
        </row>
        <row r="5">
          <cell r="C5">
            <v>350914</v>
          </cell>
          <cell r="D5" t="e">
            <v>#REF!</v>
          </cell>
          <cell r="E5" t="e">
            <v>#REF!</v>
          </cell>
          <cell r="F5" t="str">
            <v>NAYARIT DARLENE ESCALONA TORO</v>
          </cell>
          <cell r="G5">
            <v>2018</v>
          </cell>
          <cell r="H5">
            <v>7</v>
          </cell>
          <cell r="I5">
            <v>3.1</v>
          </cell>
          <cell r="K5">
            <v>2613</v>
          </cell>
          <cell r="L5">
            <v>7</v>
          </cell>
          <cell r="M5">
            <v>3.1</v>
          </cell>
          <cell r="N5">
            <v>31095</v>
          </cell>
        </row>
        <row r="6">
          <cell r="C6">
            <v>399215</v>
          </cell>
          <cell r="D6" t="e">
            <v>#REF!</v>
          </cell>
          <cell r="E6" t="e">
            <v>#REF!</v>
          </cell>
          <cell r="F6" t="str">
            <v xml:space="preserve">LAURA FLAVIE ZIMMERMANN </v>
          </cell>
          <cell r="G6">
            <v>2023</v>
          </cell>
          <cell r="H6">
            <v>8</v>
          </cell>
          <cell r="I6">
            <v>0.8</v>
          </cell>
          <cell r="K6">
            <v>2904</v>
          </cell>
          <cell r="L6">
            <v>8</v>
          </cell>
          <cell r="M6">
            <v>0.8</v>
          </cell>
          <cell r="N6">
            <v>31833</v>
          </cell>
        </row>
        <row r="7">
          <cell r="C7">
            <v>492239</v>
          </cell>
          <cell r="D7" t="e">
            <v>#REF!</v>
          </cell>
          <cell r="E7" t="e">
            <v>#REF!</v>
          </cell>
          <cell r="F7" t="str">
            <v xml:space="preserve">CRISTINA MAMPASO CERRILLOS </v>
          </cell>
          <cell r="G7">
            <v>2021</v>
          </cell>
          <cell r="H7">
            <v>7</v>
          </cell>
          <cell r="I7">
            <v>9.2999999999999989</v>
          </cell>
          <cell r="K7">
            <v>2799</v>
          </cell>
          <cell r="L7">
            <v>7</v>
          </cell>
          <cell r="M7">
            <v>9.3000000000000007</v>
          </cell>
          <cell r="N7">
            <v>31120</v>
          </cell>
        </row>
        <row r="8">
          <cell r="C8">
            <v>530507</v>
          </cell>
          <cell r="D8" t="e">
            <v>#REF!</v>
          </cell>
          <cell r="E8" t="e">
            <v>#REF!</v>
          </cell>
          <cell r="F8" t="str">
            <v xml:space="preserve">DANIEL ENRIQUE FEBRES </v>
          </cell>
          <cell r="G8">
            <v>2022</v>
          </cell>
          <cell r="H8">
            <v>8</v>
          </cell>
          <cell r="I8">
            <v>7.1</v>
          </cell>
          <cell r="K8">
            <v>3093</v>
          </cell>
          <cell r="L8">
            <v>8</v>
          </cell>
          <cell r="M8">
            <v>7.1</v>
          </cell>
          <cell r="N8">
            <v>32358</v>
          </cell>
        </row>
        <row r="9">
          <cell r="C9">
            <v>1430611</v>
          </cell>
          <cell r="D9" t="e">
            <v>#REF!</v>
          </cell>
          <cell r="E9" t="e">
            <v>#REF!</v>
          </cell>
          <cell r="F9" t="str">
            <v xml:space="preserve">MANUEL FEDERICO RINCÓN </v>
          </cell>
          <cell r="G9">
            <v>2024</v>
          </cell>
          <cell r="H9">
            <v>1</v>
          </cell>
          <cell r="I9">
            <v>6.2</v>
          </cell>
          <cell r="J9">
            <v>201</v>
          </cell>
          <cell r="K9">
            <v>747</v>
          </cell>
          <cell r="L9">
            <v>2</v>
          </cell>
          <cell r="M9">
            <v>0.9</v>
          </cell>
          <cell r="N9">
            <v>34822</v>
          </cell>
        </row>
        <row r="10">
          <cell r="C10">
            <v>1482533</v>
          </cell>
          <cell r="D10" t="e">
            <v>#REF!</v>
          </cell>
          <cell r="E10" t="e">
            <v>#REF!</v>
          </cell>
          <cell r="F10" t="str">
            <v xml:space="preserve">CARDONA VILLEGAS HERNANDO </v>
          </cell>
          <cell r="G10">
            <v>2019</v>
          </cell>
          <cell r="H10" t="e">
            <v>#N/A</v>
          </cell>
          <cell r="I10" t="e">
            <v>#N/A</v>
          </cell>
          <cell r="J10" t="e">
            <v>#N/A</v>
          </cell>
          <cell r="N10" t="e">
            <v>#N/A</v>
          </cell>
        </row>
        <row r="11">
          <cell r="C11">
            <v>1593091</v>
          </cell>
          <cell r="D11" t="e">
            <v>#REF!</v>
          </cell>
          <cell r="E11" t="e">
            <v>#REF!</v>
          </cell>
          <cell r="F11" t="str">
            <v>JHON HEYLER MOSQUERA ASPRILLA</v>
          </cell>
          <cell r="G11">
            <v>2023</v>
          </cell>
          <cell r="H11">
            <v>6</v>
          </cell>
          <cell r="I11">
            <v>11</v>
          </cell>
          <cell r="K11">
            <v>2490</v>
          </cell>
          <cell r="L11">
            <v>6</v>
          </cell>
          <cell r="M11">
            <v>11</v>
          </cell>
          <cell r="N11">
            <v>26353</v>
          </cell>
        </row>
        <row r="12">
          <cell r="C12">
            <v>2234908</v>
          </cell>
          <cell r="D12" t="e">
            <v>#REF!</v>
          </cell>
          <cell r="E12" t="e">
            <v>#REF!</v>
          </cell>
          <cell r="F12" t="str">
            <v>ANDRES EDUARDO LONDOÑO LONDOÑO</v>
          </cell>
          <cell r="G12">
            <v>2023</v>
          </cell>
          <cell r="H12">
            <v>14</v>
          </cell>
          <cell r="I12">
            <v>10.7</v>
          </cell>
          <cell r="K12">
            <v>5361</v>
          </cell>
          <cell r="L12">
            <v>14</v>
          </cell>
          <cell r="M12">
            <v>10.7</v>
          </cell>
          <cell r="N12">
            <v>29265</v>
          </cell>
        </row>
        <row r="13">
          <cell r="C13">
            <v>3014286</v>
          </cell>
          <cell r="D13" t="e">
            <v>#REF!</v>
          </cell>
          <cell r="E13" t="e">
            <v>#REF!</v>
          </cell>
          <cell r="F13" t="str">
            <v>JORGE ENRIQUE TORRES RAMIREZ</v>
          </cell>
          <cell r="G13">
            <v>2019</v>
          </cell>
          <cell r="H13">
            <v>29</v>
          </cell>
          <cell r="I13">
            <v>3.4</v>
          </cell>
          <cell r="K13">
            <v>10542</v>
          </cell>
          <cell r="L13">
            <v>29</v>
          </cell>
          <cell r="M13">
            <v>3.4</v>
          </cell>
          <cell r="N13">
            <v>18321</v>
          </cell>
        </row>
        <row r="14">
          <cell r="C14">
            <v>3162678</v>
          </cell>
          <cell r="D14" t="e">
            <v>#REF!</v>
          </cell>
          <cell r="E14" t="e">
            <v>#REF!</v>
          </cell>
          <cell r="F14" t="str">
            <v>FELIX ALFONSO RUBIO RAMIREZ</v>
          </cell>
          <cell r="G14">
            <v>2019</v>
          </cell>
          <cell r="H14">
            <v>15</v>
          </cell>
          <cell r="I14">
            <v>1.6</v>
          </cell>
          <cell r="K14">
            <v>5448</v>
          </cell>
          <cell r="L14">
            <v>15</v>
          </cell>
          <cell r="M14">
            <v>1.6</v>
          </cell>
          <cell r="N14">
            <v>22421</v>
          </cell>
        </row>
        <row r="15">
          <cell r="C15">
            <v>3186062</v>
          </cell>
          <cell r="F15" t="str">
            <v>JOSE DAVID URBINA TORRES</v>
          </cell>
          <cell r="G15">
            <v>2024</v>
          </cell>
          <cell r="H15">
            <v>9</v>
          </cell>
          <cell r="I15">
            <v>8.1</v>
          </cell>
          <cell r="J15">
            <v>157</v>
          </cell>
          <cell r="K15">
            <v>3640</v>
          </cell>
          <cell r="L15">
            <v>10</v>
          </cell>
          <cell r="M15">
            <v>1.33</v>
          </cell>
          <cell r="N15">
            <v>29693</v>
          </cell>
        </row>
        <row r="16">
          <cell r="C16">
            <v>3249841</v>
          </cell>
          <cell r="D16" t="e">
            <v>#REF!</v>
          </cell>
          <cell r="E16" t="e">
            <v>#REF!</v>
          </cell>
          <cell r="F16" t="str">
            <v xml:space="preserve">LUIS HERNANDO BEJARANO </v>
          </cell>
          <cell r="G16">
            <v>2023</v>
          </cell>
          <cell r="H16">
            <v>17</v>
          </cell>
          <cell r="I16">
            <v>6</v>
          </cell>
          <cell r="K16">
            <v>6300</v>
          </cell>
          <cell r="L16">
            <v>17</v>
          </cell>
          <cell r="M16">
            <v>6</v>
          </cell>
          <cell r="N16">
            <v>21013</v>
          </cell>
        </row>
        <row r="17">
          <cell r="C17">
            <v>3253123</v>
          </cell>
          <cell r="D17" t="e">
            <v>#REF!</v>
          </cell>
          <cell r="E17" t="e">
            <v>#REF!</v>
          </cell>
          <cell r="F17" t="str">
            <v xml:space="preserve">NESTOR BERNAL VERGARA </v>
          </cell>
          <cell r="G17">
            <v>2021</v>
          </cell>
          <cell r="H17">
            <v>8</v>
          </cell>
          <cell r="I17">
            <v>1.8</v>
          </cell>
          <cell r="K17">
            <v>2934</v>
          </cell>
          <cell r="L17">
            <v>8</v>
          </cell>
          <cell r="M17">
            <v>1.8</v>
          </cell>
          <cell r="N17">
            <v>20145</v>
          </cell>
        </row>
        <row r="18">
          <cell r="C18">
            <v>3414205</v>
          </cell>
          <cell r="D18" t="e">
            <v>#REF!</v>
          </cell>
          <cell r="E18" t="e">
            <v>#REF!</v>
          </cell>
          <cell r="F18" t="str">
            <v xml:space="preserve">CESAR AUGUSTO TRUJILLO </v>
          </cell>
          <cell r="G18">
            <v>2024</v>
          </cell>
          <cell r="H18">
            <v>22</v>
          </cell>
          <cell r="I18">
            <v>8.9</v>
          </cell>
          <cell r="J18">
            <v>192</v>
          </cell>
          <cell r="K18">
            <v>8379</v>
          </cell>
          <cell r="L18">
            <v>23</v>
          </cell>
          <cell r="M18">
            <v>3.3</v>
          </cell>
          <cell r="N18">
            <v>29744</v>
          </cell>
        </row>
        <row r="19">
          <cell r="C19">
            <v>4112762</v>
          </cell>
          <cell r="D19" t="e">
            <v>#REF!</v>
          </cell>
          <cell r="E19" t="e">
            <v>#REF!</v>
          </cell>
          <cell r="F19" t="str">
            <v xml:space="preserve">CLEMENTE MARTINEZ ARAQUE </v>
          </cell>
          <cell r="G19">
            <v>2019</v>
          </cell>
          <cell r="H19">
            <v>25</v>
          </cell>
          <cell r="I19">
            <v>3.9</v>
          </cell>
          <cell r="K19">
            <v>9117</v>
          </cell>
          <cell r="L19">
            <v>25</v>
          </cell>
          <cell r="M19">
            <v>3.9</v>
          </cell>
          <cell r="N19">
            <v>21139</v>
          </cell>
        </row>
        <row r="20">
          <cell r="C20">
            <v>4194172</v>
          </cell>
          <cell r="D20" t="str">
            <v>NIÑO SILVA</v>
          </cell>
          <cell r="E20" t="str">
            <v>WILLIAM RICARDO</v>
          </cell>
          <cell r="F20" t="str">
            <v>WILLIAM RICARDO NIÑO SILVA</v>
          </cell>
          <cell r="G20">
            <v>2024</v>
          </cell>
          <cell r="H20">
            <v>11</v>
          </cell>
          <cell r="I20">
            <v>7</v>
          </cell>
          <cell r="J20">
            <v>46</v>
          </cell>
          <cell r="K20">
            <v>4216</v>
          </cell>
          <cell r="L20">
            <v>11</v>
          </cell>
          <cell r="M20">
            <v>8.5299999999999994</v>
          </cell>
          <cell r="N20">
            <v>31116</v>
          </cell>
        </row>
        <row r="21">
          <cell r="C21">
            <v>4238331</v>
          </cell>
          <cell r="D21" t="e">
            <v>#REF!</v>
          </cell>
          <cell r="E21" t="e">
            <v>#REF!</v>
          </cell>
          <cell r="F21" t="str">
            <v>HIPOLITO  HERNANDEZ CARREÑO</v>
          </cell>
          <cell r="G21">
            <v>2018</v>
          </cell>
          <cell r="H21">
            <v>28</v>
          </cell>
          <cell r="I21">
            <v>5.3999999999999995</v>
          </cell>
          <cell r="K21">
            <v>10242</v>
          </cell>
          <cell r="L21">
            <v>28</v>
          </cell>
          <cell r="M21">
            <v>5.4</v>
          </cell>
          <cell r="N21" t="e">
            <v>#N/A</v>
          </cell>
        </row>
        <row r="22">
          <cell r="C22">
            <v>4286756</v>
          </cell>
          <cell r="D22" t="e">
            <v>#REF!</v>
          </cell>
          <cell r="E22" t="e">
            <v>#REF!</v>
          </cell>
          <cell r="F22" t="str">
            <v xml:space="preserve">EDILBERTO ENRIQUE CHAVARRO </v>
          </cell>
          <cell r="G22">
            <v>2024</v>
          </cell>
          <cell r="H22">
            <v>4</v>
          </cell>
          <cell r="I22">
            <v>6.8999999999999995</v>
          </cell>
          <cell r="J22">
            <v>135</v>
          </cell>
          <cell r="K22">
            <v>1782</v>
          </cell>
          <cell r="L22">
            <v>4</v>
          </cell>
          <cell r="M22">
            <v>11.4</v>
          </cell>
          <cell r="N22">
            <v>25499</v>
          </cell>
        </row>
        <row r="23">
          <cell r="C23">
            <v>4383195</v>
          </cell>
          <cell r="D23" t="e">
            <v>#REF!</v>
          </cell>
          <cell r="E23" t="e">
            <v>#REF!</v>
          </cell>
          <cell r="F23" t="str">
            <v xml:space="preserve">GABRIEL OSORIO BUITRAGO </v>
          </cell>
          <cell r="G23">
            <v>2023</v>
          </cell>
          <cell r="H23">
            <v>19</v>
          </cell>
          <cell r="I23">
            <v>7.4</v>
          </cell>
          <cell r="K23">
            <v>7062</v>
          </cell>
          <cell r="L23">
            <v>19</v>
          </cell>
          <cell r="M23">
            <v>7.4</v>
          </cell>
          <cell r="N23">
            <v>21011</v>
          </cell>
        </row>
        <row r="24">
          <cell r="C24">
            <v>4588354</v>
          </cell>
          <cell r="D24" t="e">
            <v>#REF!</v>
          </cell>
          <cell r="E24" t="e">
            <v>#REF!</v>
          </cell>
          <cell r="F24" t="str">
            <v>JOSE DUBERNEY ARANZAZU CORREA</v>
          </cell>
          <cell r="G24">
            <v>2023</v>
          </cell>
          <cell r="H24">
            <v>7</v>
          </cell>
          <cell r="I24">
            <v>11.799999999999999</v>
          </cell>
          <cell r="J24">
            <v>189</v>
          </cell>
          <cell r="K24">
            <v>3063</v>
          </cell>
          <cell r="L24">
            <v>8</v>
          </cell>
          <cell r="M24">
            <v>6.1</v>
          </cell>
          <cell r="N24">
            <v>21732</v>
          </cell>
        </row>
        <row r="25">
          <cell r="C25">
            <v>4978456</v>
          </cell>
          <cell r="D25" t="e">
            <v>#REF!</v>
          </cell>
          <cell r="E25" t="e">
            <v>#REF!</v>
          </cell>
          <cell r="F25" t="str">
            <v>DONALDO DONALDO VANEGAS PALACIO</v>
          </cell>
          <cell r="G25">
            <v>2023</v>
          </cell>
          <cell r="H25">
            <v>14</v>
          </cell>
          <cell r="I25">
            <v>8</v>
          </cell>
          <cell r="J25">
            <v>219</v>
          </cell>
          <cell r="K25">
            <v>5499</v>
          </cell>
          <cell r="L25">
            <v>15</v>
          </cell>
          <cell r="M25">
            <v>3.3</v>
          </cell>
          <cell r="N25">
            <v>29021</v>
          </cell>
        </row>
        <row r="26">
          <cell r="C26">
            <v>5135194</v>
          </cell>
          <cell r="D26" t="e">
            <v>#REF!</v>
          </cell>
          <cell r="E26" t="e">
            <v>#REF!</v>
          </cell>
          <cell r="F26" t="str">
            <v>JOSE JAVIER GARCIA AROCA</v>
          </cell>
          <cell r="G26">
            <v>2024</v>
          </cell>
          <cell r="H26">
            <v>14</v>
          </cell>
          <cell r="I26">
            <v>0.1</v>
          </cell>
          <cell r="K26">
            <v>5043</v>
          </cell>
          <cell r="L26">
            <v>14</v>
          </cell>
          <cell r="M26">
            <v>0.1</v>
          </cell>
          <cell r="N26" t="e">
            <v>#N/A</v>
          </cell>
        </row>
        <row r="27">
          <cell r="C27">
            <v>5292411</v>
          </cell>
          <cell r="D27" t="str">
            <v>SOLARTE PORTILLA</v>
          </cell>
          <cell r="E27" t="str">
            <v>PEDRO ANTONIO</v>
          </cell>
          <cell r="F27" t="str">
            <v>PEDRO ANTONIO SOLARTE PORTILLA</v>
          </cell>
          <cell r="G27">
            <v>2024</v>
          </cell>
          <cell r="H27">
            <v>11</v>
          </cell>
          <cell r="I27">
            <v>8.6999999999999993</v>
          </cell>
          <cell r="J27">
            <v>117</v>
          </cell>
          <cell r="K27">
            <v>4338</v>
          </cell>
          <cell r="L27">
            <v>12</v>
          </cell>
          <cell r="M27">
            <v>0.6</v>
          </cell>
          <cell r="N27">
            <v>27621</v>
          </cell>
        </row>
        <row r="28">
          <cell r="C28">
            <v>5478084</v>
          </cell>
          <cell r="D28" t="e">
            <v>#REF!</v>
          </cell>
          <cell r="E28" t="e">
            <v>#REF!</v>
          </cell>
          <cell r="F28" t="str">
            <v>EDWIN ALBERTO MORALES MORALES</v>
          </cell>
          <cell r="G28">
            <v>2019</v>
          </cell>
          <cell r="H28">
            <v>3</v>
          </cell>
          <cell r="I28">
            <v>8.2999999999999989</v>
          </cell>
          <cell r="K28">
            <v>1329</v>
          </cell>
          <cell r="L28">
            <v>3</v>
          </cell>
          <cell r="M28">
            <v>8.3000000000000007</v>
          </cell>
          <cell r="N28">
            <v>28701</v>
          </cell>
        </row>
        <row r="29">
          <cell r="C29">
            <v>5585460</v>
          </cell>
          <cell r="D29" t="e">
            <v>#REF!</v>
          </cell>
          <cell r="E29" t="e">
            <v>#REF!</v>
          </cell>
          <cell r="F29" t="str">
            <v xml:space="preserve">JOVITO ACEVEDO LOZANO </v>
          </cell>
          <cell r="G29">
            <v>2019</v>
          </cell>
          <cell r="H29">
            <v>14</v>
          </cell>
          <cell r="I29">
            <v>8.6</v>
          </cell>
          <cell r="K29">
            <v>5298</v>
          </cell>
          <cell r="L29">
            <v>14</v>
          </cell>
          <cell r="M29">
            <v>8.6</v>
          </cell>
          <cell r="N29">
            <v>14877</v>
          </cell>
        </row>
        <row r="30">
          <cell r="C30">
            <v>5660171</v>
          </cell>
          <cell r="D30" t="e">
            <v>#REF!</v>
          </cell>
          <cell r="E30" t="e">
            <v>#REF!</v>
          </cell>
          <cell r="F30" t="str">
            <v>ELVER EURIPIDES MARIN VEGA</v>
          </cell>
          <cell r="G30">
            <v>2018</v>
          </cell>
          <cell r="H30">
            <v>17</v>
          </cell>
          <cell r="I30">
            <v>8.2999999999999989</v>
          </cell>
          <cell r="K30">
            <v>6369</v>
          </cell>
          <cell r="L30">
            <v>17</v>
          </cell>
          <cell r="M30">
            <v>8.3000000000000007</v>
          </cell>
          <cell r="N30">
            <v>24087</v>
          </cell>
        </row>
        <row r="31">
          <cell r="C31">
            <v>5710812</v>
          </cell>
          <cell r="D31" t="e">
            <v>#REF!</v>
          </cell>
          <cell r="E31" t="e">
            <v>#REF!</v>
          </cell>
          <cell r="F31" t="str">
            <v>JAIRO ENRIQUE MOSQUERA PAEZ</v>
          </cell>
          <cell r="G31">
            <v>2023</v>
          </cell>
          <cell r="H31">
            <v>12</v>
          </cell>
          <cell r="I31">
            <v>2.4</v>
          </cell>
          <cell r="J31">
            <v>149</v>
          </cell>
          <cell r="K31">
            <v>4541</v>
          </cell>
          <cell r="L31">
            <v>12</v>
          </cell>
          <cell r="M31">
            <v>7.36</v>
          </cell>
          <cell r="N31">
            <v>19627</v>
          </cell>
        </row>
        <row r="32">
          <cell r="C32">
            <v>5765095</v>
          </cell>
          <cell r="D32" t="e">
            <v>#REF!</v>
          </cell>
          <cell r="E32" t="e">
            <v>#REF!</v>
          </cell>
          <cell r="F32" t="str">
            <v>CARLOS ALBERTO ACEVEDO MARTINEZ</v>
          </cell>
          <cell r="G32">
            <v>2021</v>
          </cell>
          <cell r="H32">
            <v>13</v>
          </cell>
          <cell r="I32">
            <v>3.9</v>
          </cell>
          <cell r="K32">
            <v>4797</v>
          </cell>
          <cell r="L32">
            <v>13</v>
          </cell>
          <cell r="M32">
            <v>3.9</v>
          </cell>
          <cell r="N32">
            <v>25412</v>
          </cell>
        </row>
        <row r="33">
          <cell r="C33">
            <v>5770982</v>
          </cell>
          <cell r="D33" t="str">
            <v>CASTILLO ARIZA</v>
          </cell>
          <cell r="E33" t="str">
            <v xml:space="preserve">ALDEMAR </v>
          </cell>
          <cell r="F33" t="str">
            <v>ALDEMAR  CASTILLO ARIZA</v>
          </cell>
          <cell r="G33">
            <v>2024</v>
          </cell>
          <cell r="H33">
            <v>18</v>
          </cell>
          <cell r="I33">
            <v>8.2999999999999989</v>
          </cell>
          <cell r="J33">
            <v>98</v>
          </cell>
          <cell r="K33">
            <v>6827</v>
          </cell>
          <cell r="L33">
            <v>18</v>
          </cell>
          <cell r="M33">
            <v>11.56</v>
          </cell>
          <cell r="N33">
            <v>25074</v>
          </cell>
        </row>
        <row r="34">
          <cell r="C34">
            <v>5828943</v>
          </cell>
          <cell r="D34" t="e">
            <v>#REF!</v>
          </cell>
          <cell r="E34" t="e">
            <v>#REF!</v>
          </cell>
          <cell r="F34" t="str">
            <v>JUAN GABRIEL TRIANA CORTES</v>
          </cell>
          <cell r="G34">
            <v>2018</v>
          </cell>
          <cell r="H34">
            <v>6</v>
          </cell>
          <cell r="I34">
            <v>6</v>
          </cell>
          <cell r="K34">
            <v>2340</v>
          </cell>
          <cell r="L34">
            <v>6</v>
          </cell>
          <cell r="M34">
            <v>6</v>
          </cell>
          <cell r="N34" t="e">
            <v>#N/A</v>
          </cell>
        </row>
        <row r="35">
          <cell r="C35">
            <v>6104614</v>
          </cell>
          <cell r="D35" t="e">
            <v>#REF!</v>
          </cell>
          <cell r="E35" t="e">
            <v>#REF!</v>
          </cell>
          <cell r="F35" t="str">
            <v>ANDRES FELIPE SALAZAR VALENCIA</v>
          </cell>
          <cell r="G35">
            <v>2019</v>
          </cell>
          <cell r="H35">
            <v>11</v>
          </cell>
          <cell r="I35">
            <v>4</v>
          </cell>
          <cell r="K35">
            <v>4080</v>
          </cell>
          <cell r="L35">
            <v>11</v>
          </cell>
          <cell r="M35">
            <v>4</v>
          </cell>
          <cell r="N35">
            <v>28737</v>
          </cell>
        </row>
        <row r="36">
          <cell r="C36">
            <v>6664227</v>
          </cell>
          <cell r="D36" t="e">
            <v>#REF!</v>
          </cell>
          <cell r="E36" t="e">
            <v>#REF!</v>
          </cell>
          <cell r="F36" t="str">
            <v>DAVID REINALDO JOJOA NIÑO</v>
          </cell>
          <cell r="G36">
            <v>2023</v>
          </cell>
          <cell r="H36">
            <v>4</v>
          </cell>
          <cell r="I36">
            <v>7</v>
          </cell>
          <cell r="K36">
            <v>1650</v>
          </cell>
          <cell r="L36">
            <v>4</v>
          </cell>
          <cell r="M36">
            <v>7</v>
          </cell>
          <cell r="N36">
            <v>31325</v>
          </cell>
        </row>
        <row r="37">
          <cell r="C37">
            <v>7121658</v>
          </cell>
          <cell r="D37" t="e">
            <v>#REF!</v>
          </cell>
          <cell r="E37" t="e">
            <v>#REF!</v>
          </cell>
          <cell r="F37" t="str">
            <v>YEISSON YAZETH BARAJAS GONZALEZ</v>
          </cell>
          <cell r="G37">
            <v>2023</v>
          </cell>
          <cell r="H37">
            <v>13</v>
          </cell>
          <cell r="I37">
            <v>6.1</v>
          </cell>
          <cell r="J37">
            <v>107</v>
          </cell>
          <cell r="K37">
            <v>4970</v>
          </cell>
          <cell r="L37">
            <v>13</v>
          </cell>
          <cell r="M37">
            <v>9.66</v>
          </cell>
          <cell r="N37">
            <v>31245</v>
          </cell>
        </row>
        <row r="38">
          <cell r="C38">
            <v>7142326</v>
          </cell>
          <cell r="D38" t="e">
            <v>#REF!</v>
          </cell>
          <cell r="E38" t="e">
            <v>#REF!</v>
          </cell>
          <cell r="F38" t="str">
            <v>VICTOR JOSE MENDOZA MANJARRES</v>
          </cell>
          <cell r="G38">
            <v>2019</v>
          </cell>
          <cell r="H38">
            <v>9</v>
          </cell>
          <cell r="I38">
            <v>7.8999999999999995</v>
          </cell>
          <cell r="J38">
            <v>27</v>
          </cell>
          <cell r="K38">
            <v>3504</v>
          </cell>
          <cell r="L38">
            <v>9</v>
          </cell>
          <cell r="M38">
            <v>8.8000000000000007</v>
          </cell>
          <cell r="N38">
            <v>28520</v>
          </cell>
        </row>
        <row r="39">
          <cell r="C39">
            <v>7167235</v>
          </cell>
          <cell r="D39" t="e">
            <v>#REF!</v>
          </cell>
          <cell r="E39" t="e">
            <v>#REF!</v>
          </cell>
          <cell r="F39" t="str">
            <v>ANGEL ADRIAN VARGAS ROBLES</v>
          </cell>
          <cell r="G39">
            <v>2022</v>
          </cell>
          <cell r="H39">
            <v>14</v>
          </cell>
          <cell r="I39">
            <v>4.1999999999999993</v>
          </cell>
          <cell r="K39">
            <v>5166</v>
          </cell>
          <cell r="L39">
            <v>14</v>
          </cell>
          <cell r="M39">
            <v>4.2</v>
          </cell>
          <cell r="N39">
            <v>26821</v>
          </cell>
        </row>
        <row r="40">
          <cell r="C40">
            <v>7168050</v>
          </cell>
          <cell r="D40" t="e">
            <v>#REF!</v>
          </cell>
          <cell r="E40" t="e">
            <v>#REF!</v>
          </cell>
          <cell r="F40" t="str">
            <v>GERMAN ALFONSO MELO GARCIA</v>
          </cell>
          <cell r="G40">
            <v>2018</v>
          </cell>
          <cell r="H40">
            <v>13</v>
          </cell>
          <cell r="I40">
            <v>2.5</v>
          </cell>
          <cell r="K40">
            <v>4755</v>
          </cell>
          <cell r="L40">
            <v>13</v>
          </cell>
          <cell r="M40">
            <v>2.5</v>
          </cell>
          <cell r="N40">
            <v>27166</v>
          </cell>
        </row>
        <row r="41">
          <cell r="C41">
            <v>7169052</v>
          </cell>
          <cell r="D41" t="e">
            <v>#REF!</v>
          </cell>
          <cell r="E41" t="e">
            <v>#REF!</v>
          </cell>
          <cell r="F41" t="str">
            <v>JORGE EDUARDO BENAVIDES OCHOA</v>
          </cell>
          <cell r="G41">
            <v>2022</v>
          </cell>
          <cell r="H41">
            <v>12</v>
          </cell>
          <cell r="I41">
            <v>8.7999999999999989</v>
          </cell>
          <cell r="K41">
            <v>4584</v>
          </cell>
          <cell r="L41">
            <v>12</v>
          </cell>
          <cell r="M41">
            <v>8.8000000000000007</v>
          </cell>
          <cell r="N41">
            <v>27360</v>
          </cell>
        </row>
        <row r="42">
          <cell r="C42">
            <v>7169490</v>
          </cell>
          <cell r="D42" t="e">
            <v>#REF!</v>
          </cell>
          <cell r="E42" t="e">
            <v>#REF!</v>
          </cell>
          <cell r="F42" t="str">
            <v>HENRY  RINCÓN MELO</v>
          </cell>
          <cell r="G42">
            <v>2018</v>
          </cell>
          <cell r="H42">
            <v>19</v>
          </cell>
          <cell r="I42">
            <v>4.8999999999999995</v>
          </cell>
          <cell r="K42">
            <v>6987</v>
          </cell>
          <cell r="L42">
            <v>19</v>
          </cell>
          <cell r="M42">
            <v>4.9000000000000004</v>
          </cell>
          <cell r="N42">
            <v>27488</v>
          </cell>
        </row>
        <row r="43">
          <cell r="C43">
            <v>7173600</v>
          </cell>
          <cell r="D43" t="e">
            <v>#REF!</v>
          </cell>
          <cell r="E43" t="e">
            <v>#REF!</v>
          </cell>
          <cell r="F43" t="str">
            <v>ARIEL AUGUSTO ECHEVERRY HERNANDEZ</v>
          </cell>
          <cell r="G43">
            <v>2021</v>
          </cell>
          <cell r="H43">
            <v>12</v>
          </cell>
          <cell r="I43">
            <v>10.7</v>
          </cell>
          <cell r="K43">
            <v>4641</v>
          </cell>
          <cell r="L43">
            <v>12</v>
          </cell>
          <cell r="M43">
            <v>10.7</v>
          </cell>
          <cell r="N43">
            <v>28451</v>
          </cell>
        </row>
        <row r="44">
          <cell r="C44">
            <v>7174035</v>
          </cell>
          <cell r="D44" t="e">
            <v>#REF!</v>
          </cell>
          <cell r="E44" t="e">
            <v>#REF!</v>
          </cell>
          <cell r="F44" t="str">
            <v>FREDY LORENZO RAMIREZ NIÑO</v>
          </cell>
          <cell r="G44">
            <v>2023</v>
          </cell>
          <cell r="H44">
            <v>10</v>
          </cell>
          <cell r="I44">
            <v>8.6</v>
          </cell>
          <cell r="K44">
            <v>3858</v>
          </cell>
          <cell r="L44">
            <v>10</v>
          </cell>
          <cell r="M44">
            <v>8.6</v>
          </cell>
          <cell r="N44">
            <v>28556</v>
          </cell>
        </row>
        <row r="45">
          <cell r="C45">
            <v>7180103</v>
          </cell>
          <cell r="D45" t="e">
            <v>#REF!</v>
          </cell>
          <cell r="E45" t="e">
            <v>#REF!</v>
          </cell>
          <cell r="F45" t="str">
            <v>JUAN CAMILO MEDINA MORENO</v>
          </cell>
          <cell r="G45">
            <v>2024</v>
          </cell>
          <cell r="H45">
            <v>15</v>
          </cell>
          <cell r="I45">
            <v>2.4</v>
          </cell>
          <cell r="J45">
            <v>150</v>
          </cell>
          <cell r="K45">
            <v>5622</v>
          </cell>
          <cell r="L45">
            <v>15</v>
          </cell>
          <cell r="M45">
            <v>7.4</v>
          </cell>
          <cell r="N45">
            <v>29847</v>
          </cell>
        </row>
        <row r="46">
          <cell r="C46">
            <v>7180846</v>
          </cell>
          <cell r="D46" t="e">
            <v>#REF!</v>
          </cell>
          <cell r="E46" t="e">
            <v>#REF!</v>
          </cell>
          <cell r="F46" t="str">
            <v>CARLOS ANDRES SANCHEZ HUERTAS</v>
          </cell>
          <cell r="G46">
            <v>2019</v>
          </cell>
          <cell r="H46">
            <v>8</v>
          </cell>
          <cell r="I46">
            <v>11</v>
          </cell>
          <cell r="K46">
            <v>3210</v>
          </cell>
          <cell r="L46">
            <v>8</v>
          </cell>
          <cell r="M46">
            <v>11</v>
          </cell>
          <cell r="N46">
            <v>29860</v>
          </cell>
        </row>
        <row r="47">
          <cell r="C47">
            <v>7184951</v>
          </cell>
          <cell r="D47" t="str">
            <v>LIZ GONZALEZ</v>
          </cell>
          <cell r="E47" t="str">
            <v>LUIS EDUARDO</v>
          </cell>
          <cell r="F47" t="str">
            <v>LUIS EDUARDO LIZ GONZALEZ</v>
          </cell>
          <cell r="G47">
            <v>2024</v>
          </cell>
          <cell r="H47">
            <v>9</v>
          </cell>
          <cell r="I47">
            <v>2.7</v>
          </cell>
          <cell r="J47">
            <v>93</v>
          </cell>
          <cell r="K47">
            <v>3414</v>
          </cell>
          <cell r="L47">
            <v>9</v>
          </cell>
          <cell r="M47">
            <v>5.8</v>
          </cell>
          <cell r="N47">
            <v>30716</v>
          </cell>
        </row>
        <row r="48">
          <cell r="C48">
            <v>7185175</v>
          </cell>
          <cell r="D48" t="e">
            <v>#REF!</v>
          </cell>
          <cell r="E48" t="e">
            <v>#REF!</v>
          </cell>
          <cell r="F48" t="str">
            <v>YEFFER HERNANDO MEDINA PAEZ</v>
          </cell>
          <cell r="G48">
            <v>2023</v>
          </cell>
          <cell r="H48">
            <v>15</v>
          </cell>
          <cell r="I48">
            <v>7.1999999999999993</v>
          </cell>
          <cell r="J48">
            <v>131</v>
          </cell>
          <cell r="K48">
            <v>5747</v>
          </cell>
          <cell r="L48">
            <v>15</v>
          </cell>
          <cell r="M48">
            <v>11.56</v>
          </cell>
          <cell r="N48">
            <v>30789</v>
          </cell>
        </row>
        <row r="49">
          <cell r="C49">
            <v>7222287</v>
          </cell>
          <cell r="D49" t="e">
            <v>#REF!</v>
          </cell>
          <cell r="E49" t="e">
            <v>#REF!</v>
          </cell>
          <cell r="F49" t="str">
            <v>ROQUE ANTONIO VALDERRAMA PEDRAZA</v>
          </cell>
          <cell r="G49">
            <v>2020</v>
          </cell>
          <cell r="H49">
            <v>18</v>
          </cell>
          <cell r="I49">
            <v>2.8000000000000003</v>
          </cell>
          <cell r="K49">
            <v>6564</v>
          </cell>
          <cell r="L49">
            <v>18</v>
          </cell>
          <cell r="M49">
            <v>2.8</v>
          </cell>
          <cell r="N49">
            <v>24214</v>
          </cell>
        </row>
        <row r="50">
          <cell r="C50">
            <v>7223387</v>
          </cell>
          <cell r="D50" t="e">
            <v>#REF!</v>
          </cell>
          <cell r="E50" t="e">
            <v>#REF!</v>
          </cell>
          <cell r="F50" t="str">
            <v>JORGE ELIECER CORREA CORREA</v>
          </cell>
          <cell r="G50">
            <v>2021</v>
          </cell>
          <cell r="H50">
            <v>9</v>
          </cell>
          <cell r="I50">
            <v>5.0999999999999996</v>
          </cell>
          <cell r="K50">
            <v>3393</v>
          </cell>
          <cell r="L50">
            <v>9</v>
          </cell>
          <cell r="M50">
            <v>5.0999999999999996</v>
          </cell>
          <cell r="N50">
            <v>23841</v>
          </cell>
        </row>
        <row r="51">
          <cell r="C51">
            <v>7225361</v>
          </cell>
          <cell r="D51" t="str">
            <v>LOPEZ CAMARGO</v>
          </cell>
          <cell r="E51" t="str">
            <v>LUIS GONZALO</v>
          </cell>
          <cell r="F51" t="str">
            <v>LUIS GONZALO LOPEZ CAMARGO</v>
          </cell>
          <cell r="G51">
            <v>2024</v>
          </cell>
          <cell r="H51">
            <v>23</v>
          </cell>
          <cell r="I51">
            <v>1.9</v>
          </cell>
          <cell r="J51">
            <v>115</v>
          </cell>
          <cell r="K51">
            <v>8452</v>
          </cell>
          <cell r="L51">
            <v>23</v>
          </cell>
          <cell r="M51">
            <v>5.73</v>
          </cell>
          <cell r="N51">
            <v>24871</v>
          </cell>
        </row>
        <row r="52">
          <cell r="C52">
            <v>7226796</v>
          </cell>
          <cell r="D52" t="e">
            <v>#REF!</v>
          </cell>
          <cell r="E52" t="e">
            <v>#REF!</v>
          </cell>
          <cell r="F52" t="str">
            <v xml:space="preserve">EMIRO SILVA FLOREZ </v>
          </cell>
          <cell r="G52">
            <v>2022</v>
          </cell>
          <cell r="H52">
            <v>13</v>
          </cell>
          <cell r="I52">
            <v>7.2</v>
          </cell>
          <cell r="K52">
            <v>4896</v>
          </cell>
          <cell r="L52">
            <v>13</v>
          </cell>
          <cell r="M52">
            <v>7.2</v>
          </cell>
          <cell r="N52">
            <v>25517</v>
          </cell>
        </row>
        <row r="53">
          <cell r="C53">
            <v>7228685</v>
          </cell>
          <cell r="D53" t="e">
            <v>#REF!</v>
          </cell>
          <cell r="E53" t="e">
            <v>#REF!</v>
          </cell>
          <cell r="F53" t="str">
            <v>GERARDO DIEGO ARISTIZABAL GALVIS</v>
          </cell>
          <cell r="G53">
            <v>2020</v>
          </cell>
          <cell r="H53">
            <v>11</v>
          </cell>
          <cell r="I53">
            <v>1.8</v>
          </cell>
          <cell r="K53">
            <v>4014</v>
          </cell>
          <cell r="L53">
            <v>11</v>
          </cell>
          <cell r="M53">
            <v>1.8</v>
          </cell>
          <cell r="N53">
            <v>26605</v>
          </cell>
        </row>
        <row r="54">
          <cell r="C54">
            <v>7306696</v>
          </cell>
          <cell r="D54" t="e">
            <v>#REF!</v>
          </cell>
          <cell r="E54" t="e">
            <v>#REF!</v>
          </cell>
          <cell r="F54" t="str">
            <v>EDGAR ALIRIO GARCIA FERRO</v>
          </cell>
          <cell r="G54">
            <v>2021</v>
          </cell>
          <cell r="H54">
            <v>9</v>
          </cell>
          <cell r="I54">
            <v>3.4</v>
          </cell>
          <cell r="K54">
            <v>3342</v>
          </cell>
          <cell r="L54">
            <v>9</v>
          </cell>
          <cell r="M54">
            <v>3.4</v>
          </cell>
          <cell r="N54">
            <v>23995</v>
          </cell>
        </row>
        <row r="55">
          <cell r="C55">
            <v>7307246</v>
          </cell>
          <cell r="D55" t="e">
            <v>#REF!</v>
          </cell>
          <cell r="E55" t="e">
            <v>#REF!</v>
          </cell>
          <cell r="F55" t="str">
            <v>CELSO JAVIER RAMIREZ MARTINEZ</v>
          </cell>
          <cell r="G55">
            <v>2022</v>
          </cell>
          <cell r="H55">
            <v>9</v>
          </cell>
          <cell r="I55">
            <v>9.6999999999999993</v>
          </cell>
          <cell r="K55">
            <v>3531</v>
          </cell>
          <cell r="L55">
            <v>9</v>
          </cell>
          <cell r="M55">
            <v>9.6999999999999993</v>
          </cell>
          <cell r="N55">
            <v>24108</v>
          </cell>
        </row>
        <row r="56">
          <cell r="C56">
            <v>7318258</v>
          </cell>
          <cell r="D56" t="e">
            <v>#REF!</v>
          </cell>
          <cell r="E56" t="e">
            <v>#REF!</v>
          </cell>
          <cell r="F56" t="str">
            <v>JUAN DIEGO DELGADILLO PAEZ</v>
          </cell>
          <cell r="G56">
            <v>2020</v>
          </cell>
          <cell r="H56">
            <v>12</v>
          </cell>
          <cell r="I56">
            <v>1.1000000000000001</v>
          </cell>
          <cell r="K56">
            <v>4353</v>
          </cell>
          <cell r="L56">
            <v>12</v>
          </cell>
          <cell r="M56">
            <v>1.1000000000000001</v>
          </cell>
          <cell r="N56">
            <v>30021</v>
          </cell>
        </row>
        <row r="57">
          <cell r="C57">
            <v>7368660</v>
          </cell>
          <cell r="D57" t="e">
            <v>#REF!</v>
          </cell>
          <cell r="E57" t="e">
            <v>#REF!</v>
          </cell>
          <cell r="F57" t="str">
            <v>ALFONSO LUIS MONTES OTERO</v>
          </cell>
          <cell r="G57">
            <v>2019</v>
          </cell>
          <cell r="H57">
            <v>13</v>
          </cell>
          <cell r="I57">
            <v>6.5</v>
          </cell>
          <cell r="K57">
            <v>4875</v>
          </cell>
          <cell r="L57">
            <v>13</v>
          </cell>
          <cell r="M57">
            <v>6.5</v>
          </cell>
          <cell r="N57">
            <v>30474</v>
          </cell>
        </row>
        <row r="58">
          <cell r="C58">
            <v>7446771</v>
          </cell>
          <cell r="D58" t="e">
            <v>#REF!</v>
          </cell>
          <cell r="E58" t="e">
            <v>#REF!</v>
          </cell>
          <cell r="F58" t="str">
            <v>DAVID ARTURO RIBON QUESADA</v>
          </cell>
          <cell r="G58">
            <v>2021</v>
          </cell>
          <cell r="H58">
            <v>31</v>
          </cell>
          <cell r="I58">
            <v>7.3</v>
          </cell>
          <cell r="K58">
            <v>11379</v>
          </cell>
          <cell r="L58">
            <v>31</v>
          </cell>
          <cell r="M58">
            <v>7.3</v>
          </cell>
          <cell r="N58">
            <v>17830</v>
          </cell>
        </row>
        <row r="59">
          <cell r="C59">
            <v>7693924</v>
          </cell>
          <cell r="D59" t="e">
            <v>#REF!</v>
          </cell>
          <cell r="E59" t="e">
            <v>#REF!</v>
          </cell>
          <cell r="F59" t="str">
            <v>CESAR FERNANDO CORTINA FIERRO</v>
          </cell>
          <cell r="G59">
            <v>2022</v>
          </cell>
          <cell r="H59">
            <v>19</v>
          </cell>
          <cell r="I59">
            <v>7</v>
          </cell>
          <cell r="K59">
            <v>7050</v>
          </cell>
          <cell r="L59">
            <v>19</v>
          </cell>
          <cell r="M59">
            <v>7</v>
          </cell>
          <cell r="N59">
            <v>26920</v>
          </cell>
        </row>
        <row r="60">
          <cell r="C60">
            <v>7702797</v>
          </cell>
          <cell r="D60" t="e">
            <v>#REF!</v>
          </cell>
          <cell r="E60" t="e">
            <v>#REF!</v>
          </cell>
          <cell r="F60" t="str">
            <v xml:space="preserve">LEANDRO HOYOS URREA </v>
          </cell>
          <cell r="G60">
            <v>2022</v>
          </cell>
          <cell r="H60">
            <v>15</v>
          </cell>
          <cell r="I60">
            <v>6.8</v>
          </cell>
          <cell r="K60">
            <v>5604</v>
          </cell>
          <cell r="L60">
            <v>15</v>
          </cell>
          <cell r="M60">
            <v>6.8</v>
          </cell>
          <cell r="N60">
            <v>28041</v>
          </cell>
        </row>
        <row r="61">
          <cell r="C61">
            <v>7705947</v>
          </cell>
          <cell r="D61" t="e">
            <v>#REF!</v>
          </cell>
          <cell r="E61" t="e">
            <v>#REF!</v>
          </cell>
          <cell r="F61" t="str">
            <v>CARLOS DARIO DONADO GARZON</v>
          </cell>
          <cell r="G61">
            <v>2018</v>
          </cell>
          <cell r="H61">
            <v>15</v>
          </cell>
          <cell r="I61">
            <v>7.8</v>
          </cell>
          <cell r="K61">
            <v>5634</v>
          </cell>
          <cell r="L61">
            <v>15</v>
          </cell>
          <cell r="M61">
            <v>7.8</v>
          </cell>
          <cell r="N61">
            <v>28416</v>
          </cell>
        </row>
        <row r="62">
          <cell r="C62">
            <v>7843147</v>
          </cell>
          <cell r="D62" t="e">
            <v>#REF!</v>
          </cell>
          <cell r="E62" t="e">
            <v>#REF!</v>
          </cell>
          <cell r="F62" t="str">
            <v xml:space="preserve">ANGEL GUZMAN GARCIA </v>
          </cell>
          <cell r="G62">
            <v>2023</v>
          </cell>
          <cell r="H62">
            <v>19</v>
          </cell>
          <cell r="I62">
            <v>5.3</v>
          </cell>
          <cell r="J62">
            <v>219</v>
          </cell>
          <cell r="K62">
            <v>7218</v>
          </cell>
          <cell r="L62">
            <v>20</v>
          </cell>
          <cell r="M62">
            <v>0.6</v>
          </cell>
          <cell r="N62">
            <v>23970</v>
          </cell>
        </row>
        <row r="63">
          <cell r="C63">
            <v>8162861</v>
          </cell>
          <cell r="D63" t="e">
            <v>#REF!</v>
          </cell>
          <cell r="E63" t="e">
            <v>#REF!</v>
          </cell>
          <cell r="F63" t="str">
            <v>DAVID RICARDO OCHOA YEPES</v>
          </cell>
          <cell r="G63">
            <v>2019</v>
          </cell>
          <cell r="H63">
            <v>10</v>
          </cell>
          <cell r="I63">
            <v>9.9</v>
          </cell>
          <cell r="K63">
            <v>3897</v>
          </cell>
          <cell r="L63">
            <v>10</v>
          </cell>
          <cell r="M63">
            <v>9.9</v>
          </cell>
          <cell r="N63">
            <v>30364</v>
          </cell>
        </row>
        <row r="64">
          <cell r="C64">
            <v>8310980</v>
          </cell>
          <cell r="F64" t="str">
            <v>JORGE HERNAN JARAMILLO OCHOA</v>
          </cell>
          <cell r="G64">
            <v>2018</v>
          </cell>
          <cell r="H64" t="str">
            <v>No Aplica</v>
          </cell>
          <cell r="I64" t="str">
            <v>No Aplica</v>
          </cell>
          <cell r="J64" t="str">
            <v>No Aplica</v>
          </cell>
          <cell r="N64" t="str">
            <v>No Aplica</v>
          </cell>
        </row>
        <row r="65">
          <cell r="C65">
            <v>8731327</v>
          </cell>
          <cell r="D65" t="e">
            <v>#REF!</v>
          </cell>
          <cell r="E65" t="e">
            <v>#REF!</v>
          </cell>
          <cell r="F65" t="str">
            <v>HENRY ALFONSO DIAZ HERNANDEZ</v>
          </cell>
          <cell r="G65">
            <v>2022</v>
          </cell>
          <cell r="H65">
            <v>7</v>
          </cell>
          <cell r="I65">
            <v>3.3000000000000003</v>
          </cell>
          <cell r="K65">
            <v>2619</v>
          </cell>
          <cell r="L65">
            <v>7</v>
          </cell>
          <cell r="M65">
            <v>3.3</v>
          </cell>
          <cell r="N65">
            <v>23167</v>
          </cell>
        </row>
        <row r="66">
          <cell r="C66">
            <v>9399622</v>
          </cell>
          <cell r="D66" t="e">
            <v>#REF!</v>
          </cell>
          <cell r="E66" t="e">
            <v>#REF!</v>
          </cell>
          <cell r="F66" t="str">
            <v>DIEGO ALBERTO RUBIANO BARRERA</v>
          </cell>
          <cell r="G66">
            <v>2020</v>
          </cell>
          <cell r="H66">
            <v>12</v>
          </cell>
          <cell r="I66">
            <v>8.6999999999999993</v>
          </cell>
          <cell r="K66">
            <v>4581</v>
          </cell>
          <cell r="L66">
            <v>12</v>
          </cell>
          <cell r="M66">
            <v>8.6999999999999993</v>
          </cell>
          <cell r="N66">
            <v>27395</v>
          </cell>
        </row>
        <row r="67">
          <cell r="C67">
            <v>9519578</v>
          </cell>
          <cell r="D67" t="e">
            <v>#REF!</v>
          </cell>
          <cell r="E67" t="e">
            <v>#REF!</v>
          </cell>
          <cell r="F67" t="str">
            <v>EDGAR SAMUEL CAMACHO CAVIEDES</v>
          </cell>
          <cell r="G67">
            <v>2019</v>
          </cell>
          <cell r="H67">
            <v>8</v>
          </cell>
          <cell r="I67">
            <v>7.8999999999999995</v>
          </cell>
          <cell r="K67">
            <v>3117</v>
          </cell>
          <cell r="L67">
            <v>8</v>
          </cell>
          <cell r="M67">
            <v>7.9</v>
          </cell>
          <cell r="N67">
            <v>20196</v>
          </cell>
        </row>
        <row r="68">
          <cell r="C68">
            <v>9528988</v>
          </cell>
          <cell r="D68" t="e">
            <v>#REF!</v>
          </cell>
          <cell r="E68" t="e">
            <v>#REF!</v>
          </cell>
          <cell r="F68" t="str">
            <v>EDGAR FERNANDO NOCUA CAMARGO</v>
          </cell>
          <cell r="G68">
            <v>2018</v>
          </cell>
          <cell r="H68">
            <v>33</v>
          </cell>
          <cell r="I68">
            <v>4.7</v>
          </cell>
          <cell r="K68">
            <v>12021</v>
          </cell>
          <cell r="L68">
            <v>33</v>
          </cell>
          <cell r="M68">
            <v>4.7</v>
          </cell>
          <cell r="N68">
            <v>23792</v>
          </cell>
        </row>
        <row r="69">
          <cell r="C69">
            <v>9530054</v>
          </cell>
          <cell r="D69" t="e">
            <v>#REF!</v>
          </cell>
          <cell r="E69" t="e">
            <v>#REF!</v>
          </cell>
          <cell r="F69" t="str">
            <v>HUGO GERMAN GUANUMEN PACHECO</v>
          </cell>
          <cell r="G69">
            <v>2022</v>
          </cell>
          <cell r="H69">
            <v>28</v>
          </cell>
          <cell r="I69">
            <v>7.3</v>
          </cell>
          <cell r="K69">
            <v>10299</v>
          </cell>
          <cell r="L69">
            <v>28</v>
          </cell>
          <cell r="M69">
            <v>7.3</v>
          </cell>
          <cell r="N69">
            <v>24023</v>
          </cell>
        </row>
        <row r="70">
          <cell r="C70">
            <v>9534694</v>
          </cell>
          <cell r="D70" t="e">
            <v>#REF!</v>
          </cell>
          <cell r="E70" t="e">
            <v>#REF!</v>
          </cell>
          <cell r="F70" t="str">
            <v xml:space="preserve">RICARDO BALLESTEROS VALENCIA </v>
          </cell>
          <cell r="G70">
            <v>2021</v>
          </cell>
          <cell r="H70">
            <v>26</v>
          </cell>
          <cell r="I70">
            <v>11.7</v>
          </cell>
          <cell r="K70">
            <v>9711</v>
          </cell>
          <cell r="L70">
            <v>26</v>
          </cell>
          <cell r="M70">
            <v>11.7</v>
          </cell>
          <cell r="N70">
            <v>25652</v>
          </cell>
        </row>
        <row r="71">
          <cell r="C71">
            <v>9726074</v>
          </cell>
          <cell r="D71" t="e">
            <v>#REF!</v>
          </cell>
          <cell r="E71" t="e">
            <v>#REF!</v>
          </cell>
          <cell r="F71" t="str">
            <v>ANDREI ALEXANDER SUAREZ MORENO</v>
          </cell>
          <cell r="G71">
            <v>2021</v>
          </cell>
          <cell r="H71">
            <v>11</v>
          </cell>
          <cell r="I71">
            <v>3.3000000000000003</v>
          </cell>
          <cell r="K71">
            <v>4059</v>
          </cell>
          <cell r="L71">
            <v>11</v>
          </cell>
          <cell r="M71">
            <v>3.3</v>
          </cell>
          <cell r="N71">
            <v>29495</v>
          </cell>
        </row>
        <row r="72">
          <cell r="C72">
            <v>9730310</v>
          </cell>
          <cell r="D72" t="e">
            <v>#REF!</v>
          </cell>
          <cell r="E72" t="e">
            <v>#REF!</v>
          </cell>
          <cell r="F72" t="str">
            <v>EDWARD FABIAN DUQUE OVIEDO</v>
          </cell>
          <cell r="G72">
            <v>2018</v>
          </cell>
          <cell r="H72">
            <v>16</v>
          </cell>
          <cell r="I72">
            <v>0.6</v>
          </cell>
          <cell r="K72">
            <v>5778</v>
          </cell>
          <cell r="L72">
            <v>16</v>
          </cell>
          <cell r="M72">
            <v>0.6</v>
          </cell>
          <cell r="N72">
            <v>28753</v>
          </cell>
        </row>
        <row r="73">
          <cell r="C73">
            <v>9860195</v>
          </cell>
          <cell r="D73" t="e">
            <v>#REF!</v>
          </cell>
          <cell r="E73" t="e">
            <v>#REF!</v>
          </cell>
          <cell r="F73" t="str">
            <v>ANIBAL DAVID MARIN CASTANO</v>
          </cell>
          <cell r="G73">
            <v>2023</v>
          </cell>
          <cell r="H73">
            <v>12</v>
          </cell>
          <cell r="I73">
            <v>11.799999999999999</v>
          </cell>
          <cell r="J73">
            <v>169</v>
          </cell>
          <cell r="K73">
            <v>4843</v>
          </cell>
          <cell r="L73">
            <v>13</v>
          </cell>
          <cell r="M73">
            <v>5.43</v>
          </cell>
          <cell r="N73">
            <v>31078</v>
          </cell>
        </row>
        <row r="74">
          <cell r="C74">
            <v>9867577</v>
          </cell>
          <cell r="D74" t="e">
            <v>#REF!</v>
          </cell>
          <cell r="E74" t="e">
            <v>#REF!</v>
          </cell>
          <cell r="F74" t="str">
            <v>JULIAN ALBERTO VASQUEZ GRAJALES</v>
          </cell>
          <cell r="G74">
            <v>2023</v>
          </cell>
          <cell r="H74">
            <v>14</v>
          </cell>
          <cell r="I74">
            <v>5.8999999999999995</v>
          </cell>
          <cell r="J74">
            <v>52</v>
          </cell>
          <cell r="K74">
            <v>5269</v>
          </cell>
          <cell r="L74">
            <v>14</v>
          </cell>
          <cell r="M74">
            <v>7.63</v>
          </cell>
          <cell r="N74">
            <v>30353</v>
          </cell>
        </row>
        <row r="75">
          <cell r="C75">
            <v>9910237</v>
          </cell>
          <cell r="D75" t="e">
            <v>#REF!</v>
          </cell>
          <cell r="E75" t="e">
            <v>#REF!</v>
          </cell>
          <cell r="F75" t="str">
            <v>FELIPE HERNANDO CUBILLOS SOTO</v>
          </cell>
          <cell r="G75">
            <v>2022</v>
          </cell>
          <cell r="H75">
            <v>11</v>
          </cell>
          <cell r="I75">
            <v>12</v>
          </cell>
          <cell r="K75">
            <v>4320</v>
          </cell>
          <cell r="L75">
            <v>12</v>
          </cell>
          <cell r="M75">
            <v>0</v>
          </cell>
          <cell r="N75">
            <v>30173</v>
          </cell>
        </row>
        <row r="76">
          <cell r="C76">
            <v>10127225</v>
          </cell>
          <cell r="D76" t="e">
            <v>#REF!</v>
          </cell>
          <cell r="E76" t="e">
            <v>#REF!</v>
          </cell>
          <cell r="F76" t="str">
            <v>JHON JAIME VALENCIA GALEANO</v>
          </cell>
          <cell r="G76">
            <v>2023</v>
          </cell>
          <cell r="H76">
            <v>6</v>
          </cell>
          <cell r="I76">
            <v>2.5</v>
          </cell>
          <cell r="K76">
            <v>2235</v>
          </cell>
          <cell r="L76">
            <v>6</v>
          </cell>
          <cell r="M76">
            <v>2.5</v>
          </cell>
          <cell r="N76">
            <v>24671</v>
          </cell>
        </row>
        <row r="77">
          <cell r="C77">
            <v>10289392</v>
          </cell>
          <cell r="D77" t="e">
            <v>#REF!</v>
          </cell>
          <cell r="E77" t="e">
            <v>#REF!</v>
          </cell>
          <cell r="F77" t="str">
            <v>LUIS FERNANDO VALENCIA TABORDA</v>
          </cell>
          <cell r="G77">
            <v>2022</v>
          </cell>
          <cell r="H77">
            <v>14</v>
          </cell>
          <cell r="I77">
            <v>8.1</v>
          </cell>
          <cell r="K77">
            <v>5283</v>
          </cell>
          <cell r="L77">
            <v>14</v>
          </cell>
          <cell r="M77">
            <v>8.1</v>
          </cell>
          <cell r="N77">
            <v>25901</v>
          </cell>
        </row>
        <row r="78">
          <cell r="C78">
            <v>10301008</v>
          </cell>
          <cell r="D78" t="str">
            <v>ALEGRIA MORENO</v>
          </cell>
          <cell r="E78" t="str">
            <v>FABIO ANDRES</v>
          </cell>
          <cell r="F78" t="str">
            <v>FABIO ANDRES ALEGRIA MORENO</v>
          </cell>
          <cell r="G78">
            <v>2024</v>
          </cell>
          <cell r="H78">
            <v>13</v>
          </cell>
          <cell r="I78">
            <v>11</v>
          </cell>
          <cell r="J78">
            <v>56</v>
          </cell>
          <cell r="K78">
            <v>5066</v>
          </cell>
          <cell r="L78">
            <v>14</v>
          </cell>
          <cell r="M78">
            <v>0.86</v>
          </cell>
          <cell r="N78">
            <v>30606</v>
          </cell>
        </row>
        <row r="79">
          <cell r="C79">
            <v>10772618</v>
          </cell>
          <cell r="F79" t="str">
            <v>DAVID DARIO NEGRETE AVILA</v>
          </cell>
          <cell r="G79">
            <v>2024</v>
          </cell>
          <cell r="H79">
            <v>13</v>
          </cell>
          <cell r="I79">
            <v>7</v>
          </cell>
          <cell r="J79">
            <v>162</v>
          </cell>
          <cell r="K79">
            <v>5052</v>
          </cell>
          <cell r="L79">
            <v>14</v>
          </cell>
          <cell r="M79">
            <v>0.4</v>
          </cell>
          <cell r="N79">
            <v>29822</v>
          </cell>
        </row>
        <row r="80">
          <cell r="C80">
            <v>10774726</v>
          </cell>
          <cell r="D80" t="e">
            <v>#REF!</v>
          </cell>
          <cell r="E80" t="e">
            <v>#REF!</v>
          </cell>
          <cell r="F80" t="str">
            <v>ALVARO JASON ACOSTA PEREZ</v>
          </cell>
          <cell r="G80">
            <v>2023</v>
          </cell>
          <cell r="H80">
            <v>15</v>
          </cell>
          <cell r="I80">
            <v>0.5</v>
          </cell>
          <cell r="K80">
            <v>5415</v>
          </cell>
          <cell r="L80">
            <v>15</v>
          </cell>
          <cell r="M80">
            <v>0.5</v>
          </cell>
          <cell r="N80">
            <v>30292</v>
          </cell>
        </row>
        <row r="81">
          <cell r="C81">
            <v>10776675</v>
          </cell>
          <cell r="D81" t="str">
            <v>DOMINGUEZ LOPEZ</v>
          </cell>
          <cell r="E81" t="str">
            <v>JORGE ARMANDO</v>
          </cell>
          <cell r="F81" t="str">
            <v>JORGE ARMANDO DOMINGUEZ LOPEZ</v>
          </cell>
          <cell r="G81">
            <v>2024</v>
          </cell>
          <cell r="H81">
            <v>13</v>
          </cell>
          <cell r="I81">
            <v>0</v>
          </cell>
          <cell r="J81">
            <v>42</v>
          </cell>
          <cell r="K81">
            <v>4722</v>
          </cell>
          <cell r="L81">
            <v>13</v>
          </cell>
          <cell r="M81">
            <v>1.4</v>
          </cell>
          <cell r="N81">
            <v>30261</v>
          </cell>
        </row>
        <row r="82">
          <cell r="C82">
            <v>10966540</v>
          </cell>
          <cell r="D82" t="e">
            <v>#REF!</v>
          </cell>
          <cell r="E82" t="e">
            <v>#REF!</v>
          </cell>
          <cell r="F82" t="str">
            <v xml:space="preserve">DANILO PEÑARANDA CASTILLA </v>
          </cell>
          <cell r="G82">
            <v>2023</v>
          </cell>
          <cell r="H82">
            <v>13</v>
          </cell>
          <cell r="I82">
            <v>6</v>
          </cell>
          <cell r="J82">
            <v>180</v>
          </cell>
          <cell r="K82">
            <v>5040</v>
          </cell>
          <cell r="L82">
            <v>14</v>
          </cell>
          <cell r="M82">
            <v>0</v>
          </cell>
          <cell r="N82">
            <v>30712</v>
          </cell>
        </row>
        <row r="83">
          <cell r="C83">
            <v>11185678</v>
          </cell>
          <cell r="D83" t="str">
            <v>SOTO CAGUA</v>
          </cell>
          <cell r="E83" t="str">
            <v>GIOVANNI</v>
          </cell>
          <cell r="F83" t="str">
            <v>GIOVANNI SOTO CAGUA</v>
          </cell>
          <cell r="G83">
            <v>2024</v>
          </cell>
          <cell r="H83">
            <v>24</v>
          </cell>
          <cell r="I83">
            <v>4.8</v>
          </cell>
          <cell r="J83">
            <v>202</v>
          </cell>
          <cell r="K83">
            <v>8986</v>
          </cell>
          <cell r="L83">
            <v>24</v>
          </cell>
          <cell r="M83">
            <v>11.53</v>
          </cell>
          <cell r="N83">
            <v>26402</v>
          </cell>
        </row>
        <row r="84">
          <cell r="C84">
            <v>11187050</v>
          </cell>
          <cell r="D84" t="e">
            <v>#REF!</v>
          </cell>
          <cell r="E84" t="e">
            <v>#REF!</v>
          </cell>
          <cell r="F84" t="str">
            <v>LUIS EDUARDO MANTILLA PEÑA</v>
          </cell>
          <cell r="G84">
            <v>2023</v>
          </cell>
          <cell r="H84">
            <v>12</v>
          </cell>
          <cell r="I84">
            <v>6.8</v>
          </cell>
          <cell r="J84">
            <v>33.999999999999986</v>
          </cell>
          <cell r="K84">
            <v>4558</v>
          </cell>
          <cell r="L84">
            <v>12</v>
          </cell>
          <cell r="M84">
            <v>7.93</v>
          </cell>
          <cell r="N84">
            <v>26571</v>
          </cell>
        </row>
        <row r="85">
          <cell r="C85">
            <v>11187170</v>
          </cell>
          <cell r="D85" t="e">
            <v>#REF!</v>
          </cell>
          <cell r="E85" t="e">
            <v>#REF!</v>
          </cell>
          <cell r="F85" t="str">
            <v>JULIO CESAR VEGA ANGARITA</v>
          </cell>
          <cell r="G85">
            <v>2023</v>
          </cell>
          <cell r="H85">
            <v>21</v>
          </cell>
          <cell r="I85">
            <v>1.9000000000000001</v>
          </cell>
          <cell r="J85">
            <v>90</v>
          </cell>
          <cell r="K85">
            <v>7707</v>
          </cell>
          <cell r="L85">
            <v>21</v>
          </cell>
          <cell r="M85">
            <v>4.9000000000000004</v>
          </cell>
          <cell r="N85">
            <v>26265</v>
          </cell>
        </row>
        <row r="86">
          <cell r="C86">
            <v>11188261</v>
          </cell>
          <cell r="F86" t="str">
            <v>JUAN CARLOS MURILLO PRIMERO</v>
          </cell>
          <cell r="G86">
            <v>2024</v>
          </cell>
          <cell r="H86">
            <v>18</v>
          </cell>
          <cell r="I86">
            <v>10.4</v>
          </cell>
          <cell r="J86">
            <v>225</v>
          </cell>
          <cell r="K86">
            <v>7017</v>
          </cell>
          <cell r="L86">
            <v>19</v>
          </cell>
          <cell r="M86">
            <v>5.9</v>
          </cell>
          <cell r="N86">
            <v>26732</v>
          </cell>
        </row>
        <row r="87">
          <cell r="C87">
            <v>11188944</v>
          </cell>
          <cell r="D87" t="e">
            <v>#REF!</v>
          </cell>
          <cell r="E87" t="e">
            <v>#REF!</v>
          </cell>
          <cell r="F87" t="str">
            <v>WBEIMAR ARNULFO HERNANDEZ ROA</v>
          </cell>
          <cell r="G87">
            <v>2018</v>
          </cell>
          <cell r="H87">
            <v>19</v>
          </cell>
          <cell r="I87">
            <v>11.1</v>
          </cell>
          <cell r="K87">
            <v>7173</v>
          </cell>
          <cell r="L87">
            <v>19</v>
          </cell>
          <cell r="M87">
            <v>11.1</v>
          </cell>
          <cell r="N87">
            <v>26808</v>
          </cell>
        </row>
        <row r="88">
          <cell r="C88">
            <v>11204198</v>
          </cell>
          <cell r="F88" t="str">
            <v>JUAN CARLOS CASTILLO QUINTANA</v>
          </cell>
          <cell r="G88">
            <v>2024</v>
          </cell>
          <cell r="H88">
            <v>13</v>
          </cell>
          <cell r="I88">
            <v>2.7</v>
          </cell>
          <cell r="J88">
            <v>159</v>
          </cell>
          <cell r="K88">
            <v>4920</v>
          </cell>
          <cell r="L88">
            <v>13</v>
          </cell>
          <cell r="M88">
            <v>8</v>
          </cell>
          <cell r="N88">
            <v>29864</v>
          </cell>
        </row>
        <row r="89">
          <cell r="C89">
            <v>11204730</v>
          </cell>
          <cell r="F89" t="str">
            <v>JUAN CARLOS TORRES VALLEJO</v>
          </cell>
          <cell r="G89">
            <v>2024</v>
          </cell>
          <cell r="H89">
            <v>14</v>
          </cell>
          <cell r="I89">
            <v>0.4</v>
          </cell>
          <cell r="J89">
            <v>192</v>
          </cell>
          <cell r="K89">
            <v>5244</v>
          </cell>
          <cell r="L89">
            <v>14</v>
          </cell>
          <cell r="M89">
            <v>6.8</v>
          </cell>
          <cell r="N89">
            <v>30055</v>
          </cell>
        </row>
        <row r="90">
          <cell r="C90">
            <v>11204756</v>
          </cell>
          <cell r="F90" t="str">
            <v>GIOVANI SALAS ARAQUE</v>
          </cell>
          <cell r="G90">
            <v>2024</v>
          </cell>
          <cell r="H90">
            <v>13</v>
          </cell>
          <cell r="I90">
            <v>8.7999999999999989</v>
          </cell>
          <cell r="J90">
            <v>155</v>
          </cell>
          <cell r="K90">
            <v>5099</v>
          </cell>
          <cell r="L90">
            <v>14</v>
          </cell>
          <cell r="M90">
            <v>1.96</v>
          </cell>
          <cell r="N90">
            <v>30063</v>
          </cell>
        </row>
        <row r="91">
          <cell r="C91">
            <v>11205419</v>
          </cell>
          <cell r="D91" t="e">
            <v>#REF!</v>
          </cell>
          <cell r="E91" t="e">
            <v>#REF!</v>
          </cell>
          <cell r="F91" t="str">
            <v>JOHN ENMANUEL RAMIREZ PEÑA</v>
          </cell>
          <cell r="G91">
            <v>2023</v>
          </cell>
          <cell r="H91">
            <v>7</v>
          </cell>
          <cell r="I91">
            <v>7.5</v>
          </cell>
          <cell r="J91">
            <v>218</v>
          </cell>
          <cell r="K91">
            <v>2963</v>
          </cell>
          <cell r="L91">
            <v>8</v>
          </cell>
          <cell r="M91">
            <v>2.76</v>
          </cell>
          <cell r="N91">
            <v>30711</v>
          </cell>
        </row>
        <row r="92">
          <cell r="C92">
            <v>11221084</v>
          </cell>
          <cell r="D92" t="e">
            <v>#REF!</v>
          </cell>
          <cell r="E92" t="e">
            <v>#REF!</v>
          </cell>
          <cell r="F92" t="str">
            <v>NESTOR FERNEY MEDINA TRIANA</v>
          </cell>
          <cell r="G92">
            <v>2019</v>
          </cell>
          <cell r="H92">
            <v>13</v>
          </cell>
          <cell r="I92">
            <v>11.6</v>
          </cell>
          <cell r="K92">
            <v>5028</v>
          </cell>
          <cell r="L92">
            <v>13</v>
          </cell>
          <cell r="M92">
            <v>11.6</v>
          </cell>
          <cell r="N92">
            <v>28332</v>
          </cell>
        </row>
        <row r="93">
          <cell r="C93">
            <v>11226729</v>
          </cell>
          <cell r="D93" t="e">
            <v>#REF!</v>
          </cell>
          <cell r="E93" t="e">
            <v>#REF!</v>
          </cell>
          <cell r="F93" t="str">
            <v>HUGO ARTURO FONSECA CRUZ</v>
          </cell>
          <cell r="G93">
            <v>2019</v>
          </cell>
          <cell r="H93">
            <v>7</v>
          </cell>
          <cell r="I93">
            <v>6.1999999999999993</v>
          </cell>
          <cell r="K93">
            <v>2706</v>
          </cell>
          <cell r="L93">
            <v>7</v>
          </cell>
          <cell r="M93">
            <v>6.2</v>
          </cell>
          <cell r="N93">
            <v>29803</v>
          </cell>
        </row>
        <row r="94">
          <cell r="C94">
            <v>11232591</v>
          </cell>
          <cell r="D94" t="e">
            <v>#REF!</v>
          </cell>
          <cell r="E94" t="e">
            <v>#REF!</v>
          </cell>
          <cell r="F94" t="str">
            <v>CARLOS ANDRES PINZON GARZON</v>
          </cell>
          <cell r="G94">
            <v>2023</v>
          </cell>
          <cell r="H94">
            <v>9</v>
          </cell>
          <cell r="I94">
            <v>2.5</v>
          </cell>
          <cell r="K94">
            <v>3315</v>
          </cell>
          <cell r="L94">
            <v>9</v>
          </cell>
          <cell r="M94">
            <v>2.5</v>
          </cell>
          <cell r="N94">
            <v>28782</v>
          </cell>
        </row>
        <row r="95">
          <cell r="C95">
            <v>11256974</v>
          </cell>
          <cell r="D95" t="e">
            <v>#REF!</v>
          </cell>
          <cell r="E95" t="e">
            <v>#REF!</v>
          </cell>
          <cell r="F95" t="str">
            <v>CARLOS ANDRES BARRETO GUZMAN</v>
          </cell>
          <cell r="G95">
            <v>2022</v>
          </cell>
          <cell r="H95">
            <v>11</v>
          </cell>
          <cell r="I95">
            <v>11.4</v>
          </cell>
          <cell r="K95">
            <v>4302</v>
          </cell>
          <cell r="L95">
            <v>11</v>
          </cell>
          <cell r="M95">
            <v>11.4</v>
          </cell>
          <cell r="N95">
            <v>30050</v>
          </cell>
        </row>
        <row r="96">
          <cell r="C96">
            <v>11342767</v>
          </cell>
          <cell r="D96" t="e">
            <v>#REF!</v>
          </cell>
          <cell r="E96" t="e">
            <v>#REF!</v>
          </cell>
          <cell r="F96" t="str">
            <v>ALEX SMITH ARAQUE SOLANO</v>
          </cell>
          <cell r="G96">
            <v>2022</v>
          </cell>
          <cell r="H96">
            <v>23</v>
          </cell>
          <cell r="I96">
            <v>10.3</v>
          </cell>
          <cell r="K96">
            <v>8589</v>
          </cell>
          <cell r="L96">
            <v>23</v>
          </cell>
          <cell r="M96">
            <v>10.3</v>
          </cell>
          <cell r="N96">
            <v>23941</v>
          </cell>
        </row>
        <row r="97">
          <cell r="C97">
            <v>11350393</v>
          </cell>
          <cell r="D97" t="e">
            <v>#REF!</v>
          </cell>
          <cell r="E97" t="e">
            <v>#REF!</v>
          </cell>
          <cell r="F97" t="str">
            <v>NELSON GIOVANNI ACUÑA RODRIGUEZ</v>
          </cell>
          <cell r="G97">
            <v>2023</v>
          </cell>
          <cell r="H97">
            <v>8</v>
          </cell>
          <cell r="I97">
            <v>1.2</v>
          </cell>
          <cell r="J97">
            <v>222</v>
          </cell>
          <cell r="K97">
            <v>3138</v>
          </cell>
          <cell r="L97">
            <v>8</v>
          </cell>
          <cell r="M97">
            <v>8.6</v>
          </cell>
          <cell r="N97">
            <v>31331</v>
          </cell>
        </row>
        <row r="98">
          <cell r="C98">
            <v>11365785</v>
          </cell>
          <cell r="D98" t="e">
            <v>#REF!</v>
          </cell>
          <cell r="E98" t="e">
            <v>#REF!</v>
          </cell>
          <cell r="F98" t="str">
            <v>EDWIN JOSE SANTAMARIA ARIZA</v>
          </cell>
          <cell r="G98">
            <v>2023</v>
          </cell>
          <cell r="H98">
            <v>15</v>
          </cell>
          <cell r="I98">
            <v>2.5</v>
          </cell>
          <cell r="K98">
            <v>5475</v>
          </cell>
          <cell r="L98">
            <v>15</v>
          </cell>
          <cell r="M98">
            <v>2.5</v>
          </cell>
          <cell r="N98">
            <v>30073</v>
          </cell>
        </row>
        <row r="99">
          <cell r="C99">
            <v>11387837</v>
          </cell>
          <cell r="D99" t="e">
            <v>#REF!</v>
          </cell>
          <cell r="E99" t="e">
            <v>#REF!</v>
          </cell>
          <cell r="F99" t="str">
            <v>EDGAR ALBERTO VASQUEZ CAMELO</v>
          </cell>
          <cell r="G99">
            <v>2018</v>
          </cell>
          <cell r="H99">
            <v>4</v>
          </cell>
          <cell r="I99">
            <v>4.8</v>
          </cell>
          <cell r="K99">
            <v>1584</v>
          </cell>
          <cell r="L99">
            <v>4</v>
          </cell>
          <cell r="M99">
            <v>4.8</v>
          </cell>
          <cell r="N99">
            <v>25774</v>
          </cell>
        </row>
        <row r="100">
          <cell r="C100">
            <v>11430991</v>
          </cell>
          <cell r="D100" t="e">
            <v>#REF!</v>
          </cell>
          <cell r="E100" t="e">
            <v>#REF!</v>
          </cell>
          <cell r="F100" t="str">
            <v>JORGE ENRIQUE BUSTOS JIMENEZ</v>
          </cell>
          <cell r="G100">
            <v>2022</v>
          </cell>
          <cell r="H100">
            <v>16</v>
          </cell>
          <cell r="I100">
            <v>2.9</v>
          </cell>
          <cell r="K100">
            <v>5847</v>
          </cell>
          <cell r="L100">
            <v>16</v>
          </cell>
          <cell r="M100">
            <v>2.9</v>
          </cell>
          <cell r="N100">
            <v>22749</v>
          </cell>
        </row>
        <row r="101">
          <cell r="C101">
            <v>11446792</v>
          </cell>
          <cell r="D101" t="e">
            <v>#REF!</v>
          </cell>
          <cell r="E101" t="e">
            <v>#REF!</v>
          </cell>
          <cell r="F101" t="str">
            <v xml:space="preserve">ENRIQUE CAMACHO VIATELA </v>
          </cell>
          <cell r="G101">
            <v>2023</v>
          </cell>
          <cell r="H101">
            <v>13</v>
          </cell>
          <cell r="I101">
            <v>11.9</v>
          </cell>
          <cell r="K101">
            <v>5037</v>
          </cell>
          <cell r="L101">
            <v>13</v>
          </cell>
          <cell r="M101">
            <v>11.9</v>
          </cell>
          <cell r="N101">
            <v>30090</v>
          </cell>
        </row>
        <row r="102">
          <cell r="C102">
            <v>11449313</v>
          </cell>
          <cell r="D102" t="e">
            <v>#REF!</v>
          </cell>
          <cell r="E102" t="e">
            <v>#REF!</v>
          </cell>
          <cell r="F102" t="str">
            <v>LUIS ALEJANDRO GAMBOA RIAÑO</v>
          </cell>
          <cell r="G102">
            <v>2020</v>
          </cell>
          <cell r="H102" t="e">
            <v>#N/A</v>
          </cell>
          <cell r="I102" t="e">
            <v>#N/A</v>
          </cell>
          <cell r="J102" t="e">
            <v>#N/A</v>
          </cell>
          <cell r="N102">
            <v>30917</v>
          </cell>
        </row>
        <row r="103">
          <cell r="C103">
            <v>11637326</v>
          </cell>
          <cell r="D103" t="e">
            <v>#REF!</v>
          </cell>
          <cell r="E103" t="e">
            <v>#REF!</v>
          </cell>
          <cell r="F103" t="str">
            <v xml:space="preserve">GUILLERMO PEREA FLOREZ </v>
          </cell>
          <cell r="G103">
            <v>2019</v>
          </cell>
          <cell r="H103">
            <v>19</v>
          </cell>
          <cell r="I103">
            <v>4.7</v>
          </cell>
          <cell r="K103">
            <v>6981</v>
          </cell>
          <cell r="L103">
            <v>19</v>
          </cell>
          <cell r="M103">
            <v>4.7</v>
          </cell>
          <cell r="N103">
            <v>26949</v>
          </cell>
        </row>
        <row r="104">
          <cell r="C104">
            <v>11794241</v>
          </cell>
          <cell r="D104" t="e">
            <v>#REF!</v>
          </cell>
          <cell r="E104" t="e">
            <v>#REF!</v>
          </cell>
          <cell r="F104" t="str">
            <v xml:space="preserve">ALEXANDER PALACIOS COPETE </v>
          </cell>
          <cell r="G104">
            <v>2023</v>
          </cell>
          <cell r="H104">
            <v>15</v>
          </cell>
          <cell r="I104">
            <v>6.2</v>
          </cell>
          <cell r="K104">
            <v>5586</v>
          </cell>
          <cell r="L104">
            <v>15</v>
          </cell>
          <cell r="M104">
            <v>6.2</v>
          </cell>
          <cell r="N104" t="e">
            <v>#N/A</v>
          </cell>
        </row>
        <row r="105">
          <cell r="C105">
            <v>11812428</v>
          </cell>
          <cell r="D105" t="e">
            <v>#REF!</v>
          </cell>
          <cell r="E105" t="e">
            <v>#REF!</v>
          </cell>
          <cell r="F105" t="str">
            <v>EDUAR ANTONIO BECERRA PALACIOS</v>
          </cell>
          <cell r="G105">
            <v>2018</v>
          </cell>
          <cell r="H105">
            <v>10</v>
          </cell>
          <cell r="I105">
            <v>1.4</v>
          </cell>
          <cell r="K105">
            <v>3642</v>
          </cell>
          <cell r="L105">
            <v>10</v>
          </cell>
          <cell r="M105">
            <v>1.4</v>
          </cell>
          <cell r="N105" t="e">
            <v>#N/A</v>
          </cell>
        </row>
        <row r="106">
          <cell r="C106">
            <v>12114977</v>
          </cell>
          <cell r="F106" t="str">
            <v>GUILLERMO OBREGON GONZALEZ</v>
          </cell>
          <cell r="G106">
            <v>2024</v>
          </cell>
          <cell r="H106">
            <v>24</v>
          </cell>
          <cell r="I106">
            <v>9.9</v>
          </cell>
          <cell r="J106">
            <v>216</v>
          </cell>
          <cell r="K106">
            <v>9153</v>
          </cell>
          <cell r="L106">
            <v>25</v>
          </cell>
          <cell r="M106">
            <v>5.0999999999999996</v>
          </cell>
          <cell r="N106">
            <v>21640</v>
          </cell>
        </row>
        <row r="107">
          <cell r="C107">
            <v>12193355</v>
          </cell>
          <cell r="D107" t="e">
            <v>#REF!</v>
          </cell>
          <cell r="E107" t="e">
            <v>#REF!</v>
          </cell>
          <cell r="F107" t="str">
            <v>LUIS EDUARDO POLO ARRIGUI</v>
          </cell>
          <cell r="G107">
            <v>2019</v>
          </cell>
          <cell r="H107">
            <v>5</v>
          </cell>
          <cell r="I107">
            <v>3</v>
          </cell>
          <cell r="K107">
            <v>1890</v>
          </cell>
          <cell r="L107">
            <v>5</v>
          </cell>
          <cell r="M107">
            <v>3</v>
          </cell>
          <cell r="N107">
            <v>25364</v>
          </cell>
        </row>
        <row r="108">
          <cell r="C108">
            <v>12197651</v>
          </cell>
          <cell r="D108" t="e">
            <v>#REF!</v>
          </cell>
          <cell r="E108" t="e">
            <v>#REF!</v>
          </cell>
          <cell r="F108" t="str">
            <v>FAIVER JAVIER CLEVES FERRO</v>
          </cell>
          <cell r="G108">
            <v>2021</v>
          </cell>
          <cell r="H108">
            <v>17</v>
          </cell>
          <cell r="I108">
            <v>10.5</v>
          </cell>
          <cell r="K108">
            <v>6435</v>
          </cell>
          <cell r="L108">
            <v>17</v>
          </cell>
          <cell r="M108">
            <v>10.5</v>
          </cell>
          <cell r="N108">
            <v>28503</v>
          </cell>
        </row>
        <row r="109">
          <cell r="C109">
            <v>12198318</v>
          </cell>
          <cell r="D109" t="e">
            <v>#REF!</v>
          </cell>
          <cell r="E109" t="e">
            <v>#REF!</v>
          </cell>
          <cell r="F109" t="str">
            <v>ANDRES AUGUSTO LAVERDE OLAYA</v>
          </cell>
          <cell r="G109">
            <v>2019</v>
          </cell>
          <cell r="H109">
            <v>6</v>
          </cell>
          <cell r="I109">
            <v>5.6</v>
          </cell>
          <cell r="K109">
            <v>2328</v>
          </cell>
          <cell r="L109">
            <v>6</v>
          </cell>
          <cell r="M109">
            <v>5.6</v>
          </cell>
          <cell r="N109">
            <v>28910</v>
          </cell>
        </row>
        <row r="110">
          <cell r="C110">
            <v>12201240</v>
          </cell>
          <cell r="D110" t="e">
            <v>#REF!</v>
          </cell>
          <cell r="E110" t="e">
            <v>#REF!</v>
          </cell>
          <cell r="F110" t="str">
            <v>FABIÁN  PLAZAS PEÑA</v>
          </cell>
          <cell r="G110">
            <v>2018</v>
          </cell>
          <cell r="H110">
            <v>7</v>
          </cell>
          <cell r="I110">
            <v>11.7</v>
          </cell>
          <cell r="K110">
            <v>2871</v>
          </cell>
          <cell r="L110">
            <v>7</v>
          </cell>
          <cell r="M110">
            <v>11.7</v>
          </cell>
          <cell r="N110">
            <v>30149</v>
          </cell>
        </row>
        <row r="111">
          <cell r="C111">
            <v>12202124</v>
          </cell>
          <cell r="D111" t="e">
            <v>#REF!</v>
          </cell>
          <cell r="E111" t="e">
            <v>#REF!</v>
          </cell>
          <cell r="F111" t="str">
            <v>LUIS HANDERSON MOTTA ESCALANTE</v>
          </cell>
          <cell r="G111">
            <v>2023</v>
          </cell>
          <cell r="H111">
            <v>14</v>
          </cell>
          <cell r="I111">
            <v>12</v>
          </cell>
          <cell r="J111">
            <v>115</v>
          </cell>
          <cell r="K111">
            <v>5515</v>
          </cell>
          <cell r="L111">
            <v>15</v>
          </cell>
          <cell r="M111">
            <v>3.83</v>
          </cell>
          <cell r="N111">
            <v>30729</v>
          </cell>
        </row>
        <row r="112">
          <cell r="C112">
            <v>12228290</v>
          </cell>
          <cell r="D112" t="e">
            <v>#REF!</v>
          </cell>
          <cell r="E112" t="e">
            <v>#REF!</v>
          </cell>
          <cell r="F112" t="str">
            <v>HECTOR ALIRIO ROJAS BORBON</v>
          </cell>
          <cell r="G112">
            <v>2022</v>
          </cell>
          <cell r="H112">
            <v>21</v>
          </cell>
          <cell r="I112">
            <v>5.6</v>
          </cell>
          <cell r="K112">
            <v>7728</v>
          </cell>
          <cell r="L112">
            <v>21</v>
          </cell>
          <cell r="M112">
            <v>5.6</v>
          </cell>
          <cell r="N112">
            <v>22590</v>
          </cell>
        </row>
        <row r="113">
          <cell r="C113">
            <v>12491088</v>
          </cell>
          <cell r="D113" t="e">
            <v>#REF!</v>
          </cell>
          <cell r="E113" t="e">
            <v>#REF!</v>
          </cell>
          <cell r="F113" t="str">
            <v>FRANCISCO IVAN FUENTES CALDERON</v>
          </cell>
          <cell r="G113">
            <v>2019</v>
          </cell>
          <cell r="H113">
            <v>10</v>
          </cell>
          <cell r="I113">
            <v>9.5</v>
          </cell>
          <cell r="K113">
            <v>3885</v>
          </cell>
          <cell r="L113">
            <v>10</v>
          </cell>
          <cell r="M113">
            <v>9.5</v>
          </cell>
          <cell r="N113">
            <v>30868</v>
          </cell>
        </row>
        <row r="114">
          <cell r="C114">
            <v>12546334</v>
          </cell>
          <cell r="D114" t="e">
            <v>#REF!</v>
          </cell>
          <cell r="E114" t="e">
            <v>#REF!</v>
          </cell>
          <cell r="F114" t="str">
            <v>JULIAN ALBERTO CHARRIS MOSCARELLA</v>
          </cell>
          <cell r="G114">
            <v>2020</v>
          </cell>
          <cell r="H114">
            <v>26</v>
          </cell>
          <cell r="I114">
            <v>7.9</v>
          </cell>
          <cell r="K114">
            <v>9597</v>
          </cell>
          <cell r="L114">
            <v>26</v>
          </cell>
          <cell r="M114">
            <v>7.9</v>
          </cell>
          <cell r="N114">
            <v>21744</v>
          </cell>
        </row>
        <row r="115">
          <cell r="C115">
            <v>12563966</v>
          </cell>
          <cell r="F115" t="str">
            <v>JOSE LEONARDO RUBIO CAMARGO</v>
          </cell>
          <cell r="G115">
            <v>2024</v>
          </cell>
          <cell r="H115">
            <v>13</v>
          </cell>
          <cell r="I115">
            <v>2.8000000000000003</v>
          </cell>
          <cell r="J115">
            <v>152</v>
          </cell>
          <cell r="K115">
            <v>4916</v>
          </cell>
          <cell r="L115">
            <v>13</v>
          </cell>
          <cell r="M115">
            <v>7.86</v>
          </cell>
          <cell r="N115">
            <v>23989</v>
          </cell>
        </row>
        <row r="116">
          <cell r="C116">
            <v>12583841</v>
          </cell>
          <cell r="D116" t="e">
            <v>#REF!</v>
          </cell>
          <cell r="E116" t="e">
            <v>#REF!</v>
          </cell>
          <cell r="F116" t="str">
            <v>SAMUEL ENRIQUE FLOREZ MARTINEZ</v>
          </cell>
          <cell r="G116">
            <v>2022</v>
          </cell>
          <cell r="H116">
            <v>7</v>
          </cell>
          <cell r="I116">
            <v>4.9000000000000004</v>
          </cell>
          <cell r="K116">
            <v>2667</v>
          </cell>
          <cell r="L116">
            <v>7</v>
          </cell>
          <cell r="M116">
            <v>4.9000000000000004</v>
          </cell>
          <cell r="N116">
            <v>22358</v>
          </cell>
        </row>
        <row r="117">
          <cell r="C117">
            <v>12615388</v>
          </cell>
          <cell r="F117" t="str">
            <v>HAROLD DE JESUS GONZALEZ MOSCARELLA</v>
          </cell>
          <cell r="G117">
            <v>2024</v>
          </cell>
          <cell r="H117">
            <v>7</v>
          </cell>
          <cell r="I117">
            <v>3.7</v>
          </cell>
          <cell r="J117">
            <v>150</v>
          </cell>
          <cell r="K117">
            <v>2781</v>
          </cell>
          <cell r="L117">
            <v>7</v>
          </cell>
          <cell r="M117">
            <v>8.6999999999999993</v>
          </cell>
          <cell r="N117">
            <v>21789</v>
          </cell>
        </row>
        <row r="118">
          <cell r="C118">
            <v>12745880</v>
          </cell>
          <cell r="D118" t="e">
            <v>#REF!</v>
          </cell>
          <cell r="E118" t="e">
            <v>#REF!</v>
          </cell>
          <cell r="F118" t="str">
            <v>JOHANN VLADIMIR VILLARREAL RODRIGUEZ</v>
          </cell>
          <cell r="G118">
            <v>2023</v>
          </cell>
          <cell r="H118">
            <v>15</v>
          </cell>
          <cell r="I118">
            <v>6.8999999999999995</v>
          </cell>
          <cell r="J118">
            <v>146</v>
          </cell>
          <cell r="K118">
            <v>5753</v>
          </cell>
          <cell r="L118">
            <v>15</v>
          </cell>
          <cell r="M118">
            <v>11.76</v>
          </cell>
          <cell r="N118">
            <v>28655</v>
          </cell>
        </row>
        <row r="119">
          <cell r="C119">
            <v>12987873</v>
          </cell>
          <cell r="D119" t="e">
            <v>#REF!</v>
          </cell>
          <cell r="E119" t="e">
            <v>#REF!</v>
          </cell>
          <cell r="F119" t="str">
            <v>PEDRO ANTONIO PADILLA SALAZAR</v>
          </cell>
          <cell r="G119">
            <v>2018</v>
          </cell>
          <cell r="H119">
            <v>7</v>
          </cell>
          <cell r="I119">
            <v>9.6</v>
          </cell>
          <cell r="K119">
            <v>2808</v>
          </cell>
          <cell r="L119">
            <v>7</v>
          </cell>
          <cell r="M119">
            <v>9.6</v>
          </cell>
          <cell r="N119">
            <v>24928</v>
          </cell>
        </row>
        <row r="120">
          <cell r="C120">
            <v>13171382</v>
          </cell>
          <cell r="D120" t="e">
            <v>#REF!</v>
          </cell>
          <cell r="E120" t="e">
            <v>#REF!</v>
          </cell>
          <cell r="F120" t="str">
            <v>LUIS RAMON BALLEN CASTILLO</v>
          </cell>
          <cell r="G120">
            <v>2023</v>
          </cell>
          <cell r="H120">
            <v>8</v>
          </cell>
          <cell r="I120">
            <v>11.5</v>
          </cell>
          <cell r="J120">
            <v>149</v>
          </cell>
          <cell r="K120">
            <v>3374</v>
          </cell>
          <cell r="L120">
            <v>9</v>
          </cell>
          <cell r="M120">
            <v>4.46</v>
          </cell>
          <cell r="N120">
            <v>23581</v>
          </cell>
        </row>
        <row r="121">
          <cell r="C121">
            <v>13467188</v>
          </cell>
          <cell r="D121" t="e">
            <v>#REF!</v>
          </cell>
          <cell r="E121" t="e">
            <v>#REF!</v>
          </cell>
          <cell r="F121" t="str">
            <v>LEONEL ALBERTO MIRANDA RUIZ</v>
          </cell>
          <cell r="G121">
            <v>2023</v>
          </cell>
          <cell r="H121">
            <v>11</v>
          </cell>
          <cell r="I121">
            <v>4.0999999999999996</v>
          </cell>
          <cell r="K121">
            <v>4083</v>
          </cell>
          <cell r="L121">
            <v>11</v>
          </cell>
          <cell r="M121">
            <v>4.0999999999999996</v>
          </cell>
          <cell r="N121">
            <v>23127</v>
          </cell>
        </row>
        <row r="122">
          <cell r="C122">
            <v>13569938</v>
          </cell>
          <cell r="D122" t="e">
            <v>#REF!</v>
          </cell>
          <cell r="E122" t="e">
            <v>#REF!</v>
          </cell>
          <cell r="F122" t="str">
            <v xml:space="preserve">ELIECER DURAN MANTILLA </v>
          </cell>
          <cell r="G122">
            <v>2023</v>
          </cell>
          <cell r="H122">
            <v>6</v>
          </cell>
          <cell r="I122">
            <v>0.9</v>
          </cell>
          <cell r="K122">
            <v>2187</v>
          </cell>
          <cell r="L122">
            <v>6</v>
          </cell>
          <cell r="M122">
            <v>0.9</v>
          </cell>
          <cell r="N122">
            <v>31094</v>
          </cell>
        </row>
        <row r="123">
          <cell r="C123">
            <v>13718198</v>
          </cell>
          <cell r="D123" t="e">
            <v>#REF!</v>
          </cell>
          <cell r="E123" t="e">
            <v>#REF!</v>
          </cell>
          <cell r="F123" t="str">
            <v>OSCAR JULIAN DUARTE CUBILLOS</v>
          </cell>
          <cell r="G123">
            <v>2021</v>
          </cell>
          <cell r="H123">
            <v>13</v>
          </cell>
          <cell r="I123">
            <v>0.30000000000000004</v>
          </cell>
          <cell r="K123">
            <v>4689</v>
          </cell>
          <cell r="L123">
            <v>13</v>
          </cell>
          <cell r="M123">
            <v>0.3</v>
          </cell>
          <cell r="N123">
            <v>28846</v>
          </cell>
        </row>
        <row r="124">
          <cell r="C124">
            <v>13720640</v>
          </cell>
          <cell r="D124" t="str">
            <v>BAUTISTA GODOY</v>
          </cell>
          <cell r="E124" t="str">
            <v>FABIO AUGUSTO</v>
          </cell>
          <cell r="F124" t="str">
            <v>FABIO AUGUSTO BAUTISTA GODOY</v>
          </cell>
          <cell r="G124">
            <v>2024</v>
          </cell>
          <cell r="H124">
            <v>7</v>
          </cell>
          <cell r="I124">
            <v>10.4</v>
          </cell>
          <cell r="J124">
            <v>133</v>
          </cell>
          <cell r="K124">
            <v>2965</v>
          </cell>
          <cell r="L124">
            <v>8</v>
          </cell>
          <cell r="M124">
            <v>2.83</v>
          </cell>
          <cell r="N124">
            <v>28960</v>
          </cell>
        </row>
        <row r="125">
          <cell r="C125">
            <v>13745497</v>
          </cell>
          <cell r="D125" t="str">
            <v>RUEDA SERRANO</v>
          </cell>
          <cell r="E125" t="str">
            <v>JOSE PABLO</v>
          </cell>
          <cell r="F125" t="str">
            <v>JOSE PABLO RUEDA SERRANO</v>
          </cell>
          <cell r="G125">
            <v>2024</v>
          </cell>
          <cell r="H125">
            <v>16</v>
          </cell>
          <cell r="I125">
            <v>3.2</v>
          </cell>
          <cell r="J125">
            <v>105</v>
          </cell>
          <cell r="K125">
            <v>5961</v>
          </cell>
          <cell r="L125">
            <v>16</v>
          </cell>
          <cell r="M125">
            <v>6.7</v>
          </cell>
          <cell r="N125">
            <v>29502</v>
          </cell>
        </row>
        <row r="126">
          <cell r="C126">
            <v>13747971</v>
          </cell>
          <cell r="D126" t="e">
            <v>#REF!</v>
          </cell>
          <cell r="E126" t="e">
            <v>#REF!</v>
          </cell>
          <cell r="F126" t="str">
            <v>RICHARD DAVID PARDO PEDRAZA</v>
          </cell>
          <cell r="G126">
            <v>2023</v>
          </cell>
          <cell r="H126">
            <v>16</v>
          </cell>
          <cell r="I126">
            <v>10.4</v>
          </cell>
          <cell r="J126">
            <v>157</v>
          </cell>
          <cell r="K126">
            <v>6229</v>
          </cell>
          <cell r="L126">
            <v>17</v>
          </cell>
          <cell r="M126">
            <v>3.63</v>
          </cell>
          <cell r="N126">
            <v>29601</v>
          </cell>
        </row>
        <row r="127">
          <cell r="C127">
            <v>13872714</v>
          </cell>
          <cell r="D127" t="e">
            <v>#REF!</v>
          </cell>
          <cell r="E127" t="e">
            <v>#REF!</v>
          </cell>
          <cell r="F127" t="str">
            <v>ELKIN DARIO RAGUA RUEDA</v>
          </cell>
          <cell r="G127">
            <v>2023</v>
          </cell>
          <cell r="H127">
            <v>12</v>
          </cell>
          <cell r="I127">
            <v>1.1000000000000001</v>
          </cell>
          <cell r="K127">
            <v>4353</v>
          </cell>
          <cell r="L127">
            <v>12</v>
          </cell>
          <cell r="M127">
            <v>1.1000000000000001</v>
          </cell>
          <cell r="N127">
            <v>29868</v>
          </cell>
        </row>
        <row r="128">
          <cell r="C128">
            <v>14136620</v>
          </cell>
          <cell r="D128" t="e">
            <v>#REF!</v>
          </cell>
          <cell r="E128" t="e">
            <v>#REF!</v>
          </cell>
          <cell r="F128" t="str">
            <v xml:space="preserve">LEANDRO BARRAGAN NIETO </v>
          </cell>
          <cell r="G128">
            <v>2023</v>
          </cell>
          <cell r="H128">
            <v>14</v>
          </cell>
          <cell r="I128">
            <v>9.1999999999999993</v>
          </cell>
          <cell r="K128">
            <v>5316</v>
          </cell>
          <cell r="L128">
            <v>14</v>
          </cell>
          <cell r="M128">
            <v>9.1999999999999993</v>
          </cell>
          <cell r="N128">
            <v>30680</v>
          </cell>
        </row>
        <row r="129">
          <cell r="C129">
            <v>14236323</v>
          </cell>
          <cell r="D129" t="e">
            <v>#REF!</v>
          </cell>
          <cell r="E129" t="e">
            <v>#REF!</v>
          </cell>
          <cell r="F129" t="str">
            <v>JAIME AUGUSTO RENGIFO PEÑA</v>
          </cell>
          <cell r="G129">
            <v>2023</v>
          </cell>
          <cell r="H129">
            <v>15</v>
          </cell>
          <cell r="I129">
            <v>7.5</v>
          </cell>
          <cell r="K129">
            <v>5625</v>
          </cell>
          <cell r="L129">
            <v>15</v>
          </cell>
          <cell r="M129">
            <v>7.5</v>
          </cell>
          <cell r="N129">
            <v>22414</v>
          </cell>
        </row>
        <row r="130">
          <cell r="C130">
            <v>14237692</v>
          </cell>
          <cell r="D130" t="e">
            <v>#REF!</v>
          </cell>
          <cell r="E130" t="e">
            <v>#REF!</v>
          </cell>
          <cell r="F130" t="str">
            <v xml:space="preserve">JAVIER CHALARCA SANTA </v>
          </cell>
          <cell r="G130">
            <v>2019</v>
          </cell>
          <cell r="H130">
            <v>16</v>
          </cell>
          <cell r="I130">
            <v>8.1</v>
          </cell>
          <cell r="K130">
            <v>6003</v>
          </cell>
          <cell r="L130">
            <v>16</v>
          </cell>
          <cell r="M130">
            <v>8.1</v>
          </cell>
          <cell r="N130">
            <v>22146</v>
          </cell>
        </row>
        <row r="131">
          <cell r="C131">
            <v>14326830</v>
          </cell>
          <cell r="D131" t="e">
            <v>#REF!</v>
          </cell>
          <cell r="E131" t="e">
            <v>#REF!</v>
          </cell>
          <cell r="F131" t="str">
            <v xml:space="preserve">HERNANDO SANCHEZ MARULANDA </v>
          </cell>
          <cell r="G131">
            <v>2022</v>
          </cell>
          <cell r="H131">
            <v>9</v>
          </cell>
          <cell r="I131">
            <v>0.30000000000000004</v>
          </cell>
          <cell r="K131">
            <v>3249</v>
          </cell>
          <cell r="L131">
            <v>9</v>
          </cell>
          <cell r="M131">
            <v>0.3</v>
          </cell>
          <cell r="N131">
            <v>30718</v>
          </cell>
        </row>
        <row r="132">
          <cell r="C132">
            <v>14395610</v>
          </cell>
          <cell r="D132" t="e">
            <v>#REF!</v>
          </cell>
          <cell r="E132" t="e">
            <v>#REF!</v>
          </cell>
          <cell r="F132" t="str">
            <v>WILLIAM FABIAN ANGULO FORERO</v>
          </cell>
          <cell r="G132">
            <v>2022</v>
          </cell>
          <cell r="H132">
            <v>10</v>
          </cell>
          <cell r="I132">
            <v>8.9</v>
          </cell>
          <cell r="K132">
            <v>3867</v>
          </cell>
          <cell r="L132">
            <v>10</v>
          </cell>
          <cell r="M132">
            <v>8.9</v>
          </cell>
          <cell r="N132">
            <v>30327</v>
          </cell>
        </row>
        <row r="133">
          <cell r="C133">
            <v>14839527</v>
          </cell>
          <cell r="F133" t="str">
            <v>JUAN PABLO MOLINA SINISTERRA</v>
          </cell>
          <cell r="G133">
            <v>2024</v>
          </cell>
          <cell r="H133">
            <v>10</v>
          </cell>
          <cell r="I133">
            <v>5.1999999999999993</v>
          </cell>
          <cell r="J133">
            <v>149</v>
          </cell>
          <cell r="K133">
            <v>3905</v>
          </cell>
          <cell r="L133">
            <v>10</v>
          </cell>
          <cell r="M133">
            <v>10.16</v>
          </cell>
          <cell r="N133">
            <v>29424</v>
          </cell>
        </row>
        <row r="134">
          <cell r="C134">
            <v>15173420</v>
          </cell>
          <cell r="F134" t="str">
            <v>DANILO JOSE VILLAZON ESCOBAR</v>
          </cell>
          <cell r="G134">
            <v>2024</v>
          </cell>
          <cell r="H134">
            <v>12</v>
          </cell>
          <cell r="I134">
            <v>6.1999999999999993</v>
          </cell>
          <cell r="J134">
            <v>169</v>
          </cell>
          <cell r="K134">
            <v>4675</v>
          </cell>
          <cell r="L134">
            <v>12</v>
          </cell>
          <cell r="M134">
            <v>11.83</v>
          </cell>
          <cell r="N134">
            <v>29925</v>
          </cell>
        </row>
        <row r="135">
          <cell r="C135">
            <v>15903186</v>
          </cell>
          <cell r="D135" t="e">
            <v>#REF!</v>
          </cell>
          <cell r="E135" t="e">
            <v>#REF!</v>
          </cell>
          <cell r="F135" t="str">
            <v>CARLOS ALBERTO CASTRO VALENCIA</v>
          </cell>
          <cell r="G135">
            <v>2023</v>
          </cell>
          <cell r="H135">
            <v>12</v>
          </cell>
          <cell r="I135">
            <v>11.299999999999999</v>
          </cell>
          <cell r="K135">
            <v>4659</v>
          </cell>
          <cell r="L135">
            <v>12</v>
          </cell>
          <cell r="M135">
            <v>11.3</v>
          </cell>
          <cell r="N135">
            <v>22514</v>
          </cell>
        </row>
        <row r="136">
          <cell r="C136">
            <v>15905540</v>
          </cell>
          <cell r="F136" t="str">
            <v>MAURICIO GUTIERREZ PARIS</v>
          </cell>
          <cell r="G136">
            <v>2024</v>
          </cell>
          <cell r="H136">
            <v>18</v>
          </cell>
          <cell r="I136">
            <v>6.8</v>
          </cell>
          <cell r="K136">
            <v>6684</v>
          </cell>
          <cell r="L136">
            <v>18</v>
          </cell>
          <cell r="M136">
            <v>6.8</v>
          </cell>
          <cell r="N136">
            <v>23616</v>
          </cell>
        </row>
        <row r="137">
          <cell r="C137">
            <v>16769022</v>
          </cell>
          <cell r="D137" t="e">
            <v>#REF!</v>
          </cell>
          <cell r="E137" t="e">
            <v>#REF!</v>
          </cell>
          <cell r="F137" t="str">
            <v>JORGE ALBERTO VALENCIA FUENTES</v>
          </cell>
          <cell r="G137">
            <v>2023</v>
          </cell>
          <cell r="H137">
            <v>20</v>
          </cell>
          <cell r="I137">
            <v>0.79999999999999993</v>
          </cell>
          <cell r="K137">
            <v>7224</v>
          </cell>
          <cell r="L137">
            <v>20</v>
          </cell>
          <cell r="M137">
            <v>0.8</v>
          </cell>
          <cell r="N137">
            <v>25357</v>
          </cell>
        </row>
        <row r="138">
          <cell r="C138">
            <v>16919570</v>
          </cell>
          <cell r="D138" t="e">
            <v>#REF!</v>
          </cell>
          <cell r="E138" t="e">
            <v>#REF!</v>
          </cell>
          <cell r="F138" t="str">
            <v>OMAR EDUARDO SUAREZ GOMEZ</v>
          </cell>
          <cell r="G138">
            <v>2023</v>
          </cell>
          <cell r="H138">
            <v>13</v>
          </cell>
          <cell r="I138">
            <v>8.3000000000000007</v>
          </cell>
          <cell r="K138">
            <v>4929</v>
          </cell>
          <cell r="L138">
            <v>13</v>
          </cell>
          <cell r="M138">
            <v>8.3000000000000007</v>
          </cell>
          <cell r="N138" t="e">
            <v>#N/A</v>
          </cell>
        </row>
        <row r="139">
          <cell r="C139">
            <v>17527835</v>
          </cell>
          <cell r="D139" t="e">
            <v>#REF!</v>
          </cell>
          <cell r="E139" t="e">
            <v>#REF!</v>
          </cell>
          <cell r="F139" t="str">
            <v>EDUARDO AUGUSTO DUARTE HERNANDEZ</v>
          </cell>
          <cell r="G139">
            <v>2023</v>
          </cell>
          <cell r="H139">
            <v>18</v>
          </cell>
          <cell r="I139">
            <v>1.8</v>
          </cell>
          <cell r="K139">
            <v>6534</v>
          </cell>
          <cell r="L139">
            <v>18</v>
          </cell>
          <cell r="M139">
            <v>1.8</v>
          </cell>
          <cell r="N139">
            <v>22951</v>
          </cell>
        </row>
        <row r="140">
          <cell r="C140">
            <v>18263532</v>
          </cell>
          <cell r="D140" t="e">
            <v>#REF!</v>
          </cell>
          <cell r="E140" t="e">
            <v>#REF!</v>
          </cell>
          <cell r="F140" t="str">
            <v>JUAN CARLOS ALCALA BUSTOS</v>
          </cell>
          <cell r="G140">
            <v>2020</v>
          </cell>
          <cell r="H140">
            <v>10</v>
          </cell>
          <cell r="I140">
            <v>10.3</v>
          </cell>
          <cell r="K140">
            <v>3909</v>
          </cell>
          <cell r="L140">
            <v>10</v>
          </cell>
          <cell r="M140">
            <v>10.3</v>
          </cell>
          <cell r="N140">
            <v>30342</v>
          </cell>
        </row>
        <row r="141">
          <cell r="C141">
            <v>18955700</v>
          </cell>
          <cell r="D141" t="e">
            <v>#REF!</v>
          </cell>
          <cell r="E141" t="e">
            <v>#REF!</v>
          </cell>
          <cell r="F141" t="str">
            <v xml:space="preserve">LEONARDO RENDON CHICA </v>
          </cell>
          <cell r="G141">
            <v>2019</v>
          </cell>
          <cell r="H141">
            <v>10</v>
          </cell>
          <cell r="I141">
            <v>4.8</v>
          </cell>
          <cell r="K141">
            <v>3744</v>
          </cell>
          <cell r="L141">
            <v>10</v>
          </cell>
          <cell r="M141">
            <v>4.8</v>
          </cell>
          <cell r="N141">
            <v>29173</v>
          </cell>
        </row>
        <row r="142">
          <cell r="C142">
            <v>19143629</v>
          </cell>
          <cell r="D142" t="e">
            <v>#REF!</v>
          </cell>
          <cell r="E142" t="e">
            <v>#REF!</v>
          </cell>
          <cell r="F142" t="str">
            <v>MIGUEL RICARDO SANCHEZ RAMIREZ</v>
          </cell>
          <cell r="G142">
            <v>2020</v>
          </cell>
          <cell r="H142">
            <v>9</v>
          </cell>
          <cell r="I142">
            <v>1.5</v>
          </cell>
          <cell r="K142">
            <v>3285</v>
          </cell>
          <cell r="L142">
            <v>9</v>
          </cell>
          <cell r="M142">
            <v>1.5</v>
          </cell>
          <cell r="N142">
            <v>18765</v>
          </cell>
        </row>
        <row r="143">
          <cell r="C143">
            <v>19157039</v>
          </cell>
          <cell r="D143" t="e">
            <v>#REF!</v>
          </cell>
          <cell r="E143" t="e">
            <v>#REF!</v>
          </cell>
          <cell r="F143" t="str">
            <v>JAIRO JOSE GRANADOS TRIANA</v>
          </cell>
          <cell r="G143">
            <v>2019</v>
          </cell>
          <cell r="H143">
            <v>7</v>
          </cell>
          <cell r="I143">
            <v>11.7</v>
          </cell>
          <cell r="K143">
            <v>2871</v>
          </cell>
          <cell r="L143">
            <v>7</v>
          </cell>
          <cell r="M143">
            <v>11.7</v>
          </cell>
          <cell r="N143">
            <v>18706</v>
          </cell>
        </row>
        <row r="144">
          <cell r="C144">
            <v>19202998</v>
          </cell>
          <cell r="F144" t="str">
            <v>JUSTO GERMAN BERMUDEZ GROSS</v>
          </cell>
          <cell r="G144">
            <v>2024</v>
          </cell>
          <cell r="H144">
            <v>21</v>
          </cell>
          <cell r="I144">
            <v>1.1000000000000001</v>
          </cell>
          <cell r="J144">
            <v>150</v>
          </cell>
          <cell r="K144">
            <v>7743</v>
          </cell>
          <cell r="L144">
            <v>21</v>
          </cell>
          <cell r="M144">
            <v>6.1</v>
          </cell>
          <cell r="N144">
            <v>19544</v>
          </cell>
        </row>
        <row r="145">
          <cell r="C145">
            <v>19205752</v>
          </cell>
          <cell r="D145" t="e">
            <v>#REF!</v>
          </cell>
          <cell r="E145" t="e">
            <v>#REF!</v>
          </cell>
          <cell r="F145" t="str">
            <v>JORGE IVAN GONZALEZ BORRERO</v>
          </cell>
          <cell r="G145">
            <v>2021</v>
          </cell>
          <cell r="H145">
            <v>36</v>
          </cell>
          <cell r="I145">
            <v>10.799999999999999</v>
          </cell>
          <cell r="K145">
            <v>13284</v>
          </cell>
          <cell r="L145">
            <v>36</v>
          </cell>
          <cell r="M145">
            <v>10.8</v>
          </cell>
          <cell r="N145">
            <v>19447</v>
          </cell>
        </row>
        <row r="146">
          <cell r="C146">
            <v>19218095</v>
          </cell>
          <cell r="D146" t="e">
            <v>#REF!</v>
          </cell>
          <cell r="E146" t="e">
            <v>#REF!</v>
          </cell>
          <cell r="F146" t="str">
            <v>EDGAR GUSTAVO FORERO BAQUERO</v>
          </cell>
          <cell r="G146">
            <v>2019</v>
          </cell>
          <cell r="H146">
            <v>18</v>
          </cell>
          <cell r="I146">
            <v>3.9</v>
          </cell>
          <cell r="K146">
            <v>6597</v>
          </cell>
          <cell r="L146">
            <v>18</v>
          </cell>
          <cell r="M146">
            <v>3.9</v>
          </cell>
          <cell r="N146">
            <v>19611</v>
          </cell>
        </row>
        <row r="147">
          <cell r="C147">
            <v>19221558</v>
          </cell>
          <cell r="D147" t="e">
            <v>#REF!</v>
          </cell>
          <cell r="E147" t="e">
            <v>#REF!</v>
          </cell>
          <cell r="F147" t="str">
            <v>GUSTAVO ALCIDES PINILLA CORTES</v>
          </cell>
          <cell r="G147">
            <v>2018</v>
          </cell>
          <cell r="H147">
            <v>15</v>
          </cell>
          <cell r="I147">
            <v>8.4</v>
          </cell>
          <cell r="K147">
            <v>5652</v>
          </cell>
          <cell r="L147">
            <v>15</v>
          </cell>
          <cell r="M147">
            <v>8.4</v>
          </cell>
          <cell r="N147">
            <v>19615</v>
          </cell>
        </row>
        <row r="148">
          <cell r="C148">
            <v>19226003</v>
          </cell>
          <cell r="F148" t="str">
            <v>JUAN FRANCISCO FORERO GOMEZ</v>
          </cell>
          <cell r="G148">
            <v>2024</v>
          </cell>
          <cell r="H148">
            <v>32</v>
          </cell>
          <cell r="I148">
            <v>9.5</v>
          </cell>
          <cell r="J148">
            <v>231</v>
          </cell>
          <cell r="K148">
            <v>12036</v>
          </cell>
          <cell r="L148">
            <v>33</v>
          </cell>
          <cell r="M148">
            <v>5.2</v>
          </cell>
          <cell r="N148">
            <v>19777</v>
          </cell>
        </row>
        <row r="149">
          <cell r="C149">
            <v>19239243</v>
          </cell>
          <cell r="D149" t="e">
            <v>#REF!</v>
          </cell>
          <cell r="E149" t="e">
            <v>#REF!</v>
          </cell>
          <cell r="F149" t="str">
            <v>PEDRO LEON COLORADO DIAZ</v>
          </cell>
          <cell r="G149">
            <v>2019</v>
          </cell>
          <cell r="H149">
            <v>12</v>
          </cell>
          <cell r="I149">
            <v>2.1</v>
          </cell>
          <cell r="K149">
            <v>4383</v>
          </cell>
          <cell r="L149">
            <v>12</v>
          </cell>
          <cell r="M149">
            <v>2.1</v>
          </cell>
          <cell r="N149">
            <v>19856</v>
          </cell>
        </row>
        <row r="150">
          <cell r="C150">
            <v>19244632</v>
          </cell>
          <cell r="D150" t="e">
            <v>#REF!</v>
          </cell>
          <cell r="E150" t="e">
            <v>#REF!</v>
          </cell>
          <cell r="F150" t="str">
            <v xml:space="preserve">JAIME SALAZAR MUÑOZ </v>
          </cell>
          <cell r="G150">
            <v>2022</v>
          </cell>
          <cell r="H150">
            <v>17</v>
          </cell>
          <cell r="I150">
            <v>1.4000000000000001</v>
          </cell>
          <cell r="K150">
            <v>6162</v>
          </cell>
          <cell r="L150">
            <v>17</v>
          </cell>
          <cell r="M150">
            <v>1.4</v>
          </cell>
          <cell r="N150">
            <v>19939</v>
          </cell>
        </row>
        <row r="151">
          <cell r="C151">
            <v>19247891</v>
          </cell>
          <cell r="D151" t="e">
            <v>#REF!</v>
          </cell>
          <cell r="E151" t="e">
            <v>#REF!</v>
          </cell>
          <cell r="F151" t="str">
            <v xml:space="preserve">ALVARO SUAREZ ZUÑIGA </v>
          </cell>
          <cell r="G151">
            <v>2021</v>
          </cell>
          <cell r="H151">
            <v>11</v>
          </cell>
          <cell r="I151">
            <v>10.799999999999999</v>
          </cell>
          <cell r="K151">
            <v>4284</v>
          </cell>
          <cell r="L151">
            <v>11</v>
          </cell>
          <cell r="M151">
            <v>10.8</v>
          </cell>
          <cell r="N151">
            <v>20574</v>
          </cell>
        </row>
        <row r="152">
          <cell r="C152">
            <v>19265102</v>
          </cell>
          <cell r="D152" t="e">
            <v>#REF!</v>
          </cell>
          <cell r="E152" t="e">
            <v>#REF!</v>
          </cell>
          <cell r="F152" t="str">
            <v>FRANCISCO JAVIER BENAL BERNAL</v>
          </cell>
          <cell r="G152">
            <v>2022</v>
          </cell>
          <cell r="H152">
            <v>21</v>
          </cell>
          <cell r="I152">
            <v>1.5</v>
          </cell>
          <cell r="K152">
            <v>7605</v>
          </cell>
          <cell r="L152">
            <v>21</v>
          </cell>
          <cell r="M152">
            <v>1.5</v>
          </cell>
          <cell r="N152">
            <v>21152</v>
          </cell>
        </row>
        <row r="153">
          <cell r="C153">
            <v>19272504</v>
          </cell>
          <cell r="F153" t="str">
            <v>CESAR AUGUSTO LARA RUGELES</v>
          </cell>
          <cell r="G153">
            <v>2024</v>
          </cell>
          <cell r="H153">
            <v>2</v>
          </cell>
          <cell r="I153">
            <v>6.3</v>
          </cell>
          <cell r="J153">
            <v>112</v>
          </cell>
          <cell r="K153">
            <v>1021</v>
          </cell>
          <cell r="L153">
            <v>2</v>
          </cell>
          <cell r="M153">
            <v>10.029999999999999</v>
          </cell>
          <cell r="N153">
            <v>20562</v>
          </cell>
        </row>
        <row r="154">
          <cell r="C154">
            <v>19280706</v>
          </cell>
          <cell r="D154" t="e">
            <v>#REF!</v>
          </cell>
          <cell r="E154" t="e">
            <v>#REF!</v>
          </cell>
          <cell r="F154" t="str">
            <v>JOSE MANUEL ALARCON VILLAR</v>
          </cell>
          <cell r="G154">
            <v>2023</v>
          </cell>
          <cell r="H154">
            <v>18</v>
          </cell>
          <cell r="I154">
            <v>3.9</v>
          </cell>
          <cell r="K154">
            <v>6597</v>
          </cell>
          <cell r="L154">
            <v>18</v>
          </cell>
          <cell r="M154">
            <v>3.9</v>
          </cell>
          <cell r="N154">
            <v>20363</v>
          </cell>
        </row>
        <row r="155">
          <cell r="C155">
            <v>19290021</v>
          </cell>
          <cell r="D155" t="e">
            <v>#REF!</v>
          </cell>
          <cell r="E155" t="e">
            <v>#REF!</v>
          </cell>
          <cell r="F155" t="str">
            <v xml:space="preserve">GONZALO PEÑA PRIETO </v>
          </cell>
          <cell r="G155">
            <v>2023</v>
          </cell>
          <cell r="H155">
            <v>16</v>
          </cell>
          <cell r="I155">
            <v>11.1</v>
          </cell>
          <cell r="K155">
            <v>6093</v>
          </cell>
          <cell r="L155">
            <v>16</v>
          </cell>
          <cell r="M155">
            <v>11.1</v>
          </cell>
          <cell r="N155">
            <v>20338</v>
          </cell>
        </row>
        <row r="156">
          <cell r="C156">
            <v>19292752</v>
          </cell>
          <cell r="D156" t="e">
            <v>#REF!</v>
          </cell>
          <cell r="E156" t="e">
            <v>#REF!</v>
          </cell>
          <cell r="F156" t="str">
            <v>FRANCISCO JAVIER VALENCIA OLARTE</v>
          </cell>
          <cell r="G156">
            <v>2023</v>
          </cell>
          <cell r="H156">
            <v>11</v>
          </cell>
          <cell r="I156">
            <v>6.4</v>
          </cell>
          <cell r="K156">
            <v>4152</v>
          </cell>
          <cell r="L156">
            <v>11</v>
          </cell>
          <cell r="M156">
            <v>6.4</v>
          </cell>
          <cell r="N156">
            <v>21110</v>
          </cell>
        </row>
        <row r="157">
          <cell r="C157">
            <v>19301228</v>
          </cell>
          <cell r="D157" t="e">
            <v>#REF!</v>
          </cell>
          <cell r="E157" t="e">
            <v>#REF!</v>
          </cell>
          <cell r="F157" t="str">
            <v xml:space="preserve">ENRIQUE BORDA VILLEGAS </v>
          </cell>
          <cell r="G157">
            <v>2021</v>
          </cell>
          <cell r="H157">
            <v>34</v>
          </cell>
          <cell r="I157">
            <v>4</v>
          </cell>
          <cell r="K157">
            <v>12360</v>
          </cell>
          <cell r="L157">
            <v>34</v>
          </cell>
          <cell r="M157">
            <v>4</v>
          </cell>
          <cell r="N157">
            <v>21075</v>
          </cell>
        </row>
        <row r="158">
          <cell r="C158">
            <v>19315486</v>
          </cell>
          <cell r="D158" t="e">
            <v>#REF!</v>
          </cell>
          <cell r="E158" t="e">
            <v>#REF!</v>
          </cell>
          <cell r="F158" t="str">
            <v>MIGUEL ALFREDO JIMENEZ MONTAÑA</v>
          </cell>
          <cell r="G158">
            <v>2019</v>
          </cell>
          <cell r="H158">
            <v>1</v>
          </cell>
          <cell r="I158">
            <v>11.4</v>
          </cell>
          <cell r="K158">
            <v>702</v>
          </cell>
          <cell r="L158">
            <v>1</v>
          </cell>
          <cell r="M158">
            <v>11.4</v>
          </cell>
          <cell r="N158">
            <v>21373</v>
          </cell>
        </row>
        <row r="159">
          <cell r="C159">
            <v>19325842</v>
          </cell>
          <cell r="D159" t="e">
            <v>#REF!</v>
          </cell>
          <cell r="E159" t="e">
            <v>#REF!</v>
          </cell>
          <cell r="F159" t="str">
            <v>PEDRO MARIO BUITRAGO MEDINA</v>
          </cell>
          <cell r="G159">
            <v>2023</v>
          </cell>
          <cell r="H159">
            <v>35</v>
          </cell>
          <cell r="I159">
            <v>10.6</v>
          </cell>
          <cell r="J159">
            <v>155</v>
          </cell>
          <cell r="K159">
            <v>13073</v>
          </cell>
          <cell r="L159">
            <v>36</v>
          </cell>
          <cell r="M159">
            <v>3.76</v>
          </cell>
          <cell r="N159">
            <v>21155</v>
          </cell>
        </row>
        <row r="160">
          <cell r="C160">
            <v>19331196</v>
          </cell>
          <cell r="D160" t="e">
            <v>#REF!</v>
          </cell>
          <cell r="E160" t="e">
            <v>#REF!</v>
          </cell>
          <cell r="F160" t="str">
            <v xml:space="preserve">GABRIEL SUAREZ RAMIREZ </v>
          </cell>
          <cell r="G160">
            <v>2023</v>
          </cell>
          <cell r="H160">
            <v>19</v>
          </cell>
          <cell r="I160">
            <v>1.9</v>
          </cell>
          <cell r="K160">
            <v>6897</v>
          </cell>
          <cell r="L160">
            <v>19</v>
          </cell>
          <cell r="M160">
            <v>1.9</v>
          </cell>
          <cell r="N160">
            <v>20262</v>
          </cell>
        </row>
        <row r="161">
          <cell r="C161">
            <v>19340067</v>
          </cell>
          <cell r="D161" t="e">
            <v>#REF!</v>
          </cell>
          <cell r="E161" t="e">
            <v>#REF!</v>
          </cell>
          <cell r="F161" t="str">
            <v>JOSE IGNACIO MONTAÑEZ LEON</v>
          </cell>
          <cell r="G161">
            <v>2023</v>
          </cell>
          <cell r="H161">
            <v>9</v>
          </cell>
          <cell r="I161">
            <v>10.4</v>
          </cell>
          <cell r="K161">
            <v>3552</v>
          </cell>
          <cell r="L161">
            <v>9</v>
          </cell>
          <cell r="M161">
            <v>10.4</v>
          </cell>
          <cell r="N161">
            <v>21515</v>
          </cell>
        </row>
        <row r="162">
          <cell r="C162">
            <v>19343568</v>
          </cell>
          <cell r="F162" t="str">
            <v xml:space="preserve">JORGE ALBERTO SANCHEZ </v>
          </cell>
          <cell r="G162">
            <v>2024</v>
          </cell>
          <cell r="H162">
            <v>4</v>
          </cell>
          <cell r="I162">
            <v>10.6</v>
          </cell>
          <cell r="J162">
            <v>115</v>
          </cell>
          <cell r="K162">
            <v>1873</v>
          </cell>
          <cell r="L162">
            <v>5</v>
          </cell>
          <cell r="M162">
            <v>2.4300000000000002</v>
          </cell>
          <cell r="N162">
            <v>21140</v>
          </cell>
        </row>
        <row r="163">
          <cell r="C163">
            <v>19358635</v>
          </cell>
          <cell r="D163" t="e">
            <v>#REF!</v>
          </cell>
          <cell r="E163" t="e">
            <v>#REF!</v>
          </cell>
          <cell r="F163" t="str">
            <v>LUIS ORLANDO ORTEGON MEDINA</v>
          </cell>
          <cell r="G163">
            <v>2018</v>
          </cell>
          <cell r="H163">
            <v>10</v>
          </cell>
          <cell r="I163">
            <v>7.6</v>
          </cell>
          <cell r="K163">
            <v>3828</v>
          </cell>
          <cell r="L163">
            <v>10</v>
          </cell>
          <cell r="M163">
            <v>7.6</v>
          </cell>
          <cell r="N163">
            <v>20696</v>
          </cell>
        </row>
        <row r="164">
          <cell r="C164">
            <v>19359965</v>
          </cell>
          <cell r="D164" t="e">
            <v>#REF!</v>
          </cell>
          <cell r="E164" t="e">
            <v>#REF!</v>
          </cell>
          <cell r="F164" t="str">
            <v>ROBERTO EUGENIO MEJIA BOSSA</v>
          </cell>
          <cell r="G164">
            <v>2020</v>
          </cell>
          <cell r="H164">
            <v>17</v>
          </cell>
          <cell r="I164">
            <v>3.7</v>
          </cell>
          <cell r="K164">
            <v>6231</v>
          </cell>
          <cell r="L164">
            <v>17</v>
          </cell>
          <cell r="M164">
            <v>3.7</v>
          </cell>
          <cell r="N164">
            <v>21553</v>
          </cell>
        </row>
        <row r="165">
          <cell r="C165">
            <v>19366198</v>
          </cell>
          <cell r="F165" t="str">
            <v>LUIS ALBERTO RODRIGUEZ PUERTO</v>
          </cell>
          <cell r="G165">
            <v>2024</v>
          </cell>
          <cell r="H165">
            <v>15</v>
          </cell>
          <cell r="I165">
            <v>11.799999999999999</v>
          </cell>
          <cell r="J165">
            <v>138</v>
          </cell>
          <cell r="K165">
            <v>5892</v>
          </cell>
          <cell r="L165">
            <v>16</v>
          </cell>
          <cell r="M165">
            <v>4.4000000000000004</v>
          </cell>
          <cell r="N165">
            <v>20849</v>
          </cell>
        </row>
        <row r="166">
          <cell r="C166">
            <v>19381995</v>
          </cell>
          <cell r="D166" t="e">
            <v>#REF!</v>
          </cell>
          <cell r="E166" t="e">
            <v>#REF!</v>
          </cell>
          <cell r="F166" t="str">
            <v>FERNANDO MAURICIO MARQUEZ LOZANO</v>
          </cell>
          <cell r="G166">
            <v>2021</v>
          </cell>
          <cell r="H166">
            <v>12</v>
          </cell>
          <cell r="I166">
            <v>5.8</v>
          </cell>
          <cell r="K166">
            <v>4494</v>
          </cell>
          <cell r="L166">
            <v>12</v>
          </cell>
          <cell r="M166">
            <v>5.8</v>
          </cell>
          <cell r="N166">
            <v>21864</v>
          </cell>
        </row>
        <row r="167">
          <cell r="C167">
            <v>19393190</v>
          </cell>
          <cell r="D167" t="e">
            <v>#REF!</v>
          </cell>
          <cell r="E167" t="e">
            <v>#REF!</v>
          </cell>
          <cell r="F167" t="str">
            <v xml:space="preserve">EDUARDO BAQUERO GARCIA </v>
          </cell>
          <cell r="G167">
            <v>2019</v>
          </cell>
          <cell r="H167">
            <v>9</v>
          </cell>
          <cell r="I167">
            <v>1.9</v>
          </cell>
          <cell r="K167">
            <v>3297</v>
          </cell>
          <cell r="L167">
            <v>9</v>
          </cell>
          <cell r="M167">
            <v>1.9</v>
          </cell>
          <cell r="N167">
            <v>21780</v>
          </cell>
        </row>
        <row r="168">
          <cell r="C168">
            <v>19394542</v>
          </cell>
          <cell r="D168" t="e">
            <v>#REF!</v>
          </cell>
          <cell r="E168" t="e">
            <v>#REF!</v>
          </cell>
          <cell r="F168" t="str">
            <v>FABIO ELIECER MACEA ACUÑA</v>
          </cell>
          <cell r="G168">
            <v>2018</v>
          </cell>
          <cell r="H168">
            <v>28</v>
          </cell>
          <cell r="I168">
            <v>2.9</v>
          </cell>
          <cell r="K168">
            <v>10167</v>
          </cell>
          <cell r="L168">
            <v>28</v>
          </cell>
          <cell r="M168">
            <v>2.9</v>
          </cell>
          <cell r="N168">
            <v>21468</v>
          </cell>
        </row>
        <row r="169">
          <cell r="C169">
            <v>19399376</v>
          </cell>
          <cell r="D169" t="e">
            <v>#REF!</v>
          </cell>
          <cell r="E169" t="e">
            <v>#REF!</v>
          </cell>
          <cell r="F169" t="str">
            <v>JOSE MIGUEL GOMEZ HURTADO</v>
          </cell>
          <cell r="G169">
            <v>2021</v>
          </cell>
          <cell r="H169">
            <v>20</v>
          </cell>
          <cell r="I169">
            <v>5.0999999999999996</v>
          </cell>
          <cell r="K169">
            <v>7353</v>
          </cell>
          <cell r="L169">
            <v>20</v>
          </cell>
          <cell r="M169">
            <v>5.0999999999999996</v>
          </cell>
          <cell r="N169">
            <v>21851</v>
          </cell>
        </row>
        <row r="170">
          <cell r="C170">
            <v>19422184</v>
          </cell>
          <cell r="D170" t="e">
            <v>#REF!</v>
          </cell>
          <cell r="E170" t="e">
            <v>#REF!</v>
          </cell>
          <cell r="F170" t="str">
            <v>MARCO ANTONIO QUINTERO QUINTANA</v>
          </cell>
          <cell r="G170">
            <v>2018</v>
          </cell>
          <cell r="H170">
            <v>29</v>
          </cell>
          <cell r="I170">
            <v>10.199999999999999</v>
          </cell>
          <cell r="K170">
            <v>10746</v>
          </cell>
          <cell r="L170">
            <v>29</v>
          </cell>
          <cell r="M170">
            <v>10.199999999999999</v>
          </cell>
          <cell r="N170">
            <v>22119</v>
          </cell>
        </row>
        <row r="171">
          <cell r="C171">
            <v>19433248</v>
          </cell>
          <cell r="F171" t="str">
            <v>JORGE MARIO CARDONA CASTRO</v>
          </cell>
          <cell r="G171">
            <v>2024</v>
          </cell>
          <cell r="H171">
            <v>7</v>
          </cell>
          <cell r="I171">
            <v>3.1</v>
          </cell>
          <cell r="K171">
            <v>2613</v>
          </cell>
          <cell r="L171">
            <v>7</v>
          </cell>
          <cell r="M171">
            <v>3.1</v>
          </cell>
          <cell r="N171">
            <v>21846</v>
          </cell>
        </row>
        <row r="172">
          <cell r="C172">
            <v>19456366</v>
          </cell>
          <cell r="D172" t="e">
            <v>#REF!</v>
          </cell>
          <cell r="E172" t="e">
            <v>#REF!</v>
          </cell>
          <cell r="F172" t="str">
            <v xml:space="preserve">EDGAR GOYENECHE MUÑOZ </v>
          </cell>
          <cell r="G172">
            <v>2022</v>
          </cell>
          <cell r="H172">
            <v>15</v>
          </cell>
          <cell r="I172">
            <v>8.5</v>
          </cell>
          <cell r="K172">
            <v>5655</v>
          </cell>
          <cell r="L172">
            <v>15</v>
          </cell>
          <cell r="M172">
            <v>8.5</v>
          </cell>
          <cell r="N172" t="e">
            <v>#N/A</v>
          </cell>
        </row>
        <row r="173">
          <cell r="C173">
            <v>19460352</v>
          </cell>
          <cell r="D173" t="e">
            <v>#REF!</v>
          </cell>
          <cell r="E173" t="e">
            <v>#REF!</v>
          </cell>
          <cell r="F173" t="str">
            <v>CARLOS EDUARDO MEDELLIN BECERRA</v>
          </cell>
          <cell r="G173">
            <v>2019</v>
          </cell>
          <cell r="H173">
            <v>35</v>
          </cell>
          <cell r="I173">
            <v>7.6999999999999993</v>
          </cell>
          <cell r="K173">
            <v>12831</v>
          </cell>
          <cell r="L173">
            <v>35</v>
          </cell>
          <cell r="M173">
            <v>7.7</v>
          </cell>
          <cell r="N173">
            <v>22903</v>
          </cell>
        </row>
        <row r="174">
          <cell r="C174">
            <v>19473301</v>
          </cell>
          <cell r="D174" t="e">
            <v>#REF!</v>
          </cell>
          <cell r="E174" t="e">
            <v>#REF!</v>
          </cell>
          <cell r="F174" t="str">
            <v>LUIS ALFREDO AGUDELO FLOREZ</v>
          </cell>
          <cell r="G174">
            <v>2023</v>
          </cell>
          <cell r="H174">
            <v>28</v>
          </cell>
          <cell r="I174">
            <v>1.4</v>
          </cell>
          <cell r="K174">
            <v>10122</v>
          </cell>
          <cell r="L174">
            <v>28</v>
          </cell>
          <cell r="M174">
            <v>1.4</v>
          </cell>
          <cell r="N174" t="e">
            <v>#N/A</v>
          </cell>
        </row>
        <row r="175">
          <cell r="C175">
            <v>19475709</v>
          </cell>
          <cell r="D175" t="e">
            <v>#REF!</v>
          </cell>
          <cell r="E175" t="e">
            <v>#REF!</v>
          </cell>
          <cell r="F175" t="str">
            <v>NESTOR WILSON VANEGAS VANEGAS</v>
          </cell>
          <cell r="G175">
            <v>2023</v>
          </cell>
          <cell r="H175">
            <v>23</v>
          </cell>
          <cell r="I175">
            <v>3.6</v>
          </cell>
          <cell r="K175">
            <v>8388</v>
          </cell>
          <cell r="L175">
            <v>23</v>
          </cell>
          <cell r="M175">
            <v>3.6</v>
          </cell>
          <cell r="N175">
            <v>22777</v>
          </cell>
        </row>
        <row r="176">
          <cell r="C176">
            <v>19487683</v>
          </cell>
          <cell r="D176" t="e">
            <v>#REF!</v>
          </cell>
          <cell r="E176" t="e">
            <v>#REF!</v>
          </cell>
          <cell r="F176" t="str">
            <v>JULIO CESAR GOMEZ SANDOVAL</v>
          </cell>
          <cell r="G176">
            <v>2019</v>
          </cell>
          <cell r="H176">
            <v>10</v>
          </cell>
          <cell r="I176">
            <v>6.1</v>
          </cell>
          <cell r="K176">
            <v>3783</v>
          </cell>
          <cell r="L176">
            <v>10</v>
          </cell>
          <cell r="M176">
            <v>6.1</v>
          </cell>
          <cell r="N176">
            <v>22882</v>
          </cell>
        </row>
        <row r="177">
          <cell r="C177">
            <v>19489509</v>
          </cell>
          <cell r="D177" t="e">
            <v>#REF!</v>
          </cell>
          <cell r="E177" t="e">
            <v>#REF!</v>
          </cell>
          <cell r="F177" t="str">
            <v xml:space="preserve">SAUL TORRES DUEÑAS </v>
          </cell>
          <cell r="G177">
            <v>2023</v>
          </cell>
          <cell r="H177">
            <v>18</v>
          </cell>
          <cell r="I177">
            <v>11.1</v>
          </cell>
          <cell r="K177">
            <v>6813</v>
          </cell>
          <cell r="L177">
            <v>18</v>
          </cell>
          <cell r="M177">
            <v>11.1</v>
          </cell>
          <cell r="N177">
            <v>22672</v>
          </cell>
        </row>
        <row r="178">
          <cell r="C178">
            <v>19494499</v>
          </cell>
          <cell r="D178" t="e">
            <v>#REF!</v>
          </cell>
          <cell r="E178" t="e">
            <v>#REF!</v>
          </cell>
          <cell r="F178" t="str">
            <v>JOSE MAURICIO ILLERA REYES</v>
          </cell>
          <cell r="G178">
            <v>2023</v>
          </cell>
          <cell r="H178">
            <v>10</v>
          </cell>
          <cell r="I178">
            <v>10.9</v>
          </cell>
          <cell r="J178">
            <v>210</v>
          </cell>
          <cell r="K178">
            <v>4137</v>
          </cell>
          <cell r="L178">
            <v>11</v>
          </cell>
          <cell r="M178">
            <v>5.9</v>
          </cell>
          <cell r="N178">
            <v>22820</v>
          </cell>
        </row>
        <row r="179">
          <cell r="C179">
            <v>19498436</v>
          </cell>
          <cell r="D179" t="e">
            <v>#REF!</v>
          </cell>
          <cell r="E179" t="e">
            <v>#REF!</v>
          </cell>
          <cell r="F179" t="str">
            <v>LUIS CARLOS PARRA DIAZ</v>
          </cell>
          <cell r="G179">
            <v>2023</v>
          </cell>
          <cell r="H179">
            <v>12</v>
          </cell>
          <cell r="I179">
            <v>5.0999999999999996</v>
          </cell>
          <cell r="J179">
            <v>157</v>
          </cell>
          <cell r="K179">
            <v>4630</v>
          </cell>
          <cell r="L179">
            <v>12</v>
          </cell>
          <cell r="M179">
            <v>10.33</v>
          </cell>
          <cell r="N179">
            <v>33921</v>
          </cell>
        </row>
        <row r="180">
          <cell r="C180">
            <v>19498828</v>
          </cell>
          <cell r="D180" t="e">
            <v>#REF!</v>
          </cell>
          <cell r="E180" t="e">
            <v>#REF!</v>
          </cell>
          <cell r="F180" t="str">
            <v>LUIS FERNANDO FERNANDEZ MENDOZA</v>
          </cell>
          <cell r="G180">
            <v>2022</v>
          </cell>
          <cell r="H180">
            <v>34</v>
          </cell>
          <cell r="I180">
            <v>1.6</v>
          </cell>
          <cell r="K180">
            <v>12288</v>
          </cell>
          <cell r="L180">
            <v>34</v>
          </cell>
          <cell r="M180">
            <v>1.6</v>
          </cell>
          <cell r="N180">
            <v>23040</v>
          </cell>
        </row>
        <row r="181">
          <cell r="C181">
            <v>20352104</v>
          </cell>
          <cell r="D181" t="e">
            <v>#REF!</v>
          </cell>
          <cell r="E181" t="e">
            <v>#REF!</v>
          </cell>
          <cell r="F181" t="str">
            <v xml:space="preserve">JENNY FORERO FANDIÑO </v>
          </cell>
          <cell r="G181">
            <v>2019</v>
          </cell>
          <cell r="H181">
            <v>14</v>
          </cell>
          <cell r="I181">
            <v>1.4000000000000001</v>
          </cell>
          <cell r="K181">
            <v>5082</v>
          </cell>
          <cell r="L181">
            <v>14</v>
          </cell>
          <cell r="M181">
            <v>1.4</v>
          </cell>
          <cell r="N181">
            <v>25470</v>
          </cell>
        </row>
        <row r="182">
          <cell r="C182">
            <v>20390581</v>
          </cell>
          <cell r="D182" t="e">
            <v>#REF!</v>
          </cell>
          <cell r="E182" t="e">
            <v>#REF!</v>
          </cell>
          <cell r="F182" t="str">
            <v>MYRIAM ESTELA ARDILA HERRERA</v>
          </cell>
          <cell r="G182">
            <v>2022</v>
          </cell>
          <cell r="H182">
            <v>14</v>
          </cell>
          <cell r="I182">
            <v>8.4</v>
          </cell>
          <cell r="K182">
            <v>5292</v>
          </cell>
          <cell r="L182">
            <v>14</v>
          </cell>
          <cell r="M182">
            <v>8.4</v>
          </cell>
          <cell r="N182">
            <v>23265</v>
          </cell>
        </row>
        <row r="183">
          <cell r="C183">
            <v>20404764</v>
          </cell>
          <cell r="D183" t="e">
            <v>#REF!</v>
          </cell>
          <cell r="E183" t="e">
            <v>#REF!</v>
          </cell>
          <cell r="F183" t="str">
            <v xml:space="preserve">NANCY ARCINIEGAS URREA </v>
          </cell>
          <cell r="G183">
            <v>2023</v>
          </cell>
          <cell r="H183">
            <v>5</v>
          </cell>
          <cell r="I183">
            <v>11.5</v>
          </cell>
          <cell r="K183">
            <v>2145</v>
          </cell>
          <cell r="L183">
            <v>5</v>
          </cell>
          <cell r="M183">
            <v>11.5</v>
          </cell>
          <cell r="N183">
            <v>27903</v>
          </cell>
        </row>
        <row r="184">
          <cell r="C184">
            <v>20644513</v>
          </cell>
          <cell r="F184" t="str">
            <v>MARIA ESPERANZA RODRIGUEZ BENAVIDEZ</v>
          </cell>
          <cell r="G184">
            <v>2018</v>
          </cell>
          <cell r="H184" t="str">
            <v>No Aplica</v>
          </cell>
          <cell r="I184" t="str">
            <v>No Aplica</v>
          </cell>
          <cell r="J184" t="str">
            <v>No Aplica</v>
          </cell>
          <cell r="N184" t="str">
            <v>No Aplica</v>
          </cell>
        </row>
        <row r="185">
          <cell r="C185">
            <v>20677686</v>
          </cell>
          <cell r="D185" t="e">
            <v>#REF!</v>
          </cell>
          <cell r="E185" t="e">
            <v>#REF!</v>
          </cell>
          <cell r="F185" t="str">
            <v>LUZ MARINA CRUZ RAMIREZ</v>
          </cell>
          <cell r="G185">
            <v>2023</v>
          </cell>
          <cell r="H185">
            <v>34</v>
          </cell>
          <cell r="I185">
            <v>1</v>
          </cell>
          <cell r="K185">
            <v>12270</v>
          </cell>
          <cell r="L185">
            <v>34</v>
          </cell>
          <cell r="M185">
            <v>1</v>
          </cell>
          <cell r="N185">
            <v>23715</v>
          </cell>
        </row>
        <row r="186">
          <cell r="C186">
            <v>20744275</v>
          </cell>
          <cell r="D186" t="e">
            <v>#REF!</v>
          </cell>
          <cell r="E186" t="e">
            <v>#REF!</v>
          </cell>
          <cell r="F186" t="str">
            <v>LUZ DARY CASTAÑEDA ALDANA</v>
          </cell>
          <cell r="G186">
            <v>2023</v>
          </cell>
          <cell r="H186">
            <v>8</v>
          </cell>
          <cell r="I186">
            <v>5.1999999999999993</v>
          </cell>
          <cell r="K186">
            <v>3036</v>
          </cell>
          <cell r="L186">
            <v>8</v>
          </cell>
          <cell r="M186">
            <v>5.2</v>
          </cell>
          <cell r="N186">
            <v>30181</v>
          </cell>
        </row>
        <row r="187">
          <cell r="C187">
            <v>20758841</v>
          </cell>
          <cell r="D187" t="e">
            <v>#REF!</v>
          </cell>
          <cell r="E187" t="e">
            <v>#REF!</v>
          </cell>
          <cell r="F187" t="str">
            <v>ADRIANA ISABEL SANDOVAL OTALORA</v>
          </cell>
          <cell r="G187">
            <v>2023</v>
          </cell>
          <cell r="H187">
            <v>10</v>
          </cell>
          <cell r="I187">
            <v>5.0999999999999996</v>
          </cell>
          <cell r="K187">
            <v>3753</v>
          </cell>
          <cell r="L187">
            <v>10</v>
          </cell>
          <cell r="M187">
            <v>5.0999999999999996</v>
          </cell>
          <cell r="N187">
            <v>23671</v>
          </cell>
        </row>
        <row r="188">
          <cell r="C188">
            <v>20879518</v>
          </cell>
          <cell r="F188" t="str">
            <v>SONIA MERCEDES PRIETO ROMERO</v>
          </cell>
          <cell r="G188">
            <v>2024</v>
          </cell>
          <cell r="H188">
            <v>6</v>
          </cell>
          <cell r="I188">
            <v>2.7</v>
          </cell>
          <cell r="J188">
            <v>195</v>
          </cell>
          <cell r="K188">
            <v>2436</v>
          </cell>
          <cell r="L188">
            <v>6</v>
          </cell>
          <cell r="M188">
            <v>9.1999999999999993</v>
          </cell>
          <cell r="N188">
            <v>30762</v>
          </cell>
        </row>
        <row r="189">
          <cell r="C189">
            <v>20892364</v>
          </cell>
          <cell r="D189" t="e">
            <v>#REF!</v>
          </cell>
          <cell r="E189" t="e">
            <v>#REF!</v>
          </cell>
          <cell r="F189" t="str">
            <v>ZAIDA FABIOLA WILCHES ORTIZ</v>
          </cell>
          <cell r="G189">
            <v>2023</v>
          </cell>
          <cell r="H189">
            <v>14</v>
          </cell>
          <cell r="I189">
            <v>5.6</v>
          </cell>
          <cell r="J189">
            <v>150</v>
          </cell>
          <cell r="K189">
            <v>5358</v>
          </cell>
          <cell r="L189">
            <v>14</v>
          </cell>
          <cell r="M189">
            <v>10.6</v>
          </cell>
          <cell r="N189">
            <v>30405</v>
          </cell>
        </row>
        <row r="190">
          <cell r="C190">
            <v>20892422</v>
          </cell>
          <cell r="D190" t="e">
            <v>#REF!</v>
          </cell>
          <cell r="E190" t="e">
            <v>#REF!</v>
          </cell>
          <cell r="F190" t="str">
            <v>ANGELA MILENA MENDOZA VEGA</v>
          </cell>
          <cell r="G190">
            <v>2023</v>
          </cell>
          <cell r="H190">
            <v>10</v>
          </cell>
          <cell r="I190">
            <v>5.1999999999999993</v>
          </cell>
          <cell r="J190">
            <v>143</v>
          </cell>
          <cell r="K190">
            <v>3899</v>
          </cell>
          <cell r="L190">
            <v>10</v>
          </cell>
          <cell r="M190">
            <v>9.9600000000000009</v>
          </cell>
          <cell r="N190">
            <v>31257</v>
          </cell>
        </row>
        <row r="191">
          <cell r="C191">
            <v>20906092</v>
          </cell>
          <cell r="D191" t="e">
            <v>#REF!</v>
          </cell>
          <cell r="E191" t="e">
            <v>#REF!</v>
          </cell>
          <cell r="F191" t="str">
            <v>NINI JOHANA TRIANA RUIZ</v>
          </cell>
          <cell r="G191">
            <v>2023</v>
          </cell>
          <cell r="H191">
            <v>7</v>
          </cell>
          <cell r="I191">
            <v>4.0999999999999996</v>
          </cell>
          <cell r="K191">
            <v>2643</v>
          </cell>
          <cell r="L191">
            <v>7</v>
          </cell>
          <cell r="M191">
            <v>4.0999999999999996</v>
          </cell>
          <cell r="N191">
            <v>29714</v>
          </cell>
        </row>
        <row r="192">
          <cell r="C192">
            <v>20933475</v>
          </cell>
          <cell r="D192" t="e">
            <v>#REF!</v>
          </cell>
          <cell r="E192" t="e">
            <v>#REF!</v>
          </cell>
          <cell r="F192" t="str">
            <v>SONIA PAOLA GARCIA CONTRERAS</v>
          </cell>
          <cell r="G192">
            <v>2022</v>
          </cell>
          <cell r="H192">
            <v>12</v>
          </cell>
          <cell r="I192">
            <v>11</v>
          </cell>
          <cell r="K192">
            <v>4650</v>
          </cell>
          <cell r="L192">
            <v>12</v>
          </cell>
          <cell r="M192">
            <v>11</v>
          </cell>
          <cell r="N192">
            <v>30988</v>
          </cell>
        </row>
        <row r="193">
          <cell r="C193">
            <v>21114077</v>
          </cell>
          <cell r="D193" t="e">
            <v>#REF!</v>
          </cell>
          <cell r="E193" t="e">
            <v>#REF!</v>
          </cell>
          <cell r="F193" t="str">
            <v>LUZ ADRIANA GALLEGO GARCES</v>
          </cell>
          <cell r="G193">
            <v>2018</v>
          </cell>
          <cell r="H193">
            <v>13</v>
          </cell>
          <cell r="I193">
            <v>7.6</v>
          </cell>
          <cell r="K193">
            <v>4908</v>
          </cell>
          <cell r="L193">
            <v>13</v>
          </cell>
          <cell r="M193">
            <v>7.6</v>
          </cell>
          <cell r="N193">
            <v>26657</v>
          </cell>
        </row>
        <row r="194">
          <cell r="C194">
            <v>22511864</v>
          </cell>
          <cell r="D194" t="e">
            <v>#REF!</v>
          </cell>
          <cell r="E194" t="e">
            <v>#REF!</v>
          </cell>
          <cell r="F194" t="str">
            <v>SONIA MILENA PORTILLO OSORIO</v>
          </cell>
          <cell r="G194">
            <v>2023</v>
          </cell>
          <cell r="H194">
            <v>9</v>
          </cell>
          <cell r="I194">
            <v>8.9</v>
          </cell>
          <cell r="J194">
            <v>215</v>
          </cell>
          <cell r="K194">
            <v>3722</v>
          </cell>
          <cell r="L194">
            <v>10</v>
          </cell>
          <cell r="M194">
            <v>4.0599999999999996</v>
          </cell>
          <cell r="N194">
            <v>29954</v>
          </cell>
        </row>
        <row r="195">
          <cell r="C195">
            <v>22520729</v>
          </cell>
          <cell r="D195" t="e">
            <v>#REF!</v>
          </cell>
          <cell r="E195" t="e">
            <v>#REF!</v>
          </cell>
          <cell r="F195" t="str">
            <v>LUISA FERNANDA GOMEZ NOREÑA</v>
          </cell>
          <cell r="G195">
            <v>2023</v>
          </cell>
          <cell r="H195">
            <v>18</v>
          </cell>
          <cell r="I195">
            <v>4.9000000000000004</v>
          </cell>
          <cell r="J195">
            <v>75</v>
          </cell>
          <cell r="K195">
            <v>6702</v>
          </cell>
          <cell r="L195">
            <v>18</v>
          </cell>
          <cell r="M195">
            <v>7.4</v>
          </cell>
          <cell r="N195">
            <v>29374</v>
          </cell>
        </row>
        <row r="196">
          <cell r="C196">
            <v>22583862</v>
          </cell>
          <cell r="D196" t="e">
            <v>#REF!</v>
          </cell>
          <cell r="E196" t="e">
            <v>#REF!</v>
          </cell>
          <cell r="F196" t="str">
            <v>YEMILEC  MONTENEGRO VELANDIA</v>
          </cell>
          <cell r="G196">
            <v>2018</v>
          </cell>
          <cell r="H196">
            <v>14</v>
          </cell>
          <cell r="I196">
            <v>2.5</v>
          </cell>
          <cell r="K196">
            <v>5115</v>
          </cell>
          <cell r="L196">
            <v>14</v>
          </cell>
          <cell r="M196">
            <v>2.5</v>
          </cell>
          <cell r="N196">
            <v>28987</v>
          </cell>
        </row>
        <row r="197">
          <cell r="C197">
            <v>22668830</v>
          </cell>
          <cell r="D197" t="e">
            <v>#REF!</v>
          </cell>
          <cell r="E197" t="e">
            <v>#REF!</v>
          </cell>
          <cell r="F197" t="str">
            <v>BLANCA SOFIA MUÑOZ COTERA</v>
          </cell>
          <cell r="G197">
            <v>2023</v>
          </cell>
          <cell r="H197">
            <v>17</v>
          </cell>
          <cell r="I197">
            <v>10.199999999999999</v>
          </cell>
          <cell r="J197">
            <v>150</v>
          </cell>
          <cell r="K197">
            <v>6576</v>
          </cell>
          <cell r="L197">
            <v>18</v>
          </cell>
          <cell r="M197">
            <v>3.2</v>
          </cell>
          <cell r="N197">
            <v>30032</v>
          </cell>
        </row>
        <row r="198">
          <cell r="C198">
            <v>23175966</v>
          </cell>
          <cell r="D198" t="str">
            <v>JALAFES MONTES</v>
          </cell>
          <cell r="E198" t="str">
            <v>ADIBI JALIMA</v>
          </cell>
          <cell r="F198" t="str">
            <v>ADIBI JALIMA JALAFES MONTES</v>
          </cell>
          <cell r="G198">
            <v>2024</v>
          </cell>
          <cell r="H198">
            <v>12</v>
          </cell>
          <cell r="I198">
            <v>2.2000000000000002</v>
          </cell>
          <cell r="J198">
            <v>149</v>
          </cell>
          <cell r="K198">
            <v>4535</v>
          </cell>
          <cell r="L198">
            <v>12</v>
          </cell>
          <cell r="M198">
            <v>7.16</v>
          </cell>
          <cell r="N198">
            <v>29761</v>
          </cell>
        </row>
        <row r="199">
          <cell r="C199">
            <v>23323104</v>
          </cell>
          <cell r="D199" t="e">
            <v>#REF!</v>
          </cell>
          <cell r="E199" t="e">
            <v>#REF!</v>
          </cell>
          <cell r="F199" t="str">
            <v>CLAUDIA MARITZA DUEÑAS VALDERRAMA</v>
          </cell>
          <cell r="G199">
            <v>2019</v>
          </cell>
          <cell r="H199">
            <v>33</v>
          </cell>
          <cell r="I199">
            <v>11.6</v>
          </cell>
          <cell r="K199">
            <v>12228</v>
          </cell>
          <cell r="L199">
            <v>33</v>
          </cell>
          <cell r="M199">
            <v>11.6</v>
          </cell>
          <cell r="N199">
            <v>23565</v>
          </cell>
        </row>
        <row r="200">
          <cell r="C200">
            <v>23533553</v>
          </cell>
          <cell r="D200" t="e">
            <v>#REF!</v>
          </cell>
          <cell r="E200" t="e">
            <v>#REF!</v>
          </cell>
          <cell r="F200" t="str">
            <v>MARIA FERNANDA LEON SILVA</v>
          </cell>
          <cell r="G200">
            <v>2021</v>
          </cell>
          <cell r="H200">
            <v>6</v>
          </cell>
          <cell r="I200">
            <v>4.5999999999999996</v>
          </cell>
          <cell r="K200">
            <v>2298</v>
          </cell>
          <cell r="L200">
            <v>6</v>
          </cell>
          <cell r="M200">
            <v>4.5999999999999996</v>
          </cell>
          <cell r="N200">
            <v>30435</v>
          </cell>
        </row>
        <row r="201">
          <cell r="C201">
            <v>23553064</v>
          </cell>
          <cell r="D201" t="e">
            <v>#REF!</v>
          </cell>
          <cell r="E201" t="e">
            <v>#REF!</v>
          </cell>
          <cell r="F201" t="str">
            <v>GLORIA ESTELA BALLESTEROS CORTÉS</v>
          </cell>
          <cell r="G201">
            <v>2018</v>
          </cell>
          <cell r="H201">
            <v>18</v>
          </cell>
          <cell r="I201">
            <v>6.3999999999999995</v>
          </cell>
          <cell r="K201">
            <v>6672</v>
          </cell>
          <cell r="L201">
            <v>18</v>
          </cell>
          <cell r="M201">
            <v>6.4</v>
          </cell>
          <cell r="N201" t="e">
            <v>#N/A</v>
          </cell>
        </row>
        <row r="202">
          <cell r="C202">
            <v>23783118</v>
          </cell>
          <cell r="D202" t="e">
            <v>#REF!</v>
          </cell>
          <cell r="E202" t="e">
            <v>#REF!</v>
          </cell>
          <cell r="F202" t="str">
            <v>DIANA MARCELA RUANO FAJARDO</v>
          </cell>
          <cell r="G202">
            <v>2023</v>
          </cell>
          <cell r="H202">
            <v>5</v>
          </cell>
          <cell r="I202">
            <v>4.0999999999999996</v>
          </cell>
          <cell r="K202">
            <v>1923</v>
          </cell>
          <cell r="L202">
            <v>5</v>
          </cell>
          <cell r="M202">
            <v>4.0999999999999996</v>
          </cell>
          <cell r="N202">
            <v>29629</v>
          </cell>
        </row>
        <row r="203">
          <cell r="C203">
            <v>23810100</v>
          </cell>
          <cell r="F203" t="str">
            <v>EDILMA ADRIANA MARIÑO DUEÑAS</v>
          </cell>
          <cell r="G203">
            <v>2024</v>
          </cell>
          <cell r="H203">
            <v>21</v>
          </cell>
          <cell r="I203">
            <v>3.4</v>
          </cell>
          <cell r="K203">
            <v>7662</v>
          </cell>
          <cell r="L203">
            <v>21</v>
          </cell>
          <cell r="M203">
            <v>3.4</v>
          </cell>
          <cell r="N203">
            <v>26784</v>
          </cell>
        </row>
        <row r="204">
          <cell r="C204">
            <v>23965359</v>
          </cell>
          <cell r="D204" t="e">
            <v>#REF!</v>
          </cell>
          <cell r="E204" t="e">
            <v>#REF!</v>
          </cell>
          <cell r="F204" t="str">
            <v>GLADYS YANETH MENDOZA BUITRA</v>
          </cell>
          <cell r="G204">
            <v>2021</v>
          </cell>
          <cell r="H204">
            <v>11</v>
          </cell>
          <cell r="I204">
            <v>4.5</v>
          </cell>
          <cell r="K204">
            <v>4095</v>
          </cell>
          <cell r="L204">
            <v>11</v>
          </cell>
          <cell r="M204">
            <v>4.5</v>
          </cell>
          <cell r="N204">
            <v>27344</v>
          </cell>
        </row>
        <row r="205">
          <cell r="C205">
            <v>24048787</v>
          </cell>
          <cell r="D205" t="e">
            <v>#REF!</v>
          </cell>
          <cell r="E205" t="e">
            <v>#REF!</v>
          </cell>
          <cell r="F205" t="str">
            <v>DIANA PATRICIA CALIXTO MEDRANO</v>
          </cell>
          <cell r="G205">
            <v>2024</v>
          </cell>
          <cell r="H205">
            <v>28</v>
          </cell>
          <cell r="I205">
            <v>3.1</v>
          </cell>
          <cell r="K205">
            <v>10173</v>
          </cell>
          <cell r="L205">
            <v>28</v>
          </cell>
          <cell r="M205">
            <v>3.1</v>
          </cell>
          <cell r="N205">
            <v>24697</v>
          </cell>
        </row>
        <row r="206">
          <cell r="C206">
            <v>24120521</v>
          </cell>
          <cell r="D206" t="e">
            <v>#REF!</v>
          </cell>
          <cell r="E206" t="e">
            <v>#REF!</v>
          </cell>
          <cell r="F206" t="str">
            <v>CLAUDIA MARCELA PIÑEROS GARZON</v>
          </cell>
          <cell r="G206">
            <v>2019</v>
          </cell>
          <cell r="H206">
            <v>16</v>
          </cell>
          <cell r="I206">
            <v>10.9</v>
          </cell>
          <cell r="K206">
            <v>6087</v>
          </cell>
          <cell r="L206">
            <v>16</v>
          </cell>
          <cell r="M206">
            <v>10.9</v>
          </cell>
          <cell r="N206">
            <v>26785</v>
          </cell>
        </row>
        <row r="207">
          <cell r="C207">
            <v>24319319</v>
          </cell>
          <cell r="D207" t="e">
            <v>#REF!</v>
          </cell>
          <cell r="E207" t="e">
            <v>#REF!</v>
          </cell>
          <cell r="F207" t="str">
            <v>LUZ AMPARO JIMENEZ PEREZ</v>
          </cell>
          <cell r="G207">
            <v>2021</v>
          </cell>
          <cell r="H207">
            <v>23</v>
          </cell>
          <cell r="I207">
            <v>9.2999999999999989</v>
          </cell>
          <cell r="K207">
            <v>8559</v>
          </cell>
          <cell r="L207">
            <v>23</v>
          </cell>
          <cell r="M207">
            <v>9.3000000000000007</v>
          </cell>
          <cell r="N207">
            <v>20871</v>
          </cell>
        </row>
        <row r="208">
          <cell r="C208">
            <v>24330106</v>
          </cell>
          <cell r="D208" t="e">
            <v>#REF!</v>
          </cell>
          <cell r="E208" t="e">
            <v>#REF!</v>
          </cell>
          <cell r="F208" t="str">
            <v>GLORIA EMILIA ARIAS MUÑOZ</v>
          </cell>
          <cell r="G208">
            <v>2019</v>
          </cell>
          <cell r="H208">
            <v>23</v>
          </cell>
          <cell r="I208">
            <v>1</v>
          </cell>
          <cell r="K208">
            <v>8310</v>
          </cell>
          <cell r="L208">
            <v>23</v>
          </cell>
          <cell r="M208">
            <v>1</v>
          </cell>
          <cell r="N208">
            <v>23038</v>
          </cell>
        </row>
        <row r="209">
          <cell r="C209">
            <v>24332309</v>
          </cell>
          <cell r="D209" t="e">
            <v>#REF!</v>
          </cell>
          <cell r="E209" t="e">
            <v>#REF!</v>
          </cell>
          <cell r="F209" t="str">
            <v>MARIA LUISA LOPEZ ALZATE</v>
          </cell>
          <cell r="G209">
            <v>2019</v>
          </cell>
          <cell r="H209">
            <v>9</v>
          </cell>
          <cell r="I209">
            <v>9.5</v>
          </cell>
          <cell r="K209">
            <v>3525</v>
          </cell>
          <cell r="L209">
            <v>9</v>
          </cell>
          <cell r="M209">
            <v>9.5</v>
          </cell>
          <cell r="N209">
            <v>28944</v>
          </cell>
        </row>
        <row r="210">
          <cell r="C210">
            <v>24334994</v>
          </cell>
          <cell r="D210" t="str">
            <v>LOPEZ SANCHEZ</v>
          </cell>
          <cell r="E210" t="str">
            <v xml:space="preserve">CAROLINA </v>
          </cell>
          <cell r="F210" t="str">
            <v>CAROLINA  LOPEZ SANCHEZ</v>
          </cell>
          <cell r="G210">
            <v>2024</v>
          </cell>
          <cell r="H210">
            <v>10</v>
          </cell>
          <cell r="I210">
            <v>7.3</v>
          </cell>
          <cell r="J210">
            <v>73</v>
          </cell>
          <cell r="K210">
            <v>3892</v>
          </cell>
          <cell r="L210">
            <v>10</v>
          </cell>
          <cell r="M210">
            <v>9.73</v>
          </cell>
          <cell r="N210">
            <v>30951</v>
          </cell>
        </row>
        <row r="211">
          <cell r="C211">
            <v>24498961</v>
          </cell>
          <cell r="D211" t="e">
            <v>#REF!</v>
          </cell>
          <cell r="E211" t="e">
            <v>#REF!</v>
          </cell>
          <cell r="F211" t="str">
            <v>LUZ ELENA FORERO SIERRA</v>
          </cell>
          <cell r="G211">
            <v>2020</v>
          </cell>
          <cell r="H211">
            <v>20</v>
          </cell>
          <cell r="I211">
            <v>8.1999999999999993</v>
          </cell>
          <cell r="K211">
            <v>7446</v>
          </cell>
          <cell r="L211">
            <v>20</v>
          </cell>
          <cell r="M211">
            <v>8.1999999999999993</v>
          </cell>
          <cell r="N211">
            <v>26771</v>
          </cell>
        </row>
        <row r="212">
          <cell r="C212">
            <v>24584513</v>
          </cell>
          <cell r="D212" t="e">
            <v>#REF!</v>
          </cell>
          <cell r="E212" t="e">
            <v>#REF!</v>
          </cell>
          <cell r="F212" t="str">
            <v>DIANA MARCELA LÓPEZ LÓPEZ</v>
          </cell>
          <cell r="G212">
            <v>2023</v>
          </cell>
          <cell r="H212">
            <v>7</v>
          </cell>
          <cell r="I212">
            <v>11.1</v>
          </cell>
          <cell r="K212">
            <v>2853</v>
          </cell>
          <cell r="L212">
            <v>7</v>
          </cell>
          <cell r="M212">
            <v>11.1</v>
          </cell>
          <cell r="N212">
            <v>29714</v>
          </cell>
        </row>
        <row r="213">
          <cell r="C213">
            <v>24713115</v>
          </cell>
          <cell r="D213" t="e">
            <v>#REF!</v>
          </cell>
          <cell r="E213" t="e">
            <v>#REF!</v>
          </cell>
          <cell r="F213" t="str">
            <v xml:space="preserve">MISLEYDA MOSQUERA MARMOLEJO </v>
          </cell>
          <cell r="G213">
            <v>2020</v>
          </cell>
          <cell r="H213">
            <v>2</v>
          </cell>
          <cell r="I213">
            <v>11.799999999999999</v>
          </cell>
          <cell r="K213">
            <v>1074</v>
          </cell>
          <cell r="L213">
            <v>2</v>
          </cell>
          <cell r="M213">
            <v>11.8</v>
          </cell>
          <cell r="N213">
            <v>29115</v>
          </cell>
        </row>
        <row r="214">
          <cell r="C214">
            <v>24731198</v>
          </cell>
          <cell r="D214" t="str">
            <v>OSORIO CORTES</v>
          </cell>
          <cell r="E214" t="str">
            <v xml:space="preserve">YANERY </v>
          </cell>
          <cell r="F214" t="str">
            <v>YANERY  OSORIO CORTES</v>
          </cell>
          <cell r="G214">
            <v>2024</v>
          </cell>
          <cell r="H214">
            <v>10</v>
          </cell>
          <cell r="I214">
            <v>5.3999999999999995</v>
          </cell>
          <cell r="J214">
            <v>103</v>
          </cell>
          <cell r="K214">
            <v>3865</v>
          </cell>
          <cell r="L214">
            <v>10</v>
          </cell>
          <cell r="M214">
            <v>8.83</v>
          </cell>
          <cell r="N214">
            <v>29107</v>
          </cell>
        </row>
        <row r="215">
          <cell r="C215">
            <v>25278377</v>
          </cell>
          <cell r="D215" t="e">
            <v>#REF!</v>
          </cell>
          <cell r="E215" t="e">
            <v>#REF!</v>
          </cell>
          <cell r="F215" t="str">
            <v>DIANA MARCELA FERNANDEZ LONDOÑO</v>
          </cell>
          <cell r="G215">
            <v>2023</v>
          </cell>
          <cell r="H215">
            <v>18</v>
          </cell>
          <cell r="I215">
            <v>3</v>
          </cell>
          <cell r="K215">
            <v>6570</v>
          </cell>
          <cell r="L215">
            <v>18</v>
          </cell>
          <cell r="M215">
            <v>3</v>
          </cell>
          <cell r="N215">
            <v>28742</v>
          </cell>
        </row>
        <row r="216">
          <cell r="C216">
            <v>25281583</v>
          </cell>
          <cell r="D216" t="e">
            <v>#REF!</v>
          </cell>
          <cell r="E216" t="e">
            <v>#REF!</v>
          </cell>
          <cell r="F216" t="str">
            <v>CLARA EUGENIA FERNANDEZ ALVAREZ</v>
          </cell>
          <cell r="G216">
            <v>2019</v>
          </cell>
          <cell r="H216">
            <v>12</v>
          </cell>
          <cell r="I216">
            <v>3.3</v>
          </cell>
          <cell r="K216">
            <v>4419</v>
          </cell>
          <cell r="L216">
            <v>12</v>
          </cell>
          <cell r="M216">
            <v>3.3</v>
          </cell>
          <cell r="N216">
            <v>28675</v>
          </cell>
        </row>
        <row r="217">
          <cell r="C217">
            <v>26431728</v>
          </cell>
          <cell r="D217" t="e">
            <v>#REF!</v>
          </cell>
          <cell r="E217" t="e">
            <v>#REF!</v>
          </cell>
          <cell r="F217" t="str">
            <v>JULIE FERNANDA TOVAR BOBADILLA</v>
          </cell>
          <cell r="G217">
            <v>2018</v>
          </cell>
          <cell r="H217">
            <v>9</v>
          </cell>
          <cell r="I217">
            <v>2.2999999999999998</v>
          </cell>
          <cell r="K217">
            <v>3309</v>
          </cell>
          <cell r="L217">
            <v>9</v>
          </cell>
          <cell r="M217">
            <v>2.2999999999999998</v>
          </cell>
          <cell r="N217">
            <v>31187</v>
          </cell>
        </row>
        <row r="218">
          <cell r="C218">
            <v>26634620</v>
          </cell>
          <cell r="D218" t="e">
            <v>#REF!</v>
          </cell>
          <cell r="E218" t="e">
            <v>#REF!</v>
          </cell>
          <cell r="F218" t="str">
            <v>MARY LUZ RODRIGUEZ CALDERON</v>
          </cell>
          <cell r="G218">
            <v>2019</v>
          </cell>
          <cell r="H218">
            <v>14</v>
          </cell>
          <cell r="I218">
            <v>3.1</v>
          </cell>
          <cell r="K218">
            <v>5133</v>
          </cell>
          <cell r="L218">
            <v>14</v>
          </cell>
          <cell r="M218">
            <v>3.1</v>
          </cell>
          <cell r="N218" t="e">
            <v>#N/A</v>
          </cell>
        </row>
        <row r="219">
          <cell r="C219">
            <v>26862817</v>
          </cell>
          <cell r="D219" t="e">
            <v>#REF!</v>
          </cell>
          <cell r="E219" t="e">
            <v>#REF!</v>
          </cell>
          <cell r="F219" t="str">
            <v>CLAUDIA CECILIA CARDENAS SANCHEZ</v>
          </cell>
          <cell r="G219">
            <v>2021</v>
          </cell>
          <cell r="H219">
            <v>16</v>
          </cell>
          <cell r="I219">
            <v>10.6</v>
          </cell>
          <cell r="K219">
            <v>6078</v>
          </cell>
          <cell r="L219">
            <v>16</v>
          </cell>
          <cell r="M219">
            <v>10.6</v>
          </cell>
          <cell r="N219">
            <v>27294</v>
          </cell>
        </row>
        <row r="220">
          <cell r="C220">
            <v>27535477</v>
          </cell>
          <cell r="D220" t="e">
            <v>#REF!</v>
          </cell>
          <cell r="E220" t="e">
            <v>#REF!</v>
          </cell>
          <cell r="F220" t="str">
            <v xml:space="preserve">MONICA PATRICIA MARTINEZ </v>
          </cell>
          <cell r="G220">
            <v>2019</v>
          </cell>
          <cell r="H220">
            <v>13</v>
          </cell>
          <cell r="I220">
            <v>5</v>
          </cell>
          <cell r="K220">
            <v>4830</v>
          </cell>
          <cell r="L220">
            <v>13</v>
          </cell>
          <cell r="M220">
            <v>5</v>
          </cell>
          <cell r="N220">
            <v>24806</v>
          </cell>
        </row>
        <row r="221">
          <cell r="C221">
            <v>28089387</v>
          </cell>
          <cell r="D221" t="e">
            <v>#REF!</v>
          </cell>
          <cell r="E221" t="e">
            <v>#REF!</v>
          </cell>
          <cell r="F221" t="str">
            <v>MARIA ELENA MEJIA QUINTANILLA</v>
          </cell>
          <cell r="G221">
            <v>2023</v>
          </cell>
          <cell r="H221">
            <v>16</v>
          </cell>
          <cell r="I221">
            <v>8.6999999999999993</v>
          </cell>
          <cell r="K221">
            <v>6021</v>
          </cell>
          <cell r="L221">
            <v>16</v>
          </cell>
          <cell r="M221">
            <v>8.6999999999999993</v>
          </cell>
          <cell r="N221">
            <v>23737</v>
          </cell>
        </row>
        <row r="222">
          <cell r="C222">
            <v>28239494</v>
          </cell>
          <cell r="D222" t="e">
            <v>#REF!</v>
          </cell>
          <cell r="E222" t="e">
            <v>#REF!</v>
          </cell>
          <cell r="F222" t="str">
            <v xml:space="preserve">BELCY TORRES CAMPOS </v>
          </cell>
          <cell r="G222">
            <v>2023</v>
          </cell>
          <cell r="H222">
            <v>15</v>
          </cell>
          <cell r="I222">
            <v>5.6</v>
          </cell>
          <cell r="K222">
            <v>5568</v>
          </cell>
          <cell r="L222">
            <v>15</v>
          </cell>
          <cell r="M222">
            <v>5.6</v>
          </cell>
          <cell r="N222">
            <v>21316</v>
          </cell>
        </row>
        <row r="223">
          <cell r="C223">
            <v>28424261</v>
          </cell>
          <cell r="D223" t="e">
            <v>#REF!</v>
          </cell>
          <cell r="E223" t="e">
            <v>#REF!</v>
          </cell>
          <cell r="F223" t="str">
            <v>MARIA EUGENIA MORENO MARIN</v>
          </cell>
          <cell r="G223">
            <v>2021</v>
          </cell>
          <cell r="H223">
            <v>21</v>
          </cell>
          <cell r="I223">
            <v>10.5</v>
          </cell>
          <cell r="K223">
            <v>7875</v>
          </cell>
          <cell r="L223">
            <v>21</v>
          </cell>
          <cell r="M223">
            <v>10.5</v>
          </cell>
          <cell r="N223">
            <v>20204</v>
          </cell>
        </row>
        <row r="224">
          <cell r="C224">
            <v>28537569</v>
          </cell>
          <cell r="D224" t="e">
            <v>#REF!</v>
          </cell>
          <cell r="E224" t="e">
            <v>#REF!</v>
          </cell>
          <cell r="F224" t="str">
            <v xml:space="preserve">CLAUDIA LEONEL CEDANO </v>
          </cell>
          <cell r="G224">
            <v>2023</v>
          </cell>
          <cell r="H224">
            <v>7</v>
          </cell>
          <cell r="I224">
            <v>5.7</v>
          </cell>
          <cell r="J224">
            <v>150</v>
          </cell>
          <cell r="K224">
            <v>2841</v>
          </cell>
          <cell r="L224">
            <v>7</v>
          </cell>
          <cell r="M224">
            <v>10.7</v>
          </cell>
          <cell r="N224">
            <v>29682</v>
          </cell>
        </row>
        <row r="225">
          <cell r="C225">
            <v>28558079</v>
          </cell>
          <cell r="D225" t="str">
            <v>SANCHEZ CARDONA</v>
          </cell>
          <cell r="E225" t="str">
            <v>LUZNEY</v>
          </cell>
          <cell r="F225" t="str">
            <v>LUZNEY SANCHEZ CARDONA</v>
          </cell>
          <cell r="G225">
            <v>2024</v>
          </cell>
          <cell r="H225">
            <v>10</v>
          </cell>
          <cell r="I225">
            <v>2</v>
          </cell>
          <cell r="J225">
            <v>206</v>
          </cell>
          <cell r="K225">
            <v>3866</v>
          </cell>
          <cell r="L225">
            <v>10</v>
          </cell>
          <cell r="M225">
            <v>8.86</v>
          </cell>
          <cell r="N225">
            <v>30372</v>
          </cell>
        </row>
        <row r="226">
          <cell r="C226">
            <v>28917011</v>
          </cell>
          <cell r="F226" t="str">
            <v>LINA MARIA ECHEVERRY PRADA</v>
          </cell>
          <cell r="G226">
            <v>2024</v>
          </cell>
          <cell r="H226">
            <v>11</v>
          </cell>
          <cell r="I226">
            <v>4.0999999999999996</v>
          </cell>
          <cell r="J226">
            <v>115</v>
          </cell>
          <cell r="K226">
            <v>4198</v>
          </cell>
          <cell r="L226">
            <v>11</v>
          </cell>
          <cell r="M226">
            <v>7.93</v>
          </cell>
          <cell r="N226">
            <v>27994</v>
          </cell>
        </row>
        <row r="227">
          <cell r="C227">
            <v>28948179</v>
          </cell>
          <cell r="D227" t="e">
            <v>#REF!</v>
          </cell>
          <cell r="E227" t="e">
            <v>#REF!</v>
          </cell>
          <cell r="F227" t="str">
            <v xml:space="preserve">MARLENY ESPITIA CALDERON </v>
          </cell>
          <cell r="G227">
            <v>2023</v>
          </cell>
          <cell r="H227">
            <v>5</v>
          </cell>
          <cell r="I227">
            <v>11.5</v>
          </cell>
          <cell r="J227">
            <v>86</v>
          </cell>
          <cell r="K227">
            <v>2231</v>
          </cell>
          <cell r="L227">
            <v>6</v>
          </cell>
          <cell r="M227">
            <v>2.36</v>
          </cell>
          <cell r="N227">
            <v>26500</v>
          </cell>
        </row>
        <row r="228">
          <cell r="C228">
            <v>28948360</v>
          </cell>
          <cell r="D228" t="e">
            <v>#REF!</v>
          </cell>
          <cell r="E228" t="e">
            <v>#REF!</v>
          </cell>
          <cell r="F228" t="str">
            <v>LESDY MARIA GIRALDO CASTAÑEDA</v>
          </cell>
          <cell r="G228">
            <v>2023</v>
          </cell>
          <cell r="H228">
            <v>11</v>
          </cell>
          <cell r="I228">
            <v>3.8000000000000003</v>
          </cell>
          <cell r="K228">
            <v>4074</v>
          </cell>
          <cell r="L228">
            <v>11</v>
          </cell>
          <cell r="M228">
            <v>3.8</v>
          </cell>
          <cell r="N228">
            <v>26742</v>
          </cell>
        </row>
        <row r="229">
          <cell r="C229">
            <v>28995226</v>
          </cell>
          <cell r="D229" t="e">
            <v>#REF!</v>
          </cell>
          <cell r="E229" t="e">
            <v>#REF!</v>
          </cell>
          <cell r="F229" t="str">
            <v>CLAUDIA PATRICIA CEBALLOS GARCIA</v>
          </cell>
          <cell r="G229">
            <v>2023</v>
          </cell>
          <cell r="H229">
            <v>17</v>
          </cell>
          <cell r="I229">
            <v>6.3</v>
          </cell>
          <cell r="J229">
            <v>199</v>
          </cell>
          <cell r="K229">
            <v>6508</v>
          </cell>
          <cell r="L229">
            <v>18</v>
          </cell>
          <cell r="M229">
            <v>0.93</v>
          </cell>
          <cell r="N229">
            <v>27940</v>
          </cell>
        </row>
        <row r="230">
          <cell r="C230">
            <v>29120343</v>
          </cell>
          <cell r="D230" t="e">
            <v>#REF!</v>
          </cell>
          <cell r="E230" t="e">
            <v>#REF!</v>
          </cell>
          <cell r="F230" t="str">
            <v xml:space="preserve">OSIRIS VIÑAS MANRIQUE </v>
          </cell>
          <cell r="G230">
            <v>2019</v>
          </cell>
          <cell r="H230">
            <v>17</v>
          </cell>
          <cell r="I230">
            <v>6.8999999999999995</v>
          </cell>
          <cell r="J230">
            <v>210</v>
          </cell>
          <cell r="K230">
            <v>6537</v>
          </cell>
          <cell r="L230">
            <v>18</v>
          </cell>
          <cell r="M230">
            <v>1.9</v>
          </cell>
          <cell r="N230">
            <v>29042</v>
          </cell>
        </row>
        <row r="231">
          <cell r="C231">
            <v>30080462</v>
          </cell>
          <cell r="D231" t="e">
            <v>#REF!</v>
          </cell>
          <cell r="E231" t="e">
            <v>#REF!</v>
          </cell>
          <cell r="F231" t="str">
            <v xml:space="preserve">ADRIANA BALLESTEROS PORTELA </v>
          </cell>
          <cell r="G231">
            <v>2019</v>
          </cell>
          <cell r="H231">
            <v>6</v>
          </cell>
          <cell r="I231">
            <v>2.3000000000000003</v>
          </cell>
          <cell r="K231">
            <v>2229</v>
          </cell>
          <cell r="L231">
            <v>6</v>
          </cell>
          <cell r="M231">
            <v>2.2999999999999998</v>
          </cell>
          <cell r="N231">
            <v>28830</v>
          </cell>
        </row>
        <row r="232">
          <cell r="C232">
            <v>30204199</v>
          </cell>
          <cell r="D232" t="str">
            <v>CASAS GERENA</v>
          </cell>
          <cell r="E232" t="str">
            <v>ANA NICELY</v>
          </cell>
          <cell r="F232" t="str">
            <v>ANA NICELY CASAS GERENA</v>
          </cell>
          <cell r="G232">
            <v>2024</v>
          </cell>
          <cell r="H232">
            <v>12</v>
          </cell>
          <cell r="I232">
            <v>10.9</v>
          </cell>
          <cell r="J232">
            <v>138</v>
          </cell>
          <cell r="K232">
            <v>4785</v>
          </cell>
          <cell r="L232">
            <v>13</v>
          </cell>
          <cell r="M232">
            <v>3.5</v>
          </cell>
          <cell r="N232">
            <v>24394</v>
          </cell>
        </row>
        <row r="233">
          <cell r="C233">
            <v>30232582</v>
          </cell>
          <cell r="F233" t="str">
            <v>MARIA XIMENA MESA CARDENAS</v>
          </cell>
          <cell r="G233">
            <v>2024</v>
          </cell>
          <cell r="H233">
            <v>11</v>
          </cell>
          <cell r="I233">
            <v>8.6999999999999993</v>
          </cell>
          <cell r="J233">
            <v>155</v>
          </cell>
          <cell r="K233">
            <v>4376</v>
          </cell>
          <cell r="L233">
            <v>12</v>
          </cell>
          <cell r="M233">
            <v>1.86</v>
          </cell>
          <cell r="N233">
            <v>30294</v>
          </cell>
        </row>
        <row r="234">
          <cell r="C234">
            <v>30233064</v>
          </cell>
          <cell r="D234" t="e">
            <v>#REF!</v>
          </cell>
          <cell r="E234" t="e">
            <v>#REF!</v>
          </cell>
          <cell r="F234" t="str">
            <v>DIANA CAROLINA TAVERA PINZON</v>
          </cell>
          <cell r="G234">
            <v>2023</v>
          </cell>
          <cell r="H234">
            <v>9</v>
          </cell>
          <cell r="I234">
            <v>8.5</v>
          </cell>
          <cell r="J234">
            <v>223</v>
          </cell>
          <cell r="K234">
            <v>3718</v>
          </cell>
          <cell r="L234">
            <v>10</v>
          </cell>
          <cell r="M234">
            <v>3.93</v>
          </cell>
          <cell r="N234">
            <v>30323</v>
          </cell>
        </row>
        <row r="235">
          <cell r="C235">
            <v>30239232</v>
          </cell>
          <cell r="D235" t="e">
            <v>#REF!</v>
          </cell>
          <cell r="E235" t="e">
            <v>#REF!</v>
          </cell>
          <cell r="F235" t="str">
            <v>MARIA MERCEDES GALVIZ QUINTERO</v>
          </cell>
          <cell r="G235">
            <v>2019</v>
          </cell>
          <cell r="H235">
            <v>2</v>
          </cell>
          <cell r="I235">
            <v>7.1</v>
          </cell>
          <cell r="K235">
            <v>933</v>
          </cell>
          <cell r="L235">
            <v>2</v>
          </cell>
          <cell r="M235">
            <v>7.1</v>
          </cell>
          <cell r="N235">
            <v>30818</v>
          </cell>
        </row>
        <row r="236">
          <cell r="C236">
            <v>30310523</v>
          </cell>
          <cell r="D236" t="e">
            <v>#REF!</v>
          </cell>
          <cell r="E236" t="e">
            <v>#REF!</v>
          </cell>
          <cell r="F236" t="str">
            <v>MARIA MAGDALENA RAMIREZ RIAÑO</v>
          </cell>
          <cell r="G236">
            <v>2019</v>
          </cell>
          <cell r="H236">
            <v>11</v>
          </cell>
          <cell r="I236">
            <v>4.2</v>
          </cell>
          <cell r="K236">
            <v>4086</v>
          </cell>
          <cell r="L236">
            <v>11</v>
          </cell>
          <cell r="M236">
            <v>4.2</v>
          </cell>
          <cell r="N236">
            <v>24929</v>
          </cell>
        </row>
        <row r="237">
          <cell r="C237">
            <v>30321960</v>
          </cell>
          <cell r="D237" t="e">
            <v>#REF!</v>
          </cell>
          <cell r="E237" t="e">
            <v>#REF!</v>
          </cell>
          <cell r="F237" t="str">
            <v>CAROLINA ANDREA VILLAMIL ESGUERRA</v>
          </cell>
          <cell r="G237">
            <v>2019</v>
          </cell>
          <cell r="H237">
            <v>20</v>
          </cell>
          <cell r="I237">
            <v>10</v>
          </cell>
          <cell r="K237">
            <v>7500</v>
          </cell>
          <cell r="L237">
            <v>20</v>
          </cell>
          <cell r="M237">
            <v>10</v>
          </cell>
          <cell r="N237">
            <v>26354</v>
          </cell>
        </row>
        <row r="238">
          <cell r="C238">
            <v>30335097</v>
          </cell>
          <cell r="D238" t="e">
            <v>#REF!</v>
          </cell>
          <cell r="E238" t="e">
            <v>#REF!</v>
          </cell>
          <cell r="F238" t="str">
            <v xml:space="preserve">VALENTINA BOTERO PARRA </v>
          </cell>
          <cell r="G238">
            <v>2018</v>
          </cell>
          <cell r="H238">
            <v>20</v>
          </cell>
          <cell r="I238">
            <v>3</v>
          </cell>
          <cell r="K238">
            <v>7290</v>
          </cell>
          <cell r="L238">
            <v>20</v>
          </cell>
          <cell r="M238">
            <v>3</v>
          </cell>
          <cell r="N238">
            <v>27510</v>
          </cell>
        </row>
        <row r="239">
          <cell r="C239">
            <v>30385054</v>
          </cell>
          <cell r="D239" t="str">
            <v>YATE RAMIREZ</v>
          </cell>
          <cell r="E239" t="str">
            <v>NURY FRANCY</v>
          </cell>
          <cell r="F239" t="str">
            <v>NURY FRANCY YATE RAMIREZ</v>
          </cell>
          <cell r="G239">
            <v>2024</v>
          </cell>
          <cell r="H239">
            <v>20</v>
          </cell>
          <cell r="I239">
            <v>5</v>
          </cell>
          <cell r="J239">
            <v>186</v>
          </cell>
          <cell r="K239">
            <v>7536</v>
          </cell>
          <cell r="L239">
            <v>20</v>
          </cell>
          <cell r="M239">
            <v>11.2</v>
          </cell>
          <cell r="N239">
            <v>26504</v>
          </cell>
        </row>
        <row r="240">
          <cell r="C240">
            <v>30393177</v>
          </cell>
          <cell r="D240" t="e">
            <v>#REF!</v>
          </cell>
          <cell r="E240" t="e">
            <v>#REF!</v>
          </cell>
          <cell r="F240" t="str">
            <v>LILIANA MARIA OSPINA ARIAS</v>
          </cell>
          <cell r="G240">
            <v>2022</v>
          </cell>
          <cell r="H240">
            <v>19</v>
          </cell>
          <cell r="I240">
            <v>5.8</v>
          </cell>
          <cell r="K240">
            <v>7014</v>
          </cell>
          <cell r="L240">
            <v>19</v>
          </cell>
          <cell r="M240">
            <v>5.8</v>
          </cell>
          <cell r="N240">
            <v>28236</v>
          </cell>
        </row>
        <row r="241">
          <cell r="C241">
            <v>30393634</v>
          </cell>
          <cell r="D241" t="str">
            <v>MORENO VERGARA</v>
          </cell>
          <cell r="E241" t="str">
            <v>ZAHIMIS</v>
          </cell>
          <cell r="F241" t="str">
            <v>ZAHIMIS MORENO VERGARA</v>
          </cell>
          <cell r="G241">
            <v>2024</v>
          </cell>
          <cell r="H241">
            <v>15</v>
          </cell>
          <cell r="I241">
            <v>9</v>
          </cell>
          <cell r="J241">
            <v>26.999999999999996</v>
          </cell>
          <cell r="K241">
            <v>5697</v>
          </cell>
          <cell r="L241">
            <v>15</v>
          </cell>
          <cell r="M241">
            <v>9.9</v>
          </cell>
          <cell r="N241">
            <v>28321</v>
          </cell>
        </row>
        <row r="242">
          <cell r="C242">
            <v>30404170</v>
          </cell>
          <cell r="D242" t="e">
            <v>#REF!</v>
          </cell>
          <cell r="E242" t="e">
            <v>#REF!</v>
          </cell>
          <cell r="F242" t="str">
            <v>MARIA CECILIA BENAVIDES ESCOBAR</v>
          </cell>
          <cell r="G242">
            <v>2023</v>
          </cell>
          <cell r="H242">
            <v>9</v>
          </cell>
          <cell r="I242">
            <v>11.1</v>
          </cell>
          <cell r="K242">
            <v>3573</v>
          </cell>
          <cell r="L242">
            <v>9</v>
          </cell>
          <cell r="M242">
            <v>11.1</v>
          </cell>
          <cell r="N242">
            <v>29185</v>
          </cell>
        </row>
        <row r="243">
          <cell r="C243">
            <v>30574815</v>
          </cell>
          <cell r="F243" t="str">
            <v>RITA CONSUELO PEREZ OTERO</v>
          </cell>
          <cell r="G243">
            <v>2024</v>
          </cell>
          <cell r="H243">
            <v>21</v>
          </cell>
          <cell r="I243">
            <v>3.2</v>
          </cell>
          <cell r="K243">
            <v>7656</v>
          </cell>
          <cell r="L243">
            <v>21</v>
          </cell>
          <cell r="M243">
            <v>3.2</v>
          </cell>
          <cell r="N243">
            <v>27879</v>
          </cell>
        </row>
        <row r="244">
          <cell r="C244">
            <v>31422496</v>
          </cell>
          <cell r="F244" t="str">
            <v xml:space="preserve">CLAUDIA MARCELA GARCIA </v>
          </cell>
          <cell r="G244">
            <v>2024</v>
          </cell>
          <cell r="H244">
            <v>17</v>
          </cell>
          <cell r="I244">
            <v>4.3999999999999995</v>
          </cell>
          <cell r="J244">
            <v>165</v>
          </cell>
          <cell r="K244">
            <v>6417</v>
          </cell>
          <cell r="L244">
            <v>17</v>
          </cell>
          <cell r="M244">
            <v>9.9</v>
          </cell>
          <cell r="N244">
            <v>27514</v>
          </cell>
        </row>
        <row r="245">
          <cell r="C245">
            <v>31429190</v>
          </cell>
          <cell r="D245" t="e">
            <v>#REF!</v>
          </cell>
          <cell r="E245" t="e">
            <v>#REF!</v>
          </cell>
          <cell r="F245" t="str">
            <v>AURA PATRICIA ROBLES VELASQUEZ</v>
          </cell>
          <cell r="G245">
            <v>2022</v>
          </cell>
          <cell r="H245">
            <v>18</v>
          </cell>
          <cell r="I245">
            <v>11.4</v>
          </cell>
          <cell r="K245">
            <v>6822</v>
          </cell>
          <cell r="L245">
            <v>18</v>
          </cell>
          <cell r="M245">
            <v>11.4</v>
          </cell>
          <cell r="N245">
            <v>29466</v>
          </cell>
        </row>
        <row r="246">
          <cell r="C246">
            <v>31430051</v>
          </cell>
          <cell r="D246" t="e">
            <v>#REF!</v>
          </cell>
          <cell r="E246" t="e">
            <v>#REF!</v>
          </cell>
          <cell r="F246" t="str">
            <v>NORMA LORENA RAMIREZ GARCIA</v>
          </cell>
          <cell r="G246">
            <v>2021</v>
          </cell>
          <cell r="H246">
            <v>10</v>
          </cell>
          <cell r="I246">
            <v>4.0999999999999996</v>
          </cell>
          <cell r="J246">
            <v>180</v>
          </cell>
          <cell r="K246">
            <v>3903</v>
          </cell>
          <cell r="L246">
            <v>10</v>
          </cell>
          <cell r="M246">
            <v>10.1</v>
          </cell>
          <cell r="N246">
            <v>29669</v>
          </cell>
        </row>
        <row r="247">
          <cell r="C247">
            <v>31577924</v>
          </cell>
          <cell r="D247" t="e">
            <v>#REF!</v>
          </cell>
          <cell r="E247" t="e">
            <v>#REF!</v>
          </cell>
          <cell r="F247" t="str">
            <v xml:space="preserve">TATIANA ZAPATA MONDRAGON </v>
          </cell>
          <cell r="G247">
            <v>2018</v>
          </cell>
          <cell r="H247">
            <v>9</v>
          </cell>
          <cell r="I247">
            <v>11</v>
          </cell>
          <cell r="K247">
            <v>3570</v>
          </cell>
          <cell r="L247">
            <v>9</v>
          </cell>
          <cell r="M247">
            <v>11</v>
          </cell>
          <cell r="N247">
            <v>29776</v>
          </cell>
        </row>
        <row r="248">
          <cell r="C248">
            <v>31640707</v>
          </cell>
          <cell r="D248" t="e">
            <v>#REF!</v>
          </cell>
          <cell r="E248" t="e">
            <v>#REF!</v>
          </cell>
          <cell r="F248" t="str">
            <v>PAOLA ANDREA JARAMILLO IZQUIERDO</v>
          </cell>
          <cell r="G248">
            <v>2019</v>
          </cell>
          <cell r="H248">
            <v>3</v>
          </cell>
          <cell r="I248">
            <v>10.6</v>
          </cell>
          <cell r="K248">
            <v>1398</v>
          </cell>
          <cell r="L248">
            <v>3</v>
          </cell>
          <cell r="M248">
            <v>10.6</v>
          </cell>
          <cell r="N248">
            <v>28554</v>
          </cell>
        </row>
        <row r="249">
          <cell r="C249">
            <v>31643225</v>
          </cell>
          <cell r="D249" t="e">
            <v>#REF!</v>
          </cell>
          <cell r="E249" t="e">
            <v>#REF!</v>
          </cell>
          <cell r="F249" t="str">
            <v>CARLA VICTORIA MONTOYA OCAMPO</v>
          </cell>
          <cell r="G249">
            <v>2023</v>
          </cell>
          <cell r="H249">
            <v>7</v>
          </cell>
          <cell r="I249">
            <v>4.2</v>
          </cell>
          <cell r="K249">
            <v>2646</v>
          </cell>
          <cell r="L249">
            <v>7</v>
          </cell>
          <cell r="M249">
            <v>4.2</v>
          </cell>
          <cell r="N249">
            <v>29466</v>
          </cell>
        </row>
        <row r="250">
          <cell r="C250">
            <v>31847217</v>
          </cell>
          <cell r="D250" t="e">
            <v>#REF!</v>
          </cell>
          <cell r="E250" t="e">
            <v>#REF!</v>
          </cell>
          <cell r="F250" t="str">
            <v xml:space="preserve">MARTHA BALVIN VASQUEZ </v>
          </cell>
          <cell r="G250">
            <v>2018</v>
          </cell>
          <cell r="H250">
            <v>10</v>
          </cell>
          <cell r="I250">
            <v>6.7</v>
          </cell>
          <cell r="K250">
            <v>3801</v>
          </cell>
          <cell r="L250">
            <v>10</v>
          </cell>
          <cell r="M250">
            <v>6.7</v>
          </cell>
          <cell r="N250">
            <v>21908</v>
          </cell>
        </row>
        <row r="251">
          <cell r="C251">
            <v>31879336</v>
          </cell>
          <cell r="D251" t="e">
            <v>#REF!</v>
          </cell>
          <cell r="E251" t="e">
            <v>#REF!</v>
          </cell>
          <cell r="F251" t="str">
            <v>LUZ JANETH CASTRO POLANCO</v>
          </cell>
          <cell r="G251">
            <v>2023</v>
          </cell>
          <cell r="H251">
            <v>22</v>
          </cell>
          <cell r="I251">
            <v>2.4</v>
          </cell>
          <cell r="J251">
            <v>139</v>
          </cell>
          <cell r="K251">
            <v>8131</v>
          </cell>
          <cell r="L251">
            <v>22</v>
          </cell>
          <cell r="M251">
            <v>7.03</v>
          </cell>
          <cell r="N251">
            <v>22577</v>
          </cell>
        </row>
        <row r="252">
          <cell r="C252">
            <v>32109733</v>
          </cell>
          <cell r="D252" t="e">
            <v>#REF!</v>
          </cell>
          <cell r="E252" t="e">
            <v>#REF!</v>
          </cell>
          <cell r="F252" t="str">
            <v>AHYLA NAHYLS HOYOS MUSIRY</v>
          </cell>
          <cell r="G252">
            <v>2023</v>
          </cell>
          <cell r="H252">
            <v>17</v>
          </cell>
          <cell r="I252">
            <v>3.5</v>
          </cell>
          <cell r="K252">
            <v>6225</v>
          </cell>
          <cell r="L252">
            <v>17</v>
          </cell>
          <cell r="M252">
            <v>3.5</v>
          </cell>
          <cell r="N252">
            <v>29062</v>
          </cell>
        </row>
        <row r="253">
          <cell r="C253">
            <v>32180691</v>
          </cell>
          <cell r="D253" t="e">
            <v>#REF!</v>
          </cell>
          <cell r="E253" t="e">
            <v>#REF!</v>
          </cell>
          <cell r="F253" t="str">
            <v xml:space="preserve">LENA GARCIA TOBON </v>
          </cell>
          <cell r="G253">
            <v>2023</v>
          </cell>
          <cell r="H253">
            <v>15</v>
          </cell>
          <cell r="I253">
            <v>3.6</v>
          </cell>
          <cell r="K253">
            <v>5508</v>
          </cell>
          <cell r="L253">
            <v>15</v>
          </cell>
          <cell r="M253">
            <v>3.6</v>
          </cell>
          <cell r="N253">
            <v>28706</v>
          </cell>
        </row>
        <row r="254">
          <cell r="C254">
            <v>32299818</v>
          </cell>
          <cell r="D254" t="str">
            <v>QUINTERO GALEANO</v>
          </cell>
          <cell r="E254" t="str">
            <v>OLGA LUCIA</v>
          </cell>
          <cell r="F254" t="str">
            <v>OLGA LUCIA QUINTERO GALEANO</v>
          </cell>
          <cell r="G254">
            <v>2024</v>
          </cell>
          <cell r="H254">
            <v>10</v>
          </cell>
          <cell r="I254">
            <v>0.2</v>
          </cell>
          <cell r="J254">
            <v>63</v>
          </cell>
          <cell r="K254">
            <v>3669</v>
          </cell>
          <cell r="L254">
            <v>10</v>
          </cell>
          <cell r="M254">
            <v>2.2999999999999998</v>
          </cell>
          <cell r="N254">
            <v>31171</v>
          </cell>
        </row>
        <row r="255">
          <cell r="C255">
            <v>32609996</v>
          </cell>
          <cell r="D255" t="e">
            <v>#REF!</v>
          </cell>
          <cell r="E255" t="e">
            <v>#REF!</v>
          </cell>
          <cell r="F255" t="str">
            <v>INGRID DEL CARMEN BARRERA PEREIRA</v>
          </cell>
          <cell r="G255">
            <v>2023</v>
          </cell>
          <cell r="H255">
            <v>18</v>
          </cell>
          <cell r="I255">
            <v>9.6999999999999993</v>
          </cell>
          <cell r="K255">
            <v>6771</v>
          </cell>
          <cell r="L255">
            <v>18</v>
          </cell>
          <cell r="M255">
            <v>9.6999999999999993</v>
          </cell>
          <cell r="N255">
            <v>25013</v>
          </cell>
        </row>
        <row r="256">
          <cell r="C256">
            <v>32672054</v>
          </cell>
          <cell r="D256" t="e">
            <v>#REF!</v>
          </cell>
          <cell r="E256" t="e">
            <v>#REF!</v>
          </cell>
          <cell r="F256" t="str">
            <v>CARMEN ISABEL PEÑA VISBAL</v>
          </cell>
          <cell r="G256">
            <v>2023</v>
          </cell>
          <cell r="H256">
            <v>17</v>
          </cell>
          <cell r="I256">
            <v>9.1</v>
          </cell>
          <cell r="K256">
            <v>6393</v>
          </cell>
          <cell r="L256">
            <v>17</v>
          </cell>
          <cell r="M256">
            <v>9.1</v>
          </cell>
          <cell r="N256">
            <v>20897</v>
          </cell>
        </row>
        <row r="257">
          <cell r="C257">
            <v>32762546</v>
          </cell>
          <cell r="F257" t="str">
            <v>LUZMILA ORDOÑEZ LARA</v>
          </cell>
          <cell r="G257">
            <v>2024</v>
          </cell>
          <cell r="H257">
            <v>6</v>
          </cell>
          <cell r="I257">
            <v>1.1000000000000001</v>
          </cell>
          <cell r="J257">
            <v>202</v>
          </cell>
          <cell r="K257">
            <v>2395</v>
          </cell>
          <cell r="L257">
            <v>6</v>
          </cell>
          <cell r="M257">
            <v>7.83</v>
          </cell>
          <cell r="N257">
            <v>26879</v>
          </cell>
        </row>
        <row r="258">
          <cell r="C258">
            <v>32782017</v>
          </cell>
          <cell r="D258" t="e">
            <v>#REF!</v>
          </cell>
          <cell r="E258" t="e">
            <v>#REF!</v>
          </cell>
          <cell r="F258" t="str">
            <v>LUZ YANETH RODRIGUEZ RESTREPO</v>
          </cell>
          <cell r="G258">
            <v>2019</v>
          </cell>
          <cell r="H258">
            <v>16</v>
          </cell>
          <cell r="I258">
            <v>10</v>
          </cell>
          <cell r="K258">
            <v>6060</v>
          </cell>
          <cell r="L258">
            <v>16</v>
          </cell>
          <cell r="M258">
            <v>10</v>
          </cell>
          <cell r="N258">
            <v>27224</v>
          </cell>
        </row>
        <row r="259">
          <cell r="C259">
            <v>32798171</v>
          </cell>
          <cell r="F259" t="str">
            <v>JAZMIN ROCIO OROZCO RODRIGUEZ</v>
          </cell>
          <cell r="G259">
            <v>2024</v>
          </cell>
          <cell r="H259">
            <v>8</v>
          </cell>
          <cell r="I259">
            <v>6.5</v>
          </cell>
          <cell r="K259">
            <v>3075</v>
          </cell>
          <cell r="L259">
            <v>8</v>
          </cell>
          <cell r="M259">
            <v>6.5</v>
          </cell>
          <cell r="N259">
            <v>27924</v>
          </cell>
        </row>
        <row r="260">
          <cell r="C260">
            <v>32832633</v>
          </cell>
          <cell r="D260" t="e">
            <v>#REF!</v>
          </cell>
          <cell r="E260" t="e">
            <v>#REF!</v>
          </cell>
          <cell r="F260" t="str">
            <v>YANETH MATILDE SOTO CANTILLO</v>
          </cell>
          <cell r="G260">
            <v>2019</v>
          </cell>
          <cell r="H260">
            <v>14</v>
          </cell>
          <cell r="I260">
            <v>9</v>
          </cell>
          <cell r="K260">
            <v>5310</v>
          </cell>
          <cell r="L260">
            <v>14</v>
          </cell>
          <cell r="M260">
            <v>9</v>
          </cell>
          <cell r="N260">
            <v>27621</v>
          </cell>
        </row>
        <row r="261">
          <cell r="C261">
            <v>32834734</v>
          </cell>
          <cell r="D261" t="e">
            <v>#REF!</v>
          </cell>
          <cell r="E261" t="e">
            <v>#REF!</v>
          </cell>
          <cell r="F261" t="str">
            <v>GISELA PAOLA LABRADOR ARAUJO</v>
          </cell>
          <cell r="G261">
            <v>2023</v>
          </cell>
          <cell r="H261">
            <v>14</v>
          </cell>
          <cell r="I261">
            <v>2.3000000000000003</v>
          </cell>
          <cell r="K261">
            <v>5109</v>
          </cell>
          <cell r="L261">
            <v>14</v>
          </cell>
          <cell r="M261">
            <v>2.2999999999999998</v>
          </cell>
          <cell r="N261">
            <v>29129</v>
          </cell>
        </row>
        <row r="262">
          <cell r="C262">
            <v>32883910</v>
          </cell>
          <cell r="D262" t="e">
            <v>#REF!</v>
          </cell>
          <cell r="E262" t="e">
            <v>#REF!</v>
          </cell>
          <cell r="F262" t="str">
            <v>SIRLY EDELIS CASTRO TUIRAN</v>
          </cell>
          <cell r="G262">
            <v>2023</v>
          </cell>
          <cell r="H262">
            <v>16</v>
          </cell>
          <cell r="I262">
            <v>7.5</v>
          </cell>
          <cell r="K262">
            <v>5985</v>
          </cell>
          <cell r="L262">
            <v>16</v>
          </cell>
          <cell r="M262">
            <v>7.5</v>
          </cell>
          <cell r="N262">
            <v>28511</v>
          </cell>
        </row>
        <row r="263">
          <cell r="C263">
            <v>32906613</v>
          </cell>
          <cell r="F263" t="str">
            <v>NADIA MARGARITA FLOREZ LOPEZ</v>
          </cell>
          <cell r="G263">
            <v>2024</v>
          </cell>
          <cell r="H263">
            <v>11</v>
          </cell>
          <cell r="I263">
            <v>10</v>
          </cell>
          <cell r="J263">
            <v>150</v>
          </cell>
          <cell r="K263">
            <v>4410</v>
          </cell>
          <cell r="L263">
            <v>12</v>
          </cell>
          <cell r="M263">
            <v>3</v>
          </cell>
          <cell r="N263">
            <v>30648</v>
          </cell>
        </row>
        <row r="264">
          <cell r="C264">
            <v>33376411</v>
          </cell>
          <cell r="F264" t="str">
            <v>NORMA CONSTANZA MARTINEZ FACHE</v>
          </cell>
          <cell r="G264">
            <v>2024</v>
          </cell>
          <cell r="H264">
            <v>8</v>
          </cell>
          <cell r="I264">
            <v>4.8</v>
          </cell>
          <cell r="J264">
            <v>162</v>
          </cell>
          <cell r="K264">
            <v>3186</v>
          </cell>
          <cell r="L264">
            <v>8</v>
          </cell>
          <cell r="M264">
            <v>10.199999999999999</v>
          </cell>
          <cell r="N264">
            <v>30849</v>
          </cell>
        </row>
        <row r="265">
          <cell r="C265">
            <v>33378015</v>
          </cell>
          <cell r="D265" t="e">
            <v>#REF!</v>
          </cell>
          <cell r="E265" t="e">
            <v>#REF!</v>
          </cell>
          <cell r="F265" t="str">
            <v>CLAUDIA YAMILE CASTIBLANCO ARÉVALO</v>
          </cell>
          <cell r="G265">
            <v>2023</v>
          </cell>
          <cell r="H265">
            <v>12</v>
          </cell>
          <cell r="I265">
            <v>3.2</v>
          </cell>
          <cell r="K265">
            <v>4416</v>
          </cell>
          <cell r="L265">
            <v>12</v>
          </cell>
          <cell r="M265">
            <v>3.2</v>
          </cell>
          <cell r="N265">
            <v>31086</v>
          </cell>
        </row>
        <row r="266">
          <cell r="C266">
            <v>33379697</v>
          </cell>
          <cell r="D266" t="e">
            <v>#REF!</v>
          </cell>
          <cell r="E266" t="e">
            <v>#REF!</v>
          </cell>
          <cell r="F266" t="str">
            <v>YADY JULIANA CAMARGO LOPEZ</v>
          </cell>
          <cell r="G266">
            <v>2021</v>
          </cell>
          <cell r="H266">
            <v>11</v>
          </cell>
          <cell r="I266">
            <v>1.7</v>
          </cell>
          <cell r="K266">
            <v>4011</v>
          </cell>
          <cell r="L266">
            <v>11</v>
          </cell>
          <cell r="M266">
            <v>1.7</v>
          </cell>
          <cell r="N266">
            <v>31301</v>
          </cell>
        </row>
        <row r="267">
          <cell r="C267">
            <v>33702492</v>
          </cell>
          <cell r="D267" t="e">
            <v>#REF!</v>
          </cell>
          <cell r="E267" t="e">
            <v>#REF!</v>
          </cell>
          <cell r="F267" t="str">
            <v>MAGDA CAROLINA VILLAMIL CORTES</v>
          </cell>
          <cell r="G267">
            <v>2021</v>
          </cell>
          <cell r="H267">
            <v>14</v>
          </cell>
          <cell r="I267">
            <v>6.4</v>
          </cell>
          <cell r="K267">
            <v>5232</v>
          </cell>
          <cell r="L267">
            <v>14</v>
          </cell>
          <cell r="M267">
            <v>6.4</v>
          </cell>
          <cell r="N267">
            <v>30510</v>
          </cell>
        </row>
        <row r="268">
          <cell r="C268">
            <v>33702741</v>
          </cell>
          <cell r="D268" t="e">
            <v>#REF!</v>
          </cell>
          <cell r="E268" t="e">
            <v>#REF!</v>
          </cell>
          <cell r="F268" t="str">
            <v>LEIDY CUSTODIA RODRÍGUEZ PINEDA</v>
          </cell>
          <cell r="G268">
            <v>2024</v>
          </cell>
          <cell r="H268">
            <v>9</v>
          </cell>
          <cell r="I268">
            <v>0.1</v>
          </cell>
          <cell r="K268">
            <v>3243</v>
          </cell>
          <cell r="L268">
            <v>9</v>
          </cell>
          <cell r="M268">
            <v>0.1</v>
          </cell>
          <cell r="N268" t="e">
            <v>#N/A</v>
          </cell>
        </row>
        <row r="269">
          <cell r="C269">
            <v>33751093</v>
          </cell>
          <cell r="D269" t="e">
            <v>#REF!</v>
          </cell>
          <cell r="E269" t="e">
            <v>#REF!</v>
          </cell>
          <cell r="F269" t="str">
            <v>NORYLY  AGUIRRE OTÁLORA</v>
          </cell>
          <cell r="G269">
            <v>2018</v>
          </cell>
          <cell r="H269">
            <v>4</v>
          </cell>
          <cell r="I269">
            <v>6.1</v>
          </cell>
          <cell r="K269">
            <v>1623</v>
          </cell>
          <cell r="L269">
            <v>4</v>
          </cell>
          <cell r="M269">
            <v>6.1</v>
          </cell>
          <cell r="N269">
            <v>31200</v>
          </cell>
        </row>
        <row r="270">
          <cell r="C270">
            <v>34323037</v>
          </cell>
          <cell r="D270" t="e">
            <v>#REF!</v>
          </cell>
          <cell r="E270" t="e">
            <v>#REF!</v>
          </cell>
          <cell r="F270" t="str">
            <v>DIANA SARAY MANQUILLO ASTAIZA</v>
          </cell>
          <cell r="G270">
            <v>2021</v>
          </cell>
          <cell r="H270">
            <v>12</v>
          </cell>
          <cell r="I270">
            <v>5.2</v>
          </cell>
          <cell r="K270">
            <v>4476</v>
          </cell>
          <cell r="L270">
            <v>12</v>
          </cell>
          <cell r="M270">
            <v>5.2</v>
          </cell>
          <cell r="N270">
            <v>30605</v>
          </cell>
        </row>
        <row r="271">
          <cell r="C271">
            <v>34555831</v>
          </cell>
          <cell r="D271" t="e">
            <v>#REF!</v>
          </cell>
          <cell r="E271" t="e">
            <v>#REF!</v>
          </cell>
          <cell r="F271" t="str">
            <v>CLARA DEL PILAR GINER GARCIA</v>
          </cell>
          <cell r="G271">
            <v>2019</v>
          </cell>
          <cell r="H271">
            <v>26</v>
          </cell>
          <cell r="I271">
            <v>9.4</v>
          </cell>
          <cell r="K271">
            <v>9642</v>
          </cell>
          <cell r="L271">
            <v>26</v>
          </cell>
          <cell r="M271">
            <v>9.4</v>
          </cell>
          <cell r="N271">
            <v>25322</v>
          </cell>
        </row>
        <row r="272">
          <cell r="C272">
            <v>34613095</v>
          </cell>
          <cell r="D272" t="e">
            <v>#REF!</v>
          </cell>
          <cell r="E272" t="e">
            <v>#REF!</v>
          </cell>
          <cell r="F272" t="str">
            <v>LAURA MARCELA RUIZ CAICEDO</v>
          </cell>
          <cell r="G272">
            <v>2019</v>
          </cell>
          <cell r="H272">
            <v>10</v>
          </cell>
          <cell r="I272">
            <v>2.7</v>
          </cell>
          <cell r="K272">
            <v>3681</v>
          </cell>
          <cell r="L272">
            <v>10</v>
          </cell>
          <cell r="M272">
            <v>2.7</v>
          </cell>
          <cell r="N272">
            <v>30320</v>
          </cell>
        </row>
        <row r="273">
          <cell r="C273">
            <v>34617228</v>
          </cell>
          <cell r="D273" t="e">
            <v>#REF!</v>
          </cell>
          <cell r="E273" t="e">
            <v>#REF!</v>
          </cell>
          <cell r="F273" t="str">
            <v xml:space="preserve">ADRIANA QUIÑONES LEON </v>
          </cell>
          <cell r="G273">
            <v>2022</v>
          </cell>
          <cell r="H273">
            <v>6</v>
          </cell>
          <cell r="I273">
            <v>5.9</v>
          </cell>
          <cell r="K273">
            <v>2337</v>
          </cell>
          <cell r="L273">
            <v>6</v>
          </cell>
          <cell r="M273">
            <v>5.9</v>
          </cell>
          <cell r="N273">
            <v>30990</v>
          </cell>
        </row>
        <row r="274">
          <cell r="C274">
            <v>34678272</v>
          </cell>
          <cell r="D274" t="e">
            <v>#REF!</v>
          </cell>
          <cell r="E274" t="e">
            <v>#REF!</v>
          </cell>
          <cell r="F274" t="str">
            <v xml:space="preserve">ERICA LEDEZMA CUERO </v>
          </cell>
          <cell r="G274">
            <v>2022</v>
          </cell>
          <cell r="H274">
            <v>11</v>
          </cell>
          <cell r="I274">
            <v>6.1</v>
          </cell>
          <cell r="K274">
            <v>4143</v>
          </cell>
          <cell r="L274">
            <v>11</v>
          </cell>
          <cell r="M274">
            <v>6.1</v>
          </cell>
          <cell r="N274">
            <v>26891</v>
          </cell>
        </row>
        <row r="275">
          <cell r="C275">
            <v>34983042</v>
          </cell>
          <cell r="D275" t="e">
            <v>#REF!</v>
          </cell>
          <cell r="E275" t="e">
            <v>#REF!</v>
          </cell>
          <cell r="F275" t="str">
            <v>GENNEY JACQUELINE ROCIO OLARTE CORDERO</v>
          </cell>
          <cell r="G275">
            <v>2019</v>
          </cell>
          <cell r="H275">
            <v>19</v>
          </cell>
          <cell r="I275">
            <v>11.4</v>
          </cell>
          <cell r="K275">
            <v>7182</v>
          </cell>
          <cell r="L275">
            <v>19</v>
          </cell>
          <cell r="M275">
            <v>11.4</v>
          </cell>
          <cell r="N275">
            <v>23347</v>
          </cell>
        </row>
        <row r="276">
          <cell r="C276">
            <v>35116780</v>
          </cell>
          <cell r="D276" t="e">
            <v>#REF!</v>
          </cell>
          <cell r="E276" t="e">
            <v>#REF!</v>
          </cell>
          <cell r="F276" t="str">
            <v>CARMEN STELLA MONTESINO GENES</v>
          </cell>
          <cell r="G276">
            <v>2019</v>
          </cell>
          <cell r="H276">
            <v>7</v>
          </cell>
          <cell r="I276">
            <v>11.799999999999999</v>
          </cell>
          <cell r="K276">
            <v>2874</v>
          </cell>
          <cell r="L276">
            <v>7</v>
          </cell>
          <cell r="M276">
            <v>11.8</v>
          </cell>
          <cell r="N276">
            <v>29466</v>
          </cell>
        </row>
        <row r="277">
          <cell r="C277">
            <v>35198352</v>
          </cell>
          <cell r="D277" t="e">
            <v>#REF!</v>
          </cell>
          <cell r="E277" t="e">
            <v>#REF!</v>
          </cell>
          <cell r="F277" t="str">
            <v>SAYRA GUINETTE ALDANA HERNANDEZ</v>
          </cell>
          <cell r="G277">
            <v>2022</v>
          </cell>
          <cell r="H277">
            <v>16</v>
          </cell>
          <cell r="I277">
            <v>3.9</v>
          </cell>
          <cell r="K277">
            <v>5877</v>
          </cell>
          <cell r="L277">
            <v>16</v>
          </cell>
          <cell r="M277">
            <v>3.9</v>
          </cell>
          <cell r="N277">
            <v>29942</v>
          </cell>
        </row>
        <row r="278">
          <cell r="C278">
            <v>35220990</v>
          </cell>
          <cell r="D278" t="e">
            <v>#REF!</v>
          </cell>
          <cell r="E278" t="e">
            <v>#REF!</v>
          </cell>
          <cell r="F278" t="str">
            <v>CLAUDIA ALEXANDRA MORENO GUARIN</v>
          </cell>
          <cell r="G278">
            <v>2023</v>
          </cell>
          <cell r="H278">
            <v>10</v>
          </cell>
          <cell r="I278">
            <v>5.8</v>
          </cell>
          <cell r="K278">
            <v>3774</v>
          </cell>
          <cell r="L278">
            <v>10</v>
          </cell>
          <cell r="M278">
            <v>5.8</v>
          </cell>
          <cell r="N278">
            <v>29715</v>
          </cell>
        </row>
        <row r="279">
          <cell r="C279">
            <v>35253063</v>
          </cell>
          <cell r="D279" t="e">
            <v>#REF!</v>
          </cell>
          <cell r="E279" t="e">
            <v>#REF!</v>
          </cell>
          <cell r="F279" t="str">
            <v xml:space="preserve">OFIR TAFUR RAMIREZ </v>
          </cell>
          <cell r="G279">
            <v>2021</v>
          </cell>
          <cell r="H279">
            <v>13</v>
          </cell>
          <cell r="I279">
            <v>11.4</v>
          </cell>
          <cell r="K279">
            <v>5022</v>
          </cell>
          <cell r="L279">
            <v>13</v>
          </cell>
          <cell r="M279">
            <v>11.4</v>
          </cell>
          <cell r="N279">
            <v>30079</v>
          </cell>
        </row>
        <row r="280">
          <cell r="C280">
            <v>35261208</v>
          </cell>
          <cell r="D280" t="e">
            <v>#REF!</v>
          </cell>
          <cell r="E280" t="e">
            <v>#REF!</v>
          </cell>
          <cell r="F280" t="str">
            <v>YEIMY ASTRID MEJÍA CASTRO</v>
          </cell>
          <cell r="G280">
            <v>2023</v>
          </cell>
          <cell r="H280">
            <v>13</v>
          </cell>
          <cell r="I280">
            <v>8</v>
          </cell>
          <cell r="K280">
            <v>4920</v>
          </cell>
          <cell r="L280">
            <v>13</v>
          </cell>
          <cell r="M280">
            <v>8</v>
          </cell>
          <cell r="N280" t="e">
            <v>#N/A</v>
          </cell>
        </row>
        <row r="281">
          <cell r="C281">
            <v>35419180</v>
          </cell>
          <cell r="D281" t="e">
            <v>#REF!</v>
          </cell>
          <cell r="E281" t="e">
            <v>#REF!</v>
          </cell>
          <cell r="F281" t="str">
            <v>PIEDAD ELLIANNA CUERVO ROJAS</v>
          </cell>
          <cell r="G281">
            <v>2020</v>
          </cell>
          <cell r="H281">
            <v>10</v>
          </cell>
          <cell r="I281">
            <v>1.6</v>
          </cell>
          <cell r="K281">
            <v>3648</v>
          </cell>
          <cell r="L281">
            <v>10</v>
          </cell>
          <cell r="M281">
            <v>1.6</v>
          </cell>
          <cell r="N281">
            <v>27729</v>
          </cell>
        </row>
        <row r="282">
          <cell r="C282">
            <v>35420427</v>
          </cell>
          <cell r="D282" t="str">
            <v>SANTANA GOMEZ</v>
          </cell>
          <cell r="E282" t="str">
            <v>LUZ DARY</v>
          </cell>
          <cell r="F282" t="str">
            <v>LUZ DARY SANTANA GOMEZ</v>
          </cell>
          <cell r="G282">
            <v>2024</v>
          </cell>
          <cell r="H282">
            <v>6</v>
          </cell>
          <cell r="I282">
            <v>9.6</v>
          </cell>
          <cell r="J282">
            <v>105</v>
          </cell>
          <cell r="K282">
            <v>2553</v>
          </cell>
          <cell r="L282">
            <v>7</v>
          </cell>
          <cell r="M282">
            <v>1.1000000000000001</v>
          </cell>
          <cell r="N282">
            <v>28415</v>
          </cell>
        </row>
        <row r="283">
          <cell r="C283">
            <v>35421052</v>
          </cell>
          <cell r="F283" t="str">
            <v>OLGA ALEJANDRA ARAQUE SOLANO</v>
          </cell>
          <cell r="G283">
            <v>2024</v>
          </cell>
          <cell r="H283">
            <v>17</v>
          </cell>
          <cell r="I283">
            <v>3</v>
          </cell>
          <cell r="J283">
            <v>47</v>
          </cell>
          <cell r="K283">
            <v>6257</v>
          </cell>
          <cell r="L283">
            <v>17</v>
          </cell>
          <cell r="M283">
            <v>4.5599999999999996</v>
          </cell>
          <cell r="N283">
            <v>28644</v>
          </cell>
        </row>
        <row r="284">
          <cell r="C284">
            <v>35425308</v>
          </cell>
          <cell r="D284" t="e">
            <v>#REF!</v>
          </cell>
          <cell r="E284" t="e">
            <v>#REF!</v>
          </cell>
          <cell r="F284" t="str">
            <v>DIANA MARCELA CIFUENTES DIAZ</v>
          </cell>
          <cell r="G284">
            <v>2023</v>
          </cell>
          <cell r="H284">
            <v>11</v>
          </cell>
          <cell r="I284">
            <v>8.4</v>
          </cell>
          <cell r="K284">
            <v>4212</v>
          </cell>
          <cell r="L284">
            <v>11</v>
          </cell>
          <cell r="M284">
            <v>8.4</v>
          </cell>
          <cell r="N284">
            <v>30090</v>
          </cell>
        </row>
        <row r="285">
          <cell r="C285">
            <v>35427062</v>
          </cell>
          <cell r="D285" t="e">
            <v>#REF!</v>
          </cell>
          <cell r="E285" t="e">
            <v>#REF!</v>
          </cell>
          <cell r="F285" t="str">
            <v>NANCY YADIRA ATUESTA GUZMAN</v>
          </cell>
          <cell r="G285">
            <v>2021</v>
          </cell>
          <cell r="H285">
            <v>9</v>
          </cell>
          <cell r="I285">
            <v>4.0999999999999996</v>
          </cell>
          <cell r="K285">
            <v>3363</v>
          </cell>
          <cell r="L285">
            <v>9</v>
          </cell>
          <cell r="M285">
            <v>4.0999999999999996</v>
          </cell>
          <cell r="N285">
            <v>30434</v>
          </cell>
        </row>
        <row r="286">
          <cell r="C286">
            <v>35427539</v>
          </cell>
          <cell r="D286" t="e">
            <v>#REF!</v>
          </cell>
          <cell r="E286" t="e">
            <v>#REF!</v>
          </cell>
          <cell r="F286" t="str">
            <v xml:space="preserve">LOLITA CAMARGO CORREA </v>
          </cell>
          <cell r="G286">
            <v>2023</v>
          </cell>
          <cell r="H286">
            <v>11</v>
          </cell>
          <cell r="I286">
            <v>3.1</v>
          </cell>
          <cell r="J286">
            <v>99.999999999999986</v>
          </cell>
          <cell r="K286">
            <v>4153</v>
          </cell>
          <cell r="L286">
            <v>11</v>
          </cell>
          <cell r="M286">
            <v>6.43</v>
          </cell>
          <cell r="N286">
            <v>30307</v>
          </cell>
        </row>
        <row r="287">
          <cell r="C287">
            <v>35461181</v>
          </cell>
          <cell r="D287" t="e">
            <v>#REF!</v>
          </cell>
          <cell r="E287" t="e">
            <v>#REF!</v>
          </cell>
          <cell r="F287" t="str">
            <v>PIEDAD MARCELA RODRIGUEZ AGUDELO</v>
          </cell>
          <cell r="G287">
            <v>2019</v>
          </cell>
          <cell r="H287">
            <v>18</v>
          </cell>
          <cell r="I287">
            <v>4.5</v>
          </cell>
          <cell r="K287">
            <v>6615</v>
          </cell>
          <cell r="L287">
            <v>18</v>
          </cell>
          <cell r="M287">
            <v>4.5</v>
          </cell>
          <cell r="N287">
            <v>20622</v>
          </cell>
        </row>
        <row r="288">
          <cell r="C288">
            <v>35466519</v>
          </cell>
          <cell r="D288" t="e">
            <v>#REF!</v>
          </cell>
          <cell r="E288" t="e">
            <v>#REF!</v>
          </cell>
          <cell r="F288" t="str">
            <v>CLAUDIA MARCELA TELLEZ HAHN</v>
          </cell>
          <cell r="G288">
            <v>2019</v>
          </cell>
          <cell r="H288">
            <v>21</v>
          </cell>
          <cell r="I288">
            <v>8.9</v>
          </cell>
          <cell r="K288">
            <v>7827</v>
          </cell>
          <cell r="L288">
            <v>21</v>
          </cell>
          <cell r="M288">
            <v>8.9</v>
          </cell>
          <cell r="N288">
            <v>22193</v>
          </cell>
        </row>
        <row r="289">
          <cell r="C289">
            <v>35504767</v>
          </cell>
          <cell r="D289" t="e">
            <v>#REF!</v>
          </cell>
          <cell r="E289" t="e">
            <v>#REF!</v>
          </cell>
          <cell r="F289" t="str">
            <v xml:space="preserve">ELIZABETH CARRILLO MEDINA </v>
          </cell>
          <cell r="G289">
            <v>2023</v>
          </cell>
          <cell r="H289">
            <v>14</v>
          </cell>
          <cell r="I289">
            <v>5.0999999999999996</v>
          </cell>
          <cell r="J289">
            <v>89</v>
          </cell>
          <cell r="K289">
            <v>5282</v>
          </cell>
          <cell r="L289">
            <v>14</v>
          </cell>
          <cell r="M289">
            <v>8.06</v>
          </cell>
          <cell r="N289">
            <v>23825</v>
          </cell>
        </row>
        <row r="290">
          <cell r="C290">
            <v>35507616</v>
          </cell>
          <cell r="D290" t="e">
            <v>#REF!</v>
          </cell>
          <cell r="E290" t="e">
            <v>#REF!</v>
          </cell>
          <cell r="F290" t="str">
            <v>GLORIA STELLA PENAGOS VARGAS</v>
          </cell>
          <cell r="G290">
            <v>2023</v>
          </cell>
          <cell r="H290">
            <v>9</v>
          </cell>
          <cell r="I290">
            <v>5.3999999999999995</v>
          </cell>
          <cell r="K290">
            <v>3402</v>
          </cell>
          <cell r="L290">
            <v>9</v>
          </cell>
          <cell r="M290">
            <v>5.4</v>
          </cell>
          <cell r="N290">
            <v>24216</v>
          </cell>
        </row>
        <row r="291">
          <cell r="C291">
            <v>35531488</v>
          </cell>
          <cell r="D291" t="e">
            <v>#REF!</v>
          </cell>
          <cell r="E291" t="e">
            <v>#REF!</v>
          </cell>
          <cell r="F291" t="str">
            <v>JULIETH ALEXANDRA CORREALES ORTEGA</v>
          </cell>
          <cell r="G291">
            <v>2023</v>
          </cell>
          <cell r="H291">
            <v>11</v>
          </cell>
          <cell r="I291">
            <v>11.7</v>
          </cell>
          <cell r="J291">
            <v>180</v>
          </cell>
          <cell r="K291">
            <v>4491</v>
          </cell>
          <cell r="L291">
            <v>12</v>
          </cell>
          <cell r="M291">
            <v>5.7</v>
          </cell>
          <cell r="N291">
            <v>29209</v>
          </cell>
        </row>
        <row r="292">
          <cell r="C292">
            <v>35537564</v>
          </cell>
          <cell r="D292" t="e">
            <v>#REF!</v>
          </cell>
          <cell r="E292" t="e">
            <v>#REF!</v>
          </cell>
          <cell r="F292" t="str">
            <v>MARÍA FERNANDA CORAL FERNANDEZ</v>
          </cell>
          <cell r="G292">
            <v>2023</v>
          </cell>
          <cell r="H292">
            <v>5</v>
          </cell>
          <cell r="I292">
            <v>7.8</v>
          </cell>
          <cell r="J292">
            <v>150</v>
          </cell>
          <cell r="K292">
            <v>2184</v>
          </cell>
          <cell r="L292">
            <v>6</v>
          </cell>
          <cell r="M292">
            <v>0.8</v>
          </cell>
          <cell r="N292">
            <v>31239</v>
          </cell>
        </row>
        <row r="293">
          <cell r="C293">
            <v>35890469</v>
          </cell>
          <cell r="D293" t="e">
            <v>#REF!</v>
          </cell>
          <cell r="E293" t="e">
            <v>#REF!</v>
          </cell>
          <cell r="F293" t="str">
            <v xml:space="preserve">MARTHA BECERRA RENTERIA </v>
          </cell>
          <cell r="G293">
            <v>2023</v>
          </cell>
          <cell r="H293">
            <v>10</v>
          </cell>
          <cell r="I293">
            <v>7.1</v>
          </cell>
          <cell r="K293">
            <v>3813</v>
          </cell>
          <cell r="L293">
            <v>10</v>
          </cell>
          <cell r="M293">
            <v>7.1</v>
          </cell>
          <cell r="N293">
            <v>28328</v>
          </cell>
        </row>
        <row r="294">
          <cell r="C294">
            <v>36280528</v>
          </cell>
          <cell r="D294" t="e">
            <v>#REF!</v>
          </cell>
          <cell r="E294" t="e">
            <v>#REF!</v>
          </cell>
          <cell r="F294" t="str">
            <v>ROSA ELENA CABRERA CICERI</v>
          </cell>
          <cell r="G294">
            <v>2020</v>
          </cell>
          <cell r="H294">
            <v>21</v>
          </cell>
          <cell r="I294">
            <v>11.7</v>
          </cell>
          <cell r="K294">
            <v>7911</v>
          </cell>
          <cell r="L294">
            <v>21</v>
          </cell>
          <cell r="M294">
            <v>11.7</v>
          </cell>
          <cell r="N294">
            <v>26159</v>
          </cell>
        </row>
        <row r="295">
          <cell r="C295">
            <v>36302955</v>
          </cell>
          <cell r="D295" t="str">
            <v>CABRA BAUTISTA</v>
          </cell>
          <cell r="E295" t="str">
            <v>MONICA MARIA</v>
          </cell>
          <cell r="F295" t="str">
            <v>MONICA MARIA CABRA BAUTISTA</v>
          </cell>
          <cell r="G295">
            <v>2024</v>
          </cell>
          <cell r="H295">
            <v>15</v>
          </cell>
          <cell r="I295">
            <v>1.4000000000000001</v>
          </cell>
          <cell r="J295">
            <v>130</v>
          </cell>
          <cell r="K295">
            <v>5572</v>
          </cell>
          <cell r="L295">
            <v>15</v>
          </cell>
          <cell r="M295">
            <v>5.73</v>
          </cell>
          <cell r="N295">
            <v>29558</v>
          </cell>
        </row>
        <row r="296">
          <cell r="C296">
            <v>36304000</v>
          </cell>
          <cell r="D296" t="e">
            <v>#REF!</v>
          </cell>
          <cell r="E296" t="e">
            <v>#REF!</v>
          </cell>
          <cell r="F296" t="str">
            <v>PAOLA GISELA PENAGOS PASTRANA</v>
          </cell>
          <cell r="G296">
            <v>2018</v>
          </cell>
          <cell r="H296">
            <v>7</v>
          </cell>
          <cell r="I296">
            <v>7.1999999999999993</v>
          </cell>
          <cell r="K296">
            <v>2736</v>
          </cell>
          <cell r="L296">
            <v>7</v>
          </cell>
          <cell r="M296">
            <v>7.2</v>
          </cell>
          <cell r="N296">
            <v>29656</v>
          </cell>
        </row>
        <row r="297">
          <cell r="C297">
            <v>36304833</v>
          </cell>
          <cell r="D297" t="e">
            <v>#REF!</v>
          </cell>
          <cell r="E297" t="e">
            <v>#REF!</v>
          </cell>
          <cell r="F297" t="str">
            <v>ENY CONSTANZA TRUJILLO ESCOBAR</v>
          </cell>
          <cell r="G297">
            <v>2023</v>
          </cell>
          <cell r="H297">
            <v>16</v>
          </cell>
          <cell r="I297">
            <v>5.4</v>
          </cell>
          <cell r="J297">
            <v>82</v>
          </cell>
          <cell r="K297">
            <v>6004</v>
          </cell>
          <cell r="L297">
            <v>16</v>
          </cell>
          <cell r="M297">
            <v>8.1300000000000008</v>
          </cell>
          <cell r="N297">
            <v>29681</v>
          </cell>
        </row>
        <row r="298">
          <cell r="C298">
            <v>36307782</v>
          </cell>
          <cell r="F298" t="str">
            <v>YURY ANDREA TOVAR SALAS</v>
          </cell>
          <cell r="G298">
            <v>2024</v>
          </cell>
          <cell r="H298">
            <v>13</v>
          </cell>
          <cell r="I298">
            <v>6.4</v>
          </cell>
          <cell r="K298">
            <v>4872</v>
          </cell>
          <cell r="L298">
            <v>13</v>
          </cell>
          <cell r="M298">
            <v>6.4</v>
          </cell>
          <cell r="N298">
            <v>30065</v>
          </cell>
        </row>
        <row r="299">
          <cell r="C299">
            <v>36309126</v>
          </cell>
          <cell r="D299" t="e">
            <v>#REF!</v>
          </cell>
          <cell r="E299" t="e">
            <v>#REF!</v>
          </cell>
          <cell r="F299" t="str">
            <v>YENIFFER PAOLA MATTA REYES</v>
          </cell>
          <cell r="G299">
            <v>2023</v>
          </cell>
          <cell r="H299">
            <v>11</v>
          </cell>
          <cell r="I299">
            <v>4.1999999999999993</v>
          </cell>
          <cell r="K299">
            <v>4086</v>
          </cell>
          <cell r="L299">
            <v>11</v>
          </cell>
          <cell r="M299">
            <v>4.2</v>
          </cell>
          <cell r="N299">
            <v>30208</v>
          </cell>
        </row>
        <row r="300">
          <cell r="C300">
            <v>36548218</v>
          </cell>
          <cell r="D300" t="e">
            <v>#REF!</v>
          </cell>
          <cell r="E300" t="e">
            <v>#REF!</v>
          </cell>
          <cell r="F300" t="str">
            <v>ROSARIO ELISA DEL SOCORRO POSADA PINEDO</v>
          </cell>
          <cell r="G300">
            <v>2019</v>
          </cell>
          <cell r="H300">
            <v>26</v>
          </cell>
          <cell r="I300">
            <v>5</v>
          </cell>
          <cell r="K300">
            <v>9510</v>
          </cell>
          <cell r="L300">
            <v>26</v>
          </cell>
          <cell r="M300">
            <v>5</v>
          </cell>
          <cell r="N300">
            <v>22854</v>
          </cell>
        </row>
        <row r="301">
          <cell r="C301">
            <v>37080849</v>
          </cell>
          <cell r="D301" t="e">
            <v>#REF!</v>
          </cell>
          <cell r="E301" t="e">
            <v>#REF!</v>
          </cell>
          <cell r="F301" t="str">
            <v>FATIMA YASMIN RODRIGUEZ OBANDO</v>
          </cell>
          <cell r="G301">
            <v>2021</v>
          </cell>
          <cell r="H301">
            <v>12</v>
          </cell>
          <cell r="I301">
            <v>5.3</v>
          </cell>
          <cell r="K301">
            <v>4479</v>
          </cell>
          <cell r="L301">
            <v>12</v>
          </cell>
          <cell r="M301">
            <v>5.3</v>
          </cell>
          <cell r="N301">
            <v>30232</v>
          </cell>
        </row>
        <row r="302">
          <cell r="C302">
            <v>37559325</v>
          </cell>
          <cell r="D302" t="e">
            <v>#REF!</v>
          </cell>
          <cell r="E302" t="e">
            <v>#REF!</v>
          </cell>
          <cell r="F302" t="str">
            <v>DIANA TORCOROMA QUINTERO GOMEZ</v>
          </cell>
          <cell r="G302">
            <v>2020</v>
          </cell>
          <cell r="H302">
            <v>5</v>
          </cell>
          <cell r="I302">
            <v>9.5</v>
          </cell>
          <cell r="K302">
            <v>2085</v>
          </cell>
          <cell r="L302">
            <v>5</v>
          </cell>
          <cell r="M302">
            <v>9.5</v>
          </cell>
          <cell r="N302" t="e">
            <v>#N/A</v>
          </cell>
        </row>
        <row r="303">
          <cell r="C303">
            <v>37670845</v>
          </cell>
          <cell r="D303" t="e">
            <v>#REF!</v>
          </cell>
          <cell r="E303" t="e">
            <v>#REF!</v>
          </cell>
          <cell r="F303" t="str">
            <v>NANCY JULIETTE CRUZ MEDINA</v>
          </cell>
          <cell r="G303">
            <v>2023</v>
          </cell>
          <cell r="H303">
            <v>12</v>
          </cell>
          <cell r="I303">
            <v>0.2</v>
          </cell>
          <cell r="J303">
            <v>163</v>
          </cell>
          <cell r="K303">
            <v>4489</v>
          </cell>
          <cell r="L303">
            <v>12</v>
          </cell>
          <cell r="M303">
            <v>5.63</v>
          </cell>
          <cell r="N303">
            <v>30510</v>
          </cell>
        </row>
        <row r="304">
          <cell r="C304">
            <v>37745978</v>
          </cell>
          <cell r="D304" t="e">
            <v>#REF!</v>
          </cell>
          <cell r="E304" t="e">
            <v>#REF!</v>
          </cell>
          <cell r="F304" t="str">
            <v>SIDNEY ADRIANA HIGUERA PEÑA</v>
          </cell>
          <cell r="G304">
            <v>2018</v>
          </cell>
          <cell r="H304">
            <v>11</v>
          </cell>
          <cell r="I304">
            <v>6.6</v>
          </cell>
          <cell r="K304">
            <v>4158</v>
          </cell>
          <cell r="L304">
            <v>11</v>
          </cell>
          <cell r="M304">
            <v>6.6</v>
          </cell>
          <cell r="N304">
            <v>29191</v>
          </cell>
        </row>
        <row r="305">
          <cell r="C305">
            <v>37863889</v>
          </cell>
          <cell r="D305" t="e">
            <v>#REF!</v>
          </cell>
          <cell r="E305" t="e">
            <v>#REF!</v>
          </cell>
          <cell r="F305" t="str">
            <v>MONICA MARCELA MENDEZ SALAZAR</v>
          </cell>
          <cell r="G305">
            <v>2023</v>
          </cell>
          <cell r="H305">
            <v>14</v>
          </cell>
          <cell r="I305">
            <v>8.6</v>
          </cell>
          <cell r="J305">
            <v>193</v>
          </cell>
          <cell r="K305">
            <v>5491</v>
          </cell>
          <cell r="L305">
            <v>15</v>
          </cell>
          <cell r="M305">
            <v>3.03</v>
          </cell>
          <cell r="N305">
            <v>29813</v>
          </cell>
        </row>
        <row r="306">
          <cell r="C306">
            <v>37927508</v>
          </cell>
          <cell r="F306" t="str">
            <v>JANETH REDONDO ACOSTA</v>
          </cell>
          <cell r="G306">
            <v>2024</v>
          </cell>
          <cell r="H306">
            <v>9</v>
          </cell>
          <cell r="I306">
            <v>6</v>
          </cell>
          <cell r="K306">
            <v>3420</v>
          </cell>
          <cell r="L306">
            <v>9</v>
          </cell>
          <cell r="M306">
            <v>6</v>
          </cell>
          <cell r="N306">
            <v>22182</v>
          </cell>
        </row>
        <row r="307">
          <cell r="C307">
            <v>37944709</v>
          </cell>
          <cell r="D307" t="str">
            <v>PINZON SIERRA</v>
          </cell>
          <cell r="E307" t="str">
            <v>CECILIA</v>
          </cell>
          <cell r="F307" t="str">
            <v>CECILIA PINZON SIERRA</v>
          </cell>
          <cell r="G307">
            <v>2024</v>
          </cell>
          <cell r="H307">
            <v>9</v>
          </cell>
          <cell r="I307">
            <v>11</v>
          </cell>
          <cell r="J307">
            <v>131</v>
          </cell>
          <cell r="K307">
            <v>3701</v>
          </cell>
          <cell r="L307">
            <v>10</v>
          </cell>
          <cell r="M307">
            <v>3.36</v>
          </cell>
          <cell r="N307">
            <v>25457</v>
          </cell>
        </row>
        <row r="308">
          <cell r="C308">
            <v>38140523</v>
          </cell>
          <cell r="D308" t="e">
            <v>#REF!</v>
          </cell>
          <cell r="E308" t="e">
            <v>#REF!</v>
          </cell>
          <cell r="F308" t="str">
            <v>MILENA YANNETH ESPINOSA DUCUARA</v>
          </cell>
          <cell r="G308">
            <v>2022</v>
          </cell>
          <cell r="H308">
            <v>5</v>
          </cell>
          <cell r="I308">
            <v>1.8</v>
          </cell>
          <cell r="K308">
            <v>1854</v>
          </cell>
          <cell r="L308">
            <v>5</v>
          </cell>
          <cell r="M308">
            <v>1.8</v>
          </cell>
          <cell r="N308">
            <v>29374</v>
          </cell>
        </row>
        <row r="309">
          <cell r="C309">
            <v>38140736</v>
          </cell>
          <cell r="D309" t="e">
            <v>#REF!</v>
          </cell>
          <cell r="E309" t="e">
            <v>#REF!</v>
          </cell>
          <cell r="F309" t="str">
            <v>DIANA PATRICIA MONTOYA RODRIGUEZ</v>
          </cell>
          <cell r="G309">
            <v>2019</v>
          </cell>
          <cell r="H309">
            <v>14</v>
          </cell>
          <cell r="I309">
            <v>3</v>
          </cell>
          <cell r="K309">
            <v>5130</v>
          </cell>
          <cell r="L309">
            <v>14</v>
          </cell>
          <cell r="M309">
            <v>3</v>
          </cell>
          <cell r="N309">
            <v>29438</v>
          </cell>
        </row>
        <row r="310">
          <cell r="C310">
            <v>38143299</v>
          </cell>
          <cell r="F310" t="str">
            <v>ANGELA MARCELA CAMACHO NOSSA</v>
          </cell>
          <cell r="G310">
            <v>2024</v>
          </cell>
          <cell r="H310">
            <v>14</v>
          </cell>
          <cell r="I310">
            <v>3.5</v>
          </cell>
          <cell r="J310">
            <v>227</v>
          </cell>
          <cell r="K310">
            <v>5372</v>
          </cell>
          <cell r="L310">
            <v>14</v>
          </cell>
          <cell r="M310">
            <v>11.06</v>
          </cell>
          <cell r="N310">
            <v>29379</v>
          </cell>
        </row>
        <row r="311">
          <cell r="C311">
            <v>38254256</v>
          </cell>
          <cell r="D311" t="e">
            <v>#REF!</v>
          </cell>
          <cell r="E311" t="e">
            <v>#REF!</v>
          </cell>
          <cell r="F311" t="str">
            <v>MARTHA LUCIA SUAREZ OSORIO</v>
          </cell>
          <cell r="G311">
            <v>2021</v>
          </cell>
          <cell r="H311">
            <v>10</v>
          </cell>
          <cell r="I311">
            <v>4.3</v>
          </cell>
          <cell r="K311">
            <v>3729</v>
          </cell>
          <cell r="L311">
            <v>10</v>
          </cell>
          <cell r="M311">
            <v>4.3</v>
          </cell>
          <cell r="N311">
            <v>22977</v>
          </cell>
        </row>
        <row r="312">
          <cell r="C312">
            <v>38263547</v>
          </cell>
          <cell r="D312" t="e">
            <v>#REF!</v>
          </cell>
          <cell r="E312" t="e">
            <v>#REF!</v>
          </cell>
          <cell r="F312" t="str">
            <v xml:space="preserve">ELIZABETH RONDON LANCHEROS </v>
          </cell>
          <cell r="G312">
            <v>2019</v>
          </cell>
          <cell r="H312">
            <v>23</v>
          </cell>
          <cell r="I312">
            <v>2.7</v>
          </cell>
          <cell r="K312">
            <v>8361</v>
          </cell>
          <cell r="L312">
            <v>23</v>
          </cell>
          <cell r="M312">
            <v>2.7</v>
          </cell>
          <cell r="N312">
            <v>22617</v>
          </cell>
        </row>
        <row r="313">
          <cell r="C313">
            <v>38280863</v>
          </cell>
          <cell r="D313" t="e">
            <v>#REF!</v>
          </cell>
          <cell r="E313" t="e">
            <v>#REF!</v>
          </cell>
          <cell r="F313" t="str">
            <v xml:space="preserve">PIEDAD GUTIERREZ BARRIOS </v>
          </cell>
          <cell r="G313">
            <v>2022</v>
          </cell>
          <cell r="H313">
            <v>29</v>
          </cell>
          <cell r="I313">
            <v>7.8999999999999995</v>
          </cell>
          <cell r="K313">
            <v>10677</v>
          </cell>
          <cell r="L313">
            <v>29</v>
          </cell>
          <cell r="M313">
            <v>7.9</v>
          </cell>
          <cell r="N313">
            <v>21798</v>
          </cell>
        </row>
        <row r="314">
          <cell r="C314">
            <v>38288368</v>
          </cell>
          <cell r="D314" t="e">
            <v>#REF!</v>
          </cell>
          <cell r="E314" t="e">
            <v>#REF!</v>
          </cell>
          <cell r="F314" t="str">
            <v>ROSA MARIA GUZMAN TRONCOSO</v>
          </cell>
          <cell r="G314">
            <v>2019</v>
          </cell>
          <cell r="H314" t="e">
            <v>#N/A</v>
          </cell>
          <cell r="I314" t="e">
            <v>#N/A</v>
          </cell>
          <cell r="J314" t="e">
            <v>#N/A</v>
          </cell>
          <cell r="N314">
            <v>28762</v>
          </cell>
        </row>
        <row r="315">
          <cell r="C315">
            <v>38289660</v>
          </cell>
          <cell r="D315" t="e">
            <v>#REF!</v>
          </cell>
          <cell r="E315" t="e">
            <v>#REF!</v>
          </cell>
          <cell r="F315" t="str">
            <v>MARIA CRISTINA HERRERA CALDERON</v>
          </cell>
          <cell r="G315">
            <v>2021</v>
          </cell>
          <cell r="H315">
            <v>5</v>
          </cell>
          <cell r="I315">
            <v>4.8999999999999995</v>
          </cell>
          <cell r="J315">
            <v>182</v>
          </cell>
          <cell r="K315">
            <v>2129</v>
          </cell>
          <cell r="L315">
            <v>5</v>
          </cell>
          <cell r="M315">
            <v>10.96</v>
          </cell>
          <cell r="N315">
            <v>29753</v>
          </cell>
        </row>
        <row r="316">
          <cell r="C316">
            <v>38796234</v>
          </cell>
          <cell r="F316" t="str">
            <v>DIANA MILENA LOZANO BOTELLO</v>
          </cell>
          <cell r="G316">
            <v>2024</v>
          </cell>
          <cell r="H316">
            <v>11</v>
          </cell>
          <cell r="I316">
            <v>9.6</v>
          </cell>
          <cell r="K316">
            <v>4248</v>
          </cell>
          <cell r="L316">
            <v>11</v>
          </cell>
          <cell r="M316">
            <v>9.6</v>
          </cell>
          <cell r="N316">
            <v>31140</v>
          </cell>
        </row>
        <row r="317">
          <cell r="C317">
            <v>39329322</v>
          </cell>
          <cell r="D317" t="e">
            <v>#REF!</v>
          </cell>
          <cell r="E317" t="e">
            <v>#REF!</v>
          </cell>
          <cell r="F317" t="str">
            <v>DIANA PATRICIA GIRALDO MUÑOZ</v>
          </cell>
          <cell r="G317">
            <v>2021</v>
          </cell>
          <cell r="H317">
            <v>9</v>
          </cell>
          <cell r="I317">
            <v>3.7</v>
          </cell>
          <cell r="K317">
            <v>3351</v>
          </cell>
          <cell r="L317">
            <v>9</v>
          </cell>
          <cell r="M317">
            <v>3.7</v>
          </cell>
          <cell r="N317">
            <v>31420</v>
          </cell>
        </row>
        <row r="318">
          <cell r="C318">
            <v>39461153</v>
          </cell>
          <cell r="D318" t="e">
            <v>#REF!</v>
          </cell>
          <cell r="E318" t="e">
            <v>#REF!</v>
          </cell>
          <cell r="F318" t="str">
            <v>VIVIANA KATIH GUEVARA BLANCO</v>
          </cell>
          <cell r="G318">
            <v>2023</v>
          </cell>
          <cell r="H318">
            <v>6</v>
          </cell>
          <cell r="I318">
            <v>12</v>
          </cell>
          <cell r="K318">
            <v>2520</v>
          </cell>
          <cell r="L318">
            <v>7</v>
          </cell>
          <cell r="M318">
            <v>0</v>
          </cell>
          <cell r="N318">
            <v>30933</v>
          </cell>
        </row>
        <row r="319">
          <cell r="C319">
            <v>39542783</v>
          </cell>
          <cell r="D319" t="e">
            <v>#REF!</v>
          </cell>
          <cell r="E319" t="e">
            <v>#REF!</v>
          </cell>
          <cell r="F319" t="str">
            <v>FLOR ALBA LEON LIMAS</v>
          </cell>
          <cell r="G319">
            <v>2023</v>
          </cell>
          <cell r="H319">
            <v>11</v>
          </cell>
          <cell r="I319">
            <v>6.6</v>
          </cell>
          <cell r="K319">
            <v>4158</v>
          </cell>
          <cell r="L319">
            <v>11</v>
          </cell>
          <cell r="M319">
            <v>6.6</v>
          </cell>
          <cell r="N319">
            <v>24739</v>
          </cell>
        </row>
        <row r="320">
          <cell r="C320">
            <v>39543287</v>
          </cell>
          <cell r="D320" t="e">
            <v>#REF!</v>
          </cell>
          <cell r="E320" t="e">
            <v>#REF!</v>
          </cell>
          <cell r="F320" t="str">
            <v xml:space="preserve">YANNET RODRIGUEZ OSORIO </v>
          </cell>
          <cell r="G320">
            <v>2023</v>
          </cell>
          <cell r="H320">
            <v>19</v>
          </cell>
          <cell r="I320">
            <v>6.1999999999999993</v>
          </cell>
          <cell r="J320">
            <v>225</v>
          </cell>
          <cell r="K320">
            <v>7251</v>
          </cell>
          <cell r="L320">
            <v>20</v>
          </cell>
          <cell r="M320">
            <v>1.7</v>
          </cell>
          <cell r="N320">
            <v>24741</v>
          </cell>
        </row>
        <row r="321">
          <cell r="C321">
            <v>39543674</v>
          </cell>
          <cell r="D321" t="e">
            <v>#REF!</v>
          </cell>
          <cell r="E321" t="e">
            <v>#REF!</v>
          </cell>
          <cell r="F321" t="str">
            <v>SANDRA JEANET AVILA ALVARADO</v>
          </cell>
          <cell r="G321">
            <v>2022</v>
          </cell>
          <cell r="H321">
            <v>3</v>
          </cell>
          <cell r="I321">
            <v>2.5</v>
          </cell>
          <cell r="K321">
            <v>1155</v>
          </cell>
          <cell r="L321">
            <v>3</v>
          </cell>
          <cell r="M321">
            <v>2.5</v>
          </cell>
          <cell r="N321">
            <v>24639</v>
          </cell>
        </row>
        <row r="322">
          <cell r="C322">
            <v>39555426</v>
          </cell>
          <cell r="D322" t="e">
            <v>#REF!</v>
          </cell>
          <cell r="E322" t="e">
            <v>#REF!</v>
          </cell>
          <cell r="F322" t="str">
            <v>MARIA EDILMA RUIZ VASQUEZ</v>
          </cell>
          <cell r="G322">
            <v>2020</v>
          </cell>
          <cell r="H322">
            <v>30</v>
          </cell>
          <cell r="I322">
            <v>2.2000000000000002</v>
          </cell>
          <cell r="K322">
            <v>10866</v>
          </cell>
          <cell r="L322">
            <v>30</v>
          </cell>
          <cell r="M322">
            <v>2.2000000000000002</v>
          </cell>
          <cell r="N322">
            <v>23017</v>
          </cell>
        </row>
        <row r="323">
          <cell r="C323">
            <v>39568911</v>
          </cell>
          <cell r="D323" t="e">
            <v>#REF!</v>
          </cell>
          <cell r="E323" t="e">
            <v>#REF!</v>
          </cell>
          <cell r="F323" t="str">
            <v xml:space="preserve">MONICA CORREA GARCIA </v>
          </cell>
          <cell r="G323">
            <v>2023</v>
          </cell>
          <cell r="H323">
            <v>26</v>
          </cell>
          <cell r="I323">
            <v>4.0999999999999996</v>
          </cell>
          <cell r="K323">
            <v>9483</v>
          </cell>
          <cell r="L323">
            <v>26</v>
          </cell>
          <cell r="M323">
            <v>4.0999999999999996</v>
          </cell>
          <cell r="N323">
            <v>26808</v>
          </cell>
        </row>
        <row r="324">
          <cell r="C324">
            <v>39571538</v>
          </cell>
          <cell r="D324" t="e">
            <v>#REF!</v>
          </cell>
          <cell r="E324" t="e">
            <v>#REF!</v>
          </cell>
          <cell r="F324" t="str">
            <v xml:space="preserve">MILYTZA GODOY RAMOS </v>
          </cell>
          <cell r="G324">
            <v>2023</v>
          </cell>
          <cell r="H324">
            <v>18</v>
          </cell>
          <cell r="I324">
            <v>10.299999999999999</v>
          </cell>
          <cell r="K324">
            <v>6789</v>
          </cell>
          <cell r="L324">
            <v>18</v>
          </cell>
          <cell r="M324">
            <v>10.3</v>
          </cell>
          <cell r="N324">
            <v>27595</v>
          </cell>
        </row>
        <row r="325">
          <cell r="C325">
            <v>39579873</v>
          </cell>
          <cell r="F325" t="str">
            <v>ZULMA ANDREA LEON NUÑEZ</v>
          </cell>
          <cell r="G325">
            <v>2024</v>
          </cell>
          <cell r="H325">
            <v>17</v>
          </cell>
          <cell r="I325">
            <v>8.9</v>
          </cell>
          <cell r="J325">
            <v>169</v>
          </cell>
          <cell r="K325">
            <v>6556</v>
          </cell>
          <cell r="L325">
            <v>18</v>
          </cell>
          <cell r="M325">
            <v>2.5299999999999998</v>
          </cell>
          <cell r="N325">
            <v>29883</v>
          </cell>
        </row>
        <row r="326">
          <cell r="C326">
            <v>39580120</v>
          </cell>
          <cell r="F326" t="str">
            <v>SANDY SOFIA CONDE TORRES</v>
          </cell>
          <cell r="G326">
            <v>2024</v>
          </cell>
          <cell r="H326">
            <v>8</v>
          </cell>
          <cell r="I326">
            <v>8</v>
          </cell>
          <cell r="J326">
            <v>194</v>
          </cell>
          <cell r="K326">
            <v>3314</v>
          </cell>
          <cell r="L326">
            <v>9</v>
          </cell>
          <cell r="M326">
            <v>2.46</v>
          </cell>
          <cell r="N326">
            <v>30049</v>
          </cell>
        </row>
        <row r="327">
          <cell r="C327">
            <v>39584941</v>
          </cell>
          <cell r="D327" t="e">
            <v>#REF!</v>
          </cell>
          <cell r="E327" t="e">
            <v>#REF!</v>
          </cell>
          <cell r="F327" t="str">
            <v>IBETH DALILA LOZANO PUENTES</v>
          </cell>
          <cell r="G327">
            <v>2019</v>
          </cell>
          <cell r="H327">
            <v>8</v>
          </cell>
          <cell r="I327">
            <v>0.1</v>
          </cell>
          <cell r="J327">
            <v>103</v>
          </cell>
          <cell r="K327">
            <v>2986</v>
          </cell>
          <cell r="L327">
            <v>8</v>
          </cell>
          <cell r="M327">
            <v>3.53</v>
          </cell>
          <cell r="N327">
            <v>31388</v>
          </cell>
        </row>
        <row r="328">
          <cell r="C328">
            <v>39631385</v>
          </cell>
          <cell r="D328" t="e">
            <v>#REF!</v>
          </cell>
          <cell r="E328" t="e">
            <v>#REF!</v>
          </cell>
          <cell r="F328" t="str">
            <v>LUZ AMPARO NABOLLAN GRUESSO</v>
          </cell>
          <cell r="G328">
            <v>2023</v>
          </cell>
          <cell r="H328">
            <v>5</v>
          </cell>
          <cell r="I328">
            <v>10.9</v>
          </cell>
          <cell r="K328">
            <v>2127</v>
          </cell>
          <cell r="L328">
            <v>5</v>
          </cell>
          <cell r="M328">
            <v>10.9</v>
          </cell>
          <cell r="N328">
            <v>22160</v>
          </cell>
        </row>
        <row r="329">
          <cell r="C329">
            <v>39650075</v>
          </cell>
          <cell r="D329" t="e">
            <v>#REF!</v>
          </cell>
          <cell r="E329" t="e">
            <v>#REF!</v>
          </cell>
          <cell r="F329" t="str">
            <v>LUZ ADRIANA GUTIERREZ BERNAL</v>
          </cell>
          <cell r="G329">
            <v>2023</v>
          </cell>
          <cell r="H329">
            <v>23</v>
          </cell>
          <cell r="I329">
            <v>2.1</v>
          </cell>
          <cell r="K329">
            <v>8343</v>
          </cell>
          <cell r="L329">
            <v>23</v>
          </cell>
          <cell r="M329">
            <v>2.1</v>
          </cell>
          <cell r="N329">
            <v>25036</v>
          </cell>
        </row>
        <row r="330">
          <cell r="C330">
            <v>39698825</v>
          </cell>
          <cell r="D330" t="e">
            <v>#REF!</v>
          </cell>
          <cell r="E330" t="e">
            <v>#REF!</v>
          </cell>
          <cell r="F330" t="str">
            <v>ADRIANA HELENA MORENO CHAVEZ</v>
          </cell>
          <cell r="G330">
            <v>2023</v>
          </cell>
          <cell r="H330">
            <v>28</v>
          </cell>
          <cell r="I330">
            <v>5.6999999999999993</v>
          </cell>
          <cell r="J330">
            <v>79</v>
          </cell>
          <cell r="K330">
            <v>10330</v>
          </cell>
          <cell r="L330">
            <v>28</v>
          </cell>
          <cell r="M330">
            <v>8.33</v>
          </cell>
          <cell r="N330">
            <v>22908</v>
          </cell>
        </row>
        <row r="331">
          <cell r="C331">
            <v>39707570</v>
          </cell>
          <cell r="D331" t="e">
            <v>#REF!</v>
          </cell>
          <cell r="E331" t="e">
            <v>#REF!</v>
          </cell>
          <cell r="F331" t="str">
            <v xml:space="preserve">CONSUELO ARIZA MAHECHA </v>
          </cell>
          <cell r="G331">
            <v>2023</v>
          </cell>
          <cell r="H331">
            <v>22</v>
          </cell>
          <cell r="I331">
            <v>5.5</v>
          </cell>
          <cell r="J331">
            <v>180</v>
          </cell>
          <cell r="K331">
            <v>8265</v>
          </cell>
          <cell r="L331">
            <v>22</v>
          </cell>
          <cell r="M331">
            <v>11.5</v>
          </cell>
          <cell r="N331">
            <v>26005</v>
          </cell>
        </row>
        <row r="332">
          <cell r="C332">
            <v>39754649</v>
          </cell>
          <cell r="D332" t="e">
            <v>#REF!</v>
          </cell>
          <cell r="E332" t="e">
            <v>#REF!</v>
          </cell>
          <cell r="F332" t="str">
            <v>OLGA SUSANA TORRES TORRES</v>
          </cell>
          <cell r="G332">
            <v>2023</v>
          </cell>
          <cell r="H332">
            <v>10</v>
          </cell>
          <cell r="I332">
            <v>2.9</v>
          </cell>
          <cell r="J332">
            <v>180</v>
          </cell>
          <cell r="K332">
            <v>3867</v>
          </cell>
          <cell r="L332">
            <v>10</v>
          </cell>
          <cell r="M332">
            <v>8.9</v>
          </cell>
          <cell r="N332">
            <v>25508</v>
          </cell>
        </row>
        <row r="333">
          <cell r="C333">
            <v>39755949</v>
          </cell>
          <cell r="D333" t="e">
            <v>#REF!</v>
          </cell>
          <cell r="E333" t="e">
            <v>#REF!</v>
          </cell>
          <cell r="F333" t="str">
            <v>CLAUDIA PATRICIA TRIVIÑO ROJAS</v>
          </cell>
          <cell r="G333">
            <v>2023</v>
          </cell>
          <cell r="H333">
            <v>21</v>
          </cell>
          <cell r="I333">
            <v>5.6</v>
          </cell>
          <cell r="J333">
            <v>169</v>
          </cell>
          <cell r="K333">
            <v>7897</v>
          </cell>
          <cell r="L333">
            <v>21</v>
          </cell>
          <cell r="M333">
            <v>11.23</v>
          </cell>
          <cell r="N333">
            <v>25844</v>
          </cell>
        </row>
        <row r="334">
          <cell r="C334">
            <v>39757499</v>
          </cell>
          <cell r="D334" t="e">
            <v>#REF!</v>
          </cell>
          <cell r="E334" t="e">
            <v>#REF!</v>
          </cell>
          <cell r="F334" t="str">
            <v xml:space="preserve">MARCELA BUSTAMANTE MORON </v>
          </cell>
          <cell r="G334">
            <v>2023</v>
          </cell>
          <cell r="H334">
            <v>15</v>
          </cell>
          <cell r="I334">
            <v>0.2</v>
          </cell>
          <cell r="K334">
            <v>5406</v>
          </cell>
          <cell r="L334">
            <v>15</v>
          </cell>
          <cell r="M334">
            <v>0.2</v>
          </cell>
          <cell r="N334">
            <v>25433</v>
          </cell>
        </row>
        <row r="335">
          <cell r="C335">
            <v>39758488</v>
          </cell>
          <cell r="F335" t="str">
            <v>MARTHA YANETH ALBORNOZ SANABRIA</v>
          </cell>
          <cell r="G335">
            <v>2024</v>
          </cell>
          <cell r="H335">
            <v>3</v>
          </cell>
          <cell r="I335">
            <v>8.6</v>
          </cell>
          <cell r="J335">
            <v>165</v>
          </cell>
          <cell r="K335">
            <v>1503</v>
          </cell>
          <cell r="L335">
            <v>4</v>
          </cell>
          <cell r="M335">
            <v>2.1</v>
          </cell>
          <cell r="N335">
            <v>26201</v>
          </cell>
        </row>
        <row r="336">
          <cell r="C336">
            <v>39776025</v>
          </cell>
          <cell r="D336" t="e">
            <v>#REF!</v>
          </cell>
          <cell r="E336" t="e">
            <v>#REF!</v>
          </cell>
          <cell r="F336" t="str">
            <v xml:space="preserve">GILMA NOPE ACEVEDO </v>
          </cell>
          <cell r="G336">
            <v>2023</v>
          </cell>
          <cell r="H336">
            <v>31</v>
          </cell>
          <cell r="I336">
            <v>1.7</v>
          </cell>
          <cell r="J336">
            <v>219</v>
          </cell>
          <cell r="K336">
            <v>11430</v>
          </cell>
          <cell r="L336">
            <v>31</v>
          </cell>
          <cell r="M336">
            <v>9</v>
          </cell>
          <cell r="N336">
            <v>24555</v>
          </cell>
        </row>
        <row r="337">
          <cell r="C337">
            <v>39780079</v>
          </cell>
          <cell r="D337" t="e">
            <v>#REF!</v>
          </cell>
          <cell r="E337" t="e">
            <v>#REF!</v>
          </cell>
          <cell r="F337" t="str">
            <v>OLGA BEATRIZ GUTIERREZ TOBAR</v>
          </cell>
          <cell r="G337">
            <v>2023</v>
          </cell>
          <cell r="H337">
            <v>19</v>
          </cell>
          <cell r="I337">
            <v>0.9</v>
          </cell>
          <cell r="J337">
            <v>130</v>
          </cell>
          <cell r="K337">
            <v>6997</v>
          </cell>
          <cell r="L337">
            <v>19</v>
          </cell>
          <cell r="M337">
            <v>5.23</v>
          </cell>
          <cell r="N337">
            <v>25167</v>
          </cell>
        </row>
        <row r="338">
          <cell r="C338">
            <v>39787965</v>
          </cell>
          <cell r="D338" t="e">
            <v>#REF!</v>
          </cell>
          <cell r="E338" t="e">
            <v>#REF!</v>
          </cell>
          <cell r="F338" t="str">
            <v>HELGA MARIA RIVAS ARDILA</v>
          </cell>
          <cell r="G338">
            <v>2020</v>
          </cell>
          <cell r="H338">
            <v>7</v>
          </cell>
          <cell r="I338">
            <v>1.3</v>
          </cell>
          <cell r="K338">
            <v>2559</v>
          </cell>
          <cell r="L338">
            <v>7</v>
          </cell>
          <cell r="M338">
            <v>1.3</v>
          </cell>
          <cell r="N338">
            <v>25450</v>
          </cell>
        </row>
        <row r="339">
          <cell r="C339">
            <v>39805195</v>
          </cell>
          <cell r="D339" t="e">
            <v>#REF!</v>
          </cell>
          <cell r="E339" t="e">
            <v>#REF!</v>
          </cell>
          <cell r="F339" t="str">
            <v xml:space="preserve">DIDIMA VIVAS RIAÑO </v>
          </cell>
          <cell r="G339">
            <v>2023</v>
          </cell>
          <cell r="H339">
            <v>18</v>
          </cell>
          <cell r="I339">
            <v>1.4</v>
          </cell>
          <cell r="J339">
            <v>74</v>
          </cell>
          <cell r="K339">
            <v>6596</v>
          </cell>
          <cell r="L339">
            <v>18</v>
          </cell>
          <cell r="M339">
            <v>3.86</v>
          </cell>
          <cell r="N339">
            <v>26494</v>
          </cell>
        </row>
        <row r="340">
          <cell r="C340">
            <v>40024863</v>
          </cell>
          <cell r="D340" t="e">
            <v>#REF!</v>
          </cell>
          <cell r="E340" t="e">
            <v>#REF!</v>
          </cell>
          <cell r="F340" t="str">
            <v>MERY LUCY VILLAMIL MUÑOZ</v>
          </cell>
          <cell r="G340">
            <v>2023</v>
          </cell>
          <cell r="H340">
            <v>3</v>
          </cell>
          <cell r="I340">
            <v>7.6</v>
          </cell>
          <cell r="J340">
            <v>142</v>
          </cell>
          <cell r="K340">
            <v>1450</v>
          </cell>
          <cell r="L340">
            <v>4</v>
          </cell>
          <cell r="M340">
            <v>0.33</v>
          </cell>
          <cell r="N340">
            <v>24483</v>
          </cell>
        </row>
        <row r="341">
          <cell r="C341">
            <v>40025249</v>
          </cell>
          <cell r="D341" t="e">
            <v>#REF!</v>
          </cell>
          <cell r="E341" t="e">
            <v>#REF!</v>
          </cell>
          <cell r="F341" t="str">
            <v>YANETH FABIOLA CASTILLO GUERRERO</v>
          </cell>
          <cell r="G341">
            <v>2023</v>
          </cell>
          <cell r="H341">
            <v>24</v>
          </cell>
          <cell r="I341">
            <v>8.1999999999999993</v>
          </cell>
          <cell r="K341">
            <v>8886</v>
          </cell>
          <cell r="L341">
            <v>24</v>
          </cell>
          <cell r="M341">
            <v>8.1999999999999993</v>
          </cell>
          <cell r="N341">
            <v>24308</v>
          </cell>
        </row>
        <row r="342">
          <cell r="C342">
            <v>40049593</v>
          </cell>
          <cell r="D342" t="e">
            <v>#REF!</v>
          </cell>
          <cell r="E342" t="e">
            <v>#REF!</v>
          </cell>
          <cell r="F342" t="str">
            <v>NINI JOHANA RINCON CRISTANCHO</v>
          </cell>
          <cell r="G342">
            <v>2023</v>
          </cell>
          <cell r="H342">
            <v>9</v>
          </cell>
          <cell r="I342">
            <v>4.3</v>
          </cell>
          <cell r="K342">
            <v>3369</v>
          </cell>
          <cell r="L342">
            <v>9</v>
          </cell>
          <cell r="M342">
            <v>4.3</v>
          </cell>
          <cell r="N342">
            <v>29719</v>
          </cell>
        </row>
        <row r="343">
          <cell r="C343">
            <v>40393037</v>
          </cell>
          <cell r="D343" t="str">
            <v>AGUILAR CASTAÑEDA</v>
          </cell>
          <cell r="E343" t="str">
            <v>YULIED DEL CARMEN</v>
          </cell>
          <cell r="F343" t="str">
            <v>YULIED DEL CARMEN AGUILAR CASTAÑEDA</v>
          </cell>
          <cell r="G343">
            <v>2024</v>
          </cell>
          <cell r="H343">
            <v>33</v>
          </cell>
          <cell r="I343">
            <v>8</v>
          </cell>
          <cell r="J343">
            <v>55</v>
          </cell>
          <cell r="K343">
            <v>12175</v>
          </cell>
          <cell r="L343">
            <v>33</v>
          </cell>
          <cell r="M343">
            <v>9.83</v>
          </cell>
          <cell r="N343">
            <v>26157</v>
          </cell>
        </row>
        <row r="344">
          <cell r="C344">
            <v>40398349</v>
          </cell>
          <cell r="D344" t="e">
            <v>#REF!</v>
          </cell>
          <cell r="E344" t="e">
            <v>#REF!</v>
          </cell>
          <cell r="F344" t="str">
            <v>SANDRA PATRICIA VILLAMOR BUITRAGO</v>
          </cell>
          <cell r="G344">
            <v>2023</v>
          </cell>
          <cell r="H344">
            <v>21</v>
          </cell>
          <cell r="I344">
            <v>4.5999999999999996</v>
          </cell>
          <cell r="J344">
            <v>135</v>
          </cell>
          <cell r="K344">
            <v>7833</v>
          </cell>
          <cell r="L344">
            <v>21</v>
          </cell>
          <cell r="M344">
            <v>9.1</v>
          </cell>
          <cell r="N344">
            <v>26806</v>
          </cell>
        </row>
        <row r="345">
          <cell r="C345">
            <v>40404139</v>
          </cell>
          <cell r="D345" t="e">
            <v>#REF!</v>
          </cell>
          <cell r="E345" t="e">
            <v>#REF!</v>
          </cell>
          <cell r="F345" t="str">
            <v>CLAYREE BILEMA BALLESTEROS RIVERA</v>
          </cell>
          <cell r="G345">
            <v>2021</v>
          </cell>
          <cell r="H345">
            <v>15</v>
          </cell>
          <cell r="I345">
            <v>5.6999999999999993</v>
          </cell>
          <cell r="K345">
            <v>5571</v>
          </cell>
          <cell r="L345">
            <v>15</v>
          </cell>
          <cell r="M345">
            <v>5.7</v>
          </cell>
          <cell r="N345">
            <v>27441</v>
          </cell>
        </row>
        <row r="346">
          <cell r="C346">
            <v>40437138</v>
          </cell>
          <cell r="D346" t="e">
            <v>#REF!</v>
          </cell>
          <cell r="E346" t="e">
            <v>#REF!</v>
          </cell>
          <cell r="F346" t="str">
            <v>SUJEI CONSUELO VANEGAS PRADA</v>
          </cell>
          <cell r="G346">
            <v>2022</v>
          </cell>
          <cell r="H346">
            <v>24</v>
          </cell>
          <cell r="I346">
            <v>5.8</v>
          </cell>
          <cell r="K346">
            <v>8814</v>
          </cell>
          <cell r="L346">
            <v>24</v>
          </cell>
          <cell r="M346">
            <v>5.8</v>
          </cell>
          <cell r="N346">
            <v>27581</v>
          </cell>
        </row>
        <row r="347">
          <cell r="C347">
            <v>40801892</v>
          </cell>
          <cell r="D347" t="e">
            <v>#REF!</v>
          </cell>
          <cell r="E347" t="e">
            <v>#REF!</v>
          </cell>
          <cell r="F347" t="str">
            <v>RINA FERNANDA MOLINA LIÑAN</v>
          </cell>
          <cell r="G347">
            <v>2023</v>
          </cell>
          <cell r="H347">
            <v>9</v>
          </cell>
          <cell r="I347">
            <v>1.4000000000000001</v>
          </cell>
          <cell r="K347">
            <v>3282</v>
          </cell>
          <cell r="L347">
            <v>9</v>
          </cell>
          <cell r="M347">
            <v>1.4</v>
          </cell>
          <cell r="N347">
            <v>30415</v>
          </cell>
        </row>
        <row r="348">
          <cell r="C348">
            <v>41211331</v>
          </cell>
          <cell r="D348" t="e">
            <v>#REF!</v>
          </cell>
          <cell r="E348" t="e">
            <v>#REF!</v>
          </cell>
          <cell r="F348" t="str">
            <v>MARIA DEL CONSUELO ROMERO RESTREPO</v>
          </cell>
          <cell r="G348">
            <v>2023</v>
          </cell>
          <cell r="H348">
            <v>16</v>
          </cell>
          <cell r="I348">
            <v>0.6</v>
          </cell>
          <cell r="K348">
            <v>5778</v>
          </cell>
          <cell r="L348">
            <v>16</v>
          </cell>
          <cell r="M348">
            <v>0.6</v>
          </cell>
          <cell r="N348">
            <v>23493</v>
          </cell>
        </row>
        <row r="349">
          <cell r="C349">
            <v>41323323</v>
          </cell>
          <cell r="D349" t="e">
            <v>#REF!</v>
          </cell>
          <cell r="E349" t="e">
            <v>#REF!</v>
          </cell>
          <cell r="F349" t="str">
            <v xml:space="preserve">MARTHA QUIROZ TOLOSA </v>
          </cell>
          <cell r="G349">
            <v>2019</v>
          </cell>
          <cell r="H349">
            <v>23</v>
          </cell>
          <cell r="I349">
            <v>10.6</v>
          </cell>
          <cell r="K349">
            <v>8598</v>
          </cell>
          <cell r="L349">
            <v>23</v>
          </cell>
          <cell r="M349">
            <v>10.6</v>
          </cell>
          <cell r="N349">
            <v>16924</v>
          </cell>
        </row>
        <row r="350">
          <cell r="C350">
            <v>41483736</v>
          </cell>
          <cell r="D350" t="e">
            <v>#REF!</v>
          </cell>
          <cell r="E350" t="e">
            <v>#REF!</v>
          </cell>
          <cell r="F350" t="str">
            <v>NELLY BETSABE DIAZ GUERRERO</v>
          </cell>
          <cell r="G350">
            <v>2023</v>
          </cell>
          <cell r="H350">
            <v>24</v>
          </cell>
          <cell r="I350">
            <v>5.0999999999999996</v>
          </cell>
          <cell r="K350">
            <v>8793</v>
          </cell>
          <cell r="L350">
            <v>24</v>
          </cell>
          <cell r="M350">
            <v>5.0999999999999996</v>
          </cell>
          <cell r="N350">
            <v>18280</v>
          </cell>
        </row>
        <row r="351">
          <cell r="C351">
            <v>41597624</v>
          </cell>
          <cell r="D351" t="e">
            <v>#REF!</v>
          </cell>
          <cell r="E351" t="e">
            <v>#REF!</v>
          </cell>
          <cell r="F351" t="str">
            <v>DORA CECILIA CALVO GONZÁLEZ</v>
          </cell>
          <cell r="G351">
            <v>2018</v>
          </cell>
          <cell r="H351">
            <v>18</v>
          </cell>
          <cell r="I351">
            <v>0.1</v>
          </cell>
          <cell r="K351">
            <v>6483</v>
          </cell>
          <cell r="L351">
            <v>18</v>
          </cell>
          <cell r="M351">
            <v>0.1</v>
          </cell>
          <cell r="N351">
            <v>19208</v>
          </cell>
        </row>
        <row r="352">
          <cell r="C352">
            <v>41662168</v>
          </cell>
          <cell r="D352" t="e">
            <v>#REF!</v>
          </cell>
          <cell r="E352" t="e">
            <v>#REF!</v>
          </cell>
          <cell r="F352" t="str">
            <v>NANCY ESTHER ACOSTA NARVAEZ</v>
          </cell>
          <cell r="G352">
            <v>2019</v>
          </cell>
          <cell r="H352">
            <v>31</v>
          </cell>
          <cell r="I352">
            <v>3.1</v>
          </cell>
          <cell r="K352">
            <v>11253</v>
          </cell>
          <cell r="L352">
            <v>31</v>
          </cell>
          <cell r="M352">
            <v>3.1</v>
          </cell>
          <cell r="N352">
            <v>21034</v>
          </cell>
        </row>
        <row r="353">
          <cell r="C353">
            <v>41664585</v>
          </cell>
          <cell r="F353" t="str">
            <v>LUZ INES SANDOVAL ESTUPIÑAN</v>
          </cell>
          <cell r="G353">
            <v>2024</v>
          </cell>
          <cell r="H353">
            <v>25</v>
          </cell>
          <cell r="I353">
            <v>10.299999999999999</v>
          </cell>
          <cell r="J353">
            <v>222</v>
          </cell>
          <cell r="K353">
            <v>9531</v>
          </cell>
          <cell r="L353">
            <v>26</v>
          </cell>
          <cell r="M353">
            <v>5.7</v>
          </cell>
          <cell r="N353">
            <v>20156</v>
          </cell>
        </row>
        <row r="354">
          <cell r="C354">
            <v>41706576</v>
          </cell>
          <cell r="D354" t="e">
            <v>#REF!</v>
          </cell>
          <cell r="E354" t="e">
            <v>#REF!</v>
          </cell>
          <cell r="F354" t="str">
            <v xml:space="preserve">ERMITA GARCIA SANCHEZ </v>
          </cell>
          <cell r="G354">
            <v>2019</v>
          </cell>
          <cell r="H354">
            <v>16</v>
          </cell>
          <cell r="I354">
            <v>3.2</v>
          </cell>
          <cell r="K354">
            <v>5856</v>
          </cell>
          <cell r="L354">
            <v>16</v>
          </cell>
          <cell r="M354">
            <v>3.2</v>
          </cell>
          <cell r="N354">
            <v>20237</v>
          </cell>
        </row>
        <row r="355">
          <cell r="C355">
            <v>41790280</v>
          </cell>
          <cell r="D355" t="e">
            <v>#REF!</v>
          </cell>
          <cell r="E355" t="e">
            <v>#REF!</v>
          </cell>
          <cell r="F355" t="str">
            <v xml:space="preserve">CARMEN YOLANDA VILLABONA </v>
          </cell>
          <cell r="G355">
            <v>2023</v>
          </cell>
          <cell r="H355">
            <v>26</v>
          </cell>
          <cell r="I355">
            <v>11.6</v>
          </cell>
          <cell r="K355">
            <v>9708</v>
          </cell>
          <cell r="L355">
            <v>26</v>
          </cell>
          <cell r="M355">
            <v>11.6</v>
          </cell>
          <cell r="N355">
            <v>22014</v>
          </cell>
        </row>
        <row r="356">
          <cell r="C356">
            <v>41796250</v>
          </cell>
          <cell r="D356" t="e">
            <v>#REF!</v>
          </cell>
          <cell r="E356" t="e">
            <v>#REF!</v>
          </cell>
          <cell r="F356" t="str">
            <v>CLARA INES CASTAÑEDA CORREDOR</v>
          </cell>
          <cell r="G356">
            <v>2023</v>
          </cell>
          <cell r="H356">
            <v>26</v>
          </cell>
          <cell r="I356">
            <v>6.6999999999999993</v>
          </cell>
          <cell r="K356">
            <v>9561</v>
          </cell>
          <cell r="L356">
            <v>26</v>
          </cell>
          <cell r="M356">
            <v>6.7</v>
          </cell>
          <cell r="N356">
            <v>21878</v>
          </cell>
        </row>
        <row r="357">
          <cell r="C357">
            <v>41952932</v>
          </cell>
          <cell r="D357" t="e">
            <v>#REF!</v>
          </cell>
          <cell r="E357" t="e">
            <v>#REF!</v>
          </cell>
          <cell r="F357" t="str">
            <v>PAOLA ANDREA ROJAS MESA</v>
          </cell>
          <cell r="G357">
            <v>2019</v>
          </cell>
          <cell r="H357">
            <v>12</v>
          </cell>
          <cell r="I357">
            <v>4.8</v>
          </cell>
          <cell r="K357">
            <v>4464</v>
          </cell>
          <cell r="L357">
            <v>12</v>
          </cell>
          <cell r="M357">
            <v>4.8</v>
          </cell>
          <cell r="N357">
            <v>30102</v>
          </cell>
        </row>
        <row r="358">
          <cell r="C358">
            <v>41954482</v>
          </cell>
          <cell r="D358" t="e">
            <v>#REF!</v>
          </cell>
          <cell r="E358" t="e">
            <v>#REF!</v>
          </cell>
          <cell r="F358" t="str">
            <v>GISELA MARIA ISAZA ZULUAGA</v>
          </cell>
          <cell r="G358">
            <v>2018</v>
          </cell>
          <cell r="H358">
            <v>15</v>
          </cell>
          <cell r="I358">
            <v>9.6999999999999993</v>
          </cell>
          <cell r="K358">
            <v>5691</v>
          </cell>
          <cell r="L358">
            <v>15</v>
          </cell>
          <cell r="M358">
            <v>9.6999999999999993</v>
          </cell>
          <cell r="N358">
            <v>30053</v>
          </cell>
        </row>
        <row r="359">
          <cell r="C359">
            <v>42548906</v>
          </cell>
          <cell r="D359" t="e">
            <v>#REF!</v>
          </cell>
          <cell r="E359" t="e">
            <v>#REF!</v>
          </cell>
          <cell r="F359" t="str">
            <v>TALIA ALEXANDRA SALCEDO MORALES</v>
          </cell>
          <cell r="G359">
            <v>2019</v>
          </cell>
          <cell r="H359">
            <v>7</v>
          </cell>
          <cell r="I359">
            <v>11.5</v>
          </cell>
          <cell r="K359">
            <v>2865</v>
          </cell>
          <cell r="L359">
            <v>7</v>
          </cell>
          <cell r="M359">
            <v>11.5</v>
          </cell>
          <cell r="N359" t="e">
            <v>#N/A</v>
          </cell>
        </row>
        <row r="360">
          <cell r="C360">
            <v>42827248</v>
          </cell>
          <cell r="D360" t="e">
            <v>#REF!</v>
          </cell>
          <cell r="E360" t="e">
            <v>#REF!</v>
          </cell>
          <cell r="F360" t="str">
            <v>CAROLINA  GUERRA ARANGO</v>
          </cell>
          <cell r="G360">
            <v>2018</v>
          </cell>
          <cell r="H360">
            <v>15</v>
          </cell>
          <cell r="I360">
            <v>9.9</v>
          </cell>
          <cell r="K360">
            <v>5697</v>
          </cell>
          <cell r="L360">
            <v>15</v>
          </cell>
          <cell r="M360">
            <v>9.9</v>
          </cell>
          <cell r="N360" t="e">
            <v>#N/A</v>
          </cell>
        </row>
        <row r="361">
          <cell r="C361">
            <v>43068313</v>
          </cell>
          <cell r="D361" t="e">
            <v>#REF!</v>
          </cell>
          <cell r="E361" t="e">
            <v>#REF!</v>
          </cell>
          <cell r="F361" t="str">
            <v xml:space="preserve">ROCIO ARDILA MONTOYA </v>
          </cell>
          <cell r="G361">
            <v>2019</v>
          </cell>
          <cell r="H361">
            <v>14</v>
          </cell>
          <cell r="I361">
            <v>1.5</v>
          </cell>
          <cell r="K361">
            <v>5085</v>
          </cell>
          <cell r="L361">
            <v>14</v>
          </cell>
          <cell r="M361">
            <v>1.5</v>
          </cell>
          <cell r="N361">
            <v>23146</v>
          </cell>
        </row>
        <row r="362">
          <cell r="C362">
            <v>43162714</v>
          </cell>
          <cell r="D362" t="e">
            <v>#REF!</v>
          </cell>
          <cell r="E362" t="e">
            <v>#REF!</v>
          </cell>
          <cell r="F362" t="str">
            <v>NATALIA   ARROYAVE HENAO</v>
          </cell>
          <cell r="G362">
            <v>2018</v>
          </cell>
          <cell r="H362">
            <v>11</v>
          </cell>
          <cell r="I362">
            <v>9.4</v>
          </cell>
          <cell r="K362">
            <v>4242</v>
          </cell>
          <cell r="L362">
            <v>11</v>
          </cell>
          <cell r="M362">
            <v>9.4</v>
          </cell>
          <cell r="N362">
            <v>29244</v>
          </cell>
        </row>
        <row r="363">
          <cell r="C363">
            <v>43209245</v>
          </cell>
          <cell r="D363" t="e">
            <v>#REF!</v>
          </cell>
          <cell r="E363" t="e">
            <v>#REF!</v>
          </cell>
          <cell r="F363" t="str">
            <v>MARIA CATHERINE ORTEGA CRUZ</v>
          </cell>
          <cell r="G363">
            <v>2023</v>
          </cell>
          <cell r="H363">
            <v>7</v>
          </cell>
          <cell r="I363">
            <v>5.8</v>
          </cell>
          <cell r="K363">
            <v>2694</v>
          </cell>
          <cell r="L363">
            <v>7</v>
          </cell>
          <cell r="M363">
            <v>5.8</v>
          </cell>
          <cell r="N363">
            <v>29460</v>
          </cell>
        </row>
        <row r="364">
          <cell r="C364">
            <v>43619701</v>
          </cell>
          <cell r="D364" t="e">
            <v>#REF!</v>
          </cell>
          <cell r="E364" t="e">
            <v>#REF!</v>
          </cell>
          <cell r="F364" t="str">
            <v>JENNY PATRICIA SILVA GUERRERO</v>
          </cell>
          <cell r="G364">
            <v>2023</v>
          </cell>
          <cell r="H364">
            <v>12</v>
          </cell>
          <cell r="I364">
            <v>0.1</v>
          </cell>
          <cell r="K364">
            <v>4323</v>
          </cell>
          <cell r="L364">
            <v>12</v>
          </cell>
          <cell r="M364">
            <v>0.1</v>
          </cell>
          <cell r="N364">
            <v>28524</v>
          </cell>
        </row>
        <row r="365">
          <cell r="C365">
            <v>43809932</v>
          </cell>
          <cell r="D365" t="e">
            <v>#REF!</v>
          </cell>
          <cell r="E365" t="e">
            <v>#REF!</v>
          </cell>
          <cell r="F365" t="str">
            <v>CLARA MARCELA MEJIA MUNERA</v>
          </cell>
          <cell r="G365">
            <v>2023</v>
          </cell>
          <cell r="H365">
            <v>29</v>
          </cell>
          <cell r="I365">
            <v>4.8999999999999995</v>
          </cell>
          <cell r="K365">
            <v>10587</v>
          </cell>
          <cell r="L365">
            <v>29</v>
          </cell>
          <cell r="M365">
            <v>4.9000000000000004</v>
          </cell>
          <cell r="N365">
            <v>26625</v>
          </cell>
        </row>
        <row r="366">
          <cell r="C366">
            <v>43877882</v>
          </cell>
          <cell r="D366" t="e">
            <v>#REF!</v>
          </cell>
          <cell r="E366" t="e">
            <v>#REF!</v>
          </cell>
          <cell r="F366" t="str">
            <v>RITA INES CALLE JARAMILLO</v>
          </cell>
          <cell r="G366">
            <v>2019</v>
          </cell>
          <cell r="H366">
            <v>17</v>
          </cell>
          <cell r="I366">
            <v>8.5</v>
          </cell>
          <cell r="K366">
            <v>6375</v>
          </cell>
          <cell r="L366">
            <v>17</v>
          </cell>
          <cell r="M366">
            <v>8.5</v>
          </cell>
          <cell r="N366">
            <v>30077</v>
          </cell>
        </row>
        <row r="367">
          <cell r="C367">
            <v>43878826</v>
          </cell>
          <cell r="D367" t="e">
            <v>#REF!</v>
          </cell>
          <cell r="E367" t="e">
            <v>#REF!</v>
          </cell>
          <cell r="F367" t="str">
            <v>MARIA PAULINA RINCON BETANCUR</v>
          </cell>
          <cell r="G367">
            <v>2019</v>
          </cell>
          <cell r="H367">
            <v>13</v>
          </cell>
          <cell r="I367">
            <v>10.9</v>
          </cell>
          <cell r="K367">
            <v>5007</v>
          </cell>
          <cell r="L367">
            <v>13</v>
          </cell>
          <cell r="M367">
            <v>10.9</v>
          </cell>
          <cell r="N367">
            <v>30122</v>
          </cell>
        </row>
        <row r="368">
          <cell r="C368">
            <v>43977155</v>
          </cell>
          <cell r="F368" t="str">
            <v>AMELIA DEL PILAR PRADO HURTADO</v>
          </cell>
          <cell r="G368">
            <v>2024</v>
          </cell>
          <cell r="H368">
            <v>8</v>
          </cell>
          <cell r="I368">
            <v>3.3000000000000003</v>
          </cell>
          <cell r="K368">
            <v>2979</v>
          </cell>
          <cell r="L368">
            <v>8</v>
          </cell>
          <cell r="M368">
            <v>3.3</v>
          </cell>
          <cell r="N368">
            <v>30871</v>
          </cell>
        </row>
        <row r="369">
          <cell r="C369">
            <v>44157549</v>
          </cell>
          <cell r="D369" t="e">
            <v>#REF!</v>
          </cell>
          <cell r="E369" t="e">
            <v>#REF!</v>
          </cell>
          <cell r="F369" t="str">
            <v>OLGA ELENA MENDOZA NAVARRO</v>
          </cell>
          <cell r="G369">
            <v>2022</v>
          </cell>
          <cell r="H369">
            <v>6</v>
          </cell>
          <cell r="I369">
            <v>5.9</v>
          </cell>
          <cell r="K369">
            <v>2337</v>
          </cell>
          <cell r="L369">
            <v>6</v>
          </cell>
          <cell r="M369">
            <v>5.9</v>
          </cell>
          <cell r="N369">
            <v>30666</v>
          </cell>
        </row>
        <row r="370">
          <cell r="C370">
            <v>45531690</v>
          </cell>
          <cell r="D370" t="e">
            <v>#REF!</v>
          </cell>
          <cell r="E370" t="e">
            <v>#REF!</v>
          </cell>
          <cell r="F370" t="str">
            <v xml:space="preserve">YISELY BALCARCER MARRUGO </v>
          </cell>
          <cell r="G370">
            <v>2024</v>
          </cell>
          <cell r="H370">
            <v>16</v>
          </cell>
          <cell r="I370">
            <v>8.1</v>
          </cell>
          <cell r="K370">
            <v>6003</v>
          </cell>
          <cell r="L370">
            <v>16</v>
          </cell>
          <cell r="M370">
            <v>8.1</v>
          </cell>
          <cell r="N370">
            <v>29832</v>
          </cell>
        </row>
        <row r="371">
          <cell r="C371">
            <v>45535885</v>
          </cell>
          <cell r="D371" t="e">
            <v>#REF!</v>
          </cell>
          <cell r="E371" t="e">
            <v>#REF!</v>
          </cell>
          <cell r="F371" t="str">
            <v>YALENIS PATRICIA AGAMEZ DE HORTA</v>
          </cell>
          <cell r="G371">
            <v>2021</v>
          </cell>
          <cell r="H371">
            <v>8</v>
          </cell>
          <cell r="I371">
            <v>1.7000000000000002</v>
          </cell>
          <cell r="K371">
            <v>2931</v>
          </cell>
          <cell r="L371">
            <v>8</v>
          </cell>
          <cell r="M371">
            <v>1.7</v>
          </cell>
          <cell r="N371">
            <v>29961</v>
          </cell>
        </row>
        <row r="372">
          <cell r="C372">
            <v>45548352</v>
          </cell>
          <cell r="D372" t="e">
            <v>#REF!</v>
          </cell>
          <cell r="E372" t="e">
            <v>#REF!</v>
          </cell>
          <cell r="F372" t="str">
            <v>DARLY JUDITH MARRUGO OTERO</v>
          </cell>
          <cell r="G372">
            <v>2019</v>
          </cell>
          <cell r="H372">
            <v>6</v>
          </cell>
          <cell r="I372">
            <v>4.5999999999999996</v>
          </cell>
          <cell r="K372">
            <v>2298</v>
          </cell>
          <cell r="L372">
            <v>6</v>
          </cell>
          <cell r="M372">
            <v>4.5999999999999996</v>
          </cell>
          <cell r="N372">
            <v>30331</v>
          </cell>
        </row>
        <row r="373">
          <cell r="C373">
            <v>46364648</v>
          </cell>
          <cell r="D373" t="e">
            <v>#REF!</v>
          </cell>
          <cell r="E373" t="e">
            <v>#REF!</v>
          </cell>
          <cell r="F373" t="str">
            <v>CLAUDIA PATRICIA SILVA GUATAQUI</v>
          </cell>
          <cell r="G373">
            <v>2023</v>
          </cell>
          <cell r="H373">
            <v>14</v>
          </cell>
          <cell r="I373">
            <v>12</v>
          </cell>
          <cell r="J373">
            <v>122.99999999999999</v>
          </cell>
          <cell r="K373">
            <v>5523</v>
          </cell>
          <cell r="L373">
            <v>15</v>
          </cell>
          <cell r="M373">
            <v>4.0999999999999996</v>
          </cell>
          <cell r="N373">
            <v>25416</v>
          </cell>
        </row>
        <row r="374">
          <cell r="C374">
            <v>46371670</v>
          </cell>
          <cell r="F374" t="str">
            <v>LUZ YEINNY GUERRERO CAMARGO</v>
          </cell>
          <cell r="G374">
            <v>2024</v>
          </cell>
          <cell r="H374">
            <v>8</v>
          </cell>
          <cell r="I374">
            <v>10.4</v>
          </cell>
          <cell r="J374">
            <v>158</v>
          </cell>
          <cell r="K374">
            <v>3350</v>
          </cell>
          <cell r="L374">
            <v>9</v>
          </cell>
          <cell r="M374">
            <v>3.66</v>
          </cell>
          <cell r="N374">
            <v>27331</v>
          </cell>
        </row>
        <row r="375">
          <cell r="C375">
            <v>46384068</v>
          </cell>
          <cell r="D375" t="e">
            <v>#REF!</v>
          </cell>
          <cell r="E375" t="e">
            <v>#REF!</v>
          </cell>
          <cell r="F375" t="str">
            <v>ANGY LEONOR PRIETO CORREDOR</v>
          </cell>
          <cell r="G375">
            <v>2023</v>
          </cell>
          <cell r="H375">
            <v>6</v>
          </cell>
          <cell r="I375">
            <v>8.9</v>
          </cell>
          <cell r="J375">
            <v>180</v>
          </cell>
          <cell r="K375">
            <v>2607</v>
          </cell>
          <cell r="L375">
            <v>7</v>
          </cell>
          <cell r="M375">
            <v>2.9</v>
          </cell>
          <cell r="N375">
            <v>30343</v>
          </cell>
        </row>
        <row r="376">
          <cell r="C376">
            <v>46385311</v>
          </cell>
          <cell r="D376" t="e">
            <v>#REF!</v>
          </cell>
          <cell r="E376" t="e">
            <v>#REF!</v>
          </cell>
          <cell r="F376" t="str">
            <v xml:space="preserve">ELIZABETH GOMEZ PEREZ </v>
          </cell>
          <cell r="G376">
            <v>2019</v>
          </cell>
          <cell r="H376">
            <v>7</v>
          </cell>
          <cell r="I376">
            <v>7.1</v>
          </cell>
          <cell r="K376">
            <v>2733</v>
          </cell>
          <cell r="L376">
            <v>7</v>
          </cell>
          <cell r="M376">
            <v>7.1</v>
          </cell>
          <cell r="N376">
            <v>30853</v>
          </cell>
        </row>
        <row r="377">
          <cell r="C377">
            <v>46451477</v>
          </cell>
          <cell r="D377" t="e">
            <v>#REF!</v>
          </cell>
          <cell r="E377" t="e">
            <v>#REF!</v>
          </cell>
          <cell r="F377" t="str">
            <v>ANYELA CATALINA OCHOA ZAPATA</v>
          </cell>
          <cell r="G377">
            <v>2019</v>
          </cell>
          <cell r="H377">
            <v>9</v>
          </cell>
          <cell r="I377">
            <v>11.1</v>
          </cell>
          <cell r="K377">
            <v>3573</v>
          </cell>
          <cell r="L377">
            <v>9</v>
          </cell>
          <cell r="M377">
            <v>11.1</v>
          </cell>
          <cell r="N377">
            <v>29210</v>
          </cell>
        </row>
        <row r="378">
          <cell r="C378">
            <v>46454060</v>
          </cell>
          <cell r="D378" t="e">
            <v>#REF!</v>
          </cell>
          <cell r="E378" t="e">
            <v>#REF!</v>
          </cell>
          <cell r="F378" t="str">
            <v>SANDRA MILENA MORALES MORALES </v>
          </cell>
          <cell r="G378">
            <v>2018</v>
          </cell>
          <cell r="H378">
            <v>8</v>
          </cell>
          <cell r="I378">
            <v>7.8</v>
          </cell>
          <cell r="K378">
            <v>3114</v>
          </cell>
          <cell r="L378">
            <v>8</v>
          </cell>
          <cell r="M378">
            <v>7.8</v>
          </cell>
          <cell r="N378">
            <v>29784</v>
          </cell>
        </row>
        <row r="379">
          <cell r="C379">
            <v>46455340</v>
          </cell>
          <cell r="D379" t="e">
            <v>#REF!</v>
          </cell>
          <cell r="E379" t="e">
            <v>#REF!</v>
          </cell>
          <cell r="F379" t="str">
            <v>ANDREA TERESA ORTIZ VELANDIA</v>
          </cell>
          <cell r="G379">
            <v>2023</v>
          </cell>
          <cell r="H379">
            <v>7</v>
          </cell>
          <cell r="I379">
            <v>6.5</v>
          </cell>
          <cell r="K379">
            <v>2715</v>
          </cell>
          <cell r="L379">
            <v>7</v>
          </cell>
          <cell r="M379">
            <v>6.5</v>
          </cell>
          <cell r="N379">
            <v>30444</v>
          </cell>
        </row>
        <row r="380">
          <cell r="C380">
            <v>46676561</v>
          </cell>
          <cell r="D380" t="e">
            <v>#REF!</v>
          </cell>
          <cell r="E380" t="e">
            <v>#REF!</v>
          </cell>
          <cell r="F380" t="str">
            <v>CLAUDIA LILIANA CARO CARO</v>
          </cell>
          <cell r="G380">
            <v>2023</v>
          </cell>
          <cell r="H380">
            <v>9</v>
          </cell>
          <cell r="I380">
            <v>1.6</v>
          </cell>
          <cell r="J380">
            <v>142</v>
          </cell>
          <cell r="K380">
            <v>3430</v>
          </cell>
          <cell r="L380">
            <v>9</v>
          </cell>
          <cell r="M380">
            <v>6.33</v>
          </cell>
          <cell r="N380">
            <v>27313</v>
          </cell>
        </row>
        <row r="381">
          <cell r="C381">
            <v>46677263</v>
          </cell>
          <cell r="D381" t="e">
            <v>#REF!</v>
          </cell>
          <cell r="E381" t="e">
            <v>#REF!</v>
          </cell>
          <cell r="F381" t="str">
            <v>ZULEIMA  MONTIEL MENDEZ</v>
          </cell>
          <cell r="G381">
            <v>2018</v>
          </cell>
          <cell r="H381">
            <v>5</v>
          </cell>
          <cell r="I381">
            <v>1.3</v>
          </cell>
          <cell r="K381">
            <v>1839</v>
          </cell>
          <cell r="L381">
            <v>5</v>
          </cell>
          <cell r="M381">
            <v>1.3</v>
          </cell>
          <cell r="N381">
            <v>27035</v>
          </cell>
        </row>
        <row r="382">
          <cell r="C382">
            <v>46683746</v>
          </cell>
          <cell r="D382" t="e">
            <v>#REF!</v>
          </cell>
          <cell r="E382" t="e">
            <v>#REF!</v>
          </cell>
          <cell r="F382" t="str">
            <v>JULLY MARCELA VELASQUEZ CORREDOR</v>
          </cell>
          <cell r="G382">
            <v>2021</v>
          </cell>
          <cell r="H382">
            <v>7</v>
          </cell>
          <cell r="I382">
            <v>2.5</v>
          </cell>
          <cell r="K382">
            <v>2595</v>
          </cell>
          <cell r="L382">
            <v>7</v>
          </cell>
          <cell r="M382">
            <v>2.5</v>
          </cell>
          <cell r="N382">
            <v>31437</v>
          </cell>
        </row>
        <row r="383">
          <cell r="C383">
            <v>47437031</v>
          </cell>
          <cell r="D383" t="e">
            <v>#REF!</v>
          </cell>
          <cell r="E383" t="e">
            <v>#REF!</v>
          </cell>
          <cell r="F383" t="str">
            <v>DENNIS ARLEDI ORTIZ ZORRO</v>
          </cell>
          <cell r="G383">
            <v>2022</v>
          </cell>
          <cell r="H383">
            <v>11</v>
          </cell>
          <cell r="I383">
            <v>1.6</v>
          </cell>
          <cell r="K383">
            <v>4008</v>
          </cell>
          <cell r="L383">
            <v>11</v>
          </cell>
          <cell r="M383">
            <v>1.6</v>
          </cell>
          <cell r="N383">
            <v>29038</v>
          </cell>
        </row>
        <row r="384">
          <cell r="C384">
            <v>47438870</v>
          </cell>
          <cell r="D384" t="e">
            <v>#REF!</v>
          </cell>
          <cell r="E384" t="e">
            <v>#REF!</v>
          </cell>
          <cell r="F384" t="str">
            <v>ROSA PATRICIA CHAPARRO NIÑO</v>
          </cell>
          <cell r="G384">
            <v>2023</v>
          </cell>
          <cell r="H384">
            <v>13</v>
          </cell>
          <cell r="I384">
            <v>2.3000000000000003</v>
          </cell>
          <cell r="K384">
            <v>4749</v>
          </cell>
          <cell r="L384">
            <v>13</v>
          </cell>
          <cell r="M384">
            <v>2.2999999999999998</v>
          </cell>
          <cell r="N384">
            <v>29782</v>
          </cell>
        </row>
        <row r="385">
          <cell r="C385">
            <v>47441216</v>
          </cell>
          <cell r="D385" t="e">
            <v>#REF!</v>
          </cell>
          <cell r="E385" t="e">
            <v>#REF!</v>
          </cell>
          <cell r="F385" t="str">
            <v xml:space="preserve">MARIBEL PADRON BERNAL </v>
          </cell>
          <cell r="G385">
            <v>2023</v>
          </cell>
          <cell r="H385">
            <v>7</v>
          </cell>
          <cell r="I385">
            <v>9.6999999999999993</v>
          </cell>
          <cell r="J385">
            <v>122.99999999999999</v>
          </cell>
          <cell r="K385">
            <v>2934</v>
          </cell>
          <cell r="L385">
            <v>8</v>
          </cell>
          <cell r="M385">
            <v>1.8</v>
          </cell>
          <cell r="N385">
            <v>30403</v>
          </cell>
        </row>
        <row r="386">
          <cell r="C386">
            <v>49606615</v>
          </cell>
          <cell r="D386" t="e">
            <v>#REF!</v>
          </cell>
          <cell r="E386" t="e">
            <v>#REF!</v>
          </cell>
          <cell r="F386" t="str">
            <v>ANA CAROLINA ARAUJO CHAVEZ</v>
          </cell>
          <cell r="G386">
            <v>2023</v>
          </cell>
          <cell r="H386">
            <v>10</v>
          </cell>
          <cell r="I386">
            <v>6.3999999999999995</v>
          </cell>
          <cell r="J386">
            <v>135</v>
          </cell>
          <cell r="K386">
            <v>3927</v>
          </cell>
          <cell r="L386">
            <v>10</v>
          </cell>
          <cell r="M386">
            <v>10.9</v>
          </cell>
          <cell r="N386">
            <v>29915</v>
          </cell>
        </row>
        <row r="387">
          <cell r="C387">
            <v>49731033</v>
          </cell>
          <cell r="D387" t="e">
            <v>#REF!</v>
          </cell>
          <cell r="E387" t="e">
            <v>#REF!</v>
          </cell>
          <cell r="F387" t="str">
            <v>RUBY DAMITH RUBIO NAVARRO</v>
          </cell>
          <cell r="G387">
            <v>2021</v>
          </cell>
          <cell r="H387">
            <v>0</v>
          </cell>
          <cell r="I387">
            <v>1.5</v>
          </cell>
          <cell r="K387">
            <v>45</v>
          </cell>
          <cell r="L387">
            <v>0</v>
          </cell>
          <cell r="M387">
            <v>1.5</v>
          </cell>
          <cell r="N387">
            <v>22479</v>
          </cell>
        </row>
        <row r="388">
          <cell r="C388">
            <v>49783848</v>
          </cell>
          <cell r="F388" t="str">
            <v>MARIBEL HINOJOSA BONILLA</v>
          </cell>
          <cell r="G388">
            <v>2024</v>
          </cell>
          <cell r="H388">
            <v>19</v>
          </cell>
          <cell r="I388">
            <v>10.299999999999999</v>
          </cell>
          <cell r="J388">
            <v>167</v>
          </cell>
          <cell r="K388">
            <v>7316</v>
          </cell>
          <cell r="L388">
            <v>20</v>
          </cell>
          <cell r="M388">
            <v>3.86</v>
          </cell>
          <cell r="N388">
            <v>28368</v>
          </cell>
        </row>
        <row r="389">
          <cell r="C389">
            <v>50901141</v>
          </cell>
          <cell r="D389" t="e">
            <v>#REF!</v>
          </cell>
          <cell r="E389" t="e">
            <v>#REF!</v>
          </cell>
          <cell r="F389" t="str">
            <v xml:space="preserve">ANNABELLA OTERO BERROCAL </v>
          </cell>
          <cell r="G389">
            <v>2019</v>
          </cell>
          <cell r="H389">
            <v>20</v>
          </cell>
          <cell r="I389">
            <v>7.5</v>
          </cell>
          <cell r="K389">
            <v>7425</v>
          </cell>
          <cell r="L389">
            <v>20</v>
          </cell>
          <cell r="M389">
            <v>7.5</v>
          </cell>
          <cell r="N389">
            <v>26063</v>
          </cell>
        </row>
        <row r="390">
          <cell r="C390">
            <v>51563303</v>
          </cell>
          <cell r="D390" t="e">
            <v>#REF!</v>
          </cell>
          <cell r="E390" t="e">
            <v>#REF!</v>
          </cell>
          <cell r="F390" t="str">
            <v xml:space="preserve">GLADYS LUNA GAONA </v>
          </cell>
          <cell r="G390">
            <v>2023</v>
          </cell>
          <cell r="H390">
            <v>3</v>
          </cell>
          <cell r="I390">
            <v>6.6</v>
          </cell>
          <cell r="J390">
            <v>152</v>
          </cell>
          <cell r="K390">
            <v>1430</v>
          </cell>
          <cell r="L390">
            <v>3</v>
          </cell>
          <cell r="M390">
            <v>11.66</v>
          </cell>
          <cell r="N390">
            <v>21284</v>
          </cell>
        </row>
        <row r="391">
          <cell r="C391">
            <v>51564922</v>
          </cell>
          <cell r="D391" t="e">
            <v>#REF!</v>
          </cell>
          <cell r="E391" t="e">
            <v>#REF!</v>
          </cell>
          <cell r="F391" t="str">
            <v xml:space="preserve">MAGDALENA ANDRADE TALERO </v>
          </cell>
          <cell r="G391">
            <v>2019</v>
          </cell>
          <cell r="H391">
            <v>13</v>
          </cell>
          <cell r="I391">
            <v>4.7</v>
          </cell>
          <cell r="K391">
            <v>4821</v>
          </cell>
          <cell r="L391">
            <v>13</v>
          </cell>
          <cell r="M391">
            <v>4.7</v>
          </cell>
          <cell r="N391">
            <v>21241</v>
          </cell>
        </row>
        <row r="392">
          <cell r="C392">
            <v>51627148</v>
          </cell>
          <cell r="D392" t="e">
            <v>#REF!</v>
          </cell>
          <cell r="E392" t="e">
            <v>#REF!</v>
          </cell>
          <cell r="F392" t="str">
            <v>ALBA YANNETH CAMELO VELOZA</v>
          </cell>
          <cell r="G392">
            <v>2023</v>
          </cell>
          <cell r="H392">
            <v>3</v>
          </cell>
          <cell r="I392">
            <v>1.2000000000000002</v>
          </cell>
          <cell r="K392">
            <v>1116</v>
          </cell>
          <cell r="L392">
            <v>3</v>
          </cell>
          <cell r="M392">
            <v>1.2</v>
          </cell>
          <cell r="N392">
            <v>22664</v>
          </cell>
        </row>
        <row r="393">
          <cell r="C393">
            <v>51628915</v>
          </cell>
          <cell r="D393" t="e">
            <v>#REF!</v>
          </cell>
          <cell r="E393" t="e">
            <v>#REF!</v>
          </cell>
          <cell r="F393" t="str">
            <v xml:space="preserve">JANETH BRICEÑO GARCIA </v>
          </cell>
          <cell r="G393">
            <v>2023</v>
          </cell>
          <cell r="H393">
            <v>12</v>
          </cell>
          <cell r="I393">
            <v>6</v>
          </cell>
          <cell r="K393">
            <v>4500</v>
          </cell>
          <cell r="L393">
            <v>12</v>
          </cell>
          <cell r="M393">
            <v>6</v>
          </cell>
          <cell r="N393">
            <v>22568</v>
          </cell>
        </row>
        <row r="394">
          <cell r="C394">
            <v>51642029</v>
          </cell>
          <cell r="D394" t="e">
            <v>#REF!</v>
          </cell>
          <cell r="E394" t="e">
            <v>#REF!</v>
          </cell>
          <cell r="F394" t="str">
            <v>ANA PATRICIA SÁNCHEZ PORRAS</v>
          </cell>
          <cell r="G394">
            <v>2018</v>
          </cell>
          <cell r="H394">
            <v>21</v>
          </cell>
          <cell r="I394">
            <v>2.2000000000000002</v>
          </cell>
          <cell r="K394">
            <v>7626</v>
          </cell>
          <cell r="L394">
            <v>21</v>
          </cell>
          <cell r="M394">
            <v>2.2000000000000002</v>
          </cell>
          <cell r="N394">
            <v>22685</v>
          </cell>
        </row>
        <row r="395">
          <cell r="C395">
            <v>51651365</v>
          </cell>
          <cell r="D395" t="e">
            <v>#REF!</v>
          </cell>
          <cell r="E395" t="e">
            <v>#REF!</v>
          </cell>
          <cell r="F395" t="str">
            <v>CLARA ROSARIO VILLAMIZAR BERNAL</v>
          </cell>
          <cell r="G395">
            <v>2021</v>
          </cell>
          <cell r="H395">
            <v>12</v>
          </cell>
          <cell r="I395">
            <v>5.6</v>
          </cell>
          <cell r="K395">
            <v>4488</v>
          </cell>
          <cell r="L395">
            <v>12</v>
          </cell>
          <cell r="M395">
            <v>5.6</v>
          </cell>
          <cell r="N395">
            <v>22709</v>
          </cell>
        </row>
        <row r="396">
          <cell r="C396">
            <v>51659160</v>
          </cell>
          <cell r="F396" t="str">
            <v>NOHEMY BENAVIDES BARBOSA</v>
          </cell>
          <cell r="G396">
            <v>2024</v>
          </cell>
          <cell r="H396">
            <v>34</v>
          </cell>
          <cell r="I396">
            <v>3.3000000000000003</v>
          </cell>
          <cell r="J396">
            <v>192</v>
          </cell>
          <cell r="K396">
            <v>12531</v>
          </cell>
          <cell r="L396">
            <v>34</v>
          </cell>
          <cell r="M396">
            <v>9.6999999999999993</v>
          </cell>
          <cell r="N396">
            <v>22828</v>
          </cell>
        </row>
        <row r="397">
          <cell r="C397">
            <v>51698109</v>
          </cell>
          <cell r="D397" t="e">
            <v>#REF!</v>
          </cell>
          <cell r="E397" t="e">
            <v>#REF!</v>
          </cell>
          <cell r="F397" t="str">
            <v>MARTHA LETICIA SUAREZ RODRIGUEZ</v>
          </cell>
          <cell r="G397">
            <v>2023</v>
          </cell>
          <cell r="H397">
            <v>9</v>
          </cell>
          <cell r="I397">
            <v>5</v>
          </cell>
          <cell r="K397">
            <v>3390</v>
          </cell>
          <cell r="L397">
            <v>9</v>
          </cell>
          <cell r="M397">
            <v>5</v>
          </cell>
          <cell r="N397">
            <v>23074</v>
          </cell>
        </row>
        <row r="398">
          <cell r="C398">
            <v>51698724</v>
          </cell>
          <cell r="D398" t="e">
            <v>#REF!</v>
          </cell>
          <cell r="E398" t="e">
            <v>#REF!</v>
          </cell>
          <cell r="F398" t="str">
            <v>MARIA MARGARITA RUIZ RODGERS</v>
          </cell>
          <cell r="G398">
            <v>2023</v>
          </cell>
          <cell r="H398">
            <v>29</v>
          </cell>
          <cell r="I398">
            <v>2.8</v>
          </cell>
          <cell r="K398">
            <v>10524</v>
          </cell>
          <cell r="L398">
            <v>29</v>
          </cell>
          <cell r="M398">
            <v>2.8</v>
          </cell>
          <cell r="N398">
            <v>23183</v>
          </cell>
        </row>
        <row r="399">
          <cell r="C399">
            <v>51703664</v>
          </cell>
          <cell r="D399" t="e">
            <v>#REF!</v>
          </cell>
          <cell r="E399" t="e">
            <v>#REF!</v>
          </cell>
          <cell r="F399" t="str">
            <v xml:space="preserve">YOLANDA GUERRERO AVILA </v>
          </cell>
          <cell r="G399">
            <v>2023</v>
          </cell>
          <cell r="H399">
            <v>7</v>
          </cell>
          <cell r="I399">
            <v>6.6</v>
          </cell>
          <cell r="K399">
            <v>2718</v>
          </cell>
          <cell r="L399">
            <v>7</v>
          </cell>
          <cell r="M399">
            <v>6.6</v>
          </cell>
          <cell r="N399">
            <v>23042</v>
          </cell>
        </row>
        <row r="400">
          <cell r="C400">
            <v>51705317</v>
          </cell>
          <cell r="F400" t="str">
            <v>MARTHA LUCIA BELTRAN LUQUE</v>
          </cell>
          <cell r="G400">
            <v>2024</v>
          </cell>
          <cell r="H400">
            <v>19</v>
          </cell>
          <cell r="I400">
            <v>2.2000000000000002</v>
          </cell>
          <cell r="K400">
            <v>6906</v>
          </cell>
          <cell r="L400">
            <v>19</v>
          </cell>
          <cell r="M400">
            <v>2.2000000000000002</v>
          </cell>
          <cell r="N400">
            <v>23296</v>
          </cell>
        </row>
        <row r="401">
          <cell r="C401">
            <v>51713000</v>
          </cell>
          <cell r="D401" t="e">
            <v>#REF!</v>
          </cell>
          <cell r="E401" t="e">
            <v>#REF!</v>
          </cell>
          <cell r="F401" t="str">
            <v>BERTHA LUCIA GOMEZ MORENO</v>
          </cell>
          <cell r="G401">
            <v>2023</v>
          </cell>
          <cell r="H401">
            <v>18</v>
          </cell>
          <cell r="I401">
            <v>1.4</v>
          </cell>
          <cell r="J401">
            <v>188</v>
          </cell>
          <cell r="K401">
            <v>6710</v>
          </cell>
          <cell r="L401">
            <v>18</v>
          </cell>
          <cell r="M401">
            <v>7.66</v>
          </cell>
          <cell r="N401">
            <v>34252</v>
          </cell>
        </row>
        <row r="402">
          <cell r="C402">
            <v>51715897</v>
          </cell>
          <cell r="D402" t="e">
            <v>#REF!</v>
          </cell>
          <cell r="E402" t="e">
            <v>#REF!</v>
          </cell>
          <cell r="F402" t="str">
            <v xml:space="preserve">YOLANDA HERRERA VELOZA </v>
          </cell>
          <cell r="G402">
            <v>2021</v>
          </cell>
          <cell r="H402">
            <v>12</v>
          </cell>
          <cell r="I402">
            <v>9.5</v>
          </cell>
          <cell r="K402">
            <v>4605</v>
          </cell>
          <cell r="L402">
            <v>12</v>
          </cell>
          <cell r="M402">
            <v>9.5</v>
          </cell>
          <cell r="N402">
            <v>22349</v>
          </cell>
        </row>
        <row r="403">
          <cell r="C403">
            <v>51722754</v>
          </cell>
          <cell r="D403" t="e">
            <v>#REF!</v>
          </cell>
          <cell r="E403" t="e">
            <v>#REF!</v>
          </cell>
          <cell r="F403" t="str">
            <v>CAROLINA  GOMEZ CALDERON</v>
          </cell>
          <cell r="G403">
            <v>2018</v>
          </cell>
          <cell r="H403">
            <v>18</v>
          </cell>
          <cell r="I403">
            <v>2.5</v>
          </cell>
          <cell r="K403">
            <v>6555</v>
          </cell>
          <cell r="L403">
            <v>18</v>
          </cell>
          <cell r="M403">
            <v>2.5</v>
          </cell>
          <cell r="N403">
            <v>23334</v>
          </cell>
        </row>
        <row r="404">
          <cell r="C404">
            <v>51730804</v>
          </cell>
          <cell r="D404" t="e">
            <v>#REF!</v>
          </cell>
          <cell r="E404" t="e">
            <v>#REF!</v>
          </cell>
          <cell r="F404" t="str">
            <v>MARIA DE LOS ANGELES VILLAMIZAR GUAQUETA</v>
          </cell>
          <cell r="G404">
            <v>2023</v>
          </cell>
          <cell r="H404">
            <v>29</v>
          </cell>
          <cell r="I404">
            <v>8.9</v>
          </cell>
          <cell r="K404">
            <v>10707</v>
          </cell>
          <cell r="L404">
            <v>29</v>
          </cell>
          <cell r="M404">
            <v>8.9</v>
          </cell>
          <cell r="N404">
            <v>22709</v>
          </cell>
        </row>
        <row r="405">
          <cell r="C405">
            <v>51737696</v>
          </cell>
          <cell r="D405" t="e">
            <v>#REF!</v>
          </cell>
          <cell r="E405" t="e">
            <v>#REF!</v>
          </cell>
          <cell r="F405" t="str">
            <v>CLAUDIA ROCIO BONIL ARIAS</v>
          </cell>
          <cell r="G405">
            <v>2018</v>
          </cell>
          <cell r="H405">
            <v>17</v>
          </cell>
          <cell r="I405">
            <v>5.2</v>
          </cell>
          <cell r="K405">
            <v>6276</v>
          </cell>
          <cell r="L405">
            <v>17</v>
          </cell>
          <cell r="M405">
            <v>5.2</v>
          </cell>
          <cell r="N405">
            <v>23422</v>
          </cell>
        </row>
        <row r="406">
          <cell r="C406">
            <v>51737864</v>
          </cell>
          <cell r="D406" t="e">
            <v>#REF!</v>
          </cell>
          <cell r="E406" t="e">
            <v>#REF!</v>
          </cell>
          <cell r="F406" t="str">
            <v>MARIA BELARMINA PAZ OSPINA</v>
          </cell>
          <cell r="G406">
            <v>2023</v>
          </cell>
          <cell r="H406">
            <v>4</v>
          </cell>
          <cell r="I406">
            <v>7.5</v>
          </cell>
          <cell r="J406">
            <v>158</v>
          </cell>
          <cell r="K406">
            <v>1823</v>
          </cell>
          <cell r="L406">
            <v>5</v>
          </cell>
          <cell r="M406">
            <v>0.76</v>
          </cell>
          <cell r="N406">
            <v>23067</v>
          </cell>
        </row>
        <row r="407">
          <cell r="C407">
            <v>51739179</v>
          </cell>
          <cell r="D407" t="e">
            <v>#REF!</v>
          </cell>
          <cell r="E407" t="e">
            <v>#REF!</v>
          </cell>
          <cell r="F407" t="str">
            <v>HILDA MERCEDES SIMBAQUEVA POVEDA</v>
          </cell>
          <cell r="G407">
            <v>2023</v>
          </cell>
          <cell r="H407">
            <v>14</v>
          </cell>
          <cell r="I407">
            <v>0.2</v>
          </cell>
          <cell r="K407">
            <v>5046</v>
          </cell>
          <cell r="L407">
            <v>14</v>
          </cell>
          <cell r="M407">
            <v>0.2</v>
          </cell>
          <cell r="N407">
            <v>23352</v>
          </cell>
        </row>
        <row r="408">
          <cell r="C408">
            <v>51739933</v>
          </cell>
          <cell r="D408" t="e">
            <v>#REF!</v>
          </cell>
          <cell r="E408" t="e">
            <v>#REF!</v>
          </cell>
          <cell r="F408" t="str">
            <v xml:space="preserve">ADIELA MARIN SIMBAQUEBA </v>
          </cell>
          <cell r="G408">
            <v>2021</v>
          </cell>
          <cell r="H408">
            <v>26</v>
          </cell>
          <cell r="I408">
            <v>7.3</v>
          </cell>
          <cell r="K408">
            <v>9579</v>
          </cell>
          <cell r="L408">
            <v>26</v>
          </cell>
          <cell r="M408">
            <v>7.3</v>
          </cell>
          <cell r="N408">
            <v>23645</v>
          </cell>
        </row>
        <row r="409">
          <cell r="C409">
            <v>51742417</v>
          </cell>
          <cell r="D409" t="e">
            <v>#REF!</v>
          </cell>
          <cell r="E409" t="e">
            <v>#REF!</v>
          </cell>
          <cell r="F409" t="str">
            <v>LUZ STELLA DEL ROSARIO SUAREZ VENEGAS</v>
          </cell>
          <cell r="G409">
            <v>2018</v>
          </cell>
          <cell r="H409">
            <v>22</v>
          </cell>
          <cell r="I409">
            <v>6</v>
          </cell>
          <cell r="K409">
            <v>8100</v>
          </cell>
          <cell r="L409">
            <v>22</v>
          </cell>
          <cell r="M409">
            <v>6</v>
          </cell>
          <cell r="N409">
            <v>23571</v>
          </cell>
        </row>
        <row r="410">
          <cell r="C410">
            <v>51743629</v>
          </cell>
          <cell r="D410" t="e">
            <v>#REF!</v>
          </cell>
          <cell r="E410" t="e">
            <v>#REF!</v>
          </cell>
          <cell r="F410" t="str">
            <v>MARIA MERCEDES RIOS BARRAGAN</v>
          </cell>
          <cell r="G410">
            <v>2019</v>
          </cell>
          <cell r="H410">
            <v>0</v>
          </cell>
          <cell r="I410">
            <v>3.1</v>
          </cell>
          <cell r="K410">
            <v>93</v>
          </cell>
          <cell r="L410">
            <v>0</v>
          </cell>
          <cell r="M410">
            <v>3.1</v>
          </cell>
          <cell r="N410">
            <v>22289</v>
          </cell>
        </row>
        <row r="411">
          <cell r="C411">
            <v>51744570</v>
          </cell>
          <cell r="D411" t="e">
            <v>#REF!</v>
          </cell>
          <cell r="E411" t="e">
            <v>#REF!</v>
          </cell>
          <cell r="F411" t="str">
            <v>CARMEN ELENA MARTINEZ GARCIA</v>
          </cell>
          <cell r="G411">
            <v>2023</v>
          </cell>
          <cell r="H411">
            <v>17</v>
          </cell>
          <cell r="I411">
            <v>1.9</v>
          </cell>
          <cell r="K411">
            <v>6177</v>
          </cell>
          <cell r="L411">
            <v>17</v>
          </cell>
          <cell r="M411">
            <v>1.9</v>
          </cell>
          <cell r="N411">
            <v>23592</v>
          </cell>
        </row>
        <row r="412">
          <cell r="C412">
            <v>51772248</v>
          </cell>
          <cell r="D412" t="str">
            <v>SANTANA SUAREZ</v>
          </cell>
          <cell r="E412" t="str">
            <v>MARIA DELCARMEN</v>
          </cell>
          <cell r="F412" t="str">
            <v>MARIA DELCARMEN SANTANA SUAREZ</v>
          </cell>
          <cell r="G412">
            <v>2024</v>
          </cell>
          <cell r="H412">
            <v>23</v>
          </cell>
          <cell r="I412">
            <v>11.1</v>
          </cell>
          <cell r="J412">
            <v>73</v>
          </cell>
          <cell r="K412">
            <v>8686</v>
          </cell>
          <cell r="L412">
            <v>24</v>
          </cell>
          <cell r="M412">
            <v>1.53</v>
          </cell>
          <cell r="N412">
            <v>23675</v>
          </cell>
        </row>
        <row r="413">
          <cell r="C413">
            <v>51774974</v>
          </cell>
          <cell r="D413" t="str">
            <v>ALVAREZ ESCOBAR</v>
          </cell>
          <cell r="E413" t="str">
            <v>MARTHA</v>
          </cell>
          <cell r="F413" t="str">
            <v>MARTHA ALVAREZ ESCOBAR</v>
          </cell>
          <cell r="G413">
            <v>2024</v>
          </cell>
          <cell r="H413">
            <v>36</v>
          </cell>
          <cell r="I413">
            <v>10.7</v>
          </cell>
          <cell r="J413">
            <v>212</v>
          </cell>
          <cell r="K413">
            <v>13493</v>
          </cell>
          <cell r="L413">
            <v>37</v>
          </cell>
          <cell r="M413">
            <v>5.76</v>
          </cell>
          <cell r="N413">
            <v>23829</v>
          </cell>
        </row>
        <row r="414">
          <cell r="C414">
            <v>51788852</v>
          </cell>
          <cell r="D414" t="e">
            <v>#REF!</v>
          </cell>
          <cell r="E414" t="e">
            <v>#REF!</v>
          </cell>
          <cell r="F414" t="str">
            <v>LUZ HELENA MONTAÑA TIRANO</v>
          </cell>
          <cell r="G414">
            <v>2021</v>
          </cell>
          <cell r="H414">
            <v>8</v>
          </cell>
          <cell r="I414">
            <v>1.3</v>
          </cell>
          <cell r="K414">
            <v>2919</v>
          </cell>
          <cell r="L414">
            <v>8</v>
          </cell>
          <cell r="M414">
            <v>1.3</v>
          </cell>
          <cell r="N414">
            <v>23833</v>
          </cell>
        </row>
        <row r="415">
          <cell r="C415">
            <v>51792082</v>
          </cell>
          <cell r="D415" t="e">
            <v>#REF!</v>
          </cell>
          <cell r="E415" t="e">
            <v>#REF!</v>
          </cell>
          <cell r="F415" t="str">
            <v>CLAUDIA PATRICIA DIAZ CARRILLO</v>
          </cell>
          <cell r="G415">
            <v>2021</v>
          </cell>
          <cell r="H415">
            <v>21</v>
          </cell>
          <cell r="I415">
            <v>10.8</v>
          </cell>
          <cell r="K415">
            <v>7884</v>
          </cell>
          <cell r="L415">
            <v>21</v>
          </cell>
          <cell r="M415">
            <v>10.8</v>
          </cell>
          <cell r="N415">
            <v>24021</v>
          </cell>
        </row>
        <row r="416">
          <cell r="C416">
            <v>51808307</v>
          </cell>
          <cell r="D416" t="e">
            <v>#REF!</v>
          </cell>
          <cell r="E416" t="e">
            <v>#REF!</v>
          </cell>
          <cell r="F416" t="str">
            <v xml:space="preserve">NELLY NIÑO ROCHA </v>
          </cell>
          <cell r="G416">
            <v>2023</v>
          </cell>
          <cell r="H416">
            <v>23</v>
          </cell>
          <cell r="I416">
            <v>7</v>
          </cell>
          <cell r="K416">
            <v>8490</v>
          </cell>
          <cell r="L416">
            <v>23</v>
          </cell>
          <cell r="M416">
            <v>7</v>
          </cell>
          <cell r="N416">
            <v>23829</v>
          </cell>
        </row>
        <row r="417">
          <cell r="C417">
            <v>51809638</v>
          </cell>
          <cell r="F417" t="str">
            <v>JANNETH GUZMAN ROA</v>
          </cell>
          <cell r="G417">
            <v>2024</v>
          </cell>
          <cell r="H417">
            <v>5</v>
          </cell>
          <cell r="I417">
            <v>4.3</v>
          </cell>
          <cell r="J417">
            <v>143</v>
          </cell>
          <cell r="K417">
            <v>2072</v>
          </cell>
          <cell r="L417">
            <v>5</v>
          </cell>
          <cell r="M417">
            <v>9.06</v>
          </cell>
          <cell r="N417">
            <v>24053</v>
          </cell>
        </row>
        <row r="418">
          <cell r="C418">
            <v>51823004</v>
          </cell>
          <cell r="D418" t="e">
            <v>#REF!</v>
          </cell>
          <cell r="E418" t="e">
            <v>#REF!</v>
          </cell>
          <cell r="F418" t="str">
            <v xml:space="preserve">JANNETH AMOROCHO VILLALBA </v>
          </cell>
          <cell r="G418">
            <v>2023</v>
          </cell>
          <cell r="H418">
            <v>30</v>
          </cell>
          <cell r="I418">
            <v>8.5</v>
          </cell>
          <cell r="K418">
            <v>11055</v>
          </cell>
          <cell r="L418">
            <v>30</v>
          </cell>
          <cell r="M418">
            <v>8.5</v>
          </cell>
          <cell r="N418">
            <v>23928</v>
          </cell>
        </row>
        <row r="419">
          <cell r="C419">
            <v>51824114</v>
          </cell>
          <cell r="D419" t="e">
            <v>#REF!</v>
          </cell>
          <cell r="E419" t="e">
            <v>#REF!</v>
          </cell>
          <cell r="F419" t="str">
            <v>SONIA CLAUDIA FORERO ACEVEDO</v>
          </cell>
          <cell r="G419">
            <v>2018</v>
          </cell>
          <cell r="H419">
            <v>15</v>
          </cell>
          <cell r="I419">
            <v>2.6</v>
          </cell>
          <cell r="K419">
            <v>5478</v>
          </cell>
          <cell r="L419">
            <v>15</v>
          </cell>
          <cell r="M419">
            <v>2.6</v>
          </cell>
          <cell r="N419">
            <v>23569</v>
          </cell>
        </row>
        <row r="420">
          <cell r="C420">
            <v>51828681</v>
          </cell>
          <cell r="D420" t="e">
            <v>#REF!</v>
          </cell>
          <cell r="E420" t="e">
            <v>#REF!</v>
          </cell>
          <cell r="F420" t="str">
            <v>IRMA CARMENZA CHAMORRO TOQUICA</v>
          </cell>
          <cell r="G420">
            <v>2020</v>
          </cell>
          <cell r="H420">
            <v>28</v>
          </cell>
          <cell r="I420">
            <v>0.30000000000000004</v>
          </cell>
          <cell r="K420">
            <v>10089</v>
          </cell>
          <cell r="L420">
            <v>28</v>
          </cell>
          <cell r="M420">
            <v>0.3</v>
          </cell>
          <cell r="N420" t="e">
            <v>#N/A</v>
          </cell>
        </row>
        <row r="421">
          <cell r="C421">
            <v>51840781</v>
          </cell>
          <cell r="D421" t="str">
            <v>BAUTISTA SANDOVAL</v>
          </cell>
          <cell r="E421" t="str">
            <v xml:space="preserve">ELSA </v>
          </cell>
          <cell r="F421" t="str">
            <v>ELSA  BAUTISTA SANDOVAL</v>
          </cell>
          <cell r="G421">
            <v>2024</v>
          </cell>
          <cell r="H421">
            <v>34</v>
          </cell>
          <cell r="I421">
            <v>7</v>
          </cell>
          <cell r="J421">
            <v>46</v>
          </cell>
          <cell r="K421">
            <v>12496</v>
          </cell>
          <cell r="L421">
            <v>34</v>
          </cell>
          <cell r="M421">
            <v>8.5299999999999994</v>
          </cell>
          <cell r="N421">
            <v>24197</v>
          </cell>
        </row>
        <row r="422">
          <cell r="C422">
            <v>51848527</v>
          </cell>
          <cell r="D422" t="e">
            <v>#REF!</v>
          </cell>
          <cell r="E422" t="e">
            <v>#REF!</v>
          </cell>
          <cell r="F422" t="str">
            <v>NORMA CONSTANZA HURTADO LEAL</v>
          </cell>
          <cell r="G422">
            <v>2023</v>
          </cell>
          <cell r="H422">
            <v>8</v>
          </cell>
          <cell r="I422">
            <v>9.6999999999999993</v>
          </cell>
          <cell r="J422">
            <v>155</v>
          </cell>
          <cell r="K422">
            <v>3326</v>
          </cell>
          <cell r="L422">
            <v>9</v>
          </cell>
          <cell r="M422">
            <v>2.86</v>
          </cell>
          <cell r="N422">
            <v>24531</v>
          </cell>
        </row>
        <row r="423">
          <cell r="C423">
            <v>51855134</v>
          </cell>
          <cell r="D423" t="e">
            <v>#REF!</v>
          </cell>
          <cell r="E423" t="e">
            <v>#REF!</v>
          </cell>
          <cell r="F423" t="str">
            <v>ALBA RUTH PALOMINO CASTAÑO</v>
          </cell>
          <cell r="G423">
            <v>2019</v>
          </cell>
          <cell r="H423">
            <v>10</v>
          </cell>
          <cell r="I423">
            <v>2.2999999999999998</v>
          </cell>
          <cell r="K423">
            <v>3669</v>
          </cell>
          <cell r="L423">
            <v>10</v>
          </cell>
          <cell r="M423">
            <v>2.2999999999999998</v>
          </cell>
          <cell r="N423">
            <v>24455</v>
          </cell>
        </row>
        <row r="424">
          <cell r="C424">
            <v>51858371</v>
          </cell>
          <cell r="D424" t="e">
            <v>#REF!</v>
          </cell>
          <cell r="E424" t="e">
            <v>#REF!</v>
          </cell>
          <cell r="F424" t="str">
            <v>LILIANA PATRICIA MIRANDA RUIZ</v>
          </cell>
          <cell r="G424">
            <v>2023</v>
          </cell>
          <cell r="H424">
            <v>5</v>
          </cell>
          <cell r="I424">
            <v>4.3</v>
          </cell>
          <cell r="K424">
            <v>1929</v>
          </cell>
          <cell r="L424">
            <v>5</v>
          </cell>
          <cell r="M424">
            <v>4.3</v>
          </cell>
          <cell r="N424">
            <v>24588</v>
          </cell>
        </row>
        <row r="425">
          <cell r="C425">
            <v>51858472</v>
          </cell>
          <cell r="D425" t="e">
            <v>#REF!</v>
          </cell>
          <cell r="E425" t="e">
            <v>#REF!</v>
          </cell>
          <cell r="F425" t="str">
            <v>MADDY DEL CARMEN MARTINA MOSQUERA DELGADO</v>
          </cell>
          <cell r="G425">
            <v>2021</v>
          </cell>
          <cell r="H425">
            <v>6</v>
          </cell>
          <cell r="I425">
            <v>0.5</v>
          </cell>
          <cell r="K425">
            <v>2175</v>
          </cell>
          <cell r="L425">
            <v>6</v>
          </cell>
          <cell r="M425">
            <v>0.5</v>
          </cell>
          <cell r="N425">
            <v>24303</v>
          </cell>
        </row>
        <row r="426">
          <cell r="C426">
            <v>51867471</v>
          </cell>
          <cell r="F426" t="str">
            <v>LUZ MARINA PACHON BURGOS</v>
          </cell>
          <cell r="G426">
            <v>2024</v>
          </cell>
          <cell r="H426">
            <v>16</v>
          </cell>
          <cell r="I426">
            <v>1.8</v>
          </cell>
          <cell r="K426">
            <v>5814</v>
          </cell>
          <cell r="L426">
            <v>16</v>
          </cell>
          <cell r="M426">
            <v>1.8</v>
          </cell>
          <cell r="N426">
            <v>24030</v>
          </cell>
        </row>
        <row r="427">
          <cell r="C427">
            <v>51901763</v>
          </cell>
          <cell r="D427" t="e">
            <v>#REF!</v>
          </cell>
          <cell r="E427" t="e">
            <v>#REF!</v>
          </cell>
          <cell r="F427" t="str">
            <v xml:space="preserve">STELLA ACEVEDO BELTRAN </v>
          </cell>
          <cell r="G427">
            <v>2023</v>
          </cell>
          <cell r="H427">
            <v>10</v>
          </cell>
          <cell r="I427">
            <v>4.5999999999999996</v>
          </cell>
          <cell r="J427">
            <v>49</v>
          </cell>
          <cell r="K427">
            <v>3787</v>
          </cell>
          <cell r="L427">
            <v>10</v>
          </cell>
          <cell r="M427">
            <v>6.23</v>
          </cell>
          <cell r="N427">
            <v>24787</v>
          </cell>
        </row>
        <row r="428">
          <cell r="C428">
            <v>51906542</v>
          </cell>
          <cell r="D428" t="e">
            <v>#REF!</v>
          </cell>
          <cell r="E428" t="e">
            <v>#REF!</v>
          </cell>
          <cell r="F428" t="str">
            <v>ALBA LUCIA CARRILLO SALINAS</v>
          </cell>
          <cell r="G428">
            <v>2020</v>
          </cell>
          <cell r="H428">
            <v>34</v>
          </cell>
          <cell r="I428">
            <v>1.6</v>
          </cell>
          <cell r="K428">
            <v>12288</v>
          </cell>
          <cell r="L428">
            <v>34</v>
          </cell>
          <cell r="M428">
            <v>1.6</v>
          </cell>
          <cell r="N428">
            <v>25054</v>
          </cell>
        </row>
        <row r="429">
          <cell r="C429">
            <v>51915842</v>
          </cell>
          <cell r="D429" t="e">
            <v>#REF!</v>
          </cell>
          <cell r="E429" t="e">
            <v>#REF!</v>
          </cell>
          <cell r="F429" t="str">
            <v>JEANNETTE OBDULIA BECERRA LLANOS</v>
          </cell>
          <cell r="G429">
            <v>2023</v>
          </cell>
          <cell r="H429">
            <v>10</v>
          </cell>
          <cell r="I429">
            <v>2.1</v>
          </cell>
          <cell r="K429">
            <v>3663</v>
          </cell>
          <cell r="L429">
            <v>10</v>
          </cell>
          <cell r="M429">
            <v>2.1</v>
          </cell>
          <cell r="N429">
            <v>25050</v>
          </cell>
        </row>
        <row r="430">
          <cell r="C430">
            <v>51924189</v>
          </cell>
          <cell r="D430" t="e">
            <v>#REF!</v>
          </cell>
          <cell r="E430" t="e">
            <v>#REF!</v>
          </cell>
          <cell r="F430" t="str">
            <v>MYRIAM JEANETH GONZALEZ SANCHEZ</v>
          </cell>
          <cell r="G430">
            <v>2018</v>
          </cell>
          <cell r="H430">
            <v>17</v>
          </cell>
          <cell r="I430">
            <v>9.1999999999999993</v>
          </cell>
          <cell r="K430">
            <v>6396</v>
          </cell>
          <cell r="L430">
            <v>17</v>
          </cell>
          <cell r="M430">
            <v>9.1999999999999993</v>
          </cell>
          <cell r="N430">
            <v>25180</v>
          </cell>
        </row>
        <row r="431">
          <cell r="C431">
            <v>51931232</v>
          </cell>
          <cell r="D431" t="e">
            <v>#REF!</v>
          </cell>
          <cell r="E431" t="e">
            <v>#REF!</v>
          </cell>
          <cell r="F431" t="str">
            <v>CLARA PATRICIA CACERES QUINTERO</v>
          </cell>
          <cell r="G431">
            <v>2022</v>
          </cell>
          <cell r="H431">
            <v>9</v>
          </cell>
          <cell r="I431">
            <v>9.6</v>
          </cell>
          <cell r="K431">
            <v>3528</v>
          </cell>
          <cell r="L431">
            <v>9</v>
          </cell>
          <cell r="M431">
            <v>9.6</v>
          </cell>
          <cell r="N431">
            <v>24855</v>
          </cell>
        </row>
        <row r="432">
          <cell r="C432">
            <v>51932515</v>
          </cell>
          <cell r="D432" t="e">
            <v>#REF!</v>
          </cell>
          <cell r="E432" t="e">
            <v>#REF!</v>
          </cell>
          <cell r="F432" t="str">
            <v xml:space="preserve">LUCILA SERRANO PUERTO </v>
          </cell>
          <cell r="G432">
            <v>2019</v>
          </cell>
          <cell r="H432">
            <v>24</v>
          </cell>
          <cell r="I432">
            <v>1.4000000000000001</v>
          </cell>
          <cell r="K432">
            <v>8682</v>
          </cell>
          <cell r="L432">
            <v>24</v>
          </cell>
          <cell r="M432">
            <v>1.4</v>
          </cell>
          <cell r="N432">
            <v>25057</v>
          </cell>
        </row>
        <row r="433">
          <cell r="C433">
            <v>51939143</v>
          </cell>
          <cell r="D433" t="e">
            <v>#REF!</v>
          </cell>
          <cell r="E433" t="e">
            <v>#REF!</v>
          </cell>
          <cell r="F433" t="str">
            <v>MARIA ISABEL HERNANDEZ GARCIA</v>
          </cell>
          <cell r="G433">
            <v>2019</v>
          </cell>
          <cell r="H433">
            <v>24</v>
          </cell>
          <cell r="I433">
            <v>4.8</v>
          </cell>
          <cell r="K433">
            <v>8784</v>
          </cell>
          <cell r="L433">
            <v>24</v>
          </cell>
          <cell r="M433">
            <v>4.8</v>
          </cell>
          <cell r="N433">
            <v>25499</v>
          </cell>
        </row>
        <row r="434">
          <cell r="C434">
            <v>51941894</v>
          </cell>
          <cell r="D434" t="e">
            <v>#REF!</v>
          </cell>
          <cell r="E434" t="e">
            <v>#REF!</v>
          </cell>
          <cell r="F434" t="str">
            <v xml:space="preserve">ANGIE RAMIREZ CARREÑO </v>
          </cell>
          <cell r="G434">
            <v>2023</v>
          </cell>
          <cell r="H434">
            <v>12</v>
          </cell>
          <cell r="I434">
            <v>2.8000000000000003</v>
          </cell>
          <cell r="K434">
            <v>4404</v>
          </cell>
          <cell r="L434">
            <v>12</v>
          </cell>
          <cell r="M434">
            <v>2.8</v>
          </cell>
          <cell r="N434">
            <v>30075</v>
          </cell>
        </row>
        <row r="435">
          <cell r="C435">
            <v>51943044</v>
          </cell>
          <cell r="D435" t="e">
            <v>#REF!</v>
          </cell>
          <cell r="E435" t="e">
            <v>#REF!</v>
          </cell>
          <cell r="F435" t="str">
            <v>SANDRA LILIANA GONZALEZ VALCARCEL</v>
          </cell>
          <cell r="G435">
            <v>2023</v>
          </cell>
          <cell r="H435">
            <v>15</v>
          </cell>
          <cell r="I435">
            <v>5.5</v>
          </cell>
          <cell r="K435">
            <v>5565</v>
          </cell>
          <cell r="L435">
            <v>15</v>
          </cell>
          <cell r="M435">
            <v>5.5</v>
          </cell>
          <cell r="N435">
            <v>25494</v>
          </cell>
        </row>
        <row r="436">
          <cell r="C436">
            <v>51948779</v>
          </cell>
          <cell r="D436" t="e">
            <v>#REF!</v>
          </cell>
          <cell r="E436" t="e">
            <v>#REF!</v>
          </cell>
          <cell r="F436" t="str">
            <v>NERY OLIVA GARZON BAUTISTA</v>
          </cell>
          <cell r="G436">
            <v>2022</v>
          </cell>
          <cell r="H436">
            <v>9</v>
          </cell>
          <cell r="I436">
            <v>2.4</v>
          </cell>
          <cell r="K436">
            <v>3312</v>
          </cell>
          <cell r="L436">
            <v>9</v>
          </cell>
          <cell r="M436">
            <v>2.4</v>
          </cell>
          <cell r="N436" t="e">
            <v>#N/A</v>
          </cell>
        </row>
        <row r="437">
          <cell r="C437">
            <v>51953119</v>
          </cell>
          <cell r="D437" t="str">
            <v>LOMBANA CRUZ</v>
          </cell>
          <cell r="E437" t="str">
            <v xml:space="preserve">MARITZA </v>
          </cell>
          <cell r="F437" t="str">
            <v>MARITZA  LOMBANA CRUZ</v>
          </cell>
          <cell r="G437">
            <v>2024</v>
          </cell>
          <cell r="H437">
            <v>13</v>
          </cell>
          <cell r="I437">
            <v>0</v>
          </cell>
          <cell r="J437">
            <v>27</v>
          </cell>
          <cell r="K437">
            <v>4707</v>
          </cell>
          <cell r="L437">
            <v>13</v>
          </cell>
          <cell r="M437">
            <v>0.9</v>
          </cell>
          <cell r="N437">
            <v>25216</v>
          </cell>
        </row>
        <row r="438">
          <cell r="C438">
            <v>51960335</v>
          </cell>
          <cell r="D438" t="e">
            <v>#REF!</v>
          </cell>
          <cell r="E438" t="e">
            <v>#REF!</v>
          </cell>
          <cell r="F438" t="str">
            <v>ADRIANA LUCIA RODRIGUEZ ESPITIA</v>
          </cell>
          <cell r="G438">
            <v>2023</v>
          </cell>
          <cell r="H438">
            <v>18</v>
          </cell>
          <cell r="I438">
            <v>11.2</v>
          </cell>
          <cell r="J438">
            <v>82</v>
          </cell>
          <cell r="K438">
            <v>6898</v>
          </cell>
          <cell r="L438">
            <v>19</v>
          </cell>
          <cell r="M438">
            <v>1.93</v>
          </cell>
          <cell r="N438">
            <v>25194</v>
          </cell>
        </row>
        <row r="439">
          <cell r="C439">
            <v>51961445</v>
          </cell>
          <cell r="D439" t="e">
            <v>#REF!</v>
          </cell>
          <cell r="E439" t="e">
            <v>#REF!</v>
          </cell>
          <cell r="F439" t="str">
            <v>ROSA ELENA GUTIERREZ GONZALEZ</v>
          </cell>
          <cell r="G439">
            <v>2018</v>
          </cell>
          <cell r="H439">
            <v>9</v>
          </cell>
          <cell r="I439">
            <v>6.5</v>
          </cell>
          <cell r="K439">
            <v>3435</v>
          </cell>
          <cell r="L439">
            <v>9</v>
          </cell>
          <cell r="M439">
            <v>6.5</v>
          </cell>
          <cell r="N439">
            <v>24863</v>
          </cell>
        </row>
        <row r="440">
          <cell r="C440">
            <v>51967237</v>
          </cell>
          <cell r="D440" t="e">
            <v>#REF!</v>
          </cell>
          <cell r="E440" t="e">
            <v>#REF!</v>
          </cell>
          <cell r="F440" t="str">
            <v>LINA CONSTANZA JAIMES TORRES</v>
          </cell>
          <cell r="G440">
            <v>2023</v>
          </cell>
          <cell r="H440">
            <v>15</v>
          </cell>
          <cell r="I440">
            <v>9.1999999999999993</v>
          </cell>
          <cell r="J440">
            <v>67</v>
          </cell>
          <cell r="K440">
            <v>5743</v>
          </cell>
          <cell r="L440">
            <v>15</v>
          </cell>
          <cell r="M440">
            <v>11.43</v>
          </cell>
          <cell r="N440">
            <v>25348</v>
          </cell>
        </row>
        <row r="441">
          <cell r="C441">
            <v>51968149</v>
          </cell>
          <cell r="D441" t="e">
            <v>#REF!</v>
          </cell>
          <cell r="E441" t="e">
            <v>#REF!</v>
          </cell>
          <cell r="F441" t="str">
            <v>MARTHA RUTH HERNANDEZ MENDOZA</v>
          </cell>
          <cell r="G441">
            <v>2020</v>
          </cell>
          <cell r="H441">
            <v>4</v>
          </cell>
          <cell r="I441">
            <v>8.8000000000000007</v>
          </cell>
          <cell r="K441">
            <v>1704</v>
          </cell>
          <cell r="L441">
            <v>4</v>
          </cell>
          <cell r="M441">
            <v>8.8000000000000007</v>
          </cell>
          <cell r="N441">
            <v>25230</v>
          </cell>
        </row>
        <row r="442">
          <cell r="C442">
            <v>51974806</v>
          </cell>
          <cell r="D442" t="e">
            <v>#REF!</v>
          </cell>
          <cell r="E442" t="e">
            <v>#REF!</v>
          </cell>
          <cell r="F442" t="str">
            <v>AMPARO ERNESTINA FAJARDO VELASQUEZ</v>
          </cell>
          <cell r="G442">
            <v>2018</v>
          </cell>
          <cell r="H442">
            <v>9</v>
          </cell>
          <cell r="I442">
            <v>0.6</v>
          </cell>
          <cell r="K442">
            <v>3258</v>
          </cell>
          <cell r="L442">
            <v>9</v>
          </cell>
          <cell r="M442">
            <v>0.6</v>
          </cell>
          <cell r="N442">
            <v>25512</v>
          </cell>
        </row>
        <row r="443">
          <cell r="C443">
            <v>51974917</v>
          </cell>
          <cell r="D443" t="str">
            <v>MENDOZA GOMEZ</v>
          </cell>
          <cell r="E443" t="str">
            <v>MAGDA ROSARIO</v>
          </cell>
          <cell r="F443" t="str">
            <v>MAGDA ROSARIO MENDOZA GOMEZ</v>
          </cell>
          <cell r="G443">
            <v>2024</v>
          </cell>
          <cell r="H443">
            <v>18</v>
          </cell>
          <cell r="I443">
            <v>11.6</v>
          </cell>
          <cell r="J443">
            <v>143</v>
          </cell>
          <cell r="K443">
            <v>6971</v>
          </cell>
          <cell r="L443">
            <v>19</v>
          </cell>
          <cell r="M443">
            <v>4.3600000000000003</v>
          </cell>
          <cell r="N443">
            <v>25535</v>
          </cell>
        </row>
        <row r="444">
          <cell r="C444">
            <v>51976852</v>
          </cell>
          <cell r="D444" t="e">
            <v>#REF!</v>
          </cell>
          <cell r="E444" t="e">
            <v>#REF!</v>
          </cell>
          <cell r="F444" t="str">
            <v>ROSARIO FERNANDEZ DE SOTO POMBO</v>
          </cell>
          <cell r="G444">
            <v>2023</v>
          </cell>
          <cell r="H444">
            <v>27</v>
          </cell>
          <cell r="I444">
            <v>9.6999999999999993</v>
          </cell>
          <cell r="J444">
            <v>225</v>
          </cell>
          <cell r="K444">
            <v>10236</v>
          </cell>
          <cell r="L444">
            <v>28</v>
          </cell>
          <cell r="M444">
            <v>5.2</v>
          </cell>
          <cell r="N444">
            <v>25702</v>
          </cell>
        </row>
        <row r="445">
          <cell r="C445">
            <v>51978398</v>
          </cell>
          <cell r="D445" t="e">
            <v>#REF!</v>
          </cell>
          <cell r="E445" t="e">
            <v>#REF!</v>
          </cell>
          <cell r="F445" t="str">
            <v>ADRIANA MARIA LEON LOPEZ</v>
          </cell>
          <cell r="G445">
            <v>2022</v>
          </cell>
          <cell r="H445">
            <v>16</v>
          </cell>
          <cell r="I445">
            <v>6.9</v>
          </cell>
          <cell r="K445">
            <v>5967</v>
          </cell>
          <cell r="L445">
            <v>16</v>
          </cell>
          <cell r="M445">
            <v>6.9</v>
          </cell>
          <cell r="N445">
            <v>26192</v>
          </cell>
        </row>
        <row r="446">
          <cell r="C446">
            <v>51986764</v>
          </cell>
          <cell r="D446" t="e">
            <v>#REF!</v>
          </cell>
          <cell r="E446" t="e">
            <v>#REF!</v>
          </cell>
          <cell r="F446" t="str">
            <v>DILMA MARIANA GARCIA ABRIL</v>
          </cell>
          <cell r="G446">
            <v>2023</v>
          </cell>
          <cell r="H446">
            <v>8</v>
          </cell>
          <cell r="I446">
            <v>1.2</v>
          </cell>
          <cell r="K446">
            <v>2916</v>
          </cell>
          <cell r="L446">
            <v>8</v>
          </cell>
          <cell r="M446">
            <v>1.2</v>
          </cell>
          <cell r="N446">
            <v>25544</v>
          </cell>
        </row>
        <row r="447">
          <cell r="C447">
            <v>51988177</v>
          </cell>
          <cell r="D447" t="e">
            <v>#REF!</v>
          </cell>
          <cell r="E447" t="e">
            <v>#REF!</v>
          </cell>
          <cell r="F447" t="str">
            <v xml:space="preserve">ELVIDIA CASTILLO MOSQUERA </v>
          </cell>
          <cell r="G447">
            <v>2023</v>
          </cell>
          <cell r="H447">
            <v>16</v>
          </cell>
          <cell r="I447">
            <v>4.5999999999999996</v>
          </cell>
          <cell r="K447">
            <v>5898</v>
          </cell>
          <cell r="L447">
            <v>16</v>
          </cell>
          <cell r="M447">
            <v>4.5999999999999996</v>
          </cell>
          <cell r="N447">
            <v>25696</v>
          </cell>
        </row>
        <row r="448">
          <cell r="C448">
            <v>51988195</v>
          </cell>
          <cell r="D448" t="e">
            <v>#REF!</v>
          </cell>
          <cell r="E448" t="e">
            <v>#REF!</v>
          </cell>
          <cell r="F448" t="str">
            <v>DIANA PATRICIA BELEÑO QUINTERO</v>
          </cell>
          <cell r="G448">
            <v>2019</v>
          </cell>
          <cell r="H448">
            <v>24</v>
          </cell>
          <cell r="I448">
            <v>11.9</v>
          </cell>
          <cell r="K448">
            <v>8997</v>
          </cell>
          <cell r="L448">
            <v>24</v>
          </cell>
          <cell r="M448">
            <v>11.9</v>
          </cell>
          <cell r="N448">
            <v>25070</v>
          </cell>
        </row>
        <row r="449">
          <cell r="C449">
            <v>51989168</v>
          </cell>
          <cell r="D449" t="e">
            <v>#REF!</v>
          </cell>
          <cell r="E449" t="e">
            <v>#REF!</v>
          </cell>
          <cell r="F449" t="str">
            <v>ANA OFELMA AGUILERA MOSQUERA</v>
          </cell>
          <cell r="G449">
            <v>2019</v>
          </cell>
          <cell r="H449">
            <v>13</v>
          </cell>
          <cell r="I449">
            <v>9.8000000000000007</v>
          </cell>
          <cell r="K449">
            <v>4974</v>
          </cell>
          <cell r="L449">
            <v>13</v>
          </cell>
          <cell r="M449">
            <v>9.8000000000000007</v>
          </cell>
          <cell r="N449" t="e">
            <v>#N/A</v>
          </cell>
        </row>
        <row r="450">
          <cell r="C450">
            <v>51994466</v>
          </cell>
          <cell r="D450" t="e">
            <v>#REF!</v>
          </cell>
          <cell r="E450" t="e">
            <v>#REF!</v>
          </cell>
          <cell r="F450" t="str">
            <v>LILIANA  OVALLE FIERRO</v>
          </cell>
          <cell r="G450">
            <v>2018</v>
          </cell>
          <cell r="H450">
            <v>3</v>
          </cell>
          <cell r="I450">
            <v>8.4</v>
          </cell>
          <cell r="K450">
            <v>1332</v>
          </cell>
          <cell r="L450">
            <v>3</v>
          </cell>
          <cell r="M450">
            <v>8.4</v>
          </cell>
          <cell r="N450">
            <v>25785</v>
          </cell>
        </row>
        <row r="451">
          <cell r="C451">
            <v>52011073</v>
          </cell>
          <cell r="D451" t="e">
            <v>#REF!</v>
          </cell>
          <cell r="E451" t="e">
            <v>#REF!</v>
          </cell>
          <cell r="F451" t="str">
            <v>LUZ DARY AYALA PALACIO</v>
          </cell>
          <cell r="G451">
            <v>2018</v>
          </cell>
          <cell r="H451">
            <v>10</v>
          </cell>
          <cell r="I451">
            <v>1.9000000000000001</v>
          </cell>
          <cell r="K451">
            <v>3657</v>
          </cell>
          <cell r="L451">
            <v>10</v>
          </cell>
          <cell r="M451">
            <v>1.9</v>
          </cell>
          <cell r="N451">
            <v>25562</v>
          </cell>
        </row>
        <row r="452">
          <cell r="C452">
            <v>52021484</v>
          </cell>
          <cell r="D452" t="e">
            <v>#REF!</v>
          </cell>
          <cell r="E452" t="e">
            <v>#REF!</v>
          </cell>
          <cell r="F452" t="str">
            <v>LINA MARIA GONZALEZ BOTERO</v>
          </cell>
          <cell r="G452">
            <v>2021</v>
          </cell>
          <cell r="H452">
            <v>24</v>
          </cell>
          <cell r="I452">
            <v>5</v>
          </cell>
          <cell r="K452">
            <v>8790</v>
          </cell>
          <cell r="L452">
            <v>24</v>
          </cell>
          <cell r="M452">
            <v>5</v>
          </cell>
          <cell r="N452">
            <v>26073</v>
          </cell>
        </row>
        <row r="453">
          <cell r="C453">
            <v>52025280</v>
          </cell>
          <cell r="D453" t="e">
            <v>#REF!</v>
          </cell>
          <cell r="E453" t="e">
            <v>#REF!</v>
          </cell>
          <cell r="F453" t="str">
            <v>SANDRA PATRICIA GUZMÁN MARTINEZ</v>
          </cell>
          <cell r="G453">
            <v>2018</v>
          </cell>
          <cell r="H453">
            <v>11</v>
          </cell>
          <cell r="I453">
            <v>3.1</v>
          </cell>
          <cell r="K453">
            <v>4053</v>
          </cell>
          <cell r="L453">
            <v>11</v>
          </cell>
          <cell r="M453">
            <v>3.1</v>
          </cell>
          <cell r="N453">
            <v>25800</v>
          </cell>
        </row>
        <row r="454">
          <cell r="C454">
            <v>52028400</v>
          </cell>
          <cell r="D454" t="e">
            <v>#REF!</v>
          </cell>
          <cell r="E454" t="e">
            <v>#REF!</v>
          </cell>
          <cell r="F454" t="str">
            <v>MARTHA PATRICIA TOVAR GONZALEZ</v>
          </cell>
          <cell r="G454">
            <v>2023</v>
          </cell>
          <cell r="H454">
            <v>18</v>
          </cell>
          <cell r="I454">
            <v>10.799999999999999</v>
          </cell>
          <cell r="J454">
            <v>89</v>
          </cell>
          <cell r="K454">
            <v>6893</v>
          </cell>
          <cell r="L454">
            <v>19</v>
          </cell>
          <cell r="M454">
            <v>1.76</v>
          </cell>
          <cell r="N454">
            <v>25976</v>
          </cell>
        </row>
        <row r="455">
          <cell r="C455">
            <v>52032256</v>
          </cell>
          <cell r="D455" t="e">
            <v>#REF!</v>
          </cell>
          <cell r="E455" t="e">
            <v>#REF!</v>
          </cell>
          <cell r="F455" t="str">
            <v>VICKY LUDHIN DEL BUSTO MARTINEZ</v>
          </cell>
          <cell r="G455">
            <v>2022</v>
          </cell>
          <cell r="H455">
            <v>18</v>
          </cell>
          <cell r="I455">
            <v>3.7</v>
          </cell>
          <cell r="K455">
            <v>6591</v>
          </cell>
          <cell r="L455">
            <v>18</v>
          </cell>
          <cell r="M455">
            <v>3.7</v>
          </cell>
          <cell r="N455">
            <v>25986</v>
          </cell>
        </row>
        <row r="456">
          <cell r="C456">
            <v>52035853</v>
          </cell>
          <cell r="D456" t="e">
            <v>#REF!</v>
          </cell>
          <cell r="E456" t="e">
            <v>#REF!</v>
          </cell>
          <cell r="F456" t="str">
            <v xml:space="preserve">MARLEN AREVALO AYALA </v>
          </cell>
          <cell r="G456">
            <v>2023</v>
          </cell>
          <cell r="H456">
            <v>9</v>
          </cell>
          <cell r="I456">
            <v>7.5</v>
          </cell>
          <cell r="K456">
            <v>3465</v>
          </cell>
          <cell r="L456">
            <v>9</v>
          </cell>
          <cell r="M456">
            <v>7.5</v>
          </cell>
          <cell r="N456">
            <v>26009</v>
          </cell>
        </row>
        <row r="457">
          <cell r="C457">
            <v>52039277</v>
          </cell>
          <cell r="D457" t="e">
            <v>#REF!</v>
          </cell>
          <cell r="E457" t="e">
            <v>#REF!</v>
          </cell>
          <cell r="F457" t="str">
            <v>ELIA YOLIMA LOAIZA RENDON</v>
          </cell>
          <cell r="G457">
            <v>2018</v>
          </cell>
          <cell r="H457">
            <v>7</v>
          </cell>
          <cell r="I457">
            <v>0.6</v>
          </cell>
          <cell r="K457">
            <v>2538</v>
          </cell>
          <cell r="L457">
            <v>7</v>
          </cell>
          <cell r="M457">
            <v>0.6</v>
          </cell>
          <cell r="N457">
            <v>26296</v>
          </cell>
        </row>
        <row r="458">
          <cell r="C458">
            <v>52047756</v>
          </cell>
          <cell r="D458" t="e">
            <v>#REF!</v>
          </cell>
          <cell r="E458" t="e">
            <v>#REF!</v>
          </cell>
          <cell r="F458" t="str">
            <v>MARIA CLAUDIA ORTEGA REYES</v>
          </cell>
          <cell r="G458">
            <v>2023</v>
          </cell>
          <cell r="H458">
            <v>24</v>
          </cell>
          <cell r="I458">
            <v>2.8000000000000003</v>
          </cell>
          <cell r="K458">
            <v>8724</v>
          </cell>
          <cell r="L458">
            <v>24</v>
          </cell>
          <cell r="M458">
            <v>2.8</v>
          </cell>
          <cell r="N458">
            <v>26260</v>
          </cell>
        </row>
        <row r="459">
          <cell r="C459">
            <v>52051519</v>
          </cell>
          <cell r="D459" t="e">
            <v>#REF!</v>
          </cell>
          <cell r="E459" t="e">
            <v>#REF!</v>
          </cell>
          <cell r="F459" t="str">
            <v>MARIA CRISTINA ROJAS EBERHARD</v>
          </cell>
          <cell r="G459">
            <v>2023</v>
          </cell>
          <cell r="H459">
            <v>15</v>
          </cell>
          <cell r="I459">
            <v>2.8000000000000003</v>
          </cell>
          <cell r="K459">
            <v>5484</v>
          </cell>
          <cell r="L459">
            <v>15</v>
          </cell>
          <cell r="M459">
            <v>2.8</v>
          </cell>
          <cell r="N459">
            <v>26347</v>
          </cell>
        </row>
        <row r="460">
          <cell r="C460">
            <v>52054750</v>
          </cell>
          <cell r="D460" t="e">
            <v>#REF!</v>
          </cell>
          <cell r="E460" t="e">
            <v>#REF!</v>
          </cell>
          <cell r="F460" t="str">
            <v>MARIA CONSTANZA ERASO CONCHA</v>
          </cell>
          <cell r="G460">
            <v>2020</v>
          </cell>
          <cell r="H460">
            <v>26</v>
          </cell>
          <cell r="I460">
            <v>10.199999999999999</v>
          </cell>
          <cell r="K460">
            <v>9666</v>
          </cell>
          <cell r="L460">
            <v>26</v>
          </cell>
          <cell r="M460">
            <v>10.199999999999999</v>
          </cell>
          <cell r="N460">
            <v>26601</v>
          </cell>
        </row>
        <row r="461">
          <cell r="C461">
            <v>52056324</v>
          </cell>
          <cell r="D461" t="e">
            <v>#REF!</v>
          </cell>
          <cell r="E461" t="e">
            <v>#REF!</v>
          </cell>
          <cell r="F461" t="str">
            <v>INGRID ROCIO TORRES TRIANA</v>
          </cell>
          <cell r="G461">
            <v>2022</v>
          </cell>
          <cell r="H461">
            <v>18</v>
          </cell>
          <cell r="I461">
            <v>0.6</v>
          </cell>
          <cell r="K461">
            <v>6498</v>
          </cell>
          <cell r="L461">
            <v>18</v>
          </cell>
          <cell r="M461">
            <v>0.6</v>
          </cell>
          <cell r="N461">
            <v>26648</v>
          </cell>
        </row>
        <row r="462">
          <cell r="C462">
            <v>52057419</v>
          </cell>
          <cell r="F462" t="str">
            <v>DIANA MARCELA PINEDA RODRIGUEZ</v>
          </cell>
          <cell r="G462">
            <v>2024</v>
          </cell>
          <cell r="H462">
            <v>14</v>
          </cell>
          <cell r="I462">
            <v>4.5</v>
          </cell>
          <cell r="J462">
            <v>194</v>
          </cell>
          <cell r="K462">
            <v>5369</v>
          </cell>
          <cell r="L462">
            <v>14</v>
          </cell>
          <cell r="M462">
            <v>10.96</v>
          </cell>
          <cell r="N462">
            <v>26712</v>
          </cell>
        </row>
        <row r="463">
          <cell r="C463">
            <v>52057633</v>
          </cell>
          <cell r="D463" t="e">
            <v>#REF!</v>
          </cell>
          <cell r="E463" t="e">
            <v>#REF!</v>
          </cell>
          <cell r="F463" t="str">
            <v xml:space="preserve">MARISOL MONTEALEGRE RODRÍGUEZ </v>
          </cell>
          <cell r="G463">
            <v>2023</v>
          </cell>
          <cell r="H463">
            <v>12</v>
          </cell>
          <cell r="I463">
            <v>11.2</v>
          </cell>
          <cell r="K463">
            <v>4656</v>
          </cell>
          <cell r="L463">
            <v>12</v>
          </cell>
          <cell r="M463">
            <v>11.2</v>
          </cell>
          <cell r="N463">
            <v>26601</v>
          </cell>
        </row>
        <row r="464">
          <cell r="C464">
            <v>52058035</v>
          </cell>
          <cell r="D464" t="e">
            <v>#REF!</v>
          </cell>
          <cell r="E464" t="e">
            <v>#REF!</v>
          </cell>
          <cell r="F464" t="str">
            <v>DORIS CONSTANZA ZAMUDIO FAJARDO</v>
          </cell>
          <cell r="G464">
            <v>2021</v>
          </cell>
          <cell r="H464">
            <v>16</v>
          </cell>
          <cell r="I464">
            <v>6.3999999999999995</v>
          </cell>
          <cell r="K464">
            <v>5952</v>
          </cell>
          <cell r="L464">
            <v>16</v>
          </cell>
          <cell r="M464">
            <v>6.4</v>
          </cell>
          <cell r="N464">
            <v>26451</v>
          </cell>
        </row>
        <row r="465">
          <cell r="C465">
            <v>52058908</v>
          </cell>
          <cell r="D465" t="e">
            <v>#REF!</v>
          </cell>
          <cell r="E465" t="e">
            <v>#REF!</v>
          </cell>
          <cell r="F465" t="str">
            <v>SANDRA  HERRERA HERNANDEZ</v>
          </cell>
          <cell r="G465">
            <v>2018</v>
          </cell>
          <cell r="H465">
            <v>18</v>
          </cell>
          <cell r="I465">
            <v>7.6</v>
          </cell>
          <cell r="K465">
            <v>6708</v>
          </cell>
          <cell r="L465">
            <v>18</v>
          </cell>
          <cell r="M465">
            <v>7.6</v>
          </cell>
          <cell r="N465">
            <v>26083</v>
          </cell>
        </row>
        <row r="466">
          <cell r="C466">
            <v>52063096</v>
          </cell>
          <cell r="D466" t="e">
            <v>#REF!</v>
          </cell>
          <cell r="E466" t="e">
            <v>#REF!</v>
          </cell>
          <cell r="F466" t="str">
            <v>ANA RUTH CASTILLO PARRA</v>
          </cell>
          <cell r="G466">
            <v>2019</v>
          </cell>
          <cell r="H466">
            <v>8</v>
          </cell>
          <cell r="I466">
            <v>6.1999999999999993</v>
          </cell>
          <cell r="K466">
            <v>3066</v>
          </cell>
          <cell r="L466">
            <v>8</v>
          </cell>
          <cell r="M466">
            <v>6.2</v>
          </cell>
          <cell r="N466">
            <v>26119</v>
          </cell>
        </row>
        <row r="467">
          <cell r="C467">
            <v>52074779</v>
          </cell>
          <cell r="D467" t="e">
            <v>#REF!</v>
          </cell>
          <cell r="E467" t="e">
            <v>#REF!</v>
          </cell>
          <cell r="F467" t="str">
            <v>MARTHA LILIANA VELASQUEZ RODRIGUEZ</v>
          </cell>
          <cell r="G467">
            <v>2020</v>
          </cell>
          <cell r="H467">
            <v>19</v>
          </cell>
          <cell r="I467">
            <v>10.9</v>
          </cell>
          <cell r="K467">
            <v>7167</v>
          </cell>
          <cell r="L467">
            <v>19</v>
          </cell>
          <cell r="M467">
            <v>10.9</v>
          </cell>
          <cell r="N467" t="e">
            <v>#N/A</v>
          </cell>
        </row>
        <row r="468">
          <cell r="C468">
            <v>52078028</v>
          </cell>
          <cell r="D468" t="e">
            <v>#REF!</v>
          </cell>
          <cell r="E468" t="e">
            <v>#REF!</v>
          </cell>
          <cell r="F468" t="str">
            <v>ARGENIS ROCIO SUAREZ ACEVEDO</v>
          </cell>
          <cell r="G468">
            <v>2023</v>
          </cell>
          <cell r="H468">
            <v>17</v>
          </cell>
          <cell r="I468">
            <v>11.5</v>
          </cell>
          <cell r="K468">
            <v>6465</v>
          </cell>
          <cell r="L468">
            <v>17</v>
          </cell>
          <cell r="M468">
            <v>11.5</v>
          </cell>
          <cell r="N468">
            <v>26288</v>
          </cell>
        </row>
        <row r="469">
          <cell r="C469">
            <v>52078709</v>
          </cell>
          <cell r="D469" t="e">
            <v>#REF!</v>
          </cell>
          <cell r="E469" t="e">
            <v>#REF!</v>
          </cell>
          <cell r="F469" t="str">
            <v>LUZ ADRIANA RIOS ROMERO</v>
          </cell>
          <cell r="G469">
            <v>2019</v>
          </cell>
          <cell r="H469">
            <v>10</v>
          </cell>
          <cell r="I469">
            <v>4.6999999999999993</v>
          </cell>
          <cell r="K469">
            <v>3741</v>
          </cell>
          <cell r="L469">
            <v>10</v>
          </cell>
          <cell r="M469">
            <v>4.7</v>
          </cell>
          <cell r="N469">
            <v>26594</v>
          </cell>
        </row>
        <row r="470">
          <cell r="C470">
            <v>52081971</v>
          </cell>
          <cell r="D470" t="e">
            <v>#REF!</v>
          </cell>
          <cell r="E470" t="e">
            <v>#REF!</v>
          </cell>
          <cell r="F470" t="str">
            <v>SANDRA MARCELA RAMIREZ RUEDA</v>
          </cell>
          <cell r="G470">
            <v>2019</v>
          </cell>
          <cell r="H470">
            <v>12</v>
          </cell>
          <cell r="I470">
            <v>2</v>
          </cell>
          <cell r="K470">
            <v>4380</v>
          </cell>
          <cell r="L470">
            <v>12</v>
          </cell>
          <cell r="M470">
            <v>2</v>
          </cell>
          <cell r="N470">
            <v>27041</v>
          </cell>
        </row>
        <row r="471">
          <cell r="C471">
            <v>52085112</v>
          </cell>
          <cell r="D471" t="e">
            <v>#REF!</v>
          </cell>
          <cell r="E471" t="e">
            <v>#REF!</v>
          </cell>
          <cell r="F471" t="str">
            <v>ELIANA PATRICIA RUBIO CONDE</v>
          </cell>
          <cell r="G471">
            <v>2023</v>
          </cell>
          <cell r="H471">
            <v>19</v>
          </cell>
          <cell r="I471">
            <v>6.6</v>
          </cell>
          <cell r="J471">
            <v>76</v>
          </cell>
          <cell r="K471">
            <v>7114</v>
          </cell>
          <cell r="L471">
            <v>19</v>
          </cell>
          <cell r="M471">
            <v>9.1300000000000008</v>
          </cell>
          <cell r="N471">
            <v>27090</v>
          </cell>
        </row>
        <row r="472">
          <cell r="C472">
            <v>52086502</v>
          </cell>
          <cell r="D472" t="e">
            <v>#REF!</v>
          </cell>
          <cell r="E472" t="e">
            <v>#REF!</v>
          </cell>
          <cell r="F472" t="str">
            <v>BELLANITH PAULINA VARGAS GARZON</v>
          </cell>
          <cell r="G472">
            <v>2023</v>
          </cell>
          <cell r="H472">
            <v>13</v>
          </cell>
          <cell r="I472">
            <v>7.1</v>
          </cell>
          <cell r="J472">
            <v>26.999999999999996</v>
          </cell>
          <cell r="K472">
            <v>4920</v>
          </cell>
          <cell r="L472">
            <v>13</v>
          </cell>
          <cell r="M472">
            <v>8</v>
          </cell>
          <cell r="N472">
            <v>27469</v>
          </cell>
        </row>
        <row r="473">
          <cell r="C473">
            <v>52088164</v>
          </cell>
          <cell r="D473" t="e">
            <v>#REF!</v>
          </cell>
          <cell r="E473" t="e">
            <v>#REF!</v>
          </cell>
          <cell r="F473" t="str">
            <v>MARIA CRISTINA PRIETO ARIAS</v>
          </cell>
          <cell r="G473">
            <v>2023</v>
          </cell>
          <cell r="H473">
            <v>18</v>
          </cell>
          <cell r="I473">
            <v>3.2</v>
          </cell>
          <cell r="K473">
            <v>6576</v>
          </cell>
          <cell r="L473">
            <v>18</v>
          </cell>
          <cell r="M473">
            <v>3.2</v>
          </cell>
          <cell r="N473">
            <v>28651</v>
          </cell>
        </row>
        <row r="474">
          <cell r="C474">
            <v>52093179</v>
          </cell>
          <cell r="F474" t="str">
            <v>GIOVANNA ELIZABETH PARRA CAHUEÑO</v>
          </cell>
          <cell r="G474">
            <v>2024</v>
          </cell>
          <cell r="H474">
            <v>5</v>
          </cell>
          <cell r="I474">
            <v>11.2</v>
          </cell>
          <cell r="J474">
            <v>26</v>
          </cell>
          <cell r="K474">
            <v>2162</v>
          </cell>
          <cell r="L474">
            <v>6</v>
          </cell>
          <cell r="M474">
            <v>0.06</v>
          </cell>
          <cell r="N474">
            <v>27762</v>
          </cell>
        </row>
        <row r="475">
          <cell r="C475">
            <v>52093962</v>
          </cell>
          <cell r="D475" t="str">
            <v>MORENO GONZALEZ</v>
          </cell>
          <cell r="E475" t="str">
            <v>LINA MARIA</v>
          </cell>
          <cell r="F475" t="str">
            <v>LINA MARIA MORENO GONZALEZ</v>
          </cell>
          <cell r="G475">
            <v>2024</v>
          </cell>
          <cell r="H475">
            <v>20</v>
          </cell>
          <cell r="I475">
            <v>10</v>
          </cell>
          <cell r="J475">
            <v>70</v>
          </cell>
          <cell r="K475">
            <v>7570</v>
          </cell>
          <cell r="L475">
            <v>21</v>
          </cell>
          <cell r="M475">
            <v>0.33</v>
          </cell>
          <cell r="N475">
            <v>27844</v>
          </cell>
        </row>
        <row r="476">
          <cell r="C476">
            <v>52096386</v>
          </cell>
          <cell r="D476" t="e">
            <v>#REF!</v>
          </cell>
          <cell r="E476" t="e">
            <v>#REF!</v>
          </cell>
          <cell r="F476" t="str">
            <v>CLAUDIA MARCELA LONDOÑO LOPEZ</v>
          </cell>
          <cell r="G476">
            <v>2023</v>
          </cell>
          <cell r="H476">
            <v>15</v>
          </cell>
          <cell r="I476">
            <v>2</v>
          </cell>
          <cell r="K476">
            <v>5460</v>
          </cell>
          <cell r="L476">
            <v>15</v>
          </cell>
          <cell r="M476">
            <v>2</v>
          </cell>
          <cell r="N476">
            <v>26113</v>
          </cell>
        </row>
        <row r="477">
          <cell r="C477">
            <v>52100798</v>
          </cell>
          <cell r="D477" t="e">
            <v>#REF!</v>
          </cell>
          <cell r="E477" t="e">
            <v>#REF!</v>
          </cell>
          <cell r="F477" t="str">
            <v>LUZ YOLIMA HERRERA MARTINEZ</v>
          </cell>
          <cell r="G477">
            <v>2019</v>
          </cell>
          <cell r="H477">
            <v>24</v>
          </cell>
          <cell r="I477">
            <v>6.3999999999999995</v>
          </cell>
          <cell r="K477">
            <v>8832</v>
          </cell>
          <cell r="L477">
            <v>24</v>
          </cell>
          <cell r="M477">
            <v>6.4</v>
          </cell>
          <cell r="N477">
            <v>26680</v>
          </cell>
        </row>
        <row r="478">
          <cell r="C478">
            <v>52106188</v>
          </cell>
          <cell r="D478" t="e">
            <v>#REF!</v>
          </cell>
          <cell r="E478" t="e">
            <v>#REF!</v>
          </cell>
          <cell r="F478" t="str">
            <v>DIANA PATRICIA MURILO BONILLA</v>
          </cell>
          <cell r="G478">
            <v>2021</v>
          </cell>
          <cell r="H478">
            <v>16</v>
          </cell>
          <cell r="I478">
            <v>4.3999999999999995</v>
          </cell>
          <cell r="K478">
            <v>5892</v>
          </cell>
          <cell r="L478">
            <v>16</v>
          </cell>
          <cell r="M478">
            <v>4.4000000000000004</v>
          </cell>
          <cell r="N478" t="e">
            <v>#N/A</v>
          </cell>
        </row>
        <row r="479">
          <cell r="C479">
            <v>52107894</v>
          </cell>
          <cell r="D479" t="e">
            <v>#REF!</v>
          </cell>
          <cell r="E479" t="e">
            <v>#REF!</v>
          </cell>
          <cell r="F479" t="str">
            <v>MARIA TERESA GOMEZ IDROBO</v>
          </cell>
          <cell r="G479">
            <v>2018</v>
          </cell>
          <cell r="H479">
            <v>8</v>
          </cell>
          <cell r="I479">
            <v>2.8000000000000003</v>
          </cell>
          <cell r="K479">
            <v>2964</v>
          </cell>
          <cell r="L479">
            <v>8</v>
          </cell>
          <cell r="M479">
            <v>2.8</v>
          </cell>
          <cell r="N479">
            <v>27087</v>
          </cell>
        </row>
        <row r="480">
          <cell r="C480">
            <v>52112380</v>
          </cell>
          <cell r="D480" t="e">
            <v>#REF!</v>
          </cell>
          <cell r="E480" t="e">
            <v>#REF!</v>
          </cell>
          <cell r="F480" t="str">
            <v>ADRIANA DEL PILAR LEON CASTILLA</v>
          </cell>
          <cell r="G480">
            <v>2018</v>
          </cell>
          <cell r="H480">
            <v>28</v>
          </cell>
          <cell r="I480">
            <v>7.8</v>
          </cell>
          <cell r="K480">
            <v>10314</v>
          </cell>
          <cell r="L480">
            <v>28</v>
          </cell>
          <cell r="M480">
            <v>7.8</v>
          </cell>
          <cell r="N480">
            <v>26517</v>
          </cell>
        </row>
        <row r="481">
          <cell r="C481">
            <v>52113311</v>
          </cell>
          <cell r="D481" t="e">
            <v>#REF!</v>
          </cell>
          <cell r="E481" t="e">
            <v>#REF!</v>
          </cell>
          <cell r="F481" t="str">
            <v xml:space="preserve">SABRINA CAJIAO CABRERA </v>
          </cell>
          <cell r="G481">
            <v>2019</v>
          </cell>
          <cell r="H481">
            <v>13</v>
          </cell>
          <cell r="I481">
            <v>4.5</v>
          </cell>
          <cell r="K481">
            <v>4815</v>
          </cell>
          <cell r="L481">
            <v>13</v>
          </cell>
          <cell r="M481">
            <v>4.5</v>
          </cell>
          <cell r="N481">
            <v>26502</v>
          </cell>
        </row>
        <row r="482">
          <cell r="C482">
            <v>52114539</v>
          </cell>
          <cell r="D482" t="e">
            <v>#REF!</v>
          </cell>
          <cell r="E482" t="e">
            <v>#REF!</v>
          </cell>
          <cell r="F482" t="str">
            <v xml:space="preserve">MARLY ROCIO VASQUEZ </v>
          </cell>
          <cell r="G482">
            <v>2018</v>
          </cell>
          <cell r="H482">
            <v>18</v>
          </cell>
          <cell r="I482">
            <v>0.1</v>
          </cell>
          <cell r="K482">
            <v>6483</v>
          </cell>
          <cell r="L482">
            <v>18</v>
          </cell>
          <cell r="M482">
            <v>0.1</v>
          </cell>
          <cell r="N482">
            <v>26490</v>
          </cell>
        </row>
        <row r="483">
          <cell r="C483">
            <v>52114709</v>
          </cell>
          <cell r="D483" t="e">
            <v>#REF!</v>
          </cell>
          <cell r="E483" t="e">
            <v>#REF!</v>
          </cell>
          <cell r="F483" t="str">
            <v>LEIDY AGATHA ROSSIASCO VELASQUEZ</v>
          </cell>
          <cell r="G483">
            <v>2023</v>
          </cell>
          <cell r="H483">
            <v>14</v>
          </cell>
          <cell r="I483">
            <v>7.1999999999999993</v>
          </cell>
          <cell r="K483">
            <v>5256</v>
          </cell>
          <cell r="L483">
            <v>14</v>
          </cell>
          <cell r="M483">
            <v>7.2</v>
          </cell>
          <cell r="N483">
            <v>26722</v>
          </cell>
        </row>
        <row r="484">
          <cell r="C484">
            <v>52116700</v>
          </cell>
          <cell r="D484" t="e">
            <v>#REF!</v>
          </cell>
          <cell r="E484" t="e">
            <v>#REF!</v>
          </cell>
          <cell r="F484" t="str">
            <v>MONICA MARIA TORRES ARTEAGA</v>
          </cell>
          <cell r="G484">
            <v>2022</v>
          </cell>
          <cell r="H484">
            <v>6</v>
          </cell>
          <cell r="I484">
            <v>8.1999999999999993</v>
          </cell>
          <cell r="K484">
            <v>2406</v>
          </cell>
          <cell r="L484">
            <v>6</v>
          </cell>
          <cell r="M484">
            <v>8.1999999999999993</v>
          </cell>
          <cell r="N484">
            <v>26842</v>
          </cell>
        </row>
        <row r="485">
          <cell r="C485">
            <v>52118193</v>
          </cell>
          <cell r="D485" t="e">
            <v>#REF!</v>
          </cell>
          <cell r="E485" t="e">
            <v>#REF!</v>
          </cell>
          <cell r="F485" t="str">
            <v xml:space="preserve">KARINA JAIMES CHAPARRO </v>
          </cell>
          <cell r="G485">
            <v>2019</v>
          </cell>
          <cell r="H485">
            <v>16</v>
          </cell>
          <cell r="I485">
            <v>6.8</v>
          </cell>
          <cell r="K485">
            <v>5964</v>
          </cell>
          <cell r="L485">
            <v>16</v>
          </cell>
          <cell r="M485">
            <v>6.8</v>
          </cell>
          <cell r="N485">
            <v>26759</v>
          </cell>
        </row>
        <row r="486">
          <cell r="C486">
            <v>52124034</v>
          </cell>
          <cell r="D486" t="e">
            <v>#REF!</v>
          </cell>
          <cell r="E486" t="e">
            <v>#REF!</v>
          </cell>
          <cell r="F486" t="str">
            <v>ANGELA CRISTINA CIFUENTES CORREDOR</v>
          </cell>
          <cell r="G486">
            <v>2020</v>
          </cell>
          <cell r="H486">
            <v>6</v>
          </cell>
          <cell r="I486">
            <v>3.8000000000000003</v>
          </cell>
          <cell r="K486">
            <v>2274</v>
          </cell>
          <cell r="L486">
            <v>6</v>
          </cell>
          <cell r="M486">
            <v>3.8</v>
          </cell>
          <cell r="N486">
            <v>27182</v>
          </cell>
        </row>
        <row r="487">
          <cell r="C487">
            <v>52126129</v>
          </cell>
          <cell r="D487" t="e">
            <v>#REF!</v>
          </cell>
          <cell r="E487" t="e">
            <v>#REF!</v>
          </cell>
          <cell r="F487" t="str">
            <v>SANDRA BIBIANA RINCON VARGAS</v>
          </cell>
          <cell r="G487">
            <v>2023</v>
          </cell>
          <cell r="H487">
            <v>8</v>
          </cell>
          <cell r="I487">
            <v>0.30000000000000004</v>
          </cell>
          <cell r="J487">
            <v>230</v>
          </cell>
          <cell r="K487">
            <v>3119</v>
          </cell>
          <cell r="L487">
            <v>8</v>
          </cell>
          <cell r="M487">
            <v>7.96</v>
          </cell>
          <cell r="N487">
            <v>27577</v>
          </cell>
        </row>
        <row r="488">
          <cell r="C488">
            <v>52146673</v>
          </cell>
          <cell r="F488" t="str">
            <v>DIANA PATRICIA COVALEDA SALAS</v>
          </cell>
          <cell r="G488">
            <v>2024</v>
          </cell>
          <cell r="H488">
            <v>21</v>
          </cell>
          <cell r="I488">
            <v>5.8</v>
          </cell>
          <cell r="J488">
            <v>189</v>
          </cell>
          <cell r="K488">
            <v>7923</v>
          </cell>
          <cell r="L488">
            <v>22</v>
          </cell>
          <cell r="M488">
            <v>0.1</v>
          </cell>
          <cell r="N488">
            <v>26816</v>
          </cell>
        </row>
        <row r="489">
          <cell r="C489">
            <v>52148282</v>
          </cell>
          <cell r="D489" t="str">
            <v>NIETO TRUJILLO</v>
          </cell>
          <cell r="E489" t="str">
            <v>GLORIA PATRICIA</v>
          </cell>
          <cell r="F489" t="str">
            <v>GLORIA PATRICIA NIETO TRUJILLO</v>
          </cell>
          <cell r="G489">
            <v>2024</v>
          </cell>
          <cell r="H489">
            <v>29</v>
          </cell>
          <cell r="I489">
            <v>2</v>
          </cell>
          <cell r="J489">
            <v>35</v>
          </cell>
          <cell r="K489">
            <v>10535</v>
          </cell>
          <cell r="L489">
            <v>29</v>
          </cell>
          <cell r="M489">
            <v>3.16</v>
          </cell>
          <cell r="N489">
            <v>26412</v>
          </cell>
        </row>
        <row r="490">
          <cell r="C490">
            <v>52149393</v>
          </cell>
          <cell r="D490" t="e">
            <v>#REF!</v>
          </cell>
          <cell r="E490" t="e">
            <v>#REF!</v>
          </cell>
          <cell r="F490" t="str">
            <v xml:space="preserve">CAROLINA VALBUENA TALERO </v>
          </cell>
          <cell r="G490">
            <v>2023</v>
          </cell>
          <cell r="H490">
            <v>4</v>
          </cell>
          <cell r="I490">
            <v>4.1999999999999993</v>
          </cell>
          <cell r="J490">
            <v>166</v>
          </cell>
          <cell r="K490">
            <v>1732</v>
          </cell>
          <cell r="L490">
            <v>4</v>
          </cell>
          <cell r="M490">
            <v>9.73</v>
          </cell>
          <cell r="N490">
            <v>27260</v>
          </cell>
        </row>
        <row r="491">
          <cell r="C491">
            <v>52150420</v>
          </cell>
          <cell r="D491" t="e">
            <v>#REF!</v>
          </cell>
          <cell r="E491" t="e">
            <v>#REF!</v>
          </cell>
          <cell r="F491" t="str">
            <v>MARIA ISABEL HERNANDEZ LOZANO</v>
          </cell>
          <cell r="G491">
            <v>2023</v>
          </cell>
          <cell r="H491">
            <v>8</v>
          </cell>
          <cell r="I491">
            <v>1.7</v>
          </cell>
          <cell r="K491">
            <v>2931</v>
          </cell>
          <cell r="L491">
            <v>8</v>
          </cell>
          <cell r="M491">
            <v>1.7</v>
          </cell>
          <cell r="N491">
            <v>27327</v>
          </cell>
        </row>
        <row r="492">
          <cell r="C492">
            <v>52151975</v>
          </cell>
          <cell r="F492" t="str">
            <v>NELSY YALILE RIVEROS CASTILLO</v>
          </cell>
          <cell r="G492">
            <v>2024</v>
          </cell>
          <cell r="H492">
            <v>3</v>
          </cell>
          <cell r="I492">
            <v>6.3</v>
          </cell>
          <cell r="K492">
            <v>1269</v>
          </cell>
          <cell r="L492">
            <v>3</v>
          </cell>
          <cell r="M492">
            <v>6.3</v>
          </cell>
          <cell r="N492">
            <v>27474</v>
          </cell>
        </row>
        <row r="493">
          <cell r="C493">
            <v>52152211</v>
          </cell>
          <cell r="D493" t="str">
            <v>HERNANDEZ CEBALLOS</v>
          </cell>
          <cell r="E493" t="str">
            <v>DORA ALIX</v>
          </cell>
          <cell r="F493" t="str">
            <v>DORA ALIX HERNANDEZ CEBALLOS</v>
          </cell>
          <cell r="G493">
            <v>2024</v>
          </cell>
          <cell r="H493">
            <v>13</v>
          </cell>
          <cell r="I493">
            <v>4</v>
          </cell>
          <cell r="J493">
            <v>29</v>
          </cell>
          <cell r="K493">
            <v>4829</v>
          </cell>
          <cell r="L493">
            <v>13</v>
          </cell>
          <cell r="M493">
            <v>4.96</v>
          </cell>
          <cell r="N493">
            <v>27451</v>
          </cell>
        </row>
        <row r="494">
          <cell r="C494">
            <v>52153373</v>
          </cell>
          <cell r="D494" t="str">
            <v>VALENCIA VILLAMIZAR</v>
          </cell>
          <cell r="E494" t="str">
            <v>ALICIA VIOLETA</v>
          </cell>
          <cell r="F494" t="str">
            <v>ALICIA VIOLETA VALENCIA VILLAMIZAR</v>
          </cell>
          <cell r="G494">
            <v>2024</v>
          </cell>
          <cell r="H494">
            <v>20</v>
          </cell>
          <cell r="I494">
            <v>3.8</v>
          </cell>
          <cell r="J494">
            <v>216</v>
          </cell>
          <cell r="K494">
            <v>7530</v>
          </cell>
          <cell r="L494">
            <v>20</v>
          </cell>
          <cell r="M494">
            <v>11</v>
          </cell>
          <cell r="N494">
            <v>27607</v>
          </cell>
        </row>
        <row r="495">
          <cell r="C495">
            <v>52156530</v>
          </cell>
          <cell r="F495" t="str">
            <v>JULIETH FABIOLA RODRIGUEZ MORALES</v>
          </cell>
          <cell r="G495">
            <v>2024</v>
          </cell>
          <cell r="H495">
            <v>19</v>
          </cell>
          <cell r="I495">
            <v>5.3</v>
          </cell>
          <cell r="J495">
            <v>216</v>
          </cell>
          <cell r="K495">
            <v>7215</v>
          </cell>
          <cell r="L495">
            <v>20</v>
          </cell>
          <cell r="M495">
            <v>0.5</v>
          </cell>
          <cell r="N495">
            <v>27368</v>
          </cell>
        </row>
        <row r="496">
          <cell r="C496">
            <v>52159623</v>
          </cell>
          <cell r="D496" t="e">
            <v>#REF!</v>
          </cell>
          <cell r="E496" t="e">
            <v>#REF!</v>
          </cell>
          <cell r="F496" t="str">
            <v>LEIDY YADIRA ESCAMILLA TRIANA</v>
          </cell>
          <cell r="G496">
            <v>2023</v>
          </cell>
          <cell r="H496">
            <v>12</v>
          </cell>
          <cell r="I496">
            <v>1.3</v>
          </cell>
          <cell r="J496">
            <v>81</v>
          </cell>
          <cell r="K496">
            <v>4440</v>
          </cell>
          <cell r="L496">
            <v>12</v>
          </cell>
          <cell r="M496">
            <v>4</v>
          </cell>
          <cell r="N496">
            <v>26928</v>
          </cell>
        </row>
        <row r="497">
          <cell r="C497">
            <v>52162608</v>
          </cell>
          <cell r="D497" t="str">
            <v>RAIGOSO MORENO</v>
          </cell>
          <cell r="E497" t="str">
            <v>SAMANDA</v>
          </cell>
          <cell r="F497" t="str">
            <v>SAMANDA RAIGOSO MORENO</v>
          </cell>
          <cell r="G497">
            <v>2024</v>
          </cell>
          <cell r="H497">
            <v>11</v>
          </cell>
          <cell r="I497">
            <v>0.1</v>
          </cell>
          <cell r="J497">
            <v>185</v>
          </cell>
          <cell r="K497">
            <v>4148</v>
          </cell>
          <cell r="L497">
            <v>11</v>
          </cell>
          <cell r="M497">
            <v>6.26</v>
          </cell>
          <cell r="N497">
            <v>26985</v>
          </cell>
        </row>
        <row r="498">
          <cell r="C498">
            <v>52164280</v>
          </cell>
          <cell r="D498" t="e">
            <v>#REF!</v>
          </cell>
          <cell r="E498" t="e">
            <v>#REF!</v>
          </cell>
          <cell r="F498" t="str">
            <v xml:space="preserve">CHIRLEY CHAMORRO MONTOYA </v>
          </cell>
          <cell r="G498">
            <v>2023</v>
          </cell>
          <cell r="H498">
            <v>24</v>
          </cell>
          <cell r="I498">
            <v>0.2</v>
          </cell>
          <cell r="K498">
            <v>8646</v>
          </cell>
          <cell r="L498">
            <v>24</v>
          </cell>
          <cell r="M498">
            <v>0.2</v>
          </cell>
          <cell r="N498">
            <v>26985</v>
          </cell>
        </row>
        <row r="499">
          <cell r="C499">
            <v>52168152</v>
          </cell>
          <cell r="D499" t="e">
            <v>#REF!</v>
          </cell>
          <cell r="E499" t="e">
            <v>#REF!</v>
          </cell>
          <cell r="F499" t="str">
            <v>SANDRA MILENA PINZON GARCIA</v>
          </cell>
          <cell r="G499">
            <v>2022</v>
          </cell>
          <cell r="H499">
            <v>23</v>
          </cell>
          <cell r="I499">
            <v>6</v>
          </cell>
          <cell r="K499">
            <v>8460</v>
          </cell>
          <cell r="L499">
            <v>23</v>
          </cell>
          <cell r="M499">
            <v>6</v>
          </cell>
          <cell r="N499">
            <v>27315</v>
          </cell>
        </row>
        <row r="500">
          <cell r="C500">
            <v>52168369</v>
          </cell>
          <cell r="D500" t="e">
            <v>#REF!</v>
          </cell>
          <cell r="E500" t="e">
            <v>#REF!</v>
          </cell>
          <cell r="F500" t="str">
            <v xml:space="preserve">MYRIAM BARBOSA ROSALES </v>
          </cell>
          <cell r="G500">
            <v>2023</v>
          </cell>
          <cell r="H500">
            <v>5</v>
          </cell>
          <cell r="I500">
            <v>3.8</v>
          </cell>
          <cell r="K500">
            <v>1914</v>
          </cell>
          <cell r="L500">
            <v>5</v>
          </cell>
          <cell r="M500">
            <v>3.8</v>
          </cell>
          <cell r="N500">
            <v>27055</v>
          </cell>
        </row>
        <row r="501">
          <cell r="C501">
            <v>52169417</v>
          </cell>
          <cell r="D501" t="e">
            <v>#REF!</v>
          </cell>
          <cell r="E501" t="e">
            <v>#REF!</v>
          </cell>
          <cell r="F501" t="str">
            <v>SANDRA LILIANA ERAZO ISRAEL</v>
          </cell>
          <cell r="G501">
            <v>2023</v>
          </cell>
          <cell r="H501">
            <v>3</v>
          </cell>
          <cell r="I501">
            <v>10.7</v>
          </cell>
          <cell r="K501">
            <v>1401</v>
          </cell>
          <cell r="L501">
            <v>3</v>
          </cell>
          <cell r="M501">
            <v>10.7</v>
          </cell>
          <cell r="N501">
            <v>27054</v>
          </cell>
        </row>
        <row r="502">
          <cell r="C502">
            <v>52172093</v>
          </cell>
          <cell r="D502" t="e">
            <v>#REF!</v>
          </cell>
          <cell r="E502" t="e">
            <v>#REF!</v>
          </cell>
          <cell r="F502" t="str">
            <v>FRANCY DEL PILAR ROMERO DIAZ</v>
          </cell>
          <cell r="G502">
            <v>2023</v>
          </cell>
          <cell r="H502">
            <v>8</v>
          </cell>
          <cell r="I502">
            <v>8.8000000000000007</v>
          </cell>
          <cell r="J502">
            <v>156</v>
          </cell>
          <cell r="K502">
            <v>3300</v>
          </cell>
          <cell r="L502">
            <v>9</v>
          </cell>
          <cell r="M502">
            <v>2</v>
          </cell>
          <cell r="N502">
            <v>26789</v>
          </cell>
        </row>
        <row r="503">
          <cell r="C503">
            <v>52175760</v>
          </cell>
          <cell r="D503" t="e">
            <v>#REF!</v>
          </cell>
          <cell r="E503" t="e">
            <v>#REF!</v>
          </cell>
          <cell r="F503" t="str">
            <v xml:space="preserve">AURORA PRADA ROJAS </v>
          </cell>
          <cell r="G503">
            <v>2023</v>
          </cell>
          <cell r="H503">
            <v>6</v>
          </cell>
          <cell r="I503">
            <v>4.8</v>
          </cell>
          <cell r="K503">
            <v>2304</v>
          </cell>
          <cell r="L503">
            <v>6</v>
          </cell>
          <cell r="M503">
            <v>4.8</v>
          </cell>
          <cell r="N503" t="e">
            <v>#N/A</v>
          </cell>
        </row>
        <row r="504">
          <cell r="C504">
            <v>52177178</v>
          </cell>
          <cell r="D504" t="e">
            <v>#REF!</v>
          </cell>
          <cell r="E504" t="e">
            <v>#REF!</v>
          </cell>
          <cell r="F504" t="str">
            <v>OLGA LUCIA BONILLA SEBA</v>
          </cell>
          <cell r="G504">
            <v>2021</v>
          </cell>
          <cell r="H504">
            <v>18</v>
          </cell>
          <cell r="I504">
            <v>5</v>
          </cell>
          <cell r="K504">
            <v>6630</v>
          </cell>
          <cell r="L504">
            <v>18</v>
          </cell>
          <cell r="M504">
            <v>5</v>
          </cell>
          <cell r="N504">
            <v>27104</v>
          </cell>
        </row>
        <row r="505">
          <cell r="C505">
            <v>52180236</v>
          </cell>
          <cell r="D505" t="e">
            <v>#REF!</v>
          </cell>
          <cell r="E505" t="e">
            <v>#REF!</v>
          </cell>
          <cell r="F505" t="str">
            <v>YULY ANGELICA LOZANO GUARNIZO</v>
          </cell>
          <cell r="G505">
            <v>2023</v>
          </cell>
          <cell r="H505">
            <v>14</v>
          </cell>
          <cell r="I505">
            <v>0.2</v>
          </cell>
          <cell r="K505">
            <v>5046</v>
          </cell>
          <cell r="L505">
            <v>14</v>
          </cell>
          <cell r="M505">
            <v>0.2</v>
          </cell>
          <cell r="N505">
            <v>27366</v>
          </cell>
        </row>
        <row r="506">
          <cell r="C506">
            <v>52184097</v>
          </cell>
          <cell r="D506" t="str">
            <v>SANCHEZ CUELLAR</v>
          </cell>
          <cell r="E506" t="str">
            <v xml:space="preserve">ELIZABETH </v>
          </cell>
          <cell r="F506" t="str">
            <v>ELIZABETH  SANCHEZ CUELLAR</v>
          </cell>
          <cell r="G506">
            <v>2024</v>
          </cell>
          <cell r="H506">
            <v>7</v>
          </cell>
          <cell r="I506">
            <v>1</v>
          </cell>
          <cell r="J506">
            <v>32.999999999999993</v>
          </cell>
          <cell r="K506">
            <v>2583</v>
          </cell>
          <cell r="L506">
            <v>7</v>
          </cell>
          <cell r="M506">
            <v>2.1</v>
          </cell>
          <cell r="N506">
            <v>27520</v>
          </cell>
        </row>
        <row r="507">
          <cell r="C507">
            <v>52184488</v>
          </cell>
          <cell r="D507" t="e">
            <v>#REF!</v>
          </cell>
          <cell r="E507" t="e">
            <v>#REF!</v>
          </cell>
          <cell r="F507" t="str">
            <v>MARIA CAROLINA VILLAMARIN JIMENEZ</v>
          </cell>
          <cell r="G507">
            <v>2022</v>
          </cell>
          <cell r="H507">
            <v>10</v>
          </cell>
          <cell r="I507">
            <v>5.0999999999999996</v>
          </cell>
          <cell r="K507">
            <v>3753</v>
          </cell>
          <cell r="L507">
            <v>10</v>
          </cell>
          <cell r="M507">
            <v>5.0999999999999996</v>
          </cell>
          <cell r="N507">
            <v>27657</v>
          </cell>
        </row>
        <row r="508">
          <cell r="C508">
            <v>52190894</v>
          </cell>
          <cell r="D508" t="e">
            <v>#REF!</v>
          </cell>
          <cell r="E508" t="e">
            <v>#REF!</v>
          </cell>
          <cell r="F508" t="str">
            <v>MARIA DEL CARMEN RIAÑO GOMEZ</v>
          </cell>
          <cell r="G508">
            <v>2019</v>
          </cell>
          <cell r="H508">
            <v>18</v>
          </cell>
          <cell r="I508">
            <v>6</v>
          </cell>
          <cell r="K508">
            <v>6660</v>
          </cell>
          <cell r="L508">
            <v>18</v>
          </cell>
          <cell r="M508">
            <v>6</v>
          </cell>
          <cell r="N508">
            <v>27316</v>
          </cell>
        </row>
        <row r="509">
          <cell r="C509">
            <v>52192870</v>
          </cell>
          <cell r="D509" t="e">
            <v>#REF!</v>
          </cell>
          <cell r="E509" t="e">
            <v>#REF!</v>
          </cell>
          <cell r="F509" t="str">
            <v>ALEXANDRA PATRICIA GUTIERREZ BELTRAN</v>
          </cell>
          <cell r="G509">
            <v>2022</v>
          </cell>
          <cell r="H509">
            <v>5</v>
          </cell>
          <cell r="I509">
            <v>3</v>
          </cell>
          <cell r="K509">
            <v>1890</v>
          </cell>
          <cell r="L509">
            <v>5</v>
          </cell>
          <cell r="M509">
            <v>3</v>
          </cell>
          <cell r="N509">
            <v>27573</v>
          </cell>
        </row>
        <row r="510">
          <cell r="C510">
            <v>52196557</v>
          </cell>
          <cell r="F510" t="str">
            <v>BEATRIZ EUGENIA VIDAL DIAZ</v>
          </cell>
          <cell r="G510">
            <v>2024</v>
          </cell>
          <cell r="H510">
            <v>11</v>
          </cell>
          <cell r="I510">
            <v>7</v>
          </cell>
          <cell r="J510">
            <v>122</v>
          </cell>
          <cell r="K510">
            <v>4292</v>
          </cell>
          <cell r="L510">
            <v>11</v>
          </cell>
          <cell r="M510">
            <v>11.06</v>
          </cell>
          <cell r="N510">
            <v>27743</v>
          </cell>
        </row>
        <row r="511">
          <cell r="C511">
            <v>52198511</v>
          </cell>
          <cell r="D511" t="e">
            <v>#REF!</v>
          </cell>
          <cell r="E511" t="e">
            <v>#REF!</v>
          </cell>
          <cell r="F511" t="str">
            <v>JEAMY LIZETH DAZA ROMERO</v>
          </cell>
          <cell r="G511">
            <v>2019</v>
          </cell>
          <cell r="H511">
            <v>1</v>
          </cell>
          <cell r="I511">
            <v>5.2</v>
          </cell>
          <cell r="K511">
            <v>516</v>
          </cell>
          <cell r="L511">
            <v>1</v>
          </cell>
          <cell r="M511">
            <v>5.2</v>
          </cell>
          <cell r="N511">
            <v>28565</v>
          </cell>
        </row>
        <row r="512">
          <cell r="C512">
            <v>52200084</v>
          </cell>
          <cell r="D512" t="e">
            <v>#REF!</v>
          </cell>
          <cell r="E512" t="e">
            <v>#REF!</v>
          </cell>
          <cell r="F512" t="str">
            <v>CLAUDIA LILIANA ORDOÑEZ VILLALOBOS</v>
          </cell>
          <cell r="G512">
            <v>2022</v>
          </cell>
          <cell r="H512">
            <v>8</v>
          </cell>
          <cell r="I512">
            <v>8.5</v>
          </cell>
          <cell r="K512">
            <v>3135</v>
          </cell>
          <cell r="L512">
            <v>8</v>
          </cell>
          <cell r="M512">
            <v>8.5</v>
          </cell>
          <cell r="N512">
            <v>29159</v>
          </cell>
        </row>
        <row r="513">
          <cell r="C513">
            <v>52207042</v>
          </cell>
          <cell r="D513" t="e">
            <v>#REF!</v>
          </cell>
          <cell r="E513" t="e">
            <v>#REF!</v>
          </cell>
          <cell r="F513" t="str">
            <v xml:space="preserve">JACQUELINE CACHAYA SANCHEZ </v>
          </cell>
          <cell r="G513">
            <v>2023</v>
          </cell>
          <cell r="H513">
            <v>17</v>
          </cell>
          <cell r="I513">
            <v>8</v>
          </cell>
          <cell r="J513">
            <v>172</v>
          </cell>
          <cell r="K513">
            <v>6532</v>
          </cell>
          <cell r="L513">
            <v>18</v>
          </cell>
          <cell r="M513">
            <v>1.73</v>
          </cell>
          <cell r="N513">
            <v>27297</v>
          </cell>
        </row>
        <row r="514">
          <cell r="C514">
            <v>52208243</v>
          </cell>
          <cell r="D514" t="e">
            <v>#REF!</v>
          </cell>
          <cell r="E514" t="e">
            <v>#REF!</v>
          </cell>
          <cell r="F514" t="str">
            <v>CLAUDIA LILIANA VERA ROJAS</v>
          </cell>
          <cell r="G514">
            <v>2023</v>
          </cell>
          <cell r="H514">
            <v>13</v>
          </cell>
          <cell r="I514">
            <v>5.9</v>
          </cell>
          <cell r="K514">
            <v>4857</v>
          </cell>
          <cell r="L514">
            <v>13</v>
          </cell>
          <cell r="M514">
            <v>5.9</v>
          </cell>
          <cell r="N514">
            <v>27472</v>
          </cell>
        </row>
        <row r="515">
          <cell r="C515">
            <v>52211600</v>
          </cell>
          <cell r="D515" t="e">
            <v>#REF!</v>
          </cell>
          <cell r="E515" t="e">
            <v>#REF!</v>
          </cell>
          <cell r="F515" t="str">
            <v>NADIA CATHERINE GOMEZ ALVARADO</v>
          </cell>
          <cell r="G515">
            <v>2022</v>
          </cell>
          <cell r="H515">
            <v>20</v>
          </cell>
          <cell r="I515">
            <v>11.6</v>
          </cell>
          <cell r="K515">
            <v>7548</v>
          </cell>
          <cell r="L515">
            <v>20</v>
          </cell>
          <cell r="M515">
            <v>11.6</v>
          </cell>
          <cell r="N515">
            <v>27532</v>
          </cell>
        </row>
        <row r="516">
          <cell r="C516">
            <v>52212145</v>
          </cell>
          <cell r="D516" t="str">
            <v>CORTES CARVAJALINO</v>
          </cell>
          <cell r="E516" t="str">
            <v>ANDREA PAOLA</v>
          </cell>
          <cell r="F516" t="str">
            <v>ANDREA PAOLA CORTES CARVAJALINO</v>
          </cell>
          <cell r="G516">
            <v>2024</v>
          </cell>
          <cell r="H516">
            <v>28</v>
          </cell>
          <cell r="I516">
            <v>10.1</v>
          </cell>
          <cell r="J516">
            <v>100</v>
          </cell>
          <cell r="K516">
            <v>10483</v>
          </cell>
          <cell r="L516">
            <v>29</v>
          </cell>
          <cell r="M516">
            <v>1.43</v>
          </cell>
          <cell r="N516">
            <v>27515</v>
          </cell>
        </row>
        <row r="517">
          <cell r="C517">
            <v>52213327</v>
          </cell>
          <cell r="D517" t="e">
            <v>#REF!</v>
          </cell>
          <cell r="E517" t="e">
            <v>#REF!</v>
          </cell>
          <cell r="F517" t="str">
            <v>ANDREA DEL PILAR PASTRANA PEREZ</v>
          </cell>
          <cell r="G517">
            <v>2023</v>
          </cell>
          <cell r="H517">
            <v>12</v>
          </cell>
          <cell r="I517">
            <v>9.6</v>
          </cell>
          <cell r="K517">
            <v>4608</v>
          </cell>
          <cell r="L517">
            <v>12</v>
          </cell>
          <cell r="M517">
            <v>9.6</v>
          </cell>
          <cell r="N517">
            <v>27694</v>
          </cell>
        </row>
        <row r="518">
          <cell r="C518">
            <v>52216032</v>
          </cell>
          <cell r="D518" t="e">
            <v>#REF!</v>
          </cell>
          <cell r="E518" t="e">
            <v>#REF!</v>
          </cell>
          <cell r="F518" t="str">
            <v>DIANA JAZMIN RAMOS DOMINGUEZ</v>
          </cell>
          <cell r="G518">
            <v>2021</v>
          </cell>
          <cell r="H518">
            <v>16</v>
          </cell>
          <cell r="I518">
            <v>7.2</v>
          </cell>
          <cell r="K518">
            <v>5976</v>
          </cell>
          <cell r="L518">
            <v>16</v>
          </cell>
          <cell r="M518">
            <v>7.2</v>
          </cell>
          <cell r="N518">
            <v>28238</v>
          </cell>
        </row>
        <row r="519">
          <cell r="C519">
            <v>52216177</v>
          </cell>
          <cell r="D519" t="e">
            <v>#REF!</v>
          </cell>
          <cell r="E519" t="e">
            <v>#REF!</v>
          </cell>
          <cell r="F519" t="str">
            <v>ANGELICA PATRICIA ALVARADO NIETO</v>
          </cell>
          <cell r="G519">
            <v>2022</v>
          </cell>
          <cell r="H519">
            <v>16</v>
          </cell>
          <cell r="I519">
            <v>5.8</v>
          </cell>
          <cell r="K519">
            <v>5934</v>
          </cell>
          <cell r="L519">
            <v>16</v>
          </cell>
          <cell r="M519">
            <v>5.8</v>
          </cell>
          <cell r="N519">
            <v>28295</v>
          </cell>
        </row>
        <row r="520">
          <cell r="C520">
            <v>52216858</v>
          </cell>
          <cell r="D520" t="e">
            <v>#REF!</v>
          </cell>
          <cell r="E520" t="e">
            <v>#REF!</v>
          </cell>
          <cell r="F520" t="str">
            <v xml:space="preserve">ELIZABETH HERRERA PEREZ </v>
          </cell>
          <cell r="G520">
            <v>2019</v>
          </cell>
          <cell r="H520">
            <v>10</v>
          </cell>
          <cell r="I520">
            <v>9.6</v>
          </cell>
          <cell r="K520">
            <v>3888</v>
          </cell>
          <cell r="L520">
            <v>10</v>
          </cell>
          <cell r="M520">
            <v>9.6</v>
          </cell>
          <cell r="N520">
            <v>28365</v>
          </cell>
        </row>
        <row r="521">
          <cell r="C521">
            <v>52218635</v>
          </cell>
          <cell r="D521" t="e">
            <v>#REF!</v>
          </cell>
          <cell r="E521" t="e">
            <v>#REF!</v>
          </cell>
          <cell r="F521" t="str">
            <v>DIANA MARCELA MARTINEZ RODRIGUEZ</v>
          </cell>
          <cell r="G521">
            <v>2019</v>
          </cell>
          <cell r="H521">
            <v>19</v>
          </cell>
          <cell r="I521">
            <v>3.3000000000000003</v>
          </cell>
          <cell r="K521">
            <v>6939</v>
          </cell>
          <cell r="L521">
            <v>19</v>
          </cell>
          <cell r="M521">
            <v>3.3</v>
          </cell>
          <cell r="N521">
            <v>28563</v>
          </cell>
        </row>
        <row r="522">
          <cell r="C522">
            <v>52219856</v>
          </cell>
          <cell r="D522" t="e">
            <v>#REF!</v>
          </cell>
          <cell r="E522" t="e">
            <v>#REF!</v>
          </cell>
          <cell r="F522" t="str">
            <v>LUISA MARGARITA RAMIREZ SUAREZ</v>
          </cell>
          <cell r="G522">
            <v>2022</v>
          </cell>
          <cell r="H522">
            <v>24</v>
          </cell>
          <cell r="I522">
            <v>11.8</v>
          </cell>
          <cell r="K522">
            <v>8994</v>
          </cell>
          <cell r="L522">
            <v>24</v>
          </cell>
          <cell r="M522">
            <v>11.8</v>
          </cell>
          <cell r="N522">
            <v>27066</v>
          </cell>
        </row>
        <row r="523">
          <cell r="C523">
            <v>52219969</v>
          </cell>
          <cell r="D523" t="e">
            <v>#REF!</v>
          </cell>
          <cell r="E523" t="e">
            <v>#REF!</v>
          </cell>
          <cell r="F523" t="str">
            <v>LUZ MARINA MUÑOZ MUÑOZ</v>
          </cell>
          <cell r="G523">
            <v>2023</v>
          </cell>
          <cell r="H523">
            <v>17</v>
          </cell>
          <cell r="I523">
            <v>3.8000000000000003</v>
          </cell>
          <cell r="K523">
            <v>6234</v>
          </cell>
          <cell r="L523">
            <v>17</v>
          </cell>
          <cell r="M523">
            <v>3.8</v>
          </cell>
          <cell r="N523">
            <v>27114</v>
          </cell>
        </row>
        <row r="524">
          <cell r="C524">
            <v>52223778</v>
          </cell>
          <cell r="D524" t="e">
            <v>#REF!</v>
          </cell>
          <cell r="E524" t="e">
            <v>#REF!</v>
          </cell>
          <cell r="F524" t="str">
            <v>LUZ NELLY ORTIZ MOYA</v>
          </cell>
          <cell r="G524">
            <v>2021</v>
          </cell>
          <cell r="H524">
            <v>18</v>
          </cell>
          <cell r="I524">
            <v>3.8000000000000003</v>
          </cell>
          <cell r="K524">
            <v>6594</v>
          </cell>
          <cell r="L524">
            <v>18</v>
          </cell>
          <cell r="M524">
            <v>3.8</v>
          </cell>
          <cell r="N524">
            <v>27363</v>
          </cell>
        </row>
        <row r="525">
          <cell r="C525">
            <v>52224663</v>
          </cell>
          <cell r="D525" t="e">
            <v>#REF!</v>
          </cell>
          <cell r="E525" t="e">
            <v>#REF!</v>
          </cell>
          <cell r="F525" t="str">
            <v>MARTHA PATRICIA HERNANDEZ MORALES</v>
          </cell>
          <cell r="G525">
            <v>2022</v>
          </cell>
          <cell r="H525">
            <v>10</v>
          </cell>
          <cell r="I525">
            <v>0.9</v>
          </cell>
          <cell r="K525">
            <v>3627</v>
          </cell>
          <cell r="L525">
            <v>10</v>
          </cell>
          <cell r="M525">
            <v>0.9</v>
          </cell>
          <cell r="N525">
            <v>26795</v>
          </cell>
        </row>
        <row r="526">
          <cell r="C526">
            <v>52224709</v>
          </cell>
          <cell r="D526" t="e">
            <v>#REF!</v>
          </cell>
          <cell r="E526" t="e">
            <v>#REF!</v>
          </cell>
          <cell r="F526" t="str">
            <v xml:space="preserve">GLORIA STELLA SEPULVEDAPEREZ </v>
          </cell>
          <cell r="G526">
            <v>2022</v>
          </cell>
          <cell r="H526">
            <v>11</v>
          </cell>
          <cell r="I526">
            <v>0.4</v>
          </cell>
          <cell r="K526">
            <v>3972</v>
          </cell>
          <cell r="L526">
            <v>11</v>
          </cell>
          <cell r="M526">
            <v>0.4</v>
          </cell>
          <cell r="N526">
            <v>27365</v>
          </cell>
        </row>
        <row r="527">
          <cell r="C527">
            <v>52224849</v>
          </cell>
          <cell r="D527" t="e">
            <v>#REF!</v>
          </cell>
          <cell r="E527" t="e">
            <v>#REF!</v>
          </cell>
          <cell r="F527" t="str">
            <v>ROCIO LISET DURAN CAÑON</v>
          </cell>
          <cell r="G527">
            <v>2023</v>
          </cell>
          <cell r="H527">
            <v>13</v>
          </cell>
          <cell r="I527">
            <v>10.7</v>
          </cell>
          <cell r="K527">
            <v>5001</v>
          </cell>
          <cell r="L527">
            <v>13</v>
          </cell>
          <cell r="M527">
            <v>10.7</v>
          </cell>
          <cell r="N527">
            <v>28799</v>
          </cell>
        </row>
        <row r="528">
          <cell r="C528">
            <v>52226898</v>
          </cell>
          <cell r="D528" t="e">
            <v>#REF!</v>
          </cell>
          <cell r="E528" t="e">
            <v>#REF!</v>
          </cell>
          <cell r="F528" t="str">
            <v>ANA JUDITH ABREU MURCIA</v>
          </cell>
          <cell r="G528">
            <v>2023</v>
          </cell>
          <cell r="H528">
            <v>5</v>
          </cell>
          <cell r="I528">
            <v>6.8999999999999995</v>
          </cell>
          <cell r="J528">
            <v>201</v>
          </cell>
          <cell r="K528">
            <v>2208</v>
          </cell>
          <cell r="L528">
            <v>6</v>
          </cell>
          <cell r="M528">
            <v>1.6</v>
          </cell>
          <cell r="N528">
            <v>27465</v>
          </cell>
        </row>
        <row r="529">
          <cell r="C529">
            <v>52228638</v>
          </cell>
          <cell r="D529" t="e">
            <v>#REF!</v>
          </cell>
          <cell r="E529" t="e">
            <v>#REF!</v>
          </cell>
          <cell r="F529" t="str">
            <v>YILIAN ANDREA CORDOBA PARRA</v>
          </cell>
          <cell r="G529">
            <v>2023</v>
          </cell>
          <cell r="H529">
            <v>7</v>
          </cell>
          <cell r="I529">
            <v>1.9000000000000001</v>
          </cell>
          <cell r="J529">
            <v>37</v>
          </cell>
          <cell r="K529">
            <v>2614</v>
          </cell>
          <cell r="L529">
            <v>7</v>
          </cell>
          <cell r="M529">
            <v>3.13</v>
          </cell>
          <cell r="N529">
            <v>27636</v>
          </cell>
        </row>
        <row r="530">
          <cell r="C530">
            <v>52229491</v>
          </cell>
          <cell r="D530" t="e">
            <v>#REF!</v>
          </cell>
          <cell r="E530" t="e">
            <v>#REF!</v>
          </cell>
          <cell r="F530" t="str">
            <v>NANCY MERY VILLARREAL HERNANDEZ</v>
          </cell>
          <cell r="G530">
            <v>2023</v>
          </cell>
          <cell r="H530">
            <v>12</v>
          </cell>
          <cell r="I530">
            <v>0.6</v>
          </cell>
          <cell r="J530">
            <v>74</v>
          </cell>
          <cell r="K530">
            <v>4412</v>
          </cell>
          <cell r="L530">
            <v>12</v>
          </cell>
          <cell r="M530">
            <v>3.06</v>
          </cell>
          <cell r="N530">
            <v>27639</v>
          </cell>
        </row>
        <row r="531">
          <cell r="C531">
            <v>52231971</v>
          </cell>
          <cell r="D531" t="e">
            <v>#REF!</v>
          </cell>
          <cell r="E531" t="e">
            <v>#REF!</v>
          </cell>
          <cell r="F531" t="str">
            <v>ADRIANA ESPERANZA ARANGUREN PRIETO</v>
          </cell>
          <cell r="G531">
            <v>2021</v>
          </cell>
          <cell r="H531">
            <v>14</v>
          </cell>
          <cell r="I531">
            <v>1.3</v>
          </cell>
          <cell r="K531">
            <v>5079</v>
          </cell>
          <cell r="L531">
            <v>14</v>
          </cell>
          <cell r="M531">
            <v>1.3</v>
          </cell>
          <cell r="N531">
            <v>28178</v>
          </cell>
        </row>
        <row r="532">
          <cell r="C532">
            <v>52243492</v>
          </cell>
          <cell r="D532" t="e">
            <v>#REF!</v>
          </cell>
          <cell r="E532" t="e">
            <v>#REF!</v>
          </cell>
          <cell r="F532" t="str">
            <v>ANA MARIA LOPEZ CAMPOS</v>
          </cell>
          <cell r="G532">
            <v>2023</v>
          </cell>
          <cell r="H532">
            <v>19</v>
          </cell>
          <cell r="I532">
            <v>1</v>
          </cell>
          <cell r="J532">
            <v>129</v>
          </cell>
          <cell r="K532">
            <v>6999</v>
          </cell>
          <cell r="L532">
            <v>19</v>
          </cell>
          <cell r="M532">
            <v>5.3</v>
          </cell>
          <cell r="N532">
            <v>29048</v>
          </cell>
        </row>
        <row r="533">
          <cell r="C533">
            <v>52243622</v>
          </cell>
          <cell r="D533" t="e">
            <v>#REF!</v>
          </cell>
          <cell r="E533" t="e">
            <v>#REF!</v>
          </cell>
          <cell r="F533" t="str">
            <v>ANGELA JANNETH CASTIBLANCO PIÑEROS</v>
          </cell>
          <cell r="G533">
            <v>2020</v>
          </cell>
          <cell r="H533">
            <v>5</v>
          </cell>
          <cell r="I533">
            <v>11.7</v>
          </cell>
          <cell r="K533">
            <v>2151</v>
          </cell>
          <cell r="L533">
            <v>5</v>
          </cell>
          <cell r="M533">
            <v>11.7</v>
          </cell>
          <cell r="N533">
            <v>29058</v>
          </cell>
        </row>
        <row r="534">
          <cell r="C534">
            <v>52251447</v>
          </cell>
          <cell r="D534" t="e">
            <v>#REF!</v>
          </cell>
          <cell r="E534" t="e">
            <v>#REF!</v>
          </cell>
          <cell r="F534" t="str">
            <v>CLAUDIA PATRICIA SILVA YEPES</v>
          </cell>
          <cell r="G534">
            <v>2023</v>
          </cell>
          <cell r="H534">
            <v>25</v>
          </cell>
          <cell r="I534">
            <v>1.5</v>
          </cell>
          <cell r="K534">
            <v>9045</v>
          </cell>
          <cell r="L534">
            <v>25</v>
          </cell>
          <cell r="M534">
            <v>1.5</v>
          </cell>
          <cell r="N534">
            <v>27298</v>
          </cell>
        </row>
        <row r="535">
          <cell r="C535">
            <v>52253877</v>
          </cell>
          <cell r="D535" t="e">
            <v>#REF!</v>
          </cell>
          <cell r="E535" t="e">
            <v>#REF!</v>
          </cell>
          <cell r="F535" t="str">
            <v>MARIA ULIANA VIEIRA PAK</v>
          </cell>
          <cell r="G535">
            <v>2022</v>
          </cell>
          <cell r="H535">
            <v>17</v>
          </cell>
          <cell r="I535">
            <v>7.8999999999999995</v>
          </cell>
          <cell r="K535">
            <v>6357</v>
          </cell>
          <cell r="L535">
            <v>17</v>
          </cell>
          <cell r="M535">
            <v>7.9</v>
          </cell>
          <cell r="N535">
            <v>27437</v>
          </cell>
        </row>
        <row r="536">
          <cell r="C536">
            <v>52257445</v>
          </cell>
          <cell r="F536" t="str">
            <v>OLGA LUCIA PALACIOS PARADA</v>
          </cell>
          <cell r="G536">
            <v>2024</v>
          </cell>
          <cell r="H536">
            <v>19</v>
          </cell>
          <cell r="I536">
            <v>2.9</v>
          </cell>
          <cell r="K536">
            <v>6927</v>
          </cell>
          <cell r="L536">
            <v>19</v>
          </cell>
          <cell r="M536">
            <v>2.9</v>
          </cell>
          <cell r="N536">
            <v>27626</v>
          </cell>
        </row>
        <row r="537">
          <cell r="C537">
            <v>52259108</v>
          </cell>
          <cell r="F537" t="str">
            <v>MARTHA XIMENA CASAS DUQUE</v>
          </cell>
          <cell r="G537">
            <v>2024</v>
          </cell>
          <cell r="H537">
            <v>12</v>
          </cell>
          <cell r="I537">
            <v>0.4</v>
          </cell>
          <cell r="J537">
            <v>229</v>
          </cell>
          <cell r="K537">
            <v>4561</v>
          </cell>
          <cell r="L537">
            <v>12</v>
          </cell>
          <cell r="M537">
            <v>8.0299999999999994</v>
          </cell>
          <cell r="N537">
            <v>27828</v>
          </cell>
        </row>
        <row r="538">
          <cell r="C538">
            <v>52259149</v>
          </cell>
          <cell r="D538" t="e">
            <v>#REF!</v>
          </cell>
          <cell r="E538" t="e">
            <v>#REF!</v>
          </cell>
          <cell r="F538" t="str">
            <v>MONICA CONSUELO MORENO BARRERA</v>
          </cell>
          <cell r="G538">
            <v>2022</v>
          </cell>
          <cell r="H538">
            <v>18</v>
          </cell>
          <cell r="I538">
            <v>11.1</v>
          </cell>
          <cell r="K538">
            <v>6813</v>
          </cell>
          <cell r="L538">
            <v>18</v>
          </cell>
          <cell r="M538">
            <v>11.1</v>
          </cell>
          <cell r="N538">
            <v>27827</v>
          </cell>
        </row>
        <row r="539">
          <cell r="C539">
            <v>52260428</v>
          </cell>
          <cell r="D539" t="e">
            <v>#REF!</v>
          </cell>
          <cell r="E539" t="e">
            <v>#REF!</v>
          </cell>
          <cell r="F539" t="str">
            <v>KARLA PIERINA COGOLLO DIAZ</v>
          </cell>
          <cell r="G539">
            <v>2019</v>
          </cell>
          <cell r="H539">
            <v>16</v>
          </cell>
          <cell r="I539">
            <v>5</v>
          </cell>
          <cell r="K539">
            <v>5910</v>
          </cell>
          <cell r="L539">
            <v>16</v>
          </cell>
          <cell r="M539">
            <v>5</v>
          </cell>
          <cell r="N539">
            <v>27592</v>
          </cell>
        </row>
        <row r="540">
          <cell r="C540">
            <v>52261270</v>
          </cell>
          <cell r="D540" t="e">
            <v>#REF!</v>
          </cell>
          <cell r="E540" t="e">
            <v>#REF!</v>
          </cell>
          <cell r="F540" t="str">
            <v xml:space="preserve">MIRYAM ADRIANA ALBARRACIN </v>
          </cell>
          <cell r="G540">
            <v>2018</v>
          </cell>
          <cell r="H540">
            <v>18</v>
          </cell>
          <cell r="I540">
            <v>0.4</v>
          </cell>
          <cell r="K540">
            <v>6492</v>
          </cell>
          <cell r="L540">
            <v>18</v>
          </cell>
          <cell r="M540">
            <v>0.4</v>
          </cell>
          <cell r="N540">
            <v>27671</v>
          </cell>
        </row>
        <row r="541">
          <cell r="C541">
            <v>52264083</v>
          </cell>
          <cell r="D541" t="e">
            <v>#REF!</v>
          </cell>
          <cell r="E541" t="e">
            <v>#REF!</v>
          </cell>
          <cell r="F541" t="str">
            <v>DIANA MARIA MURCIA VARGAS</v>
          </cell>
          <cell r="G541">
            <v>2023</v>
          </cell>
          <cell r="H541">
            <v>18</v>
          </cell>
          <cell r="I541">
            <v>4.1999999999999993</v>
          </cell>
          <cell r="K541">
            <v>6606</v>
          </cell>
          <cell r="L541">
            <v>18</v>
          </cell>
          <cell r="M541">
            <v>4.2</v>
          </cell>
          <cell r="N541">
            <v>27881</v>
          </cell>
        </row>
        <row r="542">
          <cell r="C542">
            <v>52264305</v>
          </cell>
          <cell r="D542" t="e">
            <v>#REF!</v>
          </cell>
          <cell r="E542" t="e">
            <v>#REF!</v>
          </cell>
          <cell r="F542" t="str">
            <v>SANDRA PATRICIA MENESES RAMIREZ</v>
          </cell>
          <cell r="G542">
            <v>2019</v>
          </cell>
          <cell r="H542">
            <v>5</v>
          </cell>
          <cell r="I542">
            <v>11</v>
          </cell>
          <cell r="K542">
            <v>2130</v>
          </cell>
          <cell r="L542">
            <v>5</v>
          </cell>
          <cell r="M542">
            <v>11</v>
          </cell>
          <cell r="N542">
            <v>27611</v>
          </cell>
        </row>
        <row r="543">
          <cell r="C543">
            <v>52266622</v>
          </cell>
          <cell r="D543" t="e">
            <v>#REF!</v>
          </cell>
          <cell r="E543" t="e">
            <v>#REF!</v>
          </cell>
          <cell r="F543" t="str">
            <v>LUZ ADRIANA CASTIBLANCO MARTINEZ</v>
          </cell>
          <cell r="G543">
            <v>2022</v>
          </cell>
          <cell r="H543">
            <v>6</v>
          </cell>
          <cell r="I543">
            <v>1.8</v>
          </cell>
          <cell r="K543">
            <v>2214</v>
          </cell>
          <cell r="L543">
            <v>6</v>
          </cell>
          <cell r="M543">
            <v>1.8</v>
          </cell>
          <cell r="N543">
            <v>28136</v>
          </cell>
        </row>
        <row r="544">
          <cell r="C544">
            <v>52266757</v>
          </cell>
          <cell r="D544" t="e">
            <v>#REF!</v>
          </cell>
          <cell r="E544" t="e">
            <v>#REF!</v>
          </cell>
          <cell r="F544" t="str">
            <v>DIANA MARCELA PUERTO SALAMANCA</v>
          </cell>
          <cell r="G544">
            <v>2022</v>
          </cell>
          <cell r="H544">
            <v>13</v>
          </cell>
          <cell r="I544">
            <v>4</v>
          </cell>
          <cell r="K544">
            <v>4800</v>
          </cell>
          <cell r="L544">
            <v>13</v>
          </cell>
          <cell r="M544">
            <v>4</v>
          </cell>
          <cell r="N544">
            <v>28020</v>
          </cell>
        </row>
        <row r="545">
          <cell r="C545">
            <v>52266869</v>
          </cell>
          <cell r="D545" t="e">
            <v>#REF!</v>
          </cell>
          <cell r="E545" t="e">
            <v>#REF!</v>
          </cell>
          <cell r="F545" t="str">
            <v xml:space="preserve">MARCELA URREA JARAMILLO </v>
          </cell>
          <cell r="G545">
            <v>2022</v>
          </cell>
          <cell r="H545">
            <v>12</v>
          </cell>
          <cell r="I545">
            <v>4.5999999999999996</v>
          </cell>
          <cell r="K545">
            <v>4458</v>
          </cell>
          <cell r="L545">
            <v>12</v>
          </cell>
          <cell r="M545">
            <v>4.5999999999999996</v>
          </cell>
          <cell r="N545">
            <v>28127</v>
          </cell>
        </row>
        <row r="546">
          <cell r="C546">
            <v>52267468</v>
          </cell>
          <cell r="D546" t="e">
            <v>#REF!</v>
          </cell>
          <cell r="E546" t="e">
            <v>#REF!</v>
          </cell>
          <cell r="F546" t="str">
            <v xml:space="preserve">VIVIANNA CRISTINA ROJAS </v>
          </cell>
          <cell r="G546">
            <v>2018</v>
          </cell>
          <cell r="H546">
            <v>12</v>
          </cell>
          <cell r="I546">
            <v>6.5</v>
          </cell>
          <cell r="K546">
            <v>4515</v>
          </cell>
          <cell r="L546">
            <v>12</v>
          </cell>
          <cell r="M546">
            <v>6.5</v>
          </cell>
          <cell r="N546">
            <v>28099</v>
          </cell>
        </row>
        <row r="547">
          <cell r="C547">
            <v>52267542</v>
          </cell>
          <cell r="D547" t="e">
            <v>#REF!</v>
          </cell>
          <cell r="E547" t="e">
            <v>#REF!</v>
          </cell>
          <cell r="F547" t="str">
            <v>LUISA MILENA MORALES SANCHEZ</v>
          </cell>
          <cell r="G547">
            <v>2020</v>
          </cell>
          <cell r="H547">
            <v>9</v>
          </cell>
          <cell r="I547">
            <v>4.3</v>
          </cell>
          <cell r="K547">
            <v>3369</v>
          </cell>
          <cell r="L547">
            <v>9</v>
          </cell>
          <cell r="M547">
            <v>4.3</v>
          </cell>
          <cell r="N547" t="e">
            <v>#N/A</v>
          </cell>
        </row>
        <row r="548">
          <cell r="C548">
            <v>52269574</v>
          </cell>
          <cell r="D548" t="e">
            <v>#REF!</v>
          </cell>
          <cell r="E548" t="e">
            <v>#REF!</v>
          </cell>
          <cell r="F548" t="str">
            <v>MARY DEL PILAR BARRERA CANO</v>
          </cell>
          <cell r="G548">
            <v>2022</v>
          </cell>
          <cell r="H548">
            <v>10</v>
          </cell>
          <cell r="I548">
            <v>9.4</v>
          </cell>
          <cell r="K548">
            <v>3882</v>
          </cell>
          <cell r="L548">
            <v>10</v>
          </cell>
          <cell r="M548">
            <v>9.4</v>
          </cell>
          <cell r="N548">
            <v>27376</v>
          </cell>
        </row>
        <row r="549">
          <cell r="C549">
            <v>52270844</v>
          </cell>
          <cell r="D549" t="e">
            <v>#REF!</v>
          </cell>
          <cell r="E549" t="e">
            <v>#REF!</v>
          </cell>
          <cell r="F549" t="str">
            <v xml:space="preserve">SORAYA ALVAREZ MUÑOZ </v>
          </cell>
          <cell r="G549">
            <v>2020</v>
          </cell>
          <cell r="H549">
            <v>27</v>
          </cell>
          <cell r="I549">
            <v>2.1</v>
          </cell>
          <cell r="K549">
            <v>9783</v>
          </cell>
          <cell r="L549">
            <v>27</v>
          </cell>
          <cell r="M549">
            <v>2.1</v>
          </cell>
          <cell r="N549">
            <v>27805</v>
          </cell>
        </row>
        <row r="550">
          <cell r="C550">
            <v>52273712</v>
          </cell>
          <cell r="D550" t="e">
            <v>#REF!</v>
          </cell>
          <cell r="E550" t="e">
            <v>#REF!</v>
          </cell>
          <cell r="F550" t="str">
            <v>DIANA PAOLA MONTEALEGRE VILLANUEVA</v>
          </cell>
          <cell r="G550">
            <v>2022</v>
          </cell>
          <cell r="H550">
            <v>2</v>
          </cell>
          <cell r="I550">
            <v>3.1</v>
          </cell>
          <cell r="K550">
            <v>813</v>
          </cell>
          <cell r="L550">
            <v>2</v>
          </cell>
          <cell r="M550">
            <v>3.1</v>
          </cell>
          <cell r="N550">
            <v>27809</v>
          </cell>
        </row>
        <row r="551">
          <cell r="C551">
            <v>52274899</v>
          </cell>
          <cell r="D551" t="e">
            <v>#REF!</v>
          </cell>
          <cell r="E551" t="e">
            <v>#REF!</v>
          </cell>
          <cell r="F551" t="str">
            <v>SANDRA PATRICIA OSPINA LEON</v>
          </cell>
          <cell r="G551">
            <v>2023</v>
          </cell>
          <cell r="H551">
            <v>5</v>
          </cell>
          <cell r="I551">
            <v>10.9</v>
          </cell>
          <cell r="J551">
            <v>202</v>
          </cell>
          <cell r="K551">
            <v>2329</v>
          </cell>
          <cell r="L551">
            <v>6</v>
          </cell>
          <cell r="M551">
            <v>5.63</v>
          </cell>
          <cell r="N551">
            <v>27869</v>
          </cell>
        </row>
        <row r="552">
          <cell r="C552">
            <v>52276651</v>
          </cell>
          <cell r="D552" t="e">
            <v>#REF!</v>
          </cell>
          <cell r="E552" t="e">
            <v>#REF!</v>
          </cell>
          <cell r="F552" t="str">
            <v>BRIGHITTE AMPARO PARRA MELO</v>
          </cell>
          <cell r="G552">
            <v>2023</v>
          </cell>
          <cell r="H552">
            <v>14</v>
          </cell>
          <cell r="I552">
            <v>8.2999999999999989</v>
          </cell>
          <cell r="J552">
            <v>52</v>
          </cell>
          <cell r="K552">
            <v>5341</v>
          </cell>
          <cell r="L552">
            <v>14</v>
          </cell>
          <cell r="M552">
            <v>10.029999999999999</v>
          </cell>
          <cell r="N552">
            <v>27775</v>
          </cell>
        </row>
        <row r="553">
          <cell r="C553">
            <v>52276904</v>
          </cell>
          <cell r="D553" t="e">
            <v>#REF!</v>
          </cell>
          <cell r="E553" t="e">
            <v>#REF!</v>
          </cell>
          <cell r="F553" t="str">
            <v xml:space="preserve">IRENE GONZALEZ ARIZA </v>
          </cell>
          <cell r="G553">
            <v>2019</v>
          </cell>
          <cell r="H553">
            <v>27</v>
          </cell>
          <cell r="I553">
            <v>4.5</v>
          </cell>
          <cell r="K553">
            <v>9855</v>
          </cell>
          <cell r="L553">
            <v>27</v>
          </cell>
          <cell r="M553">
            <v>4.5</v>
          </cell>
          <cell r="N553">
            <v>27770</v>
          </cell>
        </row>
        <row r="554">
          <cell r="C554">
            <v>52279772</v>
          </cell>
          <cell r="D554" t="e">
            <v>#REF!</v>
          </cell>
          <cell r="E554" t="e">
            <v>#REF!</v>
          </cell>
          <cell r="F554" t="str">
            <v>BERTHA JACKELINE COY BERNAL</v>
          </cell>
          <cell r="G554">
            <v>2023</v>
          </cell>
          <cell r="H554">
            <v>5</v>
          </cell>
          <cell r="I554">
            <v>3.6</v>
          </cell>
          <cell r="K554">
            <v>1908</v>
          </cell>
          <cell r="L554">
            <v>5</v>
          </cell>
          <cell r="M554">
            <v>3.6</v>
          </cell>
          <cell r="N554">
            <v>28028</v>
          </cell>
        </row>
        <row r="555">
          <cell r="C555">
            <v>52283995</v>
          </cell>
          <cell r="D555" t="e">
            <v>#REF!</v>
          </cell>
          <cell r="E555" t="e">
            <v>#REF!</v>
          </cell>
          <cell r="F555" t="str">
            <v>EMMA CECILIA BAUTISTA IBARRA</v>
          </cell>
          <cell r="G555">
            <v>2023</v>
          </cell>
          <cell r="H555">
            <v>8</v>
          </cell>
          <cell r="I555">
            <v>5.0999999999999996</v>
          </cell>
          <cell r="J555">
            <v>54</v>
          </cell>
          <cell r="K555">
            <v>3087</v>
          </cell>
          <cell r="L555">
            <v>8</v>
          </cell>
          <cell r="M555">
            <v>6.9</v>
          </cell>
          <cell r="N555">
            <v>28369</v>
          </cell>
        </row>
        <row r="556">
          <cell r="C556">
            <v>52284866</v>
          </cell>
          <cell r="D556" t="e">
            <v>#REF!</v>
          </cell>
          <cell r="E556" t="e">
            <v>#REF!</v>
          </cell>
          <cell r="F556" t="str">
            <v>MARÍA ISABEL VANEGAS SILVA</v>
          </cell>
          <cell r="G556">
            <v>2023</v>
          </cell>
          <cell r="H556">
            <v>15</v>
          </cell>
          <cell r="I556">
            <v>10.9</v>
          </cell>
          <cell r="K556">
            <v>5727</v>
          </cell>
          <cell r="L556">
            <v>15</v>
          </cell>
          <cell r="M556">
            <v>10.9</v>
          </cell>
          <cell r="N556">
            <v>28443</v>
          </cell>
        </row>
        <row r="557">
          <cell r="C557">
            <v>52285010</v>
          </cell>
          <cell r="D557" t="e">
            <v>#REF!</v>
          </cell>
          <cell r="E557" t="e">
            <v>#REF!</v>
          </cell>
          <cell r="F557" t="str">
            <v>SANDRA PATRICIA RODRIGUEZ GONZALEZ</v>
          </cell>
          <cell r="G557">
            <v>2023</v>
          </cell>
          <cell r="H557">
            <v>1</v>
          </cell>
          <cell r="I557">
            <v>10.799999999999999</v>
          </cell>
          <cell r="K557">
            <v>684</v>
          </cell>
          <cell r="L557">
            <v>1</v>
          </cell>
          <cell r="M557">
            <v>10.8</v>
          </cell>
          <cell r="N557">
            <v>28282</v>
          </cell>
        </row>
        <row r="558">
          <cell r="C558">
            <v>52285831</v>
          </cell>
          <cell r="D558" t="e">
            <v>#REF!</v>
          </cell>
          <cell r="E558" t="e">
            <v>#REF!</v>
          </cell>
          <cell r="F558" t="str">
            <v>JEIMMY ANDREA PACHON TORRES</v>
          </cell>
          <cell r="G558">
            <v>2022</v>
          </cell>
          <cell r="H558">
            <v>13</v>
          </cell>
          <cell r="I558">
            <v>2.2000000000000002</v>
          </cell>
          <cell r="K558">
            <v>4746</v>
          </cell>
          <cell r="L558">
            <v>13</v>
          </cell>
          <cell r="M558">
            <v>2.2000000000000002</v>
          </cell>
          <cell r="N558">
            <v>28357</v>
          </cell>
        </row>
        <row r="559">
          <cell r="C559">
            <v>52288143</v>
          </cell>
          <cell r="F559" t="str">
            <v>LUCILA TIBADUIZA AVILA</v>
          </cell>
          <cell r="G559">
            <v>2024</v>
          </cell>
          <cell r="H559">
            <v>8</v>
          </cell>
          <cell r="I559">
            <v>2.5</v>
          </cell>
          <cell r="J559">
            <v>124.00000000000001</v>
          </cell>
          <cell r="K559">
            <v>3079</v>
          </cell>
          <cell r="L559">
            <v>8</v>
          </cell>
          <cell r="M559">
            <v>6.63</v>
          </cell>
          <cell r="N559">
            <v>29038</v>
          </cell>
        </row>
        <row r="560">
          <cell r="C560">
            <v>52309416</v>
          </cell>
          <cell r="F560" t="str">
            <v>PAOLA ROJAS REDONDO</v>
          </cell>
          <cell r="G560">
            <v>2024</v>
          </cell>
          <cell r="H560">
            <v>20</v>
          </cell>
          <cell r="I560">
            <v>6</v>
          </cell>
          <cell r="K560">
            <v>7380</v>
          </cell>
          <cell r="L560">
            <v>20</v>
          </cell>
          <cell r="M560">
            <v>6</v>
          </cell>
          <cell r="N560">
            <v>27795</v>
          </cell>
        </row>
        <row r="561">
          <cell r="C561">
            <v>52310244</v>
          </cell>
          <cell r="D561" t="e">
            <v>#REF!</v>
          </cell>
          <cell r="E561" t="e">
            <v>#REF!</v>
          </cell>
          <cell r="F561" t="str">
            <v xml:space="preserve">LUCERO MASMELA CASTELLANOS </v>
          </cell>
          <cell r="G561">
            <v>2021</v>
          </cell>
          <cell r="H561">
            <v>9</v>
          </cell>
          <cell r="I561">
            <v>11.1</v>
          </cell>
          <cell r="K561">
            <v>3573</v>
          </cell>
          <cell r="L561">
            <v>9</v>
          </cell>
          <cell r="M561">
            <v>11.1</v>
          </cell>
          <cell r="N561">
            <v>27886</v>
          </cell>
        </row>
        <row r="562">
          <cell r="C562">
            <v>52314199</v>
          </cell>
          <cell r="D562" t="e">
            <v>#REF!</v>
          </cell>
          <cell r="E562" t="e">
            <v>#REF!</v>
          </cell>
          <cell r="F562" t="str">
            <v xml:space="preserve">HELEN MAYUE ORDOÑEZ </v>
          </cell>
          <cell r="G562">
            <v>2018</v>
          </cell>
          <cell r="H562">
            <v>5</v>
          </cell>
          <cell r="I562">
            <v>5</v>
          </cell>
          <cell r="K562">
            <v>1950</v>
          </cell>
          <cell r="L562">
            <v>5</v>
          </cell>
          <cell r="M562">
            <v>5</v>
          </cell>
          <cell r="N562">
            <v>28063</v>
          </cell>
        </row>
        <row r="563">
          <cell r="C563">
            <v>52314200</v>
          </cell>
          <cell r="D563" t="e">
            <v>#REF!</v>
          </cell>
          <cell r="E563" t="e">
            <v>#REF!</v>
          </cell>
          <cell r="F563" t="str">
            <v>FRANCIA HELENA VARGAS BOLIVAR</v>
          </cell>
          <cell r="G563">
            <v>2023</v>
          </cell>
          <cell r="H563">
            <v>15</v>
          </cell>
          <cell r="I563">
            <v>4.3999999999999995</v>
          </cell>
          <cell r="K563">
            <v>5532</v>
          </cell>
          <cell r="L563">
            <v>15</v>
          </cell>
          <cell r="M563">
            <v>4.4000000000000004</v>
          </cell>
          <cell r="N563">
            <v>28093</v>
          </cell>
        </row>
        <row r="564">
          <cell r="C564">
            <v>52319101</v>
          </cell>
          <cell r="D564" t="e">
            <v>#REF!</v>
          </cell>
          <cell r="E564" t="e">
            <v>#REF!</v>
          </cell>
          <cell r="F564" t="str">
            <v>GLORIA ESPERANZA SIERRA JIMENEZ</v>
          </cell>
          <cell r="G564">
            <v>2021</v>
          </cell>
          <cell r="H564">
            <v>4</v>
          </cell>
          <cell r="I564">
            <v>1.5</v>
          </cell>
          <cell r="K564">
            <v>1485</v>
          </cell>
          <cell r="L564">
            <v>4</v>
          </cell>
          <cell r="M564">
            <v>1.5</v>
          </cell>
          <cell r="N564" t="e">
            <v>#N/A</v>
          </cell>
        </row>
        <row r="565">
          <cell r="C565">
            <v>52322329</v>
          </cell>
          <cell r="D565" t="e">
            <v>#REF!</v>
          </cell>
          <cell r="E565" t="e">
            <v>#REF!</v>
          </cell>
          <cell r="F565" t="str">
            <v>YENY ALEXANDRA RODRIGUEZ SOSSA</v>
          </cell>
          <cell r="G565">
            <v>2021</v>
          </cell>
          <cell r="H565">
            <v>22</v>
          </cell>
          <cell r="I565">
            <v>10.6</v>
          </cell>
          <cell r="K565">
            <v>8238</v>
          </cell>
          <cell r="L565">
            <v>22</v>
          </cell>
          <cell r="M565">
            <v>10.6</v>
          </cell>
          <cell r="N565" t="e">
            <v>#N/A</v>
          </cell>
        </row>
        <row r="566">
          <cell r="C566">
            <v>52326548</v>
          </cell>
          <cell r="D566" t="e">
            <v>#REF!</v>
          </cell>
          <cell r="E566" t="e">
            <v>#REF!</v>
          </cell>
          <cell r="F566" t="str">
            <v>BEATRIZ VICTORIA ORTEGA JARAMILLO</v>
          </cell>
          <cell r="G566">
            <v>2019</v>
          </cell>
          <cell r="H566">
            <v>16</v>
          </cell>
          <cell r="I566">
            <v>11.2</v>
          </cell>
          <cell r="K566">
            <v>6096</v>
          </cell>
          <cell r="L566">
            <v>16</v>
          </cell>
          <cell r="M566">
            <v>11.2</v>
          </cell>
          <cell r="N566">
            <v>28211</v>
          </cell>
        </row>
        <row r="567">
          <cell r="C567">
            <v>52327225</v>
          </cell>
          <cell r="D567" t="e">
            <v>#REF!</v>
          </cell>
          <cell r="E567" t="e">
            <v>#REF!</v>
          </cell>
          <cell r="F567" t="str">
            <v>IVONNE LUCIA GUERRERO ROJAS</v>
          </cell>
          <cell r="G567">
            <v>2021</v>
          </cell>
          <cell r="H567">
            <v>14</v>
          </cell>
          <cell r="I567">
            <v>4.0999999999999996</v>
          </cell>
          <cell r="K567">
            <v>5163</v>
          </cell>
          <cell r="L567">
            <v>14</v>
          </cell>
          <cell r="M567">
            <v>4.0999999999999996</v>
          </cell>
          <cell r="N567">
            <v>28563</v>
          </cell>
        </row>
        <row r="568">
          <cell r="C568">
            <v>52327274</v>
          </cell>
          <cell r="D568" t="e">
            <v>#REF!</v>
          </cell>
          <cell r="E568" t="e">
            <v>#REF!</v>
          </cell>
          <cell r="F568" t="str">
            <v xml:space="preserve">YANETH BELTRAN USECHE </v>
          </cell>
          <cell r="G568">
            <v>2023</v>
          </cell>
          <cell r="H568">
            <v>14</v>
          </cell>
          <cell r="I568">
            <v>4.5</v>
          </cell>
          <cell r="J568">
            <v>225</v>
          </cell>
          <cell r="K568">
            <v>5400</v>
          </cell>
          <cell r="L568">
            <v>15</v>
          </cell>
          <cell r="M568">
            <v>0</v>
          </cell>
          <cell r="N568">
            <v>28476</v>
          </cell>
        </row>
        <row r="569">
          <cell r="C569">
            <v>52329943</v>
          </cell>
          <cell r="D569" t="e">
            <v>#REF!</v>
          </cell>
          <cell r="E569" t="e">
            <v>#REF!</v>
          </cell>
          <cell r="F569" t="str">
            <v>MONICA CASTRO CASTRO MARTINEZ</v>
          </cell>
          <cell r="G569">
            <v>2023</v>
          </cell>
          <cell r="H569">
            <v>17</v>
          </cell>
          <cell r="I569">
            <v>11</v>
          </cell>
          <cell r="K569">
            <v>6450</v>
          </cell>
          <cell r="L569">
            <v>17</v>
          </cell>
          <cell r="M569">
            <v>11</v>
          </cell>
          <cell r="N569">
            <v>27283</v>
          </cell>
        </row>
        <row r="570">
          <cell r="C570">
            <v>52330645</v>
          </cell>
          <cell r="D570" t="e">
            <v>#REF!</v>
          </cell>
          <cell r="E570" t="e">
            <v>#REF!</v>
          </cell>
          <cell r="F570" t="str">
            <v>NATALIA ELENA MARTINEZ GARCIA</v>
          </cell>
          <cell r="G570">
            <v>2023</v>
          </cell>
          <cell r="H570">
            <v>20</v>
          </cell>
          <cell r="I570">
            <v>8.9</v>
          </cell>
          <cell r="K570">
            <v>7467</v>
          </cell>
          <cell r="L570">
            <v>20</v>
          </cell>
          <cell r="M570">
            <v>8.9</v>
          </cell>
          <cell r="N570">
            <v>27457</v>
          </cell>
        </row>
        <row r="571">
          <cell r="C571">
            <v>52332432</v>
          </cell>
          <cell r="D571" t="e">
            <v>#REF!</v>
          </cell>
          <cell r="E571" t="e">
            <v>#REF!</v>
          </cell>
          <cell r="F571" t="str">
            <v xml:space="preserve">MARITZA POVEDA GONZALEZ </v>
          </cell>
          <cell r="G571">
            <v>2023</v>
          </cell>
          <cell r="H571">
            <v>15</v>
          </cell>
          <cell r="I571">
            <v>0.7</v>
          </cell>
          <cell r="J571">
            <v>65</v>
          </cell>
          <cell r="K571">
            <v>5486</v>
          </cell>
          <cell r="L571">
            <v>15</v>
          </cell>
          <cell r="M571">
            <v>2.86</v>
          </cell>
          <cell r="N571">
            <v>27663</v>
          </cell>
        </row>
        <row r="572">
          <cell r="C572">
            <v>52337047</v>
          </cell>
          <cell r="D572" t="e">
            <v>#REF!</v>
          </cell>
          <cell r="E572" t="e">
            <v>#REF!</v>
          </cell>
          <cell r="F572" t="str">
            <v>DIANA ANGELICA LOPEZ RODRIGUEZ</v>
          </cell>
          <cell r="G572">
            <v>2023</v>
          </cell>
          <cell r="H572">
            <v>12</v>
          </cell>
          <cell r="I572">
            <v>8.1999999999999993</v>
          </cell>
          <cell r="K572">
            <v>4566</v>
          </cell>
          <cell r="L572">
            <v>12</v>
          </cell>
          <cell r="M572">
            <v>8.1999999999999993</v>
          </cell>
          <cell r="N572">
            <v>28120</v>
          </cell>
        </row>
        <row r="573">
          <cell r="C573">
            <v>52338628</v>
          </cell>
          <cell r="D573" t="e">
            <v>#REF!</v>
          </cell>
          <cell r="E573" t="e">
            <v>#REF!</v>
          </cell>
          <cell r="F573" t="str">
            <v>CLAUDIA NAIR BUSTAMANTE VARGAS</v>
          </cell>
          <cell r="G573">
            <v>2021</v>
          </cell>
          <cell r="H573">
            <v>22</v>
          </cell>
          <cell r="I573">
            <v>5.0999999999999996</v>
          </cell>
          <cell r="K573">
            <v>8073</v>
          </cell>
          <cell r="L573">
            <v>22</v>
          </cell>
          <cell r="M573">
            <v>5.0999999999999996</v>
          </cell>
          <cell r="N573">
            <v>27308</v>
          </cell>
        </row>
        <row r="574">
          <cell r="C574">
            <v>52339260</v>
          </cell>
          <cell r="D574" t="e">
            <v>#REF!</v>
          </cell>
          <cell r="E574" t="e">
            <v>#REF!</v>
          </cell>
          <cell r="F574" t="str">
            <v>SANDRA FRANCINE TORRES ROJAS</v>
          </cell>
          <cell r="G574">
            <v>2022</v>
          </cell>
          <cell r="H574">
            <v>7</v>
          </cell>
          <cell r="I574">
            <v>2.8000000000000003</v>
          </cell>
          <cell r="K574">
            <v>2604</v>
          </cell>
          <cell r="L574">
            <v>7</v>
          </cell>
          <cell r="M574">
            <v>2.8</v>
          </cell>
          <cell r="N574">
            <v>26628</v>
          </cell>
        </row>
        <row r="575">
          <cell r="C575">
            <v>52340300</v>
          </cell>
          <cell r="D575" t="e">
            <v>#REF!</v>
          </cell>
          <cell r="E575" t="e">
            <v>#REF!</v>
          </cell>
          <cell r="F575" t="str">
            <v>TRINA MARCELA BOCANEGRA MONTALVO</v>
          </cell>
          <cell r="G575">
            <v>2019</v>
          </cell>
          <cell r="H575">
            <v>5</v>
          </cell>
          <cell r="I575">
            <v>2.1</v>
          </cell>
          <cell r="K575">
            <v>1863</v>
          </cell>
          <cell r="L575">
            <v>5</v>
          </cell>
          <cell r="M575">
            <v>2.1</v>
          </cell>
          <cell r="N575">
            <v>27493</v>
          </cell>
        </row>
        <row r="576">
          <cell r="C576">
            <v>52343858</v>
          </cell>
          <cell r="D576" t="e">
            <v>#REF!</v>
          </cell>
          <cell r="E576" t="e">
            <v>#REF!</v>
          </cell>
          <cell r="F576" t="str">
            <v>TATIANA ANDREA ORJUELA VEGA</v>
          </cell>
          <cell r="G576">
            <v>2023</v>
          </cell>
          <cell r="H576">
            <v>21</v>
          </cell>
          <cell r="I576">
            <v>5</v>
          </cell>
          <cell r="K576">
            <v>7710</v>
          </cell>
          <cell r="L576">
            <v>21</v>
          </cell>
          <cell r="M576">
            <v>5</v>
          </cell>
          <cell r="N576" t="e">
            <v>#N/A</v>
          </cell>
        </row>
        <row r="577">
          <cell r="C577">
            <v>52349463</v>
          </cell>
          <cell r="D577" t="e">
            <v>#REF!</v>
          </cell>
          <cell r="E577" t="e">
            <v>#REF!</v>
          </cell>
          <cell r="F577" t="str">
            <v>MATILDE ISABEL SILVA GOMEZ</v>
          </cell>
          <cell r="G577">
            <v>2022</v>
          </cell>
          <cell r="H577">
            <v>14</v>
          </cell>
          <cell r="I577">
            <v>8.1999999999999993</v>
          </cell>
          <cell r="K577">
            <v>5286</v>
          </cell>
          <cell r="L577">
            <v>14</v>
          </cell>
          <cell r="M577">
            <v>8.1999999999999993</v>
          </cell>
          <cell r="N577">
            <v>28496</v>
          </cell>
        </row>
        <row r="578">
          <cell r="C578">
            <v>52350503</v>
          </cell>
          <cell r="D578" t="e">
            <v>#REF!</v>
          </cell>
          <cell r="E578" t="e">
            <v>#REF!</v>
          </cell>
          <cell r="F578" t="str">
            <v xml:space="preserve">DIANA MARCELA CASAS </v>
          </cell>
          <cell r="G578">
            <v>2018</v>
          </cell>
          <cell r="H578">
            <v>20</v>
          </cell>
          <cell r="I578">
            <v>0.30000000000000004</v>
          </cell>
          <cell r="K578">
            <v>7209</v>
          </cell>
          <cell r="L578">
            <v>20</v>
          </cell>
          <cell r="M578">
            <v>0.3</v>
          </cell>
          <cell r="N578">
            <v>28534</v>
          </cell>
        </row>
        <row r="579">
          <cell r="C579">
            <v>52353721</v>
          </cell>
          <cell r="D579" t="e">
            <v>#REF!</v>
          </cell>
          <cell r="E579" t="e">
            <v>#REF!</v>
          </cell>
          <cell r="F579" t="str">
            <v>NUBIA JANNETH GIL GUERRERO</v>
          </cell>
          <cell r="G579">
            <v>2023</v>
          </cell>
          <cell r="H579">
            <v>13</v>
          </cell>
          <cell r="I579">
            <v>6.6999999999999993</v>
          </cell>
          <cell r="K579">
            <v>4881</v>
          </cell>
          <cell r="L579">
            <v>13</v>
          </cell>
          <cell r="M579">
            <v>6.7</v>
          </cell>
          <cell r="N579">
            <v>29140</v>
          </cell>
        </row>
        <row r="580">
          <cell r="C580">
            <v>52355481</v>
          </cell>
          <cell r="D580" t="e">
            <v>#REF!</v>
          </cell>
          <cell r="E580" t="e">
            <v>#REF!</v>
          </cell>
          <cell r="F580" t="str">
            <v>DIANA MARIA LAMPREA OYOLA</v>
          </cell>
          <cell r="G580">
            <v>2023</v>
          </cell>
          <cell r="H580">
            <v>12</v>
          </cell>
          <cell r="I580">
            <v>0.7</v>
          </cell>
          <cell r="K580">
            <v>4341</v>
          </cell>
          <cell r="L580">
            <v>12</v>
          </cell>
          <cell r="M580">
            <v>0.7</v>
          </cell>
          <cell r="N580">
            <v>29408</v>
          </cell>
        </row>
        <row r="581">
          <cell r="C581">
            <v>52355600</v>
          </cell>
          <cell r="D581" t="e">
            <v>#REF!</v>
          </cell>
          <cell r="E581" t="e">
            <v>#REF!</v>
          </cell>
          <cell r="F581" t="str">
            <v xml:space="preserve">CAROLINA  BORDA </v>
          </cell>
          <cell r="G581">
            <v>2018</v>
          </cell>
          <cell r="H581">
            <v>20</v>
          </cell>
          <cell r="I581">
            <v>1.3</v>
          </cell>
          <cell r="K581">
            <v>7239</v>
          </cell>
          <cell r="L581">
            <v>20</v>
          </cell>
          <cell r="M581">
            <v>1.3</v>
          </cell>
          <cell r="N581">
            <v>29219</v>
          </cell>
        </row>
        <row r="582">
          <cell r="C582">
            <v>52365769</v>
          </cell>
          <cell r="D582" t="e">
            <v>#REF!</v>
          </cell>
          <cell r="E582" t="e">
            <v>#REF!</v>
          </cell>
          <cell r="F582" t="str">
            <v>LUZ ANYELA MENDEZ LOZANO</v>
          </cell>
          <cell r="G582">
            <v>2023</v>
          </cell>
          <cell r="H582">
            <v>19</v>
          </cell>
          <cell r="I582">
            <v>1.6</v>
          </cell>
          <cell r="J582">
            <v>192</v>
          </cell>
          <cell r="K582">
            <v>7080</v>
          </cell>
          <cell r="L582">
            <v>19</v>
          </cell>
          <cell r="M582">
            <v>8</v>
          </cell>
          <cell r="N582">
            <v>27819</v>
          </cell>
        </row>
        <row r="583">
          <cell r="C583">
            <v>52367162</v>
          </cell>
          <cell r="D583" t="e">
            <v>#REF!</v>
          </cell>
          <cell r="E583" t="e">
            <v>#REF!</v>
          </cell>
          <cell r="F583" t="str">
            <v>YOLIMA CONSTANZA PEREZ ACOSTA</v>
          </cell>
          <cell r="G583">
            <v>2019</v>
          </cell>
          <cell r="H583">
            <v>16</v>
          </cell>
          <cell r="I583">
            <v>5</v>
          </cell>
          <cell r="K583">
            <v>5910</v>
          </cell>
          <cell r="L583">
            <v>16</v>
          </cell>
          <cell r="M583">
            <v>5</v>
          </cell>
          <cell r="N583">
            <v>28108</v>
          </cell>
        </row>
        <row r="584">
          <cell r="C584">
            <v>52377001</v>
          </cell>
          <cell r="D584" t="e">
            <v>#REF!</v>
          </cell>
          <cell r="E584" t="e">
            <v>#REF!</v>
          </cell>
          <cell r="F584" t="str">
            <v xml:space="preserve">SANDRA MEJIA ARIAS </v>
          </cell>
          <cell r="G584">
            <v>2022</v>
          </cell>
          <cell r="H584">
            <v>16</v>
          </cell>
          <cell r="I584">
            <v>1.8</v>
          </cell>
          <cell r="K584">
            <v>5814</v>
          </cell>
          <cell r="L584">
            <v>16</v>
          </cell>
          <cell r="M584">
            <v>1.8</v>
          </cell>
          <cell r="N584">
            <v>28165</v>
          </cell>
        </row>
        <row r="585">
          <cell r="C585">
            <v>52378994</v>
          </cell>
          <cell r="D585" t="e">
            <v>#REF!</v>
          </cell>
          <cell r="E585" t="e">
            <v>#REF!</v>
          </cell>
          <cell r="F585" t="str">
            <v xml:space="preserve">HENNA KAROLYN GRANADOS </v>
          </cell>
          <cell r="G585">
            <v>2018</v>
          </cell>
          <cell r="H585">
            <v>14</v>
          </cell>
          <cell r="I585">
            <v>8.9</v>
          </cell>
          <cell r="K585">
            <v>5307</v>
          </cell>
          <cell r="L585">
            <v>14</v>
          </cell>
          <cell r="M585">
            <v>8.9</v>
          </cell>
          <cell r="N585">
            <v>28298</v>
          </cell>
        </row>
        <row r="586">
          <cell r="C586">
            <v>52379817</v>
          </cell>
          <cell r="D586" t="e">
            <v>#REF!</v>
          </cell>
          <cell r="E586" t="e">
            <v>#REF!</v>
          </cell>
          <cell r="F586" t="str">
            <v>XIOMARA CONSUELO SONIA ESPERANZA GARCÍA PÉREZ</v>
          </cell>
          <cell r="G586">
            <v>2023</v>
          </cell>
          <cell r="H586">
            <v>13</v>
          </cell>
          <cell r="I586">
            <v>2.4</v>
          </cell>
          <cell r="K586">
            <v>4752</v>
          </cell>
          <cell r="L586">
            <v>13</v>
          </cell>
          <cell r="M586">
            <v>2.4</v>
          </cell>
          <cell r="N586">
            <v>28406</v>
          </cell>
        </row>
        <row r="587">
          <cell r="C587">
            <v>52382164</v>
          </cell>
          <cell r="D587" t="e">
            <v>#REF!</v>
          </cell>
          <cell r="E587" t="e">
            <v>#REF!</v>
          </cell>
          <cell r="F587" t="str">
            <v>LUZ KARIME MEDINA ROMERO</v>
          </cell>
          <cell r="G587">
            <v>2023</v>
          </cell>
          <cell r="H587">
            <v>7</v>
          </cell>
          <cell r="I587">
            <v>1.8</v>
          </cell>
          <cell r="K587">
            <v>2574</v>
          </cell>
          <cell r="L587">
            <v>7</v>
          </cell>
          <cell r="M587">
            <v>1.8</v>
          </cell>
          <cell r="N587">
            <v>28440</v>
          </cell>
        </row>
        <row r="588">
          <cell r="C588">
            <v>52387578</v>
          </cell>
          <cell r="F588" t="str">
            <v>ANDREA FERNANDA GUZMAN RAMOS</v>
          </cell>
          <cell r="G588">
            <v>2024</v>
          </cell>
          <cell r="H588">
            <v>16</v>
          </cell>
          <cell r="I588">
            <v>4.0999999999999996</v>
          </cell>
          <cell r="J588">
            <v>162</v>
          </cell>
          <cell r="K588">
            <v>6045</v>
          </cell>
          <cell r="L588">
            <v>16</v>
          </cell>
          <cell r="M588">
            <v>9.5</v>
          </cell>
          <cell r="N588">
            <v>28468</v>
          </cell>
        </row>
        <row r="589">
          <cell r="C589">
            <v>52388518</v>
          </cell>
          <cell r="D589" t="e">
            <v>#REF!</v>
          </cell>
          <cell r="E589" t="e">
            <v>#REF!</v>
          </cell>
          <cell r="F589" t="str">
            <v>JOHANA ELIZABETH TRIANA HENAO</v>
          </cell>
          <cell r="G589">
            <v>2019</v>
          </cell>
          <cell r="H589">
            <v>18</v>
          </cell>
          <cell r="I589">
            <v>9.8000000000000007</v>
          </cell>
          <cell r="K589">
            <v>6774</v>
          </cell>
          <cell r="L589">
            <v>18</v>
          </cell>
          <cell r="M589">
            <v>9.8000000000000007</v>
          </cell>
          <cell r="N589">
            <v>28506</v>
          </cell>
        </row>
        <row r="590">
          <cell r="C590">
            <v>52390253</v>
          </cell>
          <cell r="D590" t="e">
            <v>#REF!</v>
          </cell>
          <cell r="E590" t="e">
            <v>#REF!</v>
          </cell>
          <cell r="F590" t="str">
            <v>CLAUDIA XIMENA CASTILLO SANTANA</v>
          </cell>
          <cell r="G590">
            <v>2023</v>
          </cell>
          <cell r="H590">
            <v>15</v>
          </cell>
          <cell r="I590">
            <v>1.1000000000000001</v>
          </cell>
          <cell r="K590">
            <v>5433</v>
          </cell>
          <cell r="L590">
            <v>15</v>
          </cell>
          <cell r="M590">
            <v>1.1000000000000001</v>
          </cell>
          <cell r="N590">
            <v>28558</v>
          </cell>
        </row>
        <row r="591">
          <cell r="C591">
            <v>52390572</v>
          </cell>
          <cell r="D591" t="e">
            <v>#REF!</v>
          </cell>
          <cell r="E591" t="e">
            <v>#REF!</v>
          </cell>
          <cell r="F591" t="str">
            <v>PAOLA ALEJANDRA BUITRAGO CORTES</v>
          </cell>
          <cell r="G591">
            <v>2019</v>
          </cell>
          <cell r="H591">
            <v>12</v>
          </cell>
          <cell r="I591">
            <v>0.5</v>
          </cell>
          <cell r="K591">
            <v>4335</v>
          </cell>
          <cell r="L591">
            <v>12</v>
          </cell>
          <cell r="M591">
            <v>0.5</v>
          </cell>
          <cell r="N591">
            <v>28531</v>
          </cell>
        </row>
        <row r="592">
          <cell r="C592">
            <v>52390721</v>
          </cell>
          <cell r="D592" t="e">
            <v>#REF!</v>
          </cell>
          <cell r="E592" t="e">
            <v>#REF!</v>
          </cell>
          <cell r="F592" t="str">
            <v xml:space="preserve">XIMENA GAVIRIA LIEVANO </v>
          </cell>
          <cell r="G592">
            <v>2022</v>
          </cell>
          <cell r="H592">
            <v>10</v>
          </cell>
          <cell r="I592">
            <v>4.5</v>
          </cell>
          <cell r="K592">
            <v>3735</v>
          </cell>
          <cell r="L592">
            <v>10</v>
          </cell>
          <cell r="M592">
            <v>4.5</v>
          </cell>
          <cell r="N592">
            <v>28581</v>
          </cell>
        </row>
        <row r="593">
          <cell r="C593">
            <v>52394165</v>
          </cell>
          <cell r="D593" t="e">
            <v>#REF!</v>
          </cell>
          <cell r="E593" t="e">
            <v>#REF!</v>
          </cell>
          <cell r="F593" t="str">
            <v xml:space="preserve">ALEJANDRA TOBON DIAZ </v>
          </cell>
          <cell r="G593">
            <v>2023</v>
          </cell>
          <cell r="H593">
            <v>19</v>
          </cell>
          <cell r="I593">
            <v>2.2999999999999998</v>
          </cell>
          <cell r="K593">
            <v>6909</v>
          </cell>
          <cell r="L593">
            <v>19</v>
          </cell>
          <cell r="M593">
            <v>2.2999999999999998</v>
          </cell>
          <cell r="N593">
            <v>28953</v>
          </cell>
        </row>
        <row r="594">
          <cell r="C594">
            <v>52396650</v>
          </cell>
          <cell r="D594" t="e">
            <v>#REF!</v>
          </cell>
          <cell r="E594" t="e">
            <v>#REF!</v>
          </cell>
          <cell r="F594" t="str">
            <v>MARÍA DEL PILAR CAMACHO HERNÁNDEZ</v>
          </cell>
          <cell r="G594">
            <v>2018</v>
          </cell>
          <cell r="H594">
            <v>14</v>
          </cell>
          <cell r="I594">
            <v>2.5</v>
          </cell>
          <cell r="K594">
            <v>5115</v>
          </cell>
          <cell r="L594">
            <v>14</v>
          </cell>
          <cell r="M594">
            <v>2.5</v>
          </cell>
          <cell r="N594">
            <v>29128</v>
          </cell>
        </row>
        <row r="595">
          <cell r="C595">
            <v>52409044</v>
          </cell>
          <cell r="D595" t="e">
            <v>#REF!</v>
          </cell>
          <cell r="E595" t="e">
            <v>#REF!</v>
          </cell>
          <cell r="F595" t="str">
            <v>ANGELA MARIA CASTILLO LOZADA</v>
          </cell>
          <cell r="G595">
            <v>2020</v>
          </cell>
          <cell r="H595">
            <v>13</v>
          </cell>
          <cell r="I595">
            <v>3.7</v>
          </cell>
          <cell r="K595">
            <v>4791</v>
          </cell>
          <cell r="L595">
            <v>13</v>
          </cell>
          <cell r="M595">
            <v>3.7</v>
          </cell>
          <cell r="N595">
            <v>28154</v>
          </cell>
        </row>
        <row r="596">
          <cell r="C596">
            <v>52409157</v>
          </cell>
          <cell r="D596" t="e">
            <v>#REF!</v>
          </cell>
          <cell r="E596" t="e">
            <v>#REF!</v>
          </cell>
          <cell r="F596" t="str">
            <v>ANA MATILDE AVENDAÑO AROSEMENA</v>
          </cell>
          <cell r="G596">
            <v>2022</v>
          </cell>
          <cell r="H596">
            <v>14</v>
          </cell>
          <cell r="I596">
            <v>10.799999999999999</v>
          </cell>
          <cell r="K596">
            <v>5364</v>
          </cell>
          <cell r="L596">
            <v>14</v>
          </cell>
          <cell r="M596">
            <v>10.8</v>
          </cell>
          <cell r="N596">
            <v>27858</v>
          </cell>
        </row>
        <row r="597">
          <cell r="C597">
            <v>52414125</v>
          </cell>
          <cell r="D597" t="e">
            <v>#REF!</v>
          </cell>
          <cell r="E597" t="e">
            <v>#REF!</v>
          </cell>
          <cell r="F597" t="str">
            <v xml:space="preserve">YADIRA RODRIGUEZ LOPEZ </v>
          </cell>
          <cell r="G597">
            <v>2023</v>
          </cell>
          <cell r="H597">
            <v>8</v>
          </cell>
          <cell r="I597">
            <v>0.2</v>
          </cell>
          <cell r="K597">
            <v>2886</v>
          </cell>
          <cell r="L597">
            <v>8</v>
          </cell>
          <cell r="M597">
            <v>0.2</v>
          </cell>
          <cell r="N597">
            <v>27978</v>
          </cell>
        </row>
        <row r="598">
          <cell r="C598">
            <v>52414133</v>
          </cell>
          <cell r="D598" t="e">
            <v>#REF!</v>
          </cell>
          <cell r="E598" t="e">
            <v>#REF!</v>
          </cell>
          <cell r="F598" t="str">
            <v>LINA MARIA CORREA ZULUAGA</v>
          </cell>
          <cell r="G598">
            <v>2022</v>
          </cell>
          <cell r="H598">
            <v>18</v>
          </cell>
          <cell r="I598">
            <v>9.1</v>
          </cell>
          <cell r="K598">
            <v>6753</v>
          </cell>
          <cell r="L598">
            <v>18</v>
          </cell>
          <cell r="M598">
            <v>9.1</v>
          </cell>
          <cell r="N598">
            <v>27867</v>
          </cell>
        </row>
        <row r="599">
          <cell r="C599">
            <v>52414360</v>
          </cell>
          <cell r="D599" t="e">
            <v>#REF!</v>
          </cell>
          <cell r="E599" t="e">
            <v>#REF!</v>
          </cell>
          <cell r="F599" t="str">
            <v xml:space="preserve">SANDRA FONNEGRA PEREZ </v>
          </cell>
          <cell r="G599">
            <v>2021</v>
          </cell>
          <cell r="H599">
            <v>16</v>
          </cell>
          <cell r="I599">
            <v>0.7</v>
          </cell>
          <cell r="K599">
            <v>5781</v>
          </cell>
          <cell r="L599">
            <v>16</v>
          </cell>
          <cell r="M599">
            <v>0.7</v>
          </cell>
          <cell r="N599">
            <v>27956</v>
          </cell>
        </row>
        <row r="600">
          <cell r="C600">
            <v>52419920</v>
          </cell>
          <cell r="F600" t="str">
            <v>ANGELA JIMENA PINILLA ACOSTA</v>
          </cell>
          <cell r="G600">
            <v>2024</v>
          </cell>
          <cell r="H600">
            <v>8</v>
          </cell>
          <cell r="I600">
            <v>10.6</v>
          </cell>
          <cell r="K600">
            <v>3198</v>
          </cell>
          <cell r="L600">
            <v>8</v>
          </cell>
          <cell r="M600">
            <v>10.6</v>
          </cell>
          <cell r="N600">
            <v>28179</v>
          </cell>
        </row>
        <row r="601">
          <cell r="C601">
            <v>52423856</v>
          </cell>
          <cell r="D601" t="e">
            <v>#REF!</v>
          </cell>
          <cell r="E601" t="e">
            <v>#REF!</v>
          </cell>
          <cell r="F601" t="str">
            <v>ADRIANA ELIZABETH CABIELES RUIZ</v>
          </cell>
          <cell r="G601">
            <v>2022</v>
          </cell>
          <cell r="H601">
            <v>21</v>
          </cell>
          <cell r="I601">
            <v>5</v>
          </cell>
          <cell r="K601">
            <v>7710</v>
          </cell>
          <cell r="L601">
            <v>21</v>
          </cell>
          <cell r="M601">
            <v>5</v>
          </cell>
          <cell r="N601">
            <v>27380</v>
          </cell>
        </row>
        <row r="602">
          <cell r="C602">
            <v>52424447</v>
          </cell>
          <cell r="D602" t="e">
            <v>#REF!</v>
          </cell>
          <cell r="E602" t="e">
            <v>#REF!</v>
          </cell>
          <cell r="F602" t="str">
            <v>GLORIA STELLA PAEZ MURCIA</v>
          </cell>
          <cell r="G602">
            <v>2023</v>
          </cell>
          <cell r="H602">
            <v>7</v>
          </cell>
          <cell r="I602">
            <v>8.1999999999999993</v>
          </cell>
          <cell r="J602">
            <v>180</v>
          </cell>
          <cell r="K602">
            <v>2946</v>
          </cell>
          <cell r="L602">
            <v>8</v>
          </cell>
          <cell r="M602">
            <v>2.2000000000000002</v>
          </cell>
          <cell r="N602">
            <v>28514</v>
          </cell>
        </row>
        <row r="603">
          <cell r="C603">
            <v>52426352</v>
          </cell>
          <cell r="D603" t="e">
            <v>#REF!</v>
          </cell>
          <cell r="E603" t="e">
            <v>#REF!</v>
          </cell>
          <cell r="F603" t="str">
            <v xml:space="preserve">MARCELA AGUDELO RODRIGUEZ </v>
          </cell>
          <cell r="G603">
            <v>2023</v>
          </cell>
          <cell r="H603">
            <v>9</v>
          </cell>
          <cell r="I603">
            <v>9.4</v>
          </cell>
          <cell r="K603">
            <v>3522</v>
          </cell>
          <cell r="L603">
            <v>9</v>
          </cell>
          <cell r="M603">
            <v>9.4</v>
          </cell>
          <cell r="N603">
            <v>28549</v>
          </cell>
        </row>
        <row r="604">
          <cell r="C604">
            <v>52426546</v>
          </cell>
          <cell r="D604" t="e">
            <v>#REF!</v>
          </cell>
          <cell r="E604" t="e">
            <v>#REF!</v>
          </cell>
          <cell r="F604" t="str">
            <v>MABEL ASTRID POVEDA FORERO</v>
          </cell>
          <cell r="G604">
            <v>2019</v>
          </cell>
          <cell r="H604">
            <v>15</v>
          </cell>
          <cell r="I604">
            <v>1.2</v>
          </cell>
          <cell r="K604">
            <v>5436</v>
          </cell>
          <cell r="L604">
            <v>15</v>
          </cell>
          <cell r="M604">
            <v>1.2</v>
          </cell>
          <cell r="N604">
            <v>28250</v>
          </cell>
        </row>
        <row r="605">
          <cell r="C605">
            <v>52426593</v>
          </cell>
          <cell r="D605" t="e">
            <v>#REF!</v>
          </cell>
          <cell r="E605" t="e">
            <v>#REF!</v>
          </cell>
          <cell r="F605" t="str">
            <v>ROCIO ALEJANDRA CASTELLANOS ARIAS</v>
          </cell>
          <cell r="G605">
            <v>2024</v>
          </cell>
          <cell r="H605">
            <v>2</v>
          </cell>
          <cell r="I605">
            <v>9.1999999999999993</v>
          </cell>
          <cell r="K605">
            <v>996</v>
          </cell>
          <cell r="L605">
            <v>2</v>
          </cell>
          <cell r="M605">
            <v>9.1999999999999993</v>
          </cell>
          <cell r="N605" t="e">
            <v>#N/A</v>
          </cell>
        </row>
        <row r="606">
          <cell r="C606">
            <v>52428517</v>
          </cell>
          <cell r="D606" t="e">
            <v>#REF!</v>
          </cell>
          <cell r="E606" t="e">
            <v>#REF!</v>
          </cell>
          <cell r="F606" t="str">
            <v>ERIKA DEL PILAR QUINTERO VARELA</v>
          </cell>
          <cell r="G606">
            <v>2023</v>
          </cell>
          <cell r="H606">
            <v>14</v>
          </cell>
          <cell r="I606">
            <v>11.9</v>
          </cell>
          <cell r="J606">
            <v>231</v>
          </cell>
          <cell r="K606">
            <v>5628</v>
          </cell>
          <cell r="L606">
            <v>15</v>
          </cell>
          <cell r="M606">
            <v>7.6</v>
          </cell>
          <cell r="N606">
            <v>28738</v>
          </cell>
        </row>
        <row r="607">
          <cell r="C607">
            <v>52428566</v>
          </cell>
          <cell r="D607" t="e">
            <v>#REF!</v>
          </cell>
          <cell r="E607" t="e">
            <v>#REF!</v>
          </cell>
          <cell r="F607" t="str">
            <v>MYRIAM JANETH VILLALOBOS PEREZ</v>
          </cell>
          <cell r="G607">
            <v>2019</v>
          </cell>
          <cell r="H607">
            <v>17</v>
          </cell>
          <cell r="I607">
            <v>0.6</v>
          </cell>
          <cell r="K607">
            <v>6138</v>
          </cell>
          <cell r="L607">
            <v>17</v>
          </cell>
          <cell r="M607">
            <v>0.6</v>
          </cell>
          <cell r="N607">
            <v>28701</v>
          </cell>
        </row>
        <row r="608">
          <cell r="C608">
            <v>52435198</v>
          </cell>
          <cell r="D608" t="e">
            <v>#REF!</v>
          </cell>
          <cell r="E608" t="e">
            <v>#REF!</v>
          </cell>
          <cell r="F608" t="str">
            <v>EVELYN ANDREA GIL CANO</v>
          </cell>
          <cell r="G608">
            <v>2023</v>
          </cell>
          <cell r="H608">
            <v>14</v>
          </cell>
          <cell r="I608">
            <v>4.3999999999999995</v>
          </cell>
          <cell r="K608">
            <v>5172</v>
          </cell>
          <cell r="L608">
            <v>14</v>
          </cell>
          <cell r="M608">
            <v>4.4000000000000004</v>
          </cell>
          <cell r="N608">
            <v>28129</v>
          </cell>
        </row>
        <row r="609">
          <cell r="C609">
            <v>52435821</v>
          </cell>
          <cell r="D609" t="str">
            <v>TORRES TORO</v>
          </cell>
          <cell r="E609" t="str">
            <v>LUCERO</v>
          </cell>
          <cell r="F609" t="str">
            <v>LUCERO TORRES TORO</v>
          </cell>
          <cell r="G609">
            <v>2024</v>
          </cell>
          <cell r="H609" t="e">
            <v>#N/A</v>
          </cell>
          <cell r="I609" t="e">
            <v>#N/A</v>
          </cell>
          <cell r="J609">
            <v>153.00000000000003</v>
          </cell>
          <cell r="N609">
            <v>24030</v>
          </cell>
        </row>
        <row r="610">
          <cell r="C610">
            <v>52436475</v>
          </cell>
          <cell r="D610" t="e">
            <v>#REF!</v>
          </cell>
          <cell r="E610" t="e">
            <v>#REF!</v>
          </cell>
          <cell r="F610" t="str">
            <v xml:space="preserve">ANDREA LILIANA CORONADO </v>
          </cell>
          <cell r="G610">
            <v>2018</v>
          </cell>
          <cell r="H610">
            <v>16</v>
          </cell>
          <cell r="I610">
            <v>6.1999999999999993</v>
          </cell>
          <cell r="K610">
            <v>5946</v>
          </cell>
          <cell r="L610">
            <v>16</v>
          </cell>
          <cell r="M610">
            <v>6.2</v>
          </cell>
          <cell r="N610">
            <v>28400</v>
          </cell>
        </row>
        <row r="611">
          <cell r="C611">
            <v>52437773</v>
          </cell>
          <cell r="D611" t="e">
            <v>#REF!</v>
          </cell>
          <cell r="E611" t="e">
            <v>#REF!</v>
          </cell>
          <cell r="F611" t="str">
            <v>MONICA YAZMIN SUAREZ BERNAL</v>
          </cell>
          <cell r="G611">
            <v>2021</v>
          </cell>
          <cell r="H611">
            <v>14</v>
          </cell>
          <cell r="I611">
            <v>8.6999999999999993</v>
          </cell>
          <cell r="K611">
            <v>5301</v>
          </cell>
          <cell r="L611">
            <v>14</v>
          </cell>
          <cell r="M611">
            <v>8.6999999999999993</v>
          </cell>
          <cell r="N611" t="e">
            <v>#N/A</v>
          </cell>
        </row>
        <row r="612">
          <cell r="C612">
            <v>52441848</v>
          </cell>
          <cell r="F612" t="str">
            <v>ISABEL ANDREA MONTIEL MONTES</v>
          </cell>
          <cell r="G612">
            <v>2024</v>
          </cell>
          <cell r="H612">
            <v>6</v>
          </cell>
          <cell r="I612">
            <v>7</v>
          </cell>
          <cell r="J612">
            <v>143</v>
          </cell>
          <cell r="K612">
            <v>2513</v>
          </cell>
          <cell r="L612">
            <v>6</v>
          </cell>
          <cell r="M612">
            <v>11.76</v>
          </cell>
          <cell r="N612">
            <v>28846</v>
          </cell>
        </row>
        <row r="613">
          <cell r="C613">
            <v>52443974</v>
          </cell>
          <cell r="D613" t="e">
            <v>#REF!</v>
          </cell>
          <cell r="E613" t="e">
            <v>#REF!</v>
          </cell>
          <cell r="F613" t="str">
            <v>MARIA DEL PILAR RENGIFO CANO</v>
          </cell>
          <cell r="G613">
            <v>2023</v>
          </cell>
          <cell r="H613">
            <v>13</v>
          </cell>
          <cell r="I613">
            <v>10.199999999999999</v>
          </cell>
          <cell r="K613">
            <v>4986</v>
          </cell>
          <cell r="L613">
            <v>13</v>
          </cell>
          <cell r="M613">
            <v>10.199999999999999</v>
          </cell>
          <cell r="N613">
            <v>28779</v>
          </cell>
        </row>
        <row r="614">
          <cell r="C614">
            <v>52446138</v>
          </cell>
          <cell r="D614" t="e">
            <v>#REF!</v>
          </cell>
          <cell r="E614" t="e">
            <v>#REF!</v>
          </cell>
          <cell r="F614" t="str">
            <v>ANDREA DEL PILAR CAMARGO VARGAS</v>
          </cell>
          <cell r="G614">
            <v>2019</v>
          </cell>
          <cell r="H614">
            <v>15</v>
          </cell>
          <cell r="I614">
            <v>2.1</v>
          </cell>
          <cell r="K614">
            <v>5463</v>
          </cell>
          <cell r="L614">
            <v>15</v>
          </cell>
          <cell r="M614">
            <v>2.1</v>
          </cell>
          <cell r="N614">
            <v>29183</v>
          </cell>
        </row>
        <row r="615">
          <cell r="C615">
            <v>52446234</v>
          </cell>
          <cell r="D615" t="e">
            <v>#REF!</v>
          </cell>
          <cell r="E615" t="e">
            <v>#REF!</v>
          </cell>
          <cell r="F615" t="str">
            <v xml:space="preserve">MARCELA VERANO ALARCON </v>
          </cell>
          <cell r="G615">
            <v>2023</v>
          </cell>
          <cell r="H615">
            <v>11</v>
          </cell>
          <cell r="I615">
            <v>4</v>
          </cell>
          <cell r="J615">
            <v>138</v>
          </cell>
          <cell r="K615">
            <v>4218</v>
          </cell>
          <cell r="L615">
            <v>11</v>
          </cell>
          <cell r="M615">
            <v>8.6</v>
          </cell>
          <cell r="N615">
            <v>28688</v>
          </cell>
        </row>
        <row r="616">
          <cell r="C616">
            <v>52448018</v>
          </cell>
          <cell r="D616" t="str">
            <v>ROJAS FRANCO</v>
          </cell>
          <cell r="E616" t="str">
            <v>ASTRID JOHANNA</v>
          </cell>
          <cell r="F616" t="str">
            <v>ASTRID JOHANNA ROJAS FRANCO</v>
          </cell>
          <cell r="G616">
            <v>2024</v>
          </cell>
          <cell r="H616">
            <v>13</v>
          </cell>
          <cell r="I616">
            <v>3.6</v>
          </cell>
          <cell r="J616">
            <v>163</v>
          </cell>
          <cell r="K616">
            <v>4951</v>
          </cell>
          <cell r="L616">
            <v>13</v>
          </cell>
          <cell r="M616">
            <v>9.0299999999999994</v>
          </cell>
          <cell r="N616">
            <v>29346</v>
          </cell>
        </row>
        <row r="617">
          <cell r="C617">
            <v>52452816</v>
          </cell>
          <cell r="D617" t="e">
            <v>#REF!</v>
          </cell>
          <cell r="E617" t="e">
            <v>#REF!</v>
          </cell>
          <cell r="F617" t="str">
            <v>LAURA INES VELEZ VASQUEZ</v>
          </cell>
          <cell r="G617">
            <v>2022</v>
          </cell>
          <cell r="H617">
            <v>15</v>
          </cell>
          <cell r="I617">
            <v>8.4</v>
          </cell>
          <cell r="K617">
            <v>5652</v>
          </cell>
          <cell r="L617">
            <v>15</v>
          </cell>
          <cell r="M617">
            <v>8.4</v>
          </cell>
          <cell r="N617">
            <v>28756</v>
          </cell>
        </row>
        <row r="618">
          <cell r="C618">
            <v>52452875</v>
          </cell>
          <cell r="D618" t="e">
            <v>#REF!</v>
          </cell>
          <cell r="E618" t="e">
            <v>#REF!</v>
          </cell>
          <cell r="F618" t="str">
            <v>MARÍA PAULA MORENO TORRES</v>
          </cell>
          <cell r="G618">
            <v>2023</v>
          </cell>
          <cell r="H618">
            <v>5</v>
          </cell>
          <cell r="I618">
            <v>11.6</v>
          </cell>
          <cell r="K618">
            <v>2148</v>
          </cell>
          <cell r="L618">
            <v>5</v>
          </cell>
          <cell r="M618">
            <v>11.6</v>
          </cell>
          <cell r="N618" t="e">
            <v>#N/A</v>
          </cell>
        </row>
        <row r="619">
          <cell r="C619">
            <v>52453674</v>
          </cell>
          <cell r="D619" t="e">
            <v>#REF!</v>
          </cell>
          <cell r="E619" t="e">
            <v>#REF!</v>
          </cell>
          <cell r="F619" t="str">
            <v xml:space="preserve">NATALIA URIBE ABISAMBRA </v>
          </cell>
          <cell r="G619">
            <v>2023</v>
          </cell>
          <cell r="H619">
            <v>15</v>
          </cell>
          <cell r="I619">
            <v>9.5</v>
          </cell>
          <cell r="J619">
            <v>155</v>
          </cell>
          <cell r="K619">
            <v>5840</v>
          </cell>
          <cell r="L619">
            <v>16</v>
          </cell>
          <cell r="M619">
            <v>2.66</v>
          </cell>
          <cell r="N619">
            <v>28798</v>
          </cell>
        </row>
        <row r="620">
          <cell r="C620">
            <v>52454187</v>
          </cell>
          <cell r="D620" t="e">
            <v>#REF!</v>
          </cell>
          <cell r="E620" t="e">
            <v>#REF!</v>
          </cell>
          <cell r="F620" t="str">
            <v>CLAUDIA YANETH DIAZ ULLOA</v>
          </cell>
          <cell r="G620">
            <v>2023</v>
          </cell>
          <cell r="H620">
            <v>5</v>
          </cell>
          <cell r="I620">
            <v>8.1999999999999993</v>
          </cell>
          <cell r="J620">
            <v>152</v>
          </cell>
          <cell r="K620">
            <v>2198</v>
          </cell>
          <cell r="L620">
            <v>6</v>
          </cell>
          <cell r="M620">
            <v>1.26</v>
          </cell>
          <cell r="N620">
            <v>28809</v>
          </cell>
        </row>
        <row r="621">
          <cell r="C621">
            <v>52455371</v>
          </cell>
          <cell r="D621" t="e">
            <v>#REF!</v>
          </cell>
          <cell r="E621" t="e">
            <v>#REF!</v>
          </cell>
          <cell r="F621" t="str">
            <v>SHARON SLENDY FIGUEROA JAIMES</v>
          </cell>
          <cell r="G621">
            <v>2023</v>
          </cell>
          <cell r="H621">
            <v>11</v>
          </cell>
          <cell r="I621">
            <v>8.4</v>
          </cell>
          <cell r="K621">
            <v>4212</v>
          </cell>
          <cell r="L621">
            <v>11</v>
          </cell>
          <cell r="M621">
            <v>8.4</v>
          </cell>
          <cell r="N621">
            <v>28918</v>
          </cell>
        </row>
        <row r="622">
          <cell r="C622">
            <v>52455443</v>
          </cell>
          <cell r="D622" t="e">
            <v>#REF!</v>
          </cell>
          <cell r="E622" t="e">
            <v>#REF!</v>
          </cell>
          <cell r="F622" t="str">
            <v xml:space="preserve">KATINA DURAN SALCEDO </v>
          </cell>
          <cell r="G622">
            <v>2020</v>
          </cell>
          <cell r="H622">
            <v>9</v>
          </cell>
          <cell r="I622">
            <v>4.5999999999999996</v>
          </cell>
          <cell r="K622">
            <v>3378</v>
          </cell>
          <cell r="L622">
            <v>9</v>
          </cell>
          <cell r="M622">
            <v>4.5999999999999996</v>
          </cell>
          <cell r="N622">
            <v>28915</v>
          </cell>
        </row>
        <row r="623">
          <cell r="C623">
            <v>52467062</v>
          </cell>
          <cell r="D623" t="e">
            <v>#REF!</v>
          </cell>
          <cell r="E623" t="e">
            <v>#REF!</v>
          </cell>
          <cell r="F623" t="str">
            <v>CLAUDIA BIBIANA ESPINOSA RIVERA</v>
          </cell>
          <cell r="G623">
            <v>2020</v>
          </cell>
          <cell r="H623">
            <v>11</v>
          </cell>
          <cell r="I623">
            <v>0.2</v>
          </cell>
          <cell r="K623">
            <v>3966</v>
          </cell>
          <cell r="L623">
            <v>11</v>
          </cell>
          <cell r="M623">
            <v>0.2</v>
          </cell>
          <cell r="N623">
            <v>29261</v>
          </cell>
        </row>
        <row r="624">
          <cell r="C624">
            <v>52468007</v>
          </cell>
          <cell r="D624" t="e">
            <v>#REF!</v>
          </cell>
          <cell r="E624" t="e">
            <v>#REF!</v>
          </cell>
          <cell r="F624" t="str">
            <v>MAGDA YOLIMA RINCON BUENHOMBRE</v>
          </cell>
          <cell r="G624">
            <v>2019</v>
          </cell>
          <cell r="H624">
            <v>14</v>
          </cell>
          <cell r="I624">
            <v>2.1</v>
          </cell>
          <cell r="K624">
            <v>5103</v>
          </cell>
          <cell r="L624">
            <v>14</v>
          </cell>
          <cell r="M624">
            <v>2.1</v>
          </cell>
          <cell r="N624">
            <v>29387</v>
          </cell>
        </row>
        <row r="625">
          <cell r="C625">
            <v>52469528</v>
          </cell>
          <cell r="D625" t="e">
            <v>#REF!</v>
          </cell>
          <cell r="E625" t="e">
            <v>#REF!</v>
          </cell>
          <cell r="F625" t="str">
            <v>LEYDI MILENA SILVA BUITRAGO</v>
          </cell>
          <cell r="G625">
            <v>2019</v>
          </cell>
          <cell r="H625">
            <v>7</v>
          </cell>
          <cell r="I625">
            <v>3.4</v>
          </cell>
          <cell r="K625">
            <v>2622</v>
          </cell>
          <cell r="L625">
            <v>7</v>
          </cell>
          <cell r="M625">
            <v>3.4</v>
          </cell>
          <cell r="N625">
            <v>29520</v>
          </cell>
        </row>
        <row r="626">
          <cell r="C626">
            <v>52469988</v>
          </cell>
          <cell r="D626" t="e">
            <v>#REF!</v>
          </cell>
          <cell r="E626" t="e">
            <v>#REF!</v>
          </cell>
          <cell r="F626" t="str">
            <v>MARIA ALEJANDRA RESTREPO ARIZA</v>
          </cell>
          <cell r="G626">
            <v>2022</v>
          </cell>
          <cell r="H626">
            <v>5</v>
          </cell>
          <cell r="I626">
            <v>10.3</v>
          </cell>
          <cell r="K626">
            <v>2109</v>
          </cell>
          <cell r="L626">
            <v>5</v>
          </cell>
          <cell r="M626">
            <v>10.3</v>
          </cell>
          <cell r="N626">
            <v>29640</v>
          </cell>
        </row>
        <row r="627">
          <cell r="C627">
            <v>52471991</v>
          </cell>
          <cell r="D627" t="e">
            <v>#REF!</v>
          </cell>
          <cell r="E627" t="e">
            <v>#REF!</v>
          </cell>
          <cell r="F627" t="str">
            <v>CAROL ANDREA TRIANA RUIZ</v>
          </cell>
          <cell r="G627">
            <v>2023</v>
          </cell>
          <cell r="H627">
            <v>12</v>
          </cell>
          <cell r="I627">
            <v>9.1</v>
          </cell>
          <cell r="K627">
            <v>4593</v>
          </cell>
          <cell r="L627">
            <v>12</v>
          </cell>
          <cell r="M627">
            <v>9.1</v>
          </cell>
          <cell r="N627">
            <v>28367</v>
          </cell>
        </row>
        <row r="628">
          <cell r="C628">
            <v>52472432</v>
          </cell>
          <cell r="D628" t="e">
            <v>#REF!</v>
          </cell>
          <cell r="E628" t="e">
            <v>#REF!</v>
          </cell>
          <cell r="F628" t="str">
            <v xml:space="preserve">LILIANA  NAVARRO </v>
          </cell>
          <cell r="G628">
            <v>2018</v>
          </cell>
          <cell r="H628">
            <v>16</v>
          </cell>
          <cell r="I628">
            <v>8.5</v>
          </cell>
          <cell r="K628">
            <v>6015</v>
          </cell>
          <cell r="L628">
            <v>16</v>
          </cell>
          <cell r="M628">
            <v>8.5</v>
          </cell>
          <cell r="N628">
            <v>28395</v>
          </cell>
        </row>
        <row r="629">
          <cell r="C629">
            <v>52478156</v>
          </cell>
          <cell r="F629" t="str">
            <v>DIANA ZORAIDA PEREZ</v>
          </cell>
          <cell r="G629">
            <v>2024</v>
          </cell>
          <cell r="H629">
            <v>19</v>
          </cell>
          <cell r="I629">
            <v>9.1</v>
          </cell>
          <cell r="K629">
            <v>7113</v>
          </cell>
          <cell r="L629">
            <v>19</v>
          </cell>
          <cell r="M629">
            <v>9.1</v>
          </cell>
          <cell r="N629" t="e">
            <v>#N/A</v>
          </cell>
        </row>
        <row r="630">
          <cell r="C630">
            <v>52478924</v>
          </cell>
          <cell r="D630" t="e">
            <v>#REF!</v>
          </cell>
          <cell r="E630" t="e">
            <v>#REF!</v>
          </cell>
          <cell r="F630" t="str">
            <v>DIANA STELLA REGALADO MONROY</v>
          </cell>
          <cell r="G630">
            <v>2023</v>
          </cell>
          <cell r="H630">
            <v>20</v>
          </cell>
          <cell r="I630">
            <v>1.6</v>
          </cell>
          <cell r="K630">
            <v>7248</v>
          </cell>
          <cell r="L630">
            <v>20</v>
          </cell>
          <cell r="M630">
            <v>1.6</v>
          </cell>
          <cell r="N630">
            <v>28701</v>
          </cell>
        </row>
        <row r="631">
          <cell r="C631">
            <v>52479425</v>
          </cell>
          <cell r="D631" t="e">
            <v>#REF!</v>
          </cell>
          <cell r="E631" t="e">
            <v>#REF!</v>
          </cell>
          <cell r="F631" t="str">
            <v>SARA INES ABRIL CARVAJAL</v>
          </cell>
          <cell r="G631">
            <v>2019</v>
          </cell>
          <cell r="H631">
            <v>15</v>
          </cell>
          <cell r="I631">
            <v>1</v>
          </cell>
          <cell r="K631">
            <v>5430</v>
          </cell>
          <cell r="L631">
            <v>15</v>
          </cell>
          <cell r="M631">
            <v>1</v>
          </cell>
          <cell r="N631">
            <v>28734</v>
          </cell>
        </row>
        <row r="632">
          <cell r="C632">
            <v>52484284</v>
          </cell>
          <cell r="D632" t="e">
            <v>#REF!</v>
          </cell>
          <cell r="E632" t="e">
            <v>#REF!</v>
          </cell>
          <cell r="F632" t="str">
            <v>LILIANA ANDREA VASQUEZ VALENCIA</v>
          </cell>
          <cell r="G632">
            <v>2023</v>
          </cell>
          <cell r="H632">
            <v>17</v>
          </cell>
          <cell r="I632">
            <v>8.9</v>
          </cell>
          <cell r="K632">
            <v>6387</v>
          </cell>
          <cell r="L632">
            <v>17</v>
          </cell>
          <cell r="M632">
            <v>8.9</v>
          </cell>
          <cell r="N632">
            <v>28866</v>
          </cell>
        </row>
        <row r="633">
          <cell r="C633">
            <v>52486050</v>
          </cell>
          <cell r="D633" t="e">
            <v>#REF!</v>
          </cell>
          <cell r="E633" t="e">
            <v>#REF!</v>
          </cell>
          <cell r="F633" t="str">
            <v>EDNA MILENA HERNANDEZ LOPEZ</v>
          </cell>
          <cell r="G633">
            <v>2021</v>
          </cell>
          <cell r="H633">
            <v>15</v>
          </cell>
          <cell r="I633">
            <v>3.7</v>
          </cell>
          <cell r="K633">
            <v>5511</v>
          </cell>
          <cell r="L633">
            <v>15</v>
          </cell>
          <cell r="M633">
            <v>3.7</v>
          </cell>
          <cell r="N633">
            <v>29429</v>
          </cell>
        </row>
        <row r="634">
          <cell r="C634">
            <v>52487274</v>
          </cell>
          <cell r="D634" t="e">
            <v>#REF!</v>
          </cell>
          <cell r="E634" t="e">
            <v>#REF!</v>
          </cell>
          <cell r="F634" t="str">
            <v>MARGGY BIBIANA REY CABALLERO</v>
          </cell>
          <cell r="G634">
            <v>2019</v>
          </cell>
          <cell r="H634">
            <v>8</v>
          </cell>
          <cell r="I634">
            <v>2.4</v>
          </cell>
          <cell r="K634">
            <v>2952</v>
          </cell>
          <cell r="L634">
            <v>8</v>
          </cell>
          <cell r="M634">
            <v>2.4</v>
          </cell>
          <cell r="N634">
            <v>29527</v>
          </cell>
        </row>
        <row r="635">
          <cell r="C635">
            <v>52489695</v>
          </cell>
          <cell r="D635" t="e">
            <v>#REF!</v>
          </cell>
          <cell r="E635" t="e">
            <v>#REF!</v>
          </cell>
          <cell r="F635" t="str">
            <v>ZULMA PATRICIA COBOS CHICO</v>
          </cell>
          <cell r="G635">
            <v>2023</v>
          </cell>
          <cell r="H635">
            <v>8</v>
          </cell>
          <cell r="I635">
            <v>4.4000000000000004</v>
          </cell>
          <cell r="J635">
            <v>156</v>
          </cell>
          <cell r="K635">
            <v>3168</v>
          </cell>
          <cell r="L635">
            <v>8</v>
          </cell>
          <cell r="M635">
            <v>9.6</v>
          </cell>
          <cell r="N635">
            <v>28225</v>
          </cell>
        </row>
        <row r="636">
          <cell r="C636">
            <v>52490992</v>
          </cell>
          <cell r="F636" t="str">
            <v>LUISA FERNANDA CARDENAS RODRIGUEZ</v>
          </cell>
          <cell r="G636">
            <v>2024</v>
          </cell>
          <cell r="H636">
            <v>7</v>
          </cell>
          <cell r="I636">
            <v>9.9</v>
          </cell>
          <cell r="J636">
            <v>146</v>
          </cell>
          <cell r="K636">
            <v>2963</v>
          </cell>
          <cell r="L636">
            <v>8</v>
          </cell>
          <cell r="M636">
            <v>2.76</v>
          </cell>
          <cell r="N636">
            <v>28477</v>
          </cell>
        </row>
        <row r="637">
          <cell r="C637">
            <v>52493313</v>
          </cell>
          <cell r="D637" t="e">
            <v>#REF!</v>
          </cell>
          <cell r="E637" t="e">
            <v>#REF!</v>
          </cell>
          <cell r="F637" t="str">
            <v>KARLA MARCELA NEIRA SUAREZ</v>
          </cell>
          <cell r="G637">
            <v>2020</v>
          </cell>
          <cell r="H637">
            <v>11</v>
          </cell>
          <cell r="I637">
            <v>11.2</v>
          </cell>
          <cell r="K637">
            <v>4296</v>
          </cell>
          <cell r="L637">
            <v>11</v>
          </cell>
          <cell r="M637">
            <v>11.2</v>
          </cell>
          <cell r="N637" t="e">
            <v>#N/A</v>
          </cell>
        </row>
        <row r="638">
          <cell r="C638">
            <v>52494966</v>
          </cell>
          <cell r="F638" t="str">
            <v>CAROL ANDREA GARCIA GARZON</v>
          </cell>
          <cell r="G638">
            <v>2024</v>
          </cell>
          <cell r="H638">
            <v>19</v>
          </cell>
          <cell r="I638">
            <v>10.5</v>
          </cell>
          <cell r="J638">
            <v>195</v>
          </cell>
          <cell r="K638">
            <v>7350</v>
          </cell>
          <cell r="L638">
            <v>20</v>
          </cell>
          <cell r="M638">
            <v>5</v>
          </cell>
          <cell r="N638">
            <v>28876</v>
          </cell>
        </row>
        <row r="639">
          <cell r="C639">
            <v>52499398</v>
          </cell>
          <cell r="D639" t="e">
            <v>#REF!</v>
          </cell>
          <cell r="E639" t="e">
            <v>#REF!</v>
          </cell>
          <cell r="F639" t="str">
            <v>LUISA FERNANDA GUZMAN MARTINEZ</v>
          </cell>
          <cell r="G639">
            <v>2020</v>
          </cell>
          <cell r="H639">
            <v>17</v>
          </cell>
          <cell r="I639">
            <v>3.7</v>
          </cell>
          <cell r="K639">
            <v>6231</v>
          </cell>
          <cell r="L639">
            <v>17</v>
          </cell>
          <cell r="M639">
            <v>3.7</v>
          </cell>
          <cell r="N639">
            <v>28756</v>
          </cell>
        </row>
        <row r="640">
          <cell r="C640">
            <v>52500234</v>
          </cell>
          <cell r="D640" t="e">
            <v>#REF!</v>
          </cell>
          <cell r="E640" t="e">
            <v>#REF!</v>
          </cell>
          <cell r="F640" t="str">
            <v xml:space="preserve">AIDEE VALLEJO CUESTA </v>
          </cell>
          <cell r="G640">
            <v>2023</v>
          </cell>
          <cell r="H640">
            <v>12</v>
          </cell>
          <cell r="I640">
            <v>6.5</v>
          </cell>
          <cell r="K640">
            <v>4515</v>
          </cell>
          <cell r="L640">
            <v>12</v>
          </cell>
          <cell r="M640">
            <v>6.5</v>
          </cell>
          <cell r="N640" t="e">
            <v>#N/A</v>
          </cell>
        </row>
        <row r="641">
          <cell r="C641">
            <v>52500402</v>
          </cell>
          <cell r="D641" t="e">
            <v>#REF!</v>
          </cell>
          <cell r="E641" t="e">
            <v>#REF!</v>
          </cell>
          <cell r="F641" t="str">
            <v xml:space="preserve">KATERINE SALAZAR RAMIREZ </v>
          </cell>
          <cell r="G641">
            <v>2023</v>
          </cell>
          <cell r="H641">
            <v>12</v>
          </cell>
          <cell r="I641">
            <v>10.9</v>
          </cell>
          <cell r="J641">
            <v>165</v>
          </cell>
          <cell r="K641">
            <v>4812</v>
          </cell>
          <cell r="L641">
            <v>13</v>
          </cell>
          <cell r="M641">
            <v>4.4000000000000004</v>
          </cell>
          <cell r="N641">
            <v>28870</v>
          </cell>
        </row>
        <row r="642">
          <cell r="C642">
            <v>52500756</v>
          </cell>
          <cell r="D642" t="e">
            <v>#REF!</v>
          </cell>
          <cell r="E642" t="e">
            <v>#REF!</v>
          </cell>
          <cell r="F642" t="str">
            <v>DIANA PAOLA REYES BERNAL</v>
          </cell>
          <cell r="G642">
            <v>2020</v>
          </cell>
          <cell r="H642">
            <v>16</v>
          </cell>
          <cell r="I642">
            <v>1.9000000000000001</v>
          </cell>
          <cell r="K642">
            <v>5817</v>
          </cell>
          <cell r="L642">
            <v>16</v>
          </cell>
          <cell r="M642">
            <v>1.9</v>
          </cell>
          <cell r="N642" t="e">
            <v>#N/A</v>
          </cell>
        </row>
        <row r="643">
          <cell r="C643">
            <v>52501985</v>
          </cell>
          <cell r="D643" t="e">
            <v>#REF!</v>
          </cell>
          <cell r="E643" t="e">
            <v>#REF!</v>
          </cell>
          <cell r="F643" t="str">
            <v>VIVIANA STELLA VILLARRAGA VILLABONA</v>
          </cell>
          <cell r="G643">
            <v>2019</v>
          </cell>
          <cell r="H643">
            <v>14</v>
          </cell>
          <cell r="I643">
            <v>4.0999999999999996</v>
          </cell>
          <cell r="K643">
            <v>5163</v>
          </cell>
          <cell r="L643">
            <v>14</v>
          </cell>
          <cell r="M643">
            <v>4.0999999999999996</v>
          </cell>
          <cell r="N643">
            <v>28902</v>
          </cell>
        </row>
        <row r="644">
          <cell r="C644">
            <v>52504426</v>
          </cell>
          <cell r="F644" t="str">
            <v>FANNY YANETH CUESTA OLIVOS</v>
          </cell>
          <cell r="G644">
            <v>2024</v>
          </cell>
          <cell r="H644">
            <v>6</v>
          </cell>
          <cell r="I644">
            <v>3</v>
          </cell>
          <cell r="J644">
            <v>158</v>
          </cell>
          <cell r="K644">
            <v>2408</v>
          </cell>
          <cell r="L644">
            <v>6</v>
          </cell>
          <cell r="M644">
            <v>8.26</v>
          </cell>
          <cell r="N644">
            <v>28852</v>
          </cell>
        </row>
        <row r="645">
          <cell r="C645">
            <v>52513761</v>
          </cell>
          <cell r="D645" t="e">
            <v>#REF!</v>
          </cell>
          <cell r="E645" t="e">
            <v>#REF!</v>
          </cell>
          <cell r="F645" t="str">
            <v>DIANA MARCELA ROMERO LOPEZ</v>
          </cell>
          <cell r="G645">
            <v>2022</v>
          </cell>
          <cell r="H645">
            <v>11</v>
          </cell>
          <cell r="I645">
            <v>11.9</v>
          </cell>
          <cell r="K645">
            <v>4317</v>
          </cell>
          <cell r="L645">
            <v>11</v>
          </cell>
          <cell r="M645">
            <v>11.9</v>
          </cell>
          <cell r="N645">
            <v>28881</v>
          </cell>
        </row>
        <row r="646">
          <cell r="C646">
            <v>52514971</v>
          </cell>
          <cell r="D646" t="e">
            <v>#REF!</v>
          </cell>
          <cell r="E646" t="e">
            <v>#REF!</v>
          </cell>
          <cell r="F646" t="str">
            <v>DIANA CAROLINA PALACIOS REINA</v>
          </cell>
          <cell r="G646">
            <v>2021</v>
          </cell>
          <cell r="H646">
            <v>14</v>
          </cell>
          <cell r="I646">
            <v>8</v>
          </cell>
          <cell r="K646">
            <v>5280</v>
          </cell>
          <cell r="L646">
            <v>14</v>
          </cell>
          <cell r="M646">
            <v>8</v>
          </cell>
          <cell r="N646">
            <v>29146</v>
          </cell>
        </row>
        <row r="647">
          <cell r="C647">
            <v>52515314</v>
          </cell>
          <cell r="D647" t="e">
            <v>#REF!</v>
          </cell>
          <cell r="E647" t="e">
            <v>#REF!</v>
          </cell>
          <cell r="F647" t="str">
            <v>XIMENA PIEDAD AGUILLON MAYORGA</v>
          </cell>
          <cell r="G647">
            <v>2023</v>
          </cell>
          <cell r="H647">
            <v>18</v>
          </cell>
          <cell r="I647">
            <v>6.4</v>
          </cell>
          <cell r="K647">
            <v>6672</v>
          </cell>
          <cell r="L647">
            <v>18</v>
          </cell>
          <cell r="M647">
            <v>6.4</v>
          </cell>
          <cell r="N647">
            <v>29182</v>
          </cell>
        </row>
        <row r="648">
          <cell r="C648">
            <v>52516563</v>
          </cell>
          <cell r="D648" t="e">
            <v>#REF!</v>
          </cell>
          <cell r="E648" t="e">
            <v>#REF!</v>
          </cell>
          <cell r="F648" t="str">
            <v>MARIA LUISA PEDRAZA RODRIGUEZ</v>
          </cell>
          <cell r="G648">
            <v>2021</v>
          </cell>
          <cell r="H648">
            <v>5</v>
          </cell>
          <cell r="I648">
            <v>10.199999999999999</v>
          </cell>
          <cell r="K648">
            <v>2106</v>
          </cell>
          <cell r="L648">
            <v>5</v>
          </cell>
          <cell r="M648">
            <v>10.199999999999999</v>
          </cell>
          <cell r="N648">
            <v>29405</v>
          </cell>
        </row>
        <row r="649">
          <cell r="C649">
            <v>52516873</v>
          </cell>
          <cell r="D649" t="e">
            <v>#REF!</v>
          </cell>
          <cell r="E649" t="e">
            <v>#REF!</v>
          </cell>
          <cell r="F649" t="str">
            <v xml:space="preserve">CAROLINA  RAMOS </v>
          </cell>
          <cell r="G649">
            <v>2018</v>
          </cell>
          <cell r="H649">
            <v>18</v>
          </cell>
          <cell r="I649">
            <v>7.8999999999999995</v>
          </cell>
          <cell r="K649">
            <v>6717</v>
          </cell>
          <cell r="L649">
            <v>18</v>
          </cell>
          <cell r="M649">
            <v>7.9</v>
          </cell>
          <cell r="N649">
            <v>29582</v>
          </cell>
        </row>
        <row r="650">
          <cell r="C650">
            <v>52517697</v>
          </cell>
          <cell r="F650" t="str">
            <v>CARMEN ELENA CASTAÑEDA RINCON</v>
          </cell>
          <cell r="G650">
            <v>2024</v>
          </cell>
          <cell r="H650">
            <v>14</v>
          </cell>
          <cell r="I650">
            <v>6</v>
          </cell>
          <cell r="J650">
            <v>222</v>
          </cell>
          <cell r="K650">
            <v>5442</v>
          </cell>
          <cell r="L650">
            <v>15</v>
          </cell>
          <cell r="M650">
            <v>1.4</v>
          </cell>
          <cell r="N650">
            <v>29610</v>
          </cell>
        </row>
        <row r="651">
          <cell r="C651">
            <v>52517812</v>
          </cell>
          <cell r="D651" t="str">
            <v>MONTEALEGRE RIAÑO</v>
          </cell>
          <cell r="E651" t="str">
            <v>ADRIANA</v>
          </cell>
          <cell r="F651" t="str">
            <v>ADRIANA MONTEALEGRE RIAÑO</v>
          </cell>
          <cell r="G651">
            <v>2024</v>
          </cell>
          <cell r="H651">
            <v>18</v>
          </cell>
          <cell r="I651">
            <v>0.9</v>
          </cell>
          <cell r="J651">
            <v>199</v>
          </cell>
          <cell r="K651">
            <v>6706</v>
          </cell>
          <cell r="L651">
            <v>18</v>
          </cell>
          <cell r="M651">
            <v>7.53</v>
          </cell>
          <cell r="N651">
            <v>29767</v>
          </cell>
        </row>
        <row r="652">
          <cell r="C652">
            <v>52519001</v>
          </cell>
          <cell r="D652" t="str">
            <v>RODRIGUEZ CARDONA</v>
          </cell>
          <cell r="E652" t="str">
            <v>DOLLY LILIANA</v>
          </cell>
          <cell r="F652" t="str">
            <v>DOLLY LILIANA RODRIGUEZ CARDONA</v>
          </cell>
          <cell r="G652">
            <v>2024</v>
          </cell>
          <cell r="H652">
            <v>3</v>
          </cell>
          <cell r="I652">
            <v>10</v>
          </cell>
          <cell r="J652">
            <v>105</v>
          </cell>
          <cell r="K652">
            <v>1485</v>
          </cell>
          <cell r="L652">
            <v>4</v>
          </cell>
          <cell r="M652">
            <v>1.5</v>
          </cell>
          <cell r="N652">
            <v>28487</v>
          </cell>
        </row>
        <row r="653">
          <cell r="C653">
            <v>52519809</v>
          </cell>
          <cell r="D653" t="e">
            <v>#REF!</v>
          </cell>
          <cell r="E653" t="e">
            <v>#REF!</v>
          </cell>
          <cell r="F653" t="str">
            <v xml:space="preserve">MARISOL CORREDOR GARCIA </v>
          </cell>
          <cell r="G653">
            <v>2023</v>
          </cell>
          <cell r="H653">
            <v>24</v>
          </cell>
          <cell r="I653">
            <v>4.8</v>
          </cell>
          <cell r="J653">
            <v>90</v>
          </cell>
          <cell r="K653">
            <v>8874</v>
          </cell>
          <cell r="L653">
            <v>24</v>
          </cell>
          <cell r="M653">
            <v>7.8</v>
          </cell>
          <cell r="N653">
            <v>28446</v>
          </cell>
        </row>
        <row r="654">
          <cell r="C654">
            <v>52520392</v>
          </cell>
          <cell r="D654" t="e">
            <v>#REF!</v>
          </cell>
          <cell r="E654" t="e">
            <v>#REF!</v>
          </cell>
          <cell r="F654" t="str">
            <v>MERCEDES AMPARO GUEVARA MOLINA</v>
          </cell>
          <cell r="G654">
            <v>2022</v>
          </cell>
          <cell r="H654">
            <v>8</v>
          </cell>
          <cell r="I654">
            <v>8</v>
          </cell>
          <cell r="K654">
            <v>3120</v>
          </cell>
          <cell r="L654">
            <v>8</v>
          </cell>
          <cell r="M654">
            <v>8</v>
          </cell>
          <cell r="N654">
            <v>28385</v>
          </cell>
        </row>
        <row r="655">
          <cell r="C655">
            <v>52522884</v>
          </cell>
          <cell r="D655" t="e">
            <v>#REF!</v>
          </cell>
          <cell r="E655" t="e">
            <v>#REF!</v>
          </cell>
          <cell r="F655" t="str">
            <v>IDANIA RAQUEL DONADO MEDINA</v>
          </cell>
          <cell r="G655">
            <v>2023</v>
          </cell>
          <cell r="H655">
            <v>12</v>
          </cell>
          <cell r="I655">
            <v>3.7</v>
          </cell>
          <cell r="K655">
            <v>4431</v>
          </cell>
          <cell r="L655">
            <v>12</v>
          </cell>
          <cell r="M655">
            <v>3.7</v>
          </cell>
          <cell r="N655">
            <v>28742</v>
          </cell>
        </row>
        <row r="656">
          <cell r="C656">
            <v>52525167</v>
          </cell>
          <cell r="D656" t="e">
            <v>#REF!</v>
          </cell>
          <cell r="E656" t="e">
            <v>#REF!</v>
          </cell>
          <cell r="F656" t="str">
            <v>ANGELICA PATRICIA CAMARGO SIERRA</v>
          </cell>
          <cell r="G656">
            <v>2022</v>
          </cell>
          <cell r="H656">
            <v>15</v>
          </cell>
          <cell r="I656">
            <v>2</v>
          </cell>
          <cell r="K656">
            <v>5460</v>
          </cell>
          <cell r="L656">
            <v>15</v>
          </cell>
          <cell r="M656">
            <v>2</v>
          </cell>
          <cell r="N656">
            <v>28968</v>
          </cell>
        </row>
        <row r="657">
          <cell r="C657">
            <v>52525898</v>
          </cell>
          <cell r="D657" t="e">
            <v>#REF!</v>
          </cell>
          <cell r="E657" t="e">
            <v>#REF!</v>
          </cell>
          <cell r="F657" t="str">
            <v xml:space="preserve">ASTRID LOPEZ BARRERA </v>
          </cell>
          <cell r="G657">
            <v>2023</v>
          </cell>
          <cell r="H657">
            <v>14</v>
          </cell>
          <cell r="I657">
            <v>7.3999999999999995</v>
          </cell>
          <cell r="K657">
            <v>5262</v>
          </cell>
          <cell r="L657">
            <v>14</v>
          </cell>
          <cell r="M657">
            <v>7.4</v>
          </cell>
          <cell r="N657">
            <v>29040</v>
          </cell>
        </row>
        <row r="658">
          <cell r="C658">
            <v>52526577</v>
          </cell>
          <cell r="D658" t="e">
            <v>#REF!</v>
          </cell>
          <cell r="E658" t="e">
            <v>#REF!</v>
          </cell>
          <cell r="F658" t="str">
            <v xml:space="preserve">ELIANA MOSCOSO VARGAS </v>
          </cell>
          <cell r="G658">
            <v>2023</v>
          </cell>
          <cell r="H658">
            <v>4</v>
          </cell>
          <cell r="I658">
            <v>0.7</v>
          </cell>
          <cell r="J658">
            <v>61</v>
          </cell>
          <cell r="K658">
            <v>1522</v>
          </cell>
          <cell r="L658">
            <v>4</v>
          </cell>
          <cell r="M658">
            <v>2.73</v>
          </cell>
          <cell r="N658">
            <v>28836</v>
          </cell>
        </row>
        <row r="659">
          <cell r="C659">
            <v>52528550</v>
          </cell>
          <cell r="D659" t="e">
            <v>#REF!</v>
          </cell>
          <cell r="E659" t="e">
            <v>#REF!</v>
          </cell>
          <cell r="F659" t="str">
            <v>ALEXANDRA MILENA CAMACHO GIRALDO</v>
          </cell>
          <cell r="G659">
            <v>2020</v>
          </cell>
          <cell r="H659">
            <v>20</v>
          </cell>
          <cell r="I659">
            <v>8.1999999999999993</v>
          </cell>
          <cell r="K659">
            <v>7446</v>
          </cell>
          <cell r="L659">
            <v>20</v>
          </cell>
          <cell r="M659">
            <v>8.1999999999999993</v>
          </cell>
          <cell r="N659" t="e">
            <v>#N/A</v>
          </cell>
        </row>
        <row r="660">
          <cell r="C660">
            <v>52530888</v>
          </cell>
          <cell r="D660" t="e">
            <v>#REF!</v>
          </cell>
          <cell r="E660" t="e">
            <v>#REF!</v>
          </cell>
          <cell r="F660" t="str">
            <v xml:space="preserve">LUZ STELLA GUASAQUILLO </v>
          </cell>
          <cell r="G660">
            <v>2023</v>
          </cell>
          <cell r="H660">
            <v>3</v>
          </cell>
          <cell r="I660">
            <v>7.6</v>
          </cell>
          <cell r="K660">
            <v>1308</v>
          </cell>
          <cell r="L660">
            <v>3</v>
          </cell>
          <cell r="M660">
            <v>7.6</v>
          </cell>
          <cell r="N660">
            <v>29362</v>
          </cell>
        </row>
        <row r="661">
          <cell r="C661">
            <v>52532165</v>
          </cell>
          <cell r="F661" t="str">
            <v>LUZ DARY PULIDO CRUZ</v>
          </cell>
          <cell r="G661">
            <v>2024</v>
          </cell>
          <cell r="H661">
            <v>19</v>
          </cell>
          <cell r="I661">
            <v>0.7</v>
          </cell>
          <cell r="J661">
            <v>180</v>
          </cell>
          <cell r="K661">
            <v>7041</v>
          </cell>
          <cell r="L661">
            <v>19</v>
          </cell>
          <cell r="M661">
            <v>6.7</v>
          </cell>
          <cell r="N661">
            <v>28889</v>
          </cell>
        </row>
        <row r="662">
          <cell r="C662">
            <v>52532699</v>
          </cell>
          <cell r="D662" t="e">
            <v>#REF!</v>
          </cell>
          <cell r="E662" t="e">
            <v>#REF!</v>
          </cell>
          <cell r="F662" t="str">
            <v>LINDA KATERINNE CASTAÑEDA DAZA</v>
          </cell>
          <cell r="G662">
            <v>2023</v>
          </cell>
          <cell r="H662">
            <v>15</v>
          </cell>
          <cell r="I662">
            <v>2.6</v>
          </cell>
          <cell r="J662">
            <v>231</v>
          </cell>
          <cell r="K662">
            <v>5709</v>
          </cell>
          <cell r="L662">
            <v>15</v>
          </cell>
          <cell r="M662">
            <v>10.3</v>
          </cell>
          <cell r="N662">
            <v>28916</v>
          </cell>
        </row>
        <row r="663">
          <cell r="C663">
            <v>52534772</v>
          </cell>
          <cell r="F663" t="str">
            <v>EMILSE MUNERA GUTIERREZ</v>
          </cell>
          <cell r="G663">
            <v>2024</v>
          </cell>
          <cell r="H663">
            <v>15</v>
          </cell>
          <cell r="I663">
            <v>4.3999999999999995</v>
          </cell>
          <cell r="K663">
            <v>5532</v>
          </cell>
          <cell r="L663">
            <v>15</v>
          </cell>
          <cell r="M663">
            <v>4.4000000000000004</v>
          </cell>
          <cell r="N663">
            <v>28910</v>
          </cell>
        </row>
        <row r="664">
          <cell r="C664">
            <v>52535863</v>
          </cell>
          <cell r="D664" t="e">
            <v>#REF!</v>
          </cell>
          <cell r="E664" t="e">
            <v>#REF!</v>
          </cell>
          <cell r="F664" t="str">
            <v>NELSY VIANEY ALVAREZ TORO</v>
          </cell>
          <cell r="G664">
            <v>2023</v>
          </cell>
          <cell r="H664">
            <v>18</v>
          </cell>
          <cell r="I664">
            <v>1.8</v>
          </cell>
          <cell r="K664">
            <v>6534</v>
          </cell>
          <cell r="L664">
            <v>18</v>
          </cell>
          <cell r="M664">
            <v>1.8</v>
          </cell>
          <cell r="N664">
            <v>28871</v>
          </cell>
        </row>
        <row r="665">
          <cell r="C665">
            <v>52537188</v>
          </cell>
          <cell r="D665" t="e">
            <v>#REF!</v>
          </cell>
          <cell r="E665" t="e">
            <v>#REF!</v>
          </cell>
          <cell r="F665" t="str">
            <v xml:space="preserve">LIZBETH RODRIGUEZ AGUDELO </v>
          </cell>
          <cell r="G665">
            <v>2023</v>
          </cell>
          <cell r="H665">
            <v>14</v>
          </cell>
          <cell r="I665">
            <v>2.6</v>
          </cell>
          <cell r="J665">
            <v>146</v>
          </cell>
          <cell r="K665">
            <v>5264</v>
          </cell>
          <cell r="L665">
            <v>14</v>
          </cell>
          <cell r="M665">
            <v>7.46</v>
          </cell>
          <cell r="N665">
            <v>29034</v>
          </cell>
        </row>
        <row r="666">
          <cell r="C666">
            <v>52539546</v>
          </cell>
          <cell r="D666" t="e">
            <v>#REF!</v>
          </cell>
          <cell r="E666" t="e">
            <v>#REF!</v>
          </cell>
          <cell r="F666" t="str">
            <v>BERTHA CAROLINA NAVARRO TRONCOSO</v>
          </cell>
          <cell r="G666">
            <v>2023</v>
          </cell>
          <cell r="H666">
            <v>18</v>
          </cell>
          <cell r="I666">
            <v>0.6</v>
          </cell>
          <cell r="K666">
            <v>6498</v>
          </cell>
          <cell r="L666">
            <v>18</v>
          </cell>
          <cell r="M666">
            <v>0.6</v>
          </cell>
          <cell r="N666">
            <v>29197</v>
          </cell>
        </row>
        <row r="667">
          <cell r="C667">
            <v>52539845</v>
          </cell>
          <cell r="D667" t="e">
            <v>#REF!</v>
          </cell>
          <cell r="E667" t="e">
            <v>#REF!</v>
          </cell>
          <cell r="F667" t="str">
            <v xml:space="preserve">ANA MARGARITA VELASCO </v>
          </cell>
          <cell r="G667">
            <v>2018</v>
          </cell>
          <cell r="H667">
            <v>7</v>
          </cell>
          <cell r="I667">
            <v>1.3</v>
          </cell>
          <cell r="K667">
            <v>2559</v>
          </cell>
          <cell r="L667">
            <v>7</v>
          </cell>
          <cell r="M667">
            <v>1.3</v>
          </cell>
          <cell r="N667">
            <v>29211</v>
          </cell>
        </row>
        <row r="668">
          <cell r="C668">
            <v>52540033</v>
          </cell>
          <cell r="F668" t="str">
            <v>SANDRA MARCELA MURCIA MORA</v>
          </cell>
          <cell r="G668">
            <v>2024</v>
          </cell>
          <cell r="H668">
            <v>16</v>
          </cell>
          <cell r="I668">
            <v>6.1999999999999993</v>
          </cell>
          <cell r="K668">
            <v>5946</v>
          </cell>
          <cell r="L668">
            <v>16</v>
          </cell>
          <cell r="M668">
            <v>6.2</v>
          </cell>
          <cell r="N668">
            <v>29180</v>
          </cell>
        </row>
        <row r="669">
          <cell r="C669">
            <v>52541826</v>
          </cell>
          <cell r="D669" t="e">
            <v>#REF!</v>
          </cell>
          <cell r="E669" t="e">
            <v>#REF!</v>
          </cell>
          <cell r="F669" t="str">
            <v>ROSMERYS CECILIA BELEÑO RODRIGUEZ</v>
          </cell>
          <cell r="G669">
            <v>2021</v>
          </cell>
          <cell r="H669">
            <v>18</v>
          </cell>
          <cell r="I669">
            <v>0.8</v>
          </cell>
          <cell r="K669">
            <v>6504</v>
          </cell>
          <cell r="L669">
            <v>18</v>
          </cell>
          <cell r="M669">
            <v>0.8</v>
          </cell>
          <cell r="N669">
            <v>29242</v>
          </cell>
        </row>
        <row r="670">
          <cell r="C670">
            <v>52541957</v>
          </cell>
          <cell r="D670" t="str">
            <v>ALFONSO CASAS</v>
          </cell>
          <cell r="E670" t="str">
            <v>LUZ DARY</v>
          </cell>
          <cell r="F670" t="str">
            <v>LUZ DARY ALFONSO CASAS</v>
          </cell>
          <cell r="G670">
            <v>2024</v>
          </cell>
          <cell r="H670">
            <v>16</v>
          </cell>
          <cell r="I670">
            <v>3.2</v>
          </cell>
          <cell r="J670">
            <v>112</v>
          </cell>
          <cell r="K670">
            <v>5968</v>
          </cell>
          <cell r="L670">
            <v>16</v>
          </cell>
          <cell r="M670">
            <v>6.93</v>
          </cell>
          <cell r="N670">
            <v>29373</v>
          </cell>
        </row>
        <row r="671">
          <cell r="C671">
            <v>52544666</v>
          </cell>
          <cell r="D671" t="e">
            <v>#REF!</v>
          </cell>
          <cell r="E671" t="e">
            <v>#REF!</v>
          </cell>
          <cell r="F671" t="str">
            <v>LILIAN ROCIO PEÑALOSA MARTINEZ</v>
          </cell>
          <cell r="G671">
            <v>2021</v>
          </cell>
          <cell r="H671">
            <v>17</v>
          </cell>
          <cell r="I671">
            <v>9.1999999999999993</v>
          </cell>
          <cell r="K671">
            <v>6396</v>
          </cell>
          <cell r="L671">
            <v>17</v>
          </cell>
          <cell r="M671">
            <v>9.1999999999999993</v>
          </cell>
          <cell r="N671">
            <v>29128</v>
          </cell>
        </row>
        <row r="672">
          <cell r="C672">
            <v>52548162</v>
          </cell>
          <cell r="D672" t="e">
            <v>#REF!</v>
          </cell>
          <cell r="E672" t="e">
            <v>#REF!</v>
          </cell>
          <cell r="F672" t="str">
            <v>ANA KARINA MANTILLA PARDO</v>
          </cell>
          <cell r="G672">
            <v>2023</v>
          </cell>
          <cell r="H672">
            <v>16</v>
          </cell>
          <cell r="I672">
            <v>3.9</v>
          </cell>
          <cell r="K672">
            <v>5877</v>
          </cell>
          <cell r="L672">
            <v>16</v>
          </cell>
          <cell r="M672">
            <v>3.9</v>
          </cell>
          <cell r="N672">
            <v>29189</v>
          </cell>
        </row>
        <row r="673">
          <cell r="C673">
            <v>52553401</v>
          </cell>
          <cell r="D673" t="str">
            <v>ZAMBRANO OCAMPO</v>
          </cell>
          <cell r="E673" t="str">
            <v>GLORIA VERONICA</v>
          </cell>
          <cell r="F673" t="str">
            <v>GLORIA VERONICA ZAMBRANO OCAMPO</v>
          </cell>
          <cell r="G673">
            <v>2024</v>
          </cell>
          <cell r="H673">
            <v>13</v>
          </cell>
          <cell r="I673">
            <v>10.6</v>
          </cell>
          <cell r="J673">
            <v>130</v>
          </cell>
          <cell r="K673">
            <v>5128</v>
          </cell>
          <cell r="L673">
            <v>14</v>
          </cell>
          <cell r="M673">
            <v>2.93</v>
          </cell>
          <cell r="N673">
            <v>25850</v>
          </cell>
        </row>
        <row r="674">
          <cell r="C674">
            <v>52560761</v>
          </cell>
          <cell r="D674" t="e">
            <v>#REF!</v>
          </cell>
          <cell r="E674" t="e">
            <v>#REF!</v>
          </cell>
          <cell r="F674" t="str">
            <v>ALCIRA YANNETH MALAGON MUÑOZ</v>
          </cell>
          <cell r="G674">
            <v>2023</v>
          </cell>
          <cell r="H674">
            <v>13</v>
          </cell>
          <cell r="I674">
            <v>4.9000000000000004</v>
          </cell>
          <cell r="K674">
            <v>4827</v>
          </cell>
          <cell r="L674">
            <v>13</v>
          </cell>
          <cell r="M674">
            <v>4.9000000000000004</v>
          </cell>
          <cell r="N674">
            <v>26943</v>
          </cell>
        </row>
        <row r="675">
          <cell r="C675">
            <v>52561240</v>
          </cell>
          <cell r="D675" t="e">
            <v>#REF!</v>
          </cell>
          <cell r="E675" t="e">
            <v>#REF!</v>
          </cell>
          <cell r="F675" t="str">
            <v xml:space="preserve">DAYRA MARCELA DÍAZ </v>
          </cell>
          <cell r="G675">
            <v>2018</v>
          </cell>
          <cell r="H675">
            <v>20</v>
          </cell>
          <cell r="I675">
            <v>3.5</v>
          </cell>
          <cell r="K675">
            <v>7305</v>
          </cell>
          <cell r="L675">
            <v>20</v>
          </cell>
          <cell r="M675">
            <v>3.5</v>
          </cell>
          <cell r="N675">
            <v>27024</v>
          </cell>
        </row>
        <row r="676">
          <cell r="C676">
            <v>52561932</v>
          </cell>
          <cell r="D676" t="e">
            <v>#REF!</v>
          </cell>
          <cell r="E676" t="e">
            <v>#REF!</v>
          </cell>
          <cell r="F676" t="str">
            <v xml:space="preserve">MARTHA ISABEL NIETO </v>
          </cell>
          <cell r="G676">
            <v>2018</v>
          </cell>
          <cell r="H676">
            <v>9</v>
          </cell>
          <cell r="I676">
            <v>10.299999999999999</v>
          </cell>
          <cell r="K676">
            <v>3549</v>
          </cell>
          <cell r="L676">
            <v>9</v>
          </cell>
          <cell r="M676">
            <v>10.3</v>
          </cell>
          <cell r="N676">
            <v>27097</v>
          </cell>
        </row>
        <row r="677">
          <cell r="C677">
            <v>52562425</v>
          </cell>
          <cell r="D677" t="str">
            <v>MESA QUIROGA</v>
          </cell>
          <cell r="E677" t="str">
            <v>CLAUDIA PATRICIA</v>
          </cell>
          <cell r="F677" t="str">
            <v>CLAUDIA PATRICIA MESA QUIROGA</v>
          </cell>
          <cell r="G677">
            <v>2024</v>
          </cell>
          <cell r="H677">
            <v>16</v>
          </cell>
          <cell r="I677">
            <v>3.1</v>
          </cell>
          <cell r="J677">
            <v>102</v>
          </cell>
          <cell r="K677">
            <v>5955</v>
          </cell>
          <cell r="L677">
            <v>16</v>
          </cell>
          <cell r="M677">
            <v>6.5</v>
          </cell>
          <cell r="N677">
            <v>26795</v>
          </cell>
        </row>
        <row r="678">
          <cell r="C678">
            <v>52582733</v>
          </cell>
          <cell r="D678" t="e">
            <v>#REF!</v>
          </cell>
          <cell r="E678" t="e">
            <v>#REF!</v>
          </cell>
          <cell r="F678" t="str">
            <v>BLANCA MONICA PARRA GUTIERREZ</v>
          </cell>
          <cell r="G678">
            <v>2021</v>
          </cell>
          <cell r="H678">
            <v>20</v>
          </cell>
          <cell r="I678">
            <v>3.8000000000000003</v>
          </cell>
          <cell r="K678">
            <v>7314</v>
          </cell>
          <cell r="L678">
            <v>20</v>
          </cell>
          <cell r="M678">
            <v>3.8</v>
          </cell>
          <cell r="N678">
            <v>26072</v>
          </cell>
        </row>
        <row r="679">
          <cell r="C679">
            <v>52583625</v>
          </cell>
          <cell r="F679" t="str">
            <v>PAULA MARGARITA GOMEZ BERNAL</v>
          </cell>
          <cell r="G679">
            <v>2024</v>
          </cell>
          <cell r="H679">
            <v>20</v>
          </cell>
          <cell r="I679">
            <v>1.9</v>
          </cell>
          <cell r="J679">
            <v>165</v>
          </cell>
          <cell r="K679">
            <v>7422</v>
          </cell>
          <cell r="L679">
            <v>20</v>
          </cell>
          <cell r="M679">
            <v>7.4</v>
          </cell>
          <cell r="N679">
            <v>26206</v>
          </cell>
        </row>
        <row r="680">
          <cell r="C680">
            <v>52585341</v>
          </cell>
          <cell r="F680" t="str">
            <v>LILIANA VERGARA HINCAPIE</v>
          </cell>
          <cell r="G680">
            <v>2024</v>
          </cell>
          <cell r="H680">
            <v>25</v>
          </cell>
          <cell r="I680">
            <v>5.8999999999999995</v>
          </cell>
          <cell r="J680">
            <v>158</v>
          </cell>
          <cell r="K680">
            <v>9335</v>
          </cell>
          <cell r="L680">
            <v>25</v>
          </cell>
          <cell r="M680">
            <v>11.16</v>
          </cell>
          <cell r="N680">
            <v>26536</v>
          </cell>
        </row>
        <row r="681">
          <cell r="C681">
            <v>52618094</v>
          </cell>
          <cell r="D681" t="e">
            <v>#REF!</v>
          </cell>
          <cell r="E681" t="e">
            <v>#REF!</v>
          </cell>
          <cell r="F681" t="str">
            <v>DIANA MARCELA RODRÍGUEZ RIOS</v>
          </cell>
          <cell r="G681">
            <v>2023</v>
          </cell>
          <cell r="H681">
            <v>17</v>
          </cell>
          <cell r="I681">
            <v>10.199999999999999</v>
          </cell>
          <cell r="K681">
            <v>6426</v>
          </cell>
          <cell r="L681">
            <v>17</v>
          </cell>
          <cell r="M681">
            <v>10.199999999999999</v>
          </cell>
          <cell r="N681">
            <v>26550</v>
          </cell>
        </row>
        <row r="682">
          <cell r="C682">
            <v>52620942</v>
          </cell>
          <cell r="D682" t="e">
            <v>#REF!</v>
          </cell>
          <cell r="E682" t="e">
            <v>#REF!</v>
          </cell>
          <cell r="F682" t="str">
            <v>MARGARITA MARIA ACOSTA BARRETO</v>
          </cell>
          <cell r="G682">
            <v>2022</v>
          </cell>
          <cell r="H682">
            <v>11</v>
          </cell>
          <cell r="I682">
            <v>1.3</v>
          </cell>
          <cell r="K682">
            <v>3999</v>
          </cell>
          <cell r="L682">
            <v>11</v>
          </cell>
          <cell r="M682">
            <v>1.3</v>
          </cell>
          <cell r="N682">
            <v>26748</v>
          </cell>
        </row>
        <row r="683">
          <cell r="C683">
            <v>52622894</v>
          </cell>
          <cell r="D683" t="e">
            <v>#REF!</v>
          </cell>
          <cell r="E683" t="e">
            <v>#REF!</v>
          </cell>
          <cell r="F683" t="str">
            <v xml:space="preserve">JUANA PAOLA VARGAS </v>
          </cell>
          <cell r="G683">
            <v>2018</v>
          </cell>
          <cell r="H683">
            <v>17</v>
          </cell>
          <cell r="I683">
            <v>4.3</v>
          </cell>
          <cell r="K683">
            <v>6249</v>
          </cell>
          <cell r="L683">
            <v>17</v>
          </cell>
          <cell r="M683">
            <v>4.3</v>
          </cell>
          <cell r="N683">
            <v>26898</v>
          </cell>
        </row>
        <row r="684">
          <cell r="C684">
            <v>52647246</v>
          </cell>
          <cell r="D684" t="e">
            <v>#REF!</v>
          </cell>
          <cell r="E684" t="e">
            <v>#REF!</v>
          </cell>
          <cell r="F684" t="str">
            <v xml:space="preserve">NATALIA GUTIERREZ PEÑALOZA </v>
          </cell>
          <cell r="G684">
            <v>2023</v>
          </cell>
          <cell r="H684">
            <v>20</v>
          </cell>
          <cell r="I684">
            <v>7.7</v>
          </cell>
          <cell r="J684">
            <v>195</v>
          </cell>
          <cell r="K684">
            <v>7626</v>
          </cell>
          <cell r="L684">
            <v>21</v>
          </cell>
          <cell r="M684">
            <v>2.2000000000000002</v>
          </cell>
          <cell r="N684">
            <v>27149</v>
          </cell>
        </row>
        <row r="685">
          <cell r="C685">
            <v>52661844</v>
          </cell>
          <cell r="F685" t="str">
            <v>SILVIA ANA MARIA RODRIGUEZ BALLESTEROS</v>
          </cell>
          <cell r="G685">
            <v>2024</v>
          </cell>
          <cell r="H685">
            <v>14</v>
          </cell>
          <cell r="I685">
            <v>5.5</v>
          </cell>
          <cell r="J685">
            <v>162</v>
          </cell>
          <cell r="K685">
            <v>5367</v>
          </cell>
          <cell r="L685">
            <v>14</v>
          </cell>
          <cell r="M685">
            <v>10.9</v>
          </cell>
          <cell r="N685">
            <v>28803</v>
          </cell>
        </row>
        <row r="686">
          <cell r="C686">
            <v>52690947</v>
          </cell>
          <cell r="D686" t="e">
            <v>#REF!</v>
          </cell>
          <cell r="E686" t="e">
            <v>#REF!</v>
          </cell>
          <cell r="F686" t="str">
            <v>LILIANA PAOLA BARBOSA BARRERA</v>
          </cell>
          <cell r="G686">
            <v>2023</v>
          </cell>
          <cell r="H686">
            <v>15</v>
          </cell>
          <cell r="I686">
            <v>2.8000000000000003</v>
          </cell>
          <cell r="K686">
            <v>5484</v>
          </cell>
          <cell r="L686">
            <v>15</v>
          </cell>
          <cell r="M686">
            <v>2.8</v>
          </cell>
          <cell r="N686">
            <v>28813</v>
          </cell>
        </row>
        <row r="687">
          <cell r="C687">
            <v>52693948</v>
          </cell>
          <cell r="F687" t="str">
            <v>LIZETTE MEDINA VILLALBA</v>
          </cell>
          <cell r="G687">
            <v>2024</v>
          </cell>
          <cell r="H687">
            <v>15</v>
          </cell>
          <cell r="I687">
            <v>4.8</v>
          </cell>
          <cell r="J687">
            <v>152</v>
          </cell>
          <cell r="K687">
            <v>5696</v>
          </cell>
          <cell r="L687">
            <v>15</v>
          </cell>
          <cell r="M687">
            <v>9.86</v>
          </cell>
          <cell r="N687">
            <v>29105</v>
          </cell>
        </row>
        <row r="688">
          <cell r="C688">
            <v>52694054</v>
          </cell>
          <cell r="D688" t="e">
            <v>#REF!</v>
          </cell>
          <cell r="E688" t="e">
            <v>#REF!</v>
          </cell>
          <cell r="F688" t="str">
            <v>ANGELA ROCIO VELASQUEZ GARNICA</v>
          </cell>
          <cell r="G688">
            <v>2021</v>
          </cell>
          <cell r="H688">
            <v>17</v>
          </cell>
          <cell r="I688">
            <v>5.8999999999999995</v>
          </cell>
          <cell r="K688">
            <v>6297</v>
          </cell>
          <cell r="L688">
            <v>17</v>
          </cell>
          <cell r="M688">
            <v>5.9</v>
          </cell>
          <cell r="N688">
            <v>29115</v>
          </cell>
        </row>
        <row r="689">
          <cell r="C689">
            <v>52694884</v>
          </cell>
          <cell r="D689" t="e">
            <v>#REF!</v>
          </cell>
          <cell r="E689" t="e">
            <v>#REF!</v>
          </cell>
          <cell r="F689" t="str">
            <v>SANDRA PATRICIA REMOLINA LEON</v>
          </cell>
          <cell r="G689">
            <v>2021</v>
          </cell>
          <cell r="H689">
            <v>14</v>
          </cell>
          <cell r="I689">
            <v>10.5</v>
          </cell>
          <cell r="K689">
            <v>5355</v>
          </cell>
          <cell r="L689">
            <v>14</v>
          </cell>
          <cell r="M689">
            <v>10.5</v>
          </cell>
          <cell r="N689">
            <v>29227</v>
          </cell>
        </row>
        <row r="690">
          <cell r="C690">
            <v>52695155</v>
          </cell>
          <cell r="D690" t="str">
            <v>RINCON SANCHEZ</v>
          </cell>
          <cell r="E690" t="str">
            <v>LUZ ANGELA</v>
          </cell>
          <cell r="F690" t="str">
            <v>LUZ ANGELA RINCON SANCHEZ</v>
          </cell>
          <cell r="G690">
            <v>2024</v>
          </cell>
          <cell r="H690">
            <v>4</v>
          </cell>
          <cell r="I690">
            <v>3</v>
          </cell>
          <cell r="J690">
            <v>28</v>
          </cell>
          <cell r="K690">
            <v>1558</v>
          </cell>
          <cell r="L690">
            <v>4</v>
          </cell>
          <cell r="M690">
            <v>3.93</v>
          </cell>
          <cell r="N690">
            <v>29244</v>
          </cell>
        </row>
        <row r="691">
          <cell r="C691">
            <v>52696976</v>
          </cell>
          <cell r="D691" t="e">
            <v>#REF!</v>
          </cell>
          <cell r="E691" t="e">
            <v>#REF!</v>
          </cell>
          <cell r="F691" t="str">
            <v xml:space="preserve">MARIA LUISA GARAVITO </v>
          </cell>
          <cell r="G691">
            <v>2018</v>
          </cell>
          <cell r="H691">
            <v>11</v>
          </cell>
          <cell r="I691">
            <v>0.8</v>
          </cell>
          <cell r="K691">
            <v>3984</v>
          </cell>
          <cell r="L691">
            <v>11</v>
          </cell>
          <cell r="M691">
            <v>0.8</v>
          </cell>
          <cell r="N691">
            <v>29345</v>
          </cell>
        </row>
        <row r="692">
          <cell r="C692">
            <v>52698377</v>
          </cell>
          <cell r="D692" t="e">
            <v>#REF!</v>
          </cell>
          <cell r="E692" t="e">
            <v>#REF!</v>
          </cell>
          <cell r="F692" t="str">
            <v>ADRIANA MARCELA GONZALEZ CASTRO</v>
          </cell>
          <cell r="G692">
            <v>2022</v>
          </cell>
          <cell r="H692">
            <v>9</v>
          </cell>
          <cell r="I692">
            <v>8.1999999999999993</v>
          </cell>
          <cell r="K692">
            <v>3486</v>
          </cell>
          <cell r="L692">
            <v>9</v>
          </cell>
          <cell r="M692">
            <v>8.1999999999999993</v>
          </cell>
          <cell r="N692">
            <v>29351</v>
          </cell>
        </row>
        <row r="693">
          <cell r="C693">
            <v>52699272</v>
          </cell>
          <cell r="D693" t="e">
            <v>#REF!</v>
          </cell>
          <cell r="E693" t="e">
            <v>#REF!</v>
          </cell>
          <cell r="F693" t="str">
            <v xml:space="preserve">SANDRA MILENA OSPINA </v>
          </cell>
          <cell r="G693">
            <v>2018</v>
          </cell>
          <cell r="H693">
            <v>19</v>
          </cell>
          <cell r="I693">
            <v>1.4000000000000001</v>
          </cell>
          <cell r="K693">
            <v>6882</v>
          </cell>
          <cell r="L693">
            <v>19</v>
          </cell>
          <cell r="M693">
            <v>1.4</v>
          </cell>
          <cell r="N693">
            <v>29508</v>
          </cell>
        </row>
        <row r="694">
          <cell r="C694">
            <v>52700714</v>
          </cell>
          <cell r="D694" t="e">
            <v>#REF!</v>
          </cell>
          <cell r="E694" t="e">
            <v>#REF!</v>
          </cell>
          <cell r="F694" t="str">
            <v xml:space="preserve">MAYERLING CLAVIJO DURAN </v>
          </cell>
          <cell r="G694">
            <v>2023</v>
          </cell>
          <cell r="H694">
            <v>8</v>
          </cell>
          <cell r="I694">
            <v>10</v>
          </cell>
          <cell r="K694">
            <v>3180</v>
          </cell>
          <cell r="L694">
            <v>8</v>
          </cell>
          <cell r="M694">
            <v>10</v>
          </cell>
          <cell r="N694">
            <v>29422</v>
          </cell>
        </row>
        <row r="695">
          <cell r="C695">
            <v>52702395</v>
          </cell>
          <cell r="D695" t="e">
            <v>#REF!</v>
          </cell>
          <cell r="E695" t="e">
            <v>#REF!</v>
          </cell>
          <cell r="F695" t="str">
            <v>CLARA MARGARITA MARIA REY PLAZAS</v>
          </cell>
          <cell r="G695">
            <v>2023</v>
          </cell>
          <cell r="H695">
            <v>18</v>
          </cell>
          <cell r="I695">
            <v>8.4</v>
          </cell>
          <cell r="J695">
            <v>52</v>
          </cell>
          <cell r="K695">
            <v>6784</v>
          </cell>
          <cell r="L695">
            <v>18</v>
          </cell>
          <cell r="M695">
            <v>10.130000000000001</v>
          </cell>
          <cell r="N695">
            <v>28857</v>
          </cell>
        </row>
        <row r="696">
          <cell r="C696">
            <v>52705468</v>
          </cell>
          <cell r="D696" t="e">
            <v>#REF!</v>
          </cell>
          <cell r="E696" t="e">
            <v>#REF!</v>
          </cell>
          <cell r="F696" t="str">
            <v>PERLA MARIA FRANCO RESTREPO</v>
          </cell>
          <cell r="G696">
            <v>2023</v>
          </cell>
          <cell r="H696">
            <v>12</v>
          </cell>
          <cell r="I696">
            <v>2.2000000000000002</v>
          </cell>
          <cell r="K696">
            <v>4386</v>
          </cell>
          <cell r="L696">
            <v>12</v>
          </cell>
          <cell r="M696">
            <v>2.2000000000000002</v>
          </cell>
          <cell r="N696">
            <v>28919</v>
          </cell>
        </row>
        <row r="697">
          <cell r="C697">
            <v>52706460</v>
          </cell>
          <cell r="D697" t="e">
            <v>#REF!</v>
          </cell>
          <cell r="E697" t="e">
            <v>#REF!</v>
          </cell>
          <cell r="F697" t="str">
            <v>MARIA ALEJANDRA RODRIGUEZ SANCHEZ</v>
          </cell>
          <cell r="G697">
            <v>2023</v>
          </cell>
          <cell r="H697">
            <v>6</v>
          </cell>
          <cell r="I697">
            <v>0.2</v>
          </cell>
          <cell r="K697">
            <v>2166</v>
          </cell>
          <cell r="L697">
            <v>6</v>
          </cell>
          <cell r="M697">
            <v>0.2</v>
          </cell>
          <cell r="N697">
            <v>28804</v>
          </cell>
        </row>
        <row r="698">
          <cell r="C698">
            <v>52707220</v>
          </cell>
          <cell r="D698" t="e">
            <v>#REF!</v>
          </cell>
          <cell r="E698" t="e">
            <v>#REF!</v>
          </cell>
          <cell r="F698" t="str">
            <v xml:space="preserve">MONICA GONZALEZ OLAYA </v>
          </cell>
          <cell r="G698">
            <v>2020</v>
          </cell>
          <cell r="H698">
            <v>16</v>
          </cell>
          <cell r="I698">
            <v>11.1</v>
          </cell>
          <cell r="K698">
            <v>6093</v>
          </cell>
          <cell r="L698">
            <v>16</v>
          </cell>
          <cell r="M698">
            <v>11.1</v>
          </cell>
          <cell r="N698">
            <v>29204</v>
          </cell>
        </row>
        <row r="699">
          <cell r="C699">
            <v>52707986</v>
          </cell>
          <cell r="D699" t="e">
            <v>#REF!</v>
          </cell>
          <cell r="E699" t="e">
            <v>#REF!</v>
          </cell>
          <cell r="F699" t="str">
            <v>ALBA JACQUELINE CELIS HERRERA</v>
          </cell>
          <cell r="G699">
            <v>2023</v>
          </cell>
          <cell r="H699">
            <v>14</v>
          </cell>
          <cell r="I699">
            <v>2.2000000000000002</v>
          </cell>
          <cell r="K699">
            <v>5106</v>
          </cell>
          <cell r="L699">
            <v>14</v>
          </cell>
          <cell r="M699">
            <v>2.2000000000000002</v>
          </cell>
          <cell r="N699">
            <v>29351</v>
          </cell>
        </row>
        <row r="700">
          <cell r="C700">
            <v>52708256</v>
          </cell>
          <cell r="F700" t="str">
            <v>YAMILE LARA LARA</v>
          </cell>
          <cell r="G700">
            <v>2024</v>
          </cell>
          <cell r="H700">
            <v>16</v>
          </cell>
          <cell r="I700">
            <v>2.7</v>
          </cell>
          <cell r="K700">
            <v>5841</v>
          </cell>
          <cell r="L700">
            <v>16</v>
          </cell>
          <cell r="M700">
            <v>2.7</v>
          </cell>
          <cell r="N700">
            <v>29402</v>
          </cell>
        </row>
        <row r="701">
          <cell r="C701">
            <v>52708829</v>
          </cell>
          <cell r="D701" t="e">
            <v>#REF!</v>
          </cell>
          <cell r="E701" t="e">
            <v>#REF!</v>
          </cell>
          <cell r="F701" t="str">
            <v>ALEJANDRA MARIA DEVIA ORJUELA</v>
          </cell>
          <cell r="G701">
            <v>2019</v>
          </cell>
          <cell r="H701">
            <v>11</v>
          </cell>
          <cell r="I701">
            <v>11.3</v>
          </cell>
          <cell r="J701">
            <v>195</v>
          </cell>
          <cell r="K701">
            <v>4494</v>
          </cell>
          <cell r="L701">
            <v>12</v>
          </cell>
          <cell r="M701">
            <v>5.8</v>
          </cell>
          <cell r="N701">
            <v>29262</v>
          </cell>
        </row>
        <row r="702">
          <cell r="C702">
            <v>52709507</v>
          </cell>
          <cell r="D702" t="e">
            <v>#REF!</v>
          </cell>
          <cell r="E702" t="e">
            <v>#REF!</v>
          </cell>
          <cell r="F702" t="str">
            <v>GINNA DOLLY RODRIGUEZ RODRIGUEZ</v>
          </cell>
          <cell r="G702">
            <v>2023</v>
          </cell>
          <cell r="H702">
            <v>10</v>
          </cell>
          <cell r="I702">
            <v>3.2</v>
          </cell>
          <cell r="J702">
            <v>155</v>
          </cell>
          <cell r="K702">
            <v>3851</v>
          </cell>
          <cell r="L702">
            <v>10</v>
          </cell>
          <cell r="M702">
            <v>8.36</v>
          </cell>
          <cell r="N702">
            <v>29374</v>
          </cell>
        </row>
        <row r="703">
          <cell r="C703">
            <v>52710323</v>
          </cell>
          <cell r="D703" t="e">
            <v>#REF!</v>
          </cell>
          <cell r="E703" t="e">
            <v>#REF!</v>
          </cell>
          <cell r="F703" t="str">
            <v>LUISA FERNANDA AREVALO SANABRIA</v>
          </cell>
          <cell r="G703">
            <v>2023</v>
          </cell>
          <cell r="H703">
            <v>16</v>
          </cell>
          <cell r="I703">
            <v>0.7</v>
          </cell>
          <cell r="K703">
            <v>5781</v>
          </cell>
          <cell r="L703">
            <v>16</v>
          </cell>
          <cell r="M703">
            <v>0.7</v>
          </cell>
          <cell r="N703">
            <v>29325</v>
          </cell>
        </row>
        <row r="704">
          <cell r="C704">
            <v>52712916</v>
          </cell>
          <cell r="D704" t="e">
            <v>#REF!</v>
          </cell>
          <cell r="E704" t="e">
            <v>#REF!</v>
          </cell>
          <cell r="F704" t="str">
            <v>CLARA ISABEL ESPINOSA GONZALEZ</v>
          </cell>
          <cell r="G704">
            <v>2019</v>
          </cell>
          <cell r="H704">
            <v>13</v>
          </cell>
          <cell r="I704">
            <v>8.1999999999999993</v>
          </cell>
          <cell r="K704">
            <v>4926</v>
          </cell>
          <cell r="L704">
            <v>13</v>
          </cell>
          <cell r="M704">
            <v>8.1999999999999993</v>
          </cell>
          <cell r="N704">
            <v>29585</v>
          </cell>
        </row>
        <row r="705">
          <cell r="C705">
            <v>52712947</v>
          </cell>
          <cell r="D705" t="e">
            <v>#REF!</v>
          </cell>
          <cell r="E705" t="e">
            <v>#REF!</v>
          </cell>
          <cell r="F705" t="str">
            <v>ERIKA JULIANA ROA SANCHEZ</v>
          </cell>
          <cell r="G705">
            <v>2023</v>
          </cell>
          <cell r="H705">
            <v>7</v>
          </cell>
          <cell r="I705">
            <v>8.1</v>
          </cell>
          <cell r="K705">
            <v>2763</v>
          </cell>
          <cell r="L705">
            <v>7</v>
          </cell>
          <cell r="M705">
            <v>8.1</v>
          </cell>
          <cell r="N705">
            <v>29695</v>
          </cell>
        </row>
        <row r="706">
          <cell r="C706">
            <v>52713132</v>
          </cell>
          <cell r="D706" t="e">
            <v>#REF!</v>
          </cell>
          <cell r="E706" t="e">
            <v>#REF!</v>
          </cell>
          <cell r="F706" t="str">
            <v>LEYLA MARJIT BOTIVA RAMOS</v>
          </cell>
          <cell r="G706">
            <v>2019</v>
          </cell>
          <cell r="H706">
            <v>11</v>
          </cell>
          <cell r="I706">
            <v>0.30000000000000004</v>
          </cell>
          <cell r="K706">
            <v>3969</v>
          </cell>
          <cell r="L706">
            <v>11</v>
          </cell>
          <cell r="M706">
            <v>0.3</v>
          </cell>
          <cell r="N706">
            <v>29738</v>
          </cell>
        </row>
        <row r="707">
          <cell r="C707">
            <v>52716762</v>
          </cell>
          <cell r="D707" t="e">
            <v>#REF!</v>
          </cell>
          <cell r="E707" t="e">
            <v>#REF!</v>
          </cell>
          <cell r="F707" t="str">
            <v xml:space="preserve">PIEDAD HOYOS GARCIA </v>
          </cell>
          <cell r="G707">
            <v>2023</v>
          </cell>
          <cell r="H707">
            <v>9</v>
          </cell>
          <cell r="I707">
            <v>10.5</v>
          </cell>
          <cell r="K707">
            <v>3555</v>
          </cell>
          <cell r="L707">
            <v>9</v>
          </cell>
          <cell r="M707">
            <v>10.5</v>
          </cell>
          <cell r="N707">
            <v>29639</v>
          </cell>
        </row>
        <row r="708">
          <cell r="C708">
            <v>52717308</v>
          </cell>
          <cell r="D708" t="e">
            <v>#REF!</v>
          </cell>
          <cell r="E708" t="e">
            <v>#REF!</v>
          </cell>
          <cell r="F708" t="str">
            <v>SONIA TERESA TOLOSA SUAREZ</v>
          </cell>
          <cell r="G708">
            <v>2019</v>
          </cell>
          <cell r="H708">
            <v>8</v>
          </cell>
          <cell r="I708">
            <v>0.79999999999999993</v>
          </cell>
          <cell r="K708">
            <v>2904</v>
          </cell>
          <cell r="L708">
            <v>8</v>
          </cell>
          <cell r="M708">
            <v>0.8</v>
          </cell>
          <cell r="N708">
            <v>29811</v>
          </cell>
        </row>
        <row r="709">
          <cell r="C709">
            <v>52718410</v>
          </cell>
          <cell r="D709" t="e">
            <v>#REF!</v>
          </cell>
          <cell r="E709" t="e">
            <v>#REF!</v>
          </cell>
          <cell r="F709" t="str">
            <v xml:space="preserve">ZULMA ALEJANDRA REYES </v>
          </cell>
          <cell r="G709">
            <v>2018</v>
          </cell>
          <cell r="H709">
            <v>9</v>
          </cell>
          <cell r="I709">
            <v>8.4</v>
          </cell>
          <cell r="K709">
            <v>3492</v>
          </cell>
          <cell r="L709">
            <v>9</v>
          </cell>
          <cell r="M709">
            <v>8.4</v>
          </cell>
          <cell r="N709">
            <v>29739</v>
          </cell>
        </row>
        <row r="710">
          <cell r="C710">
            <v>52718926</v>
          </cell>
          <cell r="D710" t="e">
            <v>#REF!</v>
          </cell>
          <cell r="E710" t="e">
            <v>#REF!</v>
          </cell>
          <cell r="F710" t="str">
            <v>ALBA CRISTINA MELO GÓMEZ</v>
          </cell>
          <cell r="G710">
            <v>2023</v>
          </cell>
          <cell r="H710">
            <v>16</v>
          </cell>
          <cell r="I710">
            <v>7.5</v>
          </cell>
          <cell r="K710">
            <v>5985</v>
          </cell>
          <cell r="L710">
            <v>16</v>
          </cell>
          <cell r="M710">
            <v>7.5</v>
          </cell>
          <cell r="N710">
            <v>30077</v>
          </cell>
        </row>
        <row r="711">
          <cell r="C711">
            <v>52725553</v>
          </cell>
          <cell r="D711" t="e">
            <v>#REF!</v>
          </cell>
          <cell r="E711" t="e">
            <v>#REF!</v>
          </cell>
          <cell r="F711" t="str">
            <v>YUMMAY DURLEY LONDOÑO SANCHEZ</v>
          </cell>
          <cell r="G711">
            <v>2023</v>
          </cell>
          <cell r="H711">
            <v>11</v>
          </cell>
          <cell r="I711">
            <v>2.9</v>
          </cell>
          <cell r="J711">
            <v>103</v>
          </cell>
          <cell r="K711">
            <v>4150</v>
          </cell>
          <cell r="L711">
            <v>11</v>
          </cell>
          <cell r="M711">
            <v>6.33</v>
          </cell>
          <cell r="N711">
            <v>29607</v>
          </cell>
        </row>
        <row r="712">
          <cell r="C712">
            <v>52729080</v>
          </cell>
          <cell r="D712" t="e">
            <v>#REF!</v>
          </cell>
          <cell r="E712" t="e">
            <v>#REF!</v>
          </cell>
          <cell r="F712" t="str">
            <v>DIANA MARITZA RAMOS CRUZ</v>
          </cell>
          <cell r="G712">
            <v>2023</v>
          </cell>
          <cell r="H712">
            <v>8</v>
          </cell>
          <cell r="I712">
            <v>3.2</v>
          </cell>
          <cell r="K712">
            <v>2976</v>
          </cell>
          <cell r="L712">
            <v>8</v>
          </cell>
          <cell r="M712">
            <v>3.2</v>
          </cell>
          <cell r="N712">
            <v>29841</v>
          </cell>
        </row>
        <row r="713">
          <cell r="C713">
            <v>52729453</v>
          </cell>
          <cell r="D713" t="e">
            <v>#REF!</v>
          </cell>
          <cell r="E713" t="e">
            <v>#REF!</v>
          </cell>
          <cell r="F713" t="str">
            <v>SANDRA MILENA ANDRADE MURILLO</v>
          </cell>
          <cell r="G713">
            <v>2022</v>
          </cell>
          <cell r="H713">
            <v>12</v>
          </cell>
          <cell r="I713">
            <v>5.2</v>
          </cell>
          <cell r="K713">
            <v>4476</v>
          </cell>
          <cell r="L713">
            <v>12</v>
          </cell>
          <cell r="M713">
            <v>5.2</v>
          </cell>
          <cell r="N713" t="e">
            <v>#N/A</v>
          </cell>
        </row>
        <row r="714">
          <cell r="C714">
            <v>52731900</v>
          </cell>
          <cell r="D714" t="e">
            <v>#REF!</v>
          </cell>
          <cell r="E714" t="e">
            <v>#REF!</v>
          </cell>
          <cell r="F714" t="str">
            <v>DIANA JASLEYDY DUITAMA CASTAÑEDA</v>
          </cell>
          <cell r="G714">
            <v>2023</v>
          </cell>
          <cell r="H714">
            <v>19</v>
          </cell>
          <cell r="I714">
            <v>9.9</v>
          </cell>
          <cell r="K714">
            <v>7137</v>
          </cell>
          <cell r="L714">
            <v>19</v>
          </cell>
          <cell r="M714">
            <v>9.9</v>
          </cell>
          <cell r="N714">
            <v>30247</v>
          </cell>
        </row>
        <row r="715">
          <cell r="C715">
            <v>52737217</v>
          </cell>
          <cell r="D715" t="e">
            <v>#REF!</v>
          </cell>
          <cell r="E715" t="e">
            <v>#REF!</v>
          </cell>
          <cell r="F715" t="str">
            <v>SANDRA MILENA RIVEROS ARAQUE</v>
          </cell>
          <cell r="G715">
            <v>2019</v>
          </cell>
          <cell r="H715">
            <v>8</v>
          </cell>
          <cell r="I715">
            <v>7</v>
          </cell>
          <cell r="K715">
            <v>3090</v>
          </cell>
          <cell r="L715">
            <v>8</v>
          </cell>
          <cell r="M715">
            <v>7</v>
          </cell>
          <cell r="N715">
            <v>29820</v>
          </cell>
        </row>
        <row r="716">
          <cell r="C716">
            <v>52738795</v>
          </cell>
          <cell r="D716" t="e">
            <v>#REF!</v>
          </cell>
          <cell r="E716" t="e">
            <v>#REF!</v>
          </cell>
          <cell r="F716" t="str">
            <v>DAHYAN VIRGINIA CASTRO MORENO</v>
          </cell>
          <cell r="G716">
            <v>2021</v>
          </cell>
          <cell r="H716">
            <v>9</v>
          </cell>
          <cell r="I716">
            <v>7.3999999999999995</v>
          </cell>
          <cell r="K716">
            <v>3462</v>
          </cell>
          <cell r="L716">
            <v>9</v>
          </cell>
          <cell r="M716">
            <v>7.4</v>
          </cell>
          <cell r="N716">
            <v>29865</v>
          </cell>
        </row>
        <row r="717">
          <cell r="C717">
            <v>52740465</v>
          </cell>
          <cell r="D717" t="e">
            <v>#REF!</v>
          </cell>
          <cell r="E717" t="e">
            <v>#REF!</v>
          </cell>
          <cell r="F717" t="str">
            <v>PAOLA KATHERINE OTAVO APARICIO</v>
          </cell>
          <cell r="G717">
            <v>2023</v>
          </cell>
          <cell r="H717">
            <v>15</v>
          </cell>
          <cell r="I717">
            <v>6.8</v>
          </cell>
          <cell r="K717">
            <v>5604</v>
          </cell>
          <cell r="L717">
            <v>15</v>
          </cell>
          <cell r="M717">
            <v>6.8</v>
          </cell>
          <cell r="N717">
            <v>29765</v>
          </cell>
        </row>
        <row r="718">
          <cell r="C718">
            <v>52743638</v>
          </cell>
          <cell r="D718" t="e">
            <v>#REF!</v>
          </cell>
          <cell r="E718" t="e">
            <v>#REF!</v>
          </cell>
          <cell r="F718" t="str">
            <v xml:space="preserve">NINI JOHANNA ZULUAGA </v>
          </cell>
          <cell r="G718">
            <v>2023</v>
          </cell>
          <cell r="H718">
            <v>18</v>
          </cell>
          <cell r="I718">
            <v>2.7</v>
          </cell>
          <cell r="J718">
            <v>223</v>
          </cell>
          <cell r="K718">
            <v>6784</v>
          </cell>
          <cell r="L718">
            <v>18</v>
          </cell>
          <cell r="M718">
            <v>10.130000000000001</v>
          </cell>
          <cell r="N718">
            <v>29563</v>
          </cell>
        </row>
        <row r="719">
          <cell r="C719">
            <v>52747334</v>
          </cell>
          <cell r="D719" t="e">
            <v>#REF!</v>
          </cell>
          <cell r="E719" t="e">
            <v>#REF!</v>
          </cell>
          <cell r="F719" t="str">
            <v>DIANA VIANNET VELASCO VIRGUES</v>
          </cell>
          <cell r="G719">
            <v>2023</v>
          </cell>
          <cell r="H719">
            <v>5</v>
          </cell>
          <cell r="I719">
            <v>4.3</v>
          </cell>
          <cell r="K719">
            <v>1929</v>
          </cell>
          <cell r="L719">
            <v>5</v>
          </cell>
          <cell r="M719">
            <v>4.3</v>
          </cell>
          <cell r="N719">
            <v>30463</v>
          </cell>
        </row>
        <row r="720">
          <cell r="C720">
            <v>52748569</v>
          </cell>
          <cell r="D720" t="e">
            <v>#REF!</v>
          </cell>
          <cell r="E720" t="e">
            <v>#REF!</v>
          </cell>
          <cell r="F720" t="str">
            <v>DIANA LUCIA SANABRIA GOMEZ</v>
          </cell>
          <cell r="G720">
            <v>2021</v>
          </cell>
          <cell r="H720">
            <v>7</v>
          </cell>
          <cell r="I720">
            <v>8.1999999999999993</v>
          </cell>
          <cell r="K720">
            <v>2766</v>
          </cell>
          <cell r="L720">
            <v>7</v>
          </cell>
          <cell r="M720">
            <v>8.1999999999999993</v>
          </cell>
          <cell r="N720" t="e">
            <v>#N/A</v>
          </cell>
        </row>
        <row r="721">
          <cell r="C721">
            <v>52753342</v>
          </cell>
          <cell r="D721" t="e">
            <v>#REF!</v>
          </cell>
          <cell r="E721" t="e">
            <v>#REF!</v>
          </cell>
          <cell r="F721" t="str">
            <v>ADRIANA PATRICIA SANCHEZ PEÑA</v>
          </cell>
          <cell r="G721">
            <v>2019</v>
          </cell>
          <cell r="H721">
            <v>12</v>
          </cell>
          <cell r="I721">
            <v>9.8000000000000007</v>
          </cell>
          <cell r="K721">
            <v>4614</v>
          </cell>
          <cell r="L721">
            <v>12</v>
          </cell>
          <cell r="M721">
            <v>9.8000000000000007</v>
          </cell>
          <cell r="N721">
            <v>29797</v>
          </cell>
        </row>
        <row r="722">
          <cell r="C722">
            <v>52754243</v>
          </cell>
          <cell r="D722" t="e">
            <v>#REF!</v>
          </cell>
          <cell r="E722" t="e">
            <v>#REF!</v>
          </cell>
          <cell r="F722" t="str">
            <v>SANDRA MILENA COBOS ANGULO</v>
          </cell>
          <cell r="G722">
            <v>2023</v>
          </cell>
          <cell r="H722">
            <v>15</v>
          </cell>
          <cell r="I722">
            <v>6.8</v>
          </cell>
          <cell r="K722">
            <v>5604</v>
          </cell>
          <cell r="L722">
            <v>15</v>
          </cell>
          <cell r="M722">
            <v>6.8</v>
          </cell>
          <cell r="N722">
            <v>29808</v>
          </cell>
        </row>
        <row r="723">
          <cell r="C723">
            <v>52757149</v>
          </cell>
          <cell r="D723" t="e">
            <v>#REF!</v>
          </cell>
          <cell r="E723" t="e">
            <v>#REF!</v>
          </cell>
          <cell r="F723" t="str">
            <v xml:space="preserve">YINDRY PEREZ LOPEZ </v>
          </cell>
          <cell r="G723">
            <v>2022</v>
          </cell>
          <cell r="H723">
            <v>11</v>
          </cell>
          <cell r="I723">
            <v>2.9</v>
          </cell>
          <cell r="K723">
            <v>4047</v>
          </cell>
          <cell r="L723">
            <v>11</v>
          </cell>
          <cell r="M723">
            <v>2.9</v>
          </cell>
          <cell r="N723">
            <v>30297</v>
          </cell>
        </row>
        <row r="724">
          <cell r="C724">
            <v>52760480</v>
          </cell>
          <cell r="D724" t="e">
            <v>#REF!</v>
          </cell>
          <cell r="E724" t="e">
            <v>#REF!</v>
          </cell>
          <cell r="F724" t="str">
            <v>YEYMY MABEL CUBILLOS AVILA</v>
          </cell>
          <cell r="G724">
            <v>2023</v>
          </cell>
          <cell r="H724">
            <v>15</v>
          </cell>
          <cell r="I724">
            <v>6.8999999999999995</v>
          </cell>
          <cell r="J724">
            <v>165</v>
          </cell>
          <cell r="K724">
            <v>5772</v>
          </cell>
          <cell r="L724">
            <v>16</v>
          </cell>
          <cell r="M724">
            <v>0.4</v>
          </cell>
          <cell r="N724">
            <v>30670</v>
          </cell>
        </row>
        <row r="725">
          <cell r="C725">
            <v>52761426</v>
          </cell>
          <cell r="D725" t="str">
            <v>TRIANA HERNANDEZ</v>
          </cell>
          <cell r="E725" t="str">
            <v>ZILA GUIZET</v>
          </cell>
          <cell r="F725" t="str">
            <v>ZILA GUIZET TRIANA HERNANDEZ</v>
          </cell>
          <cell r="G725">
            <v>2024</v>
          </cell>
          <cell r="H725">
            <v>6</v>
          </cell>
          <cell r="I725">
            <v>7</v>
          </cell>
          <cell r="J725">
            <v>68</v>
          </cell>
          <cell r="K725">
            <v>2438</v>
          </cell>
          <cell r="L725">
            <v>6</v>
          </cell>
          <cell r="M725">
            <v>9.26</v>
          </cell>
          <cell r="N725">
            <v>30806</v>
          </cell>
        </row>
        <row r="726">
          <cell r="C726">
            <v>52761888</v>
          </cell>
          <cell r="D726" t="e">
            <v>#REF!</v>
          </cell>
          <cell r="E726" t="e">
            <v>#REF!</v>
          </cell>
          <cell r="F726" t="str">
            <v>DIANA HERLINDA QUINTERO PRECIADO</v>
          </cell>
          <cell r="G726">
            <v>2020</v>
          </cell>
          <cell r="H726">
            <v>11</v>
          </cell>
          <cell r="I726">
            <v>11.8</v>
          </cell>
          <cell r="K726">
            <v>4314</v>
          </cell>
          <cell r="L726">
            <v>11</v>
          </cell>
          <cell r="M726">
            <v>11.8</v>
          </cell>
          <cell r="N726">
            <v>30815</v>
          </cell>
        </row>
        <row r="727">
          <cell r="C727">
            <v>52764157</v>
          </cell>
          <cell r="D727" t="e">
            <v>#REF!</v>
          </cell>
          <cell r="E727" t="e">
            <v>#REF!</v>
          </cell>
          <cell r="F727" t="str">
            <v xml:space="preserve">CATERINE SANCHEZ GONZALEZ </v>
          </cell>
          <cell r="G727">
            <v>2023</v>
          </cell>
          <cell r="H727">
            <v>14</v>
          </cell>
          <cell r="I727">
            <v>4.5999999999999996</v>
          </cell>
          <cell r="K727">
            <v>5178</v>
          </cell>
          <cell r="L727">
            <v>14</v>
          </cell>
          <cell r="M727">
            <v>4.5999999999999996</v>
          </cell>
          <cell r="N727">
            <v>29104</v>
          </cell>
        </row>
        <row r="728">
          <cell r="C728">
            <v>52765630</v>
          </cell>
          <cell r="D728" t="e">
            <v>#REF!</v>
          </cell>
          <cell r="E728" t="e">
            <v>#REF!</v>
          </cell>
          <cell r="F728" t="str">
            <v xml:space="preserve">SANDRA MILENA MARIÑO </v>
          </cell>
          <cell r="G728">
            <v>2018</v>
          </cell>
          <cell r="H728">
            <v>21</v>
          </cell>
          <cell r="I728">
            <v>9.4</v>
          </cell>
          <cell r="K728">
            <v>7842</v>
          </cell>
          <cell r="L728">
            <v>21</v>
          </cell>
          <cell r="M728">
            <v>9.4</v>
          </cell>
          <cell r="N728">
            <v>29159</v>
          </cell>
        </row>
        <row r="729">
          <cell r="C729">
            <v>52767987</v>
          </cell>
          <cell r="D729" t="e">
            <v>#REF!</v>
          </cell>
          <cell r="E729" t="e">
            <v>#REF!</v>
          </cell>
          <cell r="F729" t="str">
            <v>ANA MILENA PRIETO OLAYA</v>
          </cell>
          <cell r="G729">
            <v>2023</v>
          </cell>
          <cell r="H729">
            <v>12</v>
          </cell>
          <cell r="I729">
            <v>11.1</v>
          </cell>
          <cell r="K729">
            <v>4653</v>
          </cell>
          <cell r="L729">
            <v>12</v>
          </cell>
          <cell r="M729">
            <v>11.1</v>
          </cell>
          <cell r="N729">
            <v>29303</v>
          </cell>
        </row>
        <row r="730">
          <cell r="C730">
            <v>52771123</v>
          </cell>
          <cell r="D730" t="e">
            <v>#REF!</v>
          </cell>
          <cell r="E730" t="e">
            <v>#REF!</v>
          </cell>
          <cell r="F730" t="str">
            <v xml:space="preserve">ELIZABETH CORTES VARGAS </v>
          </cell>
          <cell r="G730">
            <v>2023</v>
          </cell>
          <cell r="H730">
            <v>15</v>
          </cell>
          <cell r="I730">
            <v>8.4</v>
          </cell>
          <cell r="J730">
            <v>155</v>
          </cell>
          <cell r="K730">
            <v>5807</v>
          </cell>
          <cell r="L730">
            <v>16</v>
          </cell>
          <cell r="M730">
            <v>1.56</v>
          </cell>
          <cell r="N730">
            <v>29341</v>
          </cell>
        </row>
        <row r="731">
          <cell r="C731">
            <v>52772448</v>
          </cell>
          <cell r="D731" t="e">
            <v>#REF!</v>
          </cell>
          <cell r="E731" t="e">
            <v>#REF!</v>
          </cell>
          <cell r="F731" t="str">
            <v>SANDRA LILIANA TORRES AMAYA</v>
          </cell>
          <cell r="G731">
            <v>2019</v>
          </cell>
          <cell r="H731">
            <v>6</v>
          </cell>
          <cell r="I731">
            <v>1.3</v>
          </cell>
          <cell r="K731">
            <v>2199</v>
          </cell>
          <cell r="L731">
            <v>6</v>
          </cell>
          <cell r="M731">
            <v>1.3</v>
          </cell>
          <cell r="N731">
            <v>29320</v>
          </cell>
        </row>
        <row r="732">
          <cell r="C732">
            <v>52777050</v>
          </cell>
          <cell r="D732" t="e">
            <v>#REF!</v>
          </cell>
          <cell r="E732" t="e">
            <v>#REF!</v>
          </cell>
          <cell r="F732" t="str">
            <v>MIRYAN CRISTINA PARRA DUQUE</v>
          </cell>
          <cell r="G732">
            <v>2023</v>
          </cell>
          <cell r="H732">
            <v>19</v>
          </cell>
          <cell r="I732">
            <v>0.4</v>
          </cell>
          <cell r="J732">
            <v>165</v>
          </cell>
          <cell r="K732">
            <v>7017</v>
          </cell>
          <cell r="L732">
            <v>19</v>
          </cell>
          <cell r="M732">
            <v>5.9</v>
          </cell>
          <cell r="N732">
            <v>28877</v>
          </cell>
        </row>
        <row r="733">
          <cell r="C733">
            <v>52777129</v>
          </cell>
          <cell r="D733" t="e">
            <v>#REF!</v>
          </cell>
          <cell r="E733" t="e">
            <v>#REF!</v>
          </cell>
          <cell r="F733" t="str">
            <v>FABIOLA ANDREA RODRIGUEZ ESQUIVEL</v>
          </cell>
          <cell r="G733">
            <v>2023</v>
          </cell>
          <cell r="H733">
            <v>5</v>
          </cell>
          <cell r="I733">
            <v>2.3000000000000003</v>
          </cell>
          <cell r="J733">
            <v>186</v>
          </cell>
          <cell r="K733">
            <v>2055</v>
          </cell>
          <cell r="L733">
            <v>5</v>
          </cell>
          <cell r="M733">
            <v>8.5</v>
          </cell>
          <cell r="N733">
            <v>29785</v>
          </cell>
        </row>
        <row r="734">
          <cell r="C734">
            <v>52777610</v>
          </cell>
          <cell r="D734" t="e">
            <v>#REF!</v>
          </cell>
          <cell r="E734" t="e">
            <v>#REF!</v>
          </cell>
          <cell r="F734" t="str">
            <v>INGRID MARYLIN SILVA ROJAS</v>
          </cell>
          <cell r="G734">
            <v>2022</v>
          </cell>
          <cell r="H734">
            <v>13</v>
          </cell>
          <cell r="I734">
            <v>10.6</v>
          </cell>
          <cell r="K734">
            <v>4998</v>
          </cell>
          <cell r="L734">
            <v>13</v>
          </cell>
          <cell r="M734">
            <v>10.6</v>
          </cell>
          <cell r="N734">
            <v>30291</v>
          </cell>
        </row>
        <row r="735">
          <cell r="C735">
            <v>52777755</v>
          </cell>
          <cell r="D735" t="e">
            <v>#REF!</v>
          </cell>
          <cell r="E735" t="e">
            <v>#REF!</v>
          </cell>
          <cell r="F735" t="str">
            <v xml:space="preserve">MARCELA ROZO COVALEDA </v>
          </cell>
          <cell r="G735">
            <v>2023</v>
          </cell>
          <cell r="H735">
            <v>17</v>
          </cell>
          <cell r="I735">
            <v>9.6999999999999993</v>
          </cell>
          <cell r="J735">
            <v>189</v>
          </cell>
          <cell r="K735">
            <v>6600</v>
          </cell>
          <cell r="L735">
            <v>18</v>
          </cell>
          <cell r="M735">
            <v>4</v>
          </cell>
          <cell r="N735">
            <v>29539</v>
          </cell>
        </row>
        <row r="736">
          <cell r="C736">
            <v>52782122</v>
          </cell>
          <cell r="D736" t="e">
            <v>#REF!</v>
          </cell>
          <cell r="E736" t="e">
            <v>#REF!</v>
          </cell>
          <cell r="F736" t="str">
            <v xml:space="preserve">ANDREA LIZETH MARTINEZ </v>
          </cell>
          <cell r="G736">
            <v>2018</v>
          </cell>
          <cell r="H736">
            <v>4</v>
          </cell>
          <cell r="I736">
            <v>10</v>
          </cell>
          <cell r="K736">
            <v>1740</v>
          </cell>
          <cell r="L736">
            <v>4</v>
          </cell>
          <cell r="M736">
            <v>10</v>
          </cell>
          <cell r="N736">
            <v>29486</v>
          </cell>
        </row>
        <row r="737">
          <cell r="C737">
            <v>52782796</v>
          </cell>
          <cell r="F737" t="str">
            <v>ANNIE RITA ALVAREZ PACHECO</v>
          </cell>
          <cell r="G737">
            <v>2024</v>
          </cell>
          <cell r="H737">
            <v>9</v>
          </cell>
          <cell r="I737">
            <v>11.1</v>
          </cell>
          <cell r="J737">
            <v>180</v>
          </cell>
          <cell r="K737">
            <v>3753</v>
          </cell>
          <cell r="L737">
            <v>10</v>
          </cell>
          <cell r="M737">
            <v>5.0999999999999996</v>
          </cell>
          <cell r="N737">
            <v>29889</v>
          </cell>
        </row>
        <row r="738">
          <cell r="C738">
            <v>52783669</v>
          </cell>
          <cell r="D738" t="e">
            <v>#REF!</v>
          </cell>
          <cell r="E738" t="e">
            <v>#REF!</v>
          </cell>
          <cell r="F738" t="str">
            <v>SANDRA MILENA PEREZ PATIÑO</v>
          </cell>
          <cell r="G738">
            <v>2023</v>
          </cell>
          <cell r="H738">
            <v>9</v>
          </cell>
          <cell r="I738">
            <v>1.6</v>
          </cell>
          <cell r="K738">
            <v>3288</v>
          </cell>
          <cell r="L738">
            <v>9</v>
          </cell>
          <cell r="M738">
            <v>1.6</v>
          </cell>
          <cell r="N738">
            <v>29609</v>
          </cell>
        </row>
        <row r="739">
          <cell r="C739">
            <v>52783886</v>
          </cell>
          <cell r="D739" t="e">
            <v>#REF!</v>
          </cell>
          <cell r="E739" t="e">
            <v>#REF!</v>
          </cell>
          <cell r="F739" t="str">
            <v xml:space="preserve">RUTH ALEXANDRA FALLA </v>
          </cell>
          <cell r="G739">
            <v>2018</v>
          </cell>
          <cell r="H739">
            <v>9</v>
          </cell>
          <cell r="I739">
            <v>9.7999999999999989</v>
          </cell>
          <cell r="K739">
            <v>3534</v>
          </cell>
          <cell r="L739">
            <v>9</v>
          </cell>
          <cell r="M739">
            <v>9.8000000000000007</v>
          </cell>
          <cell r="N739">
            <v>29870</v>
          </cell>
        </row>
        <row r="740">
          <cell r="C740">
            <v>52784214</v>
          </cell>
          <cell r="D740" t="e">
            <v>#REF!</v>
          </cell>
          <cell r="E740" t="e">
            <v>#REF!</v>
          </cell>
          <cell r="F740" t="str">
            <v>GINNA MERCEDES TORO VALLEJOS</v>
          </cell>
          <cell r="G740">
            <v>2023</v>
          </cell>
          <cell r="H740">
            <v>16</v>
          </cell>
          <cell r="I740">
            <v>2.2999999999999998</v>
          </cell>
          <cell r="J740">
            <v>170</v>
          </cell>
          <cell r="K740">
            <v>5999</v>
          </cell>
          <cell r="L740">
            <v>16</v>
          </cell>
          <cell r="M740">
            <v>7.96</v>
          </cell>
          <cell r="N740">
            <v>29854</v>
          </cell>
        </row>
        <row r="741">
          <cell r="C741">
            <v>52790541</v>
          </cell>
          <cell r="D741" t="e">
            <v>#REF!</v>
          </cell>
          <cell r="E741" t="e">
            <v>#REF!</v>
          </cell>
          <cell r="F741" t="str">
            <v>YENNY PATRICIA GOMEZ LINDO</v>
          </cell>
          <cell r="G741">
            <v>2019</v>
          </cell>
          <cell r="H741">
            <v>13</v>
          </cell>
          <cell r="I741">
            <v>0.1</v>
          </cell>
          <cell r="K741">
            <v>4683</v>
          </cell>
          <cell r="L741">
            <v>13</v>
          </cell>
          <cell r="M741">
            <v>0.1</v>
          </cell>
          <cell r="N741" t="e">
            <v>#N/A</v>
          </cell>
        </row>
        <row r="742">
          <cell r="C742">
            <v>52790801</v>
          </cell>
          <cell r="D742" t="e">
            <v>#REF!</v>
          </cell>
          <cell r="E742" t="e">
            <v>#REF!</v>
          </cell>
          <cell r="F742" t="str">
            <v>MONICA YOHANNA PULIDO CHAUTA</v>
          </cell>
          <cell r="G742">
            <v>2021</v>
          </cell>
          <cell r="H742">
            <v>12</v>
          </cell>
          <cell r="I742">
            <v>1.5</v>
          </cell>
          <cell r="K742">
            <v>4365</v>
          </cell>
          <cell r="L742">
            <v>12</v>
          </cell>
          <cell r="M742">
            <v>1.5</v>
          </cell>
          <cell r="N742">
            <v>29533</v>
          </cell>
        </row>
        <row r="743">
          <cell r="C743">
            <v>52794246</v>
          </cell>
          <cell r="D743" t="e">
            <v>#REF!</v>
          </cell>
          <cell r="E743" t="e">
            <v>#REF!</v>
          </cell>
          <cell r="F743" t="str">
            <v>DIANA INES FERNANDEZ RONCANCIO</v>
          </cell>
          <cell r="G743">
            <v>2021</v>
          </cell>
          <cell r="H743">
            <v>5</v>
          </cell>
          <cell r="I743">
            <v>5.3</v>
          </cell>
          <cell r="K743">
            <v>1959</v>
          </cell>
          <cell r="L743">
            <v>5</v>
          </cell>
          <cell r="M743">
            <v>5.3</v>
          </cell>
          <cell r="N743">
            <v>29848</v>
          </cell>
        </row>
        <row r="744">
          <cell r="C744">
            <v>52798214</v>
          </cell>
          <cell r="D744" t="e">
            <v>#REF!</v>
          </cell>
          <cell r="E744" t="e">
            <v>#REF!</v>
          </cell>
          <cell r="F744" t="str">
            <v>CAROL JULIETA MURCIA BARON</v>
          </cell>
          <cell r="G744">
            <v>2022</v>
          </cell>
          <cell r="H744">
            <v>19</v>
          </cell>
          <cell r="I744">
            <v>5.1999999999999993</v>
          </cell>
          <cell r="K744">
            <v>6996</v>
          </cell>
          <cell r="L744">
            <v>19</v>
          </cell>
          <cell r="M744">
            <v>5.2</v>
          </cell>
          <cell r="N744">
            <v>29227</v>
          </cell>
        </row>
        <row r="745">
          <cell r="C745">
            <v>52802269</v>
          </cell>
          <cell r="D745" t="str">
            <v>SUAREZ MEJIA</v>
          </cell>
          <cell r="E745" t="str">
            <v>GINA ALEJANDRA</v>
          </cell>
          <cell r="F745" t="str">
            <v>GINA ALEJANDRA SUAREZ MEJIA</v>
          </cell>
          <cell r="G745">
            <v>2024</v>
          </cell>
          <cell r="H745">
            <v>8</v>
          </cell>
          <cell r="I745">
            <v>4.5999999999999996</v>
          </cell>
          <cell r="J745">
            <v>153.00000000000003</v>
          </cell>
          <cell r="K745">
            <v>3171</v>
          </cell>
          <cell r="L745">
            <v>8</v>
          </cell>
          <cell r="M745">
            <v>9.6999999999999993</v>
          </cell>
          <cell r="N745">
            <v>29601</v>
          </cell>
        </row>
        <row r="746">
          <cell r="C746">
            <v>52806912</v>
          </cell>
          <cell r="D746" t="e">
            <v>#REF!</v>
          </cell>
          <cell r="E746" t="e">
            <v>#REF!</v>
          </cell>
          <cell r="F746" t="str">
            <v>DIANA LUCIA SALGADO GARZA</v>
          </cell>
          <cell r="G746">
            <v>2022</v>
          </cell>
          <cell r="H746">
            <v>4</v>
          </cell>
          <cell r="I746">
            <v>1.6</v>
          </cell>
          <cell r="K746">
            <v>1488</v>
          </cell>
          <cell r="L746">
            <v>4</v>
          </cell>
          <cell r="M746">
            <v>1.6</v>
          </cell>
          <cell r="N746">
            <v>30018</v>
          </cell>
        </row>
        <row r="747">
          <cell r="C747">
            <v>52807994</v>
          </cell>
          <cell r="D747" t="e">
            <v>#REF!</v>
          </cell>
          <cell r="E747" t="e">
            <v>#REF!</v>
          </cell>
          <cell r="F747" t="str">
            <v>ANGELA PATRICIA MORENO TRUJILLO</v>
          </cell>
          <cell r="G747">
            <v>2023</v>
          </cell>
          <cell r="H747">
            <v>10</v>
          </cell>
          <cell r="I747">
            <v>4</v>
          </cell>
          <cell r="K747">
            <v>3720</v>
          </cell>
          <cell r="L747">
            <v>10</v>
          </cell>
          <cell r="M747">
            <v>4</v>
          </cell>
          <cell r="N747">
            <v>29288</v>
          </cell>
        </row>
        <row r="748">
          <cell r="C748">
            <v>52808065</v>
          </cell>
          <cell r="D748" t="e">
            <v>#REF!</v>
          </cell>
          <cell r="E748" t="e">
            <v>#REF!</v>
          </cell>
          <cell r="F748" t="str">
            <v>SIRLEY ANDREA BARBOSA RODRIGUEZ</v>
          </cell>
          <cell r="G748">
            <v>2021</v>
          </cell>
          <cell r="H748">
            <v>5</v>
          </cell>
          <cell r="I748">
            <v>5.3</v>
          </cell>
          <cell r="K748">
            <v>1959</v>
          </cell>
          <cell r="L748">
            <v>5</v>
          </cell>
          <cell r="M748">
            <v>5.3</v>
          </cell>
          <cell r="N748">
            <v>29572</v>
          </cell>
        </row>
        <row r="749">
          <cell r="C749">
            <v>52809435</v>
          </cell>
          <cell r="D749" t="e">
            <v>#REF!</v>
          </cell>
          <cell r="E749" t="e">
            <v>#REF!</v>
          </cell>
          <cell r="F749" t="str">
            <v>MARIA DEL PILAR PARDO CORTES </v>
          </cell>
          <cell r="G749">
            <v>2018</v>
          </cell>
          <cell r="H749">
            <v>7</v>
          </cell>
          <cell r="I749">
            <v>0.3</v>
          </cell>
          <cell r="K749">
            <v>2529</v>
          </cell>
          <cell r="L749">
            <v>7</v>
          </cell>
          <cell r="M749">
            <v>0.3</v>
          </cell>
          <cell r="N749">
            <v>29484</v>
          </cell>
        </row>
        <row r="750">
          <cell r="C750">
            <v>52809520</v>
          </cell>
          <cell r="D750" t="e">
            <v>#REF!</v>
          </cell>
          <cell r="E750" t="e">
            <v>#REF!</v>
          </cell>
          <cell r="F750" t="str">
            <v>MONICA MARIA CHACON DELGADO</v>
          </cell>
          <cell r="G750">
            <v>2018</v>
          </cell>
          <cell r="H750">
            <v>4</v>
          </cell>
          <cell r="I750">
            <v>7.8</v>
          </cell>
          <cell r="K750">
            <v>1674</v>
          </cell>
          <cell r="L750">
            <v>4</v>
          </cell>
          <cell r="M750">
            <v>7.8</v>
          </cell>
          <cell r="N750">
            <v>29425</v>
          </cell>
        </row>
        <row r="751">
          <cell r="C751">
            <v>52810239</v>
          </cell>
          <cell r="D751" t="e">
            <v>#REF!</v>
          </cell>
          <cell r="E751" t="e">
            <v>#REF!</v>
          </cell>
          <cell r="F751" t="str">
            <v>ANA MARIA PARDO REYES</v>
          </cell>
          <cell r="G751">
            <v>2021</v>
          </cell>
          <cell r="H751">
            <v>20</v>
          </cell>
          <cell r="I751">
            <v>0.4</v>
          </cell>
          <cell r="K751">
            <v>7212</v>
          </cell>
          <cell r="L751">
            <v>20</v>
          </cell>
          <cell r="M751">
            <v>0.4</v>
          </cell>
          <cell r="N751">
            <v>29708</v>
          </cell>
        </row>
        <row r="752">
          <cell r="C752">
            <v>52811542</v>
          </cell>
          <cell r="D752" t="str">
            <v>GUZMAN BOCANEGRA</v>
          </cell>
          <cell r="E752" t="str">
            <v>ANDREA DEL PILAR</v>
          </cell>
          <cell r="F752" t="str">
            <v>ANDREA DEL PILAR GUZMAN BOCANEGRA</v>
          </cell>
          <cell r="G752">
            <v>2024</v>
          </cell>
          <cell r="H752">
            <v>13</v>
          </cell>
          <cell r="I752">
            <v>9.5</v>
          </cell>
          <cell r="J752">
            <v>134</v>
          </cell>
          <cell r="K752">
            <v>5099</v>
          </cell>
          <cell r="L752">
            <v>14</v>
          </cell>
          <cell r="M752">
            <v>1.96</v>
          </cell>
          <cell r="N752">
            <v>30095</v>
          </cell>
        </row>
        <row r="753">
          <cell r="C753">
            <v>52812672</v>
          </cell>
          <cell r="D753" t="e">
            <v>#REF!</v>
          </cell>
          <cell r="E753" t="e">
            <v>#REF!</v>
          </cell>
          <cell r="F753" t="str">
            <v>JEIMMY JOHANNA RIOS GONZALEZ</v>
          </cell>
          <cell r="G753">
            <v>2023</v>
          </cell>
          <cell r="H753">
            <v>6</v>
          </cell>
          <cell r="I753">
            <v>10.5</v>
          </cell>
          <cell r="K753">
            <v>2475</v>
          </cell>
          <cell r="L753">
            <v>6</v>
          </cell>
          <cell r="M753">
            <v>10.5</v>
          </cell>
          <cell r="N753">
            <v>29869</v>
          </cell>
        </row>
        <row r="754">
          <cell r="C754">
            <v>52814984</v>
          </cell>
          <cell r="D754" t="e">
            <v>#REF!</v>
          </cell>
          <cell r="E754" t="e">
            <v>#REF!</v>
          </cell>
          <cell r="F754" t="str">
            <v>ANGELA ROCIO DIAZ PINZON</v>
          </cell>
          <cell r="G754">
            <v>2021</v>
          </cell>
          <cell r="H754">
            <v>13</v>
          </cell>
          <cell r="I754">
            <v>10.6</v>
          </cell>
          <cell r="K754">
            <v>4998</v>
          </cell>
          <cell r="L754">
            <v>13</v>
          </cell>
          <cell r="M754">
            <v>10.6</v>
          </cell>
          <cell r="N754" t="e">
            <v>#N/A</v>
          </cell>
        </row>
        <row r="755">
          <cell r="C755">
            <v>52815040</v>
          </cell>
          <cell r="F755" t="str">
            <v>EMILCEN FRANCO SUAREZ</v>
          </cell>
          <cell r="G755">
            <v>2024</v>
          </cell>
          <cell r="H755">
            <v>1</v>
          </cell>
          <cell r="I755">
            <v>7.6</v>
          </cell>
          <cell r="J755">
            <v>158</v>
          </cell>
          <cell r="K755">
            <v>746</v>
          </cell>
          <cell r="L755">
            <v>2</v>
          </cell>
          <cell r="M755">
            <v>0.86</v>
          </cell>
          <cell r="N755">
            <v>29924</v>
          </cell>
        </row>
        <row r="756">
          <cell r="C756">
            <v>52816965</v>
          </cell>
          <cell r="D756" t="str">
            <v>ROBLES TOLOSA</v>
          </cell>
          <cell r="E756" t="str">
            <v>ANA CAROLINA</v>
          </cell>
          <cell r="F756" t="str">
            <v>ANA CAROLINA ROBLES TOLOSA</v>
          </cell>
          <cell r="G756">
            <v>2024</v>
          </cell>
          <cell r="H756">
            <v>17</v>
          </cell>
          <cell r="I756">
            <v>5</v>
          </cell>
          <cell r="J756">
            <v>42</v>
          </cell>
          <cell r="K756">
            <v>6312</v>
          </cell>
          <cell r="L756">
            <v>17</v>
          </cell>
          <cell r="M756">
            <v>6.4</v>
          </cell>
          <cell r="N756">
            <v>30162</v>
          </cell>
        </row>
        <row r="757">
          <cell r="C757">
            <v>52817312</v>
          </cell>
          <cell r="D757" t="e">
            <v>#REF!</v>
          </cell>
          <cell r="E757" t="e">
            <v>#REF!</v>
          </cell>
          <cell r="F757" t="str">
            <v>DIANA MARCELA CORREA ACERO</v>
          </cell>
          <cell r="G757">
            <v>2023</v>
          </cell>
          <cell r="H757">
            <v>14</v>
          </cell>
          <cell r="I757">
            <v>3.8000000000000003</v>
          </cell>
          <cell r="J757">
            <v>90</v>
          </cell>
          <cell r="K757">
            <v>5244</v>
          </cell>
          <cell r="L757">
            <v>14</v>
          </cell>
          <cell r="M757">
            <v>6.8</v>
          </cell>
          <cell r="N757">
            <v>30518</v>
          </cell>
        </row>
        <row r="758">
          <cell r="C758">
            <v>52817381</v>
          </cell>
          <cell r="D758" t="e">
            <v>#REF!</v>
          </cell>
          <cell r="E758" t="e">
            <v>#REF!</v>
          </cell>
          <cell r="F758" t="str">
            <v>LAURA MARCELA ACUÑA SANTAMARIA</v>
          </cell>
          <cell r="G758">
            <v>2022</v>
          </cell>
          <cell r="H758">
            <v>16</v>
          </cell>
          <cell r="I758">
            <v>1.3</v>
          </cell>
          <cell r="K758">
            <v>5799</v>
          </cell>
          <cell r="L758">
            <v>16</v>
          </cell>
          <cell r="M758">
            <v>1.3</v>
          </cell>
          <cell r="N758">
            <v>30477</v>
          </cell>
        </row>
        <row r="759">
          <cell r="C759">
            <v>52818166</v>
          </cell>
          <cell r="D759" t="e">
            <v>#REF!</v>
          </cell>
          <cell r="E759" t="e">
            <v>#REF!</v>
          </cell>
          <cell r="F759" t="str">
            <v>CARMEN LORENA MACARENO CUELLO</v>
          </cell>
          <cell r="G759">
            <v>2018</v>
          </cell>
          <cell r="H759">
            <v>13</v>
          </cell>
          <cell r="I759">
            <v>0.6</v>
          </cell>
          <cell r="K759">
            <v>4698</v>
          </cell>
          <cell r="L759">
            <v>13</v>
          </cell>
          <cell r="M759">
            <v>0.6</v>
          </cell>
          <cell r="N759">
            <v>30725</v>
          </cell>
        </row>
        <row r="760">
          <cell r="C760">
            <v>52818167</v>
          </cell>
          <cell r="D760" t="e">
            <v>#REF!</v>
          </cell>
          <cell r="E760" t="e">
            <v>#REF!</v>
          </cell>
          <cell r="F760" t="str">
            <v>NANCY CAROLINA HERNANDEZ GUTIERREZ</v>
          </cell>
          <cell r="G760">
            <v>2023</v>
          </cell>
          <cell r="H760">
            <v>14</v>
          </cell>
          <cell r="I760">
            <v>4.5</v>
          </cell>
          <cell r="J760">
            <v>151</v>
          </cell>
          <cell r="K760">
            <v>5326</v>
          </cell>
          <cell r="L760">
            <v>14</v>
          </cell>
          <cell r="M760">
            <v>9.5299999999999994</v>
          </cell>
          <cell r="N760">
            <v>30723</v>
          </cell>
        </row>
        <row r="761">
          <cell r="C761">
            <v>52818659</v>
          </cell>
          <cell r="D761" t="e">
            <v>#REF!</v>
          </cell>
          <cell r="E761" t="e">
            <v>#REF!</v>
          </cell>
          <cell r="F761" t="str">
            <v>NOHORA ANGELICA DURANGO PADILLA</v>
          </cell>
          <cell r="G761">
            <v>2018</v>
          </cell>
          <cell r="H761">
            <v>5</v>
          </cell>
          <cell r="I761">
            <v>7.3</v>
          </cell>
          <cell r="K761">
            <v>2019</v>
          </cell>
          <cell r="L761">
            <v>5</v>
          </cell>
          <cell r="M761">
            <v>7.3</v>
          </cell>
          <cell r="N761">
            <v>30816</v>
          </cell>
        </row>
        <row r="762">
          <cell r="C762">
            <v>52819353</v>
          </cell>
          <cell r="D762" t="e">
            <v>#REF!</v>
          </cell>
          <cell r="E762" t="e">
            <v>#REF!</v>
          </cell>
          <cell r="F762" t="str">
            <v>MARIA ANGELICA HERNANDEZ GACHA</v>
          </cell>
          <cell r="G762">
            <v>2019</v>
          </cell>
          <cell r="H762">
            <v>10</v>
          </cell>
          <cell r="I762">
            <v>7.1</v>
          </cell>
          <cell r="K762">
            <v>3813</v>
          </cell>
          <cell r="L762">
            <v>10</v>
          </cell>
          <cell r="M762">
            <v>7.1</v>
          </cell>
          <cell r="N762">
            <v>29642</v>
          </cell>
        </row>
        <row r="763">
          <cell r="C763">
            <v>52819452</v>
          </cell>
          <cell r="D763" t="e">
            <v>#REF!</v>
          </cell>
          <cell r="E763" t="e">
            <v>#REF!</v>
          </cell>
          <cell r="F763" t="str">
            <v>DIANA CAROLINA CÁRDENAS SÁNCHEZ</v>
          </cell>
          <cell r="G763">
            <v>2018</v>
          </cell>
          <cell r="H763">
            <v>12</v>
          </cell>
          <cell r="I763">
            <v>2.2000000000000002</v>
          </cell>
          <cell r="K763">
            <v>4386</v>
          </cell>
          <cell r="L763">
            <v>12</v>
          </cell>
          <cell r="M763">
            <v>2.2000000000000002</v>
          </cell>
          <cell r="N763">
            <v>29766</v>
          </cell>
        </row>
        <row r="764">
          <cell r="C764">
            <v>52819497</v>
          </cell>
          <cell r="D764" t="e">
            <v>#REF!</v>
          </cell>
          <cell r="E764" t="e">
            <v>#REF!</v>
          </cell>
          <cell r="F764" t="str">
            <v>ADRIANA DEL PILAR VERGARA SANCHEZ</v>
          </cell>
          <cell r="G764">
            <v>2023</v>
          </cell>
          <cell r="H764">
            <v>15</v>
          </cell>
          <cell r="I764">
            <v>5.8999999999999995</v>
          </cell>
          <cell r="K764">
            <v>5577</v>
          </cell>
          <cell r="L764">
            <v>15</v>
          </cell>
          <cell r="M764">
            <v>5.9</v>
          </cell>
          <cell r="N764">
            <v>29605</v>
          </cell>
        </row>
        <row r="765">
          <cell r="C765">
            <v>52820550</v>
          </cell>
          <cell r="D765" t="e">
            <v>#REF!</v>
          </cell>
          <cell r="E765" t="e">
            <v>#REF!</v>
          </cell>
          <cell r="F765" t="str">
            <v>JENNY MARITZA BARRERA SUAREZ</v>
          </cell>
          <cell r="G765">
            <v>2023</v>
          </cell>
          <cell r="H765">
            <v>11</v>
          </cell>
          <cell r="I765">
            <v>3.4</v>
          </cell>
          <cell r="J765">
            <v>193</v>
          </cell>
          <cell r="K765">
            <v>4255</v>
          </cell>
          <cell r="L765">
            <v>11</v>
          </cell>
          <cell r="M765">
            <v>9.83</v>
          </cell>
          <cell r="N765">
            <v>30107</v>
          </cell>
        </row>
        <row r="766">
          <cell r="C766">
            <v>52820927</v>
          </cell>
          <cell r="D766" t="e">
            <v>#REF!</v>
          </cell>
          <cell r="E766" t="e">
            <v>#REF!</v>
          </cell>
          <cell r="F766" t="str">
            <v>IRUNU ISABEL CAMBAR TORRES</v>
          </cell>
          <cell r="G766">
            <v>2023</v>
          </cell>
          <cell r="H766">
            <v>6</v>
          </cell>
          <cell r="I766">
            <v>1.3</v>
          </cell>
          <cell r="K766">
            <v>2199</v>
          </cell>
          <cell r="L766">
            <v>6</v>
          </cell>
          <cell r="M766">
            <v>1.3</v>
          </cell>
          <cell r="N766">
            <v>30249</v>
          </cell>
        </row>
        <row r="767">
          <cell r="C767">
            <v>52821163</v>
          </cell>
          <cell r="D767" t="e">
            <v>#REF!</v>
          </cell>
          <cell r="E767" t="e">
            <v>#REF!</v>
          </cell>
          <cell r="F767" t="str">
            <v>YEIMMY MARCELA MARTINEZ GONZALEZ</v>
          </cell>
          <cell r="G767">
            <v>2019</v>
          </cell>
          <cell r="H767">
            <v>5</v>
          </cell>
          <cell r="I767">
            <v>4.6999999999999993</v>
          </cell>
          <cell r="K767">
            <v>1941</v>
          </cell>
          <cell r="L767">
            <v>5</v>
          </cell>
          <cell r="M767">
            <v>4.7</v>
          </cell>
          <cell r="N767">
            <v>30309</v>
          </cell>
        </row>
        <row r="768">
          <cell r="C768">
            <v>52822964</v>
          </cell>
          <cell r="D768" t="e">
            <v>#REF!</v>
          </cell>
          <cell r="E768" t="e">
            <v>#REF!</v>
          </cell>
          <cell r="F768" t="str">
            <v>SANDRA MILENA ROPERO MORALES</v>
          </cell>
          <cell r="G768">
            <v>2021</v>
          </cell>
          <cell r="H768">
            <v>9</v>
          </cell>
          <cell r="I768">
            <v>3.6</v>
          </cell>
          <cell r="K768">
            <v>3348</v>
          </cell>
          <cell r="L768">
            <v>9</v>
          </cell>
          <cell r="M768">
            <v>3.6</v>
          </cell>
          <cell r="N768">
            <v>30665</v>
          </cell>
        </row>
        <row r="769">
          <cell r="C769">
            <v>52826355</v>
          </cell>
          <cell r="D769" t="e">
            <v>#REF!</v>
          </cell>
          <cell r="E769" t="e">
            <v>#REF!</v>
          </cell>
          <cell r="F769" t="str">
            <v>LIDA FABIOLA BLANCO CAMARGO</v>
          </cell>
          <cell r="G769">
            <v>2019</v>
          </cell>
          <cell r="H769">
            <v>10</v>
          </cell>
          <cell r="I769">
            <v>9.5</v>
          </cell>
          <cell r="K769">
            <v>3885</v>
          </cell>
          <cell r="L769">
            <v>10</v>
          </cell>
          <cell r="M769">
            <v>9.5</v>
          </cell>
          <cell r="N769" t="e">
            <v>#N/A</v>
          </cell>
        </row>
        <row r="770">
          <cell r="C770">
            <v>52828549</v>
          </cell>
          <cell r="D770" t="e">
            <v>#REF!</v>
          </cell>
          <cell r="E770" t="e">
            <v>#REF!</v>
          </cell>
          <cell r="F770" t="str">
            <v>OLGA MAGNOLY VALBUENA MEDINA</v>
          </cell>
          <cell r="G770">
            <v>2019</v>
          </cell>
          <cell r="H770">
            <v>13</v>
          </cell>
          <cell r="I770">
            <v>2.4</v>
          </cell>
          <cell r="K770">
            <v>4752</v>
          </cell>
          <cell r="L770">
            <v>13</v>
          </cell>
          <cell r="M770">
            <v>2.4</v>
          </cell>
          <cell r="N770">
            <v>29417</v>
          </cell>
        </row>
        <row r="771">
          <cell r="C771">
            <v>52830483</v>
          </cell>
          <cell r="D771" t="e">
            <v>#REF!</v>
          </cell>
          <cell r="E771" t="e">
            <v>#REF!</v>
          </cell>
          <cell r="F771" t="str">
            <v>YICEL ADRIANA AZUERO PALACIO</v>
          </cell>
          <cell r="G771">
            <v>2018</v>
          </cell>
          <cell r="H771">
            <v>12</v>
          </cell>
          <cell r="I771">
            <v>0.7</v>
          </cell>
          <cell r="K771">
            <v>4341</v>
          </cell>
          <cell r="L771">
            <v>12</v>
          </cell>
          <cell r="M771">
            <v>0.7</v>
          </cell>
          <cell r="N771">
            <v>29605</v>
          </cell>
        </row>
        <row r="772">
          <cell r="C772">
            <v>52831248</v>
          </cell>
          <cell r="D772" t="e">
            <v>#REF!</v>
          </cell>
          <cell r="E772" t="e">
            <v>#REF!</v>
          </cell>
          <cell r="F772" t="str">
            <v>CATHERIN ANDREA ALVAREZ HERNANDEZ</v>
          </cell>
          <cell r="G772">
            <v>2023</v>
          </cell>
          <cell r="H772">
            <v>16</v>
          </cell>
          <cell r="I772">
            <v>9.7999999999999989</v>
          </cell>
          <cell r="J772">
            <v>162</v>
          </cell>
          <cell r="K772">
            <v>6216</v>
          </cell>
          <cell r="L772">
            <v>17</v>
          </cell>
          <cell r="M772">
            <v>3.2</v>
          </cell>
          <cell r="N772">
            <v>29657</v>
          </cell>
        </row>
        <row r="773">
          <cell r="C773">
            <v>52831410</v>
          </cell>
          <cell r="D773" t="e">
            <v>#REF!</v>
          </cell>
          <cell r="E773" t="e">
            <v>#REF!</v>
          </cell>
          <cell r="F773" t="str">
            <v>DIANA YOLANDA FUENTES SÚAREZ</v>
          </cell>
          <cell r="G773">
            <v>2018</v>
          </cell>
          <cell r="H773">
            <v>7</v>
          </cell>
          <cell r="I773">
            <v>1.3</v>
          </cell>
          <cell r="K773">
            <v>2559</v>
          </cell>
          <cell r="L773">
            <v>7</v>
          </cell>
          <cell r="M773">
            <v>1.3</v>
          </cell>
          <cell r="N773" t="e">
            <v>#N/A</v>
          </cell>
        </row>
        <row r="774">
          <cell r="C774">
            <v>52832193</v>
          </cell>
          <cell r="D774" t="e">
            <v>#REF!</v>
          </cell>
          <cell r="E774" t="e">
            <v>#REF!</v>
          </cell>
          <cell r="F774" t="str">
            <v>ANGELICA SOFIA ANGEL MARTINEZ</v>
          </cell>
          <cell r="G774">
            <v>2023</v>
          </cell>
          <cell r="H774">
            <v>6</v>
          </cell>
          <cell r="I774">
            <v>11.7</v>
          </cell>
          <cell r="K774">
            <v>2511</v>
          </cell>
          <cell r="L774">
            <v>6</v>
          </cell>
          <cell r="M774">
            <v>11.7</v>
          </cell>
          <cell r="N774">
            <v>29771</v>
          </cell>
        </row>
        <row r="775">
          <cell r="C775">
            <v>52835779</v>
          </cell>
          <cell r="D775" t="e">
            <v>#REF!</v>
          </cell>
          <cell r="E775" t="e">
            <v>#REF!</v>
          </cell>
          <cell r="F775" t="str">
            <v xml:space="preserve">CAROLA GONZALEZ LEON </v>
          </cell>
          <cell r="G775">
            <v>2023</v>
          </cell>
          <cell r="H775">
            <v>12</v>
          </cell>
          <cell r="I775">
            <v>2.7</v>
          </cell>
          <cell r="J775">
            <v>150</v>
          </cell>
          <cell r="K775">
            <v>4551</v>
          </cell>
          <cell r="L775">
            <v>12</v>
          </cell>
          <cell r="M775">
            <v>7.7</v>
          </cell>
          <cell r="N775">
            <v>29637</v>
          </cell>
        </row>
        <row r="776">
          <cell r="C776">
            <v>52837397</v>
          </cell>
          <cell r="D776" t="e">
            <v>#REF!</v>
          </cell>
          <cell r="E776" t="e">
            <v>#REF!</v>
          </cell>
          <cell r="F776" t="str">
            <v>DIANA CAROLINA POSADA RODRIGUEZ</v>
          </cell>
          <cell r="G776">
            <v>2023</v>
          </cell>
          <cell r="H776">
            <v>9</v>
          </cell>
          <cell r="I776">
            <v>3.5</v>
          </cell>
          <cell r="K776">
            <v>3345</v>
          </cell>
          <cell r="L776">
            <v>9</v>
          </cell>
          <cell r="M776">
            <v>3.5</v>
          </cell>
          <cell r="N776">
            <v>29929</v>
          </cell>
        </row>
        <row r="777">
          <cell r="C777">
            <v>52838318</v>
          </cell>
          <cell r="D777" t="e">
            <v>#REF!</v>
          </cell>
          <cell r="E777" t="e">
            <v>#REF!</v>
          </cell>
          <cell r="F777" t="str">
            <v>DIANA JOHANA ALFONSO HERNANDEZ</v>
          </cell>
          <cell r="G777">
            <v>2023</v>
          </cell>
          <cell r="H777">
            <v>9</v>
          </cell>
          <cell r="I777">
            <v>4.3999999999999995</v>
          </cell>
          <cell r="K777">
            <v>3372</v>
          </cell>
          <cell r="L777">
            <v>9</v>
          </cell>
          <cell r="M777">
            <v>4.4000000000000004</v>
          </cell>
          <cell r="N777">
            <v>29976</v>
          </cell>
        </row>
        <row r="778">
          <cell r="C778">
            <v>52839493</v>
          </cell>
          <cell r="D778" t="e">
            <v>#REF!</v>
          </cell>
          <cell r="E778" t="e">
            <v>#REF!</v>
          </cell>
          <cell r="F778" t="str">
            <v>LADY JULEITTE PAEZ GUAQUETA</v>
          </cell>
          <cell r="G778">
            <v>2019</v>
          </cell>
          <cell r="H778">
            <v>8</v>
          </cell>
          <cell r="I778">
            <v>10.5</v>
          </cell>
          <cell r="K778">
            <v>3195</v>
          </cell>
          <cell r="L778">
            <v>8</v>
          </cell>
          <cell r="M778">
            <v>10.5</v>
          </cell>
          <cell r="N778">
            <v>29715</v>
          </cell>
        </row>
        <row r="779">
          <cell r="C779">
            <v>52844341</v>
          </cell>
          <cell r="D779" t="e">
            <v>#REF!</v>
          </cell>
          <cell r="E779" t="e">
            <v>#REF!</v>
          </cell>
          <cell r="F779" t="str">
            <v>CARMEN ANDREA AVELLANEDA SANTOYA</v>
          </cell>
          <cell r="G779">
            <v>2023</v>
          </cell>
          <cell r="H779">
            <v>10</v>
          </cell>
          <cell r="I779">
            <v>3.8000000000000003</v>
          </cell>
          <cell r="K779">
            <v>3714</v>
          </cell>
          <cell r="L779">
            <v>10</v>
          </cell>
          <cell r="M779">
            <v>3.8</v>
          </cell>
          <cell r="N779">
            <v>29858</v>
          </cell>
        </row>
        <row r="780">
          <cell r="C780">
            <v>52847834</v>
          </cell>
          <cell r="D780" t="e">
            <v>#REF!</v>
          </cell>
          <cell r="E780" t="e">
            <v>#REF!</v>
          </cell>
          <cell r="F780" t="str">
            <v>GLORIA MARIA JAIMES SANCHEZ</v>
          </cell>
          <cell r="G780">
            <v>2023</v>
          </cell>
          <cell r="H780">
            <v>16</v>
          </cell>
          <cell r="I780">
            <v>3.9</v>
          </cell>
          <cell r="K780">
            <v>5877</v>
          </cell>
          <cell r="L780">
            <v>16</v>
          </cell>
          <cell r="M780">
            <v>3.9</v>
          </cell>
          <cell r="N780">
            <v>29314</v>
          </cell>
        </row>
        <row r="781">
          <cell r="C781">
            <v>52849032</v>
          </cell>
          <cell r="D781" t="e">
            <v>#REF!</v>
          </cell>
          <cell r="E781" t="e">
            <v>#REF!</v>
          </cell>
          <cell r="F781" t="str">
            <v xml:space="preserve">NATALIA VALENCIA DAVILA </v>
          </cell>
          <cell r="G781">
            <v>2022</v>
          </cell>
          <cell r="H781">
            <v>18</v>
          </cell>
          <cell r="I781">
            <v>10.8</v>
          </cell>
          <cell r="K781">
            <v>6804</v>
          </cell>
          <cell r="L781">
            <v>18</v>
          </cell>
          <cell r="M781">
            <v>10.8</v>
          </cell>
          <cell r="N781">
            <v>29225</v>
          </cell>
        </row>
        <row r="782">
          <cell r="C782">
            <v>52849187</v>
          </cell>
          <cell r="D782" t="e">
            <v>#REF!</v>
          </cell>
          <cell r="E782" t="e">
            <v>#REF!</v>
          </cell>
          <cell r="F782" t="str">
            <v>DIANA CAROLINA BAEZA AVILA</v>
          </cell>
          <cell r="G782">
            <v>2019</v>
          </cell>
          <cell r="H782">
            <v>8</v>
          </cell>
          <cell r="I782">
            <v>10.199999999999999</v>
          </cell>
          <cell r="K782">
            <v>3186</v>
          </cell>
          <cell r="L782">
            <v>8</v>
          </cell>
          <cell r="M782">
            <v>10.199999999999999</v>
          </cell>
          <cell r="N782">
            <v>29301</v>
          </cell>
        </row>
        <row r="783">
          <cell r="C783">
            <v>52849652</v>
          </cell>
          <cell r="D783" t="e">
            <v>#REF!</v>
          </cell>
          <cell r="E783" t="e">
            <v>#REF!</v>
          </cell>
          <cell r="F783" t="str">
            <v>MARIA ALEXANDRA CORTES RINCON</v>
          </cell>
          <cell r="G783">
            <v>2023</v>
          </cell>
          <cell r="H783">
            <v>15</v>
          </cell>
          <cell r="I783">
            <v>0.9</v>
          </cell>
          <cell r="K783">
            <v>5427</v>
          </cell>
          <cell r="L783">
            <v>15</v>
          </cell>
          <cell r="M783">
            <v>0.9</v>
          </cell>
          <cell r="N783">
            <v>29365</v>
          </cell>
        </row>
        <row r="784">
          <cell r="C784">
            <v>52849728</v>
          </cell>
          <cell r="D784" t="e">
            <v>#REF!</v>
          </cell>
          <cell r="E784" t="e">
            <v>#REF!</v>
          </cell>
          <cell r="F784" t="str">
            <v xml:space="preserve">ADRIANA NUÑEZ MAHECHA </v>
          </cell>
          <cell r="G784">
            <v>2022</v>
          </cell>
          <cell r="H784">
            <v>12</v>
          </cell>
          <cell r="I784">
            <v>8.9</v>
          </cell>
          <cell r="K784">
            <v>4587</v>
          </cell>
          <cell r="L784">
            <v>12</v>
          </cell>
          <cell r="M784">
            <v>8.9</v>
          </cell>
          <cell r="N784">
            <v>29398</v>
          </cell>
        </row>
        <row r="785">
          <cell r="C785">
            <v>52855892</v>
          </cell>
          <cell r="D785" t="e">
            <v>#REF!</v>
          </cell>
          <cell r="E785" t="e">
            <v>#REF!</v>
          </cell>
          <cell r="F785" t="str">
            <v>DEISY CATALINA NIÑO MORANTES</v>
          </cell>
          <cell r="G785">
            <v>2023</v>
          </cell>
          <cell r="H785">
            <v>12</v>
          </cell>
          <cell r="I785">
            <v>2.2999999999999998</v>
          </cell>
          <cell r="J785">
            <v>194</v>
          </cell>
          <cell r="K785">
            <v>4583</v>
          </cell>
          <cell r="L785">
            <v>12</v>
          </cell>
          <cell r="M785">
            <v>8.76</v>
          </cell>
          <cell r="N785">
            <v>29648</v>
          </cell>
        </row>
        <row r="786">
          <cell r="C786">
            <v>52856574</v>
          </cell>
          <cell r="D786" t="e">
            <v>#REF!</v>
          </cell>
          <cell r="E786" t="e">
            <v>#REF!</v>
          </cell>
          <cell r="F786" t="str">
            <v xml:space="preserve">MILENA VANEGAS LOPEZ </v>
          </cell>
          <cell r="G786">
            <v>2021</v>
          </cell>
          <cell r="H786">
            <v>19</v>
          </cell>
          <cell r="I786">
            <v>10.3</v>
          </cell>
          <cell r="K786">
            <v>7149</v>
          </cell>
          <cell r="L786">
            <v>19</v>
          </cell>
          <cell r="M786">
            <v>10.3</v>
          </cell>
          <cell r="N786">
            <v>29654</v>
          </cell>
        </row>
        <row r="787">
          <cell r="C787">
            <v>52859454</v>
          </cell>
          <cell r="D787" t="e">
            <v>#REF!</v>
          </cell>
          <cell r="E787" t="e">
            <v>#REF!</v>
          </cell>
          <cell r="F787" t="str">
            <v>CLAUDIA MARCELA CAICEDO GONZALEZ</v>
          </cell>
          <cell r="G787">
            <v>2022</v>
          </cell>
          <cell r="H787">
            <v>5</v>
          </cell>
          <cell r="I787">
            <v>2.3000000000000003</v>
          </cell>
          <cell r="K787">
            <v>1869</v>
          </cell>
          <cell r="L787">
            <v>5</v>
          </cell>
          <cell r="M787">
            <v>2.2999999999999998</v>
          </cell>
          <cell r="N787">
            <v>30179</v>
          </cell>
        </row>
        <row r="788">
          <cell r="C788">
            <v>52859487</v>
          </cell>
          <cell r="D788" t="e">
            <v>#REF!</v>
          </cell>
          <cell r="E788" t="e">
            <v>#REF!</v>
          </cell>
          <cell r="F788" t="str">
            <v>LINA MARIA MOLINA VILLAMARIN</v>
          </cell>
          <cell r="G788">
            <v>2018</v>
          </cell>
          <cell r="H788">
            <v>6</v>
          </cell>
          <cell r="I788">
            <v>6.6999999999999993</v>
          </cell>
          <cell r="K788">
            <v>2361</v>
          </cell>
          <cell r="L788">
            <v>6</v>
          </cell>
          <cell r="M788">
            <v>6.7</v>
          </cell>
          <cell r="N788">
            <v>30181</v>
          </cell>
        </row>
        <row r="789">
          <cell r="C789">
            <v>52861754</v>
          </cell>
          <cell r="D789" t="e">
            <v>#REF!</v>
          </cell>
          <cell r="E789" t="e">
            <v>#REF!</v>
          </cell>
          <cell r="F789" t="str">
            <v>MILENA CAROLINA CASTELLANOS PINILLA</v>
          </cell>
          <cell r="G789">
            <v>2023</v>
          </cell>
          <cell r="H789">
            <v>13</v>
          </cell>
          <cell r="I789">
            <v>1</v>
          </cell>
          <cell r="K789">
            <v>4710</v>
          </cell>
          <cell r="L789">
            <v>13</v>
          </cell>
          <cell r="M789">
            <v>1</v>
          </cell>
          <cell r="N789">
            <v>30534</v>
          </cell>
        </row>
        <row r="790">
          <cell r="C790">
            <v>52862883</v>
          </cell>
          <cell r="D790" t="e">
            <v>#REF!</v>
          </cell>
          <cell r="E790" t="e">
            <v>#REF!</v>
          </cell>
          <cell r="F790" t="str">
            <v xml:space="preserve">CATALINA CAMARGO OSPINA </v>
          </cell>
          <cell r="G790">
            <v>2023</v>
          </cell>
          <cell r="H790">
            <v>11</v>
          </cell>
          <cell r="I790">
            <v>1.5</v>
          </cell>
          <cell r="J790">
            <v>152</v>
          </cell>
          <cell r="K790">
            <v>4157</v>
          </cell>
          <cell r="L790">
            <v>11</v>
          </cell>
          <cell r="M790">
            <v>6.56</v>
          </cell>
          <cell r="N790">
            <v>29651</v>
          </cell>
        </row>
        <row r="791">
          <cell r="C791">
            <v>52863830</v>
          </cell>
          <cell r="D791" t="e">
            <v>#REF!</v>
          </cell>
          <cell r="E791" t="e">
            <v>#REF!</v>
          </cell>
          <cell r="F791" t="str">
            <v>NIDIA PATRICIA MENDEZ TORRES</v>
          </cell>
          <cell r="G791">
            <v>2019</v>
          </cell>
          <cell r="H791">
            <v>10</v>
          </cell>
          <cell r="I791">
            <v>0.79999999999999993</v>
          </cell>
          <cell r="K791">
            <v>3624</v>
          </cell>
          <cell r="L791">
            <v>10</v>
          </cell>
          <cell r="M791">
            <v>0.8</v>
          </cell>
          <cell r="N791">
            <v>29648</v>
          </cell>
        </row>
        <row r="792">
          <cell r="C792">
            <v>52865625</v>
          </cell>
          <cell r="D792" t="e">
            <v>#REF!</v>
          </cell>
          <cell r="E792" t="e">
            <v>#REF!</v>
          </cell>
          <cell r="F792" t="str">
            <v>SANDRA LORENA SANCHEZ OSPINA</v>
          </cell>
          <cell r="G792">
            <v>2023</v>
          </cell>
          <cell r="H792">
            <v>9</v>
          </cell>
          <cell r="I792">
            <v>10.1</v>
          </cell>
          <cell r="K792">
            <v>3543</v>
          </cell>
          <cell r="L792">
            <v>9</v>
          </cell>
          <cell r="M792">
            <v>10.1</v>
          </cell>
          <cell r="N792">
            <v>30020</v>
          </cell>
        </row>
        <row r="793">
          <cell r="C793">
            <v>52867844</v>
          </cell>
          <cell r="D793" t="e">
            <v>#REF!</v>
          </cell>
          <cell r="E793" t="e">
            <v>#REF!</v>
          </cell>
          <cell r="F793" t="str">
            <v>DIANA CAROLINA VILLATE URIBE</v>
          </cell>
          <cell r="G793">
            <v>2022</v>
          </cell>
          <cell r="H793">
            <v>12</v>
          </cell>
          <cell r="I793">
            <v>5.0999999999999996</v>
          </cell>
          <cell r="K793">
            <v>4473</v>
          </cell>
          <cell r="L793">
            <v>12</v>
          </cell>
          <cell r="M793">
            <v>5.0999999999999996</v>
          </cell>
          <cell r="N793">
            <v>30167</v>
          </cell>
        </row>
        <row r="794">
          <cell r="C794">
            <v>52867865</v>
          </cell>
          <cell r="D794" t="e">
            <v>#REF!</v>
          </cell>
          <cell r="E794" t="e">
            <v>#REF!</v>
          </cell>
          <cell r="F794" t="str">
            <v>LILIANA ESTEFANIA CAMARGO OSPINA</v>
          </cell>
          <cell r="G794">
            <v>2022</v>
          </cell>
          <cell r="H794">
            <v>7</v>
          </cell>
          <cell r="I794">
            <v>3.9</v>
          </cell>
          <cell r="K794">
            <v>2637</v>
          </cell>
          <cell r="L794">
            <v>7</v>
          </cell>
          <cell r="M794">
            <v>3.9</v>
          </cell>
          <cell r="N794">
            <v>30149</v>
          </cell>
        </row>
        <row r="795">
          <cell r="C795">
            <v>52869177</v>
          </cell>
          <cell r="D795" t="e">
            <v>#REF!</v>
          </cell>
          <cell r="E795" t="e">
            <v>#REF!</v>
          </cell>
          <cell r="F795" t="str">
            <v>MÓNICA ANDREA GUTIÉRREZ MARTÍNEZ</v>
          </cell>
          <cell r="G795">
            <v>2018</v>
          </cell>
          <cell r="H795">
            <v>2</v>
          </cell>
          <cell r="I795">
            <v>11.799999999999999</v>
          </cell>
          <cell r="K795">
            <v>1074</v>
          </cell>
          <cell r="L795">
            <v>2</v>
          </cell>
          <cell r="M795">
            <v>11.8</v>
          </cell>
          <cell r="N795">
            <v>30213</v>
          </cell>
        </row>
        <row r="796">
          <cell r="C796">
            <v>52869448</v>
          </cell>
          <cell r="D796" t="e">
            <v>#REF!</v>
          </cell>
          <cell r="E796" t="e">
            <v>#REF!</v>
          </cell>
          <cell r="F796" t="str">
            <v>MARIENT LORENA PADILLA GARCIA</v>
          </cell>
          <cell r="G796">
            <v>2018</v>
          </cell>
          <cell r="H796">
            <v>15</v>
          </cell>
          <cell r="I796">
            <v>1.2000000000000002</v>
          </cell>
          <cell r="K796">
            <v>5436</v>
          </cell>
          <cell r="L796">
            <v>15</v>
          </cell>
          <cell r="M796">
            <v>1.2</v>
          </cell>
          <cell r="N796">
            <v>30295</v>
          </cell>
        </row>
        <row r="797">
          <cell r="C797">
            <v>52869499</v>
          </cell>
          <cell r="D797" t="e">
            <v>#REF!</v>
          </cell>
          <cell r="E797" t="e">
            <v>#REF!</v>
          </cell>
          <cell r="F797" t="str">
            <v>MARTHA LUCIA ARDILA GARCES</v>
          </cell>
          <cell r="G797">
            <v>2023</v>
          </cell>
          <cell r="H797">
            <v>15</v>
          </cell>
          <cell r="I797">
            <v>5.8</v>
          </cell>
          <cell r="J797">
            <v>155</v>
          </cell>
          <cell r="K797">
            <v>5729</v>
          </cell>
          <cell r="L797">
            <v>15</v>
          </cell>
          <cell r="M797">
            <v>10.96</v>
          </cell>
          <cell r="N797">
            <v>30216</v>
          </cell>
        </row>
        <row r="798">
          <cell r="C798">
            <v>52874586</v>
          </cell>
          <cell r="D798" t="e">
            <v>#REF!</v>
          </cell>
          <cell r="E798" t="e">
            <v>#REF!</v>
          </cell>
          <cell r="F798" t="str">
            <v>DANCY LUDY RODRIGUEZ RIVERA</v>
          </cell>
          <cell r="G798">
            <v>2022</v>
          </cell>
          <cell r="H798">
            <v>4</v>
          </cell>
          <cell r="I798">
            <v>11.1</v>
          </cell>
          <cell r="K798">
            <v>1773</v>
          </cell>
          <cell r="L798">
            <v>4</v>
          </cell>
          <cell r="M798">
            <v>11.1</v>
          </cell>
          <cell r="N798">
            <v>30079</v>
          </cell>
        </row>
        <row r="799">
          <cell r="C799">
            <v>52875341</v>
          </cell>
          <cell r="D799" t="e">
            <v>#REF!</v>
          </cell>
          <cell r="E799" t="e">
            <v>#REF!</v>
          </cell>
          <cell r="F799" t="str">
            <v>LADY CATHERINE LIZCANO ORTIZ</v>
          </cell>
          <cell r="G799">
            <v>2021</v>
          </cell>
          <cell r="H799">
            <v>15</v>
          </cell>
          <cell r="I799">
            <v>1.8</v>
          </cell>
          <cell r="K799">
            <v>5454</v>
          </cell>
          <cell r="L799">
            <v>15</v>
          </cell>
          <cell r="M799">
            <v>1.8</v>
          </cell>
          <cell r="N799">
            <v>30170</v>
          </cell>
        </row>
        <row r="800">
          <cell r="C800">
            <v>52877132</v>
          </cell>
          <cell r="D800" t="e">
            <v>#REF!</v>
          </cell>
          <cell r="E800" t="e">
            <v>#REF!</v>
          </cell>
          <cell r="F800" t="str">
            <v xml:space="preserve">JENIFFER CHACÓN BEJARANO </v>
          </cell>
          <cell r="G800">
            <v>2023</v>
          </cell>
          <cell r="H800">
            <v>4</v>
          </cell>
          <cell r="I800">
            <v>9.1999999999999993</v>
          </cell>
          <cell r="J800">
            <v>219</v>
          </cell>
          <cell r="K800">
            <v>1935</v>
          </cell>
          <cell r="L800">
            <v>5</v>
          </cell>
          <cell r="M800">
            <v>4.5</v>
          </cell>
          <cell r="N800">
            <v>29778</v>
          </cell>
        </row>
        <row r="801">
          <cell r="C801">
            <v>52879571</v>
          </cell>
          <cell r="D801" t="e">
            <v>#REF!</v>
          </cell>
          <cell r="E801" t="e">
            <v>#REF!</v>
          </cell>
          <cell r="F801" t="str">
            <v xml:space="preserve">MARIA ELSI LONDOÑO </v>
          </cell>
          <cell r="G801">
            <v>2023</v>
          </cell>
          <cell r="H801">
            <v>4</v>
          </cell>
          <cell r="I801">
            <v>10.8</v>
          </cell>
          <cell r="J801">
            <v>20</v>
          </cell>
          <cell r="K801">
            <v>1784</v>
          </cell>
          <cell r="L801">
            <v>4</v>
          </cell>
          <cell r="M801">
            <v>11.46</v>
          </cell>
          <cell r="N801">
            <v>30661</v>
          </cell>
        </row>
        <row r="802">
          <cell r="C802">
            <v>52882274</v>
          </cell>
          <cell r="F802" t="str">
            <v>JANETH ADRIANA ZAMBRANO ROSERO</v>
          </cell>
          <cell r="G802">
            <v>2024</v>
          </cell>
          <cell r="H802">
            <v>14</v>
          </cell>
          <cell r="I802">
            <v>8.9</v>
          </cell>
          <cell r="J802">
            <v>194</v>
          </cell>
          <cell r="K802">
            <v>5501</v>
          </cell>
          <cell r="L802">
            <v>15</v>
          </cell>
          <cell r="M802">
            <v>3.36</v>
          </cell>
          <cell r="N802">
            <v>29752</v>
          </cell>
        </row>
        <row r="803">
          <cell r="C803">
            <v>52883034</v>
          </cell>
          <cell r="F803" t="str">
            <v>ANA AMELIA AVILA PALACIOS</v>
          </cell>
          <cell r="G803">
            <v>2024</v>
          </cell>
          <cell r="H803">
            <v>6</v>
          </cell>
          <cell r="I803">
            <v>7.3999999999999995</v>
          </cell>
          <cell r="J803">
            <v>158</v>
          </cell>
          <cell r="K803">
            <v>2540</v>
          </cell>
          <cell r="L803">
            <v>7</v>
          </cell>
          <cell r="M803">
            <v>0.66</v>
          </cell>
          <cell r="N803">
            <v>29800</v>
          </cell>
        </row>
        <row r="804">
          <cell r="C804">
            <v>52883286</v>
          </cell>
          <cell r="D804" t="e">
            <v>#REF!</v>
          </cell>
          <cell r="E804" t="e">
            <v>#REF!</v>
          </cell>
          <cell r="F804" t="str">
            <v>MELISSA LORENA ALFONSO GARCIA</v>
          </cell>
          <cell r="G804">
            <v>2019</v>
          </cell>
          <cell r="H804">
            <v>15</v>
          </cell>
          <cell r="I804">
            <v>10.1</v>
          </cell>
          <cell r="K804">
            <v>5703</v>
          </cell>
          <cell r="L804">
            <v>15</v>
          </cell>
          <cell r="M804">
            <v>10.1</v>
          </cell>
          <cell r="N804">
            <v>29826</v>
          </cell>
        </row>
        <row r="805">
          <cell r="C805">
            <v>52883330</v>
          </cell>
          <cell r="D805" t="e">
            <v>#REF!</v>
          </cell>
          <cell r="E805" t="e">
            <v>#REF!</v>
          </cell>
          <cell r="F805" t="str">
            <v>ANTONIETA YAJTA FERNANDA SALAZAR FERNANDEZ</v>
          </cell>
          <cell r="G805">
            <v>2022</v>
          </cell>
          <cell r="H805">
            <v>7</v>
          </cell>
          <cell r="I805">
            <v>0.9</v>
          </cell>
          <cell r="K805">
            <v>2547</v>
          </cell>
          <cell r="L805">
            <v>7</v>
          </cell>
          <cell r="M805">
            <v>0.9</v>
          </cell>
          <cell r="N805">
            <v>29799</v>
          </cell>
        </row>
        <row r="806">
          <cell r="C806">
            <v>52885633</v>
          </cell>
          <cell r="D806" t="e">
            <v>#REF!</v>
          </cell>
          <cell r="E806" t="e">
            <v>#REF!</v>
          </cell>
          <cell r="F806" t="str">
            <v>LYNDA JOANA PEÑA HURTADO</v>
          </cell>
          <cell r="G806">
            <v>2023</v>
          </cell>
          <cell r="H806">
            <v>11</v>
          </cell>
          <cell r="I806">
            <v>1</v>
          </cell>
          <cell r="K806">
            <v>3990</v>
          </cell>
          <cell r="L806">
            <v>11</v>
          </cell>
          <cell r="M806">
            <v>1</v>
          </cell>
          <cell r="N806">
            <v>30036</v>
          </cell>
        </row>
        <row r="807">
          <cell r="C807">
            <v>52886186</v>
          </cell>
          <cell r="D807" t="e">
            <v>#REF!</v>
          </cell>
          <cell r="E807" t="e">
            <v>#REF!</v>
          </cell>
          <cell r="F807" t="str">
            <v>BLANCA YINET NARANJO BEJARANO</v>
          </cell>
          <cell r="G807">
            <v>2023</v>
          </cell>
          <cell r="H807">
            <v>19</v>
          </cell>
          <cell r="I807">
            <v>7.8</v>
          </cell>
          <cell r="K807">
            <v>7074</v>
          </cell>
          <cell r="L807">
            <v>19</v>
          </cell>
          <cell r="M807">
            <v>7.8</v>
          </cell>
          <cell r="N807">
            <v>29988</v>
          </cell>
        </row>
        <row r="808">
          <cell r="C808">
            <v>52886615</v>
          </cell>
          <cell r="D808" t="e">
            <v>#REF!</v>
          </cell>
          <cell r="E808" t="e">
            <v>#REF!</v>
          </cell>
          <cell r="F808" t="str">
            <v>JOHANNA CAMILA FORERO ABRIL</v>
          </cell>
          <cell r="G808">
            <v>2020</v>
          </cell>
          <cell r="H808">
            <v>11</v>
          </cell>
          <cell r="I808">
            <v>5.3999999999999995</v>
          </cell>
          <cell r="K808">
            <v>4122</v>
          </cell>
          <cell r="L808">
            <v>11</v>
          </cell>
          <cell r="M808">
            <v>5.4</v>
          </cell>
          <cell r="N808">
            <v>29962</v>
          </cell>
        </row>
        <row r="809">
          <cell r="C809">
            <v>52887126</v>
          </cell>
          <cell r="D809" t="e">
            <v>#REF!</v>
          </cell>
          <cell r="E809" t="e">
            <v>#REF!</v>
          </cell>
          <cell r="F809" t="str">
            <v>FRANCY PAOLA DUARTE PORRAS</v>
          </cell>
          <cell r="G809">
            <v>2021</v>
          </cell>
          <cell r="H809">
            <v>7</v>
          </cell>
          <cell r="I809">
            <v>9</v>
          </cell>
          <cell r="K809">
            <v>2790</v>
          </cell>
          <cell r="L809">
            <v>7</v>
          </cell>
          <cell r="M809">
            <v>9</v>
          </cell>
          <cell r="N809" t="e">
            <v>#N/A</v>
          </cell>
        </row>
        <row r="810">
          <cell r="C810">
            <v>52887263</v>
          </cell>
          <cell r="D810" t="e">
            <v>#REF!</v>
          </cell>
          <cell r="E810" t="e">
            <v>#REF!</v>
          </cell>
          <cell r="F810" t="str">
            <v>DELFI KATERINE RODRIGUEZ GONGORA</v>
          </cell>
          <cell r="G810">
            <v>2023</v>
          </cell>
          <cell r="H810">
            <v>12</v>
          </cell>
          <cell r="I810">
            <v>9.4</v>
          </cell>
          <cell r="J810">
            <v>152</v>
          </cell>
          <cell r="K810">
            <v>4754</v>
          </cell>
          <cell r="L810">
            <v>13</v>
          </cell>
          <cell r="M810">
            <v>2.46</v>
          </cell>
          <cell r="N810">
            <v>30167</v>
          </cell>
        </row>
        <row r="811">
          <cell r="C811">
            <v>52888049</v>
          </cell>
          <cell r="D811" t="e">
            <v>#REF!</v>
          </cell>
          <cell r="E811" t="e">
            <v>#REF!</v>
          </cell>
          <cell r="F811" t="str">
            <v>LIZ CAROLINA RODRIGUEZ BELTRAN</v>
          </cell>
          <cell r="G811">
            <v>2023</v>
          </cell>
          <cell r="H811">
            <v>15</v>
          </cell>
          <cell r="I811">
            <v>5.5</v>
          </cell>
          <cell r="K811">
            <v>5565</v>
          </cell>
          <cell r="L811">
            <v>15</v>
          </cell>
          <cell r="M811">
            <v>5.5</v>
          </cell>
          <cell r="N811">
            <v>30164</v>
          </cell>
        </row>
        <row r="812">
          <cell r="C812">
            <v>52889779</v>
          </cell>
          <cell r="D812" t="e">
            <v>#REF!</v>
          </cell>
          <cell r="E812" t="e">
            <v>#REF!</v>
          </cell>
          <cell r="F812" t="str">
            <v xml:space="preserve">JOHANNA GOMEZ CANCHON </v>
          </cell>
          <cell r="G812">
            <v>2022</v>
          </cell>
          <cell r="H812">
            <v>14</v>
          </cell>
          <cell r="I812">
            <v>2.1</v>
          </cell>
          <cell r="K812">
            <v>5103</v>
          </cell>
          <cell r="L812">
            <v>14</v>
          </cell>
          <cell r="M812">
            <v>2.1</v>
          </cell>
          <cell r="N812">
            <v>29606</v>
          </cell>
        </row>
        <row r="813">
          <cell r="C813">
            <v>52890837</v>
          </cell>
          <cell r="D813" t="e">
            <v>#REF!</v>
          </cell>
          <cell r="E813" t="e">
            <v>#REF!</v>
          </cell>
          <cell r="F813" t="str">
            <v>ADRIANA MARIA CRISTIANO LOPEZ</v>
          </cell>
          <cell r="G813">
            <v>2023</v>
          </cell>
          <cell r="H813">
            <v>9</v>
          </cell>
          <cell r="I813">
            <v>5.6</v>
          </cell>
          <cell r="J813">
            <v>199</v>
          </cell>
          <cell r="K813">
            <v>3607</v>
          </cell>
          <cell r="L813">
            <v>10</v>
          </cell>
          <cell r="M813">
            <v>0.23</v>
          </cell>
          <cell r="N813">
            <v>29683</v>
          </cell>
        </row>
        <row r="814">
          <cell r="C814">
            <v>52901527</v>
          </cell>
          <cell r="D814" t="e">
            <v>#REF!</v>
          </cell>
          <cell r="E814" t="e">
            <v>#REF!</v>
          </cell>
          <cell r="F814" t="str">
            <v>ANDREA PATRICIA RODRIGUEZ AREVALO</v>
          </cell>
          <cell r="G814">
            <v>2020</v>
          </cell>
          <cell r="H814">
            <v>3</v>
          </cell>
          <cell r="I814">
            <v>10</v>
          </cell>
          <cell r="K814">
            <v>1380</v>
          </cell>
          <cell r="L814">
            <v>3</v>
          </cell>
          <cell r="M814">
            <v>10</v>
          </cell>
          <cell r="N814" t="e">
            <v>#N/A</v>
          </cell>
        </row>
        <row r="815">
          <cell r="C815">
            <v>52903983</v>
          </cell>
          <cell r="D815" t="e">
            <v>#REF!</v>
          </cell>
          <cell r="E815" t="e">
            <v>#REF!</v>
          </cell>
          <cell r="F815" t="str">
            <v>MARIA ANGELICA GOMEZ LOPEZ</v>
          </cell>
          <cell r="G815">
            <v>2021</v>
          </cell>
          <cell r="H815">
            <v>3</v>
          </cell>
          <cell r="I815">
            <v>3.5</v>
          </cell>
          <cell r="K815">
            <v>1185</v>
          </cell>
          <cell r="L815">
            <v>3</v>
          </cell>
          <cell r="M815">
            <v>3.5</v>
          </cell>
          <cell r="N815">
            <v>30143</v>
          </cell>
        </row>
        <row r="816">
          <cell r="C816">
            <v>52905716</v>
          </cell>
          <cell r="D816" t="e">
            <v>#REF!</v>
          </cell>
          <cell r="E816" t="e">
            <v>#REF!</v>
          </cell>
          <cell r="F816" t="str">
            <v>LEIDY ESPERANZA GUACANEME NUÑEZ</v>
          </cell>
          <cell r="G816">
            <v>2023</v>
          </cell>
          <cell r="H816">
            <v>8</v>
          </cell>
          <cell r="I816">
            <v>11.7</v>
          </cell>
          <cell r="K816">
            <v>3231</v>
          </cell>
          <cell r="L816">
            <v>8</v>
          </cell>
          <cell r="M816">
            <v>11.7</v>
          </cell>
          <cell r="N816">
            <v>30207</v>
          </cell>
        </row>
        <row r="817">
          <cell r="C817">
            <v>52907136</v>
          </cell>
          <cell r="D817" t="e">
            <v>#REF!</v>
          </cell>
          <cell r="E817" t="e">
            <v>#REF!</v>
          </cell>
          <cell r="F817" t="str">
            <v>DIANA PAOLA PAEZ LOZANO</v>
          </cell>
          <cell r="G817">
            <v>2021</v>
          </cell>
          <cell r="H817">
            <v>11</v>
          </cell>
          <cell r="I817">
            <v>7</v>
          </cell>
          <cell r="K817">
            <v>4170</v>
          </cell>
          <cell r="L817">
            <v>11</v>
          </cell>
          <cell r="M817">
            <v>7</v>
          </cell>
          <cell r="N817">
            <v>30171</v>
          </cell>
        </row>
        <row r="818">
          <cell r="C818">
            <v>52908609</v>
          </cell>
          <cell r="D818" t="e">
            <v>#REF!</v>
          </cell>
          <cell r="E818" t="e">
            <v>#REF!</v>
          </cell>
          <cell r="F818" t="str">
            <v>ASBLEYDI MILENA MAHECHA VARGAS</v>
          </cell>
          <cell r="G818">
            <v>2019</v>
          </cell>
          <cell r="H818">
            <v>6</v>
          </cell>
          <cell r="I818">
            <v>3.4</v>
          </cell>
          <cell r="K818">
            <v>2262</v>
          </cell>
          <cell r="L818">
            <v>6</v>
          </cell>
          <cell r="M818">
            <v>3.4</v>
          </cell>
          <cell r="N818">
            <v>30096</v>
          </cell>
        </row>
        <row r="819">
          <cell r="C819">
            <v>52913714</v>
          </cell>
          <cell r="D819" t="e">
            <v>#REF!</v>
          </cell>
          <cell r="E819" t="e">
            <v>#REF!</v>
          </cell>
          <cell r="F819" t="str">
            <v xml:space="preserve">LIZBETH CASAS FIGUEROA </v>
          </cell>
          <cell r="G819">
            <v>2022</v>
          </cell>
          <cell r="H819">
            <v>15</v>
          </cell>
          <cell r="I819">
            <v>8.9</v>
          </cell>
          <cell r="K819">
            <v>5667</v>
          </cell>
          <cell r="L819">
            <v>15</v>
          </cell>
          <cell r="M819">
            <v>8.9</v>
          </cell>
          <cell r="N819">
            <v>30214</v>
          </cell>
        </row>
        <row r="820">
          <cell r="C820">
            <v>52915262</v>
          </cell>
          <cell r="D820" t="str">
            <v>ARCINIEGAS RODRIGUEZ</v>
          </cell>
          <cell r="E820" t="str">
            <v>NORA VIVIANA</v>
          </cell>
          <cell r="F820" t="str">
            <v>NORA VIVIANA ARCINIEGAS RODRIGUEZ</v>
          </cell>
          <cell r="G820">
            <v>2024</v>
          </cell>
          <cell r="H820">
            <v>10</v>
          </cell>
          <cell r="I820">
            <v>7.8</v>
          </cell>
          <cell r="J820">
            <v>130</v>
          </cell>
          <cell r="K820">
            <v>3964</v>
          </cell>
          <cell r="L820">
            <v>11</v>
          </cell>
          <cell r="M820">
            <v>0.13</v>
          </cell>
          <cell r="N820">
            <v>30720</v>
          </cell>
        </row>
        <row r="821">
          <cell r="C821">
            <v>52916572</v>
          </cell>
          <cell r="D821" t="e">
            <v>#REF!</v>
          </cell>
          <cell r="E821" t="e">
            <v>#REF!</v>
          </cell>
          <cell r="F821" t="str">
            <v>YANITZA BEATRIZ ALVAREZ CORRALES</v>
          </cell>
          <cell r="G821">
            <v>2020</v>
          </cell>
          <cell r="H821">
            <v>4</v>
          </cell>
          <cell r="I821">
            <v>9.1</v>
          </cell>
          <cell r="K821">
            <v>1713</v>
          </cell>
          <cell r="L821">
            <v>4</v>
          </cell>
          <cell r="M821">
            <v>9.1</v>
          </cell>
          <cell r="N821">
            <v>30971</v>
          </cell>
        </row>
        <row r="822">
          <cell r="C822">
            <v>52916779</v>
          </cell>
          <cell r="D822" t="e">
            <v>#REF!</v>
          </cell>
          <cell r="E822" t="e">
            <v>#REF!</v>
          </cell>
          <cell r="F822" t="str">
            <v>JENNY MARCELA INFANTE RINCON</v>
          </cell>
          <cell r="G822">
            <v>2022</v>
          </cell>
          <cell r="H822">
            <v>15</v>
          </cell>
          <cell r="I822">
            <v>8</v>
          </cell>
          <cell r="J822">
            <v>150</v>
          </cell>
          <cell r="K822">
            <v>5790</v>
          </cell>
          <cell r="L822">
            <v>16</v>
          </cell>
          <cell r="M822">
            <v>1</v>
          </cell>
          <cell r="N822">
            <v>30946</v>
          </cell>
        </row>
        <row r="823">
          <cell r="C823">
            <v>52928081</v>
          </cell>
          <cell r="D823" t="e">
            <v>#REF!</v>
          </cell>
          <cell r="E823" t="e">
            <v>#REF!</v>
          </cell>
          <cell r="F823" t="str">
            <v>DIANA YELIXA BARINAS RAMIREZ</v>
          </cell>
          <cell r="G823">
            <v>2023</v>
          </cell>
          <cell r="H823">
            <v>10</v>
          </cell>
          <cell r="I823">
            <v>0.6</v>
          </cell>
          <cell r="J823">
            <v>139</v>
          </cell>
          <cell r="K823">
            <v>3757</v>
          </cell>
          <cell r="L823">
            <v>10</v>
          </cell>
          <cell r="M823">
            <v>5.23</v>
          </cell>
          <cell r="N823">
            <v>30006</v>
          </cell>
        </row>
        <row r="824">
          <cell r="C824">
            <v>52929421</v>
          </cell>
          <cell r="D824" t="e">
            <v>#REF!</v>
          </cell>
          <cell r="E824" t="e">
            <v>#REF!</v>
          </cell>
          <cell r="F824" t="str">
            <v>CATALINA  GOMEZ GOMEZ</v>
          </cell>
          <cell r="G824">
            <v>2018</v>
          </cell>
          <cell r="H824">
            <v>10</v>
          </cell>
          <cell r="I824">
            <v>4.1999999999999993</v>
          </cell>
          <cell r="K824">
            <v>3726</v>
          </cell>
          <cell r="L824">
            <v>10</v>
          </cell>
          <cell r="M824">
            <v>4.2</v>
          </cell>
          <cell r="N824">
            <v>30157</v>
          </cell>
        </row>
        <row r="825">
          <cell r="C825">
            <v>52931737</v>
          </cell>
          <cell r="D825" t="e">
            <v>#REF!</v>
          </cell>
          <cell r="E825" t="e">
            <v>#REF!</v>
          </cell>
          <cell r="F825" t="str">
            <v>DIANA MARCELA PINZON REY</v>
          </cell>
          <cell r="G825">
            <v>2023</v>
          </cell>
          <cell r="H825">
            <v>15</v>
          </cell>
          <cell r="I825">
            <v>4.6999999999999993</v>
          </cell>
          <cell r="K825">
            <v>5541</v>
          </cell>
          <cell r="L825">
            <v>15</v>
          </cell>
          <cell r="M825">
            <v>4.7</v>
          </cell>
          <cell r="N825">
            <v>30281</v>
          </cell>
        </row>
        <row r="826">
          <cell r="C826">
            <v>52935588</v>
          </cell>
          <cell r="D826" t="e">
            <v>#REF!</v>
          </cell>
          <cell r="E826" t="e">
            <v>#REF!</v>
          </cell>
          <cell r="F826" t="str">
            <v>GIOHANA CATARINE GONZALEZ TURIZO</v>
          </cell>
          <cell r="G826">
            <v>2023</v>
          </cell>
          <cell r="H826">
            <v>18</v>
          </cell>
          <cell r="I826">
            <v>1.7000000000000002</v>
          </cell>
          <cell r="K826">
            <v>6531</v>
          </cell>
          <cell r="L826">
            <v>18</v>
          </cell>
          <cell r="M826">
            <v>1.7</v>
          </cell>
          <cell r="N826">
            <v>30552</v>
          </cell>
        </row>
        <row r="827">
          <cell r="C827">
            <v>52935693</v>
          </cell>
          <cell r="D827" t="e">
            <v>#REF!</v>
          </cell>
          <cell r="E827" t="e">
            <v>#REF!</v>
          </cell>
          <cell r="F827" t="str">
            <v>LEIDY YINETH RIVERA GONZALEZ</v>
          </cell>
          <cell r="G827">
            <v>2019</v>
          </cell>
          <cell r="H827">
            <v>9</v>
          </cell>
          <cell r="I827">
            <v>10.1</v>
          </cell>
          <cell r="K827">
            <v>3543</v>
          </cell>
          <cell r="L827">
            <v>9</v>
          </cell>
          <cell r="M827">
            <v>10.1</v>
          </cell>
          <cell r="N827">
            <v>30608</v>
          </cell>
        </row>
        <row r="828">
          <cell r="C828">
            <v>52936228</v>
          </cell>
          <cell r="D828" t="e">
            <v>#REF!</v>
          </cell>
          <cell r="E828" t="e">
            <v>#REF!</v>
          </cell>
          <cell r="F828" t="str">
            <v>SANDRA PAOLA CAICEDO MORA</v>
          </cell>
          <cell r="G828">
            <v>2018</v>
          </cell>
          <cell r="H828">
            <v>10</v>
          </cell>
          <cell r="I828">
            <v>10.5</v>
          </cell>
          <cell r="K828">
            <v>3915</v>
          </cell>
          <cell r="L828">
            <v>10</v>
          </cell>
          <cell r="M828">
            <v>10.5</v>
          </cell>
          <cell r="N828">
            <v>30658</v>
          </cell>
        </row>
        <row r="829">
          <cell r="C829">
            <v>52938293</v>
          </cell>
          <cell r="D829" t="e">
            <v>#REF!</v>
          </cell>
          <cell r="E829" t="e">
            <v>#REF!</v>
          </cell>
          <cell r="F829" t="str">
            <v>ERIKA LILIANA SANDOVAL SALAMANCA</v>
          </cell>
          <cell r="G829">
            <v>2021</v>
          </cell>
          <cell r="H829">
            <v>5</v>
          </cell>
          <cell r="I829">
            <v>5</v>
          </cell>
          <cell r="K829">
            <v>1950</v>
          </cell>
          <cell r="L829">
            <v>5</v>
          </cell>
          <cell r="M829">
            <v>5</v>
          </cell>
          <cell r="N829">
            <v>31203</v>
          </cell>
        </row>
        <row r="830">
          <cell r="C830">
            <v>52950092</v>
          </cell>
          <cell r="D830" t="e">
            <v>#REF!</v>
          </cell>
          <cell r="E830" t="e">
            <v>#REF!</v>
          </cell>
          <cell r="F830" t="str">
            <v>YOHANNA AISLEN MEZA CASTAÑEDA</v>
          </cell>
          <cell r="G830">
            <v>2023</v>
          </cell>
          <cell r="H830">
            <v>6</v>
          </cell>
          <cell r="I830">
            <v>1</v>
          </cell>
          <cell r="J830">
            <v>215</v>
          </cell>
          <cell r="K830">
            <v>2405</v>
          </cell>
          <cell r="L830">
            <v>6</v>
          </cell>
          <cell r="M830">
            <v>8.16</v>
          </cell>
          <cell r="N830">
            <v>30202</v>
          </cell>
        </row>
        <row r="831">
          <cell r="C831">
            <v>52950437</v>
          </cell>
          <cell r="D831" t="e">
            <v>#REF!</v>
          </cell>
          <cell r="E831" t="e">
            <v>#REF!</v>
          </cell>
          <cell r="F831" t="str">
            <v xml:space="preserve">ALICIA GUERRERO HERNANDEZ </v>
          </cell>
          <cell r="G831">
            <v>2023</v>
          </cell>
          <cell r="H831">
            <v>11</v>
          </cell>
          <cell r="I831">
            <v>3.1</v>
          </cell>
          <cell r="K831">
            <v>4053</v>
          </cell>
          <cell r="L831">
            <v>11</v>
          </cell>
          <cell r="M831">
            <v>3.1</v>
          </cell>
          <cell r="N831">
            <v>30170</v>
          </cell>
        </row>
        <row r="832">
          <cell r="C832">
            <v>52957057</v>
          </cell>
          <cell r="D832" t="e">
            <v>#REF!</v>
          </cell>
          <cell r="E832" t="e">
            <v>#REF!</v>
          </cell>
          <cell r="F832" t="str">
            <v>EDITH JULIETH CAMARGO PARDO</v>
          </cell>
          <cell r="G832">
            <v>2023</v>
          </cell>
          <cell r="H832">
            <v>7</v>
          </cell>
          <cell r="I832">
            <v>0.7</v>
          </cell>
          <cell r="J832">
            <v>156</v>
          </cell>
          <cell r="K832">
            <v>2697</v>
          </cell>
          <cell r="L832">
            <v>7</v>
          </cell>
          <cell r="M832">
            <v>5.9</v>
          </cell>
          <cell r="N832">
            <v>30645</v>
          </cell>
        </row>
        <row r="833">
          <cell r="C833">
            <v>52957374</v>
          </cell>
          <cell r="D833" t="e">
            <v>#REF!</v>
          </cell>
          <cell r="E833" t="e">
            <v>#REF!</v>
          </cell>
          <cell r="F833" t="str">
            <v>DIANA MILENA VARGAS VELASCO</v>
          </cell>
          <cell r="G833">
            <v>2023</v>
          </cell>
          <cell r="H833">
            <v>3</v>
          </cell>
          <cell r="I833">
            <v>0.1</v>
          </cell>
          <cell r="K833">
            <v>1083</v>
          </cell>
          <cell r="L833">
            <v>3</v>
          </cell>
          <cell r="M833">
            <v>0.1</v>
          </cell>
          <cell r="N833">
            <v>30700</v>
          </cell>
        </row>
        <row r="834">
          <cell r="C834">
            <v>52957571</v>
          </cell>
          <cell r="D834" t="e">
            <v>#REF!</v>
          </cell>
          <cell r="E834" t="e">
            <v>#REF!</v>
          </cell>
          <cell r="F834" t="str">
            <v>EVELIN VANESSA BAQUERO PARDO</v>
          </cell>
          <cell r="G834">
            <v>2019</v>
          </cell>
          <cell r="H834">
            <v>9</v>
          </cell>
          <cell r="I834">
            <v>0.6</v>
          </cell>
          <cell r="K834">
            <v>3258</v>
          </cell>
          <cell r="L834">
            <v>9</v>
          </cell>
          <cell r="M834">
            <v>0.6</v>
          </cell>
          <cell r="N834">
            <v>30714</v>
          </cell>
        </row>
        <row r="835">
          <cell r="C835">
            <v>52958670</v>
          </cell>
          <cell r="D835" t="e">
            <v>#REF!</v>
          </cell>
          <cell r="E835" t="e">
            <v>#REF!</v>
          </cell>
          <cell r="F835" t="str">
            <v>ERIKA FERNANDA BLANCO QUIMBAYO</v>
          </cell>
          <cell r="G835">
            <v>2019</v>
          </cell>
          <cell r="H835">
            <v>1</v>
          </cell>
          <cell r="I835">
            <v>8.6999999999999993</v>
          </cell>
          <cell r="K835">
            <v>621</v>
          </cell>
          <cell r="L835">
            <v>1</v>
          </cell>
          <cell r="M835">
            <v>8.6999999999999993</v>
          </cell>
          <cell r="N835">
            <v>30816</v>
          </cell>
        </row>
        <row r="836">
          <cell r="C836">
            <v>52958948</v>
          </cell>
          <cell r="D836" t="e">
            <v>#REF!</v>
          </cell>
          <cell r="E836" t="e">
            <v>#REF!</v>
          </cell>
          <cell r="F836" t="str">
            <v>DIANA PATRICIA PINO ROJAS</v>
          </cell>
          <cell r="G836">
            <v>2022</v>
          </cell>
          <cell r="H836">
            <v>9</v>
          </cell>
          <cell r="I836">
            <v>6.1</v>
          </cell>
          <cell r="K836">
            <v>3423</v>
          </cell>
          <cell r="L836">
            <v>9</v>
          </cell>
          <cell r="M836">
            <v>6.1</v>
          </cell>
          <cell r="N836">
            <v>30621</v>
          </cell>
        </row>
        <row r="837">
          <cell r="C837">
            <v>52960710</v>
          </cell>
          <cell r="D837" t="e">
            <v>#REF!</v>
          </cell>
          <cell r="E837" t="e">
            <v>#REF!</v>
          </cell>
          <cell r="F837" t="str">
            <v>LILIANA ANDREA HERNÁNDEZ MORENO</v>
          </cell>
          <cell r="G837">
            <v>2018</v>
          </cell>
          <cell r="H837">
            <v>13</v>
          </cell>
          <cell r="I837">
            <v>6.6</v>
          </cell>
          <cell r="K837">
            <v>4878</v>
          </cell>
          <cell r="L837">
            <v>13</v>
          </cell>
          <cell r="M837">
            <v>6.6</v>
          </cell>
          <cell r="N837">
            <v>30191</v>
          </cell>
        </row>
        <row r="838">
          <cell r="C838">
            <v>52960738</v>
          </cell>
          <cell r="D838" t="e">
            <v>#REF!</v>
          </cell>
          <cell r="E838" t="e">
            <v>#REF!</v>
          </cell>
          <cell r="F838" t="str">
            <v>AURA ESTHER QUIJANO RODRIGUEZ</v>
          </cell>
          <cell r="G838">
            <v>2019</v>
          </cell>
          <cell r="H838">
            <v>15</v>
          </cell>
          <cell r="I838">
            <v>7.8</v>
          </cell>
          <cell r="K838">
            <v>5634</v>
          </cell>
          <cell r="L838">
            <v>15</v>
          </cell>
          <cell r="M838">
            <v>7.8</v>
          </cell>
          <cell r="N838">
            <v>30211</v>
          </cell>
        </row>
        <row r="839">
          <cell r="C839">
            <v>52961136</v>
          </cell>
          <cell r="D839" t="e">
            <v>#REF!</v>
          </cell>
          <cell r="E839" t="e">
            <v>#REF!</v>
          </cell>
          <cell r="F839" t="str">
            <v>DIANA CAROLINA LINARES ROMERO</v>
          </cell>
          <cell r="G839">
            <v>2023</v>
          </cell>
          <cell r="H839">
            <v>16</v>
          </cell>
          <cell r="I839">
            <v>3.4</v>
          </cell>
          <cell r="K839">
            <v>5862</v>
          </cell>
          <cell r="L839">
            <v>16</v>
          </cell>
          <cell r="M839">
            <v>3.4</v>
          </cell>
          <cell r="N839">
            <v>30281</v>
          </cell>
        </row>
        <row r="840">
          <cell r="C840">
            <v>52961511</v>
          </cell>
          <cell r="D840" t="e">
            <v>#REF!</v>
          </cell>
          <cell r="E840" t="e">
            <v>#REF!</v>
          </cell>
          <cell r="F840" t="str">
            <v>YECSI MILENA LINARES RODRIGUEZ</v>
          </cell>
          <cell r="G840">
            <v>2023</v>
          </cell>
          <cell r="H840">
            <v>15</v>
          </cell>
          <cell r="I840">
            <v>11.799999999999999</v>
          </cell>
          <cell r="K840">
            <v>5754</v>
          </cell>
          <cell r="L840">
            <v>15</v>
          </cell>
          <cell r="M840">
            <v>11.8</v>
          </cell>
          <cell r="N840">
            <v>30190</v>
          </cell>
        </row>
        <row r="841">
          <cell r="C841">
            <v>52962137</v>
          </cell>
          <cell r="D841" t="e">
            <v>#REF!</v>
          </cell>
          <cell r="E841" t="e">
            <v>#REF!</v>
          </cell>
          <cell r="F841" t="str">
            <v>DIANA CAROLINA BLANCO LADINO</v>
          </cell>
          <cell r="G841">
            <v>2019</v>
          </cell>
          <cell r="H841">
            <v>6</v>
          </cell>
          <cell r="I841">
            <v>4.8999999999999995</v>
          </cell>
          <cell r="K841">
            <v>2307</v>
          </cell>
          <cell r="L841">
            <v>6</v>
          </cell>
          <cell r="M841">
            <v>4.9000000000000004</v>
          </cell>
          <cell r="N841">
            <v>30289</v>
          </cell>
        </row>
        <row r="842">
          <cell r="C842">
            <v>52963232</v>
          </cell>
          <cell r="D842" t="e">
            <v>#REF!</v>
          </cell>
          <cell r="E842" t="e">
            <v>#REF!</v>
          </cell>
          <cell r="F842" t="str">
            <v>DIANA MARCELA MENDIETA DUARTE</v>
          </cell>
          <cell r="G842">
            <v>2021</v>
          </cell>
          <cell r="H842">
            <v>15</v>
          </cell>
          <cell r="I842">
            <v>8.4</v>
          </cell>
          <cell r="K842">
            <v>5652</v>
          </cell>
          <cell r="L842">
            <v>15</v>
          </cell>
          <cell r="M842">
            <v>8.4</v>
          </cell>
          <cell r="N842">
            <v>30438</v>
          </cell>
        </row>
        <row r="843">
          <cell r="C843">
            <v>52963623</v>
          </cell>
          <cell r="D843" t="e">
            <v>#REF!</v>
          </cell>
          <cell r="E843" t="e">
            <v>#REF!</v>
          </cell>
          <cell r="F843" t="str">
            <v xml:space="preserve">NAYIBE ABDULHUSSEIN TORRES </v>
          </cell>
          <cell r="G843">
            <v>2023</v>
          </cell>
          <cell r="H843">
            <v>13</v>
          </cell>
          <cell r="I843">
            <v>3.6</v>
          </cell>
          <cell r="J843">
            <v>187</v>
          </cell>
          <cell r="K843">
            <v>4975</v>
          </cell>
          <cell r="L843">
            <v>13</v>
          </cell>
          <cell r="M843">
            <v>9.83</v>
          </cell>
          <cell r="N843">
            <v>30083</v>
          </cell>
        </row>
        <row r="844">
          <cell r="C844">
            <v>52964470</v>
          </cell>
          <cell r="F844" t="str">
            <v>JANNETH ANGELICA RIVERA GONZALEZ</v>
          </cell>
          <cell r="G844">
            <v>2024</v>
          </cell>
          <cell r="H844">
            <v>10</v>
          </cell>
          <cell r="I844">
            <v>5.8999999999999995</v>
          </cell>
          <cell r="J844">
            <v>158</v>
          </cell>
          <cell r="K844">
            <v>3935</v>
          </cell>
          <cell r="L844">
            <v>10</v>
          </cell>
          <cell r="M844">
            <v>11.16</v>
          </cell>
          <cell r="N844">
            <v>30483</v>
          </cell>
        </row>
        <row r="845">
          <cell r="C845">
            <v>52965294</v>
          </cell>
          <cell r="D845" t="e">
            <v>#REF!</v>
          </cell>
          <cell r="E845" t="e">
            <v>#REF!</v>
          </cell>
          <cell r="F845" t="str">
            <v>DORIAN FERNANDA CASAS ORTIZ</v>
          </cell>
          <cell r="G845">
            <v>2021</v>
          </cell>
          <cell r="H845">
            <v>9</v>
          </cell>
          <cell r="I845">
            <v>11.2</v>
          </cell>
          <cell r="K845">
            <v>3576</v>
          </cell>
          <cell r="L845">
            <v>9</v>
          </cell>
          <cell r="M845">
            <v>11.2</v>
          </cell>
          <cell r="N845">
            <v>30550</v>
          </cell>
        </row>
        <row r="846">
          <cell r="C846">
            <v>52966689</v>
          </cell>
          <cell r="D846" t="e">
            <v>#REF!</v>
          </cell>
          <cell r="E846" t="e">
            <v>#REF!</v>
          </cell>
          <cell r="F846" t="str">
            <v>INGRID CAROLINA ARANGO GIL</v>
          </cell>
          <cell r="G846">
            <v>2023</v>
          </cell>
          <cell r="H846">
            <v>12</v>
          </cell>
          <cell r="I846">
            <v>8.6</v>
          </cell>
          <cell r="K846">
            <v>4578</v>
          </cell>
          <cell r="L846">
            <v>12</v>
          </cell>
          <cell r="M846">
            <v>8.6</v>
          </cell>
          <cell r="N846">
            <v>30657</v>
          </cell>
        </row>
        <row r="847">
          <cell r="C847">
            <v>52967448</v>
          </cell>
          <cell r="D847" t="e">
            <v>#REF!</v>
          </cell>
          <cell r="E847" t="e">
            <v>#REF!</v>
          </cell>
          <cell r="F847" t="str">
            <v>JOHANA ANDREA RODRIGUEZ DIAZ</v>
          </cell>
          <cell r="G847">
            <v>2023</v>
          </cell>
          <cell r="H847">
            <v>5</v>
          </cell>
          <cell r="I847">
            <v>6</v>
          </cell>
          <cell r="K847">
            <v>1980</v>
          </cell>
          <cell r="L847">
            <v>5</v>
          </cell>
          <cell r="M847">
            <v>6</v>
          </cell>
          <cell r="N847">
            <v>30712</v>
          </cell>
        </row>
        <row r="848">
          <cell r="C848">
            <v>52969040</v>
          </cell>
          <cell r="D848" t="e">
            <v>#REF!</v>
          </cell>
          <cell r="E848" t="e">
            <v>#REF!</v>
          </cell>
          <cell r="F848" t="str">
            <v>DIANA CAROLINA GONZALEZ GONZALEZ</v>
          </cell>
          <cell r="G848">
            <v>2023</v>
          </cell>
          <cell r="H848">
            <v>10</v>
          </cell>
          <cell r="I848">
            <v>9.1999999999999993</v>
          </cell>
          <cell r="K848">
            <v>3876</v>
          </cell>
          <cell r="L848">
            <v>10</v>
          </cell>
          <cell r="M848">
            <v>9.1999999999999993</v>
          </cell>
          <cell r="N848">
            <v>30796</v>
          </cell>
        </row>
        <row r="849">
          <cell r="C849">
            <v>52974542</v>
          </cell>
          <cell r="D849" t="e">
            <v>#REF!</v>
          </cell>
          <cell r="E849" t="e">
            <v>#REF!</v>
          </cell>
          <cell r="F849" t="str">
            <v>CLAUDIA PATRICIA ARIAS ROJAS</v>
          </cell>
          <cell r="G849">
            <v>2023</v>
          </cell>
          <cell r="H849">
            <v>9</v>
          </cell>
          <cell r="I849">
            <v>11.5</v>
          </cell>
          <cell r="J849">
            <v>225</v>
          </cell>
          <cell r="K849">
            <v>3810</v>
          </cell>
          <cell r="L849">
            <v>10</v>
          </cell>
          <cell r="M849">
            <v>7</v>
          </cell>
          <cell r="N849">
            <v>29890</v>
          </cell>
        </row>
        <row r="850">
          <cell r="C850">
            <v>52976437</v>
          </cell>
          <cell r="D850" t="e">
            <v>#REF!</v>
          </cell>
          <cell r="E850" t="e">
            <v>#REF!</v>
          </cell>
          <cell r="F850" t="str">
            <v xml:space="preserve">LILIANA RODRIGUEZ BRAVO </v>
          </cell>
          <cell r="G850">
            <v>2023</v>
          </cell>
          <cell r="H850">
            <v>9</v>
          </cell>
          <cell r="I850">
            <v>9.9</v>
          </cell>
          <cell r="K850">
            <v>3537</v>
          </cell>
          <cell r="L850">
            <v>9</v>
          </cell>
          <cell r="M850">
            <v>9.9</v>
          </cell>
          <cell r="N850">
            <v>30607</v>
          </cell>
        </row>
        <row r="851">
          <cell r="C851">
            <v>52976462</v>
          </cell>
          <cell r="D851" t="e">
            <v>#REF!</v>
          </cell>
          <cell r="E851" t="e">
            <v>#REF!</v>
          </cell>
          <cell r="F851" t="str">
            <v>DEISY YANETH CASTIBLANCO DIAZ</v>
          </cell>
          <cell r="G851">
            <v>2021</v>
          </cell>
          <cell r="H851">
            <v>12</v>
          </cell>
          <cell r="I851">
            <v>7.3</v>
          </cell>
          <cell r="K851">
            <v>4539</v>
          </cell>
          <cell r="L851">
            <v>12</v>
          </cell>
          <cell r="M851">
            <v>7.3</v>
          </cell>
          <cell r="N851">
            <v>30572</v>
          </cell>
        </row>
        <row r="852">
          <cell r="C852">
            <v>52977635</v>
          </cell>
          <cell r="D852" t="e">
            <v>#REF!</v>
          </cell>
          <cell r="E852" t="e">
            <v>#REF!</v>
          </cell>
          <cell r="F852" t="str">
            <v>LUZ HELENA VELASQUEZ MARTÍNEZ</v>
          </cell>
          <cell r="G852">
            <v>2018</v>
          </cell>
          <cell r="H852">
            <v>7</v>
          </cell>
          <cell r="I852">
            <v>2.4</v>
          </cell>
          <cell r="K852">
            <v>2592</v>
          </cell>
          <cell r="L852">
            <v>7</v>
          </cell>
          <cell r="M852">
            <v>2.4</v>
          </cell>
          <cell r="N852">
            <v>30670</v>
          </cell>
        </row>
        <row r="853">
          <cell r="C853">
            <v>52982461</v>
          </cell>
          <cell r="D853" t="e">
            <v>#REF!</v>
          </cell>
          <cell r="E853" t="e">
            <v>#REF!</v>
          </cell>
          <cell r="F853" t="str">
            <v>CLAUDIA MERCEDES FLOREZ VALIENTE</v>
          </cell>
          <cell r="G853">
            <v>2023</v>
          </cell>
          <cell r="H853">
            <v>13</v>
          </cell>
          <cell r="I853">
            <v>4.3</v>
          </cell>
          <cell r="K853">
            <v>4809</v>
          </cell>
          <cell r="L853">
            <v>13</v>
          </cell>
          <cell r="M853">
            <v>4.3</v>
          </cell>
          <cell r="N853">
            <v>30564</v>
          </cell>
        </row>
        <row r="854">
          <cell r="C854">
            <v>52982630</v>
          </cell>
          <cell r="D854" t="e">
            <v>#REF!</v>
          </cell>
          <cell r="E854" t="e">
            <v>#REF!</v>
          </cell>
          <cell r="F854" t="str">
            <v>DIANA FABIOLA PEÑA CETINA</v>
          </cell>
          <cell r="G854">
            <v>2022</v>
          </cell>
          <cell r="H854">
            <v>10</v>
          </cell>
          <cell r="I854">
            <v>5.8</v>
          </cell>
          <cell r="K854">
            <v>3774</v>
          </cell>
          <cell r="L854">
            <v>10</v>
          </cell>
          <cell r="M854">
            <v>5.8</v>
          </cell>
          <cell r="N854">
            <v>30616</v>
          </cell>
        </row>
        <row r="855">
          <cell r="C855">
            <v>52985421</v>
          </cell>
          <cell r="F855" t="str">
            <v>SONIA LISETH GOMEZ CACERES</v>
          </cell>
          <cell r="G855">
            <v>2024</v>
          </cell>
          <cell r="H855">
            <v>9</v>
          </cell>
          <cell r="I855">
            <v>6.6999999999999993</v>
          </cell>
          <cell r="J855">
            <v>146</v>
          </cell>
          <cell r="K855">
            <v>3587</v>
          </cell>
          <cell r="L855">
            <v>9</v>
          </cell>
          <cell r="M855">
            <v>11.56</v>
          </cell>
          <cell r="N855">
            <v>30242</v>
          </cell>
        </row>
        <row r="856">
          <cell r="C856">
            <v>52991321</v>
          </cell>
          <cell r="F856" t="str">
            <v>SANDRA YANETH ROMO</v>
          </cell>
          <cell r="G856">
            <v>2024</v>
          </cell>
          <cell r="H856">
            <v>8</v>
          </cell>
          <cell r="I856">
            <v>1.9</v>
          </cell>
          <cell r="K856">
            <v>2937</v>
          </cell>
          <cell r="L856">
            <v>8</v>
          </cell>
          <cell r="M856">
            <v>1.9</v>
          </cell>
          <cell r="N856">
            <v>30340</v>
          </cell>
        </row>
        <row r="857">
          <cell r="C857">
            <v>52992517</v>
          </cell>
          <cell r="D857" t="e">
            <v>#REF!</v>
          </cell>
          <cell r="E857" t="e">
            <v>#REF!</v>
          </cell>
          <cell r="F857" t="str">
            <v>LAILA VIVIANA CORDON FONSECA</v>
          </cell>
          <cell r="G857">
            <v>2023</v>
          </cell>
          <cell r="H857">
            <v>6</v>
          </cell>
          <cell r="I857">
            <v>8.4</v>
          </cell>
          <cell r="K857">
            <v>2412</v>
          </cell>
          <cell r="L857">
            <v>6</v>
          </cell>
          <cell r="M857">
            <v>8.4</v>
          </cell>
          <cell r="N857">
            <v>30510</v>
          </cell>
        </row>
        <row r="858">
          <cell r="C858">
            <v>52994632</v>
          </cell>
          <cell r="D858" t="e">
            <v>#REF!</v>
          </cell>
          <cell r="E858" t="e">
            <v>#REF!</v>
          </cell>
          <cell r="F858" t="str">
            <v xml:space="preserve">MARCELA OCHOA BERNAL </v>
          </cell>
          <cell r="G858">
            <v>2022</v>
          </cell>
          <cell r="H858">
            <v>14</v>
          </cell>
          <cell r="I858">
            <v>3.2</v>
          </cell>
          <cell r="K858">
            <v>5136</v>
          </cell>
          <cell r="L858">
            <v>14</v>
          </cell>
          <cell r="M858">
            <v>3.2</v>
          </cell>
          <cell r="N858">
            <v>30674</v>
          </cell>
        </row>
        <row r="859">
          <cell r="C859">
            <v>52994928</v>
          </cell>
          <cell r="D859" t="e">
            <v>#REF!</v>
          </cell>
          <cell r="E859" t="e">
            <v>#REF!</v>
          </cell>
          <cell r="F859" t="str">
            <v>XIOMARA PAULINA GALEANO RUIZ</v>
          </cell>
          <cell r="G859">
            <v>2018</v>
          </cell>
          <cell r="H859">
            <v>17</v>
          </cell>
          <cell r="I859">
            <v>4.0999999999999996</v>
          </cell>
          <cell r="K859">
            <v>6243</v>
          </cell>
          <cell r="L859">
            <v>17</v>
          </cell>
          <cell r="M859">
            <v>4.0999999999999996</v>
          </cell>
          <cell r="N859">
            <v>30703</v>
          </cell>
        </row>
        <row r="860">
          <cell r="C860">
            <v>52998723</v>
          </cell>
          <cell r="D860" t="e">
            <v>#REF!</v>
          </cell>
          <cell r="E860" t="e">
            <v>#REF!</v>
          </cell>
          <cell r="F860" t="str">
            <v>JENNY LILIANA CAMACHO ANGEL</v>
          </cell>
          <cell r="G860">
            <v>2023</v>
          </cell>
          <cell r="H860">
            <v>17</v>
          </cell>
          <cell r="I860">
            <v>0.5</v>
          </cell>
          <cell r="K860">
            <v>6135</v>
          </cell>
          <cell r="L860">
            <v>17</v>
          </cell>
          <cell r="M860">
            <v>0.5</v>
          </cell>
          <cell r="N860">
            <v>30977</v>
          </cell>
        </row>
        <row r="861">
          <cell r="C861">
            <v>53000471</v>
          </cell>
          <cell r="D861" t="e">
            <v>#REF!</v>
          </cell>
          <cell r="E861" t="e">
            <v>#REF!</v>
          </cell>
          <cell r="F861" t="str">
            <v>LUZ MARINA PEREZ SUA</v>
          </cell>
          <cell r="G861">
            <v>2019</v>
          </cell>
          <cell r="H861">
            <v>9</v>
          </cell>
          <cell r="I861">
            <v>7.8</v>
          </cell>
          <cell r="K861">
            <v>3474</v>
          </cell>
          <cell r="L861">
            <v>9</v>
          </cell>
          <cell r="M861">
            <v>7.8</v>
          </cell>
          <cell r="N861">
            <v>31044</v>
          </cell>
        </row>
        <row r="862">
          <cell r="C862">
            <v>53000743</v>
          </cell>
          <cell r="D862" t="e">
            <v>#REF!</v>
          </cell>
          <cell r="E862" t="e">
            <v>#REF!</v>
          </cell>
          <cell r="F862" t="str">
            <v>ANGELA MARIA ARANGO SIERRA</v>
          </cell>
          <cell r="G862">
            <v>2020</v>
          </cell>
          <cell r="H862">
            <v>11</v>
          </cell>
          <cell r="I862">
            <v>9.2999999999999989</v>
          </cell>
          <cell r="K862">
            <v>4239</v>
          </cell>
          <cell r="L862">
            <v>11</v>
          </cell>
          <cell r="M862">
            <v>9.3000000000000007</v>
          </cell>
          <cell r="N862">
            <v>31046</v>
          </cell>
        </row>
        <row r="863">
          <cell r="C863">
            <v>53001811</v>
          </cell>
          <cell r="D863" t="str">
            <v>MENDEZ PARODI</v>
          </cell>
          <cell r="E863" t="str">
            <v>SILVIA MARIA</v>
          </cell>
          <cell r="F863" t="str">
            <v>SILVIA MARIA MENDEZ PARODI</v>
          </cell>
          <cell r="G863">
            <v>2024</v>
          </cell>
          <cell r="H863" t="e">
            <v>#N/A</v>
          </cell>
          <cell r="I863" t="e">
            <v>#N/A</v>
          </cell>
          <cell r="J863">
            <v>103</v>
          </cell>
          <cell r="N863">
            <v>31180</v>
          </cell>
        </row>
        <row r="864">
          <cell r="C864">
            <v>53002081</v>
          </cell>
          <cell r="D864" t="e">
            <v>#REF!</v>
          </cell>
          <cell r="E864" t="e">
            <v>#REF!</v>
          </cell>
          <cell r="F864" t="str">
            <v>ANGIE DAYHAN GARZON MARTINEZ</v>
          </cell>
          <cell r="G864">
            <v>2019</v>
          </cell>
          <cell r="H864">
            <v>9</v>
          </cell>
          <cell r="I864">
            <v>3.2</v>
          </cell>
          <cell r="K864">
            <v>3336</v>
          </cell>
          <cell r="L864">
            <v>9</v>
          </cell>
          <cell r="M864">
            <v>3.2</v>
          </cell>
          <cell r="N864">
            <v>30410</v>
          </cell>
        </row>
        <row r="865">
          <cell r="C865">
            <v>53002843</v>
          </cell>
          <cell r="F865" t="str">
            <v>LAURA STELLA MORA FORERO</v>
          </cell>
          <cell r="G865">
            <v>2024</v>
          </cell>
          <cell r="H865">
            <v>7</v>
          </cell>
          <cell r="I865">
            <v>10.5</v>
          </cell>
          <cell r="J865">
            <v>219</v>
          </cell>
          <cell r="K865">
            <v>3054</v>
          </cell>
          <cell r="L865">
            <v>8</v>
          </cell>
          <cell r="M865">
            <v>5.8</v>
          </cell>
          <cell r="N865">
            <v>30360</v>
          </cell>
        </row>
        <row r="866">
          <cell r="C866">
            <v>53002878</v>
          </cell>
          <cell r="D866" t="e">
            <v>#REF!</v>
          </cell>
          <cell r="E866" t="e">
            <v>#REF!</v>
          </cell>
          <cell r="F866" t="str">
            <v>BEATRIZ AURORA PIÑEROS RIVERA</v>
          </cell>
          <cell r="G866">
            <v>2022</v>
          </cell>
          <cell r="H866">
            <v>7</v>
          </cell>
          <cell r="I866">
            <v>6.6999999999999993</v>
          </cell>
          <cell r="K866">
            <v>2721</v>
          </cell>
          <cell r="L866">
            <v>7</v>
          </cell>
          <cell r="M866">
            <v>6.7</v>
          </cell>
          <cell r="N866">
            <v>30443</v>
          </cell>
        </row>
        <row r="867">
          <cell r="C867">
            <v>53003629</v>
          </cell>
          <cell r="D867" t="e">
            <v>#REF!</v>
          </cell>
          <cell r="E867" t="e">
            <v>#REF!</v>
          </cell>
          <cell r="F867" t="str">
            <v>SONIA ESPERANZA RODRIGUEZ ORTEGA</v>
          </cell>
          <cell r="G867">
            <v>2018</v>
          </cell>
          <cell r="H867">
            <v>11</v>
          </cell>
          <cell r="I867">
            <v>4.3</v>
          </cell>
          <cell r="K867">
            <v>4089</v>
          </cell>
          <cell r="L867">
            <v>11</v>
          </cell>
          <cell r="M867">
            <v>4.3</v>
          </cell>
          <cell r="N867">
            <v>30609</v>
          </cell>
        </row>
        <row r="868">
          <cell r="C868">
            <v>53006728</v>
          </cell>
          <cell r="F868" t="str">
            <v>JOHANNA PATRICIA SALINAS CASTAÑEDA</v>
          </cell>
          <cell r="G868">
            <v>2024</v>
          </cell>
          <cell r="H868">
            <v>7</v>
          </cell>
          <cell r="I868">
            <v>3</v>
          </cell>
          <cell r="K868">
            <v>2610</v>
          </cell>
          <cell r="L868">
            <v>7</v>
          </cell>
          <cell r="M868">
            <v>3</v>
          </cell>
          <cell r="N868">
            <v>30485</v>
          </cell>
        </row>
        <row r="869">
          <cell r="C869">
            <v>53009230</v>
          </cell>
          <cell r="D869" t="e">
            <v>#REF!</v>
          </cell>
          <cell r="E869" t="e">
            <v>#REF!</v>
          </cell>
          <cell r="F869" t="str">
            <v>MARÍA XIMENA RAMÍREZ TOVAR</v>
          </cell>
          <cell r="G869">
            <v>2023</v>
          </cell>
          <cell r="H869">
            <v>11</v>
          </cell>
          <cell r="I869">
            <v>8.9</v>
          </cell>
          <cell r="K869">
            <v>4227</v>
          </cell>
          <cell r="L869">
            <v>11</v>
          </cell>
          <cell r="M869">
            <v>8.9</v>
          </cell>
          <cell r="N869">
            <v>30632</v>
          </cell>
        </row>
        <row r="870">
          <cell r="C870">
            <v>53010329</v>
          </cell>
          <cell r="D870" t="e">
            <v>#REF!</v>
          </cell>
          <cell r="E870" t="e">
            <v>#REF!</v>
          </cell>
          <cell r="F870" t="str">
            <v>YEIMY PAOLA SANCHEZ GOMEZ</v>
          </cell>
          <cell r="G870">
            <v>2022</v>
          </cell>
          <cell r="H870">
            <v>3</v>
          </cell>
          <cell r="I870">
            <v>0.6</v>
          </cell>
          <cell r="K870">
            <v>1098</v>
          </cell>
          <cell r="L870">
            <v>3</v>
          </cell>
          <cell r="M870">
            <v>0.6</v>
          </cell>
          <cell r="N870">
            <v>30702</v>
          </cell>
        </row>
        <row r="871">
          <cell r="C871">
            <v>53013913</v>
          </cell>
          <cell r="D871" t="e">
            <v>#REF!</v>
          </cell>
          <cell r="E871" t="e">
            <v>#REF!</v>
          </cell>
          <cell r="F871" t="str">
            <v>PAOLA HASBLEIDY ALFONSO RODRIGUEZ</v>
          </cell>
          <cell r="G871">
            <v>2019</v>
          </cell>
          <cell r="H871">
            <v>14</v>
          </cell>
          <cell r="I871">
            <v>5.6</v>
          </cell>
          <cell r="K871">
            <v>5208</v>
          </cell>
          <cell r="L871">
            <v>14</v>
          </cell>
          <cell r="M871">
            <v>5.6</v>
          </cell>
          <cell r="N871">
            <v>30915</v>
          </cell>
        </row>
        <row r="872">
          <cell r="C872">
            <v>53014200</v>
          </cell>
          <cell r="D872" t="e">
            <v>#REF!</v>
          </cell>
          <cell r="E872" t="e">
            <v>#REF!</v>
          </cell>
          <cell r="F872" t="str">
            <v>MAGDA LORENA MUÑOZ MARIN</v>
          </cell>
          <cell r="G872">
            <v>2023</v>
          </cell>
          <cell r="H872">
            <v>12</v>
          </cell>
          <cell r="I872">
            <v>9.1</v>
          </cell>
          <cell r="K872">
            <v>4593</v>
          </cell>
          <cell r="L872">
            <v>12</v>
          </cell>
          <cell r="M872">
            <v>9.1</v>
          </cell>
          <cell r="N872">
            <v>30888</v>
          </cell>
        </row>
        <row r="873">
          <cell r="C873">
            <v>53014843</v>
          </cell>
          <cell r="D873" t="e">
            <v>#REF!</v>
          </cell>
          <cell r="E873" t="e">
            <v>#REF!</v>
          </cell>
          <cell r="F873" t="str">
            <v>JURY CONSUELO ESPITIA ALARCON</v>
          </cell>
          <cell r="G873">
            <v>2023</v>
          </cell>
          <cell r="H873">
            <v>4</v>
          </cell>
          <cell r="I873">
            <v>1.5</v>
          </cell>
          <cell r="K873">
            <v>1485</v>
          </cell>
          <cell r="L873">
            <v>4</v>
          </cell>
          <cell r="M873">
            <v>1.5</v>
          </cell>
          <cell r="N873">
            <v>30951</v>
          </cell>
        </row>
        <row r="874">
          <cell r="C874">
            <v>53027805</v>
          </cell>
          <cell r="D874" t="e">
            <v>#REF!</v>
          </cell>
          <cell r="E874" t="e">
            <v>#REF!</v>
          </cell>
          <cell r="F874" t="str">
            <v xml:space="preserve">YENIFER ROJAS  </v>
          </cell>
          <cell r="G874">
            <v>2023</v>
          </cell>
          <cell r="H874">
            <v>10</v>
          </cell>
          <cell r="I874">
            <v>3.2</v>
          </cell>
          <cell r="K874">
            <v>3696</v>
          </cell>
          <cell r="L874">
            <v>10</v>
          </cell>
          <cell r="M874">
            <v>3.2</v>
          </cell>
          <cell r="N874">
            <v>30895</v>
          </cell>
        </row>
        <row r="875">
          <cell r="C875">
            <v>53028100</v>
          </cell>
          <cell r="D875" t="e">
            <v>#REF!</v>
          </cell>
          <cell r="E875" t="e">
            <v>#REF!</v>
          </cell>
          <cell r="F875" t="str">
            <v>MARIA HELENA OIDOR TRIANA</v>
          </cell>
          <cell r="G875">
            <v>2021</v>
          </cell>
          <cell r="H875">
            <v>9</v>
          </cell>
          <cell r="I875">
            <v>5.6999999999999993</v>
          </cell>
          <cell r="K875">
            <v>3411</v>
          </cell>
          <cell r="L875">
            <v>9</v>
          </cell>
          <cell r="M875">
            <v>5.7</v>
          </cell>
          <cell r="N875" t="e">
            <v>#N/A</v>
          </cell>
        </row>
        <row r="876">
          <cell r="C876">
            <v>53028154</v>
          </cell>
          <cell r="F876" t="str">
            <v>DIANA ELIZABETH SALINAS GUTIERREZ</v>
          </cell>
          <cell r="G876">
            <v>2024</v>
          </cell>
          <cell r="H876">
            <v>9</v>
          </cell>
          <cell r="I876">
            <v>10</v>
          </cell>
          <cell r="J876">
            <v>202</v>
          </cell>
          <cell r="K876">
            <v>3742</v>
          </cell>
          <cell r="L876">
            <v>10</v>
          </cell>
          <cell r="M876">
            <v>4.7300000000000004</v>
          </cell>
          <cell r="N876">
            <v>30884</v>
          </cell>
        </row>
        <row r="877">
          <cell r="C877">
            <v>53028170</v>
          </cell>
          <cell r="D877" t="e">
            <v>#REF!</v>
          </cell>
          <cell r="E877" t="e">
            <v>#REF!</v>
          </cell>
          <cell r="F877" t="str">
            <v>YENNY ZAMIRA TAMA RUIZ</v>
          </cell>
          <cell r="G877">
            <v>2019</v>
          </cell>
          <cell r="H877">
            <v>13</v>
          </cell>
          <cell r="I877">
            <v>8.6999999999999993</v>
          </cell>
          <cell r="K877">
            <v>4941</v>
          </cell>
          <cell r="L877">
            <v>13</v>
          </cell>
          <cell r="M877">
            <v>8.6999999999999993</v>
          </cell>
          <cell r="N877">
            <v>30866</v>
          </cell>
        </row>
        <row r="878">
          <cell r="C878">
            <v>53029687</v>
          </cell>
          <cell r="D878" t="e">
            <v>#REF!</v>
          </cell>
          <cell r="E878" t="e">
            <v>#REF!</v>
          </cell>
          <cell r="F878" t="str">
            <v>ANGELICA ANDREA MUNEVAR RODRIGUEZ</v>
          </cell>
          <cell r="G878">
            <v>2023</v>
          </cell>
          <cell r="H878">
            <v>12</v>
          </cell>
          <cell r="I878">
            <v>1.3</v>
          </cell>
          <cell r="K878">
            <v>4359</v>
          </cell>
          <cell r="L878">
            <v>12</v>
          </cell>
          <cell r="M878">
            <v>1.3</v>
          </cell>
          <cell r="N878">
            <v>31064</v>
          </cell>
        </row>
        <row r="879">
          <cell r="C879">
            <v>53030357</v>
          </cell>
          <cell r="D879" t="str">
            <v>TAMAYO SILVA</v>
          </cell>
          <cell r="E879" t="str">
            <v>TATIANA LUCERO</v>
          </cell>
          <cell r="F879" t="str">
            <v>TATIANA LUCERO TAMAYO SILVA</v>
          </cell>
          <cell r="G879">
            <v>2024</v>
          </cell>
          <cell r="H879">
            <v>12</v>
          </cell>
          <cell r="I879">
            <v>10.7</v>
          </cell>
          <cell r="J879">
            <v>156</v>
          </cell>
          <cell r="K879">
            <v>4797</v>
          </cell>
          <cell r="L879">
            <v>13</v>
          </cell>
          <cell r="M879">
            <v>3.9</v>
          </cell>
          <cell r="N879">
            <v>31145</v>
          </cell>
        </row>
        <row r="880">
          <cell r="C880">
            <v>53032679</v>
          </cell>
          <cell r="D880" t="e">
            <v>#REF!</v>
          </cell>
          <cell r="E880" t="e">
            <v>#REF!</v>
          </cell>
          <cell r="F880" t="str">
            <v xml:space="preserve">LILIANA MONTAÑEZ SALGADO </v>
          </cell>
          <cell r="G880">
            <v>2023</v>
          </cell>
          <cell r="H880">
            <v>12</v>
          </cell>
          <cell r="I880">
            <v>4.6999999999999993</v>
          </cell>
          <cell r="K880">
            <v>4461</v>
          </cell>
          <cell r="L880">
            <v>12</v>
          </cell>
          <cell r="M880">
            <v>4.7</v>
          </cell>
          <cell r="N880">
            <v>31410</v>
          </cell>
        </row>
        <row r="881">
          <cell r="C881">
            <v>53032710</v>
          </cell>
          <cell r="D881" t="e">
            <v>#REF!</v>
          </cell>
          <cell r="E881" t="e">
            <v>#REF!</v>
          </cell>
          <cell r="F881" t="str">
            <v>SANDRA MILENA GUZMAN GUIO</v>
          </cell>
          <cell r="G881">
            <v>2023</v>
          </cell>
          <cell r="H881">
            <v>12</v>
          </cell>
          <cell r="I881">
            <v>7.8999999999999995</v>
          </cell>
          <cell r="J881">
            <v>146</v>
          </cell>
          <cell r="K881">
            <v>4703</v>
          </cell>
          <cell r="L881">
            <v>13</v>
          </cell>
          <cell r="M881">
            <v>0.76</v>
          </cell>
          <cell r="N881">
            <v>31344</v>
          </cell>
        </row>
        <row r="882">
          <cell r="C882">
            <v>53032886</v>
          </cell>
          <cell r="D882" t="e">
            <v>#REF!</v>
          </cell>
          <cell r="E882" t="e">
            <v>#REF!</v>
          </cell>
          <cell r="F882" t="str">
            <v>ANDREA NATHALIA CRUZ CHAPARRO</v>
          </cell>
          <cell r="G882">
            <v>2023</v>
          </cell>
          <cell r="H882">
            <v>10</v>
          </cell>
          <cell r="I882">
            <v>3.8000000000000003</v>
          </cell>
          <cell r="K882">
            <v>3714</v>
          </cell>
          <cell r="L882">
            <v>10</v>
          </cell>
          <cell r="M882">
            <v>3.8</v>
          </cell>
          <cell r="N882">
            <v>31448</v>
          </cell>
        </row>
        <row r="883">
          <cell r="C883">
            <v>53037539</v>
          </cell>
          <cell r="D883" t="e">
            <v>#REF!</v>
          </cell>
          <cell r="E883" t="e">
            <v>#REF!</v>
          </cell>
          <cell r="F883" t="str">
            <v>CLAUDIA MARCELA MEDINA SILVA</v>
          </cell>
          <cell r="G883">
            <v>2019</v>
          </cell>
          <cell r="H883">
            <v>15</v>
          </cell>
          <cell r="I883">
            <v>8.6</v>
          </cell>
          <cell r="K883">
            <v>5658</v>
          </cell>
          <cell r="L883">
            <v>15</v>
          </cell>
          <cell r="M883">
            <v>8.6</v>
          </cell>
          <cell r="N883">
            <v>30449</v>
          </cell>
        </row>
        <row r="884">
          <cell r="C884">
            <v>53038501</v>
          </cell>
          <cell r="D884" t="e">
            <v>#REF!</v>
          </cell>
          <cell r="E884" t="e">
            <v>#REF!</v>
          </cell>
          <cell r="F884" t="str">
            <v>SHIRLEY ANDREA ZAMORA MORA</v>
          </cell>
          <cell r="G884">
            <v>2019</v>
          </cell>
          <cell r="H884">
            <v>10</v>
          </cell>
          <cell r="I884">
            <v>6.1</v>
          </cell>
          <cell r="K884">
            <v>3783</v>
          </cell>
          <cell r="L884">
            <v>10</v>
          </cell>
          <cell r="M884">
            <v>6.1</v>
          </cell>
          <cell r="N884">
            <v>30832</v>
          </cell>
        </row>
        <row r="885">
          <cell r="C885">
            <v>53039182</v>
          </cell>
          <cell r="D885" t="e">
            <v>#REF!</v>
          </cell>
          <cell r="E885" t="e">
            <v>#REF!</v>
          </cell>
          <cell r="F885" t="str">
            <v xml:space="preserve">LINA PAOLA CIFUENTES </v>
          </cell>
          <cell r="G885">
            <v>2023</v>
          </cell>
          <cell r="H885">
            <v>9</v>
          </cell>
          <cell r="I885">
            <v>2.6</v>
          </cell>
          <cell r="J885">
            <v>217</v>
          </cell>
          <cell r="K885">
            <v>3535</v>
          </cell>
          <cell r="L885">
            <v>9</v>
          </cell>
          <cell r="M885">
            <v>9.83</v>
          </cell>
          <cell r="N885">
            <v>30956</v>
          </cell>
        </row>
        <row r="886">
          <cell r="C886">
            <v>53040784</v>
          </cell>
          <cell r="D886" t="e">
            <v>#REF!</v>
          </cell>
          <cell r="E886" t="e">
            <v>#REF!</v>
          </cell>
          <cell r="F886" t="str">
            <v>DIANA MARCELA PARAMO MONTOYA</v>
          </cell>
          <cell r="G886">
            <v>2023</v>
          </cell>
          <cell r="H886">
            <v>13</v>
          </cell>
          <cell r="I886">
            <v>7.5</v>
          </cell>
          <cell r="J886">
            <v>173</v>
          </cell>
          <cell r="K886">
            <v>5078</v>
          </cell>
          <cell r="L886">
            <v>14</v>
          </cell>
          <cell r="M886">
            <v>1.26</v>
          </cell>
          <cell r="N886">
            <v>31215</v>
          </cell>
        </row>
        <row r="887">
          <cell r="C887">
            <v>53047446</v>
          </cell>
          <cell r="D887" t="e">
            <v>#REF!</v>
          </cell>
          <cell r="E887" t="e">
            <v>#REF!</v>
          </cell>
          <cell r="F887" t="str">
            <v>LILIANA MARCELA BASTO ZABALA</v>
          </cell>
          <cell r="G887">
            <v>2023</v>
          </cell>
          <cell r="H887">
            <v>13</v>
          </cell>
          <cell r="I887">
            <v>10.299999999999999</v>
          </cell>
          <cell r="J887">
            <v>219</v>
          </cell>
          <cell r="K887">
            <v>5208</v>
          </cell>
          <cell r="L887">
            <v>14</v>
          </cell>
          <cell r="M887">
            <v>5.6</v>
          </cell>
          <cell r="N887">
            <v>30940</v>
          </cell>
        </row>
        <row r="888">
          <cell r="C888">
            <v>53049085</v>
          </cell>
          <cell r="D888" t="e">
            <v>#REF!</v>
          </cell>
          <cell r="E888" t="e">
            <v>#REF!</v>
          </cell>
          <cell r="F888" t="str">
            <v>LINA MARCELA VARGAS DUQUE</v>
          </cell>
          <cell r="G888">
            <v>2023</v>
          </cell>
          <cell r="H888">
            <v>7</v>
          </cell>
          <cell r="I888">
            <v>5.1999999999999993</v>
          </cell>
          <cell r="K888">
            <v>2676</v>
          </cell>
          <cell r="L888">
            <v>7</v>
          </cell>
          <cell r="M888">
            <v>5.2</v>
          </cell>
          <cell r="N888">
            <v>31120</v>
          </cell>
        </row>
        <row r="889">
          <cell r="C889">
            <v>53051014</v>
          </cell>
          <cell r="D889" t="e">
            <v>#REF!</v>
          </cell>
          <cell r="E889" t="e">
            <v>#REF!</v>
          </cell>
          <cell r="F889" t="str">
            <v>BIBIANA  CORTES CAMPOS</v>
          </cell>
          <cell r="G889">
            <v>2018</v>
          </cell>
          <cell r="H889">
            <v>13</v>
          </cell>
          <cell r="I889">
            <v>4.4000000000000004</v>
          </cell>
          <cell r="K889">
            <v>4812</v>
          </cell>
          <cell r="L889">
            <v>13</v>
          </cell>
          <cell r="M889">
            <v>4.4000000000000004</v>
          </cell>
          <cell r="N889">
            <v>30623</v>
          </cell>
        </row>
        <row r="890">
          <cell r="C890">
            <v>53051398</v>
          </cell>
          <cell r="D890" t="e">
            <v>#REF!</v>
          </cell>
          <cell r="E890" t="e">
            <v>#REF!</v>
          </cell>
          <cell r="F890" t="str">
            <v>NATALIA CAROLINA MOLANO GOMEZ</v>
          </cell>
          <cell r="G890">
            <v>2023</v>
          </cell>
          <cell r="H890">
            <v>13</v>
          </cell>
          <cell r="I890">
            <v>6.5</v>
          </cell>
          <cell r="J890">
            <v>152</v>
          </cell>
          <cell r="K890">
            <v>5027</v>
          </cell>
          <cell r="L890">
            <v>13</v>
          </cell>
          <cell r="M890">
            <v>11.56</v>
          </cell>
          <cell r="N890">
            <v>30705</v>
          </cell>
        </row>
        <row r="891">
          <cell r="C891">
            <v>53052455</v>
          </cell>
          <cell r="D891" t="e">
            <v>#REF!</v>
          </cell>
          <cell r="E891" t="e">
            <v>#REF!</v>
          </cell>
          <cell r="F891" t="str">
            <v xml:space="preserve">MADIYERLEING SUATERNA ARAGON </v>
          </cell>
          <cell r="G891">
            <v>2023</v>
          </cell>
          <cell r="H891">
            <v>17</v>
          </cell>
          <cell r="I891">
            <v>2.4</v>
          </cell>
          <cell r="J891">
            <v>155</v>
          </cell>
          <cell r="K891">
            <v>6347</v>
          </cell>
          <cell r="L891">
            <v>17</v>
          </cell>
          <cell r="M891">
            <v>7.56</v>
          </cell>
          <cell r="N891">
            <v>30854</v>
          </cell>
        </row>
        <row r="892">
          <cell r="C892">
            <v>53062796</v>
          </cell>
          <cell r="D892" t="e">
            <v>#REF!</v>
          </cell>
          <cell r="E892" t="e">
            <v>#REF!</v>
          </cell>
          <cell r="F892" t="str">
            <v>LUCILA VANESSA PALACIOS MEDINA</v>
          </cell>
          <cell r="G892">
            <v>2019</v>
          </cell>
          <cell r="H892">
            <v>8</v>
          </cell>
          <cell r="I892">
            <v>11.5</v>
          </cell>
          <cell r="K892">
            <v>3225</v>
          </cell>
          <cell r="L892">
            <v>8</v>
          </cell>
          <cell r="M892">
            <v>11.5</v>
          </cell>
          <cell r="N892">
            <v>30657</v>
          </cell>
        </row>
        <row r="893">
          <cell r="C893">
            <v>53065533</v>
          </cell>
          <cell r="D893" t="e">
            <v>#REF!</v>
          </cell>
          <cell r="E893" t="e">
            <v>#REF!</v>
          </cell>
          <cell r="F893" t="str">
            <v>YENNY CAROLINA GUERRERO CALDERON</v>
          </cell>
          <cell r="G893">
            <v>2019</v>
          </cell>
          <cell r="H893">
            <v>13</v>
          </cell>
          <cell r="I893">
            <v>1.8</v>
          </cell>
          <cell r="K893">
            <v>4734</v>
          </cell>
          <cell r="L893">
            <v>13</v>
          </cell>
          <cell r="M893">
            <v>1.8</v>
          </cell>
          <cell r="N893">
            <v>30946</v>
          </cell>
        </row>
        <row r="894">
          <cell r="C894">
            <v>53066034</v>
          </cell>
          <cell r="D894" t="e">
            <v>#REF!</v>
          </cell>
          <cell r="E894" t="e">
            <v>#REF!</v>
          </cell>
          <cell r="F894" t="str">
            <v>JAZMYN NATALIA BOLIVAR FONSECA</v>
          </cell>
          <cell r="G894">
            <v>2018</v>
          </cell>
          <cell r="H894">
            <v>7</v>
          </cell>
          <cell r="I894">
            <v>11.299999999999999</v>
          </cell>
          <cell r="K894">
            <v>2859</v>
          </cell>
          <cell r="L894">
            <v>7</v>
          </cell>
          <cell r="M894">
            <v>11.3</v>
          </cell>
          <cell r="N894">
            <v>30991</v>
          </cell>
        </row>
        <row r="895">
          <cell r="C895">
            <v>53066560</v>
          </cell>
          <cell r="D895" t="e">
            <v>#REF!</v>
          </cell>
          <cell r="E895" t="e">
            <v>#REF!</v>
          </cell>
          <cell r="F895" t="str">
            <v xml:space="preserve">DAIHANA GONZALEZ RESTREPO </v>
          </cell>
          <cell r="G895">
            <v>2021</v>
          </cell>
          <cell r="H895">
            <v>11</v>
          </cell>
          <cell r="I895">
            <v>5.2</v>
          </cell>
          <cell r="K895">
            <v>4116</v>
          </cell>
          <cell r="L895">
            <v>11</v>
          </cell>
          <cell r="M895">
            <v>5.2</v>
          </cell>
          <cell r="N895">
            <v>30977</v>
          </cell>
        </row>
        <row r="896">
          <cell r="C896">
            <v>53067925</v>
          </cell>
          <cell r="D896" t="e">
            <v>#REF!</v>
          </cell>
          <cell r="E896" t="e">
            <v>#REF!</v>
          </cell>
          <cell r="F896" t="str">
            <v>LINA LEONOR CARRILLO ORDUZ</v>
          </cell>
          <cell r="G896">
            <v>2018</v>
          </cell>
          <cell r="H896">
            <v>16</v>
          </cell>
          <cell r="I896">
            <v>4.6999999999999993</v>
          </cell>
          <cell r="K896">
            <v>5901</v>
          </cell>
          <cell r="L896">
            <v>16</v>
          </cell>
          <cell r="M896">
            <v>4.7</v>
          </cell>
          <cell r="N896">
            <v>31071</v>
          </cell>
        </row>
        <row r="897">
          <cell r="C897">
            <v>53068461</v>
          </cell>
          <cell r="D897" t="e">
            <v>#REF!</v>
          </cell>
          <cell r="E897" t="e">
            <v>#REF!</v>
          </cell>
          <cell r="F897" t="str">
            <v>ANA VIRGINIA MUJICA PEREIRA</v>
          </cell>
          <cell r="G897">
            <v>2021</v>
          </cell>
          <cell r="H897">
            <v>10</v>
          </cell>
          <cell r="I897">
            <v>1.8</v>
          </cell>
          <cell r="K897">
            <v>3654</v>
          </cell>
          <cell r="L897">
            <v>10</v>
          </cell>
          <cell r="M897">
            <v>1.8</v>
          </cell>
          <cell r="N897">
            <v>31182</v>
          </cell>
        </row>
        <row r="898">
          <cell r="C898">
            <v>53072428</v>
          </cell>
          <cell r="D898" t="e">
            <v>#REF!</v>
          </cell>
          <cell r="E898" t="e">
            <v>#REF!</v>
          </cell>
          <cell r="F898" t="str">
            <v>JENNY ROCIO CHAVES ROSERO</v>
          </cell>
          <cell r="G898">
            <v>2023</v>
          </cell>
          <cell r="H898">
            <v>10</v>
          </cell>
          <cell r="I898">
            <v>1.6</v>
          </cell>
          <cell r="K898">
            <v>3648</v>
          </cell>
          <cell r="L898">
            <v>10</v>
          </cell>
          <cell r="M898">
            <v>1.6</v>
          </cell>
          <cell r="N898">
            <v>30846</v>
          </cell>
        </row>
        <row r="899">
          <cell r="C899">
            <v>53073605</v>
          </cell>
          <cell r="D899" t="e">
            <v>#REF!</v>
          </cell>
          <cell r="E899" t="e">
            <v>#REF!</v>
          </cell>
          <cell r="F899" t="str">
            <v xml:space="preserve">ELIZABETH MARCIALES DAZA </v>
          </cell>
          <cell r="G899">
            <v>2023</v>
          </cell>
          <cell r="H899">
            <v>8</v>
          </cell>
          <cell r="I899">
            <v>4.3999999999999995</v>
          </cell>
          <cell r="K899">
            <v>3012</v>
          </cell>
          <cell r="L899">
            <v>8</v>
          </cell>
          <cell r="M899">
            <v>4.4000000000000004</v>
          </cell>
          <cell r="N899">
            <v>31001</v>
          </cell>
        </row>
        <row r="900">
          <cell r="C900">
            <v>53074533</v>
          </cell>
          <cell r="D900" t="e">
            <v>#REF!</v>
          </cell>
          <cell r="E900" t="e">
            <v>#REF!</v>
          </cell>
          <cell r="F900" t="str">
            <v>YEANDRI NATALIA MORENO LOPEZ</v>
          </cell>
          <cell r="G900">
            <v>2019</v>
          </cell>
          <cell r="H900">
            <v>14</v>
          </cell>
          <cell r="I900">
            <v>4</v>
          </cell>
          <cell r="K900">
            <v>5160</v>
          </cell>
          <cell r="L900">
            <v>14</v>
          </cell>
          <cell r="M900">
            <v>4</v>
          </cell>
          <cell r="N900">
            <v>31060</v>
          </cell>
        </row>
        <row r="901">
          <cell r="C901">
            <v>53076067</v>
          </cell>
          <cell r="D901" t="e">
            <v>#REF!</v>
          </cell>
          <cell r="E901" t="e">
            <v>#REF!</v>
          </cell>
          <cell r="F901" t="str">
            <v>ANGELICA MARIA JENNIFER DEMETRIO ROMERO</v>
          </cell>
          <cell r="G901">
            <v>2023</v>
          </cell>
          <cell r="H901">
            <v>13</v>
          </cell>
          <cell r="I901">
            <v>0.3</v>
          </cell>
          <cell r="J901">
            <v>150</v>
          </cell>
          <cell r="K901">
            <v>4839</v>
          </cell>
          <cell r="L901">
            <v>13</v>
          </cell>
          <cell r="M901">
            <v>5.3</v>
          </cell>
          <cell r="N901">
            <v>31186</v>
          </cell>
        </row>
        <row r="902">
          <cell r="C902">
            <v>53076898</v>
          </cell>
          <cell r="D902" t="e">
            <v>#REF!</v>
          </cell>
          <cell r="E902" t="e">
            <v>#REF!</v>
          </cell>
          <cell r="F902" t="str">
            <v>RAQUEL ANDREA DEVIA HERNANDEZ</v>
          </cell>
          <cell r="G902">
            <v>2018</v>
          </cell>
          <cell r="H902">
            <v>8</v>
          </cell>
          <cell r="I902">
            <v>4.0999999999999996</v>
          </cell>
          <cell r="K902">
            <v>3003</v>
          </cell>
          <cell r="L902">
            <v>8</v>
          </cell>
          <cell r="M902">
            <v>4.0999999999999996</v>
          </cell>
          <cell r="N902">
            <v>31317</v>
          </cell>
        </row>
        <row r="903">
          <cell r="C903">
            <v>53077404</v>
          </cell>
          <cell r="D903" t="e">
            <v>#REF!</v>
          </cell>
          <cell r="E903" t="e">
            <v>#REF!</v>
          </cell>
          <cell r="F903" t="str">
            <v>DIANA MARCELA CONTRERAS TORRES</v>
          </cell>
          <cell r="G903">
            <v>2023</v>
          </cell>
          <cell r="H903">
            <v>3</v>
          </cell>
          <cell r="I903">
            <v>0.8</v>
          </cell>
          <cell r="K903">
            <v>1104</v>
          </cell>
          <cell r="L903">
            <v>3</v>
          </cell>
          <cell r="M903">
            <v>0.8</v>
          </cell>
          <cell r="N903">
            <v>31355</v>
          </cell>
        </row>
        <row r="904">
          <cell r="C904">
            <v>53080553</v>
          </cell>
          <cell r="D904" t="e">
            <v>#REF!</v>
          </cell>
          <cell r="E904" t="e">
            <v>#REF!</v>
          </cell>
          <cell r="F904" t="str">
            <v>LIESET KATHERINE REYES ACHIPIZ</v>
          </cell>
          <cell r="G904">
            <v>2023</v>
          </cell>
          <cell r="H904">
            <v>8</v>
          </cell>
          <cell r="I904">
            <v>1.5</v>
          </cell>
          <cell r="J904">
            <v>212</v>
          </cell>
          <cell r="K904">
            <v>3137</v>
          </cell>
          <cell r="L904">
            <v>8</v>
          </cell>
          <cell r="M904">
            <v>8.56</v>
          </cell>
          <cell r="N904">
            <v>30875</v>
          </cell>
        </row>
        <row r="905">
          <cell r="C905">
            <v>53081745</v>
          </cell>
          <cell r="D905" t="e">
            <v>#REF!</v>
          </cell>
          <cell r="E905" t="e">
            <v>#REF!</v>
          </cell>
          <cell r="F905" t="str">
            <v>ZULMA JANNETH LOPEZ CUBIDES</v>
          </cell>
          <cell r="G905">
            <v>2023</v>
          </cell>
          <cell r="H905">
            <v>14</v>
          </cell>
          <cell r="I905">
            <v>11.2</v>
          </cell>
          <cell r="K905">
            <v>5376</v>
          </cell>
          <cell r="L905">
            <v>14</v>
          </cell>
          <cell r="M905">
            <v>11.2</v>
          </cell>
          <cell r="N905">
            <v>31019</v>
          </cell>
        </row>
        <row r="906">
          <cell r="C906">
            <v>53081868</v>
          </cell>
          <cell r="D906" t="e">
            <v>#REF!</v>
          </cell>
          <cell r="E906" t="e">
            <v>#REF!</v>
          </cell>
          <cell r="F906" t="str">
            <v>JOHANA CAROLINA MANCIPE LUGO</v>
          </cell>
          <cell r="G906">
            <v>2023</v>
          </cell>
          <cell r="H906">
            <v>10</v>
          </cell>
          <cell r="I906">
            <v>7.8</v>
          </cell>
          <cell r="K906">
            <v>3834</v>
          </cell>
          <cell r="L906">
            <v>10</v>
          </cell>
          <cell r="M906">
            <v>7.8</v>
          </cell>
          <cell r="N906">
            <v>30984</v>
          </cell>
        </row>
        <row r="907">
          <cell r="C907">
            <v>53084422</v>
          </cell>
          <cell r="D907" t="e">
            <v>#REF!</v>
          </cell>
          <cell r="E907" t="e">
            <v>#REF!</v>
          </cell>
          <cell r="F907" t="str">
            <v xml:space="preserve">JULIETTE ARDILA SANCHEZ </v>
          </cell>
          <cell r="G907">
            <v>2022</v>
          </cell>
          <cell r="H907">
            <v>10</v>
          </cell>
          <cell r="I907">
            <v>6.5</v>
          </cell>
          <cell r="K907">
            <v>3795</v>
          </cell>
          <cell r="L907">
            <v>10</v>
          </cell>
          <cell r="M907">
            <v>6.5</v>
          </cell>
          <cell r="N907">
            <v>31249</v>
          </cell>
        </row>
        <row r="908">
          <cell r="C908">
            <v>53093292</v>
          </cell>
          <cell r="F908" t="str">
            <v>YEIMI CATALINA MORENO MELO</v>
          </cell>
          <cell r="G908">
            <v>2024</v>
          </cell>
          <cell r="H908">
            <v>4</v>
          </cell>
          <cell r="I908">
            <v>2</v>
          </cell>
          <cell r="K908">
            <v>1500</v>
          </cell>
          <cell r="L908">
            <v>4</v>
          </cell>
          <cell r="M908">
            <v>2</v>
          </cell>
          <cell r="N908">
            <v>31204</v>
          </cell>
        </row>
        <row r="909">
          <cell r="C909">
            <v>53093576</v>
          </cell>
          <cell r="D909" t="e">
            <v>#REF!</v>
          </cell>
          <cell r="E909" t="e">
            <v>#REF!</v>
          </cell>
          <cell r="F909" t="str">
            <v>ANYELA ANDREA OLARTE LOZADA</v>
          </cell>
          <cell r="G909">
            <v>2022</v>
          </cell>
          <cell r="H909">
            <v>9</v>
          </cell>
          <cell r="I909">
            <v>6.6999999999999993</v>
          </cell>
          <cell r="K909">
            <v>3441</v>
          </cell>
          <cell r="L909">
            <v>9</v>
          </cell>
          <cell r="M909">
            <v>6.7</v>
          </cell>
          <cell r="N909">
            <v>31231</v>
          </cell>
        </row>
        <row r="910">
          <cell r="C910">
            <v>53101897</v>
          </cell>
          <cell r="D910" t="e">
            <v>#REF!</v>
          </cell>
          <cell r="E910" t="e">
            <v>#REF!</v>
          </cell>
          <cell r="F910" t="str">
            <v>EDNA JOHANA MARTINEZ MUÑOZ</v>
          </cell>
          <cell r="G910">
            <v>2023</v>
          </cell>
          <cell r="H910">
            <v>13</v>
          </cell>
          <cell r="I910">
            <v>8.5</v>
          </cell>
          <cell r="K910">
            <v>4935</v>
          </cell>
          <cell r="L910">
            <v>13</v>
          </cell>
          <cell r="M910">
            <v>8.5</v>
          </cell>
          <cell r="N910">
            <v>31230</v>
          </cell>
        </row>
        <row r="911">
          <cell r="C911">
            <v>53103029</v>
          </cell>
          <cell r="D911" t="e">
            <v>#REF!</v>
          </cell>
          <cell r="E911" t="e">
            <v>#REF!</v>
          </cell>
          <cell r="F911" t="str">
            <v>ERICA NATALY ALVAREZ SANCHEZ</v>
          </cell>
          <cell r="G911">
            <v>2022</v>
          </cell>
          <cell r="H911">
            <v>9</v>
          </cell>
          <cell r="I911">
            <v>7.5</v>
          </cell>
          <cell r="K911">
            <v>3465</v>
          </cell>
          <cell r="L911">
            <v>9</v>
          </cell>
          <cell r="M911">
            <v>7.5</v>
          </cell>
          <cell r="N911">
            <v>31325</v>
          </cell>
        </row>
        <row r="912">
          <cell r="C912">
            <v>53106077</v>
          </cell>
          <cell r="D912" t="e">
            <v>#REF!</v>
          </cell>
          <cell r="E912" t="e">
            <v>#REF!</v>
          </cell>
          <cell r="F912" t="str">
            <v>DIANA CAROLINA CASTILLO MOSQUERA</v>
          </cell>
          <cell r="G912">
            <v>2022</v>
          </cell>
          <cell r="H912">
            <v>9</v>
          </cell>
          <cell r="I912">
            <v>9</v>
          </cell>
          <cell r="K912">
            <v>3510</v>
          </cell>
          <cell r="L912">
            <v>9</v>
          </cell>
          <cell r="M912">
            <v>9</v>
          </cell>
          <cell r="N912" t="e">
            <v>#N/A</v>
          </cell>
        </row>
        <row r="913">
          <cell r="C913">
            <v>53106123</v>
          </cell>
          <cell r="D913" t="e">
            <v>#REF!</v>
          </cell>
          <cell r="E913" t="e">
            <v>#REF!</v>
          </cell>
          <cell r="F913" t="str">
            <v>JENNY MELISSA ZAMUDIO REINA</v>
          </cell>
          <cell r="G913">
            <v>2019</v>
          </cell>
          <cell r="H913">
            <v>12</v>
          </cell>
          <cell r="I913">
            <v>7.1</v>
          </cell>
          <cell r="K913">
            <v>4533</v>
          </cell>
          <cell r="L913">
            <v>12</v>
          </cell>
          <cell r="M913">
            <v>7.1</v>
          </cell>
          <cell r="N913">
            <v>31075</v>
          </cell>
        </row>
        <row r="914">
          <cell r="C914">
            <v>53106625</v>
          </cell>
          <cell r="D914" t="e">
            <v>#REF!</v>
          </cell>
          <cell r="E914" t="e">
            <v>#REF!</v>
          </cell>
          <cell r="F914" t="str">
            <v>NATALIA ANDREA ANGULO REDONDO</v>
          </cell>
          <cell r="G914">
            <v>2023</v>
          </cell>
          <cell r="H914">
            <v>8</v>
          </cell>
          <cell r="I914">
            <v>8.2999999999999989</v>
          </cell>
          <cell r="J914">
            <v>138</v>
          </cell>
          <cell r="K914">
            <v>3267</v>
          </cell>
          <cell r="L914">
            <v>9</v>
          </cell>
          <cell r="M914">
            <v>0.9</v>
          </cell>
          <cell r="N914">
            <v>21228</v>
          </cell>
        </row>
        <row r="915">
          <cell r="C915">
            <v>53106922</v>
          </cell>
          <cell r="D915" t="e">
            <v>#REF!</v>
          </cell>
          <cell r="E915" t="e">
            <v>#REF!</v>
          </cell>
          <cell r="F915" t="str">
            <v>DIANA CAROLINA LADINO DURAN</v>
          </cell>
          <cell r="G915">
            <v>2023</v>
          </cell>
          <cell r="H915">
            <v>8</v>
          </cell>
          <cell r="I915">
            <v>1</v>
          </cell>
          <cell r="K915">
            <v>2910</v>
          </cell>
          <cell r="L915">
            <v>8</v>
          </cell>
          <cell r="M915">
            <v>1</v>
          </cell>
          <cell r="N915">
            <v>31112</v>
          </cell>
        </row>
        <row r="916">
          <cell r="C916">
            <v>53107105</v>
          </cell>
          <cell r="D916" t="e">
            <v>#REF!</v>
          </cell>
          <cell r="E916" t="e">
            <v>#REF!</v>
          </cell>
          <cell r="F916" t="str">
            <v xml:space="preserve">RAQUEL ALDANA ALVAREZ </v>
          </cell>
          <cell r="G916">
            <v>2023</v>
          </cell>
          <cell r="H916">
            <v>9</v>
          </cell>
          <cell r="I916">
            <v>5.7</v>
          </cell>
          <cell r="K916">
            <v>3411</v>
          </cell>
          <cell r="L916">
            <v>9</v>
          </cell>
          <cell r="M916">
            <v>5.7</v>
          </cell>
          <cell r="N916">
            <v>31232</v>
          </cell>
        </row>
        <row r="917">
          <cell r="C917">
            <v>53107403</v>
          </cell>
          <cell r="D917" t="e">
            <v>#REF!</v>
          </cell>
          <cell r="E917" t="e">
            <v>#REF!</v>
          </cell>
          <cell r="F917" t="str">
            <v>DIANA PATRICIA RODRIGUEZ OSORIO</v>
          </cell>
          <cell r="G917">
            <v>2024</v>
          </cell>
          <cell r="H917">
            <v>7</v>
          </cell>
          <cell r="I917">
            <v>1.3</v>
          </cell>
          <cell r="K917">
            <v>2559</v>
          </cell>
          <cell r="L917">
            <v>7</v>
          </cell>
          <cell r="M917">
            <v>1.3</v>
          </cell>
          <cell r="N917">
            <v>31227</v>
          </cell>
        </row>
        <row r="918">
          <cell r="C918">
            <v>53108186</v>
          </cell>
          <cell r="D918" t="e">
            <v>#REF!</v>
          </cell>
          <cell r="E918" t="e">
            <v>#REF!</v>
          </cell>
          <cell r="F918" t="str">
            <v>DIANA ROCIO DIAZ RODRIGUEZ</v>
          </cell>
          <cell r="G918">
            <v>2020</v>
          </cell>
          <cell r="H918">
            <v>10</v>
          </cell>
          <cell r="I918">
            <v>4.6999999999999993</v>
          </cell>
          <cell r="K918">
            <v>3741</v>
          </cell>
          <cell r="L918">
            <v>10</v>
          </cell>
          <cell r="M918">
            <v>4.7</v>
          </cell>
          <cell r="N918">
            <v>31324</v>
          </cell>
        </row>
        <row r="919">
          <cell r="C919">
            <v>53116644</v>
          </cell>
          <cell r="D919" t="e">
            <v>#REF!</v>
          </cell>
          <cell r="E919" t="e">
            <v>#REF!</v>
          </cell>
          <cell r="F919" t="str">
            <v>LIZ YENNY VANESSA LONDOÑO PIÑEROS</v>
          </cell>
          <cell r="G919">
            <v>2018</v>
          </cell>
          <cell r="H919">
            <v>12</v>
          </cell>
          <cell r="I919">
            <v>3.2</v>
          </cell>
          <cell r="K919">
            <v>4416</v>
          </cell>
          <cell r="L919">
            <v>12</v>
          </cell>
          <cell r="M919">
            <v>3.2</v>
          </cell>
          <cell r="N919">
            <v>31161</v>
          </cell>
        </row>
        <row r="920">
          <cell r="C920">
            <v>53116916</v>
          </cell>
          <cell r="D920" t="e">
            <v>#REF!</v>
          </cell>
          <cell r="E920" t="e">
            <v>#REF!</v>
          </cell>
          <cell r="F920" t="str">
            <v>YEIMY CAROLINA SOTELO GALVIS</v>
          </cell>
          <cell r="G920">
            <v>2019</v>
          </cell>
          <cell r="H920">
            <v>15</v>
          </cell>
          <cell r="I920">
            <v>3.1</v>
          </cell>
          <cell r="K920">
            <v>5493</v>
          </cell>
          <cell r="L920">
            <v>15</v>
          </cell>
          <cell r="M920">
            <v>3.1</v>
          </cell>
          <cell r="N920">
            <v>31052</v>
          </cell>
        </row>
        <row r="921">
          <cell r="C921">
            <v>53119058</v>
          </cell>
          <cell r="D921" t="e">
            <v>#REF!</v>
          </cell>
          <cell r="E921" t="e">
            <v>#REF!</v>
          </cell>
          <cell r="F921" t="str">
            <v>DIANA CAROLINA QUIROGA LOPEZ</v>
          </cell>
          <cell r="G921">
            <v>2023</v>
          </cell>
          <cell r="H921">
            <v>6</v>
          </cell>
          <cell r="I921">
            <v>1.5</v>
          </cell>
          <cell r="J921">
            <v>90</v>
          </cell>
          <cell r="K921">
            <v>2295</v>
          </cell>
          <cell r="L921">
            <v>6</v>
          </cell>
          <cell r="M921">
            <v>4.5</v>
          </cell>
          <cell r="N921">
            <v>31329</v>
          </cell>
        </row>
        <row r="922">
          <cell r="C922">
            <v>53119154</v>
          </cell>
          <cell r="D922" t="e">
            <v>#REF!</v>
          </cell>
          <cell r="E922" t="e">
            <v>#REF!</v>
          </cell>
          <cell r="F922" t="str">
            <v>VIVIANA MARCELA MARÍN OLMOS</v>
          </cell>
          <cell r="G922">
            <v>2018</v>
          </cell>
          <cell r="H922">
            <v>11</v>
          </cell>
          <cell r="I922">
            <v>4.5</v>
          </cell>
          <cell r="K922">
            <v>4095</v>
          </cell>
          <cell r="L922">
            <v>11</v>
          </cell>
          <cell r="M922">
            <v>4.5</v>
          </cell>
          <cell r="N922">
            <v>31311</v>
          </cell>
        </row>
        <row r="923">
          <cell r="C923">
            <v>53119634</v>
          </cell>
          <cell r="D923" t="e">
            <v>#REF!</v>
          </cell>
          <cell r="E923" t="e">
            <v>#REF!</v>
          </cell>
          <cell r="F923" t="str">
            <v>ANA LORENA DANDERINO TORRES</v>
          </cell>
          <cell r="G923">
            <v>2023</v>
          </cell>
          <cell r="H923">
            <v>5</v>
          </cell>
          <cell r="I923">
            <v>11</v>
          </cell>
          <cell r="K923">
            <v>2130</v>
          </cell>
          <cell r="L923">
            <v>5</v>
          </cell>
          <cell r="M923">
            <v>11</v>
          </cell>
          <cell r="N923">
            <v>31427</v>
          </cell>
        </row>
        <row r="924">
          <cell r="C924">
            <v>53120593</v>
          </cell>
          <cell r="D924" t="e">
            <v>#REF!</v>
          </cell>
          <cell r="E924" t="e">
            <v>#REF!</v>
          </cell>
          <cell r="F924" t="str">
            <v xml:space="preserve">VIVIANA ROJAS HERNANDEZ </v>
          </cell>
          <cell r="G924">
            <v>2023</v>
          </cell>
          <cell r="H924">
            <v>13</v>
          </cell>
          <cell r="I924">
            <v>10</v>
          </cell>
          <cell r="K924">
            <v>4980</v>
          </cell>
          <cell r="L924">
            <v>13</v>
          </cell>
          <cell r="M924">
            <v>10</v>
          </cell>
          <cell r="N924">
            <v>30416</v>
          </cell>
        </row>
        <row r="925">
          <cell r="C925">
            <v>53124146</v>
          </cell>
          <cell r="D925" t="e">
            <v>#REF!</v>
          </cell>
          <cell r="E925" t="e">
            <v>#REF!</v>
          </cell>
          <cell r="F925" t="str">
            <v>EDITH HERMENCIA PARADA CALDAS</v>
          </cell>
          <cell r="G925">
            <v>2020</v>
          </cell>
          <cell r="H925">
            <v>7</v>
          </cell>
          <cell r="I925">
            <v>0.5</v>
          </cell>
          <cell r="K925">
            <v>2535</v>
          </cell>
          <cell r="L925">
            <v>7</v>
          </cell>
          <cell r="M925">
            <v>0.5</v>
          </cell>
          <cell r="N925">
            <v>31267</v>
          </cell>
        </row>
        <row r="926">
          <cell r="C926">
            <v>53132237</v>
          </cell>
          <cell r="D926" t="e">
            <v>#REF!</v>
          </cell>
          <cell r="E926" t="e">
            <v>#REF!</v>
          </cell>
          <cell r="F926" t="str">
            <v>NANCY LILIANA BELTRAN CRISTANCHO</v>
          </cell>
          <cell r="G926">
            <v>2022</v>
          </cell>
          <cell r="H926">
            <v>6</v>
          </cell>
          <cell r="I926">
            <v>1.4000000000000001</v>
          </cell>
          <cell r="K926">
            <v>2202</v>
          </cell>
          <cell r="L926">
            <v>6</v>
          </cell>
          <cell r="M926">
            <v>1.4</v>
          </cell>
          <cell r="N926" t="e">
            <v>#N/A</v>
          </cell>
        </row>
        <row r="927">
          <cell r="C927">
            <v>53135138</v>
          </cell>
          <cell r="D927" t="e">
            <v>#REF!</v>
          </cell>
          <cell r="E927" t="e">
            <v>#REF!</v>
          </cell>
          <cell r="F927" t="str">
            <v>DIANA MILENA GOMEZ BARAHONA</v>
          </cell>
          <cell r="G927">
            <v>2023</v>
          </cell>
          <cell r="H927">
            <v>9</v>
          </cell>
          <cell r="I927">
            <v>7.1</v>
          </cell>
          <cell r="J927">
            <v>191</v>
          </cell>
          <cell r="K927">
            <v>3644</v>
          </cell>
          <cell r="L927">
            <v>10</v>
          </cell>
          <cell r="M927">
            <v>1.46</v>
          </cell>
          <cell r="N927">
            <v>31282</v>
          </cell>
        </row>
        <row r="928">
          <cell r="C928">
            <v>53136155</v>
          </cell>
          <cell r="D928" t="str">
            <v>MONTOYA ENCISO</v>
          </cell>
          <cell r="E928" t="str">
            <v>JENNIFER NERIETH</v>
          </cell>
          <cell r="F928" t="str">
            <v>JENNIFER NERIETH MONTOYA ENCISO</v>
          </cell>
          <cell r="G928">
            <v>2024</v>
          </cell>
          <cell r="H928" t="e">
            <v>#N/A</v>
          </cell>
          <cell r="I928" t="e">
            <v>#N/A</v>
          </cell>
          <cell r="J928">
            <v>161</v>
          </cell>
          <cell r="N928">
            <v>31429</v>
          </cell>
        </row>
        <row r="929">
          <cell r="C929">
            <v>53139941</v>
          </cell>
          <cell r="D929" t="e">
            <v>#REF!</v>
          </cell>
          <cell r="E929" t="e">
            <v>#REF!</v>
          </cell>
          <cell r="F929" t="str">
            <v>WENDY PAOLA QUEVEDO MORENO</v>
          </cell>
          <cell r="G929">
            <v>2023</v>
          </cell>
          <cell r="H929">
            <v>11</v>
          </cell>
          <cell r="I929">
            <v>0.7</v>
          </cell>
          <cell r="J929">
            <v>162</v>
          </cell>
          <cell r="K929">
            <v>4143</v>
          </cell>
          <cell r="L929">
            <v>11</v>
          </cell>
          <cell r="M929">
            <v>6.1</v>
          </cell>
          <cell r="N929">
            <v>31224</v>
          </cell>
        </row>
        <row r="930">
          <cell r="C930">
            <v>53140489</v>
          </cell>
          <cell r="D930" t="e">
            <v>#REF!</v>
          </cell>
          <cell r="E930" t="e">
            <v>#REF!</v>
          </cell>
          <cell r="F930" t="str">
            <v>DIANA CAROLINA RICO OROZCO</v>
          </cell>
          <cell r="G930">
            <v>2023</v>
          </cell>
          <cell r="H930">
            <v>2</v>
          </cell>
          <cell r="I930">
            <v>1.3</v>
          </cell>
          <cell r="J930">
            <v>90</v>
          </cell>
          <cell r="K930">
            <v>849</v>
          </cell>
          <cell r="L930">
            <v>2</v>
          </cell>
          <cell r="M930">
            <v>4.3</v>
          </cell>
          <cell r="N930">
            <v>31336</v>
          </cell>
        </row>
        <row r="931">
          <cell r="C931">
            <v>53154074</v>
          </cell>
          <cell r="D931" t="e">
            <v>#REF!</v>
          </cell>
          <cell r="E931" t="e">
            <v>#REF!</v>
          </cell>
          <cell r="F931" t="str">
            <v>JULLY CAROLINA SAENZ ROJAS</v>
          </cell>
          <cell r="G931">
            <v>2020</v>
          </cell>
          <cell r="H931">
            <v>12</v>
          </cell>
          <cell r="I931">
            <v>9.2999999999999989</v>
          </cell>
          <cell r="K931">
            <v>4599</v>
          </cell>
          <cell r="L931">
            <v>12</v>
          </cell>
          <cell r="M931">
            <v>9.3000000000000007</v>
          </cell>
          <cell r="N931">
            <v>31305</v>
          </cell>
        </row>
        <row r="932">
          <cell r="C932">
            <v>53154433</v>
          </cell>
          <cell r="D932" t="e">
            <v>#REF!</v>
          </cell>
          <cell r="E932" t="e">
            <v>#REF!</v>
          </cell>
          <cell r="F932" t="str">
            <v>RUBY ESPERANZA ARIAS CASTRO</v>
          </cell>
          <cell r="G932">
            <v>2022</v>
          </cell>
          <cell r="H932">
            <v>12</v>
          </cell>
          <cell r="I932">
            <v>0.9</v>
          </cell>
          <cell r="K932">
            <v>4347</v>
          </cell>
          <cell r="L932">
            <v>12</v>
          </cell>
          <cell r="M932">
            <v>0.9</v>
          </cell>
          <cell r="N932">
            <v>31332</v>
          </cell>
        </row>
        <row r="933">
          <cell r="C933">
            <v>53161295</v>
          </cell>
          <cell r="D933" t="e">
            <v>#REF!</v>
          </cell>
          <cell r="E933" t="e">
            <v>#REF!</v>
          </cell>
          <cell r="F933" t="str">
            <v>ADRIANA PAOLA LUENGAS SAENZ</v>
          </cell>
          <cell r="G933">
            <v>2022</v>
          </cell>
          <cell r="H933">
            <v>11</v>
          </cell>
          <cell r="I933">
            <v>7.8999999999999995</v>
          </cell>
          <cell r="K933">
            <v>4197</v>
          </cell>
          <cell r="L933">
            <v>11</v>
          </cell>
          <cell r="M933">
            <v>7.9</v>
          </cell>
          <cell r="N933">
            <v>31400</v>
          </cell>
        </row>
        <row r="934">
          <cell r="C934">
            <v>53165032</v>
          </cell>
          <cell r="D934" t="e">
            <v>#REF!</v>
          </cell>
          <cell r="E934" t="e">
            <v>#REF!</v>
          </cell>
          <cell r="F934" t="str">
            <v>DAYANA MILDRED SALAZAR MUÑOZ</v>
          </cell>
          <cell r="G934">
            <v>2023</v>
          </cell>
          <cell r="H934">
            <v>3</v>
          </cell>
          <cell r="I934">
            <v>6.5</v>
          </cell>
          <cell r="K934">
            <v>1275</v>
          </cell>
          <cell r="L934">
            <v>3</v>
          </cell>
          <cell r="M934">
            <v>6.5</v>
          </cell>
          <cell r="N934">
            <v>31198</v>
          </cell>
        </row>
        <row r="935">
          <cell r="C935">
            <v>53165903</v>
          </cell>
          <cell r="D935" t="e">
            <v>#REF!</v>
          </cell>
          <cell r="E935" t="e">
            <v>#REF!</v>
          </cell>
          <cell r="F935" t="str">
            <v>VIVIANA ANDREA VELAZQUEZ RODRÍGUEZ</v>
          </cell>
          <cell r="G935">
            <v>2018</v>
          </cell>
          <cell r="H935">
            <v>6</v>
          </cell>
          <cell r="I935">
            <v>2.4</v>
          </cell>
          <cell r="K935">
            <v>2232</v>
          </cell>
          <cell r="L935">
            <v>6</v>
          </cell>
          <cell r="M935">
            <v>2.4</v>
          </cell>
          <cell r="N935">
            <v>31065</v>
          </cell>
        </row>
        <row r="936">
          <cell r="C936">
            <v>53166274</v>
          </cell>
          <cell r="D936" t="e">
            <v>#REF!</v>
          </cell>
          <cell r="E936" t="e">
            <v>#REF!</v>
          </cell>
          <cell r="F936" t="str">
            <v>JULIANA CAROLINA PEREZ CASTRO</v>
          </cell>
          <cell r="G936">
            <v>2018</v>
          </cell>
          <cell r="H936" t="e">
            <v>#N/A</v>
          </cell>
          <cell r="I936" t="e">
            <v>#N/A</v>
          </cell>
          <cell r="J936" t="e">
            <v>#N/A</v>
          </cell>
          <cell r="N936" t="e">
            <v>#N/A</v>
          </cell>
        </row>
        <row r="937">
          <cell r="C937">
            <v>53167119</v>
          </cell>
          <cell r="D937" t="e">
            <v>#REF!</v>
          </cell>
          <cell r="E937" t="e">
            <v>#REF!</v>
          </cell>
          <cell r="F937" t="str">
            <v>ROSA CAROLINA CORAL QUIROZ</v>
          </cell>
          <cell r="G937">
            <v>2023</v>
          </cell>
          <cell r="H937">
            <v>12</v>
          </cell>
          <cell r="I937">
            <v>10.3</v>
          </cell>
          <cell r="K937">
            <v>4629</v>
          </cell>
          <cell r="L937">
            <v>12</v>
          </cell>
          <cell r="M937">
            <v>10.3</v>
          </cell>
          <cell r="N937">
            <v>31247</v>
          </cell>
        </row>
        <row r="938">
          <cell r="C938">
            <v>53167325</v>
          </cell>
          <cell r="D938" t="e">
            <v>#REF!</v>
          </cell>
          <cell r="E938" t="e">
            <v>#REF!</v>
          </cell>
          <cell r="F938" t="str">
            <v>NOHORA LUCIA SILVA MUÑOZ</v>
          </cell>
          <cell r="G938">
            <v>2019</v>
          </cell>
          <cell r="H938">
            <v>5</v>
          </cell>
          <cell r="I938">
            <v>11.6</v>
          </cell>
          <cell r="K938">
            <v>2148</v>
          </cell>
          <cell r="L938">
            <v>5</v>
          </cell>
          <cell r="M938">
            <v>11.6</v>
          </cell>
          <cell r="N938">
            <v>31312</v>
          </cell>
        </row>
        <row r="939">
          <cell r="C939">
            <v>53167503</v>
          </cell>
          <cell r="F939" t="str">
            <v>KARINA GUZMAN LEAL</v>
          </cell>
          <cell r="G939">
            <v>2024</v>
          </cell>
          <cell r="H939">
            <v>8</v>
          </cell>
          <cell r="I939">
            <v>10.5</v>
          </cell>
          <cell r="J939">
            <v>131</v>
          </cell>
          <cell r="K939">
            <v>3326</v>
          </cell>
          <cell r="L939">
            <v>9</v>
          </cell>
          <cell r="M939">
            <v>2.86</v>
          </cell>
          <cell r="N939">
            <v>31358</v>
          </cell>
        </row>
        <row r="940">
          <cell r="C940">
            <v>53167743</v>
          </cell>
          <cell r="D940" t="e">
            <v>#REF!</v>
          </cell>
          <cell r="E940" t="e">
            <v>#REF!</v>
          </cell>
          <cell r="F940" t="str">
            <v>SANDRA MILENA TAFUR MONCALEANO</v>
          </cell>
          <cell r="G940">
            <v>2018</v>
          </cell>
          <cell r="H940">
            <v>1</v>
          </cell>
          <cell r="I940">
            <v>7.3</v>
          </cell>
          <cell r="K940">
            <v>579</v>
          </cell>
          <cell r="L940">
            <v>1</v>
          </cell>
          <cell r="M940">
            <v>7.3</v>
          </cell>
          <cell r="N940">
            <v>31384</v>
          </cell>
        </row>
        <row r="941">
          <cell r="C941">
            <v>53168151</v>
          </cell>
          <cell r="D941" t="e">
            <v>#REF!</v>
          </cell>
          <cell r="E941" t="e">
            <v>#REF!</v>
          </cell>
          <cell r="F941" t="str">
            <v>DIANA CAROLINA LEON VALERO</v>
          </cell>
          <cell r="G941">
            <v>2023</v>
          </cell>
          <cell r="H941">
            <v>9</v>
          </cell>
          <cell r="I941">
            <v>4.8</v>
          </cell>
          <cell r="K941">
            <v>3384</v>
          </cell>
          <cell r="L941">
            <v>9</v>
          </cell>
          <cell r="M941">
            <v>4.8</v>
          </cell>
          <cell r="N941">
            <v>31363</v>
          </cell>
        </row>
        <row r="942">
          <cell r="C942">
            <v>53168197</v>
          </cell>
          <cell r="D942" t="str">
            <v>MURILLO BRICEÑO</v>
          </cell>
          <cell r="E942" t="str">
            <v>NIDIA ESPERANZA</v>
          </cell>
          <cell r="F942" t="str">
            <v>NIDIA ESPERANZA MURILLO BRICEÑO</v>
          </cell>
          <cell r="G942">
            <v>2024</v>
          </cell>
          <cell r="H942">
            <v>8</v>
          </cell>
          <cell r="I942">
            <v>3.6</v>
          </cell>
          <cell r="J942">
            <v>111</v>
          </cell>
          <cell r="K942">
            <v>3099</v>
          </cell>
          <cell r="L942">
            <v>8</v>
          </cell>
          <cell r="M942">
            <v>7.3</v>
          </cell>
          <cell r="N942">
            <v>31395</v>
          </cell>
        </row>
        <row r="943">
          <cell r="C943">
            <v>53176854</v>
          </cell>
          <cell r="F943" t="str">
            <v>INGRID VIVIANA LAGUADO ENDEMANN</v>
          </cell>
          <cell r="G943">
            <v>2024</v>
          </cell>
          <cell r="H943">
            <v>10</v>
          </cell>
          <cell r="I943">
            <v>7.4</v>
          </cell>
          <cell r="J943">
            <v>165</v>
          </cell>
          <cell r="K943">
            <v>3987</v>
          </cell>
          <cell r="L943">
            <v>11</v>
          </cell>
          <cell r="M943">
            <v>0.9</v>
          </cell>
          <cell r="N943">
            <v>31025</v>
          </cell>
        </row>
        <row r="944">
          <cell r="C944">
            <v>53890902</v>
          </cell>
          <cell r="F944" t="str">
            <v>YENY ANDREA PACHON ALONSO</v>
          </cell>
          <cell r="G944">
            <v>2024</v>
          </cell>
          <cell r="H944">
            <v>11</v>
          </cell>
          <cell r="I944">
            <v>11.5</v>
          </cell>
          <cell r="J944">
            <v>159</v>
          </cell>
          <cell r="K944">
            <v>4464</v>
          </cell>
          <cell r="L944">
            <v>12</v>
          </cell>
          <cell r="M944">
            <v>4.8</v>
          </cell>
          <cell r="N944">
            <v>30269</v>
          </cell>
        </row>
        <row r="945">
          <cell r="C945">
            <v>53907657</v>
          </cell>
          <cell r="D945" t="e">
            <v>#REF!</v>
          </cell>
          <cell r="E945" t="e">
            <v>#REF!</v>
          </cell>
          <cell r="F945" t="str">
            <v>MARIA FRANCISCA SANIN ABISAMBRA</v>
          </cell>
          <cell r="G945">
            <v>2019</v>
          </cell>
          <cell r="H945">
            <v>3</v>
          </cell>
          <cell r="I945">
            <v>11.3</v>
          </cell>
          <cell r="K945">
            <v>1419</v>
          </cell>
          <cell r="L945">
            <v>3</v>
          </cell>
          <cell r="M945">
            <v>11.3</v>
          </cell>
          <cell r="N945">
            <v>31501</v>
          </cell>
        </row>
        <row r="946">
          <cell r="C946">
            <v>53930299</v>
          </cell>
          <cell r="D946" t="e">
            <v>#REF!</v>
          </cell>
          <cell r="E946" t="e">
            <v>#REF!</v>
          </cell>
          <cell r="F946" t="str">
            <v>LEYDI VIVIANA MUÑOZ VILLARRAGA</v>
          </cell>
          <cell r="G946">
            <v>2023</v>
          </cell>
          <cell r="H946">
            <v>11</v>
          </cell>
          <cell r="I946">
            <v>5.5</v>
          </cell>
          <cell r="J946">
            <v>194</v>
          </cell>
          <cell r="K946">
            <v>4319</v>
          </cell>
          <cell r="L946">
            <v>11</v>
          </cell>
          <cell r="M946">
            <v>11.96</v>
          </cell>
          <cell r="N946">
            <v>30644</v>
          </cell>
        </row>
        <row r="947">
          <cell r="C947">
            <v>53931862</v>
          </cell>
          <cell r="D947" t="e">
            <v>#REF!</v>
          </cell>
          <cell r="E947" t="e">
            <v>#REF!</v>
          </cell>
          <cell r="F947" t="str">
            <v>LEIDY YOANA ROMERO MORENO</v>
          </cell>
          <cell r="G947">
            <v>2018</v>
          </cell>
          <cell r="H947">
            <v>6</v>
          </cell>
          <cell r="I947">
            <v>11.1</v>
          </cell>
          <cell r="K947">
            <v>2493</v>
          </cell>
          <cell r="L947">
            <v>6</v>
          </cell>
          <cell r="M947">
            <v>11.1</v>
          </cell>
          <cell r="N947">
            <v>31103</v>
          </cell>
        </row>
        <row r="948">
          <cell r="C948">
            <v>55061809</v>
          </cell>
          <cell r="D948" t="e">
            <v>#REF!</v>
          </cell>
          <cell r="E948" t="e">
            <v>#REF!</v>
          </cell>
          <cell r="F948" t="str">
            <v>CLAUDIA YANETH FERRO DUCUARA</v>
          </cell>
          <cell r="G948">
            <v>2019</v>
          </cell>
          <cell r="H948">
            <v>13</v>
          </cell>
          <cell r="I948">
            <v>0.2</v>
          </cell>
          <cell r="K948">
            <v>4686</v>
          </cell>
          <cell r="L948">
            <v>13</v>
          </cell>
          <cell r="M948">
            <v>0.2</v>
          </cell>
          <cell r="N948">
            <v>26724</v>
          </cell>
        </row>
        <row r="949">
          <cell r="C949">
            <v>55066888</v>
          </cell>
          <cell r="D949" t="e">
            <v>#REF!</v>
          </cell>
          <cell r="E949" t="e">
            <v>#REF!</v>
          </cell>
          <cell r="F949" t="str">
            <v>ANGELICA VANESSA LOPEZ BEDOYA</v>
          </cell>
          <cell r="G949">
            <v>2018</v>
          </cell>
          <cell r="H949">
            <v>9</v>
          </cell>
          <cell r="I949">
            <v>8.8000000000000007</v>
          </cell>
          <cell r="K949">
            <v>3504</v>
          </cell>
          <cell r="L949">
            <v>9</v>
          </cell>
          <cell r="M949">
            <v>8.8000000000000007</v>
          </cell>
          <cell r="N949">
            <v>29473</v>
          </cell>
        </row>
        <row r="950">
          <cell r="C950">
            <v>55158583</v>
          </cell>
          <cell r="F950" t="str">
            <v>GLORIA ESPERANZA NARVAEZ TAFUR</v>
          </cell>
          <cell r="G950">
            <v>2024</v>
          </cell>
          <cell r="H950">
            <v>21</v>
          </cell>
          <cell r="I950">
            <v>6.6</v>
          </cell>
          <cell r="K950">
            <v>7758</v>
          </cell>
          <cell r="L950">
            <v>21</v>
          </cell>
          <cell r="M950">
            <v>6.6</v>
          </cell>
          <cell r="N950">
            <v>25731</v>
          </cell>
        </row>
        <row r="951">
          <cell r="C951">
            <v>55172908</v>
          </cell>
          <cell r="D951" t="e">
            <v>#REF!</v>
          </cell>
          <cell r="E951" t="e">
            <v>#REF!</v>
          </cell>
          <cell r="F951" t="str">
            <v>SONIA PATRICIA CABRERA CIFUENTES</v>
          </cell>
          <cell r="G951">
            <v>2020</v>
          </cell>
          <cell r="H951">
            <v>15</v>
          </cell>
          <cell r="I951">
            <v>10.8</v>
          </cell>
          <cell r="K951">
            <v>5724</v>
          </cell>
          <cell r="L951">
            <v>15</v>
          </cell>
          <cell r="M951">
            <v>10.8</v>
          </cell>
          <cell r="N951">
            <v>27787</v>
          </cell>
        </row>
        <row r="952">
          <cell r="C952">
            <v>55220056</v>
          </cell>
          <cell r="D952" t="e">
            <v>#REF!</v>
          </cell>
          <cell r="E952" t="e">
            <v>#REF!</v>
          </cell>
          <cell r="F952" t="str">
            <v>OLGA ROSA NUÑEZ ALTAMAR</v>
          </cell>
          <cell r="G952">
            <v>2022</v>
          </cell>
          <cell r="H952">
            <v>9</v>
          </cell>
          <cell r="I952">
            <v>7</v>
          </cell>
          <cell r="K952">
            <v>3450</v>
          </cell>
          <cell r="L952">
            <v>9</v>
          </cell>
          <cell r="M952">
            <v>7</v>
          </cell>
          <cell r="N952">
            <v>30288</v>
          </cell>
        </row>
        <row r="953">
          <cell r="C953">
            <v>55312037</v>
          </cell>
          <cell r="D953" t="str">
            <v>ROZENBOIM MATIZ</v>
          </cell>
          <cell r="E953" t="str">
            <v>TAMMY</v>
          </cell>
          <cell r="F953" t="str">
            <v>TAMMY ROZENBOIM MATIZ</v>
          </cell>
          <cell r="G953">
            <v>2024</v>
          </cell>
          <cell r="H953">
            <v>4</v>
          </cell>
          <cell r="I953">
            <v>1.8</v>
          </cell>
          <cell r="J953">
            <v>135</v>
          </cell>
          <cell r="K953">
            <v>1629</v>
          </cell>
          <cell r="L953">
            <v>4</v>
          </cell>
          <cell r="M953">
            <v>6.3</v>
          </cell>
          <cell r="N953">
            <v>31175</v>
          </cell>
        </row>
        <row r="954">
          <cell r="C954">
            <v>59678570</v>
          </cell>
          <cell r="D954" t="e">
            <v>#REF!</v>
          </cell>
          <cell r="E954" t="e">
            <v>#REF!</v>
          </cell>
          <cell r="F954" t="str">
            <v>MERY PAOLA GONGORA ZAMBRANO</v>
          </cell>
          <cell r="G954">
            <v>2021</v>
          </cell>
          <cell r="H954">
            <v>1</v>
          </cell>
          <cell r="I954">
            <v>11.5</v>
          </cell>
          <cell r="K954">
            <v>705</v>
          </cell>
          <cell r="L954">
            <v>1</v>
          </cell>
          <cell r="M954">
            <v>11.5</v>
          </cell>
          <cell r="N954">
            <v>29316</v>
          </cell>
        </row>
        <row r="955">
          <cell r="C955">
            <v>59806868</v>
          </cell>
          <cell r="D955" t="e">
            <v>#REF!</v>
          </cell>
          <cell r="E955" t="e">
            <v>#REF!</v>
          </cell>
          <cell r="F955" t="str">
            <v>CLAUDIA PATRICIA GUERRERO PANTOJA</v>
          </cell>
          <cell r="G955">
            <v>2018</v>
          </cell>
          <cell r="H955">
            <v>13</v>
          </cell>
          <cell r="I955">
            <v>10.4</v>
          </cell>
          <cell r="K955">
            <v>4992</v>
          </cell>
          <cell r="L955">
            <v>13</v>
          </cell>
          <cell r="M955">
            <v>10.4</v>
          </cell>
          <cell r="N955">
            <v>29767</v>
          </cell>
        </row>
        <row r="956">
          <cell r="C956">
            <v>60314461</v>
          </cell>
          <cell r="D956" t="e">
            <v>#REF!</v>
          </cell>
          <cell r="E956" t="e">
            <v>#REF!</v>
          </cell>
          <cell r="F956" t="str">
            <v xml:space="preserve">MARIA STELLA MELGAREJO </v>
          </cell>
          <cell r="G956">
            <v>2023</v>
          </cell>
          <cell r="H956">
            <v>28</v>
          </cell>
          <cell r="I956">
            <v>0.7</v>
          </cell>
          <cell r="K956">
            <v>10101</v>
          </cell>
          <cell r="L956">
            <v>28</v>
          </cell>
          <cell r="M956">
            <v>0.7</v>
          </cell>
          <cell r="N956">
            <v>23875</v>
          </cell>
        </row>
        <row r="957">
          <cell r="C957">
            <v>60386376</v>
          </cell>
          <cell r="D957" t="e">
            <v>#REF!</v>
          </cell>
          <cell r="E957" t="e">
            <v>#REF!</v>
          </cell>
          <cell r="F957" t="str">
            <v>LILIANA GISELA NOGUERA CABRALES</v>
          </cell>
          <cell r="G957">
            <v>2019</v>
          </cell>
          <cell r="H957">
            <v>6</v>
          </cell>
          <cell r="I957">
            <v>8.4</v>
          </cell>
          <cell r="K957">
            <v>2412</v>
          </cell>
          <cell r="L957">
            <v>6</v>
          </cell>
          <cell r="M957">
            <v>8.4</v>
          </cell>
          <cell r="N957">
            <v>28517</v>
          </cell>
        </row>
        <row r="958">
          <cell r="C958">
            <v>60393699</v>
          </cell>
          <cell r="D958" t="e">
            <v>#REF!</v>
          </cell>
          <cell r="E958" t="e">
            <v>#REF!</v>
          </cell>
          <cell r="F958" t="str">
            <v>AMBAR MILENA BARBOSA RODRIGUEZ</v>
          </cell>
          <cell r="G958">
            <v>2023</v>
          </cell>
          <cell r="H958">
            <v>11</v>
          </cell>
          <cell r="I958">
            <v>10.199999999999999</v>
          </cell>
          <cell r="J958">
            <v>155</v>
          </cell>
          <cell r="K958">
            <v>4421</v>
          </cell>
          <cell r="L958">
            <v>12</v>
          </cell>
          <cell r="M958">
            <v>3.36</v>
          </cell>
          <cell r="N958">
            <v>28917</v>
          </cell>
        </row>
        <row r="959">
          <cell r="C959">
            <v>63283469</v>
          </cell>
          <cell r="D959" t="e">
            <v>#REF!</v>
          </cell>
          <cell r="E959" t="e">
            <v>#REF!</v>
          </cell>
          <cell r="F959" t="str">
            <v xml:space="preserve">AMPARO TRISTANCHO CEDIEL </v>
          </cell>
          <cell r="G959">
            <v>2021</v>
          </cell>
          <cell r="H959">
            <v>27</v>
          </cell>
          <cell r="I959">
            <v>0.4</v>
          </cell>
          <cell r="K959">
            <v>9732</v>
          </cell>
          <cell r="L959">
            <v>27</v>
          </cell>
          <cell r="M959">
            <v>0.4</v>
          </cell>
          <cell r="N959">
            <v>21830</v>
          </cell>
        </row>
        <row r="960">
          <cell r="C960">
            <v>63323375</v>
          </cell>
          <cell r="D960" t="str">
            <v>TORRES ARENALES</v>
          </cell>
          <cell r="E960" t="str">
            <v>ELSA</v>
          </cell>
          <cell r="F960" t="str">
            <v>ELSA TORRES ARENALES</v>
          </cell>
          <cell r="G960">
            <v>2022</v>
          </cell>
          <cell r="H960" t="str">
            <v>No Aplica</v>
          </cell>
          <cell r="I960" t="str">
            <v>No Aplica</v>
          </cell>
          <cell r="J960" t="str">
            <v>No Aplica</v>
          </cell>
          <cell r="N960" t="str">
            <v>No Aplica</v>
          </cell>
        </row>
        <row r="961">
          <cell r="C961">
            <v>63434515</v>
          </cell>
          <cell r="D961" t="e">
            <v>#REF!</v>
          </cell>
          <cell r="E961" t="e">
            <v>#REF!</v>
          </cell>
          <cell r="F961" t="str">
            <v xml:space="preserve">YORLEN PALOMINO VELASCO </v>
          </cell>
          <cell r="G961">
            <v>2020</v>
          </cell>
          <cell r="H961">
            <v>10</v>
          </cell>
          <cell r="I961">
            <v>5.1999999999999993</v>
          </cell>
          <cell r="K961">
            <v>3756</v>
          </cell>
          <cell r="L961">
            <v>10</v>
          </cell>
          <cell r="M961">
            <v>5.2</v>
          </cell>
          <cell r="N961">
            <v>24852</v>
          </cell>
        </row>
        <row r="962">
          <cell r="C962">
            <v>63491352</v>
          </cell>
          <cell r="D962" t="e">
            <v>#REF!</v>
          </cell>
          <cell r="E962" t="e">
            <v>#REF!</v>
          </cell>
          <cell r="F962" t="str">
            <v xml:space="preserve">PATRICIA SUAREZ DURAN </v>
          </cell>
          <cell r="G962">
            <v>2022</v>
          </cell>
          <cell r="H962" t="e">
            <v>#N/A</v>
          </cell>
          <cell r="I962" t="e">
            <v>#N/A</v>
          </cell>
          <cell r="J962" t="e">
            <v>#N/A</v>
          </cell>
          <cell r="N962" t="e">
            <v>#N/A</v>
          </cell>
        </row>
        <row r="963">
          <cell r="C963">
            <v>63494680</v>
          </cell>
          <cell r="D963" t="e">
            <v>#REF!</v>
          </cell>
          <cell r="E963" t="e">
            <v>#REF!</v>
          </cell>
          <cell r="F963" t="str">
            <v>MARTHA ERIKA RAMIREZ CABALLERO</v>
          </cell>
          <cell r="G963">
            <v>2018</v>
          </cell>
          <cell r="H963">
            <v>5</v>
          </cell>
          <cell r="I963">
            <v>3.2</v>
          </cell>
          <cell r="K963">
            <v>1896</v>
          </cell>
          <cell r="L963">
            <v>5</v>
          </cell>
          <cell r="M963">
            <v>3.2</v>
          </cell>
          <cell r="N963">
            <v>27029</v>
          </cell>
        </row>
        <row r="964">
          <cell r="C964">
            <v>63496546</v>
          </cell>
          <cell r="D964" t="e">
            <v>#REF!</v>
          </cell>
          <cell r="E964" t="e">
            <v>#REF!</v>
          </cell>
          <cell r="F964" t="str">
            <v>ADRIANA EDU PEÑA MEZA</v>
          </cell>
          <cell r="G964">
            <v>2023</v>
          </cell>
          <cell r="H964">
            <v>13</v>
          </cell>
          <cell r="I964">
            <v>7.3999999999999995</v>
          </cell>
          <cell r="K964">
            <v>4902</v>
          </cell>
          <cell r="L964">
            <v>13</v>
          </cell>
          <cell r="M964">
            <v>7.4</v>
          </cell>
          <cell r="N964">
            <v>27244</v>
          </cell>
        </row>
        <row r="965">
          <cell r="C965">
            <v>63497064</v>
          </cell>
          <cell r="D965" t="e">
            <v>#REF!</v>
          </cell>
          <cell r="E965" t="e">
            <v>#REF!</v>
          </cell>
          <cell r="F965" t="str">
            <v>YULEXY JUDITH VILLAMIZAR VEGA</v>
          </cell>
          <cell r="G965">
            <v>2023</v>
          </cell>
          <cell r="H965">
            <v>5</v>
          </cell>
          <cell r="I965">
            <v>3.8000000000000003</v>
          </cell>
          <cell r="K965">
            <v>1914</v>
          </cell>
          <cell r="L965">
            <v>5</v>
          </cell>
          <cell r="M965">
            <v>3.8</v>
          </cell>
          <cell r="N965">
            <v>27283</v>
          </cell>
        </row>
        <row r="966">
          <cell r="C966">
            <v>63505246</v>
          </cell>
          <cell r="D966" t="str">
            <v>REY ESTUPIÑAN</v>
          </cell>
          <cell r="E966" t="str">
            <v>NUBIA STELLA</v>
          </cell>
          <cell r="F966" t="str">
            <v>NUBIA STELLA REY ESTUPIÑAN</v>
          </cell>
          <cell r="G966">
            <v>2024</v>
          </cell>
          <cell r="H966">
            <v>6</v>
          </cell>
          <cell r="I966">
            <v>3</v>
          </cell>
          <cell r="J966">
            <v>35</v>
          </cell>
          <cell r="K966">
            <v>2285</v>
          </cell>
          <cell r="L966">
            <v>6</v>
          </cell>
          <cell r="M966">
            <v>4.16</v>
          </cell>
          <cell r="N966">
            <v>27666</v>
          </cell>
        </row>
        <row r="967">
          <cell r="C967">
            <v>63517862</v>
          </cell>
          <cell r="D967" t="e">
            <v>#REF!</v>
          </cell>
          <cell r="E967" t="e">
            <v>#REF!</v>
          </cell>
          <cell r="F967" t="str">
            <v>LINA MARÍA FAJARDO SUÁREZ</v>
          </cell>
          <cell r="G967">
            <v>2020</v>
          </cell>
          <cell r="H967">
            <v>7</v>
          </cell>
          <cell r="I967">
            <v>6.2</v>
          </cell>
          <cell r="K967">
            <v>2706</v>
          </cell>
          <cell r="L967">
            <v>7</v>
          </cell>
          <cell r="M967">
            <v>6.2</v>
          </cell>
          <cell r="N967" t="e">
            <v>#N/A</v>
          </cell>
        </row>
        <row r="968">
          <cell r="C968">
            <v>63528902</v>
          </cell>
          <cell r="D968" t="e">
            <v>#REF!</v>
          </cell>
          <cell r="E968" t="e">
            <v>#REF!</v>
          </cell>
          <cell r="F968" t="str">
            <v>MARIA CLEMENCIA ALMEIDA ARDILA</v>
          </cell>
          <cell r="G968">
            <v>2023</v>
          </cell>
          <cell r="H968">
            <v>14</v>
          </cell>
          <cell r="I968">
            <v>8.5</v>
          </cell>
          <cell r="K968">
            <v>5295</v>
          </cell>
          <cell r="L968">
            <v>14</v>
          </cell>
          <cell r="M968">
            <v>8.5</v>
          </cell>
          <cell r="N968">
            <v>30028</v>
          </cell>
        </row>
        <row r="969">
          <cell r="C969">
            <v>63538540</v>
          </cell>
          <cell r="D969" t="e">
            <v>#REF!</v>
          </cell>
          <cell r="E969" t="e">
            <v>#REF!</v>
          </cell>
          <cell r="F969" t="str">
            <v>MARTHA LORENA GALVIS PEREZ</v>
          </cell>
          <cell r="G969">
            <v>2021</v>
          </cell>
          <cell r="H969">
            <v>14</v>
          </cell>
          <cell r="I969">
            <v>2.3000000000000003</v>
          </cell>
          <cell r="K969">
            <v>5109</v>
          </cell>
          <cell r="L969">
            <v>14</v>
          </cell>
          <cell r="M969">
            <v>2.2999999999999998</v>
          </cell>
          <cell r="N969" t="e">
            <v>#N/A</v>
          </cell>
        </row>
        <row r="970">
          <cell r="C970">
            <v>63548541</v>
          </cell>
          <cell r="D970" t="e">
            <v>#REF!</v>
          </cell>
          <cell r="E970" t="e">
            <v>#REF!</v>
          </cell>
          <cell r="F970" t="str">
            <v>INDIRA BELIZA GOENAGA ARIZA</v>
          </cell>
          <cell r="G970">
            <v>2023</v>
          </cell>
          <cell r="H970">
            <v>12</v>
          </cell>
          <cell r="I970">
            <v>7.3999999999999995</v>
          </cell>
          <cell r="J970">
            <v>210</v>
          </cell>
          <cell r="K970">
            <v>4752</v>
          </cell>
          <cell r="L970">
            <v>13</v>
          </cell>
          <cell r="M970">
            <v>2.4</v>
          </cell>
          <cell r="N970">
            <v>30694</v>
          </cell>
        </row>
        <row r="971">
          <cell r="C971">
            <v>63560810</v>
          </cell>
          <cell r="D971" t="e">
            <v>#REF!</v>
          </cell>
          <cell r="E971" t="e">
            <v>#REF!</v>
          </cell>
          <cell r="F971" t="str">
            <v>LAURA YADIRA ACEVEDO LOPEZ</v>
          </cell>
          <cell r="G971">
            <v>2023</v>
          </cell>
          <cell r="H971">
            <v>14</v>
          </cell>
          <cell r="I971">
            <v>10.1</v>
          </cell>
          <cell r="K971">
            <v>5343</v>
          </cell>
          <cell r="L971">
            <v>14</v>
          </cell>
          <cell r="M971">
            <v>10.1</v>
          </cell>
          <cell r="N971">
            <v>31136</v>
          </cell>
        </row>
        <row r="972">
          <cell r="C972">
            <v>65551571</v>
          </cell>
          <cell r="D972" t="e">
            <v>#REF!</v>
          </cell>
          <cell r="E972" t="e">
            <v>#REF!</v>
          </cell>
          <cell r="F972" t="str">
            <v>EDNA JACQUELINE ARDILA FLOREZ</v>
          </cell>
          <cell r="G972">
            <v>2023</v>
          </cell>
          <cell r="H972">
            <v>12</v>
          </cell>
          <cell r="I972">
            <v>2.9</v>
          </cell>
          <cell r="J972">
            <v>155</v>
          </cell>
          <cell r="K972">
            <v>4562</v>
          </cell>
          <cell r="L972">
            <v>12</v>
          </cell>
          <cell r="M972">
            <v>8.06</v>
          </cell>
          <cell r="N972">
            <v>24585</v>
          </cell>
        </row>
        <row r="973">
          <cell r="C973">
            <v>65555435</v>
          </cell>
          <cell r="D973" t="e">
            <v>#REF!</v>
          </cell>
          <cell r="E973" t="e">
            <v>#REF!</v>
          </cell>
          <cell r="F973" t="str">
            <v>SANDRA MILENA TAFUR GUZMAN</v>
          </cell>
          <cell r="G973">
            <v>2023</v>
          </cell>
          <cell r="H973">
            <v>7</v>
          </cell>
          <cell r="I973">
            <v>6</v>
          </cell>
          <cell r="J973">
            <v>157</v>
          </cell>
          <cell r="K973">
            <v>2857</v>
          </cell>
          <cell r="L973">
            <v>7</v>
          </cell>
          <cell r="M973">
            <v>11.23</v>
          </cell>
          <cell r="N973">
            <v>28686</v>
          </cell>
        </row>
        <row r="974">
          <cell r="C974">
            <v>65587030</v>
          </cell>
          <cell r="D974" t="e">
            <v>#REF!</v>
          </cell>
          <cell r="E974" t="e">
            <v>#REF!</v>
          </cell>
          <cell r="F974" t="str">
            <v>IRAYDES LILIANA PERDOMO MEDINA</v>
          </cell>
          <cell r="G974">
            <v>2024</v>
          </cell>
          <cell r="H974">
            <v>2</v>
          </cell>
          <cell r="I974">
            <v>6.1</v>
          </cell>
          <cell r="K974">
            <v>903</v>
          </cell>
          <cell r="L974">
            <v>2</v>
          </cell>
          <cell r="M974">
            <v>6.1</v>
          </cell>
          <cell r="N974">
            <v>26482</v>
          </cell>
        </row>
        <row r="975">
          <cell r="C975">
            <v>65694395</v>
          </cell>
          <cell r="D975" t="e">
            <v>#REF!</v>
          </cell>
          <cell r="E975" t="e">
            <v>#REF!</v>
          </cell>
          <cell r="F975" t="str">
            <v xml:space="preserve">SONIA ROJAS VILLANUEVA </v>
          </cell>
          <cell r="G975">
            <v>2022</v>
          </cell>
          <cell r="H975">
            <v>21</v>
          </cell>
          <cell r="I975">
            <v>4.8</v>
          </cell>
          <cell r="K975">
            <v>7704</v>
          </cell>
          <cell r="L975">
            <v>21</v>
          </cell>
          <cell r="M975">
            <v>4.8</v>
          </cell>
          <cell r="N975">
            <v>23913</v>
          </cell>
        </row>
        <row r="976">
          <cell r="C976">
            <v>65695348</v>
          </cell>
          <cell r="D976" t="e">
            <v>#REF!</v>
          </cell>
          <cell r="E976" t="e">
            <v>#REF!</v>
          </cell>
          <cell r="F976" t="str">
            <v>HERMINIA  TRIANA VILLALBA</v>
          </cell>
          <cell r="G976">
            <v>2018</v>
          </cell>
          <cell r="H976">
            <v>10</v>
          </cell>
          <cell r="I976">
            <v>8.1</v>
          </cell>
          <cell r="K976">
            <v>3843</v>
          </cell>
          <cell r="L976">
            <v>10</v>
          </cell>
          <cell r="M976">
            <v>8.1</v>
          </cell>
          <cell r="N976">
            <v>24202</v>
          </cell>
        </row>
        <row r="977">
          <cell r="C977">
            <v>65709742</v>
          </cell>
          <cell r="D977" t="str">
            <v>PADILLA ALMARIO</v>
          </cell>
          <cell r="E977" t="str">
            <v>RUTH</v>
          </cell>
          <cell r="F977" t="str">
            <v>RUTH PADILLA ALMARIO</v>
          </cell>
          <cell r="G977">
            <v>2024</v>
          </cell>
          <cell r="H977">
            <v>7</v>
          </cell>
          <cell r="I977">
            <v>7.6999999999999993</v>
          </cell>
          <cell r="J977">
            <v>108</v>
          </cell>
          <cell r="K977">
            <v>2859</v>
          </cell>
          <cell r="L977">
            <v>7</v>
          </cell>
          <cell r="M977">
            <v>11.3</v>
          </cell>
          <cell r="N977">
            <v>30749</v>
          </cell>
        </row>
        <row r="978">
          <cell r="C978">
            <v>65712427</v>
          </cell>
          <cell r="F978" t="str">
            <v>MONICA DEL PILAR CABRERA MORA</v>
          </cell>
          <cell r="G978">
            <v>2024</v>
          </cell>
          <cell r="H978">
            <v>4</v>
          </cell>
          <cell r="I978">
            <v>8.6999999999999993</v>
          </cell>
          <cell r="K978">
            <v>1701</v>
          </cell>
          <cell r="L978">
            <v>4</v>
          </cell>
          <cell r="M978">
            <v>8.6999999999999993</v>
          </cell>
          <cell r="N978">
            <v>24713</v>
          </cell>
        </row>
        <row r="979">
          <cell r="C979">
            <v>65716349</v>
          </cell>
          <cell r="D979" t="e">
            <v>#REF!</v>
          </cell>
          <cell r="E979" t="e">
            <v>#REF!</v>
          </cell>
          <cell r="F979" t="str">
            <v>ERIKA ANDREA MACIAS CARDENAS</v>
          </cell>
          <cell r="G979">
            <v>2021</v>
          </cell>
          <cell r="H979">
            <v>17</v>
          </cell>
          <cell r="I979">
            <v>6.3</v>
          </cell>
          <cell r="K979">
            <v>6309</v>
          </cell>
          <cell r="L979">
            <v>17</v>
          </cell>
          <cell r="M979">
            <v>6.3</v>
          </cell>
          <cell r="N979">
            <v>27269</v>
          </cell>
        </row>
        <row r="980">
          <cell r="C980">
            <v>65748384</v>
          </cell>
          <cell r="D980" t="e">
            <v>#REF!</v>
          </cell>
          <cell r="E980" t="e">
            <v>#REF!</v>
          </cell>
          <cell r="F980" t="str">
            <v>INGRID ZULIN PINEDO TOCORA</v>
          </cell>
          <cell r="G980">
            <v>2021</v>
          </cell>
          <cell r="H980">
            <v>11</v>
          </cell>
          <cell r="I980">
            <v>3.1</v>
          </cell>
          <cell r="K980">
            <v>4053</v>
          </cell>
          <cell r="L980">
            <v>11</v>
          </cell>
          <cell r="M980">
            <v>3.1</v>
          </cell>
          <cell r="N980">
            <v>25891</v>
          </cell>
        </row>
        <row r="981">
          <cell r="C981">
            <v>65777928</v>
          </cell>
          <cell r="D981" t="str">
            <v>VELEZ CARDENAS</v>
          </cell>
          <cell r="E981" t="str">
            <v>CARMEN LUCIA</v>
          </cell>
          <cell r="F981" t="str">
            <v>CARMEN LUCIA VELEZ CARDENAS</v>
          </cell>
          <cell r="G981">
            <v>2024</v>
          </cell>
          <cell r="H981">
            <v>10</v>
          </cell>
          <cell r="I981">
            <v>11</v>
          </cell>
          <cell r="J981">
            <v>150</v>
          </cell>
          <cell r="K981">
            <v>4080</v>
          </cell>
          <cell r="L981">
            <v>11</v>
          </cell>
          <cell r="M981">
            <v>4</v>
          </cell>
          <cell r="N981">
            <v>28465</v>
          </cell>
        </row>
        <row r="982">
          <cell r="C982">
            <v>65782526</v>
          </cell>
          <cell r="D982" t="str">
            <v>OSMA PIRAZAN</v>
          </cell>
          <cell r="E982" t="str">
            <v>LYDA NIYIRETH</v>
          </cell>
          <cell r="F982" t="str">
            <v>LYDA NIYIRETH OSMA PIRAZAN</v>
          </cell>
          <cell r="G982">
            <v>2024</v>
          </cell>
          <cell r="H982">
            <v>15</v>
          </cell>
          <cell r="I982">
            <v>10.1</v>
          </cell>
          <cell r="J982">
            <v>201</v>
          </cell>
          <cell r="K982">
            <v>5904</v>
          </cell>
          <cell r="L982">
            <v>16</v>
          </cell>
          <cell r="M982">
            <v>4.8</v>
          </cell>
          <cell r="N982">
            <v>28840</v>
          </cell>
        </row>
        <row r="983">
          <cell r="C983">
            <v>65785000</v>
          </cell>
          <cell r="D983" t="str">
            <v>LEON BONILLA</v>
          </cell>
          <cell r="E983" t="str">
            <v>LILIBET DEL PILAR</v>
          </cell>
          <cell r="F983" t="str">
            <v>LILIBET DEL PILAR LEON BONILLA</v>
          </cell>
          <cell r="G983">
            <v>2024</v>
          </cell>
          <cell r="H983">
            <v>5</v>
          </cell>
          <cell r="I983">
            <v>6.7</v>
          </cell>
          <cell r="J983">
            <v>102</v>
          </cell>
          <cell r="K983">
            <v>2103</v>
          </cell>
          <cell r="L983">
            <v>5</v>
          </cell>
          <cell r="M983">
            <v>10.1</v>
          </cell>
          <cell r="N983">
            <v>29037</v>
          </cell>
        </row>
        <row r="984">
          <cell r="C984">
            <v>65785320</v>
          </cell>
          <cell r="D984" t="e">
            <v>#REF!</v>
          </cell>
          <cell r="E984" t="e">
            <v>#REF!</v>
          </cell>
          <cell r="F984" t="str">
            <v xml:space="preserve">LILIANA HERNANDEZ SANCHEZ </v>
          </cell>
          <cell r="G984">
            <v>2023</v>
          </cell>
          <cell r="H984">
            <v>4</v>
          </cell>
          <cell r="I984">
            <v>5.1999999999999993</v>
          </cell>
          <cell r="K984">
            <v>1596</v>
          </cell>
          <cell r="L984">
            <v>4</v>
          </cell>
          <cell r="M984">
            <v>5.2</v>
          </cell>
          <cell r="N984">
            <v>28917</v>
          </cell>
        </row>
        <row r="985">
          <cell r="C985">
            <v>66853308</v>
          </cell>
          <cell r="D985" t="e">
            <v>#REF!</v>
          </cell>
          <cell r="E985" t="e">
            <v>#REF!</v>
          </cell>
          <cell r="F985" t="str">
            <v>KELLY MABEL LASSO ENRIQUEZ</v>
          </cell>
          <cell r="G985">
            <v>2023</v>
          </cell>
          <cell r="H985">
            <v>9</v>
          </cell>
          <cell r="I985">
            <v>3.8000000000000003</v>
          </cell>
          <cell r="K985">
            <v>3354</v>
          </cell>
          <cell r="L985">
            <v>9</v>
          </cell>
          <cell r="M985">
            <v>3.8</v>
          </cell>
          <cell r="N985">
            <v>26610</v>
          </cell>
        </row>
        <row r="986">
          <cell r="C986">
            <v>66988725</v>
          </cell>
          <cell r="D986" t="str">
            <v>ARBELAEZ LOPEZ</v>
          </cell>
          <cell r="E986" t="str">
            <v>JULIANA MARIA</v>
          </cell>
          <cell r="F986" t="str">
            <v>JULIANA MARIA ARBELAEZ LOPEZ</v>
          </cell>
          <cell r="G986">
            <v>2024</v>
          </cell>
          <cell r="H986">
            <v>16</v>
          </cell>
          <cell r="I986">
            <v>3.5</v>
          </cell>
          <cell r="J986">
            <v>135</v>
          </cell>
          <cell r="K986">
            <v>6000</v>
          </cell>
          <cell r="L986">
            <v>16</v>
          </cell>
          <cell r="M986">
            <v>8</v>
          </cell>
          <cell r="N986">
            <v>28144</v>
          </cell>
        </row>
        <row r="987">
          <cell r="C987">
            <v>66999212</v>
          </cell>
          <cell r="D987" t="e">
            <v>#REF!</v>
          </cell>
          <cell r="E987" t="e">
            <v>#REF!</v>
          </cell>
          <cell r="F987" t="str">
            <v>ADRIANA PATRICIA GOMEZ MORENO</v>
          </cell>
          <cell r="G987">
            <v>2018</v>
          </cell>
          <cell r="H987">
            <v>16</v>
          </cell>
          <cell r="I987">
            <v>6.3</v>
          </cell>
          <cell r="K987">
            <v>5949</v>
          </cell>
          <cell r="L987">
            <v>16</v>
          </cell>
          <cell r="M987">
            <v>6.3</v>
          </cell>
          <cell r="N987">
            <v>28193</v>
          </cell>
        </row>
        <row r="988">
          <cell r="C988">
            <v>67016554</v>
          </cell>
          <cell r="D988" t="e">
            <v>#REF!</v>
          </cell>
          <cell r="E988" t="e">
            <v>#REF!</v>
          </cell>
          <cell r="F988" t="str">
            <v>PAOLA ANDREA MAHECHA QUINTERO</v>
          </cell>
          <cell r="G988">
            <v>2021</v>
          </cell>
          <cell r="H988">
            <v>7</v>
          </cell>
          <cell r="I988">
            <v>11.8</v>
          </cell>
          <cell r="K988">
            <v>2874</v>
          </cell>
          <cell r="L988">
            <v>7</v>
          </cell>
          <cell r="M988">
            <v>11.8</v>
          </cell>
          <cell r="N988">
            <v>28575</v>
          </cell>
        </row>
        <row r="989">
          <cell r="C989">
            <v>67023991</v>
          </cell>
          <cell r="D989" t="e">
            <v>#REF!</v>
          </cell>
          <cell r="E989" t="e">
            <v>#REF!</v>
          </cell>
          <cell r="F989" t="str">
            <v>LADY JHOVANNA CANCHIMBO VERNAZA</v>
          </cell>
          <cell r="G989">
            <v>2023</v>
          </cell>
          <cell r="H989">
            <v>9</v>
          </cell>
          <cell r="I989">
            <v>10.199999999999999</v>
          </cell>
          <cell r="J989">
            <v>219</v>
          </cell>
          <cell r="K989">
            <v>3765</v>
          </cell>
          <cell r="L989">
            <v>10</v>
          </cell>
          <cell r="M989">
            <v>5.5</v>
          </cell>
          <cell r="N989">
            <v>30501</v>
          </cell>
        </row>
        <row r="990">
          <cell r="C990">
            <v>68288030</v>
          </cell>
          <cell r="D990" t="e">
            <v>#REF!</v>
          </cell>
          <cell r="E990" t="e">
            <v>#REF!</v>
          </cell>
          <cell r="F990" t="str">
            <v>MARY LORENA SAYAGO BOTELLO.</v>
          </cell>
          <cell r="G990">
            <v>2023</v>
          </cell>
          <cell r="H990">
            <v>8</v>
          </cell>
          <cell r="I990">
            <v>10.7</v>
          </cell>
          <cell r="K990">
            <v>3201</v>
          </cell>
          <cell r="L990">
            <v>8</v>
          </cell>
          <cell r="M990">
            <v>10.7</v>
          </cell>
          <cell r="N990" t="e">
            <v>#N/A</v>
          </cell>
        </row>
        <row r="991">
          <cell r="C991">
            <v>70062832</v>
          </cell>
          <cell r="D991" t="e">
            <v>#REF!</v>
          </cell>
          <cell r="E991" t="e">
            <v>#REF!</v>
          </cell>
          <cell r="F991" t="str">
            <v>YING  FANG CHEN</v>
          </cell>
          <cell r="G991">
            <v>2018</v>
          </cell>
          <cell r="H991" t="e">
            <v>#N/A</v>
          </cell>
          <cell r="I991" t="e">
            <v>#N/A</v>
          </cell>
          <cell r="J991" t="e">
            <v>#N/A</v>
          </cell>
          <cell r="N991">
            <v>28701</v>
          </cell>
        </row>
        <row r="992">
          <cell r="C992">
            <v>71311972</v>
          </cell>
          <cell r="D992" t="e">
            <v>#REF!</v>
          </cell>
          <cell r="E992" t="e">
            <v>#REF!</v>
          </cell>
          <cell r="F992" t="str">
            <v>LUCAS SEBASTIAN GOMEZ GARCIA</v>
          </cell>
          <cell r="G992">
            <v>2023</v>
          </cell>
          <cell r="H992">
            <v>9</v>
          </cell>
          <cell r="I992">
            <v>7.3</v>
          </cell>
          <cell r="K992">
            <v>3459</v>
          </cell>
          <cell r="L992">
            <v>9</v>
          </cell>
          <cell r="M992">
            <v>7.3</v>
          </cell>
          <cell r="N992">
            <v>29361</v>
          </cell>
        </row>
        <row r="993">
          <cell r="C993">
            <v>71335116</v>
          </cell>
          <cell r="D993" t="e">
            <v>#REF!</v>
          </cell>
          <cell r="E993" t="e">
            <v>#REF!</v>
          </cell>
          <cell r="F993" t="str">
            <v>JUAN DIEGO CHAMORRO SEPULVEDA</v>
          </cell>
          <cell r="G993">
            <v>2023</v>
          </cell>
          <cell r="H993">
            <v>18</v>
          </cell>
          <cell r="I993">
            <v>2</v>
          </cell>
          <cell r="J993">
            <v>216</v>
          </cell>
          <cell r="K993">
            <v>6756</v>
          </cell>
          <cell r="L993">
            <v>18</v>
          </cell>
          <cell r="M993">
            <v>9.1999999999999993</v>
          </cell>
          <cell r="N993">
            <v>28759</v>
          </cell>
        </row>
        <row r="994">
          <cell r="C994">
            <v>71728280</v>
          </cell>
          <cell r="D994" t="e">
            <v>#REF!</v>
          </cell>
          <cell r="E994" t="e">
            <v>#REF!</v>
          </cell>
          <cell r="F994" t="str">
            <v>NEIRO ENRIQUE JAIME PEREZ</v>
          </cell>
          <cell r="G994">
            <v>2020</v>
          </cell>
          <cell r="H994">
            <v>22</v>
          </cell>
          <cell r="I994">
            <v>6.8</v>
          </cell>
          <cell r="K994">
            <v>8124</v>
          </cell>
          <cell r="L994">
            <v>22</v>
          </cell>
          <cell r="M994">
            <v>6.8</v>
          </cell>
          <cell r="N994">
            <v>26370</v>
          </cell>
        </row>
        <row r="995">
          <cell r="C995">
            <v>71746709</v>
          </cell>
          <cell r="D995" t="e">
            <v>#REF!</v>
          </cell>
          <cell r="E995" t="e">
            <v>#REF!</v>
          </cell>
          <cell r="F995" t="str">
            <v>SERGIO ANDRES MARTINEZ BILBAO</v>
          </cell>
          <cell r="G995">
            <v>2018</v>
          </cell>
          <cell r="H995">
            <v>8</v>
          </cell>
          <cell r="I995">
            <v>10.6</v>
          </cell>
          <cell r="K995">
            <v>3198</v>
          </cell>
          <cell r="L995">
            <v>8</v>
          </cell>
          <cell r="M995">
            <v>10.6</v>
          </cell>
          <cell r="N995">
            <v>27244</v>
          </cell>
        </row>
        <row r="996">
          <cell r="C996">
            <v>71759400</v>
          </cell>
          <cell r="D996" t="e">
            <v>#REF!</v>
          </cell>
          <cell r="E996" t="e">
            <v>#REF!</v>
          </cell>
          <cell r="F996" t="str">
            <v>JUAN MIGUEL GALLEGO ACEVEDO</v>
          </cell>
          <cell r="G996">
            <v>2021</v>
          </cell>
          <cell r="H996">
            <v>15</v>
          </cell>
          <cell r="I996">
            <v>4</v>
          </cell>
          <cell r="K996">
            <v>5520</v>
          </cell>
          <cell r="L996">
            <v>15</v>
          </cell>
          <cell r="M996">
            <v>4</v>
          </cell>
          <cell r="N996">
            <v>27798</v>
          </cell>
        </row>
        <row r="997">
          <cell r="C997">
            <v>71776349</v>
          </cell>
          <cell r="D997" t="e">
            <v>#REF!</v>
          </cell>
          <cell r="E997" t="e">
            <v>#REF!</v>
          </cell>
          <cell r="F997" t="str">
            <v>CESAR AUGUSTO MARIN CLAVIJO</v>
          </cell>
          <cell r="G997">
            <v>2019</v>
          </cell>
          <cell r="H997">
            <v>17</v>
          </cell>
          <cell r="I997">
            <v>11.4</v>
          </cell>
          <cell r="K997">
            <v>6462</v>
          </cell>
          <cell r="L997">
            <v>17</v>
          </cell>
          <cell r="M997">
            <v>11.4</v>
          </cell>
          <cell r="N997">
            <v>28624</v>
          </cell>
        </row>
        <row r="998">
          <cell r="C998">
            <v>72125261</v>
          </cell>
          <cell r="D998" t="e">
            <v>#REF!</v>
          </cell>
          <cell r="E998" t="e">
            <v>#REF!</v>
          </cell>
          <cell r="F998" t="str">
            <v>WILSON ALBERTO PEREZ DE LA ROSA</v>
          </cell>
          <cell r="G998">
            <v>2018</v>
          </cell>
          <cell r="H998">
            <v>2</v>
          </cell>
          <cell r="I998">
            <v>6.8</v>
          </cell>
          <cell r="K998">
            <v>924</v>
          </cell>
          <cell r="L998">
            <v>2</v>
          </cell>
          <cell r="M998">
            <v>6.8</v>
          </cell>
          <cell r="N998">
            <v>23387</v>
          </cell>
        </row>
        <row r="999">
          <cell r="C999">
            <v>72214623</v>
          </cell>
          <cell r="D999" t="e">
            <v>#REF!</v>
          </cell>
          <cell r="E999" t="e">
            <v>#REF!</v>
          </cell>
          <cell r="F999" t="str">
            <v>LUIS ALBERTO GOMEZ LOZANO</v>
          </cell>
          <cell r="G999">
            <v>2019</v>
          </cell>
          <cell r="H999">
            <v>12</v>
          </cell>
          <cell r="I999">
            <v>7.1</v>
          </cell>
          <cell r="K999">
            <v>4533</v>
          </cell>
          <cell r="L999">
            <v>12</v>
          </cell>
          <cell r="M999">
            <v>7.1</v>
          </cell>
          <cell r="N999">
            <v>27711</v>
          </cell>
        </row>
        <row r="1000">
          <cell r="C1000">
            <v>72219519</v>
          </cell>
          <cell r="D1000" t="e">
            <v>#REF!</v>
          </cell>
          <cell r="E1000" t="e">
            <v>#REF!</v>
          </cell>
          <cell r="F1000" t="str">
            <v>JOSE LUIS DIAZ FONTALVO</v>
          </cell>
          <cell r="G1000">
            <v>2022</v>
          </cell>
          <cell r="H1000">
            <v>17</v>
          </cell>
          <cell r="I1000">
            <v>8.5</v>
          </cell>
          <cell r="K1000">
            <v>6375</v>
          </cell>
          <cell r="L1000">
            <v>17</v>
          </cell>
          <cell r="M1000">
            <v>8.5</v>
          </cell>
          <cell r="N1000">
            <v>27736</v>
          </cell>
        </row>
        <row r="1001">
          <cell r="C1001">
            <v>72237498</v>
          </cell>
          <cell r="F1001" t="str">
            <v>ARMANDO ANTONIO GOMEZ PAEZ</v>
          </cell>
          <cell r="G1001">
            <v>2024</v>
          </cell>
          <cell r="H1001">
            <v>11</v>
          </cell>
          <cell r="I1001">
            <v>11.299999999999999</v>
          </cell>
          <cell r="J1001">
            <v>231</v>
          </cell>
          <cell r="K1001">
            <v>4530</v>
          </cell>
          <cell r="L1001">
            <v>12</v>
          </cell>
          <cell r="M1001">
            <v>7</v>
          </cell>
          <cell r="N1001">
            <v>28538</v>
          </cell>
        </row>
        <row r="1002">
          <cell r="C1002">
            <v>73168835</v>
          </cell>
          <cell r="D1002" t="str">
            <v>NARVAEZ CARRASQUILLA</v>
          </cell>
          <cell r="E1002" t="str">
            <v>JAVIER EFRAIN</v>
          </cell>
          <cell r="F1002" t="str">
            <v>JAVIER EFRAIN NARVAEZ CARRASQUILLA</v>
          </cell>
          <cell r="G1002">
            <v>2024</v>
          </cell>
          <cell r="H1002">
            <v>6</v>
          </cell>
          <cell r="I1002">
            <v>7.6999999999999993</v>
          </cell>
          <cell r="J1002">
            <v>93</v>
          </cell>
          <cell r="K1002">
            <v>2484</v>
          </cell>
          <cell r="L1002">
            <v>6</v>
          </cell>
          <cell r="M1002">
            <v>10.8</v>
          </cell>
          <cell r="N1002">
            <v>27350</v>
          </cell>
        </row>
        <row r="1003">
          <cell r="C1003">
            <v>73180163</v>
          </cell>
          <cell r="D1003" t="e">
            <v>#REF!</v>
          </cell>
          <cell r="E1003" t="e">
            <v>#REF!</v>
          </cell>
          <cell r="F1003" t="str">
            <v>KEVIS SIRECK DIAZ CHAVEZ</v>
          </cell>
          <cell r="G1003">
            <v>2023</v>
          </cell>
          <cell r="H1003">
            <v>16</v>
          </cell>
          <cell r="I1003">
            <v>8</v>
          </cell>
          <cell r="K1003">
            <v>6000</v>
          </cell>
          <cell r="L1003">
            <v>16</v>
          </cell>
          <cell r="M1003">
            <v>8</v>
          </cell>
          <cell r="N1003">
            <v>29719</v>
          </cell>
        </row>
        <row r="1004">
          <cell r="C1004">
            <v>73185137</v>
          </cell>
          <cell r="D1004" t="e">
            <v>#REF!</v>
          </cell>
          <cell r="E1004" t="e">
            <v>#REF!</v>
          </cell>
          <cell r="F1004" t="str">
            <v xml:space="preserve">GABINO HERNANDEZ BLANCO </v>
          </cell>
          <cell r="G1004">
            <v>2023</v>
          </cell>
          <cell r="H1004">
            <v>11</v>
          </cell>
          <cell r="I1004">
            <v>9.6999999999999993</v>
          </cell>
          <cell r="J1004">
            <v>192</v>
          </cell>
          <cell r="K1004">
            <v>4443</v>
          </cell>
          <cell r="L1004">
            <v>12</v>
          </cell>
          <cell r="M1004">
            <v>4.0999999999999996</v>
          </cell>
          <cell r="N1004">
            <v>29899</v>
          </cell>
        </row>
        <row r="1005">
          <cell r="C1005">
            <v>74082193</v>
          </cell>
          <cell r="D1005" t="e">
            <v>#REF!</v>
          </cell>
          <cell r="E1005" t="e">
            <v>#REF!</v>
          </cell>
          <cell r="F1005" t="str">
            <v>EDGAR DARWIN CORREDOR RODRIGUEZ</v>
          </cell>
          <cell r="G1005">
            <v>2022</v>
          </cell>
          <cell r="H1005">
            <v>21</v>
          </cell>
          <cell r="I1005">
            <v>10.299999999999999</v>
          </cell>
          <cell r="K1005">
            <v>7869</v>
          </cell>
          <cell r="L1005">
            <v>21</v>
          </cell>
          <cell r="M1005">
            <v>10.3</v>
          </cell>
          <cell r="N1005">
            <v>30629</v>
          </cell>
        </row>
        <row r="1006">
          <cell r="C1006">
            <v>74082808</v>
          </cell>
          <cell r="D1006" t="e">
            <v>#REF!</v>
          </cell>
          <cell r="E1006" t="e">
            <v>#REF!</v>
          </cell>
          <cell r="F1006" t="str">
            <v>YEFERSON ALEXIS PIRABAN HERNANDEZ</v>
          </cell>
          <cell r="G1006">
            <v>2019</v>
          </cell>
          <cell r="H1006">
            <v>9</v>
          </cell>
          <cell r="I1006">
            <v>8.2999999999999989</v>
          </cell>
          <cell r="K1006">
            <v>3489</v>
          </cell>
          <cell r="L1006">
            <v>9</v>
          </cell>
          <cell r="M1006">
            <v>8.3000000000000007</v>
          </cell>
          <cell r="N1006">
            <v>30763</v>
          </cell>
        </row>
        <row r="1007">
          <cell r="C1007">
            <v>74181239</v>
          </cell>
          <cell r="D1007" t="e">
            <v>#REF!</v>
          </cell>
          <cell r="E1007" t="e">
            <v>#REF!</v>
          </cell>
          <cell r="F1007" t="str">
            <v xml:space="preserve">JAVIER BUSTAMANTE CARO </v>
          </cell>
          <cell r="G1007">
            <v>2023</v>
          </cell>
          <cell r="H1007">
            <v>23</v>
          </cell>
          <cell r="I1007">
            <v>7.8</v>
          </cell>
          <cell r="K1007">
            <v>8514</v>
          </cell>
          <cell r="L1007">
            <v>23</v>
          </cell>
          <cell r="M1007">
            <v>7.8</v>
          </cell>
          <cell r="N1007">
            <v>27876</v>
          </cell>
        </row>
        <row r="1008">
          <cell r="C1008">
            <v>74187205</v>
          </cell>
          <cell r="F1008" t="str">
            <v>LUIS ALEJANDRO NEIRA SANCHEZ</v>
          </cell>
          <cell r="G1008">
            <v>2024</v>
          </cell>
          <cell r="H1008">
            <v>14</v>
          </cell>
          <cell r="I1008">
            <v>3.7</v>
          </cell>
          <cell r="J1008">
            <v>195</v>
          </cell>
          <cell r="K1008">
            <v>5346</v>
          </cell>
          <cell r="L1008">
            <v>14</v>
          </cell>
          <cell r="M1008">
            <v>10.199999999999999</v>
          </cell>
          <cell r="N1008">
            <v>28969</v>
          </cell>
        </row>
        <row r="1009">
          <cell r="C1009">
            <v>74188403</v>
          </cell>
          <cell r="D1009" t="e">
            <v>#REF!</v>
          </cell>
          <cell r="E1009" t="e">
            <v>#REF!</v>
          </cell>
          <cell r="F1009" t="str">
            <v>WILLIAM FERNANDO CASTAÑEDA PEREZ</v>
          </cell>
          <cell r="G1009">
            <v>2023</v>
          </cell>
          <cell r="H1009">
            <v>11</v>
          </cell>
          <cell r="I1009">
            <v>5.8</v>
          </cell>
          <cell r="K1009">
            <v>4134</v>
          </cell>
          <cell r="L1009">
            <v>11</v>
          </cell>
          <cell r="M1009">
            <v>5.8</v>
          </cell>
          <cell r="N1009">
            <v>29725</v>
          </cell>
        </row>
        <row r="1010">
          <cell r="C1010">
            <v>74240797</v>
          </cell>
          <cell r="D1010" t="e">
            <v>#REF!</v>
          </cell>
          <cell r="E1010" t="e">
            <v>#REF!</v>
          </cell>
          <cell r="F1010" t="str">
            <v>CESAR ADRIANO COY CAICEDO</v>
          </cell>
          <cell r="G1010">
            <v>2022</v>
          </cell>
          <cell r="H1010">
            <v>29</v>
          </cell>
          <cell r="I1010">
            <v>11.299999999999999</v>
          </cell>
          <cell r="K1010">
            <v>10779</v>
          </cell>
          <cell r="L1010">
            <v>29</v>
          </cell>
          <cell r="M1010">
            <v>11.3</v>
          </cell>
          <cell r="N1010">
            <v>23742</v>
          </cell>
        </row>
        <row r="1011">
          <cell r="C1011">
            <v>74242197</v>
          </cell>
          <cell r="D1011" t="e">
            <v>#REF!</v>
          </cell>
          <cell r="E1011" t="e">
            <v>#REF!</v>
          </cell>
          <cell r="F1011" t="str">
            <v>MARTIN EULISES RUBIO SAENZ</v>
          </cell>
          <cell r="G1011">
            <v>2019</v>
          </cell>
          <cell r="H1011">
            <v>11</v>
          </cell>
          <cell r="I1011">
            <v>10.5</v>
          </cell>
          <cell r="K1011">
            <v>4275</v>
          </cell>
          <cell r="L1011">
            <v>11</v>
          </cell>
          <cell r="M1011">
            <v>10.5</v>
          </cell>
          <cell r="N1011">
            <v>25686</v>
          </cell>
        </row>
        <row r="1012">
          <cell r="C1012">
            <v>74243052</v>
          </cell>
          <cell r="D1012" t="e">
            <v>#REF!</v>
          </cell>
          <cell r="E1012" t="e">
            <v>#REF!</v>
          </cell>
          <cell r="F1012" t="str">
            <v>WILBER HERNANDO ABRIL SAAVEDRA</v>
          </cell>
          <cell r="G1012">
            <v>2020</v>
          </cell>
          <cell r="H1012">
            <v>11</v>
          </cell>
          <cell r="I1012">
            <v>9</v>
          </cell>
          <cell r="K1012">
            <v>4230</v>
          </cell>
          <cell r="L1012">
            <v>11</v>
          </cell>
          <cell r="M1012">
            <v>9</v>
          </cell>
          <cell r="N1012">
            <v>26909</v>
          </cell>
        </row>
        <row r="1013">
          <cell r="C1013">
            <v>74359318</v>
          </cell>
          <cell r="D1013" t="e">
            <v>#REF!</v>
          </cell>
          <cell r="E1013" t="e">
            <v>#REF!</v>
          </cell>
          <cell r="F1013" t="str">
            <v>OMAR ENRIQUE CORONADO BECERRA</v>
          </cell>
          <cell r="G1013">
            <v>2019</v>
          </cell>
          <cell r="H1013">
            <v>16</v>
          </cell>
          <cell r="I1013">
            <v>9.1999999999999993</v>
          </cell>
          <cell r="K1013">
            <v>6036</v>
          </cell>
          <cell r="L1013">
            <v>16</v>
          </cell>
          <cell r="M1013">
            <v>9.1999999999999993</v>
          </cell>
          <cell r="N1013">
            <v>27670</v>
          </cell>
        </row>
        <row r="1014">
          <cell r="C1014">
            <v>74370660</v>
          </cell>
          <cell r="D1014" t="e">
            <v>#REF!</v>
          </cell>
          <cell r="E1014" t="e">
            <v>#REF!</v>
          </cell>
          <cell r="F1014" t="str">
            <v>PAULO ANTONIO FLECHAS ARCINIEGAS</v>
          </cell>
          <cell r="G1014">
            <v>2021</v>
          </cell>
          <cell r="H1014">
            <v>13</v>
          </cell>
          <cell r="I1014">
            <v>1.6</v>
          </cell>
          <cell r="K1014">
            <v>4728</v>
          </cell>
          <cell r="L1014">
            <v>13</v>
          </cell>
          <cell r="M1014">
            <v>1.6</v>
          </cell>
          <cell r="N1014">
            <v>27361</v>
          </cell>
        </row>
        <row r="1015">
          <cell r="C1015">
            <v>74370778</v>
          </cell>
          <cell r="F1015" t="str">
            <v>CARLOS NICOLAS ANDRES BRIJALDO MICHAELS</v>
          </cell>
          <cell r="G1015">
            <v>2024</v>
          </cell>
          <cell r="H1015">
            <v>14</v>
          </cell>
          <cell r="I1015">
            <v>6.1</v>
          </cell>
          <cell r="J1015">
            <v>109</v>
          </cell>
          <cell r="K1015">
            <v>5332</v>
          </cell>
          <cell r="L1015">
            <v>14</v>
          </cell>
          <cell r="M1015">
            <v>9.73</v>
          </cell>
          <cell r="N1015">
            <v>27222</v>
          </cell>
        </row>
        <row r="1016">
          <cell r="C1016">
            <v>74376046</v>
          </cell>
          <cell r="D1016" t="e">
            <v>#REF!</v>
          </cell>
          <cell r="E1016" t="e">
            <v>#REF!</v>
          </cell>
          <cell r="F1016" t="str">
            <v>DANNY RAUL SALVADOR FORERO</v>
          </cell>
          <cell r="G1016">
            <v>2021</v>
          </cell>
          <cell r="H1016">
            <v>5</v>
          </cell>
          <cell r="I1016">
            <v>0.7</v>
          </cell>
          <cell r="K1016">
            <v>1821</v>
          </cell>
          <cell r="L1016">
            <v>5</v>
          </cell>
          <cell r="M1016">
            <v>0.7</v>
          </cell>
          <cell r="N1016">
            <v>29474</v>
          </cell>
        </row>
        <row r="1017">
          <cell r="C1017">
            <v>74812670</v>
          </cell>
          <cell r="D1017" t="e">
            <v>#REF!</v>
          </cell>
          <cell r="E1017" t="e">
            <v>#REF!</v>
          </cell>
          <cell r="F1017" t="str">
            <v>JUAN CARLOS ROA GRANADOS</v>
          </cell>
          <cell r="G1017">
            <v>2023</v>
          </cell>
          <cell r="H1017">
            <v>12</v>
          </cell>
          <cell r="I1017">
            <v>2.7</v>
          </cell>
          <cell r="K1017">
            <v>4401</v>
          </cell>
          <cell r="L1017">
            <v>12</v>
          </cell>
          <cell r="M1017">
            <v>2.7</v>
          </cell>
          <cell r="N1017">
            <v>29981</v>
          </cell>
        </row>
        <row r="1018">
          <cell r="C1018">
            <v>74858573</v>
          </cell>
          <cell r="D1018" t="e">
            <v>#REF!</v>
          </cell>
          <cell r="E1018" t="e">
            <v>#REF!</v>
          </cell>
          <cell r="F1018" t="str">
            <v>ALVARO EDUARDO REYES HERNANDEZ</v>
          </cell>
          <cell r="G1018">
            <v>2022</v>
          </cell>
          <cell r="H1018">
            <v>2</v>
          </cell>
          <cell r="I1018">
            <v>10.9</v>
          </cell>
          <cell r="K1018">
            <v>1047</v>
          </cell>
          <cell r="L1018">
            <v>2</v>
          </cell>
          <cell r="M1018">
            <v>10.9</v>
          </cell>
          <cell r="N1018" t="e">
            <v>#N/A</v>
          </cell>
        </row>
        <row r="1019">
          <cell r="C1019">
            <v>75090431</v>
          </cell>
          <cell r="D1019" t="e">
            <v>#REF!</v>
          </cell>
          <cell r="E1019" t="e">
            <v>#REF!</v>
          </cell>
          <cell r="F1019" t="str">
            <v xml:space="preserve">RENATO GONZALEZ CRUZ </v>
          </cell>
          <cell r="G1019">
            <v>2020</v>
          </cell>
          <cell r="H1019">
            <v>16</v>
          </cell>
          <cell r="I1019">
            <v>6.4</v>
          </cell>
          <cell r="K1019">
            <v>5952</v>
          </cell>
          <cell r="L1019">
            <v>16</v>
          </cell>
          <cell r="M1019">
            <v>6.4</v>
          </cell>
          <cell r="N1019">
            <v>28877</v>
          </cell>
        </row>
        <row r="1020">
          <cell r="C1020">
            <v>76309377</v>
          </cell>
          <cell r="D1020" t="e">
            <v>#REF!</v>
          </cell>
          <cell r="E1020" t="e">
            <v>#REF!</v>
          </cell>
          <cell r="F1020" t="str">
            <v>NESTOR ADRIAN FERNANDEZ DORADO</v>
          </cell>
          <cell r="G1020">
            <v>2019</v>
          </cell>
          <cell r="H1020">
            <v>8</v>
          </cell>
          <cell r="I1020">
            <v>3</v>
          </cell>
          <cell r="K1020">
            <v>2970</v>
          </cell>
          <cell r="L1020">
            <v>8</v>
          </cell>
          <cell r="M1020">
            <v>3</v>
          </cell>
          <cell r="N1020">
            <v>25395</v>
          </cell>
        </row>
        <row r="1021">
          <cell r="C1021">
            <v>77169040</v>
          </cell>
          <cell r="F1021" t="str">
            <v>JOHN CARLOS JARAMILLO TORRES</v>
          </cell>
          <cell r="G1021">
            <v>2024</v>
          </cell>
          <cell r="H1021">
            <v>7</v>
          </cell>
          <cell r="I1021">
            <v>8.6999999999999993</v>
          </cell>
          <cell r="J1021">
            <v>119</v>
          </cell>
          <cell r="K1021">
            <v>2900</v>
          </cell>
          <cell r="L1021">
            <v>8</v>
          </cell>
          <cell r="M1021">
            <v>0.66</v>
          </cell>
          <cell r="N1021">
            <v>26168</v>
          </cell>
        </row>
        <row r="1022">
          <cell r="C1022">
            <v>77177005</v>
          </cell>
          <cell r="D1022" t="str">
            <v>MORENO VILLAMIZAR</v>
          </cell>
          <cell r="E1022" t="str">
            <v>CARLOS ANDRES</v>
          </cell>
          <cell r="F1022" t="str">
            <v>CARLOS ANDRES MORENO VILLAMIZAR</v>
          </cell>
          <cell r="G1022">
            <v>2024</v>
          </cell>
          <cell r="H1022">
            <v>7</v>
          </cell>
          <cell r="I1022">
            <v>9.6</v>
          </cell>
          <cell r="J1022">
            <v>103</v>
          </cell>
          <cell r="K1022">
            <v>2911</v>
          </cell>
          <cell r="L1022">
            <v>8</v>
          </cell>
          <cell r="M1022">
            <v>1.03</v>
          </cell>
          <cell r="N1022">
            <v>27241</v>
          </cell>
        </row>
        <row r="1023">
          <cell r="C1023">
            <v>77184225</v>
          </cell>
          <cell r="D1023" t="e">
            <v>#REF!</v>
          </cell>
          <cell r="E1023" t="e">
            <v>#REF!</v>
          </cell>
          <cell r="F1023" t="str">
            <v>LUIS MARIO ARAUJO BECERRA</v>
          </cell>
          <cell r="G1023">
            <v>2023</v>
          </cell>
          <cell r="H1023">
            <v>16</v>
          </cell>
          <cell r="I1023">
            <v>10.8</v>
          </cell>
          <cell r="K1023">
            <v>6084</v>
          </cell>
          <cell r="L1023">
            <v>16</v>
          </cell>
          <cell r="M1023">
            <v>10.8</v>
          </cell>
          <cell r="N1023">
            <v>27784</v>
          </cell>
        </row>
        <row r="1024">
          <cell r="C1024">
            <v>77193263</v>
          </cell>
          <cell r="D1024" t="e">
            <v>#REF!</v>
          </cell>
          <cell r="E1024" t="e">
            <v>#REF!</v>
          </cell>
          <cell r="F1024" t="str">
            <v>RAFAEL EDUARDO VARGAS CASTRO</v>
          </cell>
          <cell r="G1024">
            <v>2022</v>
          </cell>
          <cell r="H1024">
            <v>13</v>
          </cell>
          <cell r="I1024">
            <v>3.5</v>
          </cell>
          <cell r="K1024">
            <v>4785</v>
          </cell>
          <cell r="L1024">
            <v>13</v>
          </cell>
          <cell r="M1024">
            <v>3.5</v>
          </cell>
          <cell r="N1024">
            <v>28747</v>
          </cell>
        </row>
        <row r="1025">
          <cell r="C1025">
            <v>78112854</v>
          </cell>
          <cell r="D1025" t="e">
            <v>#REF!</v>
          </cell>
          <cell r="E1025" t="e">
            <v>#REF!</v>
          </cell>
          <cell r="F1025" t="str">
            <v>WILINGTHON MANUEL VILLEGAS ALVAREZ</v>
          </cell>
          <cell r="G1025">
            <v>2018</v>
          </cell>
          <cell r="H1025">
            <v>12</v>
          </cell>
          <cell r="I1025">
            <v>5.8</v>
          </cell>
          <cell r="K1025">
            <v>4494</v>
          </cell>
          <cell r="L1025">
            <v>12</v>
          </cell>
          <cell r="M1025">
            <v>5.8</v>
          </cell>
          <cell r="N1025">
            <v>28672</v>
          </cell>
        </row>
        <row r="1026">
          <cell r="C1026">
            <v>78114194</v>
          </cell>
          <cell r="D1026" t="e">
            <v>#REF!</v>
          </cell>
          <cell r="E1026" t="e">
            <v>#REF!</v>
          </cell>
          <cell r="F1026" t="str">
            <v>JAIR ENRIQUE OVIEDO ALVAREZ</v>
          </cell>
          <cell r="G1026">
            <v>2018</v>
          </cell>
          <cell r="H1026">
            <v>9</v>
          </cell>
          <cell r="I1026">
            <v>8.1</v>
          </cell>
          <cell r="K1026">
            <v>3483</v>
          </cell>
          <cell r="L1026">
            <v>9</v>
          </cell>
          <cell r="M1026">
            <v>8.1</v>
          </cell>
          <cell r="N1026">
            <v>29381</v>
          </cell>
        </row>
        <row r="1027">
          <cell r="C1027">
            <v>79051039</v>
          </cell>
          <cell r="D1027" t="e">
            <v>#REF!</v>
          </cell>
          <cell r="E1027" t="e">
            <v>#REF!</v>
          </cell>
          <cell r="F1027" t="str">
            <v>GABRIEL ANTONIO RIVERA MONROY</v>
          </cell>
          <cell r="G1027">
            <v>2018</v>
          </cell>
          <cell r="H1027">
            <v>12</v>
          </cell>
          <cell r="I1027">
            <v>10</v>
          </cell>
          <cell r="K1027">
            <v>4620</v>
          </cell>
          <cell r="L1027">
            <v>12</v>
          </cell>
          <cell r="M1027">
            <v>10</v>
          </cell>
          <cell r="N1027">
            <v>24700</v>
          </cell>
        </row>
        <row r="1028">
          <cell r="C1028">
            <v>79056411</v>
          </cell>
          <cell r="D1028" t="e">
            <v>#REF!</v>
          </cell>
          <cell r="E1028" t="e">
            <v>#REF!</v>
          </cell>
          <cell r="F1028" t="str">
            <v>JAIME ALBERTO FERRO BUITRAGO</v>
          </cell>
          <cell r="G1028">
            <v>2023</v>
          </cell>
          <cell r="H1028">
            <v>16</v>
          </cell>
          <cell r="I1028">
            <v>11.1</v>
          </cell>
          <cell r="K1028">
            <v>6093</v>
          </cell>
          <cell r="L1028">
            <v>16</v>
          </cell>
          <cell r="M1028">
            <v>11.1</v>
          </cell>
          <cell r="N1028">
            <v>25590</v>
          </cell>
        </row>
        <row r="1029">
          <cell r="C1029">
            <v>79063083</v>
          </cell>
          <cell r="D1029" t="e">
            <v>#REF!</v>
          </cell>
          <cell r="E1029" t="e">
            <v>#REF!</v>
          </cell>
          <cell r="F1029" t="str">
            <v>JUAN CARLOS PERAFAN TRUJILLO</v>
          </cell>
          <cell r="G1029">
            <v>2019</v>
          </cell>
          <cell r="H1029">
            <v>9</v>
          </cell>
          <cell r="I1029">
            <v>10.4</v>
          </cell>
          <cell r="K1029">
            <v>3552</v>
          </cell>
          <cell r="L1029">
            <v>9</v>
          </cell>
          <cell r="M1029">
            <v>10.4</v>
          </cell>
          <cell r="N1029">
            <v>25278</v>
          </cell>
        </row>
        <row r="1030">
          <cell r="C1030">
            <v>79101438</v>
          </cell>
          <cell r="D1030" t="e">
            <v>#REF!</v>
          </cell>
          <cell r="E1030" t="e">
            <v>#REF!</v>
          </cell>
          <cell r="F1030" t="str">
            <v>RODRIGO ALONSO RODRIGUEZ CARDOZO</v>
          </cell>
          <cell r="G1030">
            <v>2023</v>
          </cell>
          <cell r="H1030">
            <v>23</v>
          </cell>
          <cell r="I1030">
            <v>8.6999999999999993</v>
          </cell>
          <cell r="K1030">
            <v>8541</v>
          </cell>
          <cell r="L1030">
            <v>23</v>
          </cell>
          <cell r="M1030">
            <v>8.6999999999999993</v>
          </cell>
          <cell r="N1030">
            <v>21228</v>
          </cell>
        </row>
        <row r="1031">
          <cell r="C1031">
            <v>79113464</v>
          </cell>
          <cell r="D1031" t="e">
            <v>#REF!</v>
          </cell>
          <cell r="E1031" t="e">
            <v>#REF!</v>
          </cell>
          <cell r="F1031" t="str">
            <v>JAIME ALIRIO CORTES ARIAS</v>
          </cell>
          <cell r="G1031">
            <v>2023</v>
          </cell>
          <cell r="H1031">
            <v>9</v>
          </cell>
          <cell r="I1031">
            <v>3.9</v>
          </cell>
          <cell r="K1031">
            <v>3357</v>
          </cell>
          <cell r="L1031">
            <v>9</v>
          </cell>
          <cell r="M1031">
            <v>3.9</v>
          </cell>
          <cell r="N1031">
            <v>21528</v>
          </cell>
        </row>
        <row r="1032">
          <cell r="C1032">
            <v>79115862</v>
          </cell>
          <cell r="D1032" t="e">
            <v>#REF!</v>
          </cell>
          <cell r="E1032" t="e">
            <v>#REF!</v>
          </cell>
          <cell r="F1032" t="str">
            <v xml:space="preserve">FERNANDO ZULUAGA FLOREZ </v>
          </cell>
          <cell r="G1032">
            <v>2023</v>
          </cell>
          <cell r="H1032">
            <v>40</v>
          </cell>
          <cell r="I1032">
            <v>5.5</v>
          </cell>
          <cell r="K1032">
            <v>14565</v>
          </cell>
          <cell r="L1032">
            <v>40</v>
          </cell>
          <cell r="M1032">
            <v>5.5</v>
          </cell>
          <cell r="N1032">
            <v>21726</v>
          </cell>
        </row>
        <row r="1033">
          <cell r="C1033">
            <v>79134500</v>
          </cell>
          <cell r="D1033" t="e">
            <v>#REF!</v>
          </cell>
          <cell r="E1033" t="e">
            <v>#REF!</v>
          </cell>
          <cell r="F1033" t="str">
            <v>MELVIN SERAFIN CUSBA PUERTO</v>
          </cell>
          <cell r="G1033">
            <v>2023</v>
          </cell>
          <cell r="H1033">
            <v>6</v>
          </cell>
          <cell r="I1033">
            <v>3.3</v>
          </cell>
          <cell r="K1033">
            <v>2259</v>
          </cell>
          <cell r="L1033">
            <v>6</v>
          </cell>
          <cell r="M1033">
            <v>3.3</v>
          </cell>
          <cell r="N1033">
            <v>25296</v>
          </cell>
        </row>
        <row r="1034">
          <cell r="C1034">
            <v>79138571</v>
          </cell>
          <cell r="D1034" t="e">
            <v>#REF!</v>
          </cell>
          <cell r="E1034" t="e">
            <v>#REF!</v>
          </cell>
          <cell r="F1034" t="str">
            <v>JUAN PABLO CABEZAS CASTRO</v>
          </cell>
          <cell r="G1034">
            <v>2023</v>
          </cell>
          <cell r="H1034">
            <v>17</v>
          </cell>
          <cell r="I1034">
            <v>10.7</v>
          </cell>
          <cell r="K1034">
            <v>6441</v>
          </cell>
          <cell r="L1034">
            <v>17</v>
          </cell>
          <cell r="M1034">
            <v>10.7</v>
          </cell>
          <cell r="N1034">
            <v>26329</v>
          </cell>
        </row>
        <row r="1035">
          <cell r="C1035">
            <v>79217881</v>
          </cell>
          <cell r="D1035" t="e">
            <v>#REF!</v>
          </cell>
          <cell r="E1035" t="e">
            <v>#REF!</v>
          </cell>
          <cell r="F1035" t="str">
            <v>LEONEL BARUC TAUTIVA NUÑEZ</v>
          </cell>
          <cell r="G1035">
            <v>2023</v>
          </cell>
          <cell r="H1035">
            <v>14</v>
          </cell>
          <cell r="I1035">
            <v>8.9</v>
          </cell>
          <cell r="K1035">
            <v>5307</v>
          </cell>
          <cell r="L1035">
            <v>14</v>
          </cell>
          <cell r="M1035">
            <v>8.9</v>
          </cell>
          <cell r="N1035">
            <v>29814</v>
          </cell>
        </row>
        <row r="1036">
          <cell r="C1036">
            <v>79230276</v>
          </cell>
          <cell r="D1036" t="e">
            <v>#REF!</v>
          </cell>
          <cell r="E1036" t="e">
            <v>#REF!</v>
          </cell>
          <cell r="F1036" t="str">
            <v>RAFAEL EUGENIO BOTERO SALAS </v>
          </cell>
          <cell r="G1036">
            <v>2018</v>
          </cell>
          <cell r="H1036">
            <v>17</v>
          </cell>
          <cell r="I1036">
            <v>1.1000000000000001</v>
          </cell>
          <cell r="K1036">
            <v>6153</v>
          </cell>
          <cell r="L1036">
            <v>17</v>
          </cell>
          <cell r="M1036">
            <v>1.1000000000000001</v>
          </cell>
          <cell r="N1036" t="e">
            <v>#N/A</v>
          </cell>
        </row>
        <row r="1037">
          <cell r="C1037">
            <v>79233936</v>
          </cell>
          <cell r="D1037" t="e">
            <v>#REF!</v>
          </cell>
          <cell r="E1037" t="e">
            <v>#REF!</v>
          </cell>
          <cell r="F1037" t="str">
            <v>JAVIER ALBERTO RODRIGUEZ CADENA</v>
          </cell>
          <cell r="G1037">
            <v>2023</v>
          </cell>
          <cell r="H1037">
            <v>22</v>
          </cell>
          <cell r="I1037">
            <v>6.1</v>
          </cell>
          <cell r="J1037">
            <v>131</v>
          </cell>
          <cell r="K1037">
            <v>8234</v>
          </cell>
          <cell r="L1037">
            <v>22</v>
          </cell>
          <cell r="M1037">
            <v>10.46</v>
          </cell>
          <cell r="N1037">
            <v>22723</v>
          </cell>
        </row>
        <row r="1038">
          <cell r="C1038">
            <v>79238036</v>
          </cell>
          <cell r="D1038" t="e">
            <v>#REF!</v>
          </cell>
          <cell r="E1038" t="e">
            <v>#REF!</v>
          </cell>
          <cell r="F1038" t="str">
            <v>ANDRES HERNAN PICO CORREA</v>
          </cell>
          <cell r="G1038">
            <v>2021</v>
          </cell>
          <cell r="H1038">
            <v>7</v>
          </cell>
          <cell r="I1038">
            <v>7.1</v>
          </cell>
          <cell r="K1038">
            <v>2733</v>
          </cell>
          <cell r="L1038">
            <v>7</v>
          </cell>
          <cell r="M1038">
            <v>7.1</v>
          </cell>
          <cell r="N1038">
            <v>23737</v>
          </cell>
        </row>
        <row r="1039">
          <cell r="C1039">
            <v>79240121</v>
          </cell>
          <cell r="D1039" t="e">
            <v>#REF!</v>
          </cell>
          <cell r="E1039" t="e">
            <v>#REF!</v>
          </cell>
          <cell r="F1039" t="str">
            <v>HANS HERBERTH BARRETO BACCA</v>
          </cell>
          <cell r="G1039">
            <v>2018</v>
          </cell>
          <cell r="H1039">
            <v>6</v>
          </cell>
          <cell r="I1039">
            <v>3.8</v>
          </cell>
          <cell r="K1039">
            <v>2274</v>
          </cell>
          <cell r="L1039">
            <v>6</v>
          </cell>
          <cell r="M1039">
            <v>3.8</v>
          </cell>
          <cell r="N1039">
            <v>24072</v>
          </cell>
        </row>
        <row r="1040">
          <cell r="C1040">
            <v>79244821</v>
          </cell>
          <cell r="D1040" t="e">
            <v>#REF!</v>
          </cell>
          <cell r="E1040" t="e">
            <v>#REF!</v>
          </cell>
          <cell r="F1040" t="str">
            <v>ISMAEL ANTONIO RAMIREZ CAMARGO</v>
          </cell>
          <cell r="G1040">
            <v>2023</v>
          </cell>
          <cell r="H1040">
            <v>3</v>
          </cell>
          <cell r="I1040">
            <v>2.1</v>
          </cell>
          <cell r="J1040">
            <v>150</v>
          </cell>
          <cell r="K1040">
            <v>1293</v>
          </cell>
          <cell r="L1040">
            <v>3</v>
          </cell>
          <cell r="M1040">
            <v>7.1</v>
          </cell>
          <cell r="N1040">
            <v>25336</v>
          </cell>
        </row>
        <row r="1041">
          <cell r="C1041">
            <v>79245172</v>
          </cell>
          <cell r="D1041" t="e">
            <v>#REF!</v>
          </cell>
          <cell r="E1041" t="e">
            <v>#REF!</v>
          </cell>
          <cell r="F1041" t="str">
            <v>FABIO  BECERRA HEREDIA</v>
          </cell>
          <cell r="G1041">
            <v>2018</v>
          </cell>
          <cell r="H1041">
            <v>14</v>
          </cell>
          <cell r="I1041">
            <v>2</v>
          </cell>
          <cell r="K1041">
            <v>5100</v>
          </cell>
          <cell r="L1041">
            <v>14</v>
          </cell>
          <cell r="M1041">
            <v>2</v>
          </cell>
          <cell r="N1041">
            <v>25316</v>
          </cell>
        </row>
        <row r="1042">
          <cell r="C1042">
            <v>79247836</v>
          </cell>
          <cell r="D1042" t="e">
            <v>#REF!</v>
          </cell>
          <cell r="E1042" t="e">
            <v>#REF!</v>
          </cell>
          <cell r="F1042" t="str">
            <v>OSCAR ANDRES ROBAYO CASTELLANOS</v>
          </cell>
          <cell r="G1042">
            <v>2023</v>
          </cell>
          <cell r="H1042">
            <v>10</v>
          </cell>
          <cell r="I1042">
            <v>7.5</v>
          </cell>
          <cell r="K1042">
            <v>3825</v>
          </cell>
          <cell r="L1042">
            <v>10</v>
          </cell>
          <cell r="M1042">
            <v>7.5</v>
          </cell>
          <cell r="N1042">
            <v>25446</v>
          </cell>
        </row>
        <row r="1043">
          <cell r="C1043">
            <v>79264094</v>
          </cell>
          <cell r="D1043" t="e">
            <v>#REF!</v>
          </cell>
          <cell r="E1043" t="e">
            <v>#REF!</v>
          </cell>
          <cell r="F1043" t="str">
            <v xml:space="preserve">ENRIQUE ESCOBAR JIMENEZ </v>
          </cell>
          <cell r="G1043">
            <v>2023</v>
          </cell>
          <cell r="H1043">
            <v>7</v>
          </cell>
          <cell r="I1043">
            <v>2.6</v>
          </cell>
          <cell r="J1043">
            <v>143</v>
          </cell>
          <cell r="K1043">
            <v>2741</v>
          </cell>
          <cell r="L1043">
            <v>7</v>
          </cell>
          <cell r="M1043">
            <v>7.36</v>
          </cell>
          <cell r="N1043">
            <v>22378</v>
          </cell>
        </row>
        <row r="1044">
          <cell r="C1044">
            <v>79265641</v>
          </cell>
          <cell r="D1044" t="e">
            <v>#REF!</v>
          </cell>
          <cell r="E1044" t="e">
            <v>#REF!</v>
          </cell>
          <cell r="F1044" t="str">
            <v xml:space="preserve">MARIO CASTILLO JIMENEZ </v>
          </cell>
          <cell r="G1044">
            <v>2023</v>
          </cell>
          <cell r="H1044">
            <v>21</v>
          </cell>
          <cell r="I1044">
            <v>8.6</v>
          </cell>
          <cell r="K1044">
            <v>7818</v>
          </cell>
          <cell r="L1044">
            <v>21</v>
          </cell>
          <cell r="M1044">
            <v>8.6</v>
          </cell>
          <cell r="N1044">
            <v>23012</v>
          </cell>
        </row>
        <row r="1045">
          <cell r="C1045">
            <v>79273846</v>
          </cell>
          <cell r="D1045" t="e">
            <v>#REF!</v>
          </cell>
          <cell r="E1045" t="e">
            <v>#REF!</v>
          </cell>
          <cell r="F1045" t="str">
            <v>JUAN CARLOS CORREA MARTINEZ</v>
          </cell>
          <cell r="G1045">
            <v>2019</v>
          </cell>
          <cell r="H1045">
            <v>17</v>
          </cell>
          <cell r="I1045">
            <v>9.2999999999999989</v>
          </cell>
          <cell r="K1045">
            <v>6399</v>
          </cell>
          <cell r="L1045">
            <v>17</v>
          </cell>
          <cell r="M1045">
            <v>9.3000000000000007</v>
          </cell>
          <cell r="N1045">
            <v>23083</v>
          </cell>
        </row>
        <row r="1046">
          <cell r="C1046">
            <v>79280777</v>
          </cell>
          <cell r="D1046" t="e">
            <v>#REF!</v>
          </cell>
          <cell r="E1046" t="e">
            <v>#REF!</v>
          </cell>
          <cell r="F1046" t="str">
            <v>HECTOR JOSE MATAMOROS RODRIGUEZ</v>
          </cell>
          <cell r="G1046">
            <v>2019</v>
          </cell>
          <cell r="H1046">
            <v>24</v>
          </cell>
          <cell r="I1046">
            <v>10.6</v>
          </cell>
          <cell r="K1046">
            <v>8958</v>
          </cell>
          <cell r="L1046">
            <v>24</v>
          </cell>
          <cell r="M1046">
            <v>10.6</v>
          </cell>
          <cell r="N1046">
            <v>23089</v>
          </cell>
        </row>
        <row r="1047">
          <cell r="C1047">
            <v>79291359</v>
          </cell>
          <cell r="D1047" t="e">
            <v>#REF!</v>
          </cell>
          <cell r="E1047" t="e">
            <v>#REF!</v>
          </cell>
          <cell r="F1047" t="str">
            <v>JORGE ENRIQUE VERA PARRA</v>
          </cell>
          <cell r="G1047">
            <v>2023</v>
          </cell>
          <cell r="H1047">
            <v>17</v>
          </cell>
          <cell r="I1047">
            <v>9.4</v>
          </cell>
          <cell r="K1047">
            <v>6402</v>
          </cell>
          <cell r="L1047">
            <v>17</v>
          </cell>
          <cell r="M1047">
            <v>9.4</v>
          </cell>
          <cell r="N1047">
            <v>23264</v>
          </cell>
        </row>
        <row r="1048">
          <cell r="C1048">
            <v>79305289</v>
          </cell>
          <cell r="D1048" t="e">
            <v>#REF!</v>
          </cell>
          <cell r="E1048" t="e">
            <v>#REF!</v>
          </cell>
          <cell r="F1048" t="str">
            <v xml:space="preserve">FREDDY PARDO BONILLA </v>
          </cell>
          <cell r="G1048">
            <v>2019</v>
          </cell>
          <cell r="H1048">
            <v>3</v>
          </cell>
          <cell r="I1048">
            <v>5.6</v>
          </cell>
          <cell r="K1048">
            <v>1248</v>
          </cell>
          <cell r="L1048">
            <v>3</v>
          </cell>
          <cell r="M1048">
            <v>5.6</v>
          </cell>
          <cell r="N1048">
            <v>23368</v>
          </cell>
        </row>
        <row r="1049">
          <cell r="C1049">
            <v>79306035</v>
          </cell>
          <cell r="D1049" t="e">
            <v>#REF!</v>
          </cell>
          <cell r="E1049" t="e">
            <v>#REF!</v>
          </cell>
          <cell r="F1049" t="str">
            <v>LUIS FRANCISCO FERNANDEZ PEÑA</v>
          </cell>
          <cell r="G1049">
            <v>2023</v>
          </cell>
          <cell r="H1049">
            <v>6</v>
          </cell>
          <cell r="I1049">
            <v>10.199999999999999</v>
          </cell>
          <cell r="K1049">
            <v>2466</v>
          </cell>
          <cell r="L1049">
            <v>6</v>
          </cell>
          <cell r="M1049">
            <v>10.199999999999999</v>
          </cell>
          <cell r="N1049">
            <v>23493</v>
          </cell>
        </row>
        <row r="1050">
          <cell r="C1050">
            <v>79306120</v>
          </cell>
          <cell r="D1050" t="e">
            <v>#REF!</v>
          </cell>
          <cell r="E1050" t="e">
            <v>#REF!</v>
          </cell>
          <cell r="F1050" t="str">
            <v>JOSE BENJAMIN GARCIA TELLEZ</v>
          </cell>
          <cell r="G1050">
            <v>2022</v>
          </cell>
          <cell r="H1050">
            <v>11</v>
          </cell>
          <cell r="I1050">
            <v>2.5</v>
          </cell>
          <cell r="K1050">
            <v>4035</v>
          </cell>
          <cell r="L1050">
            <v>11</v>
          </cell>
          <cell r="M1050">
            <v>2.5</v>
          </cell>
          <cell r="N1050">
            <v>23320</v>
          </cell>
        </row>
        <row r="1051">
          <cell r="C1051">
            <v>79308842</v>
          </cell>
          <cell r="D1051" t="str">
            <v>VILLAMIL SANTAMARIA</v>
          </cell>
          <cell r="E1051" t="str">
            <v>JUAN MIGUEL</v>
          </cell>
          <cell r="F1051" t="str">
            <v>JUAN MIGUEL VILLAMIL SANTAMARIA</v>
          </cell>
          <cell r="G1051">
            <v>2024</v>
          </cell>
          <cell r="H1051">
            <v>4</v>
          </cell>
          <cell r="I1051">
            <v>1</v>
          </cell>
          <cell r="J1051">
            <v>84</v>
          </cell>
          <cell r="K1051">
            <v>1554</v>
          </cell>
          <cell r="L1051">
            <v>4</v>
          </cell>
          <cell r="M1051">
            <v>3.8</v>
          </cell>
          <cell r="N1051">
            <v>23249</v>
          </cell>
        </row>
        <row r="1052">
          <cell r="C1052">
            <v>79317008</v>
          </cell>
          <cell r="D1052" t="e">
            <v>#REF!</v>
          </cell>
          <cell r="E1052" t="e">
            <v>#REF!</v>
          </cell>
          <cell r="F1052" t="str">
            <v>IVAN ERNESTO ROJAS GUZMAN</v>
          </cell>
          <cell r="G1052">
            <v>2020</v>
          </cell>
          <cell r="H1052">
            <v>27</v>
          </cell>
          <cell r="I1052">
            <v>7.6</v>
          </cell>
          <cell r="K1052">
            <v>9948</v>
          </cell>
          <cell r="L1052">
            <v>27</v>
          </cell>
          <cell r="M1052">
            <v>7.6</v>
          </cell>
          <cell r="N1052">
            <v>23412</v>
          </cell>
        </row>
        <row r="1053">
          <cell r="C1053">
            <v>79321293</v>
          </cell>
          <cell r="D1053" t="e">
            <v>#REF!</v>
          </cell>
          <cell r="E1053" t="e">
            <v>#REF!</v>
          </cell>
          <cell r="F1053" t="str">
            <v xml:space="preserve">ALEXANDER RUBIO GALVIS </v>
          </cell>
          <cell r="G1053">
            <v>2023</v>
          </cell>
          <cell r="H1053">
            <v>8</v>
          </cell>
          <cell r="I1053">
            <v>6.5</v>
          </cell>
          <cell r="K1053">
            <v>3075</v>
          </cell>
          <cell r="L1053">
            <v>8</v>
          </cell>
          <cell r="M1053">
            <v>6.5</v>
          </cell>
          <cell r="N1053">
            <v>23681</v>
          </cell>
        </row>
        <row r="1054">
          <cell r="C1054">
            <v>79324721</v>
          </cell>
          <cell r="F1054" t="str">
            <v>GERMAN IGNACIO BERNATE BERNAL</v>
          </cell>
          <cell r="G1054">
            <v>2024</v>
          </cell>
          <cell r="H1054">
            <v>22</v>
          </cell>
          <cell r="I1054">
            <v>0.9</v>
          </cell>
          <cell r="K1054">
            <v>7947</v>
          </cell>
          <cell r="L1054">
            <v>22</v>
          </cell>
          <cell r="M1054">
            <v>0.9</v>
          </cell>
          <cell r="N1054">
            <v>23637</v>
          </cell>
        </row>
        <row r="1055">
          <cell r="C1055">
            <v>79328078</v>
          </cell>
          <cell r="D1055" t="e">
            <v>#REF!</v>
          </cell>
          <cell r="E1055" t="e">
            <v>#REF!</v>
          </cell>
          <cell r="F1055" t="str">
            <v>DANIEL OSWALDO GUERRERO OTERO</v>
          </cell>
          <cell r="G1055">
            <v>2023</v>
          </cell>
          <cell r="H1055">
            <v>18</v>
          </cell>
          <cell r="I1055">
            <v>5.5</v>
          </cell>
          <cell r="J1055">
            <v>219</v>
          </cell>
          <cell r="K1055">
            <v>6864</v>
          </cell>
          <cell r="L1055">
            <v>19</v>
          </cell>
          <cell r="M1055">
            <v>0.8</v>
          </cell>
          <cell r="N1055">
            <v>23621</v>
          </cell>
        </row>
        <row r="1056">
          <cell r="C1056">
            <v>79328182</v>
          </cell>
          <cell r="D1056" t="e">
            <v>#REF!</v>
          </cell>
          <cell r="E1056" t="e">
            <v>#REF!</v>
          </cell>
          <cell r="F1056" t="str">
            <v xml:space="preserve">ROBERTO VELASQUEZ VELASQUEZ </v>
          </cell>
          <cell r="G1056">
            <v>2023</v>
          </cell>
          <cell r="H1056">
            <v>4</v>
          </cell>
          <cell r="I1056">
            <v>4.5999999999999996</v>
          </cell>
          <cell r="J1056">
            <v>150</v>
          </cell>
          <cell r="K1056">
            <v>1728</v>
          </cell>
          <cell r="L1056">
            <v>4</v>
          </cell>
          <cell r="M1056">
            <v>9.6</v>
          </cell>
          <cell r="N1056">
            <v>23727</v>
          </cell>
        </row>
        <row r="1057">
          <cell r="C1057">
            <v>79329674</v>
          </cell>
          <cell r="D1057" t="e">
            <v>#REF!</v>
          </cell>
          <cell r="E1057" t="e">
            <v>#REF!</v>
          </cell>
          <cell r="F1057" t="str">
            <v xml:space="preserve">ADELMO PARRA NIÑO </v>
          </cell>
          <cell r="G1057">
            <v>2023</v>
          </cell>
          <cell r="H1057">
            <v>20</v>
          </cell>
          <cell r="I1057">
            <v>7.1999999999999993</v>
          </cell>
          <cell r="J1057">
            <v>152</v>
          </cell>
          <cell r="K1057">
            <v>7568</v>
          </cell>
          <cell r="L1057">
            <v>21</v>
          </cell>
          <cell r="M1057">
            <v>0.26</v>
          </cell>
          <cell r="N1057">
            <v>23427</v>
          </cell>
        </row>
        <row r="1058">
          <cell r="C1058">
            <v>79331453</v>
          </cell>
          <cell r="D1058" t="e">
            <v>#REF!</v>
          </cell>
          <cell r="E1058" t="e">
            <v>#REF!</v>
          </cell>
          <cell r="F1058" t="str">
            <v xml:space="preserve">EMELINO TAPIA MATURANA </v>
          </cell>
          <cell r="G1058">
            <v>2022</v>
          </cell>
          <cell r="H1058">
            <v>4</v>
          </cell>
          <cell r="I1058">
            <v>8.8000000000000007</v>
          </cell>
          <cell r="K1058">
            <v>1704</v>
          </cell>
          <cell r="L1058">
            <v>4</v>
          </cell>
          <cell r="M1058">
            <v>8.8000000000000007</v>
          </cell>
          <cell r="N1058">
            <v>23604</v>
          </cell>
        </row>
        <row r="1059">
          <cell r="C1059">
            <v>79333846</v>
          </cell>
          <cell r="D1059" t="e">
            <v>#REF!</v>
          </cell>
          <cell r="E1059" t="e">
            <v>#REF!</v>
          </cell>
          <cell r="F1059" t="str">
            <v xml:space="preserve">BENJAMIN MALDONADO TORO </v>
          </cell>
          <cell r="G1059">
            <v>2023</v>
          </cell>
          <cell r="H1059">
            <v>17</v>
          </cell>
          <cell r="I1059">
            <v>3.1</v>
          </cell>
          <cell r="J1059">
            <v>135</v>
          </cell>
          <cell r="K1059">
            <v>6348</v>
          </cell>
          <cell r="L1059">
            <v>17</v>
          </cell>
          <cell r="M1059">
            <v>7.6</v>
          </cell>
          <cell r="N1059">
            <v>23709</v>
          </cell>
        </row>
        <row r="1060">
          <cell r="C1060">
            <v>79338916</v>
          </cell>
          <cell r="D1060" t="e">
            <v>#REF!</v>
          </cell>
          <cell r="E1060" t="e">
            <v>#REF!</v>
          </cell>
          <cell r="F1060" t="str">
            <v>ARIEL IGNACIO NEYVA MORALES</v>
          </cell>
          <cell r="G1060">
            <v>2018</v>
          </cell>
          <cell r="H1060">
            <v>21</v>
          </cell>
          <cell r="I1060">
            <v>4.8999999999999995</v>
          </cell>
          <cell r="K1060">
            <v>7707</v>
          </cell>
          <cell r="L1060">
            <v>21</v>
          </cell>
          <cell r="M1060">
            <v>4.9000000000000004</v>
          </cell>
          <cell r="N1060">
            <v>23793</v>
          </cell>
        </row>
        <row r="1061">
          <cell r="C1061">
            <v>79340076</v>
          </cell>
          <cell r="F1061" t="str">
            <v>JORGE MARTIN SALINAS RAMIREZ</v>
          </cell>
          <cell r="G1061">
            <v>2024</v>
          </cell>
          <cell r="H1061">
            <v>27</v>
          </cell>
          <cell r="I1061">
            <v>1.8</v>
          </cell>
          <cell r="J1061">
            <v>203</v>
          </cell>
          <cell r="K1061">
            <v>9977</v>
          </cell>
          <cell r="L1061">
            <v>27</v>
          </cell>
          <cell r="M1061">
            <v>8.56</v>
          </cell>
          <cell r="N1061">
            <v>23692</v>
          </cell>
        </row>
        <row r="1062">
          <cell r="C1062">
            <v>79341985</v>
          </cell>
          <cell r="D1062" t="e">
            <v>#REF!</v>
          </cell>
          <cell r="E1062" t="e">
            <v>#REF!</v>
          </cell>
          <cell r="F1062" t="str">
            <v>ERNESTO ARTURO QUINTANA PINILLA</v>
          </cell>
          <cell r="G1062">
            <v>2023</v>
          </cell>
          <cell r="H1062">
            <v>14</v>
          </cell>
          <cell r="I1062">
            <v>6.8</v>
          </cell>
          <cell r="J1062">
            <v>152</v>
          </cell>
          <cell r="K1062">
            <v>5396</v>
          </cell>
          <cell r="L1062">
            <v>14</v>
          </cell>
          <cell r="M1062">
            <v>11.86</v>
          </cell>
          <cell r="N1062">
            <v>23821</v>
          </cell>
        </row>
        <row r="1063">
          <cell r="C1063">
            <v>79343199</v>
          </cell>
          <cell r="D1063" t="e">
            <v>#REF!</v>
          </cell>
          <cell r="E1063" t="e">
            <v>#REF!</v>
          </cell>
          <cell r="F1063" t="str">
            <v xml:space="preserve">CAMILO ALFONSO CHAPARRO </v>
          </cell>
          <cell r="G1063">
            <v>2019</v>
          </cell>
          <cell r="H1063">
            <v>24</v>
          </cell>
          <cell r="I1063">
            <v>0</v>
          </cell>
          <cell r="K1063">
            <v>8640</v>
          </cell>
          <cell r="L1063">
            <v>24</v>
          </cell>
          <cell r="M1063">
            <v>0</v>
          </cell>
          <cell r="N1063">
            <v>23775</v>
          </cell>
        </row>
        <row r="1064">
          <cell r="C1064">
            <v>79343255</v>
          </cell>
          <cell r="D1064" t="e">
            <v>#REF!</v>
          </cell>
          <cell r="E1064" t="e">
            <v>#REF!</v>
          </cell>
          <cell r="F1064" t="str">
            <v xml:space="preserve">RICARDO PORRAS GALINDO </v>
          </cell>
          <cell r="G1064">
            <v>2019</v>
          </cell>
          <cell r="H1064">
            <v>19</v>
          </cell>
          <cell r="I1064">
            <v>0.9</v>
          </cell>
          <cell r="K1064">
            <v>6867</v>
          </cell>
          <cell r="L1064">
            <v>19</v>
          </cell>
          <cell r="M1064">
            <v>0.9</v>
          </cell>
          <cell r="N1064">
            <v>23798</v>
          </cell>
        </row>
        <row r="1065">
          <cell r="C1065">
            <v>79346951</v>
          </cell>
          <cell r="F1065" t="str">
            <v>CARLOS ARTURO LOPEZ SUAREZ</v>
          </cell>
          <cell r="G1065">
            <v>2024</v>
          </cell>
          <cell r="H1065">
            <v>8</v>
          </cell>
          <cell r="I1065">
            <v>10.4</v>
          </cell>
          <cell r="J1065">
            <v>102</v>
          </cell>
          <cell r="K1065">
            <v>3294</v>
          </cell>
          <cell r="L1065">
            <v>9</v>
          </cell>
          <cell r="M1065">
            <v>1.8</v>
          </cell>
          <cell r="N1065">
            <v>23832</v>
          </cell>
        </row>
        <row r="1066">
          <cell r="C1066">
            <v>79354544</v>
          </cell>
          <cell r="D1066" t="str">
            <v>CARDENAS RODRIGUEZ</v>
          </cell>
          <cell r="E1066" t="str">
            <v>JUAN CARLOS</v>
          </cell>
          <cell r="F1066" t="str">
            <v>JUAN CARLOS CARDENAS RODRIGUEZ</v>
          </cell>
          <cell r="G1066">
            <v>2024</v>
          </cell>
          <cell r="H1066" t="e">
            <v>#N/A</v>
          </cell>
          <cell r="I1066" t="e">
            <v>#N/A</v>
          </cell>
          <cell r="J1066">
            <v>28</v>
          </cell>
          <cell r="N1066">
            <v>23930</v>
          </cell>
        </row>
        <row r="1067">
          <cell r="C1067">
            <v>79356452</v>
          </cell>
          <cell r="D1067" t="e">
            <v>#REF!</v>
          </cell>
          <cell r="E1067" t="e">
            <v>#REF!</v>
          </cell>
          <cell r="F1067" t="str">
            <v>ALBERT ORLANDO LAVERDE SABOGAL</v>
          </cell>
          <cell r="G1067">
            <v>2019</v>
          </cell>
          <cell r="H1067">
            <v>15</v>
          </cell>
          <cell r="I1067">
            <v>10.299999999999999</v>
          </cell>
          <cell r="K1067">
            <v>5709</v>
          </cell>
          <cell r="L1067">
            <v>15</v>
          </cell>
          <cell r="M1067">
            <v>10.3</v>
          </cell>
          <cell r="N1067">
            <v>23794</v>
          </cell>
        </row>
        <row r="1068">
          <cell r="C1068">
            <v>79358914</v>
          </cell>
          <cell r="D1068" t="e">
            <v>#REF!</v>
          </cell>
          <cell r="E1068" t="e">
            <v>#REF!</v>
          </cell>
          <cell r="F1068" t="str">
            <v>HARVEY  GORDILLO SAAVEDRA</v>
          </cell>
          <cell r="G1068">
            <v>2018</v>
          </cell>
          <cell r="H1068">
            <v>7</v>
          </cell>
          <cell r="I1068">
            <v>1.9</v>
          </cell>
          <cell r="K1068">
            <v>2577</v>
          </cell>
          <cell r="L1068">
            <v>7</v>
          </cell>
          <cell r="M1068">
            <v>1.9</v>
          </cell>
          <cell r="N1068">
            <v>23671</v>
          </cell>
        </row>
        <row r="1069">
          <cell r="C1069">
            <v>79359289</v>
          </cell>
          <cell r="D1069" t="e">
            <v>#REF!</v>
          </cell>
          <cell r="E1069" t="e">
            <v>#REF!</v>
          </cell>
          <cell r="F1069" t="str">
            <v>JUAN CARLOS CASTELLANOS PUENTES</v>
          </cell>
          <cell r="G1069">
            <v>2020</v>
          </cell>
          <cell r="H1069">
            <v>22</v>
          </cell>
          <cell r="I1069">
            <v>0.30000000000000004</v>
          </cell>
          <cell r="K1069">
            <v>7929</v>
          </cell>
          <cell r="L1069">
            <v>22</v>
          </cell>
          <cell r="M1069">
            <v>0.3</v>
          </cell>
          <cell r="N1069">
            <v>23942</v>
          </cell>
        </row>
        <row r="1070">
          <cell r="C1070">
            <v>79363711</v>
          </cell>
          <cell r="D1070" t="e">
            <v>#REF!</v>
          </cell>
          <cell r="E1070" t="e">
            <v>#REF!</v>
          </cell>
          <cell r="F1070" t="str">
            <v xml:space="preserve">EDUARDO ESPAÑA POLO </v>
          </cell>
          <cell r="G1070">
            <v>2023</v>
          </cell>
          <cell r="H1070">
            <v>22</v>
          </cell>
          <cell r="I1070">
            <v>5.6999999999999993</v>
          </cell>
          <cell r="J1070">
            <v>143</v>
          </cell>
          <cell r="K1070">
            <v>8234</v>
          </cell>
          <cell r="L1070">
            <v>22</v>
          </cell>
          <cell r="M1070">
            <v>10.46</v>
          </cell>
          <cell r="N1070">
            <v>23844</v>
          </cell>
        </row>
        <row r="1071">
          <cell r="C1071">
            <v>79365021</v>
          </cell>
          <cell r="D1071" t="e">
            <v>#REF!</v>
          </cell>
          <cell r="E1071" t="e">
            <v>#REF!</v>
          </cell>
          <cell r="F1071" t="str">
            <v>JORGE ALONSO MARTINEZ MANTILLA</v>
          </cell>
          <cell r="G1071">
            <v>2023</v>
          </cell>
          <cell r="H1071">
            <v>8</v>
          </cell>
          <cell r="I1071">
            <v>3.2</v>
          </cell>
          <cell r="K1071">
            <v>2976</v>
          </cell>
          <cell r="L1071">
            <v>8</v>
          </cell>
          <cell r="M1071">
            <v>3.2</v>
          </cell>
          <cell r="N1071">
            <v>23951</v>
          </cell>
        </row>
        <row r="1072">
          <cell r="C1072">
            <v>79367938</v>
          </cell>
          <cell r="D1072" t="e">
            <v>#REF!</v>
          </cell>
          <cell r="E1072" t="e">
            <v>#REF!</v>
          </cell>
          <cell r="F1072" t="str">
            <v>JOSE EDGAR CHAPARRO CASTIBLANCO</v>
          </cell>
          <cell r="G1072">
            <v>2019</v>
          </cell>
          <cell r="H1072">
            <v>7</v>
          </cell>
          <cell r="I1072">
            <v>6</v>
          </cell>
          <cell r="K1072">
            <v>2700</v>
          </cell>
          <cell r="L1072">
            <v>7</v>
          </cell>
          <cell r="M1072">
            <v>6</v>
          </cell>
          <cell r="N1072">
            <v>24050</v>
          </cell>
        </row>
        <row r="1073">
          <cell r="C1073">
            <v>79368428</v>
          </cell>
          <cell r="D1073" t="e">
            <v>#REF!</v>
          </cell>
          <cell r="E1073" t="e">
            <v>#REF!</v>
          </cell>
          <cell r="F1073" t="str">
            <v xml:space="preserve">ALEJANDRO PULIDO PARADA </v>
          </cell>
          <cell r="G1073">
            <v>2022</v>
          </cell>
          <cell r="H1073">
            <v>11</v>
          </cell>
          <cell r="I1073">
            <v>2.5</v>
          </cell>
          <cell r="K1073">
            <v>4035</v>
          </cell>
          <cell r="L1073">
            <v>11</v>
          </cell>
          <cell r="M1073">
            <v>2.5</v>
          </cell>
          <cell r="N1073">
            <v>24097</v>
          </cell>
        </row>
        <row r="1074">
          <cell r="C1074">
            <v>79383437</v>
          </cell>
          <cell r="F1074" t="str">
            <v>CAMILO EDUARDO TORRES MUÑOZ</v>
          </cell>
          <cell r="G1074">
            <v>2024</v>
          </cell>
          <cell r="H1074">
            <v>12</v>
          </cell>
          <cell r="I1074">
            <v>7.6</v>
          </cell>
          <cell r="K1074">
            <v>4548</v>
          </cell>
          <cell r="L1074">
            <v>12</v>
          </cell>
          <cell r="M1074">
            <v>7.6</v>
          </cell>
          <cell r="N1074">
            <v>24257</v>
          </cell>
        </row>
        <row r="1075">
          <cell r="C1075">
            <v>79390749</v>
          </cell>
          <cell r="D1075" t="e">
            <v>#REF!</v>
          </cell>
          <cell r="E1075" t="e">
            <v>#REF!</v>
          </cell>
          <cell r="F1075" t="str">
            <v>LUIS ALBERTO SICACHA RAMIREZ</v>
          </cell>
          <cell r="G1075">
            <v>2019</v>
          </cell>
          <cell r="H1075">
            <v>29</v>
          </cell>
          <cell r="I1075">
            <v>9</v>
          </cell>
          <cell r="K1075">
            <v>10710</v>
          </cell>
          <cell r="L1075">
            <v>29</v>
          </cell>
          <cell r="M1075">
            <v>9</v>
          </cell>
          <cell r="N1075">
            <v>24469</v>
          </cell>
        </row>
        <row r="1076">
          <cell r="C1076">
            <v>79395915</v>
          </cell>
          <cell r="D1076" t="e">
            <v>#REF!</v>
          </cell>
          <cell r="E1076" t="e">
            <v>#REF!</v>
          </cell>
          <cell r="F1076" t="str">
            <v>VICTOR GUILLERMO ROJAS ROJAS</v>
          </cell>
          <cell r="G1076">
            <v>2019</v>
          </cell>
          <cell r="H1076">
            <v>5</v>
          </cell>
          <cell r="I1076">
            <v>0.4</v>
          </cell>
          <cell r="K1076">
            <v>1812</v>
          </cell>
          <cell r="L1076">
            <v>5</v>
          </cell>
          <cell r="M1076">
            <v>0.4</v>
          </cell>
          <cell r="N1076">
            <v>24369</v>
          </cell>
        </row>
        <row r="1077">
          <cell r="C1077">
            <v>79398471</v>
          </cell>
          <cell r="D1077" t="e">
            <v>#REF!</v>
          </cell>
          <cell r="E1077" t="e">
            <v>#REF!</v>
          </cell>
          <cell r="F1077" t="str">
            <v>CARLOS JULIO PIEDRA ZAMORA</v>
          </cell>
          <cell r="G1077">
            <v>2023</v>
          </cell>
          <cell r="H1077">
            <v>19</v>
          </cell>
          <cell r="I1077">
            <v>9.5</v>
          </cell>
          <cell r="K1077">
            <v>7125</v>
          </cell>
          <cell r="L1077">
            <v>19</v>
          </cell>
          <cell r="M1077">
            <v>9.5</v>
          </cell>
          <cell r="N1077">
            <v>24410</v>
          </cell>
        </row>
        <row r="1078">
          <cell r="C1078">
            <v>79399416</v>
          </cell>
          <cell r="D1078" t="str">
            <v>ROMERO QUINTERO</v>
          </cell>
          <cell r="E1078" t="str">
            <v>FRANCISCO JAVIER</v>
          </cell>
          <cell r="F1078" t="str">
            <v>FRANCISCO JAVIER ROMERO QUINTERO</v>
          </cell>
          <cell r="G1078">
            <v>2024</v>
          </cell>
          <cell r="H1078">
            <v>9</v>
          </cell>
          <cell r="I1078">
            <v>4.6999999999999993</v>
          </cell>
          <cell r="J1078">
            <v>122</v>
          </cell>
          <cell r="K1078">
            <v>3503</v>
          </cell>
          <cell r="L1078">
            <v>9</v>
          </cell>
          <cell r="M1078">
            <v>8.76</v>
          </cell>
          <cell r="N1078">
            <v>24205</v>
          </cell>
        </row>
        <row r="1079">
          <cell r="C1079">
            <v>79399605</v>
          </cell>
          <cell r="D1079" t="e">
            <v>#REF!</v>
          </cell>
          <cell r="E1079" t="e">
            <v>#REF!</v>
          </cell>
          <cell r="F1079" t="str">
            <v>JOSÉ GONZALO CASTRO PABÓN</v>
          </cell>
          <cell r="G1079">
            <v>2018</v>
          </cell>
          <cell r="H1079">
            <v>18</v>
          </cell>
          <cell r="I1079">
            <v>4.0999999999999996</v>
          </cell>
          <cell r="K1079">
            <v>6603</v>
          </cell>
          <cell r="L1079">
            <v>18</v>
          </cell>
          <cell r="M1079">
            <v>4.0999999999999996</v>
          </cell>
          <cell r="N1079">
            <v>24381</v>
          </cell>
        </row>
        <row r="1080">
          <cell r="C1080">
            <v>79401123</v>
          </cell>
          <cell r="D1080" t="e">
            <v>#REF!</v>
          </cell>
          <cell r="E1080" t="e">
            <v>#REF!</v>
          </cell>
          <cell r="F1080" t="str">
            <v>JAIRO ENRIQUE PULIDO MORENO</v>
          </cell>
          <cell r="G1080">
            <v>2023</v>
          </cell>
          <cell r="H1080">
            <v>20</v>
          </cell>
          <cell r="I1080">
            <v>4.3999999999999995</v>
          </cell>
          <cell r="K1080">
            <v>7332</v>
          </cell>
          <cell r="L1080">
            <v>20</v>
          </cell>
          <cell r="M1080">
            <v>4.4000000000000004</v>
          </cell>
          <cell r="N1080">
            <v>24438</v>
          </cell>
        </row>
        <row r="1081">
          <cell r="C1081">
            <v>79411174</v>
          </cell>
          <cell r="D1081" t="e">
            <v>#REF!</v>
          </cell>
          <cell r="E1081" t="e">
            <v>#REF!</v>
          </cell>
          <cell r="F1081" t="str">
            <v>LUIS EDUARDO CHIQUIZA AREVALO</v>
          </cell>
          <cell r="G1081">
            <v>2022</v>
          </cell>
          <cell r="H1081">
            <v>27</v>
          </cell>
          <cell r="I1081">
            <v>5.9</v>
          </cell>
          <cell r="K1081">
            <v>9897</v>
          </cell>
          <cell r="L1081">
            <v>27</v>
          </cell>
          <cell r="M1081">
            <v>5.9</v>
          </cell>
          <cell r="N1081">
            <v>24547</v>
          </cell>
        </row>
        <row r="1082">
          <cell r="C1082">
            <v>79416276</v>
          </cell>
          <cell r="D1082" t="e">
            <v>#REF!</v>
          </cell>
          <cell r="E1082" t="e">
            <v>#REF!</v>
          </cell>
          <cell r="F1082" t="str">
            <v xml:space="preserve">JORGE OSWALDO PUENTES </v>
          </cell>
          <cell r="G1082">
            <v>2021</v>
          </cell>
          <cell r="H1082">
            <v>27</v>
          </cell>
          <cell r="I1082">
            <v>1.2000000000000002</v>
          </cell>
          <cell r="K1082">
            <v>9756</v>
          </cell>
          <cell r="L1082">
            <v>27</v>
          </cell>
          <cell r="M1082">
            <v>1.2</v>
          </cell>
          <cell r="N1082">
            <v>24544</v>
          </cell>
        </row>
        <row r="1083">
          <cell r="C1083">
            <v>79421832</v>
          </cell>
          <cell r="D1083" t="e">
            <v>#REF!</v>
          </cell>
          <cell r="E1083" t="e">
            <v>#REF!</v>
          </cell>
          <cell r="F1083" t="str">
            <v xml:space="preserve">ALFREDO SANCHEZ MOSQUERA </v>
          </cell>
          <cell r="G1083">
            <v>2019</v>
          </cell>
          <cell r="H1083">
            <v>9</v>
          </cell>
          <cell r="I1083">
            <v>3.1</v>
          </cell>
          <cell r="K1083">
            <v>3333</v>
          </cell>
          <cell r="L1083">
            <v>9</v>
          </cell>
          <cell r="M1083">
            <v>3.1</v>
          </cell>
          <cell r="N1083">
            <v>24547</v>
          </cell>
        </row>
        <row r="1084">
          <cell r="C1084">
            <v>79421880</v>
          </cell>
          <cell r="D1084" t="e">
            <v>#REF!</v>
          </cell>
          <cell r="E1084" t="e">
            <v>#REF!</v>
          </cell>
          <cell r="F1084" t="str">
            <v>DANIEL ARTURO GARAY ROMERO</v>
          </cell>
          <cell r="G1084">
            <v>2019</v>
          </cell>
          <cell r="H1084">
            <v>17</v>
          </cell>
          <cell r="I1084">
            <v>10.199999999999999</v>
          </cell>
          <cell r="K1084">
            <v>6426</v>
          </cell>
          <cell r="L1084">
            <v>17</v>
          </cell>
          <cell r="M1084">
            <v>10.199999999999999</v>
          </cell>
          <cell r="N1084">
            <v>24566</v>
          </cell>
        </row>
        <row r="1085">
          <cell r="C1085">
            <v>79427009</v>
          </cell>
          <cell r="D1085" t="e">
            <v>#REF!</v>
          </cell>
          <cell r="E1085" t="e">
            <v>#REF!</v>
          </cell>
          <cell r="F1085" t="str">
            <v>OSMAN GONZALO FERRER MARIN</v>
          </cell>
          <cell r="G1085">
            <v>2022</v>
          </cell>
          <cell r="H1085">
            <v>2</v>
          </cell>
          <cell r="I1085">
            <v>3</v>
          </cell>
          <cell r="K1085">
            <v>810</v>
          </cell>
          <cell r="L1085">
            <v>2</v>
          </cell>
          <cell r="M1085">
            <v>3</v>
          </cell>
          <cell r="N1085">
            <v>24735</v>
          </cell>
        </row>
        <row r="1086">
          <cell r="C1086">
            <v>79432246</v>
          </cell>
          <cell r="F1086" t="str">
            <v>JAVIER ALFONSO TORRES TORRES</v>
          </cell>
          <cell r="G1086">
            <v>2024</v>
          </cell>
          <cell r="H1086">
            <v>2</v>
          </cell>
          <cell r="I1086">
            <v>8.6999999999999993</v>
          </cell>
          <cell r="J1086">
            <v>146</v>
          </cell>
          <cell r="K1086">
            <v>1127</v>
          </cell>
          <cell r="L1086">
            <v>3</v>
          </cell>
          <cell r="M1086">
            <v>1.56</v>
          </cell>
          <cell r="N1086">
            <v>24799</v>
          </cell>
        </row>
        <row r="1087">
          <cell r="C1087">
            <v>79434291</v>
          </cell>
          <cell r="F1087" t="str">
            <v>FRANCISCO JAVIER RINCON ESCOBAR</v>
          </cell>
          <cell r="G1087">
            <v>2024</v>
          </cell>
          <cell r="H1087">
            <v>14</v>
          </cell>
          <cell r="I1087">
            <v>10.299999999999999</v>
          </cell>
          <cell r="J1087">
            <v>189</v>
          </cell>
          <cell r="K1087">
            <v>5538</v>
          </cell>
          <cell r="L1087">
            <v>15</v>
          </cell>
          <cell r="M1087">
            <v>4.5999999999999996</v>
          </cell>
          <cell r="N1087">
            <v>24599</v>
          </cell>
        </row>
        <row r="1088">
          <cell r="C1088">
            <v>79443338</v>
          </cell>
          <cell r="D1088" t="e">
            <v>#REF!</v>
          </cell>
          <cell r="E1088" t="e">
            <v>#REF!</v>
          </cell>
          <cell r="F1088" t="str">
            <v xml:space="preserve">JIMMY PAIPA ROMERO </v>
          </cell>
          <cell r="G1088">
            <v>2023</v>
          </cell>
          <cell r="H1088">
            <v>6</v>
          </cell>
          <cell r="I1088">
            <v>6.2</v>
          </cell>
          <cell r="K1088">
            <v>2346</v>
          </cell>
          <cell r="L1088">
            <v>6</v>
          </cell>
          <cell r="M1088">
            <v>6.2</v>
          </cell>
          <cell r="N1088">
            <v>24913</v>
          </cell>
        </row>
        <row r="1089">
          <cell r="C1089">
            <v>79444869</v>
          </cell>
          <cell r="F1089" t="str">
            <v>CARLOS GUILLERMO MARTINEZ ROCHA</v>
          </cell>
          <cell r="G1089">
            <v>2024</v>
          </cell>
          <cell r="H1089">
            <v>22</v>
          </cell>
          <cell r="I1089">
            <v>5.5</v>
          </cell>
          <cell r="J1089">
            <v>130</v>
          </cell>
          <cell r="K1089">
            <v>8215</v>
          </cell>
          <cell r="L1089">
            <v>22</v>
          </cell>
          <cell r="M1089">
            <v>9.83</v>
          </cell>
          <cell r="N1089">
            <v>24903</v>
          </cell>
        </row>
        <row r="1090">
          <cell r="C1090">
            <v>79447783</v>
          </cell>
          <cell r="D1090" t="e">
            <v>#REF!</v>
          </cell>
          <cell r="E1090" t="e">
            <v>#REF!</v>
          </cell>
          <cell r="F1090" t="str">
            <v>HERNANDO JOSE REYES MOREA</v>
          </cell>
          <cell r="G1090">
            <v>2023</v>
          </cell>
          <cell r="H1090">
            <v>31</v>
          </cell>
          <cell r="I1090">
            <v>4.6999999999999993</v>
          </cell>
          <cell r="K1090">
            <v>11301</v>
          </cell>
          <cell r="L1090">
            <v>31</v>
          </cell>
          <cell r="M1090">
            <v>4.7</v>
          </cell>
          <cell r="N1090">
            <v>24889</v>
          </cell>
        </row>
        <row r="1091">
          <cell r="C1091">
            <v>79451220</v>
          </cell>
          <cell r="D1091" t="e">
            <v>#REF!</v>
          </cell>
          <cell r="E1091" t="e">
            <v>#REF!</v>
          </cell>
          <cell r="F1091" t="str">
            <v>RAFAEL HUMBERTO PEDRAZA BELTRAN</v>
          </cell>
          <cell r="G1091">
            <v>2019</v>
          </cell>
          <cell r="H1091">
            <v>20</v>
          </cell>
          <cell r="I1091">
            <v>10.7</v>
          </cell>
          <cell r="K1091">
            <v>7521</v>
          </cell>
          <cell r="L1091">
            <v>20</v>
          </cell>
          <cell r="M1091">
            <v>10.7</v>
          </cell>
          <cell r="N1091">
            <v>24831</v>
          </cell>
        </row>
        <row r="1092">
          <cell r="C1092">
            <v>79461194</v>
          </cell>
          <cell r="D1092" t="e">
            <v>#REF!</v>
          </cell>
          <cell r="E1092" t="e">
            <v>#REF!</v>
          </cell>
          <cell r="F1092" t="str">
            <v>JULIO MIGUEL SILVA SALAMANCA</v>
          </cell>
          <cell r="G1092">
            <v>2023</v>
          </cell>
          <cell r="H1092">
            <v>13</v>
          </cell>
          <cell r="I1092">
            <v>2.9</v>
          </cell>
          <cell r="K1092">
            <v>4767</v>
          </cell>
          <cell r="L1092">
            <v>13</v>
          </cell>
          <cell r="M1092">
            <v>2.9</v>
          </cell>
          <cell r="N1092">
            <v>25019</v>
          </cell>
        </row>
        <row r="1093">
          <cell r="C1093">
            <v>79466477</v>
          </cell>
          <cell r="D1093" t="e">
            <v>#REF!</v>
          </cell>
          <cell r="E1093" t="e">
            <v>#REF!</v>
          </cell>
          <cell r="F1093" t="str">
            <v xml:space="preserve">FERNANDO BARBOSA OSORIO </v>
          </cell>
          <cell r="G1093">
            <v>2023</v>
          </cell>
          <cell r="H1093">
            <v>8</v>
          </cell>
          <cell r="I1093">
            <v>2.8</v>
          </cell>
          <cell r="J1093">
            <v>156</v>
          </cell>
          <cell r="K1093">
            <v>3120</v>
          </cell>
          <cell r="L1093">
            <v>8</v>
          </cell>
          <cell r="M1093">
            <v>8</v>
          </cell>
          <cell r="N1093">
            <v>25154</v>
          </cell>
        </row>
        <row r="1094">
          <cell r="C1094">
            <v>79466777</v>
          </cell>
          <cell r="D1094" t="e">
            <v>#REF!</v>
          </cell>
          <cell r="E1094" t="e">
            <v>#REF!</v>
          </cell>
          <cell r="F1094" t="str">
            <v xml:space="preserve">HERMES PEREZ LOZADA </v>
          </cell>
          <cell r="G1094">
            <v>2023</v>
          </cell>
          <cell r="H1094">
            <v>13</v>
          </cell>
          <cell r="I1094">
            <v>1.1000000000000001</v>
          </cell>
          <cell r="K1094">
            <v>4713</v>
          </cell>
          <cell r="L1094">
            <v>13</v>
          </cell>
          <cell r="M1094">
            <v>1.1000000000000001</v>
          </cell>
          <cell r="N1094">
            <v>25116</v>
          </cell>
        </row>
        <row r="1095">
          <cell r="C1095">
            <v>79469200</v>
          </cell>
          <cell r="D1095" t="e">
            <v>#REF!</v>
          </cell>
          <cell r="E1095" t="e">
            <v>#REF!</v>
          </cell>
          <cell r="F1095" t="str">
            <v>JOSE MARTIN CASTAÑEDA RODRIGUEZ</v>
          </cell>
          <cell r="G1095">
            <v>2020</v>
          </cell>
          <cell r="H1095">
            <v>18</v>
          </cell>
          <cell r="I1095">
            <v>0.3</v>
          </cell>
          <cell r="K1095">
            <v>6489</v>
          </cell>
          <cell r="L1095">
            <v>18</v>
          </cell>
          <cell r="M1095">
            <v>0.3</v>
          </cell>
          <cell r="N1095" t="e">
            <v>#N/A</v>
          </cell>
        </row>
        <row r="1096">
          <cell r="C1096">
            <v>79469522</v>
          </cell>
          <cell r="D1096" t="e">
            <v>#REF!</v>
          </cell>
          <cell r="E1096" t="e">
            <v>#REF!</v>
          </cell>
          <cell r="F1096" t="str">
            <v>JAVIER OLAYA OLAYA MONTES</v>
          </cell>
          <cell r="G1096">
            <v>2023</v>
          </cell>
          <cell r="H1096">
            <v>5</v>
          </cell>
          <cell r="I1096">
            <v>5.0999999999999996</v>
          </cell>
          <cell r="K1096">
            <v>1953</v>
          </cell>
          <cell r="L1096">
            <v>5</v>
          </cell>
          <cell r="M1096">
            <v>5.0999999999999996</v>
          </cell>
          <cell r="N1096">
            <v>25166</v>
          </cell>
        </row>
        <row r="1097">
          <cell r="C1097">
            <v>79472353</v>
          </cell>
          <cell r="D1097" t="e">
            <v>#REF!</v>
          </cell>
          <cell r="E1097" t="e">
            <v>#REF!</v>
          </cell>
          <cell r="F1097" t="str">
            <v>NELSON RENE CASAS SANCHEZ</v>
          </cell>
          <cell r="G1097">
            <v>2023</v>
          </cell>
          <cell r="H1097">
            <v>20</v>
          </cell>
          <cell r="I1097">
            <v>3.9</v>
          </cell>
          <cell r="K1097">
            <v>7317</v>
          </cell>
          <cell r="L1097">
            <v>20</v>
          </cell>
          <cell r="M1097">
            <v>3.9</v>
          </cell>
          <cell r="N1097">
            <v>25183</v>
          </cell>
        </row>
        <row r="1098">
          <cell r="C1098">
            <v>79473546</v>
          </cell>
          <cell r="D1098" t="e">
            <v>#REF!</v>
          </cell>
          <cell r="E1098" t="e">
            <v>#REF!</v>
          </cell>
          <cell r="F1098" t="str">
            <v>MOISES DARIO PIRABAN CAGUA</v>
          </cell>
          <cell r="G1098">
            <v>2018</v>
          </cell>
          <cell r="H1098">
            <v>7</v>
          </cell>
          <cell r="I1098">
            <v>2.5</v>
          </cell>
          <cell r="K1098">
            <v>2595</v>
          </cell>
          <cell r="L1098">
            <v>7</v>
          </cell>
          <cell r="M1098">
            <v>2.5</v>
          </cell>
          <cell r="N1098">
            <v>25347</v>
          </cell>
        </row>
        <row r="1099">
          <cell r="C1099">
            <v>79473893</v>
          </cell>
          <cell r="D1099" t="e">
            <v>#REF!</v>
          </cell>
          <cell r="E1099" t="e">
            <v>#REF!</v>
          </cell>
          <cell r="F1099" t="str">
            <v>GERMAN ALBERTO BAQUIRO DUQUE</v>
          </cell>
          <cell r="G1099">
            <v>2023</v>
          </cell>
          <cell r="H1099">
            <v>24</v>
          </cell>
          <cell r="I1099">
            <v>3.4</v>
          </cell>
          <cell r="K1099">
            <v>8742</v>
          </cell>
          <cell r="L1099">
            <v>24</v>
          </cell>
          <cell r="M1099">
            <v>3.4</v>
          </cell>
          <cell r="N1099">
            <v>25145</v>
          </cell>
        </row>
        <row r="1100">
          <cell r="C1100">
            <v>79484808</v>
          </cell>
          <cell r="D1100" t="e">
            <v>#REF!</v>
          </cell>
          <cell r="E1100" t="e">
            <v>#REF!</v>
          </cell>
          <cell r="F1100" t="str">
            <v>RODNEY  CASTAÑO ALZATE</v>
          </cell>
          <cell r="G1100">
            <v>2018</v>
          </cell>
          <cell r="H1100">
            <v>3</v>
          </cell>
          <cell r="I1100">
            <v>10.9</v>
          </cell>
          <cell r="K1100">
            <v>1407</v>
          </cell>
          <cell r="L1100">
            <v>3</v>
          </cell>
          <cell r="M1100">
            <v>10.9</v>
          </cell>
          <cell r="N1100">
            <v>25304</v>
          </cell>
        </row>
        <row r="1101">
          <cell r="C1101">
            <v>79490286</v>
          </cell>
          <cell r="D1101" t="str">
            <v>CICUAMIA SUAREZ</v>
          </cell>
          <cell r="E1101" t="str">
            <v>JAVIER ANTONIO</v>
          </cell>
          <cell r="F1101" t="str">
            <v>JAVIER ANTONIO CICUAMIA SUAREZ</v>
          </cell>
          <cell r="G1101">
            <v>2024</v>
          </cell>
          <cell r="H1101">
            <v>16</v>
          </cell>
          <cell r="I1101">
            <v>8.5</v>
          </cell>
          <cell r="J1101">
            <v>122</v>
          </cell>
          <cell r="K1101">
            <v>6137</v>
          </cell>
          <cell r="L1101">
            <v>17</v>
          </cell>
          <cell r="M1101">
            <v>0.56000000000000005</v>
          </cell>
          <cell r="N1101">
            <v>25431</v>
          </cell>
        </row>
        <row r="1102">
          <cell r="C1102">
            <v>79493208</v>
          </cell>
          <cell r="D1102" t="e">
            <v>#REF!</v>
          </cell>
          <cell r="E1102" t="e">
            <v>#REF!</v>
          </cell>
          <cell r="F1102" t="str">
            <v>JULIO LEONARDO NIÑO VARGAS</v>
          </cell>
          <cell r="G1102">
            <v>2018</v>
          </cell>
          <cell r="H1102">
            <v>15</v>
          </cell>
          <cell r="I1102">
            <v>8.7999999999999989</v>
          </cell>
          <cell r="K1102">
            <v>5664</v>
          </cell>
          <cell r="L1102">
            <v>15</v>
          </cell>
          <cell r="M1102">
            <v>8.8000000000000007</v>
          </cell>
          <cell r="N1102">
            <v>25349</v>
          </cell>
        </row>
        <row r="1103">
          <cell r="C1103">
            <v>79493707</v>
          </cell>
          <cell r="D1103" t="e">
            <v>#REF!</v>
          </cell>
          <cell r="E1103" t="e">
            <v>#REF!</v>
          </cell>
          <cell r="F1103" t="str">
            <v>EDUIN ALBERTO CUEVAS CHÁVEZ</v>
          </cell>
          <cell r="G1103">
            <v>2020</v>
          </cell>
          <cell r="H1103">
            <v>21</v>
          </cell>
          <cell r="I1103">
            <v>10.6</v>
          </cell>
          <cell r="K1103">
            <v>7878</v>
          </cell>
          <cell r="L1103">
            <v>21</v>
          </cell>
          <cell r="M1103">
            <v>10.6</v>
          </cell>
          <cell r="N1103" t="e">
            <v>#N/A</v>
          </cell>
        </row>
        <row r="1104">
          <cell r="C1104">
            <v>79497760</v>
          </cell>
          <cell r="D1104" t="e">
            <v>#REF!</v>
          </cell>
          <cell r="E1104" t="e">
            <v>#REF!</v>
          </cell>
          <cell r="F1104" t="str">
            <v xml:space="preserve">JORGE LUIS GAMBOA </v>
          </cell>
          <cell r="G1104">
            <v>2018</v>
          </cell>
          <cell r="H1104">
            <v>8</v>
          </cell>
          <cell r="I1104">
            <v>6.8</v>
          </cell>
          <cell r="K1104">
            <v>3084</v>
          </cell>
          <cell r="L1104">
            <v>8</v>
          </cell>
          <cell r="M1104">
            <v>6.8</v>
          </cell>
          <cell r="N1104">
            <v>25278</v>
          </cell>
        </row>
        <row r="1105">
          <cell r="C1105">
            <v>79500809</v>
          </cell>
          <cell r="D1105" t="e">
            <v>#REF!</v>
          </cell>
          <cell r="E1105" t="e">
            <v>#REF!</v>
          </cell>
          <cell r="F1105" t="str">
            <v>WILSON REINALDO ROMERO GUTIERREZ</v>
          </cell>
          <cell r="G1105">
            <v>2021</v>
          </cell>
          <cell r="H1105">
            <v>22</v>
          </cell>
          <cell r="I1105">
            <v>5.8</v>
          </cell>
          <cell r="K1105">
            <v>8094</v>
          </cell>
          <cell r="L1105">
            <v>22</v>
          </cell>
          <cell r="M1105">
            <v>5.8</v>
          </cell>
          <cell r="N1105">
            <v>25416</v>
          </cell>
        </row>
        <row r="1106">
          <cell r="C1106">
            <v>79503968</v>
          </cell>
          <cell r="D1106" t="e">
            <v>#REF!</v>
          </cell>
          <cell r="E1106" t="e">
            <v>#REF!</v>
          </cell>
          <cell r="F1106" t="str">
            <v>JORGE ERNESTO VERGARA MOSCOSO</v>
          </cell>
          <cell r="G1106">
            <v>2022</v>
          </cell>
          <cell r="H1106">
            <v>5</v>
          </cell>
          <cell r="I1106">
            <v>0.7</v>
          </cell>
          <cell r="K1106">
            <v>1821</v>
          </cell>
          <cell r="L1106">
            <v>5</v>
          </cell>
          <cell r="M1106">
            <v>0.7</v>
          </cell>
          <cell r="N1106">
            <v>25992</v>
          </cell>
        </row>
        <row r="1107">
          <cell r="C1107">
            <v>79507455</v>
          </cell>
          <cell r="D1107" t="e">
            <v>#REF!</v>
          </cell>
          <cell r="E1107" t="e">
            <v>#REF!</v>
          </cell>
          <cell r="F1107" t="str">
            <v>JOSE RAFAEL DEL VILLAR ARIAS</v>
          </cell>
          <cell r="G1107">
            <v>2019</v>
          </cell>
          <cell r="H1107">
            <v>14</v>
          </cell>
          <cell r="I1107">
            <v>7.1</v>
          </cell>
          <cell r="K1107">
            <v>5253</v>
          </cell>
          <cell r="L1107">
            <v>14</v>
          </cell>
          <cell r="M1107">
            <v>7.1</v>
          </cell>
          <cell r="N1107">
            <v>25352</v>
          </cell>
        </row>
        <row r="1108">
          <cell r="C1108">
            <v>79520472</v>
          </cell>
          <cell r="F1108" t="str">
            <v>OLIVER ANDRES MARTINEZ RUIZ</v>
          </cell>
          <cell r="G1108">
            <v>2024</v>
          </cell>
          <cell r="H1108">
            <v>24</v>
          </cell>
          <cell r="I1108">
            <v>8.6</v>
          </cell>
          <cell r="K1108">
            <v>8898</v>
          </cell>
          <cell r="L1108">
            <v>24</v>
          </cell>
          <cell r="M1108">
            <v>8.6</v>
          </cell>
          <cell r="N1108">
            <v>25684</v>
          </cell>
        </row>
        <row r="1109">
          <cell r="C1109">
            <v>79521331</v>
          </cell>
          <cell r="D1109" t="e">
            <v>#REF!</v>
          </cell>
          <cell r="E1109" t="e">
            <v>#REF!</v>
          </cell>
          <cell r="F1109" t="str">
            <v>JUAN CARLOS DIMAS PEDRAZA</v>
          </cell>
          <cell r="G1109">
            <v>2019</v>
          </cell>
          <cell r="H1109">
            <v>11</v>
          </cell>
          <cell r="I1109">
            <v>3.3000000000000003</v>
          </cell>
          <cell r="K1109">
            <v>4059</v>
          </cell>
          <cell r="L1109">
            <v>11</v>
          </cell>
          <cell r="M1109">
            <v>3.3</v>
          </cell>
          <cell r="N1109">
            <v>25772</v>
          </cell>
        </row>
        <row r="1110">
          <cell r="C1110">
            <v>79545273</v>
          </cell>
          <cell r="D1110" t="e">
            <v>#REF!</v>
          </cell>
          <cell r="E1110" t="e">
            <v>#REF!</v>
          </cell>
          <cell r="F1110" t="str">
            <v>OSCAR GIOVANNY BALAGUERA MORA</v>
          </cell>
          <cell r="G1110">
            <v>2023</v>
          </cell>
          <cell r="H1110">
            <v>15</v>
          </cell>
          <cell r="I1110">
            <v>1.6</v>
          </cell>
          <cell r="K1110">
            <v>5448</v>
          </cell>
          <cell r="L1110">
            <v>15</v>
          </cell>
          <cell r="M1110">
            <v>1.6</v>
          </cell>
          <cell r="N1110">
            <v>25911</v>
          </cell>
        </row>
        <row r="1111">
          <cell r="C1111">
            <v>79545960</v>
          </cell>
          <cell r="D1111" t="e">
            <v>#REF!</v>
          </cell>
          <cell r="E1111" t="e">
            <v>#REF!</v>
          </cell>
          <cell r="F1111" t="str">
            <v>EDISON  SARACHE SUAREZ</v>
          </cell>
          <cell r="G1111">
            <v>2018</v>
          </cell>
          <cell r="H1111">
            <v>26</v>
          </cell>
          <cell r="I1111">
            <v>1.9000000000000001</v>
          </cell>
          <cell r="K1111">
            <v>9417</v>
          </cell>
          <cell r="L1111">
            <v>26</v>
          </cell>
          <cell r="M1111">
            <v>1.9</v>
          </cell>
          <cell r="N1111">
            <v>26014</v>
          </cell>
        </row>
        <row r="1112">
          <cell r="C1112">
            <v>79548029</v>
          </cell>
          <cell r="D1112" t="e">
            <v>#REF!</v>
          </cell>
          <cell r="E1112" t="e">
            <v>#REF!</v>
          </cell>
          <cell r="F1112" t="str">
            <v>JORGE ELIECER GAITAN TORRES</v>
          </cell>
          <cell r="G1112">
            <v>2018</v>
          </cell>
          <cell r="H1112">
            <v>26</v>
          </cell>
          <cell r="I1112">
            <v>11.5</v>
          </cell>
          <cell r="K1112">
            <v>9705</v>
          </cell>
          <cell r="L1112">
            <v>26</v>
          </cell>
          <cell r="M1112">
            <v>11.5</v>
          </cell>
          <cell r="N1112">
            <v>26072</v>
          </cell>
        </row>
        <row r="1113">
          <cell r="C1113">
            <v>79553690</v>
          </cell>
          <cell r="D1113" t="str">
            <v>GUTIERREZ PACHECO</v>
          </cell>
          <cell r="E1113" t="str">
            <v>CARLOS GABRIEL</v>
          </cell>
          <cell r="F1113" t="str">
            <v>CARLOS GABRIEL GUTIERREZ PACHECO</v>
          </cell>
          <cell r="G1113">
            <v>2024</v>
          </cell>
          <cell r="H1113">
            <v>23</v>
          </cell>
          <cell r="I1113">
            <v>3.2</v>
          </cell>
          <cell r="J1113">
            <v>141</v>
          </cell>
          <cell r="K1113">
            <v>8517</v>
          </cell>
          <cell r="L1113">
            <v>23</v>
          </cell>
          <cell r="M1113">
            <v>7.9</v>
          </cell>
          <cell r="N1113">
            <v>26006</v>
          </cell>
        </row>
        <row r="1114">
          <cell r="C1114">
            <v>79553943</v>
          </cell>
          <cell r="D1114" t="e">
            <v>#REF!</v>
          </cell>
          <cell r="E1114" t="e">
            <v>#REF!</v>
          </cell>
          <cell r="F1114" t="str">
            <v xml:space="preserve">HENRY POLANCO MENDEZ </v>
          </cell>
          <cell r="G1114">
            <v>2018</v>
          </cell>
          <cell r="H1114">
            <v>26</v>
          </cell>
          <cell r="I1114">
            <v>9.5</v>
          </cell>
          <cell r="K1114">
            <v>9645</v>
          </cell>
          <cell r="L1114">
            <v>26</v>
          </cell>
          <cell r="M1114">
            <v>9.5</v>
          </cell>
          <cell r="N1114">
            <v>25901</v>
          </cell>
        </row>
        <row r="1115">
          <cell r="C1115">
            <v>79557237</v>
          </cell>
          <cell r="D1115" t="e">
            <v>#REF!</v>
          </cell>
          <cell r="E1115" t="e">
            <v>#REF!</v>
          </cell>
          <cell r="F1115" t="str">
            <v xml:space="preserve">EDGAR CATAÑO SANCHEZ </v>
          </cell>
          <cell r="G1115">
            <v>2021</v>
          </cell>
          <cell r="H1115">
            <v>22</v>
          </cell>
          <cell r="I1115">
            <v>4.8</v>
          </cell>
          <cell r="K1115">
            <v>8064</v>
          </cell>
          <cell r="L1115">
            <v>22</v>
          </cell>
          <cell r="M1115">
            <v>4.8</v>
          </cell>
          <cell r="N1115">
            <v>26187</v>
          </cell>
        </row>
        <row r="1116">
          <cell r="C1116">
            <v>79558028</v>
          </cell>
          <cell r="D1116" t="e">
            <v>#REF!</v>
          </cell>
          <cell r="E1116" t="e">
            <v>#REF!</v>
          </cell>
          <cell r="F1116" t="str">
            <v xml:space="preserve">ARNULFO CAMACHO CELIS </v>
          </cell>
          <cell r="G1116">
            <v>2019</v>
          </cell>
          <cell r="H1116">
            <v>10</v>
          </cell>
          <cell r="I1116">
            <v>9.1</v>
          </cell>
          <cell r="K1116">
            <v>3873</v>
          </cell>
          <cell r="L1116">
            <v>10</v>
          </cell>
          <cell r="M1116">
            <v>9.1</v>
          </cell>
          <cell r="N1116">
            <v>26748</v>
          </cell>
        </row>
        <row r="1117">
          <cell r="C1117">
            <v>79558191</v>
          </cell>
          <cell r="D1117" t="e">
            <v>#REF!</v>
          </cell>
          <cell r="E1117" t="e">
            <v>#REF!</v>
          </cell>
          <cell r="F1117" t="str">
            <v>JUAN FRANCISCO RODRIGUEZ VITTA</v>
          </cell>
          <cell r="G1117">
            <v>2021</v>
          </cell>
          <cell r="H1117">
            <v>19</v>
          </cell>
          <cell r="I1117">
            <v>6.8</v>
          </cell>
          <cell r="K1117">
            <v>7044</v>
          </cell>
          <cell r="L1117">
            <v>19</v>
          </cell>
          <cell r="M1117">
            <v>6.8</v>
          </cell>
          <cell r="N1117">
            <v>26834</v>
          </cell>
        </row>
        <row r="1118">
          <cell r="C1118">
            <v>79562722</v>
          </cell>
          <cell r="D1118" t="e">
            <v>#REF!</v>
          </cell>
          <cell r="E1118" t="e">
            <v>#REF!</v>
          </cell>
          <cell r="F1118" t="str">
            <v>FERNANDO ALBERTO GONZALEZ VASQUEZ</v>
          </cell>
          <cell r="G1118">
            <v>2018</v>
          </cell>
          <cell r="H1118">
            <v>23</v>
          </cell>
          <cell r="I1118">
            <v>10.5</v>
          </cell>
          <cell r="K1118">
            <v>8595</v>
          </cell>
          <cell r="L1118">
            <v>23</v>
          </cell>
          <cell r="M1118">
            <v>10.5</v>
          </cell>
          <cell r="N1118">
            <v>25897</v>
          </cell>
        </row>
        <row r="1119">
          <cell r="C1119">
            <v>79570245</v>
          </cell>
          <cell r="D1119" t="e">
            <v>#REF!</v>
          </cell>
          <cell r="E1119" t="e">
            <v>#REF!</v>
          </cell>
          <cell r="F1119" t="str">
            <v>OSCAR FERNANDO CHARRY SUAREZ</v>
          </cell>
          <cell r="G1119">
            <v>2019</v>
          </cell>
          <cell r="H1119">
            <v>21</v>
          </cell>
          <cell r="I1119">
            <v>7.9</v>
          </cell>
          <cell r="K1119">
            <v>7797</v>
          </cell>
          <cell r="L1119">
            <v>21</v>
          </cell>
          <cell r="M1119">
            <v>7.9</v>
          </cell>
          <cell r="N1119">
            <v>26381</v>
          </cell>
        </row>
        <row r="1120">
          <cell r="C1120">
            <v>79572111</v>
          </cell>
          <cell r="D1120" t="e">
            <v>#REF!</v>
          </cell>
          <cell r="E1120" t="e">
            <v>#REF!</v>
          </cell>
          <cell r="F1120" t="str">
            <v xml:space="preserve">ALEXANDER CORTES RAMIREZ </v>
          </cell>
          <cell r="G1120">
            <v>2023</v>
          </cell>
          <cell r="H1120">
            <v>17</v>
          </cell>
          <cell r="I1120">
            <v>10.7</v>
          </cell>
          <cell r="J1120">
            <v>119</v>
          </cell>
          <cell r="K1120">
            <v>6560</v>
          </cell>
          <cell r="L1120">
            <v>18</v>
          </cell>
          <cell r="M1120">
            <v>2.66</v>
          </cell>
          <cell r="N1120">
            <v>25859</v>
          </cell>
        </row>
        <row r="1121">
          <cell r="C1121">
            <v>79572855</v>
          </cell>
          <cell r="F1121" t="str">
            <v>LUIS ALBERTO CONDE ALONSO</v>
          </cell>
          <cell r="G1121">
            <v>2024</v>
          </cell>
          <cell r="H1121">
            <v>9</v>
          </cell>
          <cell r="I1121">
            <v>1.1000000000000001</v>
          </cell>
          <cell r="J1121">
            <v>188</v>
          </cell>
          <cell r="K1121">
            <v>3461</v>
          </cell>
          <cell r="L1121">
            <v>9</v>
          </cell>
          <cell r="M1121">
            <v>7.36</v>
          </cell>
          <cell r="N1121">
            <v>26071</v>
          </cell>
        </row>
        <row r="1122">
          <cell r="C1122">
            <v>79573549</v>
          </cell>
          <cell r="D1122" t="e">
            <v>#REF!</v>
          </cell>
          <cell r="E1122" t="e">
            <v>#REF!</v>
          </cell>
          <cell r="F1122" t="str">
            <v>EDUART OSWALDO LARREA PIRAQUIVE</v>
          </cell>
          <cell r="G1122">
            <v>2023</v>
          </cell>
          <cell r="H1122">
            <v>17</v>
          </cell>
          <cell r="I1122">
            <v>7.7</v>
          </cell>
          <cell r="J1122">
            <v>155</v>
          </cell>
          <cell r="K1122">
            <v>6506</v>
          </cell>
          <cell r="L1122">
            <v>18</v>
          </cell>
          <cell r="M1122">
            <v>0.86</v>
          </cell>
          <cell r="N1122">
            <v>26147</v>
          </cell>
        </row>
        <row r="1123">
          <cell r="C1123">
            <v>79577052</v>
          </cell>
          <cell r="D1123" t="e">
            <v>#REF!</v>
          </cell>
          <cell r="E1123" t="e">
            <v>#REF!</v>
          </cell>
          <cell r="F1123" t="str">
            <v>OMAR REINALDO ACEVEDO CASTRO</v>
          </cell>
          <cell r="G1123">
            <v>2019</v>
          </cell>
          <cell r="H1123">
            <v>14</v>
          </cell>
          <cell r="I1123">
            <v>0.6</v>
          </cell>
          <cell r="K1123">
            <v>5058</v>
          </cell>
          <cell r="L1123">
            <v>14</v>
          </cell>
          <cell r="M1123">
            <v>0.6</v>
          </cell>
          <cell r="N1123">
            <v>25910</v>
          </cell>
        </row>
        <row r="1124">
          <cell r="C1124">
            <v>79578929</v>
          </cell>
          <cell r="D1124" t="e">
            <v>#REF!</v>
          </cell>
          <cell r="E1124" t="e">
            <v>#REF!</v>
          </cell>
          <cell r="F1124" t="str">
            <v>CARLOS AUGUSTO BAUTISTA PARDO</v>
          </cell>
          <cell r="G1124">
            <v>2018</v>
          </cell>
          <cell r="H1124">
            <v>7</v>
          </cell>
          <cell r="I1124">
            <v>1.2</v>
          </cell>
          <cell r="K1124">
            <v>2556</v>
          </cell>
          <cell r="L1124">
            <v>7</v>
          </cell>
          <cell r="M1124">
            <v>1.2</v>
          </cell>
          <cell r="N1124">
            <v>26197</v>
          </cell>
        </row>
        <row r="1125">
          <cell r="C1125">
            <v>79591350</v>
          </cell>
          <cell r="F1125" t="str">
            <v>AROMAS DE LA VIDA</v>
          </cell>
          <cell r="G1125">
            <v>2023</v>
          </cell>
          <cell r="H1125" t="str">
            <v>No Aplica</v>
          </cell>
          <cell r="I1125" t="str">
            <v>No Aplica</v>
          </cell>
          <cell r="J1125" t="str">
            <v>No Aplica</v>
          </cell>
          <cell r="N1125" t="str">
            <v>No Aplica</v>
          </cell>
        </row>
        <row r="1126">
          <cell r="C1126">
            <v>79593097</v>
          </cell>
          <cell r="D1126" t="e">
            <v>#REF!</v>
          </cell>
          <cell r="E1126" t="e">
            <v>#REF!</v>
          </cell>
          <cell r="F1126" t="str">
            <v>JULIAN ANDRES BORJA OYOLA</v>
          </cell>
          <cell r="G1126">
            <v>2018</v>
          </cell>
          <cell r="H1126">
            <v>15</v>
          </cell>
          <cell r="I1126">
            <v>4.0999999999999996</v>
          </cell>
          <cell r="K1126">
            <v>5523</v>
          </cell>
          <cell r="L1126">
            <v>15</v>
          </cell>
          <cell r="M1126">
            <v>4.0999999999999996</v>
          </cell>
          <cell r="N1126">
            <v>26603</v>
          </cell>
        </row>
        <row r="1127">
          <cell r="C1127">
            <v>79593342</v>
          </cell>
          <cell r="D1127" t="e">
            <v>#REF!</v>
          </cell>
          <cell r="E1127" t="e">
            <v>#REF!</v>
          </cell>
          <cell r="F1127" t="str">
            <v xml:space="preserve">RICARDO PEREZ REYES </v>
          </cell>
          <cell r="G1127">
            <v>2020</v>
          </cell>
          <cell r="H1127">
            <v>19</v>
          </cell>
          <cell r="I1127">
            <v>5.6999999999999993</v>
          </cell>
          <cell r="K1127">
            <v>7011</v>
          </cell>
          <cell r="L1127">
            <v>19</v>
          </cell>
          <cell r="M1127">
            <v>5.7</v>
          </cell>
          <cell r="N1127">
            <v>26662</v>
          </cell>
        </row>
        <row r="1128">
          <cell r="C1128">
            <v>79600070</v>
          </cell>
          <cell r="D1128" t="e">
            <v>#REF!</v>
          </cell>
          <cell r="E1128" t="e">
            <v>#REF!</v>
          </cell>
          <cell r="F1128" t="str">
            <v xml:space="preserve">OSCAR FLOREZ MORENO </v>
          </cell>
          <cell r="G1128">
            <v>2022</v>
          </cell>
          <cell r="H1128">
            <v>29</v>
          </cell>
          <cell r="I1128">
            <v>3.8000000000000003</v>
          </cell>
          <cell r="K1128">
            <v>10554</v>
          </cell>
          <cell r="L1128">
            <v>29</v>
          </cell>
          <cell r="M1128">
            <v>3.8</v>
          </cell>
          <cell r="N1128">
            <v>26780</v>
          </cell>
        </row>
        <row r="1129">
          <cell r="C1129">
            <v>79600167</v>
          </cell>
          <cell r="D1129" t="e">
            <v>#REF!</v>
          </cell>
          <cell r="E1129" t="e">
            <v>#REF!</v>
          </cell>
          <cell r="F1129" t="str">
            <v>CARLOS EDUARDO ANGARITA SANTACRUZ</v>
          </cell>
          <cell r="G1129">
            <v>2022</v>
          </cell>
          <cell r="H1129">
            <v>6</v>
          </cell>
          <cell r="I1129">
            <v>3.3000000000000003</v>
          </cell>
          <cell r="K1129">
            <v>2259</v>
          </cell>
          <cell r="L1129">
            <v>6</v>
          </cell>
          <cell r="M1129">
            <v>3.3</v>
          </cell>
          <cell r="N1129">
            <v>26718</v>
          </cell>
        </row>
        <row r="1130">
          <cell r="C1130">
            <v>79602164</v>
          </cell>
          <cell r="D1130" t="e">
            <v>#REF!</v>
          </cell>
          <cell r="E1130" t="e">
            <v>#REF!</v>
          </cell>
          <cell r="F1130" t="str">
            <v>CARLOS ALFONSO LOPEZ VARGAS</v>
          </cell>
          <cell r="G1130">
            <v>2024</v>
          </cell>
          <cell r="H1130">
            <v>17</v>
          </cell>
          <cell r="I1130">
            <v>1</v>
          </cell>
          <cell r="K1130">
            <v>6150</v>
          </cell>
          <cell r="L1130">
            <v>17</v>
          </cell>
          <cell r="M1130">
            <v>1</v>
          </cell>
          <cell r="N1130" t="e">
            <v>#N/A</v>
          </cell>
        </row>
        <row r="1131">
          <cell r="C1131">
            <v>79604924</v>
          </cell>
          <cell r="D1131" t="e">
            <v>#REF!</v>
          </cell>
          <cell r="E1131" t="e">
            <v>#REF!</v>
          </cell>
          <cell r="F1131" t="str">
            <v>EIFER GUILLERMO BARRERA SILVA</v>
          </cell>
          <cell r="G1131">
            <v>2023</v>
          </cell>
          <cell r="H1131">
            <v>17</v>
          </cell>
          <cell r="I1131">
            <v>1.1000000000000001</v>
          </cell>
          <cell r="K1131">
            <v>6153</v>
          </cell>
          <cell r="L1131">
            <v>17</v>
          </cell>
          <cell r="M1131">
            <v>1.1000000000000001</v>
          </cell>
          <cell r="N1131">
            <v>26475</v>
          </cell>
        </row>
        <row r="1132">
          <cell r="C1132">
            <v>79606939</v>
          </cell>
          <cell r="D1132" t="e">
            <v>#REF!</v>
          </cell>
          <cell r="E1132" t="e">
            <v>#REF!</v>
          </cell>
          <cell r="F1132" t="str">
            <v xml:space="preserve">EUTIMIO TALERO MARTINEZ </v>
          </cell>
          <cell r="G1132">
            <v>2023</v>
          </cell>
          <cell r="H1132">
            <v>20</v>
          </cell>
          <cell r="I1132">
            <v>0.79999999999999993</v>
          </cell>
          <cell r="K1132">
            <v>7224</v>
          </cell>
          <cell r="L1132">
            <v>20</v>
          </cell>
          <cell r="M1132">
            <v>0.8</v>
          </cell>
          <cell r="N1132">
            <v>26688</v>
          </cell>
        </row>
        <row r="1133">
          <cell r="C1133">
            <v>79611011</v>
          </cell>
          <cell r="D1133" t="e">
            <v>#REF!</v>
          </cell>
          <cell r="E1133" t="e">
            <v>#REF!</v>
          </cell>
          <cell r="F1133" t="str">
            <v xml:space="preserve">GIOVANNI RODRIGUEZ NAVA </v>
          </cell>
          <cell r="G1133">
            <v>2023</v>
          </cell>
          <cell r="H1133">
            <v>15</v>
          </cell>
          <cell r="I1133">
            <v>1.6</v>
          </cell>
          <cell r="J1133">
            <v>156</v>
          </cell>
          <cell r="K1133">
            <v>5604</v>
          </cell>
          <cell r="L1133">
            <v>15</v>
          </cell>
          <cell r="M1133">
            <v>6.8</v>
          </cell>
          <cell r="N1133">
            <v>26991</v>
          </cell>
        </row>
        <row r="1134">
          <cell r="C1134">
            <v>79618617</v>
          </cell>
          <cell r="D1134" t="e">
            <v>#REF!</v>
          </cell>
          <cell r="E1134" t="e">
            <v>#REF!</v>
          </cell>
          <cell r="F1134" t="str">
            <v>JOHN ERIK BELTRAN ESCOBAR</v>
          </cell>
          <cell r="G1134">
            <v>2023</v>
          </cell>
          <cell r="H1134">
            <v>10</v>
          </cell>
          <cell r="I1134">
            <v>3.2</v>
          </cell>
          <cell r="K1134">
            <v>3696</v>
          </cell>
          <cell r="L1134">
            <v>10</v>
          </cell>
          <cell r="M1134">
            <v>3.2</v>
          </cell>
          <cell r="N1134">
            <v>26774</v>
          </cell>
        </row>
        <row r="1135">
          <cell r="C1135">
            <v>79620120</v>
          </cell>
          <cell r="D1135" t="e">
            <v>#REF!</v>
          </cell>
          <cell r="E1135" t="e">
            <v>#REF!</v>
          </cell>
          <cell r="F1135" t="str">
            <v>CESAR ENRIQUE GONZALEZ ARDILA</v>
          </cell>
          <cell r="G1135">
            <v>2023</v>
          </cell>
          <cell r="H1135">
            <v>10</v>
          </cell>
          <cell r="I1135">
            <v>9.1</v>
          </cell>
          <cell r="J1135">
            <v>150</v>
          </cell>
          <cell r="K1135">
            <v>4023</v>
          </cell>
          <cell r="L1135">
            <v>11</v>
          </cell>
          <cell r="M1135">
            <v>2.1</v>
          </cell>
          <cell r="N1135">
            <v>26665</v>
          </cell>
        </row>
        <row r="1136">
          <cell r="C1136">
            <v>79620368</v>
          </cell>
          <cell r="D1136" t="e">
            <v>#REF!</v>
          </cell>
          <cell r="E1136" t="e">
            <v>#REF!</v>
          </cell>
          <cell r="F1136" t="str">
            <v>HÉCTOR HERNANDO GARCÍA BERNAL</v>
          </cell>
          <cell r="G1136">
            <v>2018</v>
          </cell>
          <cell r="H1136">
            <v>14</v>
          </cell>
          <cell r="I1136">
            <v>4</v>
          </cell>
          <cell r="K1136">
            <v>5160</v>
          </cell>
          <cell r="L1136">
            <v>14</v>
          </cell>
          <cell r="M1136">
            <v>4</v>
          </cell>
          <cell r="N1136">
            <v>26943</v>
          </cell>
        </row>
        <row r="1137">
          <cell r="C1137">
            <v>79621760</v>
          </cell>
          <cell r="D1137" t="e">
            <v>#REF!</v>
          </cell>
          <cell r="E1137" t="e">
            <v>#REF!</v>
          </cell>
          <cell r="F1137" t="str">
            <v>DIDIER ALBERTO GOMEZ BAHOS</v>
          </cell>
          <cell r="G1137">
            <v>2018</v>
          </cell>
          <cell r="H1137">
            <v>5</v>
          </cell>
          <cell r="I1137">
            <v>5</v>
          </cell>
          <cell r="K1137">
            <v>1950</v>
          </cell>
          <cell r="L1137">
            <v>5</v>
          </cell>
          <cell r="M1137">
            <v>5</v>
          </cell>
          <cell r="N1137">
            <v>26540</v>
          </cell>
        </row>
        <row r="1138">
          <cell r="C1138">
            <v>79626056</v>
          </cell>
          <cell r="F1138" t="str">
            <v>RICARDO ALONSO MONTOYA MONTOYA</v>
          </cell>
          <cell r="G1138">
            <v>2024</v>
          </cell>
          <cell r="H1138">
            <v>22</v>
          </cell>
          <cell r="I1138">
            <v>10.6</v>
          </cell>
          <cell r="J1138">
            <v>115</v>
          </cell>
          <cell r="K1138">
            <v>8353</v>
          </cell>
          <cell r="L1138">
            <v>23</v>
          </cell>
          <cell r="M1138">
            <v>2.4300000000000002</v>
          </cell>
          <cell r="N1138">
            <v>26919</v>
          </cell>
        </row>
        <row r="1139">
          <cell r="C1139">
            <v>79627231</v>
          </cell>
          <cell r="D1139" t="e">
            <v>#REF!</v>
          </cell>
          <cell r="E1139" t="e">
            <v>#REF!</v>
          </cell>
          <cell r="F1139" t="str">
            <v>CESAR MAURICIO BERDUGO MANOSALVA</v>
          </cell>
          <cell r="G1139">
            <v>2019</v>
          </cell>
          <cell r="H1139">
            <v>9</v>
          </cell>
          <cell r="I1139">
            <v>0.2</v>
          </cell>
          <cell r="K1139">
            <v>3246</v>
          </cell>
          <cell r="L1139">
            <v>9</v>
          </cell>
          <cell r="M1139">
            <v>0.2</v>
          </cell>
          <cell r="N1139" t="e">
            <v>#N/A</v>
          </cell>
        </row>
        <row r="1140">
          <cell r="C1140">
            <v>79627358</v>
          </cell>
          <cell r="D1140" t="e">
            <v>#REF!</v>
          </cell>
          <cell r="E1140" t="e">
            <v>#REF!</v>
          </cell>
          <cell r="F1140" t="str">
            <v xml:space="preserve">GUILLERMO RAMIREZ DUQUE </v>
          </cell>
          <cell r="G1140">
            <v>2021</v>
          </cell>
          <cell r="H1140">
            <v>12</v>
          </cell>
          <cell r="I1140">
            <v>7</v>
          </cell>
          <cell r="K1140">
            <v>4530</v>
          </cell>
          <cell r="L1140">
            <v>12</v>
          </cell>
          <cell r="M1140">
            <v>7</v>
          </cell>
          <cell r="N1140" t="e">
            <v>#N/A</v>
          </cell>
        </row>
        <row r="1141">
          <cell r="C1141">
            <v>79627678</v>
          </cell>
          <cell r="D1141" t="e">
            <v>#REF!</v>
          </cell>
          <cell r="E1141" t="e">
            <v>#REF!</v>
          </cell>
          <cell r="F1141" t="str">
            <v xml:space="preserve">ANDRES CARDENAS VILLAMIL </v>
          </cell>
          <cell r="G1141">
            <v>2023</v>
          </cell>
          <cell r="H1141">
            <v>15</v>
          </cell>
          <cell r="I1141">
            <v>6.6999999999999993</v>
          </cell>
          <cell r="J1141">
            <v>61</v>
          </cell>
          <cell r="K1141">
            <v>5662</v>
          </cell>
          <cell r="L1141">
            <v>15</v>
          </cell>
          <cell r="M1141">
            <v>8.73</v>
          </cell>
          <cell r="N1141">
            <v>28198</v>
          </cell>
        </row>
        <row r="1142">
          <cell r="C1142">
            <v>79628241</v>
          </cell>
          <cell r="D1142" t="e">
            <v>#REF!</v>
          </cell>
          <cell r="E1142" t="e">
            <v>#REF!</v>
          </cell>
          <cell r="F1142" t="str">
            <v>GABRIEL ERNESTO LAGOS MEDINA</v>
          </cell>
          <cell r="G1142">
            <v>2023</v>
          </cell>
          <cell r="H1142">
            <v>7</v>
          </cell>
          <cell r="I1142">
            <v>10.199999999999999</v>
          </cell>
          <cell r="K1142">
            <v>2826</v>
          </cell>
          <cell r="L1142">
            <v>7</v>
          </cell>
          <cell r="M1142">
            <v>10.199999999999999</v>
          </cell>
          <cell r="N1142">
            <v>28362</v>
          </cell>
        </row>
        <row r="1143">
          <cell r="C1143">
            <v>79628722</v>
          </cell>
          <cell r="D1143" t="e">
            <v>#REF!</v>
          </cell>
          <cell r="E1143" t="e">
            <v>#REF!</v>
          </cell>
          <cell r="F1143" t="str">
            <v>DIEGO FERNANDO GARCIA GARZON</v>
          </cell>
          <cell r="G1143">
            <v>2023</v>
          </cell>
          <cell r="H1143">
            <v>4</v>
          </cell>
          <cell r="I1143">
            <v>2</v>
          </cell>
          <cell r="K1143">
            <v>1500</v>
          </cell>
          <cell r="L1143">
            <v>4</v>
          </cell>
          <cell r="M1143">
            <v>2</v>
          </cell>
          <cell r="N1143">
            <v>35156</v>
          </cell>
        </row>
        <row r="1144">
          <cell r="C1144">
            <v>79628872</v>
          </cell>
          <cell r="D1144" t="e">
            <v>#REF!</v>
          </cell>
          <cell r="E1144" t="e">
            <v>#REF!</v>
          </cell>
          <cell r="F1144" t="str">
            <v>JUAN SEBASTIAN HERNANDEZ ACOSTA</v>
          </cell>
          <cell r="G1144">
            <v>2023</v>
          </cell>
          <cell r="H1144">
            <v>15</v>
          </cell>
          <cell r="I1144">
            <v>7.6</v>
          </cell>
          <cell r="K1144">
            <v>5628</v>
          </cell>
          <cell r="L1144">
            <v>15</v>
          </cell>
          <cell r="M1144">
            <v>7.6</v>
          </cell>
          <cell r="N1144">
            <v>28693</v>
          </cell>
        </row>
        <row r="1145">
          <cell r="C1145">
            <v>79630166</v>
          </cell>
          <cell r="D1145" t="e">
            <v>#REF!</v>
          </cell>
          <cell r="E1145" t="e">
            <v>#REF!</v>
          </cell>
          <cell r="F1145" t="str">
            <v xml:space="preserve">OMAR DAZA PULIDO </v>
          </cell>
          <cell r="G1145">
            <v>2022</v>
          </cell>
          <cell r="H1145">
            <v>21</v>
          </cell>
          <cell r="I1145">
            <v>1.1000000000000001</v>
          </cell>
          <cell r="K1145">
            <v>7593</v>
          </cell>
          <cell r="L1145">
            <v>21</v>
          </cell>
          <cell r="M1145">
            <v>1.1000000000000001</v>
          </cell>
          <cell r="N1145">
            <v>27469</v>
          </cell>
        </row>
        <row r="1146">
          <cell r="C1146">
            <v>79637323</v>
          </cell>
          <cell r="D1146" t="e">
            <v>#REF!</v>
          </cell>
          <cell r="E1146" t="e">
            <v>#REF!</v>
          </cell>
          <cell r="F1146" t="str">
            <v>JOSE ALEXANDER RIAÑO PIRAJAN</v>
          </cell>
          <cell r="G1146">
            <v>2018</v>
          </cell>
          <cell r="H1146">
            <v>16</v>
          </cell>
          <cell r="I1146">
            <v>9.6999999999999993</v>
          </cell>
          <cell r="K1146">
            <v>6051</v>
          </cell>
          <cell r="L1146">
            <v>16</v>
          </cell>
          <cell r="M1146">
            <v>9.6999999999999993</v>
          </cell>
          <cell r="N1146" t="e">
            <v>#N/A</v>
          </cell>
        </row>
        <row r="1147">
          <cell r="C1147">
            <v>79641165</v>
          </cell>
          <cell r="D1147" t="str">
            <v>VILLALBA GARZON</v>
          </cell>
          <cell r="E1147" t="str">
            <v>HORACIO</v>
          </cell>
          <cell r="F1147" t="str">
            <v>HORACIO VILLALBA GARZON</v>
          </cell>
          <cell r="G1147">
            <v>2024</v>
          </cell>
          <cell r="H1147">
            <v>15</v>
          </cell>
          <cell r="I1147">
            <v>8</v>
          </cell>
          <cell r="J1147">
            <v>142</v>
          </cell>
          <cell r="K1147">
            <v>5782</v>
          </cell>
          <cell r="L1147">
            <v>16</v>
          </cell>
          <cell r="M1147">
            <v>0.73</v>
          </cell>
          <cell r="N1147">
            <v>27204</v>
          </cell>
        </row>
        <row r="1148">
          <cell r="C1148">
            <v>79642668</v>
          </cell>
          <cell r="D1148" t="e">
            <v>#REF!</v>
          </cell>
          <cell r="E1148" t="e">
            <v>#REF!</v>
          </cell>
          <cell r="F1148" t="str">
            <v>FREDDY ALEJANDRO CUINTACO PRIETO</v>
          </cell>
          <cell r="G1148">
            <v>2023</v>
          </cell>
          <cell r="H1148">
            <v>15</v>
          </cell>
          <cell r="I1148">
            <v>5.6999999999999993</v>
          </cell>
          <cell r="K1148">
            <v>5571</v>
          </cell>
          <cell r="L1148">
            <v>15</v>
          </cell>
          <cell r="M1148">
            <v>5.7</v>
          </cell>
          <cell r="N1148">
            <v>26367</v>
          </cell>
        </row>
        <row r="1149">
          <cell r="C1149">
            <v>79642693</v>
          </cell>
          <cell r="D1149" t="e">
            <v>#REF!</v>
          </cell>
          <cell r="E1149" t="e">
            <v>#REF!</v>
          </cell>
          <cell r="F1149" t="str">
            <v>JOHN NEISER CIFUENTES FLOREZ</v>
          </cell>
          <cell r="G1149">
            <v>2018</v>
          </cell>
          <cell r="H1149">
            <v>13</v>
          </cell>
          <cell r="I1149">
            <v>1</v>
          </cell>
          <cell r="K1149">
            <v>4710</v>
          </cell>
          <cell r="L1149">
            <v>13</v>
          </cell>
          <cell r="M1149">
            <v>1</v>
          </cell>
          <cell r="N1149">
            <v>26658</v>
          </cell>
        </row>
        <row r="1150">
          <cell r="C1150">
            <v>79645447</v>
          </cell>
          <cell r="D1150" t="e">
            <v>#REF!</v>
          </cell>
          <cell r="E1150" t="e">
            <v>#REF!</v>
          </cell>
          <cell r="F1150" t="str">
            <v>JUAN ALFREDO RUA RODRIGUEZ</v>
          </cell>
          <cell r="G1150">
            <v>2022</v>
          </cell>
          <cell r="H1150">
            <v>17</v>
          </cell>
          <cell r="I1150">
            <v>11</v>
          </cell>
          <cell r="K1150">
            <v>6450</v>
          </cell>
          <cell r="L1150">
            <v>17</v>
          </cell>
          <cell r="M1150">
            <v>11</v>
          </cell>
          <cell r="N1150">
            <v>27074</v>
          </cell>
        </row>
        <row r="1151">
          <cell r="C1151">
            <v>79645809</v>
          </cell>
          <cell r="D1151" t="e">
            <v>#REF!</v>
          </cell>
          <cell r="E1151" t="e">
            <v>#REF!</v>
          </cell>
          <cell r="F1151" t="str">
            <v xml:space="preserve">JEAN ANGARITA VASQUEZ </v>
          </cell>
          <cell r="G1151">
            <v>2023</v>
          </cell>
          <cell r="H1151">
            <v>9</v>
          </cell>
          <cell r="I1151">
            <v>4.8999999999999995</v>
          </cell>
          <cell r="K1151">
            <v>3387</v>
          </cell>
          <cell r="L1151">
            <v>9</v>
          </cell>
          <cell r="M1151">
            <v>4.9000000000000004</v>
          </cell>
          <cell r="N1151">
            <v>27156</v>
          </cell>
        </row>
        <row r="1152">
          <cell r="C1152">
            <v>79647042</v>
          </cell>
          <cell r="D1152" t="e">
            <v>#REF!</v>
          </cell>
          <cell r="E1152" t="e">
            <v>#REF!</v>
          </cell>
          <cell r="F1152" t="str">
            <v>CESAR ANDRES CONSUEGRA RINCON</v>
          </cell>
          <cell r="G1152">
            <v>2020</v>
          </cell>
          <cell r="H1152">
            <v>14</v>
          </cell>
          <cell r="I1152">
            <v>3.9</v>
          </cell>
          <cell r="K1152">
            <v>5157</v>
          </cell>
          <cell r="L1152">
            <v>14</v>
          </cell>
          <cell r="M1152">
            <v>3.9</v>
          </cell>
          <cell r="N1152" t="e">
            <v>#N/A</v>
          </cell>
        </row>
        <row r="1153">
          <cell r="C1153">
            <v>79647943</v>
          </cell>
          <cell r="D1153" t="e">
            <v>#REF!</v>
          </cell>
          <cell r="E1153" t="e">
            <v>#REF!</v>
          </cell>
          <cell r="F1153" t="str">
            <v>HUGO RENATO RUA RODRIGUEZ</v>
          </cell>
          <cell r="G1153">
            <v>2023</v>
          </cell>
          <cell r="H1153">
            <v>10</v>
          </cell>
          <cell r="I1153">
            <v>3.3</v>
          </cell>
          <cell r="K1153">
            <v>3699</v>
          </cell>
          <cell r="L1153">
            <v>10</v>
          </cell>
          <cell r="M1153">
            <v>3.3</v>
          </cell>
          <cell r="N1153">
            <v>27490</v>
          </cell>
        </row>
        <row r="1154">
          <cell r="C1154">
            <v>79652526</v>
          </cell>
          <cell r="F1154" t="str">
            <v>EDWIN ROBERTO AMADO NIÑO</v>
          </cell>
          <cell r="G1154">
            <v>2024</v>
          </cell>
          <cell r="H1154">
            <v>13</v>
          </cell>
          <cell r="I1154">
            <v>9.6999999999999993</v>
          </cell>
          <cell r="J1154">
            <v>121</v>
          </cell>
          <cell r="K1154">
            <v>5092</v>
          </cell>
          <cell r="L1154">
            <v>14</v>
          </cell>
          <cell r="M1154">
            <v>1.73</v>
          </cell>
          <cell r="N1154">
            <v>26646</v>
          </cell>
        </row>
        <row r="1155">
          <cell r="C1155">
            <v>79653817</v>
          </cell>
          <cell r="F1155" t="str">
            <v>WALDO YECID ORTIZ ROMERO</v>
          </cell>
          <cell r="G1155">
            <v>2024</v>
          </cell>
          <cell r="H1155">
            <v>24</v>
          </cell>
          <cell r="I1155">
            <v>8.1</v>
          </cell>
          <cell r="J1155">
            <v>200</v>
          </cell>
          <cell r="K1155">
            <v>9083</v>
          </cell>
          <cell r="L1155">
            <v>25</v>
          </cell>
          <cell r="M1155">
            <v>2.76</v>
          </cell>
          <cell r="N1155">
            <v>26756</v>
          </cell>
        </row>
        <row r="1156">
          <cell r="C1156">
            <v>79654753</v>
          </cell>
          <cell r="D1156" t="e">
            <v>#REF!</v>
          </cell>
          <cell r="E1156" t="e">
            <v>#REF!</v>
          </cell>
          <cell r="F1156" t="str">
            <v>DAVID FRANCESCO SANDOVAL FARAI</v>
          </cell>
          <cell r="G1156">
            <v>2022</v>
          </cell>
          <cell r="H1156">
            <v>16</v>
          </cell>
          <cell r="I1156">
            <v>5.3999999999999995</v>
          </cell>
          <cell r="K1156">
            <v>5922</v>
          </cell>
          <cell r="L1156">
            <v>16</v>
          </cell>
          <cell r="M1156">
            <v>5.4</v>
          </cell>
          <cell r="N1156">
            <v>26587</v>
          </cell>
        </row>
        <row r="1157">
          <cell r="C1157">
            <v>79656355</v>
          </cell>
          <cell r="D1157" t="e">
            <v>#REF!</v>
          </cell>
          <cell r="E1157" t="e">
            <v>#REF!</v>
          </cell>
          <cell r="F1157" t="str">
            <v xml:space="preserve">GIOVANNI HUERFANO RODRIGUEZ </v>
          </cell>
          <cell r="G1157">
            <v>2021</v>
          </cell>
          <cell r="H1157">
            <v>9</v>
          </cell>
          <cell r="I1157">
            <v>3</v>
          </cell>
          <cell r="K1157">
            <v>3330</v>
          </cell>
          <cell r="L1157">
            <v>9</v>
          </cell>
          <cell r="M1157">
            <v>3</v>
          </cell>
          <cell r="N1157">
            <v>27078</v>
          </cell>
        </row>
        <row r="1158">
          <cell r="C1158">
            <v>79659938</v>
          </cell>
          <cell r="D1158" t="e">
            <v>#REF!</v>
          </cell>
          <cell r="E1158" t="e">
            <v>#REF!</v>
          </cell>
          <cell r="F1158" t="str">
            <v>FRANCISCO JAVIER CONTRERAS ZAMBRANO</v>
          </cell>
          <cell r="G1158">
            <v>2023</v>
          </cell>
          <cell r="H1158">
            <v>19</v>
          </cell>
          <cell r="I1158">
            <v>0.30000000000000004</v>
          </cell>
          <cell r="K1158">
            <v>6849</v>
          </cell>
          <cell r="L1158">
            <v>19</v>
          </cell>
          <cell r="M1158">
            <v>0.3</v>
          </cell>
          <cell r="N1158">
            <v>26634</v>
          </cell>
        </row>
        <row r="1159">
          <cell r="C1159">
            <v>79670493</v>
          </cell>
          <cell r="D1159" t="str">
            <v>JIMENEZ</v>
          </cell>
          <cell r="E1159" t="str">
            <v>JOSE JAIME</v>
          </cell>
          <cell r="F1159" t="str">
            <v>JOSE JAIME JIMENEZ</v>
          </cell>
          <cell r="G1159">
            <v>2024</v>
          </cell>
          <cell r="H1159">
            <v>7</v>
          </cell>
          <cell r="I1159">
            <v>7.8</v>
          </cell>
          <cell r="J1159">
            <v>101</v>
          </cell>
          <cell r="K1159">
            <v>2855</v>
          </cell>
          <cell r="L1159">
            <v>7</v>
          </cell>
          <cell r="M1159">
            <v>11.16</v>
          </cell>
          <cell r="N1159">
            <v>27306</v>
          </cell>
        </row>
        <row r="1160">
          <cell r="C1160">
            <v>79683043</v>
          </cell>
          <cell r="D1160" t="e">
            <v>#REF!</v>
          </cell>
          <cell r="E1160" t="e">
            <v>#REF!</v>
          </cell>
          <cell r="F1160" t="str">
            <v>MAURICIO ZAMIR GONZALEZ ALFARO</v>
          </cell>
          <cell r="G1160">
            <v>2023</v>
          </cell>
          <cell r="H1160">
            <v>16</v>
          </cell>
          <cell r="I1160">
            <v>7.6</v>
          </cell>
          <cell r="K1160">
            <v>5988</v>
          </cell>
          <cell r="L1160">
            <v>16</v>
          </cell>
          <cell r="M1160">
            <v>7.6</v>
          </cell>
          <cell r="N1160">
            <v>26977</v>
          </cell>
        </row>
        <row r="1161">
          <cell r="C1161">
            <v>79684774</v>
          </cell>
          <cell r="D1161" t="e">
            <v>#REF!</v>
          </cell>
          <cell r="E1161" t="e">
            <v>#REF!</v>
          </cell>
          <cell r="F1161" t="str">
            <v>VICTOR HUGO JAIMES CORTES</v>
          </cell>
          <cell r="G1161">
            <v>2023</v>
          </cell>
          <cell r="H1161">
            <v>2</v>
          </cell>
          <cell r="I1161">
            <v>5.6</v>
          </cell>
          <cell r="K1161">
            <v>888</v>
          </cell>
          <cell r="L1161">
            <v>2</v>
          </cell>
          <cell r="M1161">
            <v>5.6</v>
          </cell>
          <cell r="N1161">
            <v>27250</v>
          </cell>
        </row>
        <row r="1162">
          <cell r="C1162">
            <v>79685116</v>
          </cell>
          <cell r="D1162" t="str">
            <v>RAMIREZ RAMIREZ</v>
          </cell>
          <cell r="E1162" t="str">
            <v>JUAN MANUEL</v>
          </cell>
          <cell r="F1162" t="str">
            <v>JUAN MANUEL RAMIREZ RAMIREZ</v>
          </cell>
          <cell r="G1162">
            <v>2024</v>
          </cell>
          <cell r="H1162" t="e">
            <v>#N/A</v>
          </cell>
          <cell r="I1162" t="e">
            <v>#N/A</v>
          </cell>
          <cell r="J1162">
            <v>45</v>
          </cell>
          <cell r="N1162">
            <v>27305</v>
          </cell>
        </row>
        <row r="1163">
          <cell r="C1163">
            <v>79686628</v>
          </cell>
          <cell r="D1163" t="e">
            <v>#REF!</v>
          </cell>
          <cell r="E1163" t="e">
            <v>#REF!</v>
          </cell>
          <cell r="F1163" t="str">
            <v>CAMILO ANDRES PINZON PINZON</v>
          </cell>
          <cell r="G1163">
            <v>2019</v>
          </cell>
          <cell r="H1163">
            <v>4</v>
          </cell>
          <cell r="I1163">
            <v>8.5</v>
          </cell>
          <cell r="K1163">
            <v>1695</v>
          </cell>
          <cell r="L1163">
            <v>4</v>
          </cell>
          <cell r="M1163">
            <v>8.5</v>
          </cell>
          <cell r="N1163">
            <v>27386</v>
          </cell>
        </row>
        <row r="1164">
          <cell r="C1164">
            <v>79688284</v>
          </cell>
          <cell r="F1164" t="str">
            <v>MAURICIO BARRIOS TRUJILLO</v>
          </cell>
          <cell r="G1164">
            <v>2024</v>
          </cell>
          <cell r="H1164">
            <v>7</v>
          </cell>
          <cell r="I1164">
            <v>0.2</v>
          </cell>
          <cell r="J1164">
            <v>143</v>
          </cell>
          <cell r="K1164">
            <v>2669</v>
          </cell>
          <cell r="L1164">
            <v>7</v>
          </cell>
          <cell r="M1164">
            <v>4.96</v>
          </cell>
          <cell r="N1164">
            <v>27608</v>
          </cell>
        </row>
        <row r="1165">
          <cell r="C1165">
            <v>79688556</v>
          </cell>
          <cell r="D1165" t="e">
            <v>#REF!</v>
          </cell>
          <cell r="E1165" t="e">
            <v>#REF!</v>
          </cell>
          <cell r="F1165" t="str">
            <v xml:space="preserve">MAURICIO PUERTO CORREDOR </v>
          </cell>
          <cell r="G1165">
            <v>2019</v>
          </cell>
          <cell r="H1165">
            <v>5</v>
          </cell>
          <cell r="I1165">
            <v>9.4</v>
          </cell>
          <cell r="K1165">
            <v>2082</v>
          </cell>
          <cell r="L1165">
            <v>5</v>
          </cell>
          <cell r="M1165">
            <v>9.4</v>
          </cell>
          <cell r="N1165">
            <v>27563</v>
          </cell>
        </row>
        <row r="1166">
          <cell r="C1166">
            <v>79689533</v>
          </cell>
          <cell r="D1166" t="e">
            <v>#REF!</v>
          </cell>
          <cell r="E1166" t="e">
            <v>#REF!</v>
          </cell>
          <cell r="F1166" t="str">
            <v>NESTOR DARIO PRECIADO SANCHEZ</v>
          </cell>
          <cell r="G1166">
            <v>2019</v>
          </cell>
          <cell r="H1166">
            <v>19</v>
          </cell>
          <cell r="I1166">
            <v>9.3000000000000007</v>
          </cell>
          <cell r="K1166">
            <v>7119</v>
          </cell>
          <cell r="L1166">
            <v>19</v>
          </cell>
          <cell r="M1166">
            <v>9.3000000000000007</v>
          </cell>
          <cell r="N1166">
            <v>27711</v>
          </cell>
        </row>
        <row r="1167">
          <cell r="C1167">
            <v>79690530</v>
          </cell>
          <cell r="D1167" t="e">
            <v>#REF!</v>
          </cell>
          <cell r="E1167" t="e">
            <v>#REF!</v>
          </cell>
          <cell r="F1167" t="str">
            <v xml:space="preserve">HERLIN MAURICIO CARDOSO </v>
          </cell>
          <cell r="G1167">
            <v>2023</v>
          </cell>
          <cell r="H1167">
            <v>16</v>
          </cell>
          <cell r="I1167">
            <v>9.9</v>
          </cell>
          <cell r="K1167">
            <v>6057</v>
          </cell>
          <cell r="L1167">
            <v>16</v>
          </cell>
          <cell r="M1167">
            <v>9.9</v>
          </cell>
          <cell r="N1167">
            <v>27838</v>
          </cell>
        </row>
        <row r="1168">
          <cell r="C1168">
            <v>79690681</v>
          </cell>
          <cell r="D1168" t="e">
            <v>#REF!</v>
          </cell>
          <cell r="E1168" t="e">
            <v>#REF!</v>
          </cell>
          <cell r="F1168" t="str">
            <v>HECTOR ALEXANDER MARTINEZ SILVA</v>
          </cell>
          <cell r="G1168">
            <v>2023</v>
          </cell>
          <cell r="H1168">
            <v>22</v>
          </cell>
          <cell r="I1168">
            <v>7.3</v>
          </cell>
          <cell r="J1168">
            <v>216</v>
          </cell>
          <cell r="K1168">
            <v>8355</v>
          </cell>
          <cell r="L1168">
            <v>23</v>
          </cell>
          <cell r="M1168">
            <v>2.5</v>
          </cell>
          <cell r="N1168">
            <v>27653</v>
          </cell>
        </row>
        <row r="1169">
          <cell r="C1169">
            <v>79692076</v>
          </cell>
          <cell r="D1169" t="e">
            <v>#REF!</v>
          </cell>
          <cell r="E1169" t="e">
            <v>#REF!</v>
          </cell>
          <cell r="F1169" t="str">
            <v>FABIO ALBERTO ALZATE CARREÑO</v>
          </cell>
          <cell r="G1169">
            <v>2022</v>
          </cell>
          <cell r="H1169">
            <v>13</v>
          </cell>
          <cell r="I1169">
            <v>4.4000000000000004</v>
          </cell>
          <cell r="K1169">
            <v>4812</v>
          </cell>
          <cell r="L1169">
            <v>13</v>
          </cell>
          <cell r="M1169">
            <v>4.4000000000000004</v>
          </cell>
          <cell r="N1169">
            <v>27488</v>
          </cell>
        </row>
        <row r="1170">
          <cell r="C1170">
            <v>79695082</v>
          </cell>
          <cell r="D1170" t="e">
            <v>#REF!</v>
          </cell>
          <cell r="E1170" t="e">
            <v>#REF!</v>
          </cell>
          <cell r="F1170" t="str">
            <v>JUAN CARLOS CORREA GARCIA</v>
          </cell>
          <cell r="G1170">
            <v>2019</v>
          </cell>
          <cell r="H1170">
            <v>3</v>
          </cell>
          <cell r="I1170">
            <v>6</v>
          </cell>
          <cell r="K1170">
            <v>1260</v>
          </cell>
          <cell r="L1170">
            <v>3</v>
          </cell>
          <cell r="M1170">
            <v>6</v>
          </cell>
          <cell r="N1170">
            <v>27627</v>
          </cell>
        </row>
        <row r="1171">
          <cell r="C1171">
            <v>79695593</v>
          </cell>
          <cell r="D1171" t="e">
            <v>#REF!</v>
          </cell>
          <cell r="E1171" t="e">
            <v>#REF!</v>
          </cell>
          <cell r="F1171" t="str">
            <v>JHON JAIRO BARINAS PUENTES</v>
          </cell>
          <cell r="G1171">
            <v>2019</v>
          </cell>
          <cell r="H1171">
            <v>10</v>
          </cell>
          <cell r="I1171">
            <v>3.6</v>
          </cell>
          <cell r="K1171">
            <v>3708</v>
          </cell>
          <cell r="L1171">
            <v>10</v>
          </cell>
          <cell r="M1171">
            <v>3.6</v>
          </cell>
          <cell r="N1171">
            <v>27709</v>
          </cell>
        </row>
        <row r="1172">
          <cell r="C1172">
            <v>79696673</v>
          </cell>
          <cell r="F1172" t="str">
            <v>JULIO ANDRES CASTRO GONZALEZ</v>
          </cell>
          <cell r="G1172">
            <v>2024</v>
          </cell>
          <cell r="H1172" t="str">
            <v>No Aplica</v>
          </cell>
          <cell r="I1172" t="str">
            <v>No Aplica</v>
          </cell>
          <cell r="J1172" t="str">
            <v>No Aplica</v>
          </cell>
          <cell r="N1172" t="str">
            <v>No Aplica</v>
          </cell>
        </row>
        <row r="1173">
          <cell r="C1173">
            <v>79697408</v>
          </cell>
          <cell r="D1173" t="e">
            <v>#REF!</v>
          </cell>
          <cell r="E1173" t="e">
            <v>#REF!</v>
          </cell>
          <cell r="F1173" t="str">
            <v>JESUS ADELMO REY BERNAL</v>
          </cell>
          <cell r="G1173">
            <v>2023</v>
          </cell>
          <cell r="H1173">
            <v>3</v>
          </cell>
          <cell r="I1173">
            <v>11.1</v>
          </cell>
          <cell r="K1173">
            <v>1413</v>
          </cell>
          <cell r="L1173">
            <v>3</v>
          </cell>
          <cell r="M1173">
            <v>11.1</v>
          </cell>
          <cell r="N1173">
            <v>26922</v>
          </cell>
        </row>
        <row r="1174">
          <cell r="C1174">
            <v>79701199</v>
          </cell>
          <cell r="D1174" t="e">
            <v>#REF!</v>
          </cell>
          <cell r="E1174" t="e">
            <v>#REF!</v>
          </cell>
          <cell r="F1174" t="str">
            <v>IVAN MAURICIO MEJIA CASTRO</v>
          </cell>
          <cell r="G1174">
            <v>2023</v>
          </cell>
          <cell r="H1174">
            <v>16</v>
          </cell>
          <cell r="I1174">
            <v>9.5</v>
          </cell>
          <cell r="K1174">
            <v>6045</v>
          </cell>
          <cell r="L1174">
            <v>16</v>
          </cell>
          <cell r="M1174">
            <v>9.5</v>
          </cell>
          <cell r="N1174" t="e">
            <v>#N/A</v>
          </cell>
        </row>
        <row r="1175">
          <cell r="C1175">
            <v>79701501</v>
          </cell>
          <cell r="D1175" t="e">
            <v>#REF!</v>
          </cell>
          <cell r="E1175" t="e">
            <v>#REF!</v>
          </cell>
          <cell r="F1175" t="str">
            <v>JUAN CARLOS JIMENEZ BUSTACARA</v>
          </cell>
          <cell r="G1175">
            <v>2023</v>
          </cell>
          <cell r="H1175">
            <v>6</v>
          </cell>
          <cell r="I1175">
            <v>10.7</v>
          </cell>
          <cell r="K1175">
            <v>2481</v>
          </cell>
          <cell r="L1175">
            <v>6</v>
          </cell>
          <cell r="M1175">
            <v>10.7</v>
          </cell>
          <cell r="N1175">
            <v>27326</v>
          </cell>
        </row>
        <row r="1176">
          <cell r="C1176">
            <v>79703992</v>
          </cell>
          <cell r="F1176" t="str">
            <v>CESAR AUGUSTO GARCIA DIAZ</v>
          </cell>
          <cell r="G1176">
            <v>2024</v>
          </cell>
          <cell r="H1176">
            <v>9</v>
          </cell>
          <cell r="I1176">
            <v>3.5</v>
          </cell>
          <cell r="K1176">
            <v>3345</v>
          </cell>
          <cell r="L1176">
            <v>9</v>
          </cell>
          <cell r="M1176">
            <v>3.5</v>
          </cell>
          <cell r="N1176">
            <v>27507</v>
          </cell>
        </row>
        <row r="1177">
          <cell r="C1177">
            <v>79706602</v>
          </cell>
          <cell r="D1177" t="e">
            <v>#REF!</v>
          </cell>
          <cell r="E1177" t="e">
            <v>#REF!</v>
          </cell>
          <cell r="F1177" t="str">
            <v>OSCAR FABIAN MARTINEZ CARRILLO</v>
          </cell>
          <cell r="G1177">
            <v>2023</v>
          </cell>
          <cell r="H1177">
            <v>8</v>
          </cell>
          <cell r="I1177">
            <v>7</v>
          </cell>
          <cell r="J1177">
            <v>209</v>
          </cell>
          <cell r="K1177">
            <v>3299</v>
          </cell>
          <cell r="L1177">
            <v>9</v>
          </cell>
          <cell r="M1177">
            <v>1.96</v>
          </cell>
          <cell r="N1177">
            <v>27798</v>
          </cell>
        </row>
        <row r="1178">
          <cell r="C1178">
            <v>79709405</v>
          </cell>
          <cell r="D1178" t="e">
            <v>#REF!</v>
          </cell>
          <cell r="E1178" t="e">
            <v>#REF!</v>
          </cell>
          <cell r="F1178" t="str">
            <v>HERNAN DARIO LOPEZ AYA</v>
          </cell>
          <cell r="G1178">
            <v>2020</v>
          </cell>
          <cell r="H1178">
            <v>19</v>
          </cell>
          <cell r="I1178">
            <v>10.199999999999999</v>
          </cell>
          <cell r="K1178">
            <v>7146</v>
          </cell>
          <cell r="L1178">
            <v>19</v>
          </cell>
          <cell r="M1178">
            <v>10.199999999999999</v>
          </cell>
          <cell r="N1178">
            <v>26803</v>
          </cell>
        </row>
        <row r="1179">
          <cell r="C1179">
            <v>79711521</v>
          </cell>
          <cell r="D1179" t="e">
            <v>#REF!</v>
          </cell>
          <cell r="E1179" t="e">
            <v>#REF!</v>
          </cell>
          <cell r="F1179" t="str">
            <v xml:space="preserve">OSCAR MOSQUERA FERIA </v>
          </cell>
          <cell r="G1179">
            <v>2018</v>
          </cell>
          <cell r="H1179">
            <v>10</v>
          </cell>
          <cell r="I1179">
            <v>8.7999999999999989</v>
          </cell>
          <cell r="K1179">
            <v>3864</v>
          </cell>
          <cell r="L1179">
            <v>10</v>
          </cell>
          <cell r="M1179">
            <v>8.8000000000000007</v>
          </cell>
          <cell r="N1179">
            <v>27838</v>
          </cell>
        </row>
        <row r="1180">
          <cell r="C1180">
            <v>79713614</v>
          </cell>
          <cell r="D1180" t="e">
            <v>#REF!</v>
          </cell>
          <cell r="E1180" t="e">
            <v>#REF!</v>
          </cell>
          <cell r="F1180" t="str">
            <v>CARLOS ALFONSO GUZMAN GONZALEZ</v>
          </cell>
          <cell r="G1180">
            <v>2019</v>
          </cell>
          <cell r="H1180">
            <v>13</v>
          </cell>
          <cell r="I1180">
            <v>0.1</v>
          </cell>
          <cell r="K1180">
            <v>4683</v>
          </cell>
          <cell r="L1180">
            <v>13</v>
          </cell>
          <cell r="M1180">
            <v>0.1</v>
          </cell>
          <cell r="N1180">
            <v>27453</v>
          </cell>
        </row>
        <row r="1181">
          <cell r="C1181">
            <v>79720776</v>
          </cell>
          <cell r="D1181" t="e">
            <v>#REF!</v>
          </cell>
          <cell r="E1181" t="e">
            <v>#REF!</v>
          </cell>
          <cell r="F1181" t="str">
            <v xml:space="preserve">FREDY PLAZAS ROA </v>
          </cell>
          <cell r="G1181">
            <v>2019</v>
          </cell>
          <cell r="H1181">
            <v>22</v>
          </cell>
          <cell r="I1181">
            <v>11.1</v>
          </cell>
          <cell r="K1181">
            <v>8253</v>
          </cell>
          <cell r="L1181">
            <v>22</v>
          </cell>
          <cell r="M1181">
            <v>11.1</v>
          </cell>
          <cell r="N1181">
            <v>27923</v>
          </cell>
        </row>
        <row r="1182">
          <cell r="C1182">
            <v>79723144</v>
          </cell>
          <cell r="D1182" t="e">
            <v>#REF!</v>
          </cell>
          <cell r="E1182" t="e">
            <v>#REF!</v>
          </cell>
          <cell r="F1182" t="str">
            <v>CAMILO ERNESTO MONTOYA CESPEDES</v>
          </cell>
          <cell r="G1182">
            <v>2023</v>
          </cell>
          <cell r="H1182">
            <v>18</v>
          </cell>
          <cell r="I1182">
            <v>11.9</v>
          </cell>
          <cell r="K1182">
            <v>6837</v>
          </cell>
          <cell r="L1182">
            <v>18</v>
          </cell>
          <cell r="M1182">
            <v>11.9</v>
          </cell>
          <cell r="N1182">
            <v>28777</v>
          </cell>
        </row>
        <row r="1183">
          <cell r="C1183">
            <v>79723291</v>
          </cell>
          <cell r="D1183" t="e">
            <v>#REF!</v>
          </cell>
          <cell r="E1183" t="e">
            <v>#REF!</v>
          </cell>
          <cell r="F1183" t="str">
            <v>HOLMAN ENRIQUE TRIVIÑO BARRAGAN</v>
          </cell>
          <cell r="G1183">
            <v>2019</v>
          </cell>
          <cell r="H1183">
            <v>12</v>
          </cell>
          <cell r="I1183">
            <v>11.1</v>
          </cell>
          <cell r="K1183">
            <v>4653</v>
          </cell>
          <cell r="L1183">
            <v>12</v>
          </cell>
          <cell r="M1183">
            <v>11.1</v>
          </cell>
          <cell r="N1183">
            <v>28865</v>
          </cell>
        </row>
        <row r="1184">
          <cell r="C1184">
            <v>79724475</v>
          </cell>
          <cell r="D1184" t="e">
            <v>#REF!</v>
          </cell>
          <cell r="E1184" t="e">
            <v>#REF!</v>
          </cell>
          <cell r="F1184" t="str">
            <v xml:space="preserve">ALEJANDRO QUINTERO SALAZAR </v>
          </cell>
          <cell r="G1184">
            <v>2023</v>
          </cell>
          <cell r="H1184">
            <v>6</v>
          </cell>
          <cell r="I1184">
            <v>8.9</v>
          </cell>
          <cell r="K1184">
            <v>2427</v>
          </cell>
          <cell r="L1184">
            <v>6</v>
          </cell>
          <cell r="M1184">
            <v>8.9</v>
          </cell>
          <cell r="N1184">
            <v>29190</v>
          </cell>
        </row>
        <row r="1185">
          <cell r="C1185">
            <v>79724650</v>
          </cell>
          <cell r="D1185" t="e">
            <v>#REF!</v>
          </cell>
          <cell r="E1185" t="e">
            <v>#REF!</v>
          </cell>
          <cell r="F1185" t="str">
            <v>OSCAR HUMBERTO ESCOBAR VALERO</v>
          </cell>
          <cell r="G1185">
            <v>2019</v>
          </cell>
          <cell r="H1185">
            <v>13</v>
          </cell>
          <cell r="I1185">
            <v>9</v>
          </cell>
          <cell r="K1185">
            <v>4950</v>
          </cell>
          <cell r="L1185">
            <v>13</v>
          </cell>
          <cell r="M1185">
            <v>9</v>
          </cell>
          <cell r="N1185">
            <v>29230</v>
          </cell>
        </row>
        <row r="1186">
          <cell r="C1186">
            <v>79730902</v>
          </cell>
          <cell r="D1186" t="e">
            <v>#REF!</v>
          </cell>
          <cell r="E1186" t="e">
            <v>#REF!</v>
          </cell>
          <cell r="F1186" t="str">
            <v>GHEINER SAUL CARDENAS MANZANARES</v>
          </cell>
          <cell r="G1186">
            <v>2023</v>
          </cell>
          <cell r="H1186">
            <v>21</v>
          </cell>
          <cell r="I1186">
            <v>7.8999999999999995</v>
          </cell>
          <cell r="K1186">
            <v>7797</v>
          </cell>
          <cell r="L1186">
            <v>21</v>
          </cell>
          <cell r="M1186">
            <v>7.9</v>
          </cell>
          <cell r="N1186">
            <v>28440</v>
          </cell>
        </row>
        <row r="1187">
          <cell r="C1187">
            <v>79732357</v>
          </cell>
          <cell r="D1187" t="e">
            <v>#REF!</v>
          </cell>
          <cell r="E1187" t="e">
            <v>#REF!</v>
          </cell>
          <cell r="F1187" t="str">
            <v>MIGUEL ANGEL RUIZ ALVAREZ</v>
          </cell>
          <cell r="G1187">
            <v>2024</v>
          </cell>
          <cell r="H1187">
            <v>2</v>
          </cell>
          <cell r="I1187">
            <v>8.6999999999999993</v>
          </cell>
          <cell r="K1187">
            <v>981</v>
          </cell>
          <cell r="L1187">
            <v>2</v>
          </cell>
          <cell r="M1187">
            <v>8.6999999999999993</v>
          </cell>
          <cell r="N1187">
            <v>29199</v>
          </cell>
        </row>
        <row r="1188">
          <cell r="C1188">
            <v>79733524</v>
          </cell>
          <cell r="D1188" t="e">
            <v>#REF!</v>
          </cell>
          <cell r="E1188" t="e">
            <v>#REF!</v>
          </cell>
          <cell r="F1188" t="str">
            <v>JORGE ALEJANDRO HENAO MARIN</v>
          </cell>
          <cell r="G1188">
            <v>2020</v>
          </cell>
          <cell r="H1188">
            <v>15</v>
          </cell>
          <cell r="I1188">
            <v>0.7</v>
          </cell>
          <cell r="K1188">
            <v>5421</v>
          </cell>
          <cell r="L1188">
            <v>15</v>
          </cell>
          <cell r="M1188">
            <v>0.7</v>
          </cell>
          <cell r="N1188">
            <v>29300</v>
          </cell>
        </row>
        <row r="1189">
          <cell r="C1189">
            <v>79734816</v>
          </cell>
          <cell r="D1189" t="e">
            <v>#REF!</v>
          </cell>
          <cell r="E1189" t="e">
            <v>#REF!</v>
          </cell>
          <cell r="F1189" t="str">
            <v xml:space="preserve">ANYELO MARTINEZ LANCHEROS </v>
          </cell>
          <cell r="G1189">
            <v>2018</v>
          </cell>
          <cell r="H1189">
            <v>5</v>
          </cell>
          <cell r="I1189">
            <v>6.1</v>
          </cell>
          <cell r="K1189">
            <v>1983</v>
          </cell>
          <cell r="L1189">
            <v>5</v>
          </cell>
          <cell r="M1189">
            <v>6.1</v>
          </cell>
          <cell r="N1189">
            <v>27334</v>
          </cell>
        </row>
        <row r="1190">
          <cell r="C1190">
            <v>79735660</v>
          </cell>
          <cell r="D1190" t="e">
            <v>#REF!</v>
          </cell>
          <cell r="E1190" t="e">
            <v>#REF!</v>
          </cell>
          <cell r="F1190" t="str">
            <v>EDWIN GERARDO REYES AGUDELO</v>
          </cell>
          <cell r="G1190">
            <v>2023</v>
          </cell>
          <cell r="H1190">
            <v>10</v>
          </cell>
          <cell r="I1190">
            <v>2.1</v>
          </cell>
          <cell r="K1190">
            <v>3663</v>
          </cell>
          <cell r="L1190">
            <v>10</v>
          </cell>
          <cell r="M1190">
            <v>2.1</v>
          </cell>
          <cell r="N1190">
            <v>27374</v>
          </cell>
        </row>
        <row r="1191">
          <cell r="C1191">
            <v>79737327</v>
          </cell>
          <cell r="D1191" t="e">
            <v>#REF!</v>
          </cell>
          <cell r="E1191" t="e">
            <v>#REF!</v>
          </cell>
          <cell r="F1191" t="str">
            <v>JOHN FREDY VASQUEZ MORENO</v>
          </cell>
          <cell r="G1191">
            <v>2019</v>
          </cell>
          <cell r="H1191">
            <v>9</v>
          </cell>
          <cell r="I1191">
            <v>6.3</v>
          </cell>
          <cell r="K1191">
            <v>3429</v>
          </cell>
          <cell r="L1191">
            <v>9</v>
          </cell>
          <cell r="M1191">
            <v>6.3</v>
          </cell>
          <cell r="N1191">
            <v>27566</v>
          </cell>
        </row>
        <row r="1192">
          <cell r="C1192">
            <v>79738782</v>
          </cell>
          <cell r="D1192" t="e">
            <v>#REF!</v>
          </cell>
          <cell r="E1192" t="e">
            <v>#REF!</v>
          </cell>
          <cell r="F1192" t="str">
            <v>LEONARDO ISIDRO LINARES DIAZ</v>
          </cell>
          <cell r="G1192">
            <v>2023</v>
          </cell>
          <cell r="H1192">
            <v>27</v>
          </cell>
          <cell r="I1192">
            <v>3.4</v>
          </cell>
          <cell r="K1192">
            <v>9822</v>
          </cell>
          <cell r="L1192">
            <v>27</v>
          </cell>
          <cell r="M1192">
            <v>3.4</v>
          </cell>
          <cell r="N1192">
            <v>27587</v>
          </cell>
        </row>
        <row r="1193">
          <cell r="C1193">
            <v>79738825</v>
          </cell>
          <cell r="D1193" t="e">
            <v>#REF!</v>
          </cell>
          <cell r="E1193" t="e">
            <v>#REF!</v>
          </cell>
          <cell r="F1193" t="str">
            <v>WILLIAM FERNANDO REPIZO CORREA</v>
          </cell>
          <cell r="G1193">
            <v>2024</v>
          </cell>
          <cell r="H1193" t="e">
            <v>#N/A</v>
          </cell>
          <cell r="I1193" t="e">
            <v>#N/A</v>
          </cell>
          <cell r="N1193" t="e">
            <v>#N/A</v>
          </cell>
        </row>
        <row r="1194">
          <cell r="C1194">
            <v>79745612</v>
          </cell>
          <cell r="D1194" t="e">
            <v>#REF!</v>
          </cell>
          <cell r="E1194" t="e">
            <v>#REF!</v>
          </cell>
          <cell r="F1194" t="str">
            <v>NESTOR JAVIER RODRIGUEZ SALAZAR</v>
          </cell>
          <cell r="G1194">
            <v>2021</v>
          </cell>
          <cell r="H1194">
            <v>17</v>
          </cell>
          <cell r="I1194">
            <v>6.8999999999999995</v>
          </cell>
          <cell r="K1194">
            <v>6327</v>
          </cell>
          <cell r="L1194">
            <v>17</v>
          </cell>
          <cell r="M1194">
            <v>6.9</v>
          </cell>
          <cell r="N1194">
            <v>28010</v>
          </cell>
        </row>
        <row r="1195">
          <cell r="C1195">
            <v>79748434</v>
          </cell>
          <cell r="D1195" t="e">
            <v>#REF!</v>
          </cell>
          <cell r="E1195" t="e">
            <v>#REF!</v>
          </cell>
          <cell r="F1195" t="str">
            <v>HERMES ALEJANDRO TRIANA CALDERON</v>
          </cell>
          <cell r="G1195">
            <v>2023</v>
          </cell>
          <cell r="H1195">
            <v>9</v>
          </cell>
          <cell r="I1195">
            <v>2.7</v>
          </cell>
          <cell r="K1195">
            <v>3321</v>
          </cell>
          <cell r="L1195">
            <v>9</v>
          </cell>
          <cell r="M1195">
            <v>2.7</v>
          </cell>
          <cell r="N1195">
            <v>28509</v>
          </cell>
        </row>
        <row r="1196">
          <cell r="C1196">
            <v>79754029</v>
          </cell>
          <cell r="D1196" t="e">
            <v>#REF!</v>
          </cell>
          <cell r="E1196" t="e">
            <v>#REF!</v>
          </cell>
          <cell r="F1196" t="str">
            <v>CARLOS ALBERTO LEURO BERNAL</v>
          </cell>
          <cell r="G1196">
            <v>2019</v>
          </cell>
          <cell r="H1196">
            <v>25</v>
          </cell>
          <cell r="I1196">
            <v>5.3999999999999995</v>
          </cell>
          <cell r="K1196">
            <v>9162</v>
          </cell>
          <cell r="L1196">
            <v>25</v>
          </cell>
          <cell r="M1196">
            <v>5.4</v>
          </cell>
          <cell r="N1196">
            <v>27363</v>
          </cell>
        </row>
        <row r="1197">
          <cell r="C1197">
            <v>79754530</v>
          </cell>
          <cell r="D1197" t="e">
            <v>#REF!</v>
          </cell>
          <cell r="E1197" t="e">
            <v>#REF!</v>
          </cell>
          <cell r="F1197" t="str">
            <v>JUAN CARLOS LOZANO MAHECHA</v>
          </cell>
          <cell r="G1197">
            <v>2023</v>
          </cell>
          <cell r="H1197">
            <v>18</v>
          </cell>
          <cell r="I1197">
            <v>4.9000000000000004</v>
          </cell>
          <cell r="K1197">
            <v>6627</v>
          </cell>
          <cell r="L1197">
            <v>18</v>
          </cell>
          <cell r="M1197">
            <v>4.9000000000000004</v>
          </cell>
          <cell r="N1197">
            <v>27376</v>
          </cell>
        </row>
        <row r="1198">
          <cell r="C1198">
            <v>79756400</v>
          </cell>
          <cell r="D1198" t="e">
            <v>#REF!</v>
          </cell>
          <cell r="E1198" t="e">
            <v>#REF!</v>
          </cell>
          <cell r="F1198" t="str">
            <v>OSCAR GIOVANNY ROJAS ROJAS</v>
          </cell>
          <cell r="G1198">
            <v>2019</v>
          </cell>
          <cell r="H1198">
            <v>5</v>
          </cell>
          <cell r="I1198">
            <v>5.3</v>
          </cell>
          <cell r="J1198">
            <v>122.99999999999999</v>
          </cell>
          <cell r="K1198">
            <v>2082</v>
          </cell>
          <cell r="L1198">
            <v>5</v>
          </cell>
          <cell r="M1198">
            <v>9.4</v>
          </cell>
          <cell r="N1198">
            <v>27566</v>
          </cell>
        </row>
        <row r="1199">
          <cell r="C1199">
            <v>79757228</v>
          </cell>
          <cell r="D1199" t="e">
            <v>#REF!</v>
          </cell>
          <cell r="E1199" t="e">
            <v>#REF!</v>
          </cell>
          <cell r="F1199" t="str">
            <v>JORGE ELIECER LOZANO OSPINA</v>
          </cell>
          <cell r="G1199">
            <v>2020</v>
          </cell>
          <cell r="H1199">
            <v>18</v>
          </cell>
          <cell r="I1199">
            <v>9.2999999999999989</v>
          </cell>
          <cell r="K1199">
            <v>6759</v>
          </cell>
          <cell r="L1199">
            <v>18</v>
          </cell>
          <cell r="M1199">
            <v>9.3000000000000007</v>
          </cell>
          <cell r="N1199" t="e">
            <v>#N/A</v>
          </cell>
        </row>
        <row r="1200">
          <cell r="C1200">
            <v>79762451</v>
          </cell>
          <cell r="D1200" t="e">
            <v>#REF!</v>
          </cell>
          <cell r="E1200" t="e">
            <v>#REF!</v>
          </cell>
          <cell r="F1200" t="str">
            <v>ANDRES MAURICIO ARTUNDUAGA SANTOS</v>
          </cell>
          <cell r="G1200">
            <v>2023</v>
          </cell>
          <cell r="H1200">
            <v>17</v>
          </cell>
          <cell r="I1200">
            <v>9</v>
          </cell>
          <cell r="K1200">
            <v>6390</v>
          </cell>
          <cell r="L1200">
            <v>17</v>
          </cell>
          <cell r="M1200">
            <v>9</v>
          </cell>
          <cell r="N1200">
            <v>28784</v>
          </cell>
        </row>
        <row r="1201">
          <cell r="C1201">
            <v>79762838</v>
          </cell>
          <cell r="D1201" t="e">
            <v>#REF!</v>
          </cell>
          <cell r="E1201" t="e">
            <v>#REF!</v>
          </cell>
          <cell r="F1201" t="str">
            <v>WILLIAM ORLANDO RUIZ GOMEZ</v>
          </cell>
          <cell r="G1201">
            <v>2023</v>
          </cell>
          <cell r="H1201">
            <v>19</v>
          </cell>
          <cell r="I1201">
            <v>2.5</v>
          </cell>
          <cell r="K1201">
            <v>6915</v>
          </cell>
          <cell r="L1201">
            <v>19</v>
          </cell>
          <cell r="M1201">
            <v>2.5</v>
          </cell>
          <cell r="N1201">
            <v>29108</v>
          </cell>
        </row>
        <row r="1202">
          <cell r="C1202">
            <v>79765026</v>
          </cell>
          <cell r="D1202" t="e">
            <v>#REF!</v>
          </cell>
          <cell r="E1202" t="e">
            <v>#REF!</v>
          </cell>
          <cell r="F1202" t="str">
            <v xml:space="preserve">GIOVANNI VILLARREAL HERNANDÉZ </v>
          </cell>
          <cell r="G1202">
            <v>2018</v>
          </cell>
          <cell r="H1202">
            <v>9</v>
          </cell>
          <cell r="I1202">
            <v>2.6</v>
          </cell>
          <cell r="K1202">
            <v>3318</v>
          </cell>
          <cell r="L1202">
            <v>9</v>
          </cell>
          <cell r="M1202">
            <v>2.6</v>
          </cell>
          <cell r="N1202">
            <v>29460</v>
          </cell>
        </row>
        <row r="1203">
          <cell r="C1203">
            <v>79770595</v>
          </cell>
          <cell r="D1203" t="e">
            <v>#REF!</v>
          </cell>
          <cell r="E1203" t="e">
            <v>#REF!</v>
          </cell>
          <cell r="F1203" t="str">
            <v>JOSE ANTONIO MONROY PIÑEROS</v>
          </cell>
          <cell r="G1203">
            <v>2019</v>
          </cell>
          <cell r="H1203">
            <v>7</v>
          </cell>
          <cell r="I1203">
            <v>6.6999999999999993</v>
          </cell>
          <cell r="K1203">
            <v>2721</v>
          </cell>
          <cell r="L1203">
            <v>7</v>
          </cell>
          <cell r="M1203">
            <v>6.7</v>
          </cell>
          <cell r="N1203">
            <v>28656</v>
          </cell>
        </row>
        <row r="1204">
          <cell r="C1204">
            <v>79771945</v>
          </cell>
          <cell r="D1204" t="e">
            <v>#REF!</v>
          </cell>
          <cell r="E1204" t="e">
            <v>#REF!</v>
          </cell>
          <cell r="F1204" t="str">
            <v>YESID EDUARDO MOLINA SERRATO</v>
          </cell>
          <cell r="G1204">
            <v>2022</v>
          </cell>
          <cell r="H1204">
            <v>7</v>
          </cell>
          <cell r="I1204">
            <v>8.1999999999999993</v>
          </cell>
          <cell r="K1204">
            <v>2766</v>
          </cell>
          <cell r="L1204">
            <v>7</v>
          </cell>
          <cell r="M1204">
            <v>8.1999999999999993</v>
          </cell>
          <cell r="N1204">
            <v>29016</v>
          </cell>
        </row>
        <row r="1205">
          <cell r="C1205">
            <v>79783820</v>
          </cell>
          <cell r="D1205" t="e">
            <v>#REF!</v>
          </cell>
          <cell r="E1205" t="e">
            <v>#REF!</v>
          </cell>
          <cell r="F1205" t="str">
            <v xml:space="preserve">EUGENIO CASTILLA CANALES </v>
          </cell>
          <cell r="G1205">
            <v>2023</v>
          </cell>
          <cell r="H1205">
            <v>11</v>
          </cell>
          <cell r="I1205">
            <v>10.6</v>
          </cell>
          <cell r="K1205">
            <v>4278</v>
          </cell>
          <cell r="L1205">
            <v>11</v>
          </cell>
          <cell r="M1205">
            <v>10.6</v>
          </cell>
          <cell r="N1205">
            <v>27692</v>
          </cell>
        </row>
        <row r="1206">
          <cell r="C1206">
            <v>79786516</v>
          </cell>
          <cell r="D1206" t="str">
            <v>ARDILA FUENTES</v>
          </cell>
          <cell r="E1206" t="str">
            <v>GABRIEL ORLANDO</v>
          </cell>
          <cell r="F1206" t="str">
            <v>GABRIEL ORLANDO ARDILA FUENTES</v>
          </cell>
          <cell r="G1206">
            <v>2024</v>
          </cell>
          <cell r="H1206">
            <v>7</v>
          </cell>
          <cell r="I1206">
            <v>2.2000000000000002</v>
          </cell>
          <cell r="J1206">
            <v>63</v>
          </cell>
          <cell r="K1206">
            <v>2649</v>
          </cell>
          <cell r="L1206">
            <v>7</v>
          </cell>
          <cell r="M1206">
            <v>4.3</v>
          </cell>
          <cell r="N1206">
            <v>27922</v>
          </cell>
        </row>
        <row r="1207">
          <cell r="C1207">
            <v>79789653</v>
          </cell>
          <cell r="D1207" t="e">
            <v>#REF!</v>
          </cell>
          <cell r="E1207" t="e">
            <v>#REF!</v>
          </cell>
          <cell r="F1207" t="str">
            <v xml:space="preserve">FERNANDO VARGAS RODRIGUEZ </v>
          </cell>
          <cell r="G1207">
            <v>2018</v>
          </cell>
          <cell r="H1207">
            <v>14</v>
          </cell>
          <cell r="I1207">
            <v>1.5</v>
          </cell>
          <cell r="K1207">
            <v>5085</v>
          </cell>
          <cell r="L1207">
            <v>14</v>
          </cell>
          <cell r="M1207">
            <v>1.5</v>
          </cell>
          <cell r="N1207">
            <v>28107</v>
          </cell>
        </row>
        <row r="1208">
          <cell r="C1208">
            <v>79790933</v>
          </cell>
          <cell r="D1208" t="e">
            <v>#REF!</v>
          </cell>
          <cell r="E1208" t="e">
            <v>#REF!</v>
          </cell>
          <cell r="F1208" t="str">
            <v>JUAN JOSE CARRANZA CELIS</v>
          </cell>
          <cell r="G1208">
            <v>2020</v>
          </cell>
          <cell r="H1208">
            <v>5</v>
          </cell>
          <cell r="I1208">
            <v>1.1000000000000001</v>
          </cell>
          <cell r="K1208">
            <v>1833</v>
          </cell>
          <cell r="L1208">
            <v>5</v>
          </cell>
          <cell r="M1208">
            <v>1.1000000000000001</v>
          </cell>
          <cell r="N1208">
            <v>28179</v>
          </cell>
        </row>
        <row r="1209">
          <cell r="C1209">
            <v>79791538</v>
          </cell>
          <cell r="D1209" t="e">
            <v>#REF!</v>
          </cell>
          <cell r="E1209" t="e">
            <v>#REF!</v>
          </cell>
          <cell r="F1209" t="str">
            <v>GIUSEPPE SALVATORE SCOPPETTA TORRES</v>
          </cell>
          <cell r="G1209">
            <v>2021</v>
          </cell>
          <cell r="H1209">
            <v>11</v>
          </cell>
          <cell r="I1209">
            <v>10.1</v>
          </cell>
          <cell r="K1209">
            <v>4263</v>
          </cell>
          <cell r="L1209">
            <v>11</v>
          </cell>
          <cell r="M1209">
            <v>10.1</v>
          </cell>
          <cell r="N1209" t="e">
            <v>#N/A</v>
          </cell>
        </row>
        <row r="1210">
          <cell r="C1210">
            <v>79793117</v>
          </cell>
          <cell r="F1210" t="str">
            <v>JHON ALVARO PEREZ CRUZ</v>
          </cell>
          <cell r="G1210">
            <v>2024</v>
          </cell>
          <cell r="H1210">
            <v>23</v>
          </cell>
          <cell r="I1210">
            <v>0.6</v>
          </cell>
          <cell r="J1210">
            <v>162</v>
          </cell>
          <cell r="K1210">
            <v>8460</v>
          </cell>
          <cell r="L1210">
            <v>23</v>
          </cell>
          <cell r="M1210">
            <v>6</v>
          </cell>
          <cell r="N1210">
            <v>28364</v>
          </cell>
        </row>
        <row r="1211">
          <cell r="C1211">
            <v>79794129</v>
          </cell>
          <cell r="D1211" t="e">
            <v>#REF!</v>
          </cell>
          <cell r="E1211" t="e">
            <v>#REF!</v>
          </cell>
          <cell r="F1211" t="str">
            <v>HECTOR JAVIER GOMEZ DIAZ</v>
          </cell>
          <cell r="G1211">
            <v>2019</v>
          </cell>
          <cell r="H1211">
            <v>5</v>
          </cell>
          <cell r="I1211">
            <v>9.5</v>
          </cell>
          <cell r="K1211">
            <v>2085</v>
          </cell>
          <cell r="L1211">
            <v>5</v>
          </cell>
          <cell r="M1211">
            <v>9.5</v>
          </cell>
          <cell r="N1211">
            <v>28523</v>
          </cell>
        </row>
        <row r="1212">
          <cell r="C1212">
            <v>79795088</v>
          </cell>
          <cell r="D1212" t="e">
            <v>#REF!</v>
          </cell>
          <cell r="E1212" t="e">
            <v>#REF!</v>
          </cell>
          <cell r="F1212" t="str">
            <v>FLAVIO ENRIQUE DAZA ROJAS</v>
          </cell>
          <cell r="G1212">
            <v>2023</v>
          </cell>
          <cell r="H1212">
            <v>8</v>
          </cell>
          <cell r="I1212">
            <v>9.7999999999999989</v>
          </cell>
          <cell r="K1212">
            <v>3174</v>
          </cell>
          <cell r="L1212">
            <v>8</v>
          </cell>
          <cell r="M1212">
            <v>9.8000000000000007</v>
          </cell>
          <cell r="N1212">
            <v>28516</v>
          </cell>
        </row>
        <row r="1213">
          <cell r="C1213">
            <v>79795096</v>
          </cell>
          <cell r="D1213" t="str">
            <v>DIAZ BARAJAS</v>
          </cell>
          <cell r="E1213" t="str">
            <v>EDISON ALFONSO</v>
          </cell>
          <cell r="F1213" t="str">
            <v>EDISON ALFONSO DIAZ BARAJAS</v>
          </cell>
          <cell r="G1213">
            <v>2024</v>
          </cell>
          <cell r="H1213">
            <v>27</v>
          </cell>
          <cell r="I1213">
            <v>3</v>
          </cell>
          <cell r="K1213">
            <v>9810</v>
          </cell>
          <cell r="L1213">
            <v>27</v>
          </cell>
          <cell r="M1213">
            <v>3</v>
          </cell>
          <cell r="N1213">
            <v>28563</v>
          </cell>
        </row>
        <row r="1214">
          <cell r="C1214">
            <v>79795187</v>
          </cell>
          <cell r="D1214" t="e">
            <v>#REF!</v>
          </cell>
          <cell r="E1214" t="e">
            <v>#REF!</v>
          </cell>
          <cell r="F1214" t="str">
            <v>JORGE ENRIQUE MURILLO RODRIGUEZ</v>
          </cell>
          <cell r="G1214">
            <v>2021</v>
          </cell>
          <cell r="H1214">
            <v>13</v>
          </cell>
          <cell r="I1214">
            <v>4</v>
          </cell>
          <cell r="K1214">
            <v>4800</v>
          </cell>
          <cell r="L1214">
            <v>13</v>
          </cell>
          <cell r="M1214">
            <v>4</v>
          </cell>
          <cell r="N1214">
            <v>28593</v>
          </cell>
        </row>
        <row r="1215">
          <cell r="C1215">
            <v>79796477</v>
          </cell>
          <cell r="D1215" t="e">
            <v>#REF!</v>
          </cell>
          <cell r="E1215" t="e">
            <v>#REF!</v>
          </cell>
          <cell r="F1215" t="str">
            <v>CESAR AUGUSTO MANCIPE OSTOS</v>
          </cell>
          <cell r="G1215">
            <v>2022</v>
          </cell>
          <cell r="H1215">
            <v>16</v>
          </cell>
          <cell r="I1215">
            <v>4.6999999999999993</v>
          </cell>
          <cell r="K1215">
            <v>5901</v>
          </cell>
          <cell r="L1215">
            <v>16</v>
          </cell>
          <cell r="M1215">
            <v>4.7</v>
          </cell>
          <cell r="N1215">
            <v>28698</v>
          </cell>
        </row>
        <row r="1216">
          <cell r="C1216">
            <v>79796749</v>
          </cell>
          <cell r="D1216" t="e">
            <v>#REF!</v>
          </cell>
          <cell r="E1216" t="e">
            <v>#REF!</v>
          </cell>
          <cell r="F1216" t="str">
            <v xml:space="preserve">ALEXANDER PEREZ CORTES </v>
          </cell>
          <cell r="G1216">
            <v>2022</v>
          </cell>
          <cell r="H1216">
            <v>11</v>
          </cell>
          <cell r="I1216">
            <v>4.6999999999999993</v>
          </cell>
          <cell r="K1216">
            <v>4101</v>
          </cell>
          <cell r="L1216">
            <v>11</v>
          </cell>
          <cell r="M1216">
            <v>4.7</v>
          </cell>
          <cell r="N1216">
            <v>28696</v>
          </cell>
        </row>
        <row r="1217">
          <cell r="C1217">
            <v>79797333</v>
          </cell>
          <cell r="D1217" t="e">
            <v>#REF!</v>
          </cell>
          <cell r="E1217" t="e">
            <v>#REF!</v>
          </cell>
          <cell r="F1217" t="str">
            <v>SERGIO HUMBERTO CUBIDES BOTIA</v>
          </cell>
          <cell r="G1217">
            <v>2022</v>
          </cell>
          <cell r="H1217">
            <v>4</v>
          </cell>
          <cell r="I1217">
            <v>11.799999999999999</v>
          </cell>
          <cell r="K1217">
            <v>1794</v>
          </cell>
          <cell r="L1217">
            <v>4</v>
          </cell>
          <cell r="M1217">
            <v>11.8</v>
          </cell>
          <cell r="N1217">
            <v>28617</v>
          </cell>
        </row>
        <row r="1218">
          <cell r="C1218">
            <v>79798360</v>
          </cell>
          <cell r="D1218" t="e">
            <v>#REF!</v>
          </cell>
          <cell r="E1218" t="e">
            <v>#REF!</v>
          </cell>
          <cell r="F1218" t="str">
            <v>OMAR JAIDY HERNANDEZ TRIVIÑO</v>
          </cell>
          <cell r="G1218">
            <v>2021</v>
          </cell>
          <cell r="H1218">
            <v>17</v>
          </cell>
          <cell r="I1218">
            <v>8.4</v>
          </cell>
          <cell r="K1218">
            <v>6372</v>
          </cell>
          <cell r="L1218">
            <v>17</v>
          </cell>
          <cell r="M1218">
            <v>8.4</v>
          </cell>
          <cell r="N1218">
            <v>27810</v>
          </cell>
        </row>
        <row r="1219">
          <cell r="C1219">
            <v>79799370</v>
          </cell>
          <cell r="D1219" t="e">
            <v>#REF!</v>
          </cell>
          <cell r="E1219" t="e">
            <v>#REF!</v>
          </cell>
          <cell r="F1219" t="str">
            <v>BORIS DAMIAN ANGULO MAHECHA</v>
          </cell>
          <cell r="G1219">
            <v>2019</v>
          </cell>
          <cell r="H1219">
            <v>11</v>
          </cell>
          <cell r="I1219">
            <v>5.0999999999999996</v>
          </cell>
          <cell r="K1219">
            <v>4113</v>
          </cell>
          <cell r="L1219">
            <v>11</v>
          </cell>
          <cell r="M1219">
            <v>5.0999999999999996</v>
          </cell>
          <cell r="N1219">
            <v>27747</v>
          </cell>
        </row>
        <row r="1220">
          <cell r="C1220">
            <v>79800142</v>
          </cell>
          <cell r="D1220" t="str">
            <v>CALDERON PATARROYO</v>
          </cell>
          <cell r="E1220" t="str">
            <v>JUAN CARLOS</v>
          </cell>
          <cell r="F1220" t="str">
            <v>JUAN CARLOS CALDERON PATARROYO</v>
          </cell>
          <cell r="G1220">
            <v>2024</v>
          </cell>
          <cell r="H1220">
            <v>8</v>
          </cell>
          <cell r="I1220">
            <v>10.799999999999999</v>
          </cell>
          <cell r="J1220">
            <v>105</v>
          </cell>
          <cell r="K1220">
            <v>3309</v>
          </cell>
          <cell r="L1220">
            <v>9</v>
          </cell>
          <cell r="M1220">
            <v>2.2999999999999998</v>
          </cell>
          <cell r="N1220">
            <v>27713</v>
          </cell>
        </row>
        <row r="1221">
          <cell r="C1221">
            <v>79801270</v>
          </cell>
          <cell r="F1221" t="str">
            <v>WILSON FERNANDO RODRÍGUEZ NIÑO</v>
          </cell>
          <cell r="G1221">
            <v>2018</v>
          </cell>
          <cell r="H1221" t="str">
            <v>No Aplica</v>
          </cell>
          <cell r="I1221" t="str">
            <v>No Aplica</v>
          </cell>
          <cell r="J1221" t="str">
            <v>No Aplica</v>
          </cell>
          <cell r="N1221" t="str">
            <v>No Aplica</v>
          </cell>
        </row>
        <row r="1222">
          <cell r="C1222">
            <v>79806956</v>
          </cell>
          <cell r="D1222" t="e">
            <v>#REF!</v>
          </cell>
          <cell r="E1222" t="e">
            <v>#REF!</v>
          </cell>
          <cell r="F1222" t="str">
            <v xml:space="preserve">MAYHSD MOHAMAD MADERO </v>
          </cell>
          <cell r="G1222">
            <v>2021</v>
          </cell>
          <cell r="H1222">
            <v>5</v>
          </cell>
          <cell r="I1222">
            <v>5.3999999999999995</v>
          </cell>
          <cell r="K1222">
            <v>1962</v>
          </cell>
          <cell r="L1222">
            <v>5</v>
          </cell>
          <cell r="M1222">
            <v>5.4</v>
          </cell>
          <cell r="N1222">
            <v>28074</v>
          </cell>
        </row>
        <row r="1223">
          <cell r="C1223">
            <v>79820269</v>
          </cell>
          <cell r="D1223" t="e">
            <v>#REF!</v>
          </cell>
          <cell r="E1223" t="e">
            <v>#REF!</v>
          </cell>
          <cell r="F1223" t="str">
            <v>PEDRO FREDY AREVALO VILLALOBOS</v>
          </cell>
          <cell r="G1223">
            <v>2022</v>
          </cell>
          <cell r="H1223">
            <v>8</v>
          </cell>
          <cell r="I1223">
            <v>10.3</v>
          </cell>
          <cell r="K1223">
            <v>3189</v>
          </cell>
          <cell r="L1223">
            <v>8</v>
          </cell>
          <cell r="M1223">
            <v>10.3</v>
          </cell>
          <cell r="N1223">
            <v>27288</v>
          </cell>
        </row>
        <row r="1224">
          <cell r="C1224">
            <v>79822162</v>
          </cell>
          <cell r="D1224" t="e">
            <v>#REF!</v>
          </cell>
          <cell r="E1224" t="e">
            <v>#REF!</v>
          </cell>
          <cell r="F1224" t="str">
            <v xml:space="preserve">BERNARDO OTTAVO REYES </v>
          </cell>
          <cell r="G1224">
            <v>2022</v>
          </cell>
          <cell r="H1224">
            <v>12</v>
          </cell>
          <cell r="I1224">
            <v>4.3</v>
          </cell>
          <cell r="K1224">
            <v>4449</v>
          </cell>
          <cell r="L1224">
            <v>12</v>
          </cell>
          <cell r="M1224">
            <v>4.3</v>
          </cell>
          <cell r="N1224">
            <v>27889</v>
          </cell>
        </row>
        <row r="1225">
          <cell r="C1225">
            <v>79822234</v>
          </cell>
          <cell r="D1225" t="e">
            <v>#REF!</v>
          </cell>
          <cell r="E1225" t="e">
            <v>#REF!</v>
          </cell>
          <cell r="F1225" t="str">
            <v>GERMÁN ALDEMAR GONZALEZ PINTO</v>
          </cell>
          <cell r="G1225">
            <v>2019</v>
          </cell>
          <cell r="H1225">
            <v>14</v>
          </cell>
          <cell r="I1225">
            <v>0.5</v>
          </cell>
          <cell r="K1225">
            <v>5055</v>
          </cell>
          <cell r="L1225">
            <v>14</v>
          </cell>
          <cell r="M1225">
            <v>0.5</v>
          </cell>
          <cell r="N1225">
            <v>27845</v>
          </cell>
        </row>
        <row r="1226">
          <cell r="C1226">
            <v>79835957</v>
          </cell>
          <cell r="D1226" t="e">
            <v>#REF!</v>
          </cell>
          <cell r="E1226" t="e">
            <v>#REF!</v>
          </cell>
          <cell r="F1226" t="str">
            <v xml:space="preserve">LUIS ALEXANDER CIFUENTES </v>
          </cell>
          <cell r="G1226">
            <v>2022</v>
          </cell>
          <cell r="H1226">
            <v>2</v>
          </cell>
          <cell r="I1226">
            <v>11.5</v>
          </cell>
          <cell r="K1226">
            <v>1065</v>
          </cell>
          <cell r="L1226">
            <v>2</v>
          </cell>
          <cell r="M1226">
            <v>11.5</v>
          </cell>
          <cell r="N1226">
            <v>28289</v>
          </cell>
        </row>
        <row r="1227">
          <cell r="C1227">
            <v>79837594</v>
          </cell>
          <cell r="D1227" t="str">
            <v>BAUTISTA VEGA</v>
          </cell>
          <cell r="E1227" t="str">
            <v>NESTOR FABIAN</v>
          </cell>
          <cell r="F1227" t="str">
            <v>NESTOR FABIAN BAUTISTA VEGA</v>
          </cell>
          <cell r="G1227">
            <v>2024</v>
          </cell>
          <cell r="H1227" t="e">
            <v>#N/A</v>
          </cell>
          <cell r="I1227" t="e">
            <v>#N/A</v>
          </cell>
          <cell r="J1227">
            <v>26.999999999999993</v>
          </cell>
          <cell r="N1227">
            <v>27891</v>
          </cell>
        </row>
        <row r="1228">
          <cell r="C1228">
            <v>79837669</v>
          </cell>
          <cell r="D1228" t="e">
            <v>#REF!</v>
          </cell>
          <cell r="E1228" t="e">
            <v>#REF!</v>
          </cell>
          <cell r="F1228" t="str">
            <v>JOSE MAURICIO RINCON GOMEZ</v>
          </cell>
          <cell r="G1228">
            <v>2018</v>
          </cell>
          <cell r="H1228">
            <v>11</v>
          </cell>
          <cell r="I1228">
            <v>2</v>
          </cell>
          <cell r="K1228">
            <v>4020</v>
          </cell>
          <cell r="L1228">
            <v>11</v>
          </cell>
          <cell r="M1228">
            <v>2</v>
          </cell>
          <cell r="N1228">
            <v>27786</v>
          </cell>
        </row>
        <row r="1229">
          <cell r="C1229">
            <v>79841301</v>
          </cell>
          <cell r="D1229" t="e">
            <v>#REF!</v>
          </cell>
          <cell r="E1229" t="e">
            <v>#REF!</v>
          </cell>
          <cell r="F1229" t="str">
            <v>SANDRO JAVIER MUÑOZ SANCHEZ</v>
          </cell>
          <cell r="G1229">
            <v>2018</v>
          </cell>
          <cell r="H1229">
            <v>12</v>
          </cell>
          <cell r="I1229">
            <v>2.6</v>
          </cell>
          <cell r="K1229">
            <v>4398</v>
          </cell>
          <cell r="L1229">
            <v>12</v>
          </cell>
          <cell r="M1229">
            <v>2.6</v>
          </cell>
          <cell r="N1229">
            <v>28110</v>
          </cell>
        </row>
        <row r="1230">
          <cell r="C1230">
            <v>79841486</v>
          </cell>
          <cell r="D1230" t="e">
            <v>#REF!</v>
          </cell>
          <cell r="E1230" t="e">
            <v>#REF!</v>
          </cell>
          <cell r="F1230" t="str">
            <v>FREDI YECID MUNAR VERANO</v>
          </cell>
          <cell r="G1230">
            <v>2023</v>
          </cell>
          <cell r="H1230">
            <v>12</v>
          </cell>
          <cell r="I1230">
            <v>9.7999999999999989</v>
          </cell>
          <cell r="J1230">
            <v>180</v>
          </cell>
          <cell r="K1230">
            <v>4794</v>
          </cell>
          <cell r="L1230">
            <v>13</v>
          </cell>
          <cell r="M1230">
            <v>3.8</v>
          </cell>
          <cell r="N1230">
            <v>28148</v>
          </cell>
        </row>
        <row r="1231">
          <cell r="C1231">
            <v>79842658</v>
          </cell>
          <cell r="D1231" t="e">
            <v>#REF!</v>
          </cell>
          <cell r="E1231" t="e">
            <v>#REF!</v>
          </cell>
          <cell r="F1231" t="str">
            <v xml:space="preserve">JAIME OLAYA AMADO </v>
          </cell>
          <cell r="G1231">
            <v>2023</v>
          </cell>
          <cell r="H1231">
            <v>21</v>
          </cell>
          <cell r="I1231">
            <v>2.8</v>
          </cell>
          <cell r="K1231">
            <v>7644</v>
          </cell>
          <cell r="L1231">
            <v>21</v>
          </cell>
          <cell r="M1231">
            <v>2.8</v>
          </cell>
          <cell r="N1231">
            <v>28198</v>
          </cell>
        </row>
        <row r="1232">
          <cell r="C1232">
            <v>79843759</v>
          </cell>
          <cell r="D1232" t="str">
            <v>GRAJALES SALINAS</v>
          </cell>
          <cell r="E1232" t="str">
            <v>JAIRO ANDRES</v>
          </cell>
          <cell r="F1232" t="str">
            <v>JAIRO ANDRES GRAJALES SALINAS</v>
          </cell>
          <cell r="G1232">
            <v>2024</v>
          </cell>
          <cell r="H1232">
            <v>14</v>
          </cell>
          <cell r="I1232">
            <v>9.5</v>
          </cell>
          <cell r="J1232">
            <v>60</v>
          </cell>
          <cell r="K1232">
            <v>5385</v>
          </cell>
          <cell r="L1232">
            <v>14</v>
          </cell>
          <cell r="M1232">
            <v>11.5</v>
          </cell>
          <cell r="N1232">
            <v>28265</v>
          </cell>
        </row>
        <row r="1233">
          <cell r="C1233">
            <v>79844430</v>
          </cell>
          <cell r="D1233" t="str">
            <v>MARTINEZ SANCHEZ</v>
          </cell>
          <cell r="E1233" t="str">
            <v>CIRO LEONARDO</v>
          </cell>
          <cell r="F1233" t="str">
            <v>CIRO LEONARDO MARTINEZ SANCHEZ</v>
          </cell>
          <cell r="G1233">
            <v>2024</v>
          </cell>
          <cell r="H1233">
            <v>26</v>
          </cell>
          <cell r="I1233">
            <v>8.8000000000000007</v>
          </cell>
          <cell r="J1233">
            <v>118.99999999999999</v>
          </cell>
          <cell r="K1233">
            <v>9743</v>
          </cell>
          <cell r="L1233">
            <v>27</v>
          </cell>
          <cell r="M1233">
            <v>0.76</v>
          </cell>
          <cell r="N1233">
            <v>28291</v>
          </cell>
        </row>
        <row r="1234">
          <cell r="C1234">
            <v>79854501</v>
          </cell>
          <cell r="D1234" t="e">
            <v>#REF!</v>
          </cell>
          <cell r="E1234" t="e">
            <v>#REF!</v>
          </cell>
          <cell r="F1234" t="str">
            <v>GIOVANNI ALEXIS YANQUEN MARTÍNEZ</v>
          </cell>
          <cell r="G1234">
            <v>2023</v>
          </cell>
          <cell r="H1234">
            <v>13</v>
          </cell>
          <cell r="I1234">
            <v>9.1</v>
          </cell>
          <cell r="K1234">
            <v>4953</v>
          </cell>
          <cell r="L1234">
            <v>13</v>
          </cell>
          <cell r="M1234">
            <v>9.1</v>
          </cell>
          <cell r="N1234" t="e">
            <v>#N/A</v>
          </cell>
        </row>
        <row r="1235">
          <cell r="C1235">
            <v>79857646</v>
          </cell>
          <cell r="F1235" t="str">
            <v>YOSEF FABIAN OJEDA LARA</v>
          </cell>
          <cell r="G1235">
            <v>2024</v>
          </cell>
          <cell r="H1235">
            <v>10</v>
          </cell>
          <cell r="I1235">
            <v>5.0999999999999996</v>
          </cell>
          <cell r="J1235">
            <v>180</v>
          </cell>
          <cell r="K1235">
            <v>3933</v>
          </cell>
          <cell r="L1235">
            <v>10</v>
          </cell>
          <cell r="M1235">
            <v>11.1</v>
          </cell>
          <cell r="N1235">
            <v>26903</v>
          </cell>
        </row>
        <row r="1236">
          <cell r="C1236">
            <v>79858309</v>
          </cell>
          <cell r="D1236" t="e">
            <v>#REF!</v>
          </cell>
          <cell r="E1236" t="e">
            <v>#REF!</v>
          </cell>
          <cell r="F1236" t="str">
            <v>GUSTAVO ANTONIO CHAVES HERRERA</v>
          </cell>
          <cell r="G1236">
            <v>2023</v>
          </cell>
          <cell r="H1236" t="e">
            <v>#N/A</v>
          </cell>
          <cell r="I1236" t="e">
            <v>#N/A</v>
          </cell>
          <cell r="J1236" t="e">
            <v>#N/A</v>
          </cell>
          <cell r="N1236">
            <v>27254</v>
          </cell>
        </row>
        <row r="1237">
          <cell r="C1237">
            <v>79859793</v>
          </cell>
          <cell r="D1237" t="e">
            <v>#REF!</v>
          </cell>
          <cell r="E1237" t="e">
            <v>#REF!</v>
          </cell>
          <cell r="F1237" t="str">
            <v>CARLOS MAURICIO SOLANO OCAMPO</v>
          </cell>
          <cell r="G1237">
            <v>2018</v>
          </cell>
          <cell r="H1237">
            <v>6</v>
          </cell>
          <cell r="I1237">
            <v>0</v>
          </cell>
          <cell r="K1237">
            <v>2160</v>
          </cell>
          <cell r="L1237">
            <v>6</v>
          </cell>
          <cell r="M1237">
            <v>0</v>
          </cell>
          <cell r="N1237">
            <v>27642</v>
          </cell>
        </row>
        <row r="1238">
          <cell r="C1238">
            <v>79861659</v>
          </cell>
          <cell r="D1238" t="e">
            <v>#REF!</v>
          </cell>
          <cell r="E1238" t="e">
            <v>#REF!</v>
          </cell>
          <cell r="F1238" t="str">
            <v>JOHN HENRY GARZON SAAVEDRA</v>
          </cell>
          <cell r="G1238">
            <v>2022</v>
          </cell>
          <cell r="H1238">
            <v>18</v>
          </cell>
          <cell r="I1238">
            <v>2.4</v>
          </cell>
          <cell r="K1238">
            <v>6552</v>
          </cell>
          <cell r="L1238">
            <v>18</v>
          </cell>
          <cell r="M1238">
            <v>2.4</v>
          </cell>
          <cell r="N1238">
            <v>27813</v>
          </cell>
        </row>
        <row r="1239">
          <cell r="C1239">
            <v>79867585</v>
          </cell>
          <cell r="D1239" t="e">
            <v>#REF!</v>
          </cell>
          <cell r="E1239" t="e">
            <v>#REF!</v>
          </cell>
          <cell r="F1239" t="str">
            <v>EDGAR ENRIQUE HUERTAS HURTADO</v>
          </cell>
          <cell r="G1239">
            <v>2023</v>
          </cell>
          <cell r="H1239">
            <v>20</v>
          </cell>
          <cell r="I1239">
            <v>1.3</v>
          </cell>
          <cell r="K1239">
            <v>7239</v>
          </cell>
          <cell r="L1239">
            <v>20</v>
          </cell>
          <cell r="M1239">
            <v>1.3</v>
          </cell>
          <cell r="N1239">
            <v>27384</v>
          </cell>
        </row>
        <row r="1240">
          <cell r="C1240">
            <v>79870709</v>
          </cell>
          <cell r="D1240" t="e">
            <v>#REF!</v>
          </cell>
          <cell r="E1240" t="e">
            <v>#REF!</v>
          </cell>
          <cell r="F1240" t="str">
            <v>JUAN PABLO LOPEZ PENAGOS</v>
          </cell>
          <cell r="G1240">
            <v>2023</v>
          </cell>
          <cell r="H1240">
            <v>9</v>
          </cell>
          <cell r="I1240">
            <v>6.2</v>
          </cell>
          <cell r="K1240">
            <v>3426</v>
          </cell>
          <cell r="L1240">
            <v>9</v>
          </cell>
          <cell r="M1240">
            <v>6.2</v>
          </cell>
          <cell r="N1240">
            <v>27785</v>
          </cell>
        </row>
        <row r="1241">
          <cell r="C1241">
            <v>79873343</v>
          </cell>
          <cell r="D1241" t="str">
            <v>HIDALGO ISAZA</v>
          </cell>
          <cell r="E1241" t="str">
            <v xml:space="preserve">RODRIGO </v>
          </cell>
          <cell r="F1241" t="str">
            <v>RODRIGO  HIDALGO ISAZA</v>
          </cell>
          <cell r="G1241">
            <v>2024</v>
          </cell>
          <cell r="H1241">
            <v>15</v>
          </cell>
          <cell r="I1241">
            <v>0.5</v>
          </cell>
          <cell r="J1241">
            <v>99</v>
          </cell>
          <cell r="K1241">
            <v>5514</v>
          </cell>
          <cell r="L1241">
            <v>15</v>
          </cell>
          <cell r="M1241">
            <v>3.8</v>
          </cell>
          <cell r="N1241">
            <v>28199</v>
          </cell>
        </row>
        <row r="1242">
          <cell r="C1242">
            <v>79878651</v>
          </cell>
          <cell r="D1242" t="e">
            <v>#REF!</v>
          </cell>
          <cell r="E1242" t="e">
            <v>#REF!</v>
          </cell>
          <cell r="F1242" t="str">
            <v>GABRIEL ANDRES PARRA LOPEZ</v>
          </cell>
          <cell r="G1242">
            <v>2022</v>
          </cell>
          <cell r="H1242">
            <v>10</v>
          </cell>
          <cell r="I1242">
            <v>5.5</v>
          </cell>
          <cell r="K1242">
            <v>3765</v>
          </cell>
          <cell r="L1242">
            <v>10</v>
          </cell>
          <cell r="M1242">
            <v>5.5</v>
          </cell>
          <cell r="N1242">
            <v>28781</v>
          </cell>
        </row>
        <row r="1243">
          <cell r="C1243">
            <v>79881307</v>
          </cell>
          <cell r="D1243" t="e">
            <v>#REF!</v>
          </cell>
          <cell r="E1243" t="e">
            <v>#REF!</v>
          </cell>
          <cell r="F1243" t="str">
            <v>LUIS ANDRES PEDRAZA GORDO</v>
          </cell>
          <cell r="G1243">
            <v>2023</v>
          </cell>
          <cell r="H1243">
            <v>3</v>
          </cell>
          <cell r="I1243">
            <v>9.3000000000000007</v>
          </cell>
          <cell r="K1243">
            <v>1359</v>
          </cell>
          <cell r="L1243">
            <v>3</v>
          </cell>
          <cell r="M1243">
            <v>9.3000000000000007</v>
          </cell>
          <cell r="N1243">
            <v>29227</v>
          </cell>
        </row>
        <row r="1244">
          <cell r="C1244">
            <v>79882182</v>
          </cell>
          <cell r="D1244" t="e">
            <v>#REF!</v>
          </cell>
          <cell r="E1244" t="e">
            <v>#REF!</v>
          </cell>
          <cell r="F1244" t="str">
            <v>JOHN ALEJANDRO PUERTO GARAVITO</v>
          </cell>
          <cell r="G1244">
            <v>2021</v>
          </cell>
          <cell r="H1244">
            <v>7</v>
          </cell>
          <cell r="I1244">
            <v>10.5</v>
          </cell>
          <cell r="K1244">
            <v>2835</v>
          </cell>
          <cell r="L1244">
            <v>7</v>
          </cell>
          <cell r="M1244">
            <v>10.5</v>
          </cell>
          <cell r="N1244" t="e">
            <v>#N/A</v>
          </cell>
        </row>
        <row r="1245">
          <cell r="C1245">
            <v>79887061</v>
          </cell>
          <cell r="D1245" t="e">
            <v>#REF!</v>
          </cell>
          <cell r="E1245" t="e">
            <v>#REF!</v>
          </cell>
          <cell r="F1245" t="str">
            <v>KHAANKO NORBERTO RUIZ RODRIGUEZ</v>
          </cell>
          <cell r="G1245">
            <v>2023</v>
          </cell>
          <cell r="H1245">
            <v>9</v>
          </cell>
          <cell r="I1245">
            <v>4.8</v>
          </cell>
          <cell r="J1245">
            <v>122</v>
          </cell>
          <cell r="K1245">
            <v>3506</v>
          </cell>
          <cell r="L1245">
            <v>9</v>
          </cell>
          <cell r="M1245">
            <v>8.86</v>
          </cell>
          <cell r="N1245">
            <v>28483</v>
          </cell>
        </row>
        <row r="1246">
          <cell r="C1246">
            <v>79890252</v>
          </cell>
          <cell r="D1246" t="e">
            <v>#REF!</v>
          </cell>
          <cell r="E1246" t="e">
            <v>#REF!</v>
          </cell>
          <cell r="F1246" t="str">
            <v>RODRIGO ANDRES PIÑEROS DIAZ</v>
          </cell>
          <cell r="G1246">
            <v>2019</v>
          </cell>
          <cell r="H1246">
            <v>7</v>
          </cell>
          <cell r="I1246">
            <v>9.6</v>
          </cell>
          <cell r="K1246">
            <v>2808</v>
          </cell>
          <cell r="L1246">
            <v>7</v>
          </cell>
          <cell r="M1246">
            <v>9.6</v>
          </cell>
          <cell r="N1246">
            <v>28955</v>
          </cell>
        </row>
        <row r="1247">
          <cell r="C1247">
            <v>79895509</v>
          </cell>
          <cell r="D1247" t="e">
            <v>#REF!</v>
          </cell>
          <cell r="E1247" t="e">
            <v>#REF!</v>
          </cell>
          <cell r="F1247" t="str">
            <v>ALVARO ANDRES BERNAL TOLEDO</v>
          </cell>
          <cell r="G1247">
            <v>2023</v>
          </cell>
          <cell r="H1247">
            <v>12</v>
          </cell>
          <cell r="I1247">
            <v>3.9</v>
          </cell>
          <cell r="K1247">
            <v>4437</v>
          </cell>
          <cell r="L1247">
            <v>12</v>
          </cell>
          <cell r="M1247">
            <v>3.9</v>
          </cell>
          <cell r="N1247">
            <v>28546</v>
          </cell>
        </row>
        <row r="1248">
          <cell r="C1248">
            <v>79896849</v>
          </cell>
          <cell r="D1248" t="e">
            <v>#REF!</v>
          </cell>
          <cell r="E1248" t="e">
            <v>#REF!</v>
          </cell>
          <cell r="F1248" t="str">
            <v>DIEGO ALEJANDRO NARANJO NIETO</v>
          </cell>
          <cell r="G1248">
            <v>2023</v>
          </cell>
          <cell r="H1248">
            <v>5</v>
          </cell>
          <cell r="I1248">
            <v>7.3</v>
          </cell>
          <cell r="J1248">
            <v>134</v>
          </cell>
          <cell r="K1248">
            <v>2153</v>
          </cell>
          <cell r="L1248">
            <v>5</v>
          </cell>
          <cell r="M1248">
            <v>11.76</v>
          </cell>
          <cell r="N1248">
            <v>28700</v>
          </cell>
        </row>
        <row r="1249">
          <cell r="C1249">
            <v>79897130</v>
          </cell>
          <cell r="D1249" t="str">
            <v>CEPEDA HERNANDEZ</v>
          </cell>
          <cell r="E1249" t="str">
            <v>DANIEL RICARDO</v>
          </cell>
          <cell r="F1249" t="str">
            <v>DANIEL RICARDO CEPEDA HERNANDEZ</v>
          </cell>
          <cell r="G1249">
            <v>2024</v>
          </cell>
          <cell r="H1249">
            <v>20</v>
          </cell>
          <cell r="I1249">
            <v>3</v>
          </cell>
          <cell r="J1249">
            <v>120</v>
          </cell>
          <cell r="K1249">
            <v>7410</v>
          </cell>
          <cell r="L1249">
            <v>20</v>
          </cell>
          <cell r="M1249">
            <v>7</v>
          </cell>
          <cell r="N1249">
            <v>28597</v>
          </cell>
        </row>
        <row r="1250">
          <cell r="C1250">
            <v>79897241</v>
          </cell>
          <cell r="D1250" t="e">
            <v>#REF!</v>
          </cell>
          <cell r="E1250" t="e">
            <v>#REF!</v>
          </cell>
          <cell r="F1250" t="str">
            <v>JOSE ALEXANDER CARDONA ARANGO</v>
          </cell>
          <cell r="G1250">
            <v>2022</v>
          </cell>
          <cell r="H1250">
            <v>2</v>
          </cell>
          <cell r="I1250">
            <v>1.4</v>
          </cell>
          <cell r="K1250">
            <v>762</v>
          </cell>
          <cell r="L1250">
            <v>2</v>
          </cell>
          <cell r="M1250">
            <v>1.4</v>
          </cell>
          <cell r="N1250">
            <v>28428</v>
          </cell>
        </row>
        <row r="1251">
          <cell r="C1251">
            <v>79904441</v>
          </cell>
          <cell r="D1251" t="e">
            <v>#REF!</v>
          </cell>
          <cell r="E1251" t="e">
            <v>#REF!</v>
          </cell>
          <cell r="F1251" t="str">
            <v>JAROL DAVID MERIZALDE ACOSTA</v>
          </cell>
          <cell r="G1251">
            <v>2022</v>
          </cell>
          <cell r="H1251">
            <v>4</v>
          </cell>
          <cell r="I1251">
            <v>10.199999999999999</v>
          </cell>
          <cell r="K1251">
            <v>1746</v>
          </cell>
          <cell r="L1251">
            <v>4</v>
          </cell>
          <cell r="M1251">
            <v>10.199999999999999</v>
          </cell>
          <cell r="N1251">
            <v>28836</v>
          </cell>
        </row>
        <row r="1252">
          <cell r="C1252">
            <v>79904867</v>
          </cell>
          <cell r="D1252" t="e">
            <v>#REF!</v>
          </cell>
          <cell r="E1252" t="e">
            <v>#REF!</v>
          </cell>
          <cell r="F1252" t="str">
            <v>OSCAR WILSON RUIZ CAMACHO</v>
          </cell>
          <cell r="G1252">
            <v>2019</v>
          </cell>
          <cell r="H1252">
            <v>17</v>
          </cell>
          <cell r="I1252">
            <v>11.8</v>
          </cell>
          <cell r="K1252">
            <v>6474</v>
          </cell>
          <cell r="L1252">
            <v>17</v>
          </cell>
          <cell r="M1252">
            <v>11.8</v>
          </cell>
          <cell r="N1252">
            <v>27945</v>
          </cell>
        </row>
        <row r="1253">
          <cell r="C1253">
            <v>79905461</v>
          </cell>
          <cell r="D1253" t="e">
            <v>#REF!</v>
          </cell>
          <cell r="E1253" t="e">
            <v>#REF!</v>
          </cell>
          <cell r="F1253" t="str">
            <v>YESID OSWALDO PLATA BARRERO</v>
          </cell>
          <cell r="G1253">
            <v>2023</v>
          </cell>
          <cell r="H1253">
            <v>10</v>
          </cell>
          <cell r="I1253">
            <v>4</v>
          </cell>
          <cell r="K1253">
            <v>3720</v>
          </cell>
          <cell r="L1253">
            <v>10</v>
          </cell>
          <cell r="M1253">
            <v>4</v>
          </cell>
          <cell r="N1253">
            <v>28029</v>
          </cell>
        </row>
        <row r="1254">
          <cell r="C1254">
            <v>79905794</v>
          </cell>
          <cell r="D1254" t="e">
            <v>#REF!</v>
          </cell>
          <cell r="E1254" t="e">
            <v>#REF!</v>
          </cell>
          <cell r="F1254" t="str">
            <v xml:space="preserve">DANIEL BARRERA BUSTOS </v>
          </cell>
          <cell r="G1254">
            <v>2021</v>
          </cell>
          <cell r="H1254">
            <v>18</v>
          </cell>
          <cell r="I1254">
            <v>8.6999999999999993</v>
          </cell>
          <cell r="K1254">
            <v>6741</v>
          </cell>
          <cell r="L1254">
            <v>18</v>
          </cell>
          <cell r="M1254">
            <v>8.6999999999999993</v>
          </cell>
          <cell r="N1254">
            <v>28076</v>
          </cell>
        </row>
        <row r="1255">
          <cell r="C1255">
            <v>79907894</v>
          </cell>
          <cell r="D1255" t="e">
            <v>#REF!</v>
          </cell>
          <cell r="E1255" t="e">
            <v>#REF!</v>
          </cell>
          <cell r="F1255" t="str">
            <v>CHRISTIAN MAURICIO ERNESTO VALCARCEL JIMENEZ</v>
          </cell>
          <cell r="G1255">
            <v>2019</v>
          </cell>
          <cell r="H1255">
            <v>19</v>
          </cell>
          <cell r="I1255">
            <v>9</v>
          </cell>
          <cell r="K1255">
            <v>7110</v>
          </cell>
          <cell r="L1255">
            <v>19</v>
          </cell>
          <cell r="M1255">
            <v>9</v>
          </cell>
          <cell r="N1255">
            <v>28139</v>
          </cell>
        </row>
        <row r="1256">
          <cell r="C1256">
            <v>79908099</v>
          </cell>
          <cell r="D1256" t="e">
            <v>#REF!</v>
          </cell>
          <cell r="E1256" t="e">
            <v>#REF!</v>
          </cell>
          <cell r="F1256" t="str">
            <v>WILSON ALFONSO RAMIREZ MORALES</v>
          </cell>
          <cell r="G1256">
            <v>2023</v>
          </cell>
          <cell r="H1256">
            <v>11</v>
          </cell>
          <cell r="I1256">
            <v>5.8</v>
          </cell>
          <cell r="K1256">
            <v>4134</v>
          </cell>
          <cell r="L1256">
            <v>11</v>
          </cell>
          <cell r="M1256">
            <v>5.8</v>
          </cell>
          <cell r="N1256">
            <v>28277</v>
          </cell>
        </row>
        <row r="1257">
          <cell r="C1257">
            <v>79910378</v>
          </cell>
          <cell r="F1257" t="str">
            <v>CARLOS EDUARDO PINILLA HERNANDEZ</v>
          </cell>
          <cell r="G1257">
            <v>2024</v>
          </cell>
          <cell r="H1257">
            <v>2</v>
          </cell>
          <cell r="I1257">
            <v>0.4</v>
          </cell>
          <cell r="J1257">
            <v>212</v>
          </cell>
          <cell r="K1257">
            <v>944</v>
          </cell>
          <cell r="L1257">
            <v>2</v>
          </cell>
          <cell r="M1257">
            <v>7.46</v>
          </cell>
          <cell r="N1257">
            <v>28644</v>
          </cell>
        </row>
        <row r="1258">
          <cell r="C1258">
            <v>79910592</v>
          </cell>
          <cell r="D1258" t="e">
            <v>#REF!</v>
          </cell>
          <cell r="E1258" t="e">
            <v>#REF!</v>
          </cell>
          <cell r="F1258" t="str">
            <v xml:space="preserve">FELIPE IBAÑEZ CARDENAS </v>
          </cell>
          <cell r="G1258">
            <v>2023</v>
          </cell>
          <cell r="H1258">
            <v>14</v>
          </cell>
          <cell r="I1258">
            <v>4.8999999999999995</v>
          </cell>
          <cell r="K1258">
            <v>5187</v>
          </cell>
          <cell r="L1258">
            <v>14</v>
          </cell>
          <cell r="M1258">
            <v>4.9000000000000004</v>
          </cell>
          <cell r="N1258">
            <v>28479</v>
          </cell>
        </row>
        <row r="1259">
          <cell r="C1259">
            <v>79911663</v>
          </cell>
          <cell r="D1259" t="e">
            <v>#REF!</v>
          </cell>
          <cell r="E1259" t="e">
            <v>#REF!</v>
          </cell>
          <cell r="F1259" t="str">
            <v xml:space="preserve">ESTEBAN CASTRO IZQUIERDO </v>
          </cell>
          <cell r="G1259">
            <v>2019</v>
          </cell>
          <cell r="H1259">
            <v>12</v>
          </cell>
          <cell r="I1259">
            <v>0.7</v>
          </cell>
          <cell r="K1259">
            <v>4341</v>
          </cell>
          <cell r="L1259">
            <v>12</v>
          </cell>
          <cell r="M1259">
            <v>0.7</v>
          </cell>
          <cell r="N1259">
            <v>28391</v>
          </cell>
        </row>
        <row r="1260">
          <cell r="C1260">
            <v>79912316</v>
          </cell>
          <cell r="F1260" t="str">
            <v>GERMAN RODRIGO CARDENAS ROJAS</v>
          </cell>
          <cell r="G1260">
            <v>2024</v>
          </cell>
          <cell r="H1260">
            <v>19</v>
          </cell>
          <cell r="I1260">
            <v>8.1999999999999993</v>
          </cell>
          <cell r="K1260">
            <v>7086</v>
          </cell>
          <cell r="L1260">
            <v>19</v>
          </cell>
          <cell r="M1260">
            <v>8.1999999999999993</v>
          </cell>
          <cell r="N1260">
            <v>28614</v>
          </cell>
        </row>
        <row r="1261">
          <cell r="C1261">
            <v>79914587</v>
          </cell>
          <cell r="D1261" t="e">
            <v>#REF!</v>
          </cell>
          <cell r="E1261" t="e">
            <v>#REF!</v>
          </cell>
          <cell r="F1261" t="str">
            <v>JONNY DARIO HEREDIA AREVALO</v>
          </cell>
          <cell r="G1261">
            <v>2018</v>
          </cell>
          <cell r="H1261">
            <v>6</v>
          </cell>
          <cell r="I1261">
            <v>10.199999999999999</v>
          </cell>
          <cell r="K1261">
            <v>2466</v>
          </cell>
          <cell r="L1261">
            <v>6</v>
          </cell>
          <cell r="M1261">
            <v>10.199999999999999</v>
          </cell>
          <cell r="N1261">
            <v>29104</v>
          </cell>
        </row>
        <row r="1262">
          <cell r="C1262">
            <v>79915158</v>
          </cell>
          <cell r="D1262" t="e">
            <v>#REF!</v>
          </cell>
          <cell r="E1262" t="e">
            <v>#REF!</v>
          </cell>
          <cell r="F1262" t="str">
            <v>JAIME ERNESTO GUERRA CONTRERAS</v>
          </cell>
          <cell r="G1262">
            <v>2023</v>
          </cell>
          <cell r="H1262">
            <v>14</v>
          </cell>
          <cell r="I1262">
            <v>1.5</v>
          </cell>
          <cell r="K1262">
            <v>5085</v>
          </cell>
          <cell r="L1262">
            <v>14</v>
          </cell>
          <cell r="M1262">
            <v>1.5</v>
          </cell>
          <cell r="N1262">
            <v>29189</v>
          </cell>
        </row>
        <row r="1263">
          <cell r="C1263">
            <v>79916578</v>
          </cell>
          <cell r="D1263" t="e">
            <v>#REF!</v>
          </cell>
          <cell r="E1263" t="e">
            <v>#REF!</v>
          </cell>
          <cell r="F1263" t="str">
            <v>SERVULO ISAAC ECHEVERRY WACHTER</v>
          </cell>
          <cell r="G1263">
            <v>2019</v>
          </cell>
          <cell r="H1263">
            <v>11</v>
          </cell>
          <cell r="I1263">
            <v>7.5</v>
          </cell>
          <cell r="K1263">
            <v>4185</v>
          </cell>
          <cell r="L1263">
            <v>11</v>
          </cell>
          <cell r="M1263">
            <v>7.5</v>
          </cell>
          <cell r="N1263">
            <v>29291</v>
          </cell>
        </row>
        <row r="1264">
          <cell r="C1264">
            <v>79920331</v>
          </cell>
          <cell r="F1264" t="str">
            <v>CARLOS ANDRES BENAVIDES REYES</v>
          </cell>
          <cell r="G1264">
            <v>2024</v>
          </cell>
          <cell r="H1264">
            <v>7</v>
          </cell>
          <cell r="I1264">
            <v>7.5</v>
          </cell>
          <cell r="J1264">
            <v>163</v>
          </cell>
          <cell r="K1264">
            <v>2908</v>
          </cell>
          <cell r="L1264">
            <v>8</v>
          </cell>
          <cell r="M1264">
            <v>0.93</v>
          </cell>
          <cell r="N1264">
            <v>29273</v>
          </cell>
        </row>
        <row r="1265">
          <cell r="C1265">
            <v>79922316</v>
          </cell>
          <cell r="D1265" t="e">
            <v>#REF!</v>
          </cell>
          <cell r="E1265" t="e">
            <v>#REF!</v>
          </cell>
          <cell r="F1265" t="str">
            <v>LEONARDO ANDRES SANTANA CABALLERO</v>
          </cell>
          <cell r="G1265">
            <v>2023</v>
          </cell>
          <cell r="H1265">
            <v>8</v>
          </cell>
          <cell r="I1265">
            <v>3.7</v>
          </cell>
          <cell r="K1265">
            <v>2991</v>
          </cell>
          <cell r="L1265">
            <v>8</v>
          </cell>
          <cell r="M1265">
            <v>3.7</v>
          </cell>
          <cell r="N1265">
            <v>29625</v>
          </cell>
        </row>
        <row r="1266">
          <cell r="C1266">
            <v>79923325</v>
          </cell>
          <cell r="D1266" t="str">
            <v>CETINA TALADICHE</v>
          </cell>
          <cell r="E1266" t="str">
            <v>JOSE MOISES</v>
          </cell>
          <cell r="F1266" t="str">
            <v>JOSE MOISES CETINA TALADICHE</v>
          </cell>
          <cell r="G1266">
            <v>2024</v>
          </cell>
          <cell r="H1266">
            <v>4</v>
          </cell>
          <cell r="I1266">
            <v>0.79999999999999993</v>
          </cell>
          <cell r="J1266">
            <v>98</v>
          </cell>
          <cell r="K1266">
            <v>1562</v>
          </cell>
          <cell r="L1266">
            <v>4</v>
          </cell>
          <cell r="M1266">
            <v>4.0599999999999996</v>
          </cell>
          <cell r="N1266">
            <v>29644</v>
          </cell>
        </row>
        <row r="1267">
          <cell r="C1267">
            <v>79938373</v>
          </cell>
          <cell r="D1267" t="e">
            <v>#REF!</v>
          </cell>
          <cell r="E1267" t="e">
            <v>#REF!</v>
          </cell>
          <cell r="F1267" t="str">
            <v>LUIS ALEJANDRO FAJARDO RAMIREZ</v>
          </cell>
          <cell r="G1267">
            <v>2023</v>
          </cell>
          <cell r="H1267">
            <v>4</v>
          </cell>
          <cell r="I1267">
            <v>5.6</v>
          </cell>
          <cell r="J1267">
            <v>180</v>
          </cell>
          <cell r="K1267">
            <v>1788</v>
          </cell>
          <cell r="L1267">
            <v>4</v>
          </cell>
          <cell r="M1267">
            <v>11.6</v>
          </cell>
          <cell r="N1267">
            <v>29144</v>
          </cell>
        </row>
        <row r="1268">
          <cell r="C1268">
            <v>79938426</v>
          </cell>
          <cell r="F1268" t="str">
            <v>ANDRES FERNANDO MATEUS DIAZ</v>
          </cell>
          <cell r="G1268">
            <v>2024</v>
          </cell>
          <cell r="H1268">
            <v>23</v>
          </cell>
          <cell r="I1268">
            <v>1.1000000000000001</v>
          </cell>
          <cell r="K1268">
            <v>8313</v>
          </cell>
          <cell r="L1268">
            <v>23</v>
          </cell>
          <cell r="M1268">
            <v>1.1000000000000001</v>
          </cell>
          <cell r="N1268">
            <v>29186</v>
          </cell>
        </row>
        <row r="1269">
          <cell r="C1269">
            <v>79941715</v>
          </cell>
          <cell r="F1269" t="str">
            <v>LUIS HORACIO URQUIJO ADARRAGA</v>
          </cell>
          <cell r="G1269">
            <v>2024</v>
          </cell>
          <cell r="H1269">
            <v>10</v>
          </cell>
          <cell r="I1269">
            <v>2.5</v>
          </cell>
          <cell r="J1269">
            <v>118</v>
          </cell>
          <cell r="K1269">
            <v>3793</v>
          </cell>
          <cell r="L1269">
            <v>10</v>
          </cell>
          <cell r="M1269">
            <v>6.43</v>
          </cell>
          <cell r="N1269">
            <v>28177</v>
          </cell>
        </row>
        <row r="1270">
          <cell r="C1270">
            <v>79941840</v>
          </cell>
          <cell r="D1270" t="str">
            <v>GIRALDO FORERO</v>
          </cell>
          <cell r="E1270" t="str">
            <v>JUAN FERNANDO</v>
          </cell>
          <cell r="F1270" t="str">
            <v>JUAN FERNANDO GIRALDO FORERO</v>
          </cell>
          <cell r="G1270">
            <v>2024</v>
          </cell>
          <cell r="H1270">
            <v>16</v>
          </cell>
          <cell r="I1270">
            <v>6</v>
          </cell>
          <cell r="J1270">
            <v>120</v>
          </cell>
          <cell r="K1270">
            <v>6060</v>
          </cell>
          <cell r="L1270">
            <v>16</v>
          </cell>
          <cell r="M1270">
            <v>10</v>
          </cell>
          <cell r="N1270">
            <v>28212</v>
          </cell>
        </row>
        <row r="1271">
          <cell r="C1271">
            <v>79942721</v>
          </cell>
          <cell r="D1271" t="e">
            <v>#REF!</v>
          </cell>
          <cell r="E1271" t="e">
            <v>#REF!</v>
          </cell>
          <cell r="F1271" t="str">
            <v>ANDRES DARIO BARRETO RIVERA</v>
          </cell>
          <cell r="G1271">
            <v>2019</v>
          </cell>
          <cell r="H1271">
            <v>13</v>
          </cell>
          <cell r="I1271">
            <v>7.4</v>
          </cell>
          <cell r="K1271">
            <v>4902</v>
          </cell>
          <cell r="L1271">
            <v>13</v>
          </cell>
          <cell r="M1271">
            <v>7.4</v>
          </cell>
          <cell r="N1271">
            <v>35589</v>
          </cell>
        </row>
        <row r="1272">
          <cell r="C1272">
            <v>79944990</v>
          </cell>
          <cell r="F1272" t="str">
            <v>DIEGO FERNANDO MATEUS RUEDA</v>
          </cell>
          <cell r="G1272">
            <v>2024</v>
          </cell>
          <cell r="H1272">
            <v>18</v>
          </cell>
          <cell r="I1272">
            <v>2</v>
          </cell>
          <cell r="J1272">
            <v>210</v>
          </cell>
          <cell r="K1272">
            <v>6750</v>
          </cell>
          <cell r="L1272">
            <v>18</v>
          </cell>
          <cell r="M1272">
            <v>9</v>
          </cell>
          <cell r="N1272">
            <v>28414</v>
          </cell>
        </row>
        <row r="1273">
          <cell r="C1273">
            <v>79945408</v>
          </cell>
          <cell r="D1273" t="e">
            <v>#REF!</v>
          </cell>
          <cell r="E1273" t="e">
            <v>#REF!</v>
          </cell>
          <cell r="F1273" t="str">
            <v>JUAN FELIPE MONTES CONTRERAS</v>
          </cell>
          <cell r="G1273">
            <v>2018</v>
          </cell>
          <cell r="H1273">
            <v>13</v>
          </cell>
          <cell r="I1273">
            <v>0</v>
          </cell>
          <cell r="K1273">
            <v>4680</v>
          </cell>
          <cell r="L1273">
            <v>13</v>
          </cell>
          <cell r="M1273">
            <v>0</v>
          </cell>
          <cell r="N1273" t="e">
            <v>#N/A</v>
          </cell>
        </row>
        <row r="1274">
          <cell r="C1274">
            <v>79946850</v>
          </cell>
          <cell r="D1274" t="e">
            <v>#REF!</v>
          </cell>
          <cell r="E1274" t="e">
            <v>#REF!</v>
          </cell>
          <cell r="F1274" t="str">
            <v>JUAN FELIPE RUEDA GARCIA</v>
          </cell>
          <cell r="G1274">
            <v>2023</v>
          </cell>
          <cell r="H1274">
            <v>16</v>
          </cell>
          <cell r="I1274">
            <v>6.1</v>
          </cell>
          <cell r="K1274">
            <v>5943</v>
          </cell>
          <cell r="L1274">
            <v>16</v>
          </cell>
          <cell r="M1274">
            <v>6.1</v>
          </cell>
          <cell r="N1274">
            <v>28550</v>
          </cell>
        </row>
        <row r="1275">
          <cell r="C1275">
            <v>79947828</v>
          </cell>
          <cell r="D1275" t="e">
            <v>#REF!</v>
          </cell>
          <cell r="E1275" t="e">
            <v>#REF!</v>
          </cell>
          <cell r="F1275" t="str">
            <v>CARLOS ANDRES CAMERO RUBIANO</v>
          </cell>
          <cell r="G1275">
            <v>2023</v>
          </cell>
          <cell r="H1275">
            <v>16</v>
          </cell>
          <cell r="I1275">
            <v>11.6</v>
          </cell>
          <cell r="K1275">
            <v>6108</v>
          </cell>
          <cell r="L1275">
            <v>16</v>
          </cell>
          <cell r="M1275">
            <v>11.6</v>
          </cell>
          <cell r="N1275">
            <v>28619</v>
          </cell>
        </row>
        <row r="1276">
          <cell r="C1276">
            <v>79950133</v>
          </cell>
          <cell r="D1276" t="e">
            <v>#REF!</v>
          </cell>
          <cell r="E1276" t="e">
            <v>#REF!</v>
          </cell>
          <cell r="F1276" t="str">
            <v>OMAR ELIECER MORENO VERA</v>
          </cell>
          <cell r="G1276">
            <v>2023</v>
          </cell>
          <cell r="H1276">
            <v>9</v>
          </cell>
          <cell r="I1276">
            <v>0.1</v>
          </cell>
          <cell r="J1276">
            <v>155</v>
          </cell>
          <cell r="K1276">
            <v>3398</v>
          </cell>
          <cell r="L1276">
            <v>9</v>
          </cell>
          <cell r="M1276">
            <v>5.26</v>
          </cell>
          <cell r="N1276">
            <v>28954</v>
          </cell>
        </row>
        <row r="1277">
          <cell r="C1277">
            <v>79950166</v>
          </cell>
          <cell r="D1277" t="e">
            <v>#REF!</v>
          </cell>
          <cell r="E1277" t="e">
            <v>#REF!</v>
          </cell>
          <cell r="F1277" t="str">
            <v>EDWIN ARIEL ULLOA CALVO</v>
          </cell>
          <cell r="G1277">
            <v>2023</v>
          </cell>
          <cell r="H1277">
            <v>15</v>
          </cell>
          <cell r="I1277">
            <v>2.2000000000000002</v>
          </cell>
          <cell r="K1277">
            <v>5466</v>
          </cell>
          <cell r="L1277">
            <v>15</v>
          </cell>
          <cell r="M1277">
            <v>2.2000000000000002</v>
          </cell>
          <cell r="N1277">
            <v>28900</v>
          </cell>
        </row>
        <row r="1278">
          <cell r="C1278">
            <v>79950225</v>
          </cell>
          <cell r="D1278" t="e">
            <v>#REF!</v>
          </cell>
          <cell r="E1278" t="e">
            <v>#REF!</v>
          </cell>
          <cell r="F1278" t="str">
            <v>JAIME ANDRES OSORIO MARUN</v>
          </cell>
          <cell r="G1278">
            <v>2021</v>
          </cell>
          <cell r="H1278">
            <v>14</v>
          </cell>
          <cell r="I1278">
            <v>7.6</v>
          </cell>
          <cell r="K1278">
            <v>5268</v>
          </cell>
          <cell r="L1278">
            <v>14</v>
          </cell>
          <cell r="M1278">
            <v>7.6</v>
          </cell>
          <cell r="N1278">
            <v>28867</v>
          </cell>
        </row>
        <row r="1279">
          <cell r="C1279">
            <v>79950650</v>
          </cell>
          <cell r="D1279" t="e">
            <v>#REF!</v>
          </cell>
          <cell r="E1279" t="e">
            <v>#REF!</v>
          </cell>
          <cell r="F1279" t="str">
            <v>JHONN HARBEY PEÑA AMADOR</v>
          </cell>
          <cell r="G1279">
            <v>2022</v>
          </cell>
          <cell r="H1279">
            <v>9</v>
          </cell>
          <cell r="I1279">
            <v>7.1</v>
          </cell>
          <cell r="K1279">
            <v>3453</v>
          </cell>
          <cell r="L1279">
            <v>9</v>
          </cell>
          <cell r="M1279">
            <v>7.1</v>
          </cell>
          <cell r="N1279">
            <v>27892</v>
          </cell>
        </row>
        <row r="1280">
          <cell r="C1280">
            <v>79950858</v>
          </cell>
          <cell r="D1280" t="e">
            <v>#REF!</v>
          </cell>
          <cell r="E1280" t="e">
            <v>#REF!</v>
          </cell>
          <cell r="F1280" t="str">
            <v>ANDRES FELIPE CRUZ PRADA</v>
          </cell>
          <cell r="G1280">
            <v>2021</v>
          </cell>
          <cell r="H1280">
            <v>11</v>
          </cell>
          <cell r="I1280">
            <v>8.4</v>
          </cell>
          <cell r="K1280">
            <v>4212</v>
          </cell>
          <cell r="L1280">
            <v>11</v>
          </cell>
          <cell r="M1280">
            <v>8.4</v>
          </cell>
          <cell r="N1280">
            <v>28971</v>
          </cell>
        </row>
        <row r="1281">
          <cell r="C1281">
            <v>79953773</v>
          </cell>
          <cell r="F1281" t="str">
            <v>EVER EDWIN GALLEGO LEON</v>
          </cell>
          <cell r="G1281">
            <v>2024</v>
          </cell>
          <cell r="H1281">
            <v>12</v>
          </cell>
          <cell r="I1281">
            <v>8.1</v>
          </cell>
          <cell r="J1281">
            <v>133</v>
          </cell>
          <cell r="K1281">
            <v>4696</v>
          </cell>
          <cell r="L1281">
            <v>13</v>
          </cell>
          <cell r="M1281">
            <v>0.53</v>
          </cell>
          <cell r="N1281">
            <v>29249</v>
          </cell>
        </row>
        <row r="1282">
          <cell r="C1282">
            <v>79954325</v>
          </cell>
          <cell r="D1282" t="e">
            <v>#REF!</v>
          </cell>
          <cell r="E1282" t="e">
            <v>#REF!</v>
          </cell>
          <cell r="F1282" t="str">
            <v>EDWIN YAMID ORTIZ SALAS</v>
          </cell>
          <cell r="G1282">
            <v>2023</v>
          </cell>
          <cell r="H1282">
            <v>16</v>
          </cell>
          <cell r="I1282">
            <v>9.9</v>
          </cell>
          <cell r="K1282">
            <v>6057</v>
          </cell>
          <cell r="L1282">
            <v>16</v>
          </cell>
          <cell r="M1282">
            <v>9.9</v>
          </cell>
          <cell r="N1282">
            <v>29276</v>
          </cell>
        </row>
        <row r="1283">
          <cell r="C1283">
            <v>79958101</v>
          </cell>
          <cell r="D1283" t="e">
            <v>#REF!</v>
          </cell>
          <cell r="E1283" t="e">
            <v>#REF!</v>
          </cell>
          <cell r="F1283" t="str">
            <v>JULIAN ANDRES ASCANIO RODRIGUEZ</v>
          </cell>
          <cell r="G1283">
            <v>2023</v>
          </cell>
          <cell r="H1283">
            <v>8</v>
          </cell>
          <cell r="I1283">
            <v>7.8999999999999995</v>
          </cell>
          <cell r="K1283">
            <v>3117</v>
          </cell>
          <cell r="L1283">
            <v>8</v>
          </cell>
          <cell r="M1283">
            <v>7.9</v>
          </cell>
          <cell r="N1283">
            <v>29620</v>
          </cell>
        </row>
        <row r="1284">
          <cell r="C1284">
            <v>79958221</v>
          </cell>
          <cell r="D1284" t="e">
            <v>#REF!</v>
          </cell>
          <cell r="E1284" t="e">
            <v>#REF!</v>
          </cell>
          <cell r="F1284" t="str">
            <v>LENIN JHONATHAN DAVILA PARDO</v>
          </cell>
          <cell r="G1284">
            <v>2023</v>
          </cell>
          <cell r="H1284">
            <v>11</v>
          </cell>
          <cell r="I1284">
            <v>7.5</v>
          </cell>
          <cell r="K1284">
            <v>4185</v>
          </cell>
          <cell r="L1284">
            <v>11</v>
          </cell>
          <cell r="M1284">
            <v>7.5</v>
          </cell>
          <cell r="N1284">
            <v>29634</v>
          </cell>
        </row>
        <row r="1285">
          <cell r="C1285">
            <v>79958985</v>
          </cell>
          <cell r="D1285" t="e">
            <v>#REF!</v>
          </cell>
          <cell r="E1285" t="e">
            <v>#REF!</v>
          </cell>
          <cell r="F1285" t="str">
            <v>JUAN MANUEL CASTAÑEDA VEGA</v>
          </cell>
          <cell r="G1285">
            <v>2022</v>
          </cell>
          <cell r="H1285">
            <v>7</v>
          </cell>
          <cell r="I1285">
            <v>0.3</v>
          </cell>
          <cell r="K1285">
            <v>2529</v>
          </cell>
          <cell r="L1285">
            <v>7</v>
          </cell>
          <cell r="M1285">
            <v>0.3</v>
          </cell>
          <cell r="N1285">
            <v>29666</v>
          </cell>
        </row>
        <row r="1286">
          <cell r="C1286">
            <v>79959995</v>
          </cell>
          <cell r="D1286" t="e">
            <v>#REF!</v>
          </cell>
          <cell r="E1286" t="e">
            <v>#REF!</v>
          </cell>
          <cell r="F1286" t="str">
            <v xml:space="preserve">JAVIER PALACIOS TORRES </v>
          </cell>
          <cell r="G1286">
            <v>2021</v>
          </cell>
          <cell r="H1286">
            <v>15</v>
          </cell>
          <cell r="I1286">
            <v>4.0999999999999996</v>
          </cell>
          <cell r="K1286">
            <v>5523</v>
          </cell>
          <cell r="L1286">
            <v>15</v>
          </cell>
          <cell r="M1286">
            <v>4.0999999999999996</v>
          </cell>
          <cell r="N1286" t="e">
            <v>#N/A</v>
          </cell>
        </row>
        <row r="1287">
          <cell r="C1287">
            <v>79960990</v>
          </cell>
          <cell r="D1287" t="e">
            <v>#REF!</v>
          </cell>
          <cell r="E1287" t="e">
            <v>#REF!</v>
          </cell>
          <cell r="F1287" t="str">
            <v>ALEX DIXON MOLINA GAVIRIA</v>
          </cell>
          <cell r="G1287">
            <v>2023</v>
          </cell>
          <cell r="H1287">
            <v>15</v>
          </cell>
          <cell r="I1287">
            <v>5.8</v>
          </cell>
          <cell r="K1287">
            <v>5574</v>
          </cell>
          <cell r="L1287">
            <v>15</v>
          </cell>
          <cell r="M1287">
            <v>5.8</v>
          </cell>
          <cell r="N1287">
            <v>28246</v>
          </cell>
        </row>
        <row r="1288">
          <cell r="C1288">
            <v>79961188</v>
          </cell>
          <cell r="D1288" t="e">
            <v>#REF!</v>
          </cell>
          <cell r="E1288" t="e">
            <v>#REF!</v>
          </cell>
          <cell r="F1288" t="str">
            <v>WILSON ANDRES MONROY RIVERA</v>
          </cell>
          <cell r="G1288">
            <v>2022</v>
          </cell>
          <cell r="H1288">
            <v>11</v>
          </cell>
          <cell r="I1288">
            <v>4.3999999999999995</v>
          </cell>
          <cell r="K1288">
            <v>4092</v>
          </cell>
          <cell r="L1288">
            <v>11</v>
          </cell>
          <cell r="M1288">
            <v>4.4000000000000004</v>
          </cell>
          <cell r="N1288">
            <v>28143</v>
          </cell>
        </row>
        <row r="1289">
          <cell r="C1289">
            <v>79961265</v>
          </cell>
          <cell r="D1289" t="e">
            <v>#REF!</v>
          </cell>
          <cell r="E1289" t="e">
            <v>#REF!</v>
          </cell>
          <cell r="F1289" t="str">
            <v>RENE ALEJANDRO SANCHEZ PRIETO</v>
          </cell>
          <cell r="G1289">
            <v>2023</v>
          </cell>
          <cell r="H1289">
            <v>13</v>
          </cell>
          <cell r="I1289">
            <v>8.1999999999999993</v>
          </cell>
          <cell r="K1289">
            <v>4926</v>
          </cell>
          <cell r="L1289">
            <v>13</v>
          </cell>
          <cell r="M1289">
            <v>8.1999999999999993</v>
          </cell>
          <cell r="N1289">
            <v>28273</v>
          </cell>
        </row>
        <row r="1290">
          <cell r="C1290">
            <v>79962576</v>
          </cell>
          <cell r="D1290" t="str">
            <v>ROJAS SALAMANCA</v>
          </cell>
          <cell r="E1290" t="str">
            <v>ERNESTO EMILIANO</v>
          </cell>
          <cell r="F1290" t="str">
            <v>ERNESTO EMILIANO ROJAS SALAMANCA</v>
          </cell>
          <cell r="G1290">
            <v>2024</v>
          </cell>
          <cell r="H1290">
            <v>4</v>
          </cell>
          <cell r="I1290">
            <v>8</v>
          </cell>
          <cell r="J1290">
            <v>91</v>
          </cell>
          <cell r="K1290">
            <v>1771</v>
          </cell>
          <cell r="L1290">
            <v>4</v>
          </cell>
          <cell r="M1290">
            <v>11.03</v>
          </cell>
          <cell r="N1290">
            <v>28352</v>
          </cell>
        </row>
        <row r="1291">
          <cell r="C1291">
            <v>79963789</v>
          </cell>
          <cell r="D1291" t="e">
            <v>#REF!</v>
          </cell>
          <cell r="E1291" t="e">
            <v>#REF!</v>
          </cell>
          <cell r="F1291" t="str">
            <v>JHON ALEXANDER MONROY BENITEZ</v>
          </cell>
          <cell r="G1291">
            <v>2023</v>
          </cell>
          <cell r="H1291">
            <v>14</v>
          </cell>
          <cell r="I1291">
            <v>0.2</v>
          </cell>
          <cell r="K1291">
            <v>5046</v>
          </cell>
          <cell r="L1291">
            <v>14</v>
          </cell>
          <cell r="M1291">
            <v>0.2</v>
          </cell>
          <cell r="N1291">
            <v>28447</v>
          </cell>
        </row>
        <row r="1292">
          <cell r="C1292">
            <v>79965483</v>
          </cell>
          <cell r="D1292" t="e">
            <v>#REF!</v>
          </cell>
          <cell r="E1292" t="e">
            <v>#REF!</v>
          </cell>
          <cell r="F1292" t="str">
            <v>DAVID LEONARDO REYES PEDREROS</v>
          </cell>
          <cell r="G1292">
            <v>2022</v>
          </cell>
          <cell r="H1292">
            <v>14</v>
          </cell>
          <cell r="I1292">
            <v>9.5</v>
          </cell>
          <cell r="K1292">
            <v>5325</v>
          </cell>
          <cell r="L1292">
            <v>14</v>
          </cell>
          <cell r="M1292">
            <v>9.5</v>
          </cell>
          <cell r="N1292">
            <v>28326</v>
          </cell>
        </row>
        <row r="1293">
          <cell r="C1293">
            <v>79965798</v>
          </cell>
          <cell r="F1293" t="str">
            <v>ANDRES MAURICIO CARDOZO ROA</v>
          </cell>
          <cell r="G1293">
            <v>2023</v>
          </cell>
          <cell r="H1293" t="str">
            <v>No Aplica</v>
          </cell>
          <cell r="I1293" t="str">
            <v>No Aplica</v>
          </cell>
          <cell r="J1293" t="str">
            <v>No Aplica</v>
          </cell>
          <cell r="N1293" t="str">
            <v>No Aplica</v>
          </cell>
        </row>
        <row r="1294">
          <cell r="C1294">
            <v>79966463</v>
          </cell>
          <cell r="D1294" t="e">
            <v>#REF!</v>
          </cell>
          <cell r="E1294" t="e">
            <v>#REF!</v>
          </cell>
          <cell r="F1294" t="str">
            <v>LUIS CARLOS ROMERO NOGUERA</v>
          </cell>
          <cell r="G1294">
            <v>2022</v>
          </cell>
          <cell r="H1294">
            <v>15</v>
          </cell>
          <cell r="I1294">
            <v>6.1999999999999993</v>
          </cell>
          <cell r="K1294">
            <v>5586</v>
          </cell>
          <cell r="L1294">
            <v>15</v>
          </cell>
          <cell r="M1294">
            <v>6.2</v>
          </cell>
          <cell r="N1294">
            <v>28527</v>
          </cell>
        </row>
        <row r="1295">
          <cell r="C1295">
            <v>79967484</v>
          </cell>
          <cell r="D1295" t="str">
            <v>REYES MORENO</v>
          </cell>
          <cell r="E1295" t="str">
            <v>EDWIN HARLEY</v>
          </cell>
          <cell r="F1295" t="str">
            <v>EDWIN HARLEY REYES MORENO</v>
          </cell>
          <cell r="G1295">
            <v>2024</v>
          </cell>
          <cell r="H1295" t="e">
            <v>#N/A</v>
          </cell>
          <cell r="I1295" t="e">
            <v>#N/A</v>
          </cell>
          <cell r="J1295">
            <v>33</v>
          </cell>
          <cell r="N1295">
            <v>28664</v>
          </cell>
        </row>
        <row r="1296">
          <cell r="C1296">
            <v>79973440</v>
          </cell>
          <cell r="D1296" t="e">
            <v>#REF!</v>
          </cell>
          <cell r="E1296" t="e">
            <v>#REF!</v>
          </cell>
          <cell r="F1296" t="str">
            <v>CARLOS ALBERTO BARRETO NIETO</v>
          </cell>
          <cell r="G1296">
            <v>2018</v>
          </cell>
          <cell r="H1296">
            <v>7</v>
          </cell>
          <cell r="I1296">
            <v>3.3000000000000003</v>
          </cell>
          <cell r="K1296">
            <v>2619</v>
          </cell>
          <cell r="L1296">
            <v>7</v>
          </cell>
          <cell r="M1296">
            <v>3.3</v>
          </cell>
          <cell r="N1296" t="e">
            <v>#N/A</v>
          </cell>
        </row>
        <row r="1297">
          <cell r="C1297">
            <v>79980020</v>
          </cell>
          <cell r="D1297" t="e">
            <v>#REF!</v>
          </cell>
          <cell r="E1297" t="e">
            <v>#REF!</v>
          </cell>
          <cell r="F1297" t="str">
            <v>JORGE ANDRES BARRETO BARRIGA</v>
          </cell>
          <cell r="G1297">
            <v>2022</v>
          </cell>
          <cell r="H1297">
            <v>6</v>
          </cell>
          <cell r="I1297">
            <v>1.3</v>
          </cell>
          <cell r="K1297">
            <v>2199</v>
          </cell>
          <cell r="L1297">
            <v>6</v>
          </cell>
          <cell r="M1297">
            <v>1.3</v>
          </cell>
          <cell r="N1297" t="e">
            <v>#N/A</v>
          </cell>
        </row>
        <row r="1298">
          <cell r="C1298">
            <v>79981240</v>
          </cell>
          <cell r="D1298" t="e">
            <v>#REF!</v>
          </cell>
          <cell r="E1298" t="e">
            <v>#REF!</v>
          </cell>
          <cell r="F1298" t="str">
            <v>JUAN JOSE GOMEZ URUEÑA</v>
          </cell>
          <cell r="G1298">
            <v>2023</v>
          </cell>
          <cell r="H1298">
            <v>14</v>
          </cell>
          <cell r="I1298">
            <v>8.2999999999999989</v>
          </cell>
          <cell r="K1298">
            <v>5289</v>
          </cell>
          <cell r="L1298">
            <v>14</v>
          </cell>
          <cell r="M1298">
            <v>8.3000000000000007</v>
          </cell>
          <cell r="N1298">
            <v>28682</v>
          </cell>
        </row>
        <row r="1299">
          <cell r="C1299">
            <v>79982065</v>
          </cell>
          <cell r="D1299" t="str">
            <v>LOPEZ MEDINA</v>
          </cell>
          <cell r="E1299" t="str">
            <v>JAVIER HERNANDO</v>
          </cell>
          <cell r="F1299" t="str">
            <v>JAVIER HERNANDO LOPEZ MEDINA</v>
          </cell>
          <cell r="G1299">
            <v>2024</v>
          </cell>
          <cell r="H1299">
            <v>9</v>
          </cell>
          <cell r="I1299">
            <v>9.4</v>
          </cell>
          <cell r="J1299">
            <v>219</v>
          </cell>
          <cell r="K1299">
            <v>3741</v>
          </cell>
          <cell r="L1299">
            <v>10</v>
          </cell>
          <cell r="M1299">
            <v>4.7</v>
          </cell>
          <cell r="N1299">
            <v>28971</v>
          </cell>
        </row>
        <row r="1300">
          <cell r="C1300">
            <v>79982483</v>
          </cell>
          <cell r="D1300" t="e">
            <v>#REF!</v>
          </cell>
          <cell r="E1300" t="e">
            <v>#REF!</v>
          </cell>
          <cell r="F1300" t="str">
            <v>MILTON JAVIER LATORRE MARIÑO</v>
          </cell>
          <cell r="G1300">
            <v>2023</v>
          </cell>
          <cell r="H1300">
            <v>16</v>
          </cell>
          <cell r="I1300">
            <v>4.5</v>
          </cell>
          <cell r="K1300">
            <v>5895</v>
          </cell>
          <cell r="L1300">
            <v>16</v>
          </cell>
          <cell r="M1300">
            <v>4.5</v>
          </cell>
          <cell r="N1300">
            <v>28908</v>
          </cell>
        </row>
        <row r="1301">
          <cell r="C1301">
            <v>79982645</v>
          </cell>
          <cell r="D1301" t="e">
            <v>#REF!</v>
          </cell>
          <cell r="E1301" t="e">
            <v>#REF!</v>
          </cell>
          <cell r="F1301" t="str">
            <v>JHON JAIRO RUIZ BULLA</v>
          </cell>
          <cell r="G1301">
            <v>2019</v>
          </cell>
          <cell r="H1301">
            <v>12</v>
          </cell>
          <cell r="I1301">
            <v>5.3999999999999995</v>
          </cell>
          <cell r="K1301">
            <v>4482</v>
          </cell>
          <cell r="L1301">
            <v>12</v>
          </cell>
          <cell r="M1301">
            <v>5.4</v>
          </cell>
          <cell r="N1301">
            <v>28848</v>
          </cell>
        </row>
        <row r="1302">
          <cell r="C1302">
            <v>79982818</v>
          </cell>
          <cell r="D1302" t="e">
            <v>#REF!</v>
          </cell>
          <cell r="E1302" t="e">
            <v>#REF!</v>
          </cell>
          <cell r="F1302" t="str">
            <v>JUAN CARLOS MOLINA CASAS</v>
          </cell>
          <cell r="G1302">
            <v>2023</v>
          </cell>
          <cell r="H1302">
            <v>12</v>
          </cell>
          <cell r="I1302">
            <v>2.5</v>
          </cell>
          <cell r="K1302">
            <v>4395</v>
          </cell>
          <cell r="L1302">
            <v>12</v>
          </cell>
          <cell r="M1302">
            <v>2.5</v>
          </cell>
          <cell r="N1302">
            <v>29035</v>
          </cell>
        </row>
        <row r="1303">
          <cell r="C1303">
            <v>79983062</v>
          </cell>
          <cell r="D1303" t="e">
            <v>#REF!</v>
          </cell>
          <cell r="E1303" t="e">
            <v>#REF!</v>
          </cell>
          <cell r="F1303" t="str">
            <v>JOSE ANTONIO RAMIREZ OROZCO</v>
          </cell>
          <cell r="G1303">
            <v>2023</v>
          </cell>
          <cell r="H1303">
            <v>14</v>
          </cell>
          <cell r="I1303">
            <v>6.5</v>
          </cell>
          <cell r="K1303">
            <v>5235</v>
          </cell>
          <cell r="L1303">
            <v>14</v>
          </cell>
          <cell r="M1303">
            <v>6.5</v>
          </cell>
          <cell r="N1303">
            <v>29025</v>
          </cell>
        </row>
        <row r="1304">
          <cell r="C1304">
            <v>79984413</v>
          </cell>
          <cell r="D1304" t="e">
            <v>#REF!</v>
          </cell>
          <cell r="E1304" t="e">
            <v>#REF!</v>
          </cell>
          <cell r="F1304" t="str">
            <v>JORGE ENRIQUE MALAGON ANGEL</v>
          </cell>
          <cell r="G1304">
            <v>2023</v>
          </cell>
          <cell r="H1304">
            <v>7</v>
          </cell>
          <cell r="I1304">
            <v>0.9</v>
          </cell>
          <cell r="K1304">
            <v>2547</v>
          </cell>
          <cell r="L1304">
            <v>7</v>
          </cell>
          <cell r="M1304">
            <v>0.9</v>
          </cell>
          <cell r="N1304">
            <v>29156</v>
          </cell>
        </row>
        <row r="1305">
          <cell r="C1305">
            <v>79988756</v>
          </cell>
          <cell r="D1305" t="e">
            <v>#REF!</v>
          </cell>
          <cell r="E1305" t="e">
            <v>#REF!</v>
          </cell>
          <cell r="F1305" t="str">
            <v>EDWARD ROLANDO SUAREZ GOMEZ</v>
          </cell>
          <cell r="G1305">
            <v>2022</v>
          </cell>
          <cell r="H1305">
            <v>10</v>
          </cell>
          <cell r="I1305">
            <v>7</v>
          </cell>
          <cell r="K1305">
            <v>3810</v>
          </cell>
          <cell r="L1305">
            <v>10</v>
          </cell>
          <cell r="M1305">
            <v>7</v>
          </cell>
          <cell r="N1305">
            <v>28833</v>
          </cell>
        </row>
        <row r="1306">
          <cell r="C1306">
            <v>79988937</v>
          </cell>
          <cell r="D1306" t="e">
            <v>#REF!</v>
          </cell>
          <cell r="E1306" t="e">
            <v>#REF!</v>
          </cell>
          <cell r="F1306" t="str">
            <v>DIEGO ORLANDO BERNAL ROJAS</v>
          </cell>
          <cell r="G1306">
            <v>2021</v>
          </cell>
          <cell r="H1306">
            <v>7</v>
          </cell>
          <cell r="I1306">
            <v>4.0999999999999996</v>
          </cell>
          <cell r="K1306">
            <v>2643</v>
          </cell>
          <cell r="L1306">
            <v>7</v>
          </cell>
          <cell r="M1306">
            <v>4.0999999999999996</v>
          </cell>
          <cell r="N1306">
            <v>29008</v>
          </cell>
        </row>
        <row r="1307">
          <cell r="C1307">
            <v>79992631</v>
          </cell>
          <cell r="F1307" t="str">
            <v>JOSE ALEJANDRO GAITAN HERREÑO</v>
          </cell>
          <cell r="G1307">
            <v>2024</v>
          </cell>
          <cell r="H1307">
            <v>11</v>
          </cell>
          <cell r="I1307">
            <v>0.2</v>
          </cell>
          <cell r="J1307">
            <v>159</v>
          </cell>
          <cell r="K1307">
            <v>4125</v>
          </cell>
          <cell r="L1307">
            <v>11</v>
          </cell>
          <cell r="M1307">
            <v>5.5</v>
          </cell>
          <cell r="N1307">
            <v>29170</v>
          </cell>
        </row>
        <row r="1308">
          <cell r="C1308">
            <v>79999723</v>
          </cell>
          <cell r="F1308" t="str">
            <v>CESAR AUGUSTO CACERES GONZALEZ</v>
          </cell>
          <cell r="G1308">
            <v>2024</v>
          </cell>
          <cell r="H1308">
            <v>14</v>
          </cell>
          <cell r="I1308">
            <v>5.5</v>
          </cell>
          <cell r="K1308">
            <v>5205</v>
          </cell>
          <cell r="L1308">
            <v>14</v>
          </cell>
          <cell r="M1308">
            <v>5.5</v>
          </cell>
          <cell r="N1308">
            <v>28766</v>
          </cell>
        </row>
        <row r="1309">
          <cell r="C1309">
            <v>80002009</v>
          </cell>
          <cell r="F1309" t="str">
            <v>DANIEL MAURICIO GARCIA GARCIA</v>
          </cell>
          <cell r="G1309">
            <v>2024</v>
          </cell>
          <cell r="H1309">
            <v>0</v>
          </cell>
          <cell r="I1309">
            <v>3.6</v>
          </cell>
          <cell r="J1309">
            <v>219</v>
          </cell>
          <cell r="K1309">
            <v>327</v>
          </cell>
          <cell r="L1309">
            <v>0</v>
          </cell>
          <cell r="M1309">
            <v>10.9</v>
          </cell>
          <cell r="N1309">
            <v>28858</v>
          </cell>
        </row>
        <row r="1310">
          <cell r="C1310">
            <v>80003172</v>
          </cell>
          <cell r="D1310" t="e">
            <v>#REF!</v>
          </cell>
          <cell r="E1310" t="e">
            <v>#REF!</v>
          </cell>
          <cell r="F1310" t="str">
            <v>JOSE LENIN JIMENEZ TRIANA</v>
          </cell>
          <cell r="G1310">
            <v>2021</v>
          </cell>
          <cell r="H1310">
            <v>1</v>
          </cell>
          <cell r="I1310">
            <v>2.7</v>
          </cell>
          <cell r="K1310">
            <v>441</v>
          </cell>
          <cell r="L1310">
            <v>1</v>
          </cell>
          <cell r="M1310">
            <v>2.7</v>
          </cell>
          <cell r="N1310">
            <v>28958</v>
          </cell>
        </row>
        <row r="1311">
          <cell r="C1311">
            <v>80003656</v>
          </cell>
          <cell r="D1311" t="e">
            <v>#REF!</v>
          </cell>
          <cell r="E1311" t="e">
            <v>#REF!</v>
          </cell>
          <cell r="F1311" t="str">
            <v>DAVID ANDRES MORENO CUERVO</v>
          </cell>
          <cell r="G1311">
            <v>2019</v>
          </cell>
          <cell r="H1311">
            <v>8</v>
          </cell>
          <cell r="I1311">
            <v>3.3000000000000003</v>
          </cell>
          <cell r="K1311">
            <v>2979</v>
          </cell>
          <cell r="L1311">
            <v>8</v>
          </cell>
          <cell r="M1311">
            <v>3.3</v>
          </cell>
          <cell r="N1311">
            <v>29007</v>
          </cell>
        </row>
        <row r="1312">
          <cell r="C1312">
            <v>80003738</v>
          </cell>
          <cell r="D1312" t="e">
            <v>#REF!</v>
          </cell>
          <cell r="E1312" t="e">
            <v>#REF!</v>
          </cell>
          <cell r="F1312" t="str">
            <v>SERGIO ALEJANDRO AVELLA FIGUEROA</v>
          </cell>
          <cell r="G1312">
            <v>2023</v>
          </cell>
          <cell r="H1312">
            <v>13</v>
          </cell>
          <cell r="I1312">
            <v>7.3999999999999995</v>
          </cell>
          <cell r="K1312">
            <v>4902</v>
          </cell>
          <cell r="L1312">
            <v>13</v>
          </cell>
          <cell r="M1312">
            <v>7.4</v>
          </cell>
          <cell r="N1312">
            <v>28994</v>
          </cell>
        </row>
        <row r="1313">
          <cell r="C1313">
            <v>80006244</v>
          </cell>
          <cell r="D1313" t="e">
            <v>#REF!</v>
          </cell>
          <cell r="E1313" t="e">
            <v>#REF!</v>
          </cell>
          <cell r="F1313" t="str">
            <v xml:space="preserve">HEMERSON MORA PAMPLONA </v>
          </cell>
          <cell r="G1313">
            <v>2023</v>
          </cell>
          <cell r="H1313">
            <v>13</v>
          </cell>
          <cell r="I1313">
            <v>2.4</v>
          </cell>
          <cell r="K1313">
            <v>4752</v>
          </cell>
          <cell r="L1313">
            <v>13</v>
          </cell>
          <cell r="M1313">
            <v>2.4</v>
          </cell>
          <cell r="N1313">
            <v>29130</v>
          </cell>
        </row>
        <row r="1314">
          <cell r="C1314">
            <v>80008631</v>
          </cell>
          <cell r="D1314" t="e">
            <v>#REF!</v>
          </cell>
          <cell r="E1314" t="e">
            <v>#REF!</v>
          </cell>
          <cell r="F1314" t="str">
            <v>CARLOS ANDRETTI MENJURA ROJAS</v>
          </cell>
          <cell r="G1314">
            <v>2023</v>
          </cell>
          <cell r="H1314">
            <v>4</v>
          </cell>
          <cell r="I1314">
            <v>0.5</v>
          </cell>
          <cell r="K1314">
            <v>1455</v>
          </cell>
          <cell r="L1314">
            <v>4</v>
          </cell>
          <cell r="M1314">
            <v>0.5</v>
          </cell>
          <cell r="N1314">
            <v>28892</v>
          </cell>
        </row>
        <row r="1315">
          <cell r="C1315">
            <v>80011846</v>
          </cell>
          <cell r="D1315" t="e">
            <v>#REF!</v>
          </cell>
          <cell r="E1315" t="e">
            <v>#REF!</v>
          </cell>
          <cell r="F1315" t="str">
            <v xml:space="preserve">RICARDO GOMEZ MAHECHA </v>
          </cell>
          <cell r="G1315">
            <v>2022</v>
          </cell>
          <cell r="H1315" t="e">
            <v>#N/A</v>
          </cell>
          <cell r="I1315" t="e">
            <v>#N/A</v>
          </cell>
          <cell r="J1315" t="e">
            <v>#N/A</v>
          </cell>
          <cell r="N1315">
            <v>29401</v>
          </cell>
        </row>
        <row r="1316">
          <cell r="C1316">
            <v>80017035</v>
          </cell>
          <cell r="D1316" t="e">
            <v>#REF!</v>
          </cell>
          <cell r="E1316" t="e">
            <v>#REF!</v>
          </cell>
          <cell r="F1316" t="str">
            <v xml:space="preserve">GIOVANNY MANCERA MARIN </v>
          </cell>
          <cell r="G1316">
            <v>2018</v>
          </cell>
          <cell r="H1316">
            <v>14</v>
          </cell>
          <cell r="I1316">
            <v>9.6999999999999993</v>
          </cell>
          <cell r="K1316">
            <v>5331</v>
          </cell>
          <cell r="L1316">
            <v>14</v>
          </cell>
          <cell r="M1316">
            <v>9.6999999999999993</v>
          </cell>
          <cell r="N1316">
            <v>26502</v>
          </cell>
        </row>
        <row r="1317">
          <cell r="C1317">
            <v>80018996</v>
          </cell>
          <cell r="D1317" t="e">
            <v>#REF!</v>
          </cell>
          <cell r="E1317" t="e">
            <v>#REF!</v>
          </cell>
          <cell r="F1317" t="str">
            <v>FREDDY ALEXANDER CORTES CASTAÑEDA</v>
          </cell>
          <cell r="G1317">
            <v>2019</v>
          </cell>
          <cell r="H1317">
            <v>16</v>
          </cell>
          <cell r="I1317">
            <v>7.6</v>
          </cell>
          <cell r="K1317">
            <v>5988</v>
          </cell>
          <cell r="L1317">
            <v>16</v>
          </cell>
          <cell r="M1317">
            <v>7.6</v>
          </cell>
          <cell r="N1317">
            <v>28595</v>
          </cell>
        </row>
        <row r="1318">
          <cell r="C1318">
            <v>80019206</v>
          </cell>
          <cell r="D1318" t="e">
            <v>#REF!</v>
          </cell>
          <cell r="E1318" t="e">
            <v>#REF!</v>
          </cell>
          <cell r="F1318" t="str">
            <v>CARLOS ANDRES DUQUE SANABRIA</v>
          </cell>
          <cell r="G1318">
            <v>2018</v>
          </cell>
          <cell r="H1318">
            <v>11</v>
          </cell>
          <cell r="I1318">
            <v>0.8</v>
          </cell>
          <cell r="K1318">
            <v>3984</v>
          </cell>
          <cell r="L1318">
            <v>11</v>
          </cell>
          <cell r="M1318">
            <v>0.8</v>
          </cell>
          <cell r="N1318">
            <v>28605</v>
          </cell>
        </row>
        <row r="1319">
          <cell r="C1319">
            <v>80019944</v>
          </cell>
          <cell r="D1319" t="str">
            <v>PEÑA USCATEGUI</v>
          </cell>
          <cell r="E1319" t="str">
            <v>MANUEL ORLANDO</v>
          </cell>
          <cell r="F1319" t="str">
            <v>MANUEL ORLANDO PEÑA USCATEGUI</v>
          </cell>
          <cell r="G1319">
            <v>2024</v>
          </cell>
          <cell r="H1319">
            <v>9</v>
          </cell>
          <cell r="I1319">
            <v>11.799999999999999</v>
          </cell>
          <cell r="J1319">
            <v>155</v>
          </cell>
          <cell r="K1319">
            <v>3749</v>
          </cell>
          <cell r="L1319">
            <v>10</v>
          </cell>
          <cell r="M1319">
            <v>4.96</v>
          </cell>
          <cell r="N1319">
            <v>28743</v>
          </cell>
        </row>
        <row r="1320">
          <cell r="C1320">
            <v>80020517</v>
          </cell>
          <cell r="D1320" t="e">
            <v>#REF!</v>
          </cell>
          <cell r="E1320" t="e">
            <v>#REF!</v>
          </cell>
          <cell r="F1320" t="str">
            <v>JAVIER OSWALDO MORA TAPIERO</v>
          </cell>
          <cell r="G1320">
            <v>2023</v>
          </cell>
          <cell r="H1320">
            <v>9</v>
          </cell>
          <cell r="I1320">
            <v>0.1</v>
          </cell>
          <cell r="J1320">
            <v>122.99999999999999</v>
          </cell>
          <cell r="K1320">
            <v>3366</v>
          </cell>
          <cell r="L1320">
            <v>9</v>
          </cell>
          <cell r="M1320">
            <v>4.2</v>
          </cell>
          <cell r="N1320">
            <v>28807</v>
          </cell>
        </row>
        <row r="1321">
          <cell r="C1321">
            <v>80024092</v>
          </cell>
          <cell r="D1321" t="e">
            <v>#REF!</v>
          </cell>
          <cell r="E1321" t="e">
            <v>#REF!</v>
          </cell>
          <cell r="F1321" t="str">
            <v>JORGE ANDRES PACHON GOMEZ</v>
          </cell>
          <cell r="G1321">
            <v>2023</v>
          </cell>
          <cell r="H1321">
            <v>8</v>
          </cell>
          <cell r="I1321">
            <v>8.1999999999999993</v>
          </cell>
          <cell r="K1321">
            <v>3126</v>
          </cell>
          <cell r="L1321">
            <v>8</v>
          </cell>
          <cell r="M1321">
            <v>8.1999999999999993</v>
          </cell>
          <cell r="N1321">
            <v>29143</v>
          </cell>
        </row>
        <row r="1322">
          <cell r="C1322">
            <v>80025622</v>
          </cell>
          <cell r="D1322" t="e">
            <v>#REF!</v>
          </cell>
          <cell r="E1322" t="e">
            <v>#REF!</v>
          </cell>
          <cell r="F1322" t="str">
            <v>MILTON DAVID BECERRA RAMÍREZ</v>
          </cell>
          <cell r="G1322">
            <v>2018</v>
          </cell>
          <cell r="H1322">
            <v>12</v>
          </cell>
          <cell r="I1322">
            <v>4.3999999999999995</v>
          </cell>
          <cell r="K1322">
            <v>4452</v>
          </cell>
          <cell r="L1322">
            <v>12</v>
          </cell>
          <cell r="M1322">
            <v>4.4000000000000004</v>
          </cell>
          <cell r="N1322">
            <v>29265</v>
          </cell>
        </row>
        <row r="1323">
          <cell r="C1323">
            <v>80025679</v>
          </cell>
          <cell r="D1323" t="e">
            <v>#REF!</v>
          </cell>
          <cell r="E1323" t="e">
            <v>#REF!</v>
          </cell>
          <cell r="F1323" t="str">
            <v>DIEGO FERNANDO CARRILLO ACUÑA</v>
          </cell>
          <cell r="G1323">
            <v>2023</v>
          </cell>
          <cell r="H1323">
            <v>16</v>
          </cell>
          <cell r="I1323">
            <v>7.3</v>
          </cell>
          <cell r="K1323">
            <v>5979</v>
          </cell>
          <cell r="L1323">
            <v>16</v>
          </cell>
          <cell r="M1323">
            <v>7.3</v>
          </cell>
          <cell r="N1323">
            <v>29291</v>
          </cell>
        </row>
        <row r="1324">
          <cell r="C1324">
            <v>80026955</v>
          </cell>
          <cell r="D1324" t="e">
            <v>#REF!</v>
          </cell>
          <cell r="E1324" t="e">
            <v>#REF!</v>
          </cell>
          <cell r="F1324" t="str">
            <v>GUILLERMO ALBERTO VALLEJO MESA</v>
          </cell>
          <cell r="G1324">
            <v>2023</v>
          </cell>
          <cell r="H1324">
            <v>11</v>
          </cell>
          <cell r="I1324">
            <v>4.1999999999999993</v>
          </cell>
          <cell r="K1324">
            <v>4086</v>
          </cell>
          <cell r="L1324">
            <v>11</v>
          </cell>
          <cell r="M1324">
            <v>4.2</v>
          </cell>
          <cell r="N1324">
            <v>29417</v>
          </cell>
        </row>
        <row r="1325">
          <cell r="C1325">
            <v>80028179</v>
          </cell>
          <cell r="D1325" t="e">
            <v>#REF!</v>
          </cell>
          <cell r="E1325" t="e">
            <v>#REF!</v>
          </cell>
          <cell r="F1325" t="str">
            <v>LUIS FERNANDO GARCIA ESTUPIÑAN</v>
          </cell>
          <cell r="G1325">
            <v>2019</v>
          </cell>
          <cell r="H1325">
            <v>13</v>
          </cell>
          <cell r="I1325">
            <v>3.7</v>
          </cell>
          <cell r="K1325">
            <v>4791</v>
          </cell>
          <cell r="L1325">
            <v>13</v>
          </cell>
          <cell r="M1325">
            <v>3.7</v>
          </cell>
          <cell r="N1325">
            <v>29530</v>
          </cell>
        </row>
        <row r="1326">
          <cell r="C1326">
            <v>80029434</v>
          </cell>
          <cell r="D1326" t="e">
            <v>#REF!</v>
          </cell>
          <cell r="E1326" t="e">
            <v>#REF!</v>
          </cell>
          <cell r="F1326" t="str">
            <v>DAVID MARCELL BERMUDEZ CONTRERAS</v>
          </cell>
          <cell r="G1326">
            <v>2019</v>
          </cell>
          <cell r="H1326">
            <v>14</v>
          </cell>
          <cell r="I1326">
            <v>0.1</v>
          </cell>
          <cell r="K1326">
            <v>5043</v>
          </cell>
          <cell r="L1326">
            <v>14</v>
          </cell>
          <cell r="M1326">
            <v>0.1</v>
          </cell>
          <cell r="N1326">
            <v>29536</v>
          </cell>
        </row>
        <row r="1327">
          <cell r="C1327">
            <v>80032010</v>
          </cell>
          <cell r="D1327" t="e">
            <v>#REF!</v>
          </cell>
          <cell r="E1327" t="e">
            <v>#REF!</v>
          </cell>
          <cell r="F1327" t="str">
            <v>JUAN SEBASTIAN VARGAS VARGAS</v>
          </cell>
          <cell r="G1327">
            <v>2019</v>
          </cell>
          <cell r="H1327">
            <v>10</v>
          </cell>
          <cell r="I1327">
            <v>2.2000000000000002</v>
          </cell>
          <cell r="K1327">
            <v>3666</v>
          </cell>
          <cell r="L1327">
            <v>10</v>
          </cell>
          <cell r="M1327">
            <v>2.2000000000000002</v>
          </cell>
          <cell r="N1327" t="e">
            <v>#N/A</v>
          </cell>
        </row>
        <row r="1328">
          <cell r="C1328">
            <v>80032562</v>
          </cell>
          <cell r="F1328" t="str">
            <v>OSCAR JAVIER CORTES OSORIO</v>
          </cell>
          <cell r="G1328">
            <v>2024</v>
          </cell>
          <cell r="H1328">
            <v>10</v>
          </cell>
          <cell r="I1328">
            <v>11.3</v>
          </cell>
          <cell r="J1328">
            <v>137</v>
          </cell>
          <cell r="K1328">
            <v>4076</v>
          </cell>
          <cell r="L1328">
            <v>11</v>
          </cell>
          <cell r="M1328">
            <v>3.86</v>
          </cell>
          <cell r="N1328">
            <v>29963</v>
          </cell>
        </row>
        <row r="1329">
          <cell r="C1329">
            <v>80032761</v>
          </cell>
          <cell r="D1329" t="e">
            <v>#REF!</v>
          </cell>
          <cell r="E1329" t="e">
            <v>#REF!</v>
          </cell>
          <cell r="F1329" t="str">
            <v>JORGE IVAN RUBIO RICO</v>
          </cell>
          <cell r="G1329">
            <v>2023</v>
          </cell>
          <cell r="H1329">
            <v>10</v>
          </cell>
          <cell r="I1329">
            <v>11.6</v>
          </cell>
          <cell r="K1329">
            <v>3948</v>
          </cell>
          <cell r="L1329">
            <v>10</v>
          </cell>
          <cell r="M1329">
            <v>11.6</v>
          </cell>
          <cell r="N1329">
            <v>29966</v>
          </cell>
        </row>
        <row r="1330">
          <cell r="C1330">
            <v>80033442</v>
          </cell>
          <cell r="D1330" t="e">
            <v>#REF!</v>
          </cell>
          <cell r="E1330" t="e">
            <v>#REF!</v>
          </cell>
          <cell r="F1330" t="str">
            <v>OSCAR DAVID MEJIA RINCON</v>
          </cell>
          <cell r="G1330">
            <v>2019</v>
          </cell>
          <cell r="H1330">
            <v>9</v>
          </cell>
          <cell r="I1330">
            <v>0.9</v>
          </cell>
          <cell r="K1330">
            <v>3267</v>
          </cell>
          <cell r="L1330">
            <v>9</v>
          </cell>
          <cell r="M1330">
            <v>0.9</v>
          </cell>
          <cell r="N1330">
            <v>30093</v>
          </cell>
        </row>
        <row r="1331">
          <cell r="C1331">
            <v>80034202</v>
          </cell>
          <cell r="D1331" t="e">
            <v>#REF!</v>
          </cell>
          <cell r="E1331" t="e">
            <v>#REF!</v>
          </cell>
          <cell r="F1331" t="str">
            <v>HECTOR CAMILO VELANDIA GARCIA</v>
          </cell>
          <cell r="G1331">
            <v>2023</v>
          </cell>
          <cell r="H1331">
            <v>5</v>
          </cell>
          <cell r="I1331">
            <v>0.30000000000000004</v>
          </cell>
          <cell r="K1331">
            <v>1809</v>
          </cell>
          <cell r="L1331">
            <v>5</v>
          </cell>
          <cell r="M1331">
            <v>0.3</v>
          </cell>
          <cell r="N1331">
            <v>30179</v>
          </cell>
        </row>
        <row r="1332">
          <cell r="C1332">
            <v>80037212</v>
          </cell>
          <cell r="D1332" t="e">
            <v>#REF!</v>
          </cell>
          <cell r="E1332" t="e">
            <v>#REF!</v>
          </cell>
          <cell r="F1332" t="str">
            <v>WILBER MAURICIO VARGAS GONZALEZ</v>
          </cell>
          <cell r="G1332">
            <v>2018</v>
          </cell>
          <cell r="H1332">
            <v>16</v>
          </cell>
          <cell r="I1332">
            <v>11.9</v>
          </cell>
          <cell r="K1332">
            <v>6117</v>
          </cell>
          <cell r="L1332">
            <v>16</v>
          </cell>
          <cell r="M1332">
            <v>11.9</v>
          </cell>
          <cell r="N1332">
            <v>29309</v>
          </cell>
        </row>
        <row r="1333">
          <cell r="C1333">
            <v>80037407</v>
          </cell>
          <cell r="D1333" t="str">
            <v>RODRIGUEZ ARCINIEGAS</v>
          </cell>
          <cell r="E1333" t="str">
            <v>ANDRES HERNANDO</v>
          </cell>
          <cell r="F1333" t="str">
            <v>ANDRES HERNANDO RODRIGUEZ ARCINIEGAS</v>
          </cell>
          <cell r="G1333">
            <v>2024</v>
          </cell>
          <cell r="H1333" t="e">
            <v>#N/A</v>
          </cell>
          <cell r="I1333" t="e">
            <v>#N/A</v>
          </cell>
          <cell r="J1333">
            <v>28</v>
          </cell>
          <cell r="N1333">
            <v>29327</v>
          </cell>
        </row>
        <row r="1334">
          <cell r="C1334">
            <v>80037717</v>
          </cell>
          <cell r="D1334" t="e">
            <v>#REF!</v>
          </cell>
          <cell r="E1334" t="e">
            <v>#REF!</v>
          </cell>
          <cell r="F1334" t="str">
            <v>JORGE HERNANDO MÉNDEZ MATAMOROS</v>
          </cell>
          <cell r="G1334">
            <v>2018</v>
          </cell>
          <cell r="H1334">
            <v>10</v>
          </cell>
          <cell r="I1334">
            <v>10.1</v>
          </cell>
          <cell r="K1334">
            <v>3903</v>
          </cell>
          <cell r="L1334">
            <v>10</v>
          </cell>
          <cell r="M1334">
            <v>10.1</v>
          </cell>
          <cell r="N1334">
            <v>29383</v>
          </cell>
        </row>
        <row r="1335">
          <cell r="C1335">
            <v>80038985</v>
          </cell>
          <cell r="D1335" t="e">
            <v>#REF!</v>
          </cell>
          <cell r="E1335" t="e">
            <v>#REF!</v>
          </cell>
          <cell r="F1335" t="str">
            <v>DAVID HERNANDO BELLO LADINO</v>
          </cell>
          <cell r="G1335">
            <v>2020</v>
          </cell>
          <cell r="H1335">
            <v>18</v>
          </cell>
          <cell r="I1335">
            <v>3.2</v>
          </cell>
          <cell r="K1335">
            <v>6576</v>
          </cell>
          <cell r="L1335">
            <v>18</v>
          </cell>
          <cell r="M1335">
            <v>3.2</v>
          </cell>
          <cell r="N1335">
            <v>29636</v>
          </cell>
        </row>
        <row r="1336">
          <cell r="C1336">
            <v>80040023</v>
          </cell>
          <cell r="D1336" t="e">
            <v>#REF!</v>
          </cell>
          <cell r="E1336" t="e">
            <v>#REF!</v>
          </cell>
          <cell r="F1336" t="str">
            <v>DAVID EDUARDO CORTES LOPEZ</v>
          </cell>
          <cell r="G1336">
            <v>2022</v>
          </cell>
          <cell r="H1336">
            <v>13</v>
          </cell>
          <cell r="I1336">
            <v>9.6</v>
          </cell>
          <cell r="K1336">
            <v>4968</v>
          </cell>
          <cell r="L1336">
            <v>13</v>
          </cell>
          <cell r="M1336">
            <v>9.6</v>
          </cell>
          <cell r="N1336">
            <v>30313</v>
          </cell>
        </row>
        <row r="1337">
          <cell r="C1337">
            <v>80041074</v>
          </cell>
          <cell r="D1337" t="e">
            <v>#REF!</v>
          </cell>
          <cell r="E1337" t="e">
            <v>#REF!</v>
          </cell>
          <cell r="F1337" t="str">
            <v>ANDRES FELIPE ORTIZ RICO</v>
          </cell>
          <cell r="G1337">
            <v>2018</v>
          </cell>
          <cell r="H1337">
            <v>16</v>
          </cell>
          <cell r="I1337">
            <v>11.9</v>
          </cell>
          <cell r="K1337">
            <v>6117</v>
          </cell>
          <cell r="L1337">
            <v>16</v>
          </cell>
          <cell r="M1337">
            <v>11.9</v>
          </cell>
          <cell r="N1337">
            <v>30543</v>
          </cell>
        </row>
        <row r="1338">
          <cell r="C1338">
            <v>80047371</v>
          </cell>
          <cell r="D1338" t="e">
            <v>#REF!</v>
          </cell>
          <cell r="E1338" t="e">
            <v>#REF!</v>
          </cell>
          <cell r="F1338" t="str">
            <v>FREDY GABRIEL HERNANDEZ GUTIERREZ</v>
          </cell>
          <cell r="G1338">
            <v>2020</v>
          </cell>
          <cell r="H1338">
            <v>18</v>
          </cell>
          <cell r="I1338">
            <v>3</v>
          </cell>
          <cell r="K1338">
            <v>6570</v>
          </cell>
          <cell r="L1338">
            <v>18</v>
          </cell>
          <cell r="M1338">
            <v>3</v>
          </cell>
          <cell r="N1338">
            <v>28929</v>
          </cell>
        </row>
        <row r="1339">
          <cell r="C1339">
            <v>80047446</v>
          </cell>
          <cell r="D1339" t="e">
            <v>#REF!</v>
          </cell>
          <cell r="E1339" t="e">
            <v>#REF!</v>
          </cell>
          <cell r="F1339" t="str">
            <v>JAIME ANDRES SANCHEZ BONILLA</v>
          </cell>
          <cell r="G1339">
            <v>2019</v>
          </cell>
          <cell r="H1339">
            <v>14</v>
          </cell>
          <cell r="I1339">
            <v>2.3000000000000003</v>
          </cell>
          <cell r="K1339">
            <v>5109</v>
          </cell>
          <cell r="L1339">
            <v>14</v>
          </cell>
          <cell r="M1339">
            <v>2.2999999999999998</v>
          </cell>
          <cell r="N1339">
            <v>29081</v>
          </cell>
        </row>
        <row r="1340">
          <cell r="C1340">
            <v>80047722</v>
          </cell>
          <cell r="D1340" t="str">
            <v>CARDENAS MANCIPE</v>
          </cell>
          <cell r="E1340" t="str">
            <v>JHON ALEXANDER</v>
          </cell>
          <cell r="F1340" t="str">
            <v>JHON ALEXANDER CARDENAS MANCIPE</v>
          </cell>
          <cell r="G1340">
            <v>2024</v>
          </cell>
          <cell r="H1340" t="e">
            <v>#N/A</v>
          </cell>
          <cell r="I1340" t="e">
            <v>#N/A</v>
          </cell>
          <cell r="J1340">
            <v>191</v>
          </cell>
          <cell r="N1340">
            <v>33400</v>
          </cell>
        </row>
        <row r="1341">
          <cell r="C1341">
            <v>80050467</v>
          </cell>
          <cell r="D1341" t="e">
            <v>#REF!</v>
          </cell>
          <cell r="E1341" t="e">
            <v>#REF!</v>
          </cell>
          <cell r="F1341" t="str">
            <v>WILLIAM ANDRES SEPULVEDA MOLINA</v>
          </cell>
          <cell r="G1341">
            <v>2021</v>
          </cell>
          <cell r="H1341">
            <v>10</v>
          </cell>
          <cell r="I1341">
            <v>2</v>
          </cell>
          <cell r="K1341">
            <v>3660</v>
          </cell>
          <cell r="L1341">
            <v>10</v>
          </cell>
          <cell r="M1341">
            <v>2</v>
          </cell>
          <cell r="N1341">
            <v>29345</v>
          </cell>
        </row>
        <row r="1342">
          <cell r="C1342">
            <v>80051459</v>
          </cell>
          <cell r="D1342" t="e">
            <v>#REF!</v>
          </cell>
          <cell r="E1342" t="e">
            <v>#REF!</v>
          </cell>
          <cell r="F1342" t="str">
            <v>DAVID ALBERTO BONILLA RINCON</v>
          </cell>
          <cell r="G1342">
            <v>2022</v>
          </cell>
          <cell r="H1342">
            <v>3</v>
          </cell>
          <cell r="I1342">
            <v>0.79999999999999993</v>
          </cell>
          <cell r="K1342">
            <v>1104</v>
          </cell>
          <cell r="L1342">
            <v>3</v>
          </cell>
          <cell r="M1342">
            <v>0.8</v>
          </cell>
          <cell r="N1342">
            <v>28885</v>
          </cell>
        </row>
        <row r="1343">
          <cell r="C1343">
            <v>80055731</v>
          </cell>
          <cell r="D1343" t="e">
            <v>#REF!</v>
          </cell>
          <cell r="E1343" t="e">
            <v>#REF!</v>
          </cell>
          <cell r="F1343" t="str">
            <v>FELIPE ANDRES GOMEZ BOLIVAR</v>
          </cell>
          <cell r="G1343">
            <v>2019</v>
          </cell>
          <cell r="H1343">
            <v>15</v>
          </cell>
          <cell r="I1343">
            <v>0.7</v>
          </cell>
          <cell r="K1343">
            <v>5421</v>
          </cell>
          <cell r="L1343">
            <v>15</v>
          </cell>
          <cell r="M1343">
            <v>0.7</v>
          </cell>
          <cell r="N1343">
            <v>29195</v>
          </cell>
        </row>
        <row r="1344">
          <cell r="C1344">
            <v>80055783</v>
          </cell>
          <cell r="D1344" t="e">
            <v>#REF!</v>
          </cell>
          <cell r="E1344" t="e">
            <v>#REF!</v>
          </cell>
          <cell r="F1344" t="str">
            <v>ANDRES FERNANDO DIAZ GUZMAN</v>
          </cell>
          <cell r="G1344">
            <v>2023</v>
          </cell>
          <cell r="H1344">
            <v>15</v>
          </cell>
          <cell r="I1344">
            <v>9.8000000000000007</v>
          </cell>
          <cell r="J1344">
            <v>82</v>
          </cell>
          <cell r="K1344">
            <v>5776</v>
          </cell>
          <cell r="L1344">
            <v>16</v>
          </cell>
          <cell r="M1344">
            <v>0.53</v>
          </cell>
          <cell r="N1344">
            <v>29142</v>
          </cell>
        </row>
        <row r="1345">
          <cell r="C1345">
            <v>80055814</v>
          </cell>
          <cell r="D1345" t="e">
            <v>#REF!</v>
          </cell>
          <cell r="E1345" t="e">
            <v>#REF!</v>
          </cell>
          <cell r="F1345" t="str">
            <v>JUAN ANDRES CASTRO TOBON</v>
          </cell>
          <cell r="G1345">
            <v>2019</v>
          </cell>
          <cell r="H1345">
            <v>13</v>
          </cell>
          <cell r="I1345">
            <v>8.6</v>
          </cell>
          <cell r="K1345">
            <v>4938</v>
          </cell>
          <cell r="L1345">
            <v>13</v>
          </cell>
          <cell r="M1345">
            <v>8.6</v>
          </cell>
          <cell r="N1345">
            <v>29063</v>
          </cell>
        </row>
        <row r="1346">
          <cell r="C1346">
            <v>80057847</v>
          </cell>
          <cell r="D1346" t="str">
            <v>TORRES TORRES</v>
          </cell>
          <cell r="E1346" t="str">
            <v>JUAN ALBERTO</v>
          </cell>
          <cell r="F1346" t="str">
            <v>JUAN ALBERTO TORRES TORRES</v>
          </cell>
          <cell r="G1346">
            <v>2024</v>
          </cell>
          <cell r="H1346" t="e">
            <v>#N/A</v>
          </cell>
          <cell r="I1346" t="e">
            <v>#N/A</v>
          </cell>
          <cell r="J1346">
            <v>55.000000000000007</v>
          </cell>
          <cell r="N1346">
            <v>29427</v>
          </cell>
        </row>
        <row r="1347">
          <cell r="C1347">
            <v>80060504</v>
          </cell>
          <cell r="D1347" t="e">
            <v>#REF!</v>
          </cell>
          <cell r="E1347" t="e">
            <v>#REF!</v>
          </cell>
          <cell r="F1347" t="str">
            <v xml:space="preserve">JOHNY CUELLAR PELAEZ </v>
          </cell>
          <cell r="G1347">
            <v>2023</v>
          </cell>
          <cell r="H1347">
            <v>3</v>
          </cell>
          <cell r="I1347">
            <v>5.8999999999999995</v>
          </cell>
          <cell r="K1347">
            <v>1257</v>
          </cell>
          <cell r="L1347">
            <v>3</v>
          </cell>
          <cell r="M1347">
            <v>5.9</v>
          </cell>
          <cell r="N1347">
            <v>28816</v>
          </cell>
        </row>
        <row r="1348">
          <cell r="C1348">
            <v>80060523</v>
          </cell>
          <cell r="D1348" t="e">
            <v>#REF!</v>
          </cell>
          <cell r="E1348" t="e">
            <v>#REF!</v>
          </cell>
          <cell r="F1348" t="str">
            <v xml:space="preserve">NICOLAS MEJIA LUNA </v>
          </cell>
          <cell r="G1348">
            <v>2023</v>
          </cell>
          <cell r="H1348">
            <v>9</v>
          </cell>
          <cell r="I1348">
            <v>3.6</v>
          </cell>
          <cell r="K1348">
            <v>3348</v>
          </cell>
          <cell r="L1348">
            <v>9</v>
          </cell>
          <cell r="M1348">
            <v>3.6</v>
          </cell>
          <cell r="N1348">
            <v>28759</v>
          </cell>
        </row>
        <row r="1349">
          <cell r="C1349">
            <v>80060920</v>
          </cell>
          <cell r="D1349" t="e">
            <v>#REF!</v>
          </cell>
          <cell r="E1349" t="e">
            <v>#REF!</v>
          </cell>
          <cell r="F1349" t="str">
            <v>SANTIAGO ALBERTO BERNAL BAEZ</v>
          </cell>
          <cell r="G1349">
            <v>2018</v>
          </cell>
          <cell r="H1349">
            <v>7</v>
          </cell>
          <cell r="I1349">
            <v>0.3</v>
          </cell>
          <cell r="K1349">
            <v>2529</v>
          </cell>
          <cell r="L1349">
            <v>7</v>
          </cell>
          <cell r="M1349">
            <v>0.3</v>
          </cell>
          <cell r="N1349">
            <v>28836</v>
          </cell>
        </row>
        <row r="1350">
          <cell r="C1350">
            <v>80061073</v>
          </cell>
          <cell r="D1350" t="e">
            <v>#REF!</v>
          </cell>
          <cell r="E1350" t="e">
            <v>#REF!</v>
          </cell>
          <cell r="F1350" t="str">
            <v>ENVER JULIAN LÓPEZ ANGEL</v>
          </cell>
          <cell r="G1350">
            <v>2018</v>
          </cell>
          <cell r="H1350">
            <v>7</v>
          </cell>
          <cell r="I1350">
            <v>9.7999999999999989</v>
          </cell>
          <cell r="K1350">
            <v>2814</v>
          </cell>
          <cell r="L1350">
            <v>7</v>
          </cell>
          <cell r="M1350">
            <v>9.8000000000000007</v>
          </cell>
          <cell r="N1350" t="e">
            <v>#N/A</v>
          </cell>
        </row>
        <row r="1351">
          <cell r="C1351">
            <v>80062829</v>
          </cell>
          <cell r="D1351" t="e">
            <v>#REF!</v>
          </cell>
          <cell r="E1351" t="e">
            <v>#REF!</v>
          </cell>
          <cell r="F1351" t="str">
            <v>JUAN CARLOS MORA FIERRO</v>
          </cell>
          <cell r="G1351">
            <v>2023</v>
          </cell>
          <cell r="H1351">
            <v>19</v>
          </cell>
          <cell r="I1351">
            <v>6.1</v>
          </cell>
          <cell r="K1351">
            <v>7023</v>
          </cell>
          <cell r="L1351">
            <v>19</v>
          </cell>
          <cell r="M1351">
            <v>6.1</v>
          </cell>
          <cell r="N1351">
            <v>28903</v>
          </cell>
        </row>
        <row r="1352">
          <cell r="C1352">
            <v>80065878</v>
          </cell>
          <cell r="D1352" t="e">
            <v>#REF!</v>
          </cell>
          <cell r="E1352" t="e">
            <v>#REF!</v>
          </cell>
          <cell r="F1352" t="str">
            <v>GERMAN GIOVANNI GONGORA GUTIERREZ</v>
          </cell>
          <cell r="G1352">
            <v>2023</v>
          </cell>
          <cell r="H1352">
            <v>11</v>
          </cell>
          <cell r="I1352">
            <v>11.7</v>
          </cell>
          <cell r="K1352">
            <v>4311</v>
          </cell>
          <cell r="L1352">
            <v>11</v>
          </cell>
          <cell r="M1352">
            <v>11.7</v>
          </cell>
          <cell r="N1352">
            <v>29037</v>
          </cell>
        </row>
        <row r="1353">
          <cell r="C1353">
            <v>80071957</v>
          </cell>
          <cell r="D1353" t="e">
            <v>#REF!</v>
          </cell>
          <cell r="E1353" t="e">
            <v>#REF!</v>
          </cell>
          <cell r="F1353" t="str">
            <v>DANIEL ALBERTO MARIN TORRES</v>
          </cell>
          <cell r="G1353">
            <v>2023</v>
          </cell>
          <cell r="H1353">
            <v>4</v>
          </cell>
          <cell r="I1353">
            <v>11.1</v>
          </cell>
          <cell r="K1353">
            <v>1773</v>
          </cell>
          <cell r="L1353">
            <v>4</v>
          </cell>
          <cell r="M1353">
            <v>11.1</v>
          </cell>
          <cell r="N1353">
            <v>30036</v>
          </cell>
        </row>
        <row r="1354">
          <cell r="C1354">
            <v>80073157</v>
          </cell>
          <cell r="D1354" t="e">
            <v>#REF!</v>
          </cell>
          <cell r="E1354" t="e">
            <v>#REF!</v>
          </cell>
          <cell r="F1354" t="str">
            <v>MAURICIO RENE OSORIO USECHE</v>
          </cell>
          <cell r="G1354">
            <v>2023</v>
          </cell>
          <cell r="H1354">
            <v>8</v>
          </cell>
          <cell r="I1354">
            <v>2.9</v>
          </cell>
          <cell r="K1354">
            <v>2967</v>
          </cell>
          <cell r="L1354">
            <v>8</v>
          </cell>
          <cell r="M1354">
            <v>2.9</v>
          </cell>
          <cell r="N1354">
            <v>30811</v>
          </cell>
        </row>
        <row r="1355">
          <cell r="C1355">
            <v>80073169</v>
          </cell>
          <cell r="D1355" t="e">
            <v>#REF!</v>
          </cell>
          <cell r="E1355" t="e">
            <v>#REF!</v>
          </cell>
          <cell r="F1355" t="str">
            <v>WILSON ERNESTO LOPEZ RICO</v>
          </cell>
          <cell r="G1355">
            <v>2020</v>
          </cell>
          <cell r="H1355">
            <v>12</v>
          </cell>
          <cell r="I1355">
            <v>7.4</v>
          </cell>
          <cell r="K1355">
            <v>4542</v>
          </cell>
          <cell r="L1355">
            <v>12</v>
          </cell>
          <cell r="M1355">
            <v>7.4</v>
          </cell>
          <cell r="N1355" t="e">
            <v>#N/A</v>
          </cell>
        </row>
        <row r="1356">
          <cell r="C1356">
            <v>80073591</v>
          </cell>
          <cell r="D1356" t="e">
            <v>#REF!</v>
          </cell>
          <cell r="E1356" t="e">
            <v>#REF!</v>
          </cell>
          <cell r="F1356" t="str">
            <v xml:space="preserve">NELSON CADENA GARCÍA </v>
          </cell>
          <cell r="G1356">
            <v>2018</v>
          </cell>
          <cell r="H1356">
            <v>9</v>
          </cell>
          <cell r="I1356">
            <v>7.8</v>
          </cell>
          <cell r="K1356">
            <v>3474</v>
          </cell>
          <cell r="L1356">
            <v>9</v>
          </cell>
          <cell r="M1356">
            <v>7.8</v>
          </cell>
          <cell r="N1356">
            <v>30949</v>
          </cell>
        </row>
        <row r="1357">
          <cell r="C1357">
            <v>80074480</v>
          </cell>
          <cell r="D1357" t="e">
            <v>#REF!</v>
          </cell>
          <cell r="E1357" t="e">
            <v>#REF!</v>
          </cell>
          <cell r="F1357" t="str">
            <v>FREDY JOSE AGAMEZ BERRIO</v>
          </cell>
          <cell r="G1357">
            <v>2021</v>
          </cell>
          <cell r="H1357">
            <v>10</v>
          </cell>
          <cell r="I1357">
            <v>11.7</v>
          </cell>
          <cell r="K1357">
            <v>3951</v>
          </cell>
          <cell r="L1357">
            <v>10</v>
          </cell>
          <cell r="M1357">
            <v>11.7</v>
          </cell>
          <cell r="N1357">
            <v>31103</v>
          </cell>
        </row>
        <row r="1358">
          <cell r="C1358">
            <v>80074877</v>
          </cell>
          <cell r="D1358" t="e">
            <v>#REF!</v>
          </cell>
          <cell r="E1358" t="e">
            <v>#REF!</v>
          </cell>
          <cell r="F1358" t="str">
            <v>JAVIER CAMILO REDONDO VANEGAS</v>
          </cell>
          <cell r="G1358">
            <v>2021</v>
          </cell>
          <cell r="H1358">
            <v>10</v>
          </cell>
          <cell r="I1358">
            <v>6.8</v>
          </cell>
          <cell r="K1358">
            <v>3804</v>
          </cell>
          <cell r="L1358">
            <v>10</v>
          </cell>
          <cell r="M1358">
            <v>6.8</v>
          </cell>
          <cell r="N1358">
            <v>31195</v>
          </cell>
        </row>
        <row r="1359">
          <cell r="C1359">
            <v>80075287</v>
          </cell>
          <cell r="D1359" t="e">
            <v>#REF!</v>
          </cell>
          <cell r="E1359" t="e">
            <v>#REF!</v>
          </cell>
          <cell r="F1359" t="str">
            <v>CHRISTIAN DAVID TORRES RODRÍGUEZ</v>
          </cell>
          <cell r="G1359">
            <v>2018</v>
          </cell>
          <cell r="H1359">
            <v>10</v>
          </cell>
          <cell r="I1359">
            <v>10.4</v>
          </cell>
          <cell r="K1359">
            <v>3912</v>
          </cell>
          <cell r="L1359">
            <v>10</v>
          </cell>
          <cell r="M1359">
            <v>10.4</v>
          </cell>
          <cell r="N1359">
            <v>0</v>
          </cell>
        </row>
        <row r="1360">
          <cell r="C1360">
            <v>80075631</v>
          </cell>
          <cell r="D1360" t="e">
            <v>#REF!</v>
          </cell>
          <cell r="E1360" t="e">
            <v>#REF!</v>
          </cell>
          <cell r="F1360" t="str">
            <v>JORGE IVAN GARZON PINZON</v>
          </cell>
          <cell r="G1360">
            <v>2023</v>
          </cell>
          <cell r="H1360">
            <v>2</v>
          </cell>
          <cell r="I1360">
            <v>5.8</v>
          </cell>
          <cell r="J1360">
            <v>146</v>
          </cell>
          <cell r="K1360">
            <v>1040</v>
          </cell>
          <cell r="L1360">
            <v>2</v>
          </cell>
          <cell r="M1360">
            <v>10.66</v>
          </cell>
          <cell r="N1360">
            <v>31306</v>
          </cell>
        </row>
        <row r="1361">
          <cell r="C1361">
            <v>80075706</v>
          </cell>
          <cell r="D1361" t="e">
            <v>#REF!</v>
          </cell>
          <cell r="E1361" t="e">
            <v>#REF!</v>
          </cell>
          <cell r="F1361" t="str">
            <v>JAIRO ESTEBAN TOBON MALDONADO</v>
          </cell>
          <cell r="G1361">
            <v>2019</v>
          </cell>
          <cell r="H1361">
            <v>11</v>
          </cell>
          <cell r="I1361">
            <v>10.5</v>
          </cell>
          <cell r="K1361">
            <v>4275</v>
          </cell>
          <cell r="L1361">
            <v>11</v>
          </cell>
          <cell r="M1361">
            <v>10.5</v>
          </cell>
          <cell r="N1361">
            <v>31311</v>
          </cell>
        </row>
        <row r="1362">
          <cell r="C1362">
            <v>80075842</v>
          </cell>
          <cell r="D1362" t="e">
            <v>#REF!</v>
          </cell>
          <cell r="E1362" t="e">
            <v>#REF!</v>
          </cell>
          <cell r="F1362" t="str">
            <v>FREDDY MAURICIO VARGAS LINDARTE</v>
          </cell>
          <cell r="G1362">
            <v>2018</v>
          </cell>
          <cell r="H1362">
            <v>13</v>
          </cell>
          <cell r="I1362">
            <v>2.9</v>
          </cell>
          <cell r="K1362">
            <v>4767</v>
          </cell>
          <cell r="L1362">
            <v>13</v>
          </cell>
          <cell r="M1362">
            <v>2.9</v>
          </cell>
          <cell r="N1362">
            <v>31328</v>
          </cell>
        </row>
        <row r="1363">
          <cell r="C1363">
            <v>80075984</v>
          </cell>
          <cell r="D1363" t="e">
            <v>#REF!</v>
          </cell>
          <cell r="E1363" t="e">
            <v>#REF!</v>
          </cell>
          <cell r="F1363" t="str">
            <v xml:space="preserve">HERNANDO ESPELETA MAIGUEL </v>
          </cell>
          <cell r="G1363">
            <v>2019</v>
          </cell>
          <cell r="H1363">
            <v>8</v>
          </cell>
          <cell r="I1363">
            <v>4.0999999999999996</v>
          </cell>
          <cell r="K1363">
            <v>3003</v>
          </cell>
          <cell r="L1363">
            <v>8</v>
          </cell>
          <cell r="M1363">
            <v>4.0999999999999996</v>
          </cell>
          <cell r="N1363">
            <v>31337</v>
          </cell>
        </row>
        <row r="1364">
          <cell r="C1364">
            <v>80076019</v>
          </cell>
          <cell r="D1364" t="e">
            <v>#REF!</v>
          </cell>
          <cell r="E1364" t="e">
            <v>#REF!</v>
          </cell>
          <cell r="F1364" t="str">
            <v>CARLOS HUMBERTO NOVOA PINTO</v>
          </cell>
          <cell r="G1364">
            <v>2019</v>
          </cell>
          <cell r="H1364">
            <v>10</v>
          </cell>
          <cell r="I1364">
            <v>3</v>
          </cell>
          <cell r="K1364">
            <v>3690</v>
          </cell>
          <cell r="L1364">
            <v>10</v>
          </cell>
          <cell r="M1364">
            <v>3</v>
          </cell>
          <cell r="N1364">
            <v>31362</v>
          </cell>
        </row>
        <row r="1365">
          <cell r="C1365">
            <v>80082487</v>
          </cell>
          <cell r="D1365" t="e">
            <v>#REF!</v>
          </cell>
          <cell r="E1365" t="e">
            <v>#REF!</v>
          </cell>
          <cell r="F1365" t="str">
            <v>GUSTAVO ANDRES RUEDA RODRIGUEZ</v>
          </cell>
          <cell r="G1365">
            <v>2022</v>
          </cell>
          <cell r="H1365">
            <v>13</v>
          </cell>
          <cell r="I1365">
            <v>8.1999999999999993</v>
          </cell>
          <cell r="K1365">
            <v>4926</v>
          </cell>
          <cell r="L1365">
            <v>13</v>
          </cell>
          <cell r="M1365">
            <v>8.1999999999999993</v>
          </cell>
          <cell r="N1365">
            <v>29097</v>
          </cell>
        </row>
        <row r="1366">
          <cell r="C1366">
            <v>80084230</v>
          </cell>
          <cell r="D1366" t="e">
            <v>#REF!</v>
          </cell>
          <cell r="E1366" t="e">
            <v>#REF!</v>
          </cell>
          <cell r="F1366" t="str">
            <v>JUAN DAVID OJEDA LOPEZ</v>
          </cell>
          <cell r="G1366">
            <v>2018</v>
          </cell>
          <cell r="H1366">
            <v>11</v>
          </cell>
          <cell r="I1366">
            <v>8.6</v>
          </cell>
          <cell r="K1366">
            <v>4218</v>
          </cell>
          <cell r="L1366">
            <v>11</v>
          </cell>
          <cell r="M1366">
            <v>8.6</v>
          </cell>
          <cell r="N1366">
            <v>29312</v>
          </cell>
        </row>
        <row r="1367">
          <cell r="C1367">
            <v>80084525</v>
          </cell>
          <cell r="F1367" t="str">
            <v>SANTIAGO LOPEZ RAMIREZ</v>
          </cell>
          <cell r="G1367">
            <v>2024</v>
          </cell>
          <cell r="H1367">
            <v>4</v>
          </cell>
          <cell r="I1367">
            <v>1.6</v>
          </cell>
          <cell r="J1367">
            <v>135</v>
          </cell>
          <cell r="K1367">
            <v>1623</v>
          </cell>
          <cell r="L1367">
            <v>4</v>
          </cell>
          <cell r="M1367">
            <v>6.1</v>
          </cell>
          <cell r="N1367">
            <v>29325</v>
          </cell>
        </row>
        <row r="1368">
          <cell r="C1368">
            <v>80085079</v>
          </cell>
          <cell r="D1368" t="e">
            <v>#REF!</v>
          </cell>
          <cell r="E1368" t="e">
            <v>#REF!</v>
          </cell>
          <cell r="F1368" t="str">
            <v>DAVID ERNESTO SIERRA SERNA</v>
          </cell>
          <cell r="G1368">
            <v>2018</v>
          </cell>
          <cell r="H1368">
            <v>8</v>
          </cell>
          <cell r="I1368">
            <v>6.8</v>
          </cell>
          <cell r="K1368">
            <v>3084</v>
          </cell>
          <cell r="L1368">
            <v>8</v>
          </cell>
          <cell r="M1368">
            <v>6.8</v>
          </cell>
          <cell r="N1368">
            <v>29409</v>
          </cell>
        </row>
        <row r="1369">
          <cell r="C1369">
            <v>80085094</v>
          </cell>
          <cell r="D1369" t="e">
            <v>#REF!</v>
          </cell>
          <cell r="E1369" t="e">
            <v>#REF!</v>
          </cell>
          <cell r="F1369" t="str">
            <v>JUAN CARLOS MESA CARVAJAL</v>
          </cell>
          <cell r="G1369">
            <v>2023</v>
          </cell>
          <cell r="H1369">
            <v>14</v>
          </cell>
          <cell r="I1369">
            <v>5.3999999999999995</v>
          </cell>
          <cell r="K1369">
            <v>5202</v>
          </cell>
          <cell r="L1369">
            <v>14</v>
          </cell>
          <cell r="M1369">
            <v>5.4</v>
          </cell>
          <cell r="N1369">
            <v>29387</v>
          </cell>
        </row>
        <row r="1370">
          <cell r="C1370">
            <v>80085759</v>
          </cell>
          <cell r="D1370" t="e">
            <v>#REF!</v>
          </cell>
          <cell r="E1370" t="e">
            <v>#REF!</v>
          </cell>
          <cell r="F1370" t="str">
            <v xml:space="preserve">BERNARDO ZERDA RODRIGUEZ </v>
          </cell>
          <cell r="G1370">
            <v>2019</v>
          </cell>
          <cell r="H1370">
            <v>8</v>
          </cell>
          <cell r="I1370">
            <v>7.3</v>
          </cell>
          <cell r="K1370">
            <v>3099</v>
          </cell>
          <cell r="L1370">
            <v>8</v>
          </cell>
          <cell r="M1370">
            <v>7.3</v>
          </cell>
          <cell r="N1370">
            <v>29427</v>
          </cell>
        </row>
        <row r="1371">
          <cell r="C1371">
            <v>80086457</v>
          </cell>
          <cell r="D1371" t="e">
            <v>#REF!</v>
          </cell>
          <cell r="E1371" t="e">
            <v>#REF!</v>
          </cell>
          <cell r="F1371" t="str">
            <v>CRISTIAN FERNANDO DELGADO AMORTEGUI</v>
          </cell>
          <cell r="G1371">
            <v>2018</v>
          </cell>
          <cell r="H1371">
            <v>12</v>
          </cell>
          <cell r="I1371">
            <v>4.3</v>
          </cell>
          <cell r="K1371">
            <v>4449</v>
          </cell>
          <cell r="L1371">
            <v>12</v>
          </cell>
          <cell r="M1371">
            <v>4.3</v>
          </cell>
          <cell r="N1371">
            <v>29513</v>
          </cell>
        </row>
        <row r="1372">
          <cell r="C1372">
            <v>80086508</v>
          </cell>
          <cell r="D1372" t="e">
            <v>#REF!</v>
          </cell>
          <cell r="E1372" t="e">
            <v>#REF!</v>
          </cell>
          <cell r="F1372" t="str">
            <v>JORGE MARIO CIFUENTES LARA</v>
          </cell>
          <cell r="G1372">
            <v>2019</v>
          </cell>
          <cell r="H1372">
            <v>14</v>
          </cell>
          <cell r="I1372">
            <v>1.8</v>
          </cell>
          <cell r="K1372">
            <v>5094</v>
          </cell>
          <cell r="L1372">
            <v>14</v>
          </cell>
          <cell r="M1372">
            <v>1.8</v>
          </cell>
          <cell r="N1372">
            <v>29446</v>
          </cell>
        </row>
        <row r="1373">
          <cell r="C1373">
            <v>80087435</v>
          </cell>
          <cell r="D1373" t="e">
            <v>#REF!</v>
          </cell>
          <cell r="E1373" t="e">
            <v>#REF!</v>
          </cell>
          <cell r="F1373" t="str">
            <v>ORLANDO JAVIER TRUJILLO IRURITA</v>
          </cell>
          <cell r="G1373">
            <v>2022</v>
          </cell>
          <cell r="H1373">
            <v>6</v>
          </cell>
          <cell r="I1373">
            <v>5.6999999999999993</v>
          </cell>
          <cell r="K1373">
            <v>2331</v>
          </cell>
          <cell r="L1373">
            <v>6</v>
          </cell>
          <cell r="M1373">
            <v>5.7</v>
          </cell>
          <cell r="N1373">
            <v>29598</v>
          </cell>
        </row>
        <row r="1374">
          <cell r="C1374">
            <v>80087618</v>
          </cell>
          <cell r="D1374" t="e">
            <v>#REF!</v>
          </cell>
          <cell r="E1374" t="e">
            <v>#REF!</v>
          </cell>
          <cell r="F1374" t="str">
            <v>JOSE ALEJANDRO GARCIA GARCIA</v>
          </cell>
          <cell r="G1374">
            <v>2023</v>
          </cell>
          <cell r="H1374">
            <v>15</v>
          </cell>
          <cell r="I1374">
            <v>0.2</v>
          </cell>
          <cell r="K1374">
            <v>5406</v>
          </cell>
          <cell r="L1374">
            <v>15</v>
          </cell>
          <cell r="M1374">
            <v>0.2</v>
          </cell>
          <cell r="N1374">
            <v>29606</v>
          </cell>
        </row>
        <row r="1375">
          <cell r="C1375">
            <v>80087967</v>
          </cell>
          <cell r="D1375" t="e">
            <v>#REF!</v>
          </cell>
          <cell r="E1375" t="e">
            <v>#REF!</v>
          </cell>
          <cell r="F1375" t="str">
            <v>JAIME ALBERTO REYES ARIAS</v>
          </cell>
          <cell r="G1375">
            <v>2019</v>
          </cell>
          <cell r="H1375">
            <v>7</v>
          </cell>
          <cell r="I1375">
            <v>11.799999999999999</v>
          </cell>
          <cell r="K1375">
            <v>2874</v>
          </cell>
          <cell r="L1375">
            <v>7</v>
          </cell>
          <cell r="M1375">
            <v>11.8</v>
          </cell>
          <cell r="N1375">
            <v>29500</v>
          </cell>
        </row>
        <row r="1376">
          <cell r="C1376">
            <v>80088077</v>
          </cell>
          <cell r="D1376" t="e">
            <v>#REF!</v>
          </cell>
          <cell r="E1376" t="e">
            <v>#REF!</v>
          </cell>
          <cell r="F1376" t="str">
            <v>LUIS ALBERTO ROJAS ESPINDIOLA</v>
          </cell>
          <cell r="G1376">
            <v>2019</v>
          </cell>
          <cell r="H1376">
            <v>10</v>
          </cell>
          <cell r="I1376">
            <v>6.6</v>
          </cell>
          <cell r="K1376">
            <v>3798</v>
          </cell>
          <cell r="L1376">
            <v>10</v>
          </cell>
          <cell r="M1376">
            <v>6.6</v>
          </cell>
          <cell r="N1376">
            <v>29500</v>
          </cell>
        </row>
        <row r="1377">
          <cell r="C1377">
            <v>80088751</v>
          </cell>
          <cell r="D1377" t="e">
            <v>#REF!</v>
          </cell>
          <cell r="E1377" t="e">
            <v>#REF!</v>
          </cell>
          <cell r="F1377" t="str">
            <v>BILLY ANDRIC TORRES CORTES</v>
          </cell>
          <cell r="G1377">
            <v>2019</v>
          </cell>
          <cell r="H1377">
            <v>20</v>
          </cell>
          <cell r="I1377">
            <v>7.2</v>
          </cell>
          <cell r="K1377">
            <v>7416</v>
          </cell>
          <cell r="L1377">
            <v>20</v>
          </cell>
          <cell r="M1377">
            <v>7.2</v>
          </cell>
          <cell r="N1377">
            <v>29690</v>
          </cell>
        </row>
        <row r="1378">
          <cell r="C1378">
            <v>80093481</v>
          </cell>
          <cell r="F1378" t="str">
            <v>NICOLAS GARZON CAMACHO</v>
          </cell>
          <cell r="G1378">
            <v>2024</v>
          </cell>
          <cell r="H1378">
            <v>12</v>
          </cell>
          <cell r="I1378">
            <v>10.9</v>
          </cell>
          <cell r="J1378">
            <v>122.99999999999999</v>
          </cell>
          <cell r="K1378">
            <v>4770</v>
          </cell>
          <cell r="L1378">
            <v>13</v>
          </cell>
          <cell r="M1378">
            <v>3</v>
          </cell>
          <cell r="N1378">
            <v>29795</v>
          </cell>
        </row>
        <row r="1379">
          <cell r="C1379">
            <v>80094549</v>
          </cell>
          <cell r="D1379" t="e">
            <v>#REF!</v>
          </cell>
          <cell r="E1379" t="e">
            <v>#REF!</v>
          </cell>
          <cell r="F1379" t="str">
            <v xml:space="preserve">PIETRO SIGHINOLFI MARQUEZ  </v>
          </cell>
          <cell r="G1379">
            <v>2018</v>
          </cell>
          <cell r="H1379" t="e">
            <v>#N/A</v>
          </cell>
          <cell r="I1379" t="e">
            <v>#N/A</v>
          </cell>
          <cell r="J1379" t="e">
            <v>#N/A</v>
          </cell>
          <cell r="N1379">
            <v>29969</v>
          </cell>
        </row>
        <row r="1380">
          <cell r="C1380">
            <v>80095851</v>
          </cell>
          <cell r="D1380" t="e">
            <v>#REF!</v>
          </cell>
          <cell r="E1380" t="e">
            <v>#REF!</v>
          </cell>
          <cell r="F1380" t="str">
            <v>CARLOS ALBERTO OZUNA RODRIGUEZ</v>
          </cell>
          <cell r="G1380">
            <v>2019</v>
          </cell>
          <cell r="H1380">
            <v>7</v>
          </cell>
          <cell r="I1380">
            <v>2.5</v>
          </cell>
          <cell r="K1380">
            <v>2595</v>
          </cell>
          <cell r="L1380">
            <v>7</v>
          </cell>
          <cell r="M1380">
            <v>2.5</v>
          </cell>
          <cell r="N1380">
            <v>30160</v>
          </cell>
        </row>
        <row r="1381">
          <cell r="C1381">
            <v>80096552</v>
          </cell>
          <cell r="D1381" t="e">
            <v>#REF!</v>
          </cell>
          <cell r="E1381" t="e">
            <v>#REF!</v>
          </cell>
          <cell r="F1381" t="str">
            <v>FREDY ANDRES ARDONA DIAZ</v>
          </cell>
          <cell r="G1381">
            <v>2019</v>
          </cell>
          <cell r="H1381">
            <v>8</v>
          </cell>
          <cell r="I1381">
            <v>0.1</v>
          </cell>
          <cell r="K1381">
            <v>2883</v>
          </cell>
          <cell r="L1381">
            <v>8</v>
          </cell>
          <cell r="M1381">
            <v>0.1</v>
          </cell>
          <cell r="N1381">
            <v>30203</v>
          </cell>
        </row>
        <row r="1382">
          <cell r="C1382">
            <v>80097692</v>
          </cell>
          <cell r="D1382" t="e">
            <v>#REF!</v>
          </cell>
          <cell r="E1382" t="e">
            <v>#REF!</v>
          </cell>
          <cell r="F1382" t="str">
            <v>RAFAEL ALEJANDRO GONZALEZ CALDERON</v>
          </cell>
          <cell r="G1382">
            <v>2021</v>
          </cell>
          <cell r="H1382">
            <v>6</v>
          </cell>
          <cell r="I1382">
            <v>10.299999999999999</v>
          </cell>
          <cell r="K1382">
            <v>2469</v>
          </cell>
          <cell r="L1382">
            <v>6</v>
          </cell>
          <cell r="M1382">
            <v>10.3</v>
          </cell>
          <cell r="N1382">
            <v>30265</v>
          </cell>
        </row>
        <row r="1383">
          <cell r="C1383">
            <v>80100070</v>
          </cell>
          <cell r="D1383" t="e">
            <v>#REF!</v>
          </cell>
          <cell r="E1383" t="e">
            <v>#REF!</v>
          </cell>
          <cell r="F1383" t="str">
            <v>ANDRÉS ALFONSO ROJAS MUÑOZ</v>
          </cell>
          <cell r="G1383">
            <v>2023</v>
          </cell>
          <cell r="H1383">
            <v>5</v>
          </cell>
          <cell r="I1383">
            <v>0.6</v>
          </cell>
          <cell r="K1383">
            <v>1818</v>
          </cell>
          <cell r="L1383">
            <v>5</v>
          </cell>
          <cell r="M1383">
            <v>0.6</v>
          </cell>
          <cell r="N1383">
            <v>30589</v>
          </cell>
        </row>
        <row r="1384">
          <cell r="C1384">
            <v>80101066</v>
          </cell>
          <cell r="D1384" t="e">
            <v>#REF!</v>
          </cell>
          <cell r="E1384" t="e">
            <v>#REF!</v>
          </cell>
          <cell r="F1384" t="str">
            <v>GUSTAVO ADOLFO FANDIÑO MENDOZA</v>
          </cell>
          <cell r="G1384">
            <v>2018</v>
          </cell>
          <cell r="H1384">
            <v>5</v>
          </cell>
          <cell r="I1384">
            <v>11.5</v>
          </cell>
          <cell r="K1384">
            <v>2145</v>
          </cell>
          <cell r="L1384">
            <v>5</v>
          </cell>
          <cell r="M1384">
            <v>11.5</v>
          </cell>
          <cell r="N1384">
            <v>30642</v>
          </cell>
        </row>
        <row r="1385">
          <cell r="C1385">
            <v>80101392</v>
          </cell>
          <cell r="D1385" t="e">
            <v>#REF!</v>
          </cell>
          <cell r="E1385" t="e">
            <v>#REF!</v>
          </cell>
          <cell r="F1385" t="str">
            <v>JUAN CAMILO HOYOS MELO</v>
          </cell>
          <cell r="G1385">
            <v>2019</v>
          </cell>
          <cell r="H1385">
            <v>9</v>
          </cell>
          <cell r="I1385">
            <v>10.1</v>
          </cell>
          <cell r="K1385">
            <v>3543</v>
          </cell>
          <cell r="L1385">
            <v>9</v>
          </cell>
          <cell r="M1385">
            <v>10.1</v>
          </cell>
          <cell r="N1385">
            <v>30583</v>
          </cell>
        </row>
        <row r="1386">
          <cell r="C1386">
            <v>80108657</v>
          </cell>
          <cell r="D1386" t="e">
            <v>#REF!</v>
          </cell>
          <cell r="E1386" t="e">
            <v>#REF!</v>
          </cell>
          <cell r="F1386" t="str">
            <v xml:space="preserve">SERGIO PACHON ROZO </v>
          </cell>
          <cell r="G1386">
            <v>2023</v>
          </cell>
          <cell r="H1386">
            <v>15</v>
          </cell>
          <cell r="I1386">
            <v>6.6999999999999993</v>
          </cell>
          <cell r="K1386">
            <v>5601</v>
          </cell>
          <cell r="L1386">
            <v>15</v>
          </cell>
          <cell r="M1386">
            <v>6.7</v>
          </cell>
          <cell r="N1386">
            <v>29722</v>
          </cell>
        </row>
        <row r="1387">
          <cell r="C1387">
            <v>80110521</v>
          </cell>
          <cell r="D1387" t="e">
            <v>#REF!</v>
          </cell>
          <cell r="E1387" t="e">
            <v>#REF!</v>
          </cell>
          <cell r="F1387" t="str">
            <v>WILLIAM JAVIER AMOROCHO GARCIA</v>
          </cell>
          <cell r="G1387">
            <v>2023</v>
          </cell>
          <cell r="H1387">
            <v>11</v>
          </cell>
          <cell r="I1387">
            <v>6.8</v>
          </cell>
          <cell r="K1387">
            <v>4164</v>
          </cell>
          <cell r="L1387">
            <v>11</v>
          </cell>
          <cell r="M1387">
            <v>6.8</v>
          </cell>
          <cell r="N1387">
            <v>30437</v>
          </cell>
        </row>
        <row r="1388">
          <cell r="C1388">
            <v>80110884</v>
          </cell>
          <cell r="D1388" t="e">
            <v>#REF!</v>
          </cell>
          <cell r="E1388" t="e">
            <v>#REF!</v>
          </cell>
          <cell r="F1388" t="str">
            <v>GABRIEL ALONSO SANCHEZ MEJIA</v>
          </cell>
          <cell r="G1388">
            <v>2019</v>
          </cell>
          <cell r="H1388">
            <v>12</v>
          </cell>
          <cell r="I1388">
            <v>11.7</v>
          </cell>
          <cell r="K1388">
            <v>4671</v>
          </cell>
          <cell r="L1388">
            <v>12</v>
          </cell>
          <cell r="M1388">
            <v>11.7</v>
          </cell>
          <cell r="N1388">
            <v>30468</v>
          </cell>
        </row>
        <row r="1389">
          <cell r="C1389">
            <v>80125927</v>
          </cell>
          <cell r="D1389" t="e">
            <v>#REF!</v>
          </cell>
          <cell r="E1389" t="e">
            <v>#REF!</v>
          </cell>
          <cell r="F1389" t="str">
            <v>JAVIER FRANCISCO LINARES GONZALEZ</v>
          </cell>
          <cell r="G1389">
            <v>2023</v>
          </cell>
          <cell r="H1389">
            <v>7</v>
          </cell>
          <cell r="I1389">
            <v>8</v>
          </cell>
          <cell r="K1389">
            <v>2760</v>
          </cell>
          <cell r="L1389">
            <v>7</v>
          </cell>
          <cell r="M1389">
            <v>8</v>
          </cell>
          <cell r="N1389">
            <v>29848</v>
          </cell>
        </row>
        <row r="1390">
          <cell r="C1390">
            <v>80129740</v>
          </cell>
          <cell r="D1390" t="e">
            <v>#REF!</v>
          </cell>
          <cell r="E1390" t="e">
            <v>#REF!</v>
          </cell>
          <cell r="F1390" t="str">
            <v>JOHN ALEJANDRO COLORADO GARCIA</v>
          </cell>
          <cell r="G1390">
            <v>2019</v>
          </cell>
          <cell r="H1390">
            <v>13</v>
          </cell>
          <cell r="I1390">
            <v>2.1</v>
          </cell>
          <cell r="K1390">
            <v>4743</v>
          </cell>
          <cell r="L1390">
            <v>13</v>
          </cell>
          <cell r="M1390">
            <v>2.1</v>
          </cell>
          <cell r="N1390">
            <v>29634</v>
          </cell>
        </row>
        <row r="1391">
          <cell r="C1391">
            <v>80130456</v>
          </cell>
          <cell r="D1391" t="e">
            <v>#REF!</v>
          </cell>
          <cell r="E1391" t="e">
            <v>#REF!</v>
          </cell>
          <cell r="F1391" t="str">
            <v>HECTOR FABIAN GRAJALES RIOS</v>
          </cell>
          <cell r="G1391">
            <v>2023</v>
          </cell>
          <cell r="H1391">
            <v>6</v>
          </cell>
          <cell r="I1391">
            <v>0.7</v>
          </cell>
          <cell r="K1391">
            <v>2181</v>
          </cell>
          <cell r="L1391">
            <v>6</v>
          </cell>
          <cell r="M1391">
            <v>0.7</v>
          </cell>
          <cell r="N1391">
            <v>29744</v>
          </cell>
        </row>
        <row r="1392">
          <cell r="C1392">
            <v>80133957</v>
          </cell>
          <cell r="D1392" t="e">
            <v>#REF!</v>
          </cell>
          <cell r="E1392" t="e">
            <v>#REF!</v>
          </cell>
          <cell r="F1392" t="str">
            <v>HECTOR ANDRES ROMERO TORO</v>
          </cell>
          <cell r="G1392">
            <v>2018</v>
          </cell>
          <cell r="H1392">
            <v>10</v>
          </cell>
          <cell r="I1392">
            <v>9.6</v>
          </cell>
          <cell r="K1392">
            <v>3888</v>
          </cell>
          <cell r="L1392">
            <v>10</v>
          </cell>
          <cell r="M1392">
            <v>9.6</v>
          </cell>
          <cell r="N1392">
            <v>30132</v>
          </cell>
        </row>
        <row r="1393">
          <cell r="C1393">
            <v>80134003</v>
          </cell>
          <cell r="D1393" t="e">
            <v>#REF!</v>
          </cell>
          <cell r="E1393" t="e">
            <v>#REF!</v>
          </cell>
          <cell r="F1393" t="str">
            <v>YEISON EFREN OSPINA CALVO</v>
          </cell>
          <cell r="G1393">
            <v>2023</v>
          </cell>
          <cell r="H1393">
            <v>15</v>
          </cell>
          <cell r="I1393">
            <v>6.5</v>
          </cell>
          <cell r="K1393">
            <v>5595</v>
          </cell>
          <cell r="L1393">
            <v>15</v>
          </cell>
          <cell r="M1393">
            <v>6.5</v>
          </cell>
          <cell r="N1393">
            <v>30122</v>
          </cell>
        </row>
        <row r="1394">
          <cell r="C1394">
            <v>80135856</v>
          </cell>
          <cell r="D1394" t="e">
            <v>#REF!</v>
          </cell>
          <cell r="E1394" t="e">
            <v>#REF!</v>
          </cell>
          <cell r="F1394" t="str">
            <v>ANDRES FELIPE ROJAS GAZCA</v>
          </cell>
          <cell r="G1394">
            <v>2019</v>
          </cell>
          <cell r="H1394">
            <v>12</v>
          </cell>
          <cell r="I1394">
            <v>8.4</v>
          </cell>
          <cell r="K1394">
            <v>4572</v>
          </cell>
          <cell r="L1394">
            <v>12</v>
          </cell>
          <cell r="M1394">
            <v>8.4</v>
          </cell>
          <cell r="N1394">
            <v>30233</v>
          </cell>
        </row>
        <row r="1395">
          <cell r="C1395">
            <v>80136470</v>
          </cell>
          <cell r="F1395" t="str">
            <v>VICTOR ANDRES FARFAN MEJIA</v>
          </cell>
          <cell r="G1395">
            <v>2024</v>
          </cell>
          <cell r="H1395">
            <v>11</v>
          </cell>
          <cell r="I1395">
            <v>8.7999999999999989</v>
          </cell>
          <cell r="J1395">
            <v>195</v>
          </cell>
          <cell r="K1395">
            <v>4419</v>
          </cell>
          <cell r="L1395">
            <v>12</v>
          </cell>
          <cell r="M1395">
            <v>3.3</v>
          </cell>
          <cell r="N1395">
            <v>30313</v>
          </cell>
        </row>
        <row r="1396">
          <cell r="C1396">
            <v>80136818</v>
          </cell>
          <cell r="D1396" t="e">
            <v>#REF!</v>
          </cell>
          <cell r="E1396" t="e">
            <v>#REF!</v>
          </cell>
          <cell r="F1396" t="str">
            <v>DIEGO MAURICIO PALACIO RODRIGUEZ</v>
          </cell>
          <cell r="G1396">
            <v>2023</v>
          </cell>
          <cell r="H1396">
            <v>9</v>
          </cell>
          <cell r="I1396">
            <v>3.4</v>
          </cell>
          <cell r="K1396">
            <v>3342</v>
          </cell>
          <cell r="L1396">
            <v>9</v>
          </cell>
          <cell r="M1396">
            <v>3.4</v>
          </cell>
          <cell r="N1396">
            <v>30348</v>
          </cell>
        </row>
        <row r="1397">
          <cell r="C1397">
            <v>80147258</v>
          </cell>
          <cell r="D1397" t="e">
            <v>#REF!</v>
          </cell>
          <cell r="E1397" t="e">
            <v>#REF!</v>
          </cell>
          <cell r="F1397" t="str">
            <v xml:space="preserve">DANIEL DELGADO BRAVO </v>
          </cell>
          <cell r="G1397">
            <v>2023</v>
          </cell>
          <cell r="H1397">
            <v>9</v>
          </cell>
          <cell r="I1397">
            <v>9.9</v>
          </cell>
          <cell r="J1397">
            <v>203</v>
          </cell>
          <cell r="K1397">
            <v>3740</v>
          </cell>
          <cell r="L1397">
            <v>10</v>
          </cell>
          <cell r="M1397">
            <v>4.66</v>
          </cell>
          <cell r="N1397">
            <v>31886</v>
          </cell>
        </row>
        <row r="1398">
          <cell r="C1398">
            <v>80148428</v>
          </cell>
          <cell r="F1398" t="str">
            <v>VICTOR FABIAN BUITRAGO TORO</v>
          </cell>
          <cell r="G1398">
            <v>2024</v>
          </cell>
          <cell r="H1398">
            <v>4</v>
          </cell>
          <cell r="I1398">
            <v>1.7000000000000002</v>
          </cell>
          <cell r="J1398">
            <v>143</v>
          </cell>
          <cell r="K1398">
            <v>1634</v>
          </cell>
          <cell r="L1398">
            <v>4</v>
          </cell>
          <cell r="M1398">
            <v>6.46</v>
          </cell>
          <cell r="N1398">
            <v>29235</v>
          </cell>
        </row>
        <row r="1399">
          <cell r="C1399">
            <v>80150447</v>
          </cell>
          <cell r="D1399" t="e">
            <v>#REF!</v>
          </cell>
          <cell r="E1399" t="e">
            <v>#REF!</v>
          </cell>
          <cell r="F1399" t="str">
            <v>JOHAN MANUEL REDONDO ORTEGON</v>
          </cell>
          <cell r="G1399">
            <v>2023</v>
          </cell>
          <cell r="H1399">
            <v>15</v>
          </cell>
          <cell r="I1399">
            <v>9.1</v>
          </cell>
          <cell r="K1399">
            <v>5673</v>
          </cell>
          <cell r="L1399">
            <v>15</v>
          </cell>
          <cell r="M1399">
            <v>9.1</v>
          </cell>
          <cell r="N1399">
            <v>29397</v>
          </cell>
        </row>
        <row r="1400">
          <cell r="C1400">
            <v>80150630</v>
          </cell>
          <cell r="D1400" t="e">
            <v>#REF!</v>
          </cell>
          <cell r="E1400" t="e">
            <v>#REF!</v>
          </cell>
          <cell r="F1400" t="str">
            <v xml:space="preserve">GUSTAVO ROJAS SANCHEZ </v>
          </cell>
          <cell r="G1400">
            <v>2023</v>
          </cell>
          <cell r="H1400">
            <v>17</v>
          </cell>
          <cell r="I1400">
            <v>9</v>
          </cell>
          <cell r="K1400">
            <v>6390</v>
          </cell>
          <cell r="L1400">
            <v>17</v>
          </cell>
          <cell r="M1400">
            <v>9</v>
          </cell>
          <cell r="N1400">
            <v>29370</v>
          </cell>
        </row>
        <row r="1401">
          <cell r="C1401">
            <v>80154998</v>
          </cell>
          <cell r="D1401" t="e">
            <v>#REF!</v>
          </cell>
          <cell r="E1401" t="e">
            <v>#REF!</v>
          </cell>
          <cell r="F1401" t="str">
            <v>CARLOS ALBERTO ZULUAGA BARRERO</v>
          </cell>
          <cell r="G1401">
            <v>2023</v>
          </cell>
          <cell r="H1401">
            <v>13</v>
          </cell>
          <cell r="I1401">
            <v>11.1</v>
          </cell>
          <cell r="K1401">
            <v>5013</v>
          </cell>
          <cell r="L1401">
            <v>13</v>
          </cell>
          <cell r="M1401">
            <v>11.1</v>
          </cell>
          <cell r="N1401">
            <v>29659</v>
          </cell>
        </row>
        <row r="1402">
          <cell r="C1402">
            <v>80157529</v>
          </cell>
          <cell r="D1402" t="e">
            <v>#REF!</v>
          </cell>
          <cell r="E1402" t="e">
            <v>#REF!</v>
          </cell>
          <cell r="F1402" t="str">
            <v>CRISTIAN DAVID JEITLER MARTÍNEZ</v>
          </cell>
          <cell r="G1402">
            <v>2018</v>
          </cell>
          <cell r="H1402">
            <v>17</v>
          </cell>
          <cell r="I1402">
            <v>10.799999999999999</v>
          </cell>
          <cell r="K1402">
            <v>6444</v>
          </cell>
          <cell r="L1402">
            <v>17</v>
          </cell>
          <cell r="M1402">
            <v>10.8</v>
          </cell>
          <cell r="N1402">
            <v>29827</v>
          </cell>
        </row>
        <row r="1403">
          <cell r="C1403">
            <v>80162620</v>
          </cell>
          <cell r="D1403" t="e">
            <v>#REF!</v>
          </cell>
          <cell r="E1403" t="e">
            <v>#REF!</v>
          </cell>
          <cell r="F1403" t="str">
            <v>EDWIN VERNEY POVEDA PACHON</v>
          </cell>
          <cell r="G1403">
            <v>2019</v>
          </cell>
          <cell r="H1403">
            <v>10</v>
          </cell>
          <cell r="I1403">
            <v>3.9</v>
          </cell>
          <cell r="K1403">
            <v>3717</v>
          </cell>
          <cell r="L1403">
            <v>10</v>
          </cell>
          <cell r="M1403">
            <v>3.9</v>
          </cell>
          <cell r="N1403">
            <v>30424</v>
          </cell>
        </row>
        <row r="1404">
          <cell r="C1404">
            <v>80166444</v>
          </cell>
          <cell r="D1404" t="e">
            <v>#REF!</v>
          </cell>
          <cell r="E1404" t="e">
            <v>#REF!</v>
          </cell>
          <cell r="F1404" t="str">
            <v>YERNEY ROLANDO RODRÍGUEZ ÁVILA</v>
          </cell>
          <cell r="G1404">
            <v>2023</v>
          </cell>
          <cell r="H1404">
            <v>7</v>
          </cell>
          <cell r="I1404">
            <v>0.2</v>
          </cell>
          <cell r="K1404">
            <v>2526</v>
          </cell>
          <cell r="L1404">
            <v>7</v>
          </cell>
          <cell r="M1404">
            <v>0.2</v>
          </cell>
          <cell r="N1404">
            <v>29820</v>
          </cell>
        </row>
        <row r="1405">
          <cell r="C1405">
            <v>80167348</v>
          </cell>
          <cell r="D1405" t="e">
            <v>#REF!</v>
          </cell>
          <cell r="E1405" t="e">
            <v>#REF!</v>
          </cell>
          <cell r="F1405" t="str">
            <v>CRISTIAN CAMILO ANDRES AVILA CASTRO</v>
          </cell>
          <cell r="G1405">
            <v>2019</v>
          </cell>
          <cell r="H1405">
            <v>2</v>
          </cell>
          <cell r="I1405">
            <v>8.6999999999999993</v>
          </cell>
          <cell r="K1405">
            <v>981</v>
          </cell>
          <cell r="L1405">
            <v>2</v>
          </cell>
          <cell r="M1405">
            <v>8.6999999999999993</v>
          </cell>
          <cell r="N1405">
            <v>29937</v>
          </cell>
        </row>
        <row r="1406">
          <cell r="C1406">
            <v>80168625</v>
          </cell>
          <cell r="D1406" t="e">
            <v>#REF!</v>
          </cell>
          <cell r="E1406" t="e">
            <v>#REF!</v>
          </cell>
          <cell r="F1406" t="str">
            <v>JUAN GABRIEL SEPULVEDA CORZO</v>
          </cell>
          <cell r="G1406">
            <v>2018</v>
          </cell>
          <cell r="H1406">
            <v>11</v>
          </cell>
          <cell r="I1406">
            <v>8.1</v>
          </cell>
          <cell r="K1406">
            <v>4203</v>
          </cell>
          <cell r="L1406">
            <v>11</v>
          </cell>
          <cell r="M1406">
            <v>8.1</v>
          </cell>
          <cell r="N1406" t="e">
            <v>#N/A</v>
          </cell>
        </row>
        <row r="1407">
          <cell r="C1407">
            <v>80171932</v>
          </cell>
          <cell r="D1407" t="str">
            <v>MURCIA BRICEÑO</v>
          </cell>
          <cell r="E1407" t="str">
            <v>DEIVER DARLY</v>
          </cell>
          <cell r="F1407" t="str">
            <v>DEIVER DARLY MURCIA BRICEÑO</v>
          </cell>
          <cell r="G1407">
            <v>2024</v>
          </cell>
          <cell r="H1407" t="e">
            <v>#N/A</v>
          </cell>
          <cell r="I1407" t="e">
            <v>#N/A</v>
          </cell>
          <cell r="J1407">
            <v>35</v>
          </cell>
          <cell r="N1407">
            <v>30103</v>
          </cell>
        </row>
        <row r="1408">
          <cell r="C1408">
            <v>80173124</v>
          </cell>
          <cell r="D1408" t="e">
            <v>#REF!</v>
          </cell>
          <cell r="E1408" t="e">
            <v>#REF!</v>
          </cell>
          <cell r="F1408" t="str">
            <v>LUIS ALBERTO CARRILLO LAITON</v>
          </cell>
          <cell r="G1408">
            <v>2019</v>
          </cell>
          <cell r="H1408">
            <v>6</v>
          </cell>
          <cell r="I1408">
            <v>5</v>
          </cell>
          <cell r="K1408">
            <v>2310</v>
          </cell>
          <cell r="L1408">
            <v>6</v>
          </cell>
          <cell r="M1408">
            <v>5</v>
          </cell>
          <cell r="N1408">
            <v>30214</v>
          </cell>
        </row>
        <row r="1409">
          <cell r="C1409">
            <v>80178855</v>
          </cell>
          <cell r="F1409" t="str">
            <v>LEONARDO FABIO NEIRA DIAZ</v>
          </cell>
          <cell r="G1409">
            <v>2024</v>
          </cell>
          <cell r="H1409">
            <v>8</v>
          </cell>
          <cell r="I1409">
            <v>10.5</v>
          </cell>
          <cell r="J1409">
            <v>131</v>
          </cell>
          <cell r="K1409">
            <v>3326</v>
          </cell>
          <cell r="L1409">
            <v>9</v>
          </cell>
          <cell r="M1409">
            <v>2.86</v>
          </cell>
          <cell r="N1409">
            <v>29281</v>
          </cell>
        </row>
        <row r="1410">
          <cell r="C1410">
            <v>80180219</v>
          </cell>
          <cell r="D1410" t="e">
            <v>#REF!</v>
          </cell>
          <cell r="E1410" t="e">
            <v>#REF!</v>
          </cell>
          <cell r="F1410" t="str">
            <v>EDGAR GUILLERMO URRUTIA AGUIRRE</v>
          </cell>
          <cell r="G1410">
            <v>2023</v>
          </cell>
          <cell r="H1410">
            <v>8</v>
          </cell>
          <cell r="I1410">
            <v>11.3</v>
          </cell>
          <cell r="K1410">
            <v>3219</v>
          </cell>
          <cell r="L1410">
            <v>8</v>
          </cell>
          <cell r="M1410">
            <v>11.3</v>
          </cell>
          <cell r="N1410">
            <v>29720</v>
          </cell>
        </row>
        <row r="1411">
          <cell r="C1411">
            <v>80180782</v>
          </cell>
          <cell r="D1411" t="e">
            <v>#REF!</v>
          </cell>
          <cell r="E1411" t="e">
            <v>#REF!</v>
          </cell>
          <cell r="F1411" t="str">
            <v>GUSTAVO EDUARDO GAONA GARCIA</v>
          </cell>
          <cell r="G1411">
            <v>2022</v>
          </cell>
          <cell r="H1411">
            <v>13</v>
          </cell>
          <cell r="I1411">
            <v>1.6</v>
          </cell>
          <cell r="K1411">
            <v>4728</v>
          </cell>
          <cell r="L1411">
            <v>13</v>
          </cell>
          <cell r="M1411">
            <v>1.6</v>
          </cell>
          <cell r="N1411">
            <v>29248</v>
          </cell>
        </row>
        <row r="1412">
          <cell r="C1412">
            <v>80181392</v>
          </cell>
          <cell r="D1412" t="e">
            <v>#REF!</v>
          </cell>
          <cell r="E1412" t="e">
            <v>#REF!</v>
          </cell>
          <cell r="F1412" t="str">
            <v xml:space="preserve">GUILLERMO MAHECHA PENAGOS </v>
          </cell>
          <cell r="G1412">
            <v>2023</v>
          </cell>
          <cell r="H1412">
            <v>9</v>
          </cell>
          <cell r="I1412">
            <v>6.6</v>
          </cell>
          <cell r="K1412">
            <v>3438</v>
          </cell>
          <cell r="L1412">
            <v>9</v>
          </cell>
          <cell r="M1412">
            <v>6.6</v>
          </cell>
          <cell r="N1412">
            <v>29847</v>
          </cell>
        </row>
        <row r="1413">
          <cell r="C1413">
            <v>80183656</v>
          </cell>
          <cell r="D1413" t="e">
            <v>#REF!</v>
          </cell>
          <cell r="E1413" t="e">
            <v>#REF!</v>
          </cell>
          <cell r="F1413" t="str">
            <v>JOSE STIVE CORREDOR CELEITA</v>
          </cell>
          <cell r="G1413">
            <v>2021</v>
          </cell>
          <cell r="H1413">
            <v>7</v>
          </cell>
          <cell r="I1413">
            <v>3.7</v>
          </cell>
          <cell r="K1413">
            <v>2631</v>
          </cell>
          <cell r="L1413">
            <v>7</v>
          </cell>
          <cell r="M1413">
            <v>3.7</v>
          </cell>
          <cell r="N1413" t="e">
            <v>#N/A</v>
          </cell>
        </row>
        <row r="1414">
          <cell r="C1414">
            <v>80184844</v>
          </cell>
          <cell r="D1414" t="e">
            <v>#REF!</v>
          </cell>
          <cell r="E1414" t="e">
            <v>#REF!</v>
          </cell>
          <cell r="F1414" t="str">
            <v>JOHN EDUARDO ANZOLA MORALES</v>
          </cell>
          <cell r="G1414">
            <v>2022</v>
          </cell>
          <cell r="H1414">
            <v>13</v>
          </cell>
          <cell r="I1414">
            <v>0.6</v>
          </cell>
          <cell r="K1414">
            <v>4698</v>
          </cell>
          <cell r="L1414">
            <v>13</v>
          </cell>
          <cell r="M1414">
            <v>0.6</v>
          </cell>
          <cell r="N1414">
            <v>30126</v>
          </cell>
        </row>
        <row r="1415">
          <cell r="C1415">
            <v>80186030</v>
          </cell>
          <cell r="D1415" t="e">
            <v>#REF!</v>
          </cell>
          <cell r="E1415" t="e">
            <v>#REF!</v>
          </cell>
          <cell r="F1415" t="str">
            <v>JOSE LUIS BERNAL ARENAS</v>
          </cell>
          <cell r="G1415">
            <v>2019</v>
          </cell>
          <cell r="H1415">
            <v>9</v>
          </cell>
          <cell r="I1415">
            <v>8.6</v>
          </cell>
          <cell r="K1415">
            <v>3498</v>
          </cell>
          <cell r="L1415">
            <v>9</v>
          </cell>
          <cell r="M1415">
            <v>8.6</v>
          </cell>
          <cell r="N1415">
            <v>30221</v>
          </cell>
        </row>
        <row r="1416">
          <cell r="C1416">
            <v>80186641</v>
          </cell>
          <cell r="D1416" t="e">
            <v>#REF!</v>
          </cell>
          <cell r="E1416" t="e">
            <v>#REF!</v>
          </cell>
          <cell r="F1416" t="str">
            <v xml:space="preserve">ALIRIO SANCHEZ MARTINEZ </v>
          </cell>
          <cell r="G1416">
            <v>2023</v>
          </cell>
          <cell r="H1416">
            <v>13</v>
          </cell>
          <cell r="I1416">
            <v>7.3999999999999995</v>
          </cell>
          <cell r="K1416">
            <v>4902</v>
          </cell>
          <cell r="L1416">
            <v>13</v>
          </cell>
          <cell r="M1416">
            <v>7.4</v>
          </cell>
          <cell r="N1416">
            <v>29784</v>
          </cell>
        </row>
        <row r="1417">
          <cell r="C1417">
            <v>80189832</v>
          </cell>
          <cell r="D1417" t="e">
            <v>#REF!</v>
          </cell>
          <cell r="E1417" t="e">
            <v>#REF!</v>
          </cell>
          <cell r="F1417" t="str">
            <v>CARLOS ALBERTO FORERO CUBILLOS</v>
          </cell>
          <cell r="G1417">
            <v>2023</v>
          </cell>
          <cell r="H1417">
            <v>4</v>
          </cell>
          <cell r="I1417">
            <v>3.3000000000000003</v>
          </cell>
          <cell r="K1417">
            <v>1539</v>
          </cell>
          <cell r="L1417">
            <v>4</v>
          </cell>
          <cell r="M1417">
            <v>3.3</v>
          </cell>
          <cell r="N1417" t="e">
            <v>#N/A</v>
          </cell>
        </row>
        <row r="1418">
          <cell r="C1418">
            <v>80190016</v>
          </cell>
          <cell r="D1418" t="e">
            <v>#REF!</v>
          </cell>
          <cell r="E1418" t="e">
            <v>#REF!</v>
          </cell>
          <cell r="F1418" t="str">
            <v>JULIAN FERNANDO GONZALEZ NIÑO</v>
          </cell>
          <cell r="G1418">
            <v>2023</v>
          </cell>
          <cell r="H1418">
            <v>13</v>
          </cell>
          <cell r="I1418">
            <v>7.7</v>
          </cell>
          <cell r="K1418">
            <v>4911</v>
          </cell>
          <cell r="L1418">
            <v>13</v>
          </cell>
          <cell r="M1418">
            <v>7.7</v>
          </cell>
          <cell r="N1418">
            <v>30856</v>
          </cell>
        </row>
        <row r="1419">
          <cell r="C1419">
            <v>80190832</v>
          </cell>
          <cell r="D1419" t="e">
            <v>#REF!</v>
          </cell>
          <cell r="E1419" t="e">
            <v>#REF!</v>
          </cell>
          <cell r="F1419" t="str">
            <v>JUAN DAVID BEDOYA SILVA</v>
          </cell>
          <cell r="G1419">
            <v>2021</v>
          </cell>
          <cell r="H1419">
            <v>5</v>
          </cell>
          <cell r="I1419">
            <v>8.7999999999999989</v>
          </cell>
          <cell r="K1419">
            <v>2064</v>
          </cell>
          <cell r="L1419">
            <v>5</v>
          </cell>
          <cell r="M1419">
            <v>8.8000000000000007</v>
          </cell>
          <cell r="N1419">
            <v>27298</v>
          </cell>
        </row>
        <row r="1420">
          <cell r="C1420">
            <v>80191080</v>
          </cell>
          <cell r="F1420" t="str">
            <v>CAMILO ANDRES BONILLA DIAZ</v>
          </cell>
          <cell r="G1420">
            <v>2024</v>
          </cell>
          <cell r="H1420">
            <v>7</v>
          </cell>
          <cell r="I1420">
            <v>10.1</v>
          </cell>
          <cell r="J1420">
            <v>119</v>
          </cell>
          <cell r="K1420">
            <v>2942</v>
          </cell>
          <cell r="L1420">
            <v>8</v>
          </cell>
          <cell r="M1420">
            <v>2.06</v>
          </cell>
          <cell r="N1420">
            <v>30973</v>
          </cell>
        </row>
        <row r="1421">
          <cell r="C1421">
            <v>80193034</v>
          </cell>
          <cell r="D1421" t="e">
            <v>#REF!</v>
          </cell>
          <cell r="E1421" t="e">
            <v>#REF!</v>
          </cell>
          <cell r="F1421" t="str">
            <v>FELIPE ALEXANDER CAITA TELLEZ</v>
          </cell>
          <cell r="G1421">
            <v>2022</v>
          </cell>
          <cell r="H1421">
            <v>8</v>
          </cell>
          <cell r="I1421">
            <v>6.5</v>
          </cell>
          <cell r="K1421">
            <v>3075</v>
          </cell>
          <cell r="L1421">
            <v>8</v>
          </cell>
          <cell r="M1421">
            <v>6.5</v>
          </cell>
          <cell r="N1421">
            <v>31153</v>
          </cell>
        </row>
        <row r="1422">
          <cell r="C1422">
            <v>80193337</v>
          </cell>
          <cell r="D1422" t="e">
            <v>#REF!</v>
          </cell>
          <cell r="E1422" t="e">
            <v>#REF!</v>
          </cell>
          <cell r="F1422" t="str">
            <v>CRISTIAN WALMORE HURTADO SÁNCHEZ</v>
          </cell>
          <cell r="G1422">
            <v>2018</v>
          </cell>
          <cell r="H1422">
            <v>14</v>
          </cell>
          <cell r="I1422">
            <v>9.4</v>
          </cell>
          <cell r="K1422">
            <v>5322</v>
          </cell>
          <cell r="L1422">
            <v>14</v>
          </cell>
          <cell r="M1422">
            <v>9.4</v>
          </cell>
          <cell r="N1422">
            <v>31132</v>
          </cell>
        </row>
        <row r="1423">
          <cell r="C1423">
            <v>80196477</v>
          </cell>
          <cell r="D1423" t="e">
            <v>#REF!</v>
          </cell>
          <cell r="E1423" t="e">
            <v>#REF!</v>
          </cell>
          <cell r="F1423" t="str">
            <v>FRANCISCO JOSE BUSTAMANTE REYES</v>
          </cell>
          <cell r="G1423">
            <v>2023</v>
          </cell>
          <cell r="H1423">
            <v>9</v>
          </cell>
          <cell r="I1423">
            <v>4</v>
          </cell>
          <cell r="K1423">
            <v>3360</v>
          </cell>
          <cell r="L1423">
            <v>9</v>
          </cell>
          <cell r="M1423">
            <v>4</v>
          </cell>
          <cell r="N1423">
            <v>30539</v>
          </cell>
        </row>
        <row r="1424">
          <cell r="C1424">
            <v>80198905</v>
          </cell>
          <cell r="D1424" t="e">
            <v>#REF!</v>
          </cell>
          <cell r="E1424" t="e">
            <v>#REF!</v>
          </cell>
          <cell r="F1424" t="str">
            <v>JUAN OSWALDO MANRIQUE CAMARGO</v>
          </cell>
          <cell r="G1424">
            <v>2020</v>
          </cell>
          <cell r="H1424">
            <v>15</v>
          </cell>
          <cell r="I1424">
            <v>8.8000000000000007</v>
          </cell>
          <cell r="K1424">
            <v>5664</v>
          </cell>
          <cell r="L1424">
            <v>15</v>
          </cell>
          <cell r="M1424">
            <v>8.8000000000000007</v>
          </cell>
          <cell r="N1424">
            <v>30820</v>
          </cell>
        </row>
        <row r="1425">
          <cell r="C1425">
            <v>80198989</v>
          </cell>
          <cell r="D1425" t="str">
            <v>SANDOVAL MESA</v>
          </cell>
          <cell r="E1425" t="str">
            <v>JUAN CARLOS</v>
          </cell>
          <cell r="F1425" t="str">
            <v>JUAN CARLOS SANDOVAL MESA</v>
          </cell>
          <cell r="G1425">
            <v>2024</v>
          </cell>
          <cell r="H1425">
            <v>10</v>
          </cell>
          <cell r="I1425">
            <v>4</v>
          </cell>
          <cell r="J1425">
            <v>211</v>
          </cell>
          <cell r="K1425">
            <v>3931</v>
          </cell>
          <cell r="L1425">
            <v>10</v>
          </cell>
          <cell r="M1425">
            <v>11.03</v>
          </cell>
          <cell r="N1425">
            <v>30833</v>
          </cell>
        </row>
        <row r="1426">
          <cell r="C1426">
            <v>80199463</v>
          </cell>
          <cell r="D1426" t="e">
            <v>#REF!</v>
          </cell>
          <cell r="E1426" t="e">
            <v>#REF!</v>
          </cell>
          <cell r="F1426" t="str">
            <v>JUAN CAMILO GONZALEZ VILLAVECES</v>
          </cell>
          <cell r="G1426">
            <v>2019</v>
          </cell>
          <cell r="H1426">
            <v>10</v>
          </cell>
          <cell r="I1426">
            <v>7.1</v>
          </cell>
          <cell r="K1426">
            <v>3813</v>
          </cell>
          <cell r="L1426">
            <v>10</v>
          </cell>
          <cell r="M1426">
            <v>7.1</v>
          </cell>
          <cell r="N1426">
            <v>30869</v>
          </cell>
        </row>
        <row r="1427">
          <cell r="C1427">
            <v>80199756</v>
          </cell>
          <cell r="D1427" t="e">
            <v>#REF!</v>
          </cell>
          <cell r="E1427" t="e">
            <v>#REF!</v>
          </cell>
          <cell r="F1427" t="str">
            <v>DIEGO FERNANDO RODRIGUEZ BARRAGAN</v>
          </cell>
          <cell r="G1427">
            <v>2022</v>
          </cell>
          <cell r="H1427">
            <v>10</v>
          </cell>
          <cell r="I1427">
            <v>4.3</v>
          </cell>
          <cell r="K1427">
            <v>3729</v>
          </cell>
          <cell r="L1427">
            <v>10</v>
          </cell>
          <cell r="M1427">
            <v>4.3</v>
          </cell>
          <cell r="N1427">
            <v>30892</v>
          </cell>
        </row>
        <row r="1428">
          <cell r="C1428">
            <v>80205852</v>
          </cell>
          <cell r="D1428" t="e">
            <v>#REF!</v>
          </cell>
          <cell r="E1428" t="e">
            <v>#REF!</v>
          </cell>
          <cell r="F1428" t="str">
            <v>JUAN CARLOS BENITEZ ROMERO</v>
          </cell>
          <cell r="G1428">
            <v>2020</v>
          </cell>
          <cell r="H1428">
            <v>6</v>
          </cell>
          <cell r="I1428">
            <v>8.3000000000000007</v>
          </cell>
          <cell r="K1428">
            <v>2409</v>
          </cell>
          <cell r="L1428">
            <v>6</v>
          </cell>
          <cell r="M1428">
            <v>8.3000000000000007</v>
          </cell>
          <cell r="N1428">
            <v>30962</v>
          </cell>
        </row>
        <row r="1429">
          <cell r="C1429">
            <v>80206130</v>
          </cell>
          <cell r="D1429" t="e">
            <v>#REF!</v>
          </cell>
          <cell r="E1429" t="e">
            <v>#REF!</v>
          </cell>
          <cell r="F1429" t="str">
            <v>ANDRES FELIPE VILLAMIL CASTRO</v>
          </cell>
          <cell r="G1429">
            <v>2023</v>
          </cell>
          <cell r="H1429">
            <v>12</v>
          </cell>
          <cell r="I1429">
            <v>2</v>
          </cell>
          <cell r="J1429">
            <v>126</v>
          </cell>
          <cell r="K1429">
            <v>4506</v>
          </cell>
          <cell r="L1429">
            <v>12</v>
          </cell>
          <cell r="M1429">
            <v>6.2</v>
          </cell>
          <cell r="N1429">
            <v>31013</v>
          </cell>
        </row>
        <row r="1430">
          <cell r="C1430">
            <v>80208424</v>
          </cell>
          <cell r="D1430" t="e">
            <v>#REF!</v>
          </cell>
          <cell r="E1430" t="e">
            <v>#REF!</v>
          </cell>
          <cell r="F1430" t="str">
            <v>LEONARDO ALEXANDER IBAÑEZ BERMUDEZ</v>
          </cell>
          <cell r="G1430">
            <v>2018</v>
          </cell>
          <cell r="H1430">
            <v>5</v>
          </cell>
          <cell r="I1430">
            <v>3.9</v>
          </cell>
          <cell r="K1430">
            <v>1917</v>
          </cell>
          <cell r="L1430">
            <v>5</v>
          </cell>
          <cell r="M1430">
            <v>3.9</v>
          </cell>
          <cell r="N1430">
            <v>30305</v>
          </cell>
        </row>
        <row r="1431">
          <cell r="C1431">
            <v>80213350</v>
          </cell>
          <cell r="D1431" t="e">
            <v>#REF!</v>
          </cell>
          <cell r="E1431" t="e">
            <v>#REF!</v>
          </cell>
          <cell r="F1431" t="str">
            <v>EDWIN ALVARO CORTES CERON</v>
          </cell>
          <cell r="G1431">
            <v>2018</v>
          </cell>
          <cell r="H1431">
            <v>5</v>
          </cell>
          <cell r="I1431">
            <v>10.6</v>
          </cell>
          <cell r="K1431">
            <v>2118</v>
          </cell>
          <cell r="L1431">
            <v>5</v>
          </cell>
          <cell r="M1431">
            <v>10.6</v>
          </cell>
          <cell r="N1431">
            <v>30790</v>
          </cell>
        </row>
        <row r="1432">
          <cell r="C1432">
            <v>80213841</v>
          </cell>
          <cell r="D1432" t="e">
            <v>#REF!</v>
          </cell>
          <cell r="E1432" t="e">
            <v>#REF!</v>
          </cell>
          <cell r="F1432" t="str">
            <v>JORGE ANDRES GONZALEZ CETINA</v>
          </cell>
          <cell r="G1432">
            <v>2023</v>
          </cell>
          <cell r="H1432">
            <v>14</v>
          </cell>
          <cell r="I1432">
            <v>10.3</v>
          </cell>
          <cell r="K1432">
            <v>5349</v>
          </cell>
          <cell r="L1432">
            <v>14</v>
          </cell>
          <cell r="M1432">
            <v>10.3</v>
          </cell>
          <cell r="N1432">
            <v>30815</v>
          </cell>
        </row>
        <row r="1433">
          <cell r="C1433">
            <v>80213870</v>
          </cell>
          <cell r="D1433" t="e">
            <v>#REF!</v>
          </cell>
          <cell r="E1433" t="e">
            <v>#REF!</v>
          </cell>
          <cell r="F1433" t="str">
            <v>JUAN CARLOS MARINO NIETO</v>
          </cell>
          <cell r="G1433">
            <v>2023</v>
          </cell>
          <cell r="H1433">
            <v>9</v>
          </cell>
          <cell r="I1433">
            <v>10.9</v>
          </cell>
          <cell r="K1433">
            <v>3567</v>
          </cell>
          <cell r="L1433">
            <v>9</v>
          </cell>
          <cell r="M1433">
            <v>10.9</v>
          </cell>
          <cell r="N1433">
            <v>30872</v>
          </cell>
        </row>
        <row r="1434">
          <cell r="C1434">
            <v>80216964</v>
          </cell>
          <cell r="D1434" t="e">
            <v>#REF!</v>
          </cell>
          <cell r="E1434" t="e">
            <v>#REF!</v>
          </cell>
          <cell r="F1434" t="str">
            <v>RONALD ALFONSO VILLALBA PARAMO</v>
          </cell>
          <cell r="G1434">
            <v>2019</v>
          </cell>
          <cell r="H1434">
            <v>4</v>
          </cell>
          <cell r="I1434">
            <v>6.1</v>
          </cell>
          <cell r="K1434">
            <v>1623</v>
          </cell>
          <cell r="L1434">
            <v>4</v>
          </cell>
          <cell r="M1434">
            <v>6.1</v>
          </cell>
          <cell r="N1434">
            <v>29662</v>
          </cell>
        </row>
        <row r="1435">
          <cell r="C1435">
            <v>80217588</v>
          </cell>
          <cell r="D1435" t="e">
            <v>#REF!</v>
          </cell>
          <cell r="E1435" t="e">
            <v>#REF!</v>
          </cell>
          <cell r="F1435" t="str">
            <v>ISMAEL ALEJANDRO RODRIGUEZ BARRAGAN</v>
          </cell>
          <cell r="G1435">
            <v>2019</v>
          </cell>
          <cell r="H1435">
            <v>12</v>
          </cell>
          <cell r="I1435">
            <v>10.799999999999999</v>
          </cell>
          <cell r="K1435">
            <v>4644</v>
          </cell>
          <cell r="L1435">
            <v>12</v>
          </cell>
          <cell r="M1435">
            <v>10.8</v>
          </cell>
          <cell r="N1435">
            <v>29755</v>
          </cell>
        </row>
        <row r="1436">
          <cell r="C1436">
            <v>80218270</v>
          </cell>
          <cell r="D1436" t="e">
            <v>#REF!</v>
          </cell>
          <cell r="E1436" t="e">
            <v>#REF!</v>
          </cell>
          <cell r="F1436" t="str">
            <v>LUIS CARLOS CASTRO LOZANO</v>
          </cell>
          <cell r="G1436">
            <v>2021</v>
          </cell>
          <cell r="H1436">
            <v>15</v>
          </cell>
          <cell r="I1436">
            <v>1.5</v>
          </cell>
          <cell r="K1436">
            <v>5445</v>
          </cell>
          <cell r="L1436">
            <v>15</v>
          </cell>
          <cell r="M1436">
            <v>1.5</v>
          </cell>
          <cell r="N1436">
            <v>29799</v>
          </cell>
        </row>
        <row r="1437">
          <cell r="C1437">
            <v>80218615</v>
          </cell>
          <cell r="D1437" t="e">
            <v>#REF!</v>
          </cell>
          <cell r="E1437" t="e">
            <v>#REF!</v>
          </cell>
          <cell r="F1437" t="str">
            <v>JAVIER ARMANDO ARIZA PACHECO</v>
          </cell>
          <cell r="G1437">
            <v>2020</v>
          </cell>
          <cell r="H1437">
            <v>13</v>
          </cell>
          <cell r="I1437">
            <v>0.3</v>
          </cell>
          <cell r="K1437">
            <v>4689</v>
          </cell>
          <cell r="L1437">
            <v>13</v>
          </cell>
          <cell r="M1437">
            <v>0.3</v>
          </cell>
          <cell r="N1437">
            <v>29870</v>
          </cell>
        </row>
        <row r="1438">
          <cell r="C1438">
            <v>80219221</v>
          </cell>
          <cell r="D1438" t="e">
            <v>#REF!</v>
          </cell>
          <cell r="E1438" t="e">
            <v>#REF!</v>
          </cell>
          <cell r="F1438" t="str">
            <v>IGNACIO ANDRES VALENCIA CARVAJAL</v>
          </cell>
          <cell r="G1438">
            <v>2023</v>
          </cell>
          <cell r="H1438">
            <v>16</v>
          </cell>
          <cell r="I1438">
            <v>2.1</v>
          </cell>
          <cell r="K1438">
            <v>5823</v>
          </cell>
          <cell r="L1438">
            <v>16</v>
          </cell>
          <cell r="M1438">
            <v>2.1</v>
          </cell>
          <cell r="N1438">
            <v>29949</v>
          </cell>
        </row>
        <row r="1439">
          <cell r="C1439">
            <v>80219384</v>
          </cell>
          <cell r="F1439" t="str">
            <v>RICARDO SAAVEDRA SIERRA</v>
          </cell>
          <cell r="G1439">
            <v>2018</v>
          </cell>
          <cell r="H1439" t="str">
            <v>No Aplica</v>
          </cell>
          <cell r="I1439" t="str">
            <v>No Aplica</v>
          </cell>
          <cell r="J1439" t="str">
            <v>No Aplica</v>
          </cell>
          <cell r="N1439" t="str">
            <v>No Aplica</v>
          </cell>
        </row>
        <row r="1440">
          <cell r="C1440">
            <v>80219565</v>
          </cell>
          <cell r="D1440" t="e">
            <v>#REF!</v>
          </cell>
          <cell r="E1440" t="e">
            <v>#REF!</v>
          </cell>
          <cell r="F1440" t="str">
            <v>HECTOR JAVIER MORALES CARRILLO</v>
          </cell>
          <cell r="G1440">
            <v>2023</v>
          </cell>
          <cell r="H1440">
            <v>14</v>
          </cell>
          <cell r="I1440">
            <v>2.8</v>
          </cell>
          <cell r="K1440">
            <v>5124</v>
          </cell>
          <cell r="L1440">
            <v>14</v>
          </cell>
          <cell r="M1440">
            <v>2.8</v>
          </cell>
          <cell r="N1440">
            <v>29893</v>
          </cell>
        </row>
        <row r="1441">
          <cell r="C1441">
            <v>80220309</v>
          </cell>
          <cell r="D1441" t="e">
            <v>#REF!</v>
          </cell>
          <cell r="E1441" t="e">
            <v>#REF!</v>
          </cell>
          <cell r="F1441" t="str">
            <v xml:space="preserve">WILMER ALVAREZ TIRADO </v>
          </cell>
          <cell r="G1441">
            <v>2023</v>
          </cell>
          <cell r="H1441">
            <v>15</v>
          </cell>
          <cell r="I1441">
            <v>2.3000000000000003</v>
          </cell>
          <cell r="J1441">
            <v>139</v>
          </cell>
          <cell r="K1441">
            <v>5608</v>
          </cell>
          <cell r="L1441">
            <v>15</v>
          </cell>
          <cell r="M1441">
            <v>6.93</v>
          </cell>
          <cell r="N1441">
            <v>29917</v>
          </cell>
        </row>
        <row r="1442">
          <cell r="C1442">
            <v>80220975</v>
          </cell>
          <cell r="D1442" t="e">
            <v>#REF!</v>
          </cell>
          <cell r="E1442" t="e">
            <v>#REF!</v>
          </cell>
          <cell r="F1442" t="str">
            <v>JAVIER ORLANDO MONDRAGON SOSA</v>
          </cell>
          <cell r="G1442">
            <v>2023</v>
          </cell>
          <cell r="H1442">
            <v>13</v>
          </cell>
          <cell r="I1442">
            <v>0.7</v>
          </cell>
          <cell r="K1442">
            <v>4701</v>
          </cell>
          <cell r="L1442">
            <v>13</v>
          </cell>
          <cell r="M1442">
            <v>0.7</v>
          </cell>
          <cell r="N1442">
            <v>30021</v>
          </cell>
        </row>
        <row r="1443">
          <cell r="C1443">
            <v>80223829</v>
          </cell>
          <cell r="D1443" t="e">
            <v>#REF!</v>
          </cell>
          <cell r="E1443" t="e">
            <v>#REF!</v>
          </cell>
          <cell r="F1443" t="str">
            <v>GIL ROBERTO ARIZA CHAVEZ</v>
          </cell>
          <cell r="G1443">
            <v>2023</v>
          </cell>
          <cell r="H1443">
            <v>11</v>
          </cell>
          <cell r="I1443">
            <v>11.6</v>
          </cell>
          <cell r="K1443">
            <v>4308</v>
          </cell>
          <cell r="L1443">
            <v>11</v>
          </cell>
          <cell r="M1443">
            <v>11.6</v>
          </cell>
          <cell r="N1443">
            <v>30436</v>
          </cell>
        </row>
        <row r="1444">
          <cell r="C1444">
            <v>80225535</v>
          </cell>
          <cell r="D1444" t="e">
            <v>#REF!</v>
          </cell>
          <cell r="E1444" t="e">
            <v>#REF!</v>
          </cell>
          <cell r="F1444" t="str">
            <v>CAMILO JOSE MORENO FONSECA</v>
          </cell>
          <cell r="G1444">
            <v>2019</v>
          </cell>
          <cell r="H1444">
            <v>6</v>
          </cell>
          <cell r="I1444">
            <v>3.1</v>
          </cell>
          <cell r="K1444">
            <v>2253</v>
          </cell>
          <cell r="L1444">
            <v>6</v>
          </cell>
          <cell r="M1444">
            <v>3.1</v>
          </cell>
          <cell r="N1444">
            <v>29219</v>
          </cell>
        </row>
        <row r="1445">
          <cell r="C1445">
            <v>80228223</v>
          </cell>
          <cell r="D1445" t="e">
            <v>#REF!</v>
          </cell>
          <cell r="E1445" t="e">
            <v>#REF!</v>
          </cell>
          <cell r="F1445" t="str">
            <v>DANIEL SANTIAGO HIGUERA SALAZAR</v>
          </cell>
          <cell r="G1445">
            <v>2020</v>
          </cell>
          <cell r="H1445">
            <v>12</v>
          </cell>
          <cell r="I1445">
            <v>8.6999999999999993</v>
          </cell>
          <cell r="K1445">
            <v>4581</v>
          </cell>
          <cell r="L1445">
            <v>12</v>
          </cell>
          <cell r="M1445">
            <v>8.6999999999999993</v>
          </cell>
          <cell r="N1445">
            <v>29306</v>
          </cell>
        </row>
        <row r="1446">
          <cell r="C1446">
            <v>80228992</v>
          </cell>
          <cell r="D1446" t="e">
            <v>#REF!</v>
          </cell>
          <cell r="E1446" t="e">
            <v>#REF!</v>
          </cell>
          <cell r="F1446" t="str">
            <v>DIEGO FELIPE SANCHEZ VALDERRAMA</v>
          </cell>
          <cell r="G1446">
            <v>2023</v>
          </cell>
          <cell r="H1446">
            <v>10</v>
          </cell>
          <cell r="I1446">
            <v>7.6999999999999993</v>
          </cell>
          <cell r="K1446">
            <v>3831</v>
          </cell>
          <cell r="L1446">
            <v>10</v>
          </cell>
          <cell r="M1446">
            <v>7.7</v>
          </cell>
          <cell r="N1446">
            <v>29288</v>
          </cell>
        </row>
        <row r="1447">
          <cell r="C1447">
            <v>80229031</v>
          </cell>
          <cell r="D1447" t="e">
            <v>#REF!</v>
          </cell>
          <cell r="E1447" t="e">
            <v>#REF!</v>
          </cell>
          <cell r="F1447" t="str">
            <v>OSCAR JAVIER ZUÑIGA GOMEZ</v>
          </cell>
          <cell r="G1447">
            <v>2021</v>
          </cell>
          <cell r="H1447">
            <v>13</v>
          </cell>
          <cell r="I1447">
            <v>9.5</v>
          </cell>
          <cell r="K1447">
            <v>4965</v>
          </cell>
          <cell r="L1447">
            <v>13</v>
          </cell>
          <cell r="M1447">
            <v>9.5</v>
          </cell>
          <cell r="N1447">
            <v>29320</v>
          </cell>
        </row>
        <row r="1448">
          <cell r="C1448">
            <v>80229644</v>
          </cell>
          <cell r="D1448" t="e">
            <v>#REF!</v>
          </cell>
          <cell r="E1448" t="e">
            <v>#REF!</v>
          </cell>
          <cell r="F1448" t="str">
            <v xml:space="preserve">ERNESTO ALTURO MARTINEZ </v>
          </cell>
          <cell r="G1448">
            <v>2019</v>
          </cell>
          <cell r="H1448">
            <v>15</v>
          </cell>
          <cell r="I1448">
            <v>0.4</v>
          </cell>
          <cell r="K1448">
            <v>5412</v>
          </cell>
          <cell r="L1448">
            <v>15</v>
          </cell>
          <cell r="M1448">
            <v>0.4</v>
          </cell>
          <cell r="N1448">
            <v>29101</v>
          </cell>
        </row>
        <row r="1449">
          <cell r="C1449">
            <v>80230445</v>
          </cell>
          <cell r="D1449" t="e">
            <v>#REF!</v>
          </cell>
          <cell r="E1449" t="e">
            <v>#REF!</v>
          </cell>
          <cell r="F1449" t="str">
            <v>EDUARDO ANDRES GARZON TORRES</v>
          </cell>
          <cell r="G1449">
            <v>2023</v>
          </cell>
          <cell r="H1449">
            <v>15</v>
          </cell>
          <cell r="I1449">
            <v>9.1999999999999993</v>
          </cell>
          <cell r="K1449">
            <v>5676</v>
          </cell>
          <cell r="L1449">
            <v>15</v>
          </cell>
          <cell r="M1449">
            <v>9.1999999999999993</v>
          </cell>
          <cell r="N1449">
            <v>29417</v>
          </cell>
        </row>
        <row r="1450">
          <cell r="C1450">
            <v>80233763</v>
          </cell>
          <cell r="D1450" t="e">
            <v>#REF!</v>
          </cell>
          <cell r="E1450" t="e">
            <v>#REF!</v>
          </cell>
          <cell r="F1450" t="str">
            <v>LUIS ALFREDO PAEZ HERNÁNDEZ</v>
          </cell>
          <cell r="G1450">
            <v>2018</v>
          </cell>
          <cell r="H1450">
            <v>8</v>
          </cell>
          <cell r="I1450">
            <v>12</v>
          </cell>
          <cell r="K1450">
            <v>3240</v>
          </cell>
          <cell r="L1450">
            <v>9</v>
          </cell>
          <cell r="M1450">
            <v>0</v>
          </cell>
          <cell r="N1450">
            <v>29507</v>
          </cell>
        </row>
        <row r="1451">
          <cell r="C1451">
            <v>80236119</v>
          </cell>
          <cell r="D1451" t="e">
            <v>#REF!</v>
          </cell>
          <cell r="E1451" t="e">
            <v>#REF!</v>
          </cell>
          <cell r="F1451" t="str">
            <v>AXEL DAVID MURILLO PAREDES</v>
          </cell>
          <cell r="G1451">
            <v>2022</v>
          </cell>
          <cell r="H1451">
            <v>6</v>
          </cell>
          <cell r="I1451">
            <v>2.3000000000000003</v>
          </cell>
          <cell r="K1451">
            <v>2229</v>
          </cell>
          <cell r="L1451">
            <v>6</v>
          </cell>
          <cell r="M1451">
            <v>2.2999999999999998</v>
          </cell>
          <cell r="N1451">
            <v>29201</v>
          </cell>
        </row>
        <row r="1452">
          <cell r="C1452">
            <v>80236356</v>
          </cell>
          <cell r="D1452" t="str">
            <v>ALVAREZ ORTIZ</v>
          </cell>
          <cell r="E1452" t="str">
            <v>JAIME ALEXANDER</v>
          </cell>
          <cell r="F1452" t="str">
            <v>JAIME ALEXANDER ALVAREZ ORTIZ</v>
          </cell>
          <cell r="G1452">
            <v>2024</v>
          </cell>
          <cell r="H1452" t="e">
            <v>#N/A</v>
          </cell>
          <cell r="I1452" t="e">
            <v>#N/A</v>
          </cell>
          <cell r="J1452">
            <v>48</v>
          </cell>
          <cell r="N1452">
            <v>29295</v>
          </cell>
        </row>
        <row r="1453">
          <cell r="C1453">
            <v>80238520</v>
          </cell>
          <cell r="F1453" t="str">
            <v>CARLOS ANDRES CASTRO PARDO</v>
          </cell>
          <cell r="G1453">
            <v>2024</v>
          </cell>
          <cell r="H1453">
            <v>10</v>
          </cell>
          <cell r="I1453">
            <v>6.1</v>
          </cell>
          <cell r="J1453">
            <v>194</v>
          </cell>
          <cell r="K1453">
            <v>3977</v>
          </cell>
          <cell r="L1453">
            <v>11</v>
          </cell>
          <cell r="M1453">
            <v>0.56000000000000005</v>
          </cell>
          <cell r="N1453">
            <v>29723</v>
          </cell>
        </row>
        <row r="1454">
          <cell r="C1454">
            <v>80239647</v>
          </cell>
          <cell r="D1454" t="e">
            <v>#REF!</v>
          </cell>
          <cell r="E1454" t="e">
            <v>#REF!</v>
          </cell>
          <cell r="F1454" t="str">
            <v>JOSE ALEXANDER MORENO PAEZ</v>
          </cell>
          <cell r="G1454">
            <v>2023</v>
          </cell>
          <cell r="H1454">
            <v>13</v>
          </cell>
          <cell r="I1454">
            <v>6.3</v>
          </cell>
          <cell r="K1454">
            <v>4869</v>
          </cell>
          <cell r="L1454">
            <v>13</v>
          </cell>
          <cell r="M1454">
            <v>6.3</v>
          </cell>
          <cell r="N1454">
            <v>29800</v>
          </cell>
        </row>
        <row r="1455">
          <cell r="C1455">
            <v>80242090</v>
          </cell>
          <cell r="D1455" t="e">
            <v>#REF!</v>
          </cell>
          <cell r="E1455" t="e">
            <v>#REF!</v>
          </cell>
          <cell r="F1455" t="str">
            <v>JULIO CESAR BUITRAGO VARGAS</v>
          </cell>
          <cell r="G1455">
            <v>2023</v>
          </cell>
          <cell r="H1455">
            <v>10</v>
          </cell>
          <cell r="I1455">
            <v>9.7999999999999989</v>
          </cell>
          <cell r="K1455">
            <v>3894</v>
          </cell>
          <cell r="L1455">
            <v>10</v>
          </cell>
          <cell r="M1455">
            <v>9.8000000000000007</v>
          </cell>
          <cell r="N1455">
            <v>30026</v>
          </cell>
        </row>
        <row r="1456">
          <cell r="C1456">
            <v>80243902</v>
          </cell>
          <cell r="D1456" t="e">
            <v>#REF!</v>
          </cell>
          <cell r="E1456" t="e">
            <v>#REF!</v>
          </cell>
          <cell r="F1456" t="str">
            <v xml:space="preserve">MAURICIO PEREZ MORALES </v>
          </cell>
          <cell r="G1456">
            <v>2021</v>
          </cell>
          <cell r="H1456">
            <v>8</v>
          </cell>
          <cell r="I1456">
            <v>7.6999999999999993</v>
          </cell>
          <cell r="K1456">
            <v>3111</v>
          </cell>
          <cell r="L1456">
            <v>8</v>
          </cell>
          <cell r="M1456">
            <v>7.7</v>
          </cell>
          <cell r="N1456">
            <v>30110</v>
          </cell>
        </row>
        <row r="1457">
          <cell r="C1457">
            <v>80244842</v>
          </cell>
          <cell r="D1457" t="e">
            <v>#REF!</v>
          </cell>
          <cell r="E1457" t="e">
            <v>#REF!</v>
          </cell>
          <cell r="F1457" t="str">
            <v>HERNAN DARIO ENRIQUEZ SIERRA</v>
          </cell>
          <cell r="G1457">
            <v>2023</v>
          </cell>
          <cell r="H1457">
            <v>15</v>
          </cell>
          <cell r="I1457">
            <v>8.4</v>
          </cell>
          <cell r="K1457">
            <v>5652</v>
          </cell>
          <cell r="L1457">
            <v>15</v>
          </cell>
          <cell r="M1457">
            <v>8.4</v>
          </cell>
          <cell r="N1457">
            <v>30225</v>
          </cell>
        </row>
        <row r="1458">
          <cell r="C1458">
            <v>80246988</v>
          </cell>
          <cell r="D1458" t="e">
            <v>#REF!</v>
          </cell>
          <cell r="E1458" t="e">
            <v>#REF!</v>
          </cell>
          <cell r="F1458" t="str">
            <v>YURY ANDREI JIMENEZ SEPULVEDA</v>
          </cell>
          <cell r="G1458">
            <v>2018</v>
          </cell>
          <cell r="H1458">
            <v>13</v>
          </cell>
          <cell r="I1458">
            <v>2.8000000000000003</v>
          </cell>
          <cell r="K1458">
            <v>4764</v>
          </cell>
          <cell r="L1458">
            <v>13</v>
          </cell>
          <cell r="M1458">
            <v>2.8</v>
          </cell>
          <cell r="N1458">
            <v>30602</v>
          </cell>
        </row>
        <row r="1459">
          <cell r="C1459">
            <v>80251768</v>
          </cell>
          <cell r="D1459" t="e">
            <v>#REF!</v>
          </cell>
          <cell r="E1459" t="e">
            <v>#REF!</v>
          </cell>
          <cell r="F1459" t="str">
            <v>EDUAR FERNANDO JARAMILLO CERINZA</v>
          </cell>
          <cell r="G1459">
            <v>2023</v>
          </cell>
          <cell r="H1459">
            <v>6</v>
          </cell>
          <cell r="I1459">
            <v>7.8999999999999995</v>
          </cell>
          <cell r="K1459">
            <v>2397</v>
          </cell>
          <cell r="L1459">
            <v>6</v>
          </cell>
          <cell r="M1459">
            <v>7.9</v>
          </cell>
          <cell r="N1459">
            <v>31017</v>
          </cell>
        </row>
        <row r="1460">
          <cell r="C1460">
            <v>80254579</v>
          </cell>
          <cell r="D1460" t="e">
            <v>#REF!</v>
          </cell>
          <cell r="E1460" t="e">
            <v>#REF!</v>
          </cell>
          <cell r="F1460" t="str">
            <v>HELMAN ALEXANDER GONZALEZ FONSECA</v>
          </cell>
          <cell r="G1460">
            <v>2022</v>
          </cell>
          <cell r="H1460">
            <v>10</v>
          </cell>
          <cell r="I1460">
            <v>11.299999999999999</v>
          </cell>
          <cell r="K1460">
            <v>3939</v>
          </cell>
          <cell r="L1460">
            <v>10</v>
          </cell>
          <cell r="M1460">
            <v>11.3</v>
          </cell>
          <cell r="N1460">
            <v>30928</v>
          </cell>
        </row>
        <row r="1461">
          <cell r="C1461">
            <v>80257640</v>
          </cell>
          <cell r="D1461" t="e">
            <v>#REF!</v>
          </cell>
          <cell r="E1461" t="e">
            <v>#REF!</v>
          </cell>
          <cell r="F1461" t="str">
            <v>JHON WILLIAM DIAZ MONTAÑA</v>
          </cell>
          <cell r="G1461">
            <v>2023</v>
          </cell>
          <cell r="H1461">
            <v>6</v>
          </cell>
          <cell r="I1461">
            <v>7.3999999999999995</v>
          </cell>
          <cell r="K1461">
            <v>2382</v>
          </cell>
          <cell r="L1461">
            <v>6</v>
          </cell>
          <cell r="M1461">
            <v>7.4</v>
          </cell>
          <cell r="N1461">
            <v>30584</v>
          </cell>
        </row>
        <row r="1462">
          <cell r="C1462">
            <v>80258283</v>
          </cell>
          <cell r="F1462" t="str">
            <v>JEISON MAURICIO SANTOS TELLEZ</v>
          </cell>
          <cell r="G1462">
            <v>2024</v>
          </cell>
          <cell r="H1462">
            <v>14</v>
          </cell>
          <cell r="I1462">
            <v>5.2</v>
          </cell>
          <cell r="J1462">
            <v>203</v>
          </cell>
          <cell r="K1462">
            <v>5399</v>
          </cell>
          <cell r="L1462">
            <v>14</v>
          </cell>
          <cell r="M1462">
            <v>11.96</v>
          </cell>
          <cell r="N1462">
            <v>30681</v>
          </cell>
        </row>
        <row r="1463">
          <cell r="C1463">
            <v>80265554</v>
          </cell>
          <cell r="D1463" t="str">
            <v>GARCIA ESGUERRA</v>
          </cell>
          <cell r="E1463" t="str">
            <v xml:space="preserve">MAURICIO </v>
          </cell>
          <cell r="F1463" t="str">
            <v>MAURICIO  GARCIA ESGUERRA</v>
          </cell>
          <cell r="G1463">
            <v>2024</v>
          </cell>
          <cell r="H1463">
            <v>15</v>
          </cell>
          <cell r="I1463">
            <v>10.9</v>
          </cell>
          <cell r="J1463">
            <v>62.000000000000007</v>
          </cell>
          <cell r="K1463">
            <v>5789</v>
          </cell>
          <cell r="L1463">
            <v>16</v>
          </cell>
          <cell r="M1463">
            <v>0.96</v>
          </cell>
          <cell r="N1463">
            <v>23225</v>
          </cell>
        </row>
        <row r="1464">
          <cell r="C1464">
            <v>80276374</v>
          </cell>
          <cell r="D1464" t="e">
            <v>#REF!</v>
          </cell>
          <cell r="E1464" t="e">
            <v>#REF!</v>
          </cell>
          <cell r="F1464" t="str">
            <v>DANILO ALFREDO MORRIS MONCADA</v>
          </cell>
          <cell r="G1464">
            <v>2023</v>
          </cell>
          <cell r="H1464">
            <v>15</v>
          </cell>
          <cell r="I1464">
            <v>6.6</v>
          </cell>
          <cell r="K1464">
            <v>5598</v>
          </cell>
          <cell r="L1464">
            <v>15</v>
          </cell>
          <cell r="M1464">
            <v>6.6</v>
          </cell>
          <cell r="N1464">
            <v>23512</v>
          </cell>
        </row>
        <row r="1465">
          <cell r="C1465">
            <v>80377581</v>
          </cell>
          <cell r="D1465" t="e">
            <v>#REF!</v>
          </cell>
          <cell r="E1465" t="e">
            <v>#REF!</v>
          </cell>
          <cell r="F1465" t="str">
            <v>HERNAN ALEJANDRO RODRIGUEZ GUTIERREZ</v>
          </cell>
          <cell r="G1465">
            <v>2022</v>
          </cell>
          <cell r="H1465">
            <v>7</v>
          </cell>
          <cell r="I1465">
            <v>7.2</v>
          </cell>
          <cell r="K1465">
            <v>2736</v>
          </cell>
          <cell r="L1465">
            <v>7</v>
          </cell>
          <cell r="M1465">
            <v>7.2</v>
          </cell>
          <cell r="N1465">
            <v>28676</v>
          </cell>
        </row>
        <row r="1466">
          <cell r="C1466">
            <v>80401214</v>
          </cell>
          <cell r="F1466" t="str">
            <v>DIEGO IVAN NAVARRO JIMENEZ</v>
          </cell>
          <cell r="G1466">
            <v>2024</v>
          </cell>
          <cell r="H1466">
            <v>11</v>
          </cell>
          <cell r="I1466">
            <v>2.1</v>
          </cell>
          <cell r="J1466">
            <v>185</v>
          </cell>
          <cell r="K1466">
            <v>4208</v>
          </cell>
          <cell r="L1466">
            <v>11</v>
          </cell>
          <cell r="M1466">
            <v>8.26</v>
          </cell>
          <cell r="N1466">
            <v>26217</v>
          </cell>
        </row>
        <row r="1467">
          <cell r="C1467">
            <v>80411172</v>
          </cell>
          <cell r="D1467" t="e">
            <v>#REF!</v>
          </cell>
          <cell r="E1467" t="e">
            <v>#REF!</v>
          </cell>
          <cell r="F1467" t="str">
            <v>HUGO FERNANDO ARENAS VANOY</v>
          </cell>
          <cell r="G1467">
            <v>2022</v>
          </cell>
          <cell r="H1467">
            <v>24</v>
          </cell>
          <cell r="I1467">
            <v>10.7</v>
          </cell>
          <cell r="K1467">
            <v>8961</v>
          </cell>
          <cell r="L1467">
            <v>24</v>
          </cell>
          <cell r="M1467">
            <v>10.7</v>
          </cell>
          <cell r="N1467">
            <v>24402</v>
          </cell>
        </row>
        <row r="1468">
          <cell r="C1468">
            <v>80412631</v>
          </cell>
          <cell r="D1468" t="e">
            <v>#REF!</v>
          </cell>
          <cell r="E1468" t="e">
            <v>#REF!</v>
          </cell>
          <cell r="F1468" t="str">
            <v>HERNANDO JOSE GARCIA GUTIERREZ</v>
          </cell>
          <cell r="G1468">
            <v>2022</v>
          </cell>
          <cell r="H1468">
            <v>4</v>
          </cell>
          <cell r="I1468">
            <v>2.2999999999999998</v>
          </cell>
          <cell r="K1468">
            <v>1509</v>
          </cell>
          <cell r="L1468">
            <v>4</v>
          </cell>
          <cell r="M1468">
            <v>2.2999999999999998</v>
          </cell>
          <cell r="N1468">
            <v>24532</v>
          </cell>
        </row>
        <row r="1469">
          <cell r="C1469">
            <v>80416631</v>
          </cell>
          <cell r="D1469" t="e">
            <v>#REF!</v>
          </cell>
          <cell r="E1469" t="e">
            <v>#REF!</v>
          </cell>
          <cell r="F1469" t="str">
            <v>JUAN MANUEL BURGOS SALAZAR</v>
          </cell>
          <cell r="G1469">
            <v>2018</v>
          </cell>
          <cell r="H1469">
            <v>24</v>
          </cell>
          <cell r="I1469">
            <v>2.6</v>
          </cell>
          <cell r="K1469">
            <v>8718</v>
          </cell>
          <cell r="L1469">
            <v>24</v>
          </cell>
          <cell r="M1469">
            <v>2.6</v>
          </cell>
          <cell r="N1469">
            <v>25345</v>
          </cell>
        </row>
        <row r="1470">
          <cell r="C1470">
            <v>80419168</v>
          </cell>
          <cell r="D1470" t="e">
            <v>#REF!</v>
          </cell>
          <cell r="E1470" t="e">
            <v>#REF!</v>
          </cell>
          <cell r="F1470" t="str">
            <v>RAUL EDUARDO CAICEDO ACOSTA</v>
          </cell>
          <cell r="G1470">
            <v>2022</v>
          </cell>
          <cell r="H1470">
            <v>18</v>
          </cell>
          <cell r="I1470">
            <v>4.3999999999999995</v>
          </cell>
          <cell r="K1470">
            <v>6612</v>
          </cell>
          <cell r="L1470">
            <v>18</v>
          </cell>
          <cell r="M1470">
            <v>4.4000000000000004</v>
          </cell>
          <cell r="N1470">
            <v>25025</v>
          </cell>
        </row>
        <row r="1471">
          <cell r="C1471">
            <v>80419954</v>
          </cell>
          <cell r="D1471" t="e">
            <v>#REF!</v>
          </cell>
          <cell r="E1471" t="e">
            <v>#REF!</v>
          </cell>
          <cell r="F1471" t="str">
            <v>GABRIEL HERNANDO ARDILA ASSMUS</v>
          </cell>
          <cell r="G1471">
            <v>2023</v>
          </cell>
          <cell r="H1471">
            <v>22</v>
          </cell>
          <cell r="I1471">
            <v>3.1</v>
          </cell>
          <cell r="K1471">
            <v>8013</v>
          </cell>
          <cell r="L1471">
            <v>22</v>
          </cell>
          <cell r="M1471">
            <v>3.1</v>
          </cell>
          <cell r="N1471">
            <v>25864</v>
          </cell>
        </row>
        <row r="1472">
          <cell r="C1472">
            <v>80422756</v>
          </cell>
          <cell r="D1472" t="e">
            <v>#REF!</v>
          </cell>
          <cell r="E1472" t="e">
            <v>#REF!</v>
          </cell>
          <cell r="F1472" t="str">
            <v xml:space="preserve">ARCENIO IGLESIAS SALAMANCA </v>
          </cell>
          <cell r="G1472">
            <v>2019</v>
          </cell>
          <cell r="H1472">
            <v>1</v>
          </cell>
          <cell r="I1472">
            <v>8.6999999999999993</v>
          </cell>
          <cell r="K1472">
            <v>621</v>
          </cell>
          <cell r="L1472">
            <v>1</v>
          </cell>
          <cell r="M1472">
            <v>8.6999999999999993</v>
          </cell>
          <cell r="N1472">
            <v>24790</v>
          </cell>
        </row>
        <row r="1473">
          <cell r="C1473">
            <v>80442207</v>
          </cell>
          <cell r="D1473" t="e">
            <v>#REF!</v>
          </cell>
          <cell r="E1473" t="e">
            <v>#REF!</v>
          </cell>
          <cell r="F1473" t="str">
            <v xml:space="preserve">LEONARDO GUERRA RAMIREZ </v>
          </cell>
          <cell r="G1473">
            <v>2018</v>
          </cell>
          <cell r="H1473">
            <v>20</v>
          </cell>
          <cell r="I1473">
            <v>6.8</v>
          </cell>
          <cell r="K1473">
            <v>7404</v>
          </cell>
          <cell r="L1473">
            <v>20</v>
          </cell>
          <cell r="M1473">
            <v>6.8</v>
          </cell>
          <cell r="N1473">
            <v>26245</v>
          </cell>
        </row>
        <row r="1474">
          <cell r="C1474">
            <v>80443815</v>
          </cell>
          <cell r="D1474" t="e">
            <v>#REF!</v>
          </cell>
          <cell r="E1474" t="e">
            <v>#REF!</v>
          </cell>
          <cell r="F1474" t="str">
            <v xml:space="preserve">SERGIO JOSUE PINTO </v>
          </cell>
          <cell r="G1474">
            <v>2022</v>
          </cell>
          <cell r="H1474">
            <v>9</v>
          </cell>
          <cell r="I1474">
            <v>10.5</v>
          </cell>
          <cell r="K1474">
            <v>3555</v>
          </cell>
          <cell r="L1474">
            <v>9</v>
          </cell>
          <cell r="M1474">
            <v>10.5</v>
          </cell>
          <cell r="N1474">
            <v>27084</v>
          </cell>
        </row>
        <row r="1475">
          <cell r="C1475">
            <v>80468180</v>
          </cell>
          <cell r="D1475" t="e">
            <v>#REF!</v>
          </cell>
          <cell r="E1475" t="e">
            <v>#REF!</v>
          </cell>
          <cell r="F1475" t="str">
            <v>LUIS FERNANDO MOLINA GARCIA</v>
          </cell>
          <cell r="G1475">
            <v>2023</v>
          </cell>
          <cell r="H1475">
            <v>9</v>
          </cell>
          <cell r="I1475">
            <v>2.5</v>
          </cell>
          <cell r="K1475">
            <v>3315</v>
          </cell>
          <cell r="L1475">
            <v>9</v>
          </cell>
          <cell r="M1475">
            <v>2.5</v>
          </cell>
          <cell r="N1475">
            <v>30599</v>
          </cell>
        </row>
        <row r="1476">
          <cell r="C1476">
            <v>80490076</v>
          </cell>
          <cell r="D1476" t="e">
            <v>#REF!</v>
          </cell>
          <cell r="E1476" t="e">
            <v>#REF!</v>
          </cell>
          <cell r="F1476" t="str">
            <v>IVAN DARIO JARA VILLALBA</v>
          </cell>
          <cell r="G1476">
            <v>2023</v>
          </cell>
          <cell r="H1476">
            <v>4</v>
          </cell>
          <cell r="I1476">
            <v>1</v>
          </cell>
          <cell r="K1476">
            <v>1470</v>
          </cell>
          <cell r="L1476">
            <v>4</v>
          </cell>
          <cell r="M1476">
            <v>1</v>
          </cell>
          <cell r="N1476">
            <v>26965</v>
          </cell>
        </row>
        <row r="1477">
          <cell r="C1477">
            <v>80491356</v>
          </cell>
          <cell r="D1477" t="e">
            <v>#REF!</v>
          </cell>
          <cell r="E1477" t="e">
            <v>#REF!</v>
          </cell>
          <cell r="F1477" t="str">
            <v>DANIEL ENRRIQUE DIAZ INFANTE</v>
          </cell>
          <cell r="G1477">
            <v>2019</v>
          </cell>
          <cell r="H1477">
            <v>22</v>
          </cell>
          <cell r="I1477">
            <v>1.3</v>
          </cell>
          <cell r="K1477">
            <v>7959</v>
          </cell>
          <cell r="L1477">
            <v>22</v>
          </cell>
          <cell r="M1477">
            <v>1.3</v>
          </cell>
          <cell r="N1477">
            <v>26678</v>
          </cell>
        </row>
        <row r="1478">
          <cell r="C1478">
            <v>80505605</v>
          </cell>
          <cell r="D1478" t="e">
            <v>#REF!</v>
          </cell>
          <cell r="E1478" t="e">
            <v>#REF!</v>
          </cell>
          <cell r="F1478" t="str">
            <v>JOSE GREGORIO DE JESUS MOJICA PACHECO</v>
          </cell>
          <cell r="G1478">
            <v>2022</v>
          </cell>
          <cell r="H1478">
            <v>12</v>
          </cell>
          <cell r="I1478">
            <v>1.9</v>
          </cell>
          <cell r="K1478">
            <v>4377</v>
          </cell>
          <cell r="L1478">
            <v>12</v>
          </cell>
          <cell r="M1478">
            <v>1.9</v>
          </cell>
          <cell r="N1478">
            <v>26967</v>
          </cell>
        </row>
        <row r="1479">
          <cell r="C1479">
            <v>80512697</v>
          </cell>
          <cell r="D1479" t="e">
            <v>#REF!</v>
          </cell>
          <cell r="E1479" t="e">
            <v>#REF!</v>
          </cell>
          <cell r="F1479" t="str">
            <v>FREDY ARMANDO ORTIZ HERNANDEZ</v>
          </cell>
          <cell r="G1479">
            <v>2018</v>
          </cell>
          <cell r="H1479">
            <v>11</v>
          </cell>
          <cell r="I1479">
            <v>8.9</v>
          </cell>
          <cell r="K1479">
            <v>4227</v>
          </cell>
          <cell r="L1479">
            <v>11</v>
          </cell>
          <cell r="M1479">
            <v>8.9</v>
          </cell>
          <cell r="N1479">
            <v>27044</v>
          </cell>
        </row>
        <row r="1480">
          <cell r="C1480">
            <v>80538280</v>
          </cell>
          <cell r="D1480" t="e">
            <v>#REF!</v>
          </cell>
          <cell r="E1480" t="e">
            <v>#REF!</v>
          </cell>
          <cell r="F1480" t="str">
            <v>OSCAR LEONARDO FORERO HIGUERA</v>
          </cell>
          <cell r="G1480">
            <v>2022</v>
          </cell>
          <cell r="H1480">
            <v>7</v>
          </cell>
          <cell r="I1480">
            <v>3.9</v>
          </cell>
          <cell r="K1480">
            <v>2637</v>
          </cell>
          <cell r="L1480">
            <v>7</v>
          </cell>
          <cell r="M1480">
            <v>3.9</v>
          </cell>
          <cell r="N1480" t="e">
            <v>#N/A</v>
          </cell>
        </row>
        <row r="1481">
          <cell r="C1481">
            <v>80543468</v>
          </cell>
          <cell r="D1481" t="str">
            <v>POVEDA HERNANDEZ</v>
          </cell>
          <cell r="E1481" t="str">
            <v>CESAR AUGUSTO</v>
          </cell>
          <cell r="F1481" t="str">
            <v>CESAR AUGUSTO POVEDA HERNANDEZ</v>
          </cell>
          <cell r="G1481">
            <v>2024</v>
          </cell>
          <cell r="H1481">
            <v>12</v>
          </cell>
          <cell r="I1481">
            <v>3.3000000000000003</v>
          </cell>
          <cell r="J1481">
            <v>150</v>
          </cell>
          <cell r="K1481">
            <v>4569</v>
          </cell>
          <cell r="L1481">
            <v>12</v>
          </cell>
          <cell r="M1481">
            <v>8.3000000000000007</v>
          </cell>
          <cell r="N1481">
            <v>28935</v>
          </cell>
        </row>
        <row r="1482">
          <cell r="C1482">
            <v>80547349</v>
          </cell>
          <cell r="D1482" t="e">
            <v>#REF!</v>
          </cell>
          <cell r="E1482" t="e">
            <v>#REF!</v>
          </cell>
          <cell r="F1482" t="str">
            <v>CARLOS ARTURO LOPEZ OSPINA</v>
          </cell>
          <cell r="G1482">
            <v>2023</v>
          </cell>
          <cell r="H1482">
            <v>9</v>
          </cell>
          <cell r="I1482">
            <v>10.6</v>
          </cell>
          <cell r="K1482">
            <v>3558</v>
          </cell>
          <cell r="L1482">
            <v>9</v>
          </cell>
          <cell r="M1482">
            <v>10.6</v>
          </cell>
          <cell r="N1482">
            <v>30332</v>
          </cell>
        </row>
        <row r="1483">
          <cell r="C1483">
            <v>80720180</v>
          </cell>
          <cell r="D1483" t="e">
            <v>#REF!</v>
          </cell>
          <cell r="E1483" t="e">
            <v>#REF!</v>
          </cell>
          <cell r="F1483" t="str">
            <v xml:space="preserve">FREDY GARCIA QUIROGA </v>
          </cell>
          <cell r="G1483">
            <v>2021</v>
          </cell>
          <cell r="H1483">
            <v>11</v>
          </cell>
          <cell r="I1483">
            <v>8.5</v>
          </cell>
          <cell r="K1483">
            <v>4215</v>
          </cell>
          <cell r="L1483">
            <v>11</v>
          </cell>
          <cell r="M1483">
            <v>8.5</v>
          </cell>
          <cell r="N1483">
            <v>29871</v>
          </cell>
        </row>
        <row r="1484">
          <cell r="C1484">
            <v>80722831</v>
          </cell>
          <cell r="F1484" t="str">
            <v>WILSON ALEJANDRO GUZMAN SILVA</v>
          </cell>
          <cell r="G1484">
            <v>2024</v>
          </cell>
          <cell r="H1484">
            <v>9</v>
          </cell>
          <cell r="I1484">
            <v>2</v>
          </cell>
          <cell r="J1484">
            <v>77</v>
          </cell>
          <cell r="K1484">
            <v>3377</v>
          </cell>
          <cell r="L1484">
            <v>9</v>
          </cell>
          <cell r="M1484">
            <v>4.5599999999999996</v>
          </cell>
          <cell r="N1484">
            <v>30034</v>
          </cell>
        </row>
        <row r="1485">
          <cell r="C1485">
            <v>80723026</v>
          </cell>
          <cell r="D1485" t="e">
            <v>#REF!</v>
          </cell>
          <cell r="E1485" t="e">
            <v>#REF!</v>
          </cell>
          <cell r="F1485" t="str">
            <v>JULIAN ARMANDO DIAZ SALAMANCA</v>
          </cell>
          <cell r="G1485">
            <v>2023</v>
          </cell>
          <cell r="H1485">
            <v>14</v>
          </cell>
          <cell r="I1485">
            <v>10.4</v>
          </cell>
          <cell r="K1485">
            <v>5352</v>
          </cell>
          <cell r="L1485">
            <v>14</v>
          </cell>
          <cell r="M1485">
            <v>10.4</v>
          </cell>
          <cell r="N1485">
            <v>30044</v>
          </cell>
        </row>
        <row r="1486">
          <cell r="C1486">
            <v>80724303</v>
          </cell>
          <cell r="D1486" t="e">
            <v>#REF!</v>
          </cell>
          <cell r="E1486" t="e">
            <v>#REF!</v>
          </cell>
          <cell r="F1486" t="str">
            <v xml:space="preserve">WILLIAM GALEANO PALOMINO </v>
          </cell>
          <cell r="G1486">
            <v>2023</v>
          </cell>
          <cell r="H1486">
            <v>7</v>
          </cell>
          <cell r="I1486">
            <v>2.3000000000000003</v>
          </cell>
          <cell r="K1486">
            <v>2589</v>
          </cell>
          <cell r="L1486">
            <v>7</v>
          </cell>
          <cell r="M1486">
            <v>2.2999999999999998</v>
          </cell>
          <cell r="N1486">
            <v>30075</v>
          </cell>
        </row>
        <row r="1487">
          <cell r="C1487">
            <v>80730210</v>
          </cell>
          <cell r="D1487" t="e">
            <v>#REF!</v>
          </cell>
          <cell r="E1487" t="e">
            <v>#REF!</v>
          </cell>
          <cell r="F1487" t="str">
            <v>MARIO EDUARDO VASQUEZ MENDOZA</v>
          </cell>
          <cell r="G1487">
            <v>2019</v>
          </cell>
          <cell r="H1487">
            <v>5</v>
          </cell>
          <cell r="I1487">
            <v>11.9</v>
          </cell>
          <cell r="K1487">
            <v>2157</v>
          </cell>
          <cell r="L1487">
            <v>5</v>
          </cell>
          <cell r="M1487">
            <v>11.9</v>
          </cell>
          <cell r="N1487">
            <v>30256</v>
          </cell>
        </row>
        <row r="1488">
          <cell r="C1488">
            <v>80731431</v>
          </cell>
          <cell r="D1488" t="e">
            <v>#REF!</v>
          </cell>
          <cell r="E1488" t="e">
            <v>#REF!</v>
          </cell>
          <cell r="F1488" t="str">
            <v xml:space="preserve">IVAN FERNANDO RODRIGUEZ </v>
          </cell>
          <cell r="G1488">
            <v>2023</v>
          </cell>
          <cell r="H1488">
            <v>9</v>
          </cell>
          <cell r="I1488">
            <v>1.8</v>
          </cell>
          <cell r="K1488">
            <v>3294</v>
          </cell>
          <cell r="L1488">
            <v>9</v>
          </cell>
          <cell r="M1488">
            <v>1.8</v>
          </cell>
          <cell r="N1488">
            <v>29865</v>
          </cell>
        </row>
        <row r="1489">
          <cell r="C1489">
            <v>80733977</v>
          </cell>
          <cell r="D1489" t="e">
            <v>#REF!</v>
          </cell>
          <cell r="E1489" t="e">
            <v>#REF!</v>
          </cell>
          <cell r="F1489" t="str">
            <v>JOHN ALEXANDER VALBUENA DIAZ</v>
          </cell>
          <cell r="G1489">
            <v>2023</v>
          </cell>
          <cell r="H1489">
            <v>5</v>
          </cell>
          <cell r="I1489">
            <v>9.9</v>
          </cell>
          <cell r="K1489">
            <v>2097</v>
          </cell>
          <cell r="L1489">
            <v>5</v>
          </cell>
          <cell r="M1489">
            <v>9.9</v>
          </cell>
          <cell r="N1489">
            <v>30219</v>
          </cell>
        </row>
        <row r="1490">
          <cell r="C1490">
            <v>80736822</v>
          </cell>
          <cell r="D1490" t="e">
            <v>#REF!</v>
          </cell>
          <cell r="E1490" t="e">
            <v>#REF!</v>
          </cell>
          <cell r="F1490" t="str">
            <v>JOHN RAFAEL SANCHEZ ROLDAN</v>
          </cell>
          <cell r="G1490">
            <v>2019</v>
          </cell>
          <cell r="H1490">
            <v>7</v>
          </cell>
          <cell r="I1490">
            <v>11.6</v>
          </cell>
          <cell r="K1490">
            <v>2868</v>
          </cell>
          <cell r="L1490">
            <v>7</v>
          </cell>
          <cell r="M1490">
            <v>11.6</v>
          </cell>
          <cell r="N1490">
            <v>30426</v>
          </cell>
        </row>
        <row r="1491">
          <cell r="C1491">
            <v>80736902</v>
          </cell>
          <cell r="D1491" t="e">
            <v>#REF!</v>
          </cell>
          <cell r="E1491" t="e">
            <v>#REF!</v>
          </cell>
          <cell r="F1491" t="str">
            <v>RICHARD ALEXANDER DUQUE CASTRO</v>
          </cell>
          <cell r="G1491">
            <v>2018</v>
          </cell>
          <cell r="H1491">
            <v>14</v>
          </cell>
          <cell r="I1491">
            <v>11.799999999999999</v>
          </cell>
          <cell r="K1491">
            <v>5394</v>
          </cell>
          <cell r="L1491">
            <v>14</v>
          </cell>
          <cell r="M1491">
            <v>11.8</v>
          </cell>
          <cell r="N1491">
            <v>30360</v>
          </cell>
        </row>
        <row r="1492">
          <cell r="C1492">
            <v>80744477</v>
          </cell>
          <cell r="D1492" t="e">
            <v>#REF!</v>
          </cell>
          <cell r="E1492" t="e">
            <v>#REF!</v>
          </cell>
          <cell r="F1492" t="str">
            <v xml:space="preserve">ALEXANDER CALDAS RUIZ </v>
          </cell>
          <cell r="G1492">
            <v>2019</v>
          </cell>
          <cell r="H1492">
            <v>2</v>
          </cell>
          <cell r="I1492">
            <v>9.6999999999999993</v>
          </cell>
          <cell r="K1492">
            <v>1011</v>
          </cell>
          <cell r="L1492">
            <v>2</v>
          </cell>
          <cell r="M1492">
            <v>9.6999999999999993</v>
          </cell>
          <cell r="N1492">
            <v>30553</v>
          </cell>
        </row>
        <row r="1493">
          <cell r="C1493">
            <v>80744703</v>
          </cell>
          <cell r="D1493" t="str">
            <v>SAAVEDRA AVILA</v>
          </cell>
          <cell r="E1493" t="str">
            <v>LUIS MIGUEL</v>
          </cell>
          <cell r="F1493" t="str">
            <v>LUIS MIGUEL SAAVEDRA AVILA</v>
          </cell>
          <cell r="G1493">
            <v>2024</v>
          </cell>
          <cell r="H1493">
            <v>5</v>
          </cell>
          <cell r="I1493">
            <v>5.0999999999999996</v>
          </cell>
          <cell r="J1493">
            <v>179</v>
          </cell>
          <cell r="K1493">
            <v>2132</v>
          </cell>
          <cell r="L1493">
            <v>5</v>
          </cell>
          <cell r="M1493">
            <v>11.06</v>
          </cell>
          <cell r="N1493">
            <v>30606</v>
          </cell>
        </row>
        <row r="1494">
          <cell r="C1494">
            <v>80746035</v>
          </cell>
          <cell r="D1494" t="str">
            <v>RODRIGUEZ OVALLE</v>
          </cell>
          <cell r="E1494" t="str">
            <v xml:space="preserve">JORGE </v>
          </cell>
          <cell r="F1494" t="str">
            <v>JORGE  RODRIGUEZ OVALLE</v>
          </cell>
          <cell r="G1494">
            <v>2024</v>
          </cell>
          <cell r="H1494">
            <v>11</v>
          </cell>
          <cell r="I1494">
            <v>3.4</v>
          </cell>
          <cell r="J1494">
            <v>97</v>
          </cell>
          <cell r="K1494">
            <v>4159</v>
          </cell>
          <cell r="L1494">
            <v>11</v>
          </cell>
          <cell r="M1494">
            <v>6.63</v>
          </cell>
          <cell r="N1494">
            <v>30716</v>
          </cell>
        </row>
        <row r="1495">
          <cell r="C1495">
            <v>80747087</v>
          </cell>
          <cell r="D1495" t="e">
            <v>#REF!</v>
          </cell>
          <cell r="E1495" t="e">
            <v>#REF!</v>
          </cell>
          <cell r="F1495" t="str">
            <v>GIOVANNI ENRIQUE MENDIETA MONTEALEGRE</v>
          </cell>
          <cell r="G1495">
            <v>2024</v>
          </cell>
          <cell r="H1495">
            <v>12</v>
          </cell>
          <cell r="I1495">
            <v>5.9</v>
          </cell>
          <cell r="K1495">
            <v>4497</v>
          </cell>
          <cell r="L1495">
            <v>12</v>
          </cell>
          <cell r="M1495">
            <v>5.9</v>
          </cell>
          <cell r="N1495">
            <v>30849</v>
          </cell>
        </row>
        <row r="1496">
          <cell r="C1496">
            <v>80755821</v>
          </cell>
          <cell r="F1496" t="str">
            <v>JORGE IVAN NIÑO NOVA</v>
          </cell>
          <cell r="G1496">
            <v>2024</v>
          </cell>
          <cell r="H1496">
            <v>4</v>
          </cell>
          <cell r="I1496">
            <v>4</v>
          </cell>
          <cell r="J1496">
            <v>159</v>
          </cell>
          <cell r="K1496">
            <v>1719</v>
          </cell>
          <cell r="L1496">
            <v>4</v>
          </cell>
          <cell r="M1496">
            <v>9.3000000000000007</v>
          </cell>
          <cell r="N1496">
            <v>30040</v>
          </cell>
        </row>
        <row r="1497">
          <cell r="C1497">
            <v>80756133</v>
          </cell>
          <cell r="D1497" t="str">
            <v>RODRIGUEZ ORTIZ</v>
          </cell>
          <cell r="E1497" t="str">
            <v>FREDDY</v>
          </cell>
          <cell r="F1497" t="str">
            <v>FREDDY RODRIGUEZ ORTIZ</v>
          </cell>
          <cell r="G1497">
            <v>2024</v>
          </cell>
          <cell r="H1497" t="e">
            <v>#N/A</v>
          </cell>
          <cell r="I1497" t="e">
            <v>#N/A</v>
          </cell>
          <cell r="J1497">
            <v>48</v>
          </cell>
          <cell r="N1497">
            <v>30276</v>
          </cell>
        </row>
        <row r="1498">
          <cell r="C1498">
            <v>80757393</v>
          </cell>
          <cell r="D1498" t="e">
            <v>#REF!</v>
          </cell>
          <cell r="E1498" t="e">
            <v>#REF!</v>
          </cell>
          <cell r="F1498" t="str">
            <v>ALVARO ERNESTO NAVAS WALTEROS</v>
          </cell>
          <cell r="G1498">
            <v>2023</v>
          </cell>
          <cell r="H1498">
            <v>13</v>
          </cell>
          <cell r="I1498">
            <v>12</v>
          </cell>
          <cell r="K1498">
            <v>5040</v>
          </cell>
          <cell r="L1498">
            <v>14</v>
          </cell>
          <cell r="M1498">
            <v>0</v>
          </cell>
          <cell r="N1498">
            <v>30521</v>
          </cell>
        </row>
        <row r="1499">
          <cell r="C1499">
            <v>80760157</v>
          </cell>
          <cell r="D1499" t="e">
            <v>#REF!</v>
          </cell>
          <cell r="E1499" t="e">
            <v>#REF!</v>
          </cell>
          <cell r="F1499" t="str">
            <v>EDER DUVIER GAMEZ ALVAREZ</v>
          </cell>
          <cell r="G1499">
            <v>2023</v>
          </cell>
          <cell r="H1499">
            <v>16</v>
          </cell>
          <cell r="I1499">
            <v>10.799999999999999</v>
          </cell>
          <cell r="K1499">
            <v>6084</v>
          </cell>
          <cell r="L1499">
            <v>16</v>
          </cell>
          <cell r="M1499">
            <v>10.8</v>
          </cell>
          <cell r="N1499">
            <v>30359</v>
          </cell>
        </row>
        <row r="1500">
          <cell r="C1500">
            <v>80760232</v>
          </cell>
          <cell r="D1500" t="e">
            <v>#REF!</v>
          </cell>
          <cell r="E1500" t="e">
            <v>#REF!</v>
          </cell>
          <cell r="F1500" t="str">
            <v>JUAN CARLOS BARROS CALDERIN</v>
          </cell>
          <cell r="G1500">
            <v>2019</v>
          </cell>
          <cell r="H1500">
            <v>12</v>
          </cell>
          <cell r="I1500">
            <v>6.6999999999999993</v>
          </cell>
          <cell r="K1500">
            <v>4521</v>
          </cell>
          <cell r="L1500">
            <v>12</v>
          </cell>
          <cell r="M1500">
            <v>6.7</v>
          </cell>
          <cell r="N1500">
            <v>30327</v>
          </cell>
        </row>
        <row r="1501">
          <cell r="C1501">
            <v>80760658</v>
          </cell>
          <cell r="D1501" t="e">
            <v>#REF!</v>
          </cell>
          <cell r="E1501" t="e">
            <v>#REF!</v>
          </cell>
          <cell r="F1501" t="str">
            <v>WHILMAR ALEJANDRO RODRIGUEZ SANDOVAL</v>
          </cell>
          <cell r="G1501">
            <v>2023</v>
          </cell>
          <cell r="H1501">
            <v>8</v>
          </cell>
          <cell r="I1501">
            <v>10.1</v>
          </cell>
          <cell r="K1501">
            <v>3183</v>
          </cell>
          <cell r="L1501">
            <v>8</v>
          </cell>
          <cell r="M1501">
            <v>10.1</v>
          </cell>
          <cell r="N1501">
            <v>30379</v>
          </cell>
        </row>
        <row r="1502">
          <cell r="C1502">
            <v>80762853</v>
          </cell>
          <cell r="F1502" t="str">
            <v>ALEXANDER LOAIZA BARRETO</v>
          </cell>
          <cell r="G1502">
            <v>2024</v>
          </cell>
          <cell r="H1502">
            <v>14</v>
          </cell>
          <cell r="I1502">
            <v>1.4000000000000001</v>
          </cell>
          <cell r="J1502">
            <v>150</v>
          </cell>
          <cell r="K1502">
            <v>5232</v>
          </cell>
          <cell r="L1502">
            <v>14</v>
          </cell>
          <cell r="M1502">
            <v>6.4</v>
          </cell>
          <cell r="N1502">
            <v>30576</v>
          </cell>
        </row>
        <row r="1503">
          <cell r="C1503">
            <v>80765859</v>
          </cell>
          <cell r="D1503" t="e">
            <v>#REF!</v>
          </cell>
          <cell r="E1503" t="e">
            <v>#REF!</v>
          </cell>
          <cell r="F1503" t="str">
            <v>ALFONSO DAVID ORTIZ TORRES</v>
          </cell>
          <cell r="G1503">
            <v>2021</v>
          </cell>
          <cell r="H1503">
            <v>11</v>
          </cell>
          <cell r="I1503">
            <v>8.6</v>
          </cell>
          <cell r="K1503">
            <v>4218</v>
          </cell>
          <cell r="L1503">
            <v>11</v>
          </cell>
          <cell r="M1503">
            <v>8.6</v>
          </cell>
          <cell r="N1503">
            <v>30696</v>
          </cell>
        </row>
        <row r="1504">
          <cell r="C1504">
            <v>80766953</v>
          </cell>
          <cell r="D1504" t="e">
            <v>#REF!</v>
          </cell>
          <cell r="E1504" t="e">
            <v>#REF!</v>
          </cell>
          <cell r="F1504" t="str">
            <v>DARIO ALFREDO VEGA CASTILLO</v>
          </cell>
          <cell r="G1504">
            <v>2023</v>
          </cell>
          <cell r="H1504">
            <v>8</v>
          </cell>
          <cell r="I1504">
            <v>8.7999999999999989</v>
          </cell>
          <cell r="K1504">
            <v>3144</v>
          </cell>
          <cell r="L1504">
            <v>8</v>
          </cell>
          <cell r="M1504">
            <v>8.8000000000000007</v>
          </cell>
          <cell r="N1504">
            <v>30661</v>
          </cell>
        </row>
        <row r="1505">
          <cell r="C1505">
            <v>80767685</v>
          </cell>
          <cell r="D1505" t="e">
            <v>#REF!</v>
          </cell>
          <cell r="E1505" t="e">
            <v>#REF!</v>
          </cell>
          <cell r="F1505" t="str">
            <v>FRANK DAVID BARRERA SANTOS</v>
          </cell>
          <cell r="G1505">
            <v>2023</v>
          </cell>
          <cell r="H1505">
            <v>13</v>
          </cell>
          <cell r="I1505">
            <v>6.3999999999999995</v>
          </cell>
          <cell r="K1505">
            <v>4872</v>
          </cell>
          <cell r="L1505">
            <v>13</v>
          </cell>
          <cell r="M1505">
            <v>6.4</v>
          </cell>
          <cell r="N1505">
            <v>30884</v>
          </cell>
        </row>
        <row r="1506">
          <cell r="C1506">
            <v>80768635</v>
          </cell>
          <cell r="D1506" t="e">
            <v>#REF!</v>
          </cell>
          <cell r="E1506" t="e">
            <v>#REF!</v>
          </cell>
          <cell r="F1506" t="str">
            <v>ANDRES AUGUSTO CABALLERO CANTERS</v>
          </cell>
          <cell r="G1506">
            <v>2022</v>
          </cell>
          <cell r="H1506">
            <v>8</v>
          </cell>
          <cell r="I1506">
            <v>11.4</v>
          </cell>
          <cell r="K1506">
            <v>3222</v>
          </cell>
          <cell r="L1506">
            <v>8</v>
          </cell>
          <cell r="M1506">
            <v>11.4</v>
          </cell>
          <cell r="N1506">
            <v>30943</v>
          </cell>
        </row>
        <row r="1507">
          <cell r="C1507">
            <v>80769495</v>
          </cell>
          <cell r="D1507" t="e">
            <v>#REF!</v>
          </cell>
          <cell r="E1507" t="e">
            <v>#REF!</v>
          </cell>
          <cell r="F1507" t="str">
            <v>JORGE ALBERTO DORIA QUINTERO</v>
          </cell>
          <cell r="G1507">
            <v>2019</v>
          </cell>
          <cell r="H1507">
            <v>8</v>
          </cell>
          <cell r="I1507">
            <v>9.7999999999999989</v>
          </cell>
          <cell r="K1507">
            <v>3174</v>
          </cell>
          <cell r="L1507">
            <v>8</v>
          </cell>
          <cell r="M1507">
            <v>9.8000000000000007</v>
          </cell>
          <cell r="N1507">
            <v>30914</v>
          </cell>
        </row>
        <row r="1508">
          <cell r="C1508">
            <v>80769536</v>
          </cell>
          <cell r="D1508" t="e">
            <v>#REF!</v>
          </cell>
          <cell r="E1508" t="e">
            <v>#REF!</v>
          </cell>
          <cell r="F1508" t="str">
            <v>EDWIN ALEXANDER SUAREZ LEON</v>
          </cell>
          <cell r="G1508">
            <v>2023</v>
          </cell>
          <cell r="H1508">
            <v>5</v>
          </cell>
          <cell r="I1508">
            <v>2</v>
          </cell>
          <cell r="K1508">
            <v>1860</v>
          </cell>
          <cell r="L1508">
            <v>5</v>
          </cell>
          <cell r="M1508">
            <v>2</v>
          </cell>
          <cell r="N1508">
            <v>30966</v>
          </cell>
        </row>
        <row r="1509">
          <cell r="C1509">
            <v>80773573</v>
          </cell>
          <cell r="D1509" t="e">
            <v>#REF!</v>
          </cell>
          <cell r="E1509" t="e">
            <v>#REF!</v>
          </cell>
          <cell r="F1509" t="str">
            <v xml:space="preserve">HAMILTON BARRIOS ORDOÑEZ </v>
          </cell>
          <cell r="G1509">
            <v>2023</v>
          </cell>
          <cell r="H1509">
            <v>10</v>
          </cell>
          <cell r="I1509">
            <v>2.3000000000000003</v>
          </cell>
          <cell r="K1509">
            <v>3669</v>
          </cell>
          <cell r="L1509">
            <v>10</v>
          </cell>
          <cell r="M1509">
            <v>2.2999999999999998</v>
          </cell>
          <cell r="N1509">
            <v>31239</v>
          </cell>
        </row>
        <row r="1510">
          <cell r="C1510">
            <v>80773977</v>
          </cell>
          <cell r="D1510" t="e">
            <v>#REF!</v>
          </cell>
          <cell r="E1510" t="e">
            <v>#REF!</v>
          </cell>
          <cell r="F1510" t="str">
            <v>JORGE IVAN SALAZAR MARIN</v>
          </cell>
          <cell r="G1510">
            <v>2022</v>
          </cell>
          <cell r="H1510">
            <v>17</v>
          </cell>
          <cell r="I1510">
            <v>3.2</v>
          </cell>
          <cell r="K1510">
            <v>6216</v>
          </cell>
          <cell r="L1510">
            <v>17</v>
          </cell>
          <cell r="M1510">
            <v>3.2</v>
          </cell>
          <cell r="N1510">
            <v>31304</v>
          </cell>
        </row>
        <row r="1511">
          <cell r="C1511">
            <v>80773998</v>
          </cell>
          <cell r="D1511" t="e">
            <v>#REF!</v>
          </cell>
          <cell r="E1511" t="e">
            <v>#REF!</v>
          </cell>
          <cell r="F1511" t="str">
            <v>OSCAR LEONARDO ORTIZ JEREZ</v>
          </cell>
          <cell r="G1511">
            <v>2023</v>
          </cell>
          <cell r="H1511">
            <v>8</v>
          </cell>
          <cell r="I1511">
            <v>10.4</v>
          </cell>
          <cell r="K1511">
            <v>3192</v>
          </cell>
          <cell r="L1511">
            <v>8</v>
          </cell>
          <cell r="M1511">
            <v>10.4</v>
          </cell>
          <cell r="N1511">
            <v>31287</v>
          </cell>
        </row>
        <row r="1512">
          <cell r="C1512">
            <v>80780633</v>
          </cell>
          <cell r="D1512" t="e">
            <v>#REF!</v>
          </cell>
          <cell r="E1512" t="e">
            <v>#REF!</v>
          </cell>
          <cell r="F1512" t="str">
            <v>CHRISTIAN DAVID OSORIO PIZA</v>
          </cell>
          <cell r="G1512">
            <v>2023</v>
          </cell>
          <cell r="H1512">
            <v>9</v>
          </cell>
          <cell r="I1512">
            <v>7.8999999999999995</v>
          </cell>
          <cell r="K1512">
            <v>3477</v>
          </cell>
          <cell r="L1512">
            <v>9</v>
          </cell>
          <cell r="M1512">
            <v>7.9</v>
          </cell>
          <cell r="N1512">
            <v>31448</v>
          </cell>
        </row>
        <row r="1513">
          <cell r="C1513">
            <v>80791743</v>
          </cell>
          <cell r="D1513" t="e">
            <v>#REF!</v>
          </cell>
          <cell r="E1513" t="e">
            <v>#REF!</v>
          </cell>
          <cell r="F1513" t="str">
            <v>LUIS GUILLERMO SOLER CASTELLANOS</v>
          </cell>
          <cell r="G1513">
            <v>2019</v>
          </cell>
          <cell r="H1513">
            <v>8</v>
          </cell>
          <cell r="I1513">
            <v>3.4</v>
          </cell>
          <cell r="K1513">
            <v>2982</v>
          </cell>
          <cell r="L1513">
            <v>8</v>
          </cell>
          <cell r="M1513">
            <v>3.4</v>
          </cell>
          <cell r="N1513">
            <v>30638</v>
          </cell>
        </row>
        <row r="1514">
          <cell r="C1514">
            <v>80794111</v>
          </cell>
          <cell r="D1514" t="e">
            <v>#REF!</v>
          </cell>
          <cell r="E1514" t="e">
            <v>#REF!</v>
          </cell>
          <cell r="F1514" t="str">
            <v>JHON FREDY ESPITIA BERNAL</v>
          </cell>
          <cell r="G1514">
            <v>2023</v>
          </cell>
          <cell r="H1514">
            <v>12</v>
          </cell>
          <cell r="I1514">
            <v>0.1</v>
          </cell>
          <cell r="J1514">
            <v>165</v>
          </cell>
          <cell r="K1514">
            <v>4488</v>
          </cell>
          <cell r="L1514">
            <v>12</v>
          </cell>
          <cell r="M1514">
            <v>5.6</v>
          </cell>
          <cell r="N1514">
            <v>30770</v>
          </cell>
        </row>
        <row r="1515">
          <cell r="C1515">
            <v>80795198</v>
          </cell>
          <cell r="D1515" t="e">
            <v>#REF!</v>
          </cell>
          <cell r="E1515" t="e">
            <v>#REF!</v>
          </cell>
          <cell r="F1515" t="str">
            <v>ANDREY DIDIER REY VENEGAS</v>
          </cell>
          <cell r="G1515">
            <v>2023</v>
          </cell>
          <cell r="H1515">
            <v>14</v>
          </cell>
          <cell r="I1515">
            <v>0.2</v>
          </cell>
          <cell r="K1515">
            <v>5046</v>
          </cell>
          <cell r="L1515">
            <v>14</v>
          </cell>
          <cell r="M1515">
            <v>0.2</v>
          </cell>
          <cell r="N1515">
            <v>30919</v>
          </cell>
        </row>
        <row r="1516">
          <cell r="C1516">
            <v>80796657</v>
          </cell>
          <cell r="D1516" t="e">
            <v>#REF!</v>
          </cell>
          <cell r="E1516" t="e">
            <v>#REF!</v>
          </cell>
          <cell r="F1516" t="str">
            <v>JULIAN CAMILO CORTES MONROY</v>
          </cell>
          <cell r="G1516">
            <v>2022</v>
          </cell>
          <cell r="H1516">
            <v>15</v>
          </cell>
          <cell r="I1516">
            <v>10.199999999999999</v>
          </cell>
          <cell r="K1516">
            <v>5706</v>
          </cell>
          <cell r="L1516">
            <v>15</v>
          </cell>
          <cell r="M1516">
            <v>10.199999999999999</v>
          </cell>
          <cell r="N1516">
            <v>31112</v>
          </cell>
        </row>
        <row r="1517">
          <cell r="C1517">
            <v>80797856</v>
          </cell>
          <cell r="D1517" t="e">
            <v>#REF!</v>
          </cell>
          <cell r="E1517" t="e">
            <v>#REF!</v>
          </cell>
          <cell r="F1517" t="str">
            <v>HERNAN ALONSO CORREA MENDEZ</v>
          </cell>
          <cell r="G1517">
            <v>2019</v>
          </cell>
          <cell r="H1517">
            <v>11</v>
          </cell>
          <cell r="I1517">
            <v>2.5</v>
          </cell>
          <cell r="K1517">
            <v>4035</v>
          </cell>
          <cell r="L1517">
            <v>11</v>
          </cell>
          <cell r="M1517">
            <v>2.5</v>
          </cell>
          <cell r="N1517">
            <v>31225</v>
          </cell>
        </row>
        <row r="1518">
          <cell r="C1518">
            <v>80799713</v>
          </cell>
          <cell r="D1518" t="e">
            <v>#REF!</v>
          </cell>
          <cell r="E1518" t="e">
            <v>#REF!</v>
          </cell>
          <cell r="F1518" t="str">
            <v>CARLOS ALBERTO CASTAÑEDA GONZALEZ</v>
          </cell>
          <cell r="G1518">
            <v>2022</v>
          </cell>
          <cell r="H1518">
            <v>4</v>
          </cell>
          <cell r="I1518">
            <v>1.5</v>
          </cell>
          <cell r="K1518">
            <v>1485</v>
          </cell>
          <cell r="L1518">
            <v>4</v>
          </cell>
          <cell r="M1518">
            <v>1.5</v>
          </cell>
          <cell r="N1518">
            <v>30722</v>
          </cell>
        </row>
        <row r="1519">
          <cell r="C1519">
            <v>80800200</v>
          </cell>
          <cell r="D1519" t="e">
            <v>#REF!</v>
          </cell>
          <cell r="E1519" t="e">
            <v>#REF!</v>
          </cell>
          <cell r="F1519" t="str">
            <v xml:space="preserve">GILBERT NIÑO RUBIO </v>
          </cell>
          <cell r="G1519">
            <v>2019</v>
          </cell>
          <cell r="H1519">
            <v>8</v>
          </cell>
          <cell r="I1519">
            <v>8.6999999999999993</v>
          </cell>
          <cell r="K1519">
            <v>3141</v>
          </cell>
          <cell r="L1519">
            <v>8</v>
          </cell>
          <cell r="M1519">
            <v>8.6999999999999993</v>
          </cell>
          <cell r="N1519">
            <v>30757</v>
          </cell>
        </row>
        <row r="1520">
          <cell r="C1520">
            <v>80800960</v>
          </cell>
          <cell r="D1520" t="e">
            <v>#REF!</v>
          </cell>
          <cell r="E1520" t="e">
            <v>#REF!</v>
          </cell>
          <cell r="F1520" t="str">
            <v>JOSE ANTONIO PAEZ FETECUA</v>
          </cell>
          <cell r="G1520">
            <v>2018</v>
          </cell>
          <cell r="H1520">
            <v>14</v>
          </cell>
          <cell r="I1520">
            <v>3.4</v>
          </cell>
          <cell r="K1520">
            <v>5142</v>
          </cell>
          <cell r="L1520">
            <v>14</v>
          </cell>
          <cell r="M1520">
            <v>3.4</v>
          </cell>
          <cell r="N1520">
            <v>30898</v>
          </cell>
        </row>
        <row r="1521">
          <cell r="C1521">
            <v>80801987</v>
          </cell>
          <cell r="F1521" t="str">
            <v>JUVER RODRIGUEZ VARGAS</v>
          </cell>
          <cell r="G1521">
            <v>2024</v>
          </cell>
          <cell r="H1521">
            <v>11</v>
          </cell>
          <cell r="I1521">
            <v>10</v>
          </cell>
          <cell r="J1521">
            <v>159</v>
          </cell>
          <cell r="K1521">
            <v>4419</v>
          </cell>
          <cell r="L1521">
            <v>12</v>
          </cell>
          <cell r="M1521">
            <v>3.3</v>
          </cell>
          <cell r="N1521">
            <v>31090</v>
          </cell>
        </row>
        <row r="1522">
          <cell r="C1522">
            <v>80803347</v>
          </cell>
          <cell r="D1522" t="e">
            <v>#REF!</v>
          </cell>
          <cell r="E1522" t="e">
            <v>#REF!</v>
          </cell>
          <cell r="F1522" t="str">
            <v>YOSIAS KALEF GUEVARA HUERTAS</v>
          </cell>
          <cell r="G1522">
            <v>2021</v>
          </cell>
          <cell r="H1522">
            <v>7</v>
          </cell>
          <cell r="I1522">
            <v>4.7</v>
          </cell>
          <cell r="K1522">
            <v>2661</v>
          </cell>
          <cell r="L1522">
            <v>7</v>
          </cell>
          <cell r="M1522">
            <v>4.7</v>
          </cell>
          <cell r="N1522">
            <v>31197</v>
          </cell>
        </row>
        <row r="1523">
          <cell r="C1523">
            <v>80804550</v>
          </cell>
          <cell r="D1523" t="e">
            <v>#REF!</v>
          </cell>
          <cell r="E1523" t="e">
            <v>#REF!</v>
          </cell>
          <cell r="F1523" t="str">
            <v xml:space="preserve">MARIO AVELLANEDA GONZALEZ </v>
          </cell>
          <cell r="G1523">
            <v>2021</v>
          </cell>
          <cell r="H1523">
            <v>13</v>
          </cell>
          <cell r="I1523">
            <v>0.30000000000000004</v>
          </cell>
          <cell r="K1523">
            <v>4689</v>
          </cell>
          <cell r="L1523">
            <v>13</v>
          </cell>
          <cell r="M1523">
            <v>0.3</v>
          </cell>
          <cell r="N1523">
            <v>31409</v>
          </cell>
        </row>
        <row r="1524">
          <cell r="C1524">
            <v>80808488</v>
          </cell>
          <cell r="D1524" t="e">
            <v>#REF!</v>
          </cell>
          <cell r="E1524" t="e">
            <v>#REF!</v>
          </cell>
          <cell r="F1524" t="str">
            <v>WILLIAM ANDRES MORENO VALENZUELA</v>
          </cell>
          <cell r="G1524">
            <v>2023</v>
          </cell>
          <cell r="H1524">
            <v>13</v>
          </cell>
          <cell r="I1524">
            <v>5.3</v>
          </cell>
          <cell r="K1524">
            <v>4839</v>
          </cell>
          <cell r="L1524">
            <v>13</v>
          </cell>
          <cell r="M1524">
            <v>5.3</v>
          </cell>
          <cell r="N1524">
            <v>30869</v>
          </cell>
        </row>
        <row r="1525">
          <cell r="C1525">
            <v>80814925</v>
          </cell>
          <cell r="D1525" t="e">
            <v>#REF!</v>
          </cell>
          <cell r="E1525" t="e">
            <v>#REF!</v>
          </cell>
          <cell r="F1525" t="str">
            <v>RODOLFO ANDRES PEREZ RODRIGUEZ</v>
          </cell>
          <cell r="G1525">
            <v>2021</v>
          </cell>
          <cell r="H1525">
            <v>17</v>
          </cell>
          <cell r="I1525">
            <v>6.5</v>
          </cell>
          <cell r="K1525">
            <v>6315</v>
          </cell>
          <cell r="L1525">
            <v>17</v>
          </cell>
          <cell r="M1525">
            <v>6.5</v>
          </cell>
          <cell r="N1525">
            <v>30754</v>
          </cell>
        </row>
        <row r="1526">
          <cell r="C1526">
            <v>80815786</v>
          </cell>
          <cell r="D1526" t="e">
            <v>#REF!</v>
          </cell>
          <cell r="E1526" t="e">
            <v>#REF!</v>
          </cell>
          <cell r="F1526" t="str">
            <v>NORMAN DAVID PRIETO HERRERA</v>
          </cell>
          <cell r="G1526">
            <v>2019</v>
          </cell>
          <cell r="H1526">
            <v>7</v>
          </cell>
          <cell r="I1526">
            <v>4.7</v>
          </cell>
          <cell r="K1526">
            <v>2661</v>
          </cell>
          <cell r="L1526">
            <v>7</v>
          </cell>
          <cell r="M1526">
            <v>4.7</v>
          </cell>
          <cell r="N1526">
            <v>30847</v>
          </cell>
        </row>
        <row r="1527">
          <cell r="C1527">
            <v>80831986</v>
          </cell>
          <cell r="D1527" t="e">
            <v>#REF!</v>
          </cell>
          <cell r="E1527" t="e">
            <v>#REF!</v>
          </cell>
          <cell r="F1527" t="str">
            <v>JAVIER ALBERTO SOTO OJEDA</v>
          </cell>
          <cell r="G1527">
            <v>2023</v>
          </cell>
          <cell r="H1527">
            <v>10</v>
          </cell>
          <cell r="I1527">
            <v>7.8999999999999995</v>
          </cell>
          <cell r="K1527">
            <v>3837</v>
          </cell>
          <cell r="L1527">
            <v>10</v>
          </cell>
          <cell r="M1527">
            <v>7.9</v>
          </cell>
          <cell r="N1527">
            <v>31227</v>
          </cell>
        </row>
        <row r="1528">
          <cell r="C1528">
            <v>80832980</v>
          </cell>
          <cell r="D1528" t="e">
            <v>#REF!</v>
          </cell>
          <cell r="E1528" t="e">
            <v>#REF!</v>
          </cell>
          <cell r="F1528" t="str">
            <v>RONALD YESID RAMIREZ GARCIA</v>
          </cell>
          <cell r="G1528">
            <v>2022</v>
          </cell>
          <cell r="H1528">
            <v>15</v>
          </cell>
          <cell r="I1528">
            <v>1.4</v>
          </cell>
          <cell r="K1528">
            <v>5442</v>
          </cell>
          <cell r="L1528">
            <v>15</v>
          </cell>
          <cell r="M1528">
            <v>1.4</v>
          </cell>
          <cell r="N1528">
            <v>31331</v>
          </cell>
        </row>
        <row r="1529">
          <cell r="C1529">
            <v>80842732</v>
          </cell>
          <cell r="D1529" t="e">
            <v>#REF!</v>
          </cell>
          <cell r="E1529" t="e">
            <v>#REF!</v>
          </cell>
          <cell r="F1529" t="str">
            <v>EDGAR DAVID MOTTA REVOLLO</v>
          </cell>
          <cell r="G1529">
            <v>2018</v>
          </cell>
          <cell r="H1529">
            <v>11</v>
          </cell>
          <cell r="I1529">
            <v>11.5</v>
          </cell>
          <cell r="K1529">
            <v>4305</v>
          </cell>
          <cell r="L1529">
            <v>11</v>
          </cell>
          <cell r="M1529">
            <v>11.5</v>
          </cell>
          <cell r="N1529">
            <v>30857</v>
          </cell>
        </row>
        <row r="1530">
          <cell r="C1530">
            <v>80844328</v>
          </cell>
          <cell r="D1530" t="e">
            <v>#REF!</v>
          </cell>
          <cell r="E1530" t="e">
            <v>#REF!</v>
          </cell>
          <cell r="F1530" t="str">
            <v>LUIS ENRIQUE CAICEDO NAVARRO</v>
          </cell>
          <cell r="G1530">
            <v>2021</v>
          </cell>
          <cell r="H1530">
            <v>7</v>
          </cell>
          <cell r="I1530">
            <v>6.4</v>
          </cell>
          <cell r="K1530">
            <v>2712</v>
          </cell>
          <cell r="L1530">
            <v>7</v>
          </cell>
          <cell r="M1530">
            <v>6.4</v>
          </cell>
          <cell r="N1530">
            <v>31142</v>
          </cell>
        </row>
        <row r="1531">
          <cell r="C1531">
            <v>80849663</v>
          </cell>
          <cell r="D1531" t="e">
            <v>#REF!</v>
          </cell>
          <cell r="E1531" t="e">
            <v>#REF!</v>
          </cell>
          <cell r="F1531" t="str">
            <v>DIEGO FERNANDO PARRA PEÑA</v>
          </cell>
          <cell r="G1531">
            <v>2019</v>
          </cell>
          <cell r="H1531">
            <v>16</v>
          </cell>
          <cell r="I1531">
            <v>8.1999999999999993</v>
          </cell>
          <cell r="K1531">
            <v>6006</v>
          </cell>
          <cell r="L1531">
            <v>16</v>
          </cell>
          <cell r="M1531">
            <v>8.1999999999999993</v>
          </cell>
          <cell r="N1531">
            <v>30627</v>
          </cell>
        </row>
        <row r="1532">
          <cell r="C1532">
            <v>80849789</v>
          </cell>
          <cell r="D1532" t="e">
            <v>#REF!</v>
          </cell>
          <cell r="E1532" t="e">
            <v>#REF!</v>
          </cell>
          <cell r="F1532" t="str">
            <v xml:space="preserve">ALEXANDER ROJAS CRUZ </v>
          </cell>
          <cell r="G1532">
            <v>2022</v>
          </cell>
          <cell r="H1532">
            <v>6</v>
          </cell>
          <cell r="I1532">
            <v>3.5</v>
          </cell>
          <cell r="K1532">
            <v>2265</v>
          </cell>
          <cell r="L1532">
            <v>6</v>
          </cell>
          <cell r="M1532">
            <v>3.5</v>
          </cell>
          <cell r="N1532">
            <v>30843</v>
          </cell>
        </row>
        <row r="1533">
          <cell r="C1533">
            <v>80850767</v>
          </cell>
          <cell r="D1533" t="e">
            <v>#REF!</v>
          </cell>
          <cell r="E1533" t="e">
            <v>#REF!</v>
          </cell>
          <cell r="F1533" t="str">
            <v>SERGIO ARTURO SANCHEZ SALAMANCA</v>
          </cell>
          <cell r="G1533">
            <v>2023</v>
          </cell>
          <cell r="H1533">
            <v>12</v>
          </cell>
          <cell r="I1533">
            <v>3</v>
          </cell>
          <cell r="K1533">
            <v>4410</v>
          </cell>
          <cell r="L1533">
            <v>12</v>
          </cell>
          <cell r="M1533">
            <v>3</v>
          </cell>
          <cell r="N1533">
            <v>30907</v>
          </cell>
        </row>
        <row r="1534">
          <cell r="C1534">
            <v>80851344</v>
          </cell>
          <cell r="D1534" t="e">
            <v>#REF!</v>
          </cell>
          <cell r="E1534" t="e">
            <v>#REF!</v>
          </cell>
          <cell r="F1534" t="str">
            <v>FABIO DAVID SANCHEZ DURAN</v>
          </cell>
          <cell r="G1534">
            <v>2023</v>
          </cell>
          <cell r="H1534">
            <v>8</v>
          </cell>
          <cell r="I1534">
            <v>4.0999999999999996</v>
          </cell>
          <cell r="K1534">
            <v>3003</v>
          </cell>
          <cell r="L1534">
            <v>8</v>
          </cell>
          <cell r="M1534">
            <v>4.0999999999999996</v>
          </cell>
          <cell r="N1534">
            <v>30953</v>
          </cell>
        </row>
        <row r="1535">
          <cell r="C1535">
            <v>80852608</v>
          </cell>
          <cell r="D1535" t="e">
            <v>#REF!</v>
          </cell>
          <cell r="E1535" t="e">
            <v>#REF!</v>
          </cell>
          <cell r="F1535" t="str">
            <v>JHON EDISSON LAMPREA MERCHAN</v>
          </cell>
          <cell r="G1535">
            <v>2018</v>
          </cell>
          <cell r="H1535">
            <v>11</v>
          </cell>
          <cell r="I1535">
            <v>3.8</v>
          </cell>
          <cell r="K1535">
            <v>4074</v>
          </cell>
          <cell r="L1535">
            <v>11</v>
          </cell>
          <cell r="M1535">
            <v>3.8</v>
          </cell>
          <cell r="N1535">
            <v>31154</v>
          </cell>
        </row>
        <row r="1536">
          <cell r="C1536">
            <v>80852923</v>
          </cell>
          <cell r="D1536" t="e">
            <v>#REF!</v>
          </cell>
          <cell r="E1536" t="e">
            <v>#REF!</v>
          </cell>
          <cell r="F1536" t="str">
            <v>FRANCISCO JULIAN FORERO RINCON</v>
          </cell>
          <cell r="G1536">
            <v>2022</v>
          </cell>
          <cell r="H1536">
            <v>14</v>
          </cell>
          <cell r="I1536">
            <v>8.6999999999999993</v>
          </cell>
          <cell r="K1536">
            <v>5301</v>
          </cell>
          <cell r="L1536">
            <v>14</v>
          </cell>
          <cell r="M1536">
            <v>8.6999999999999993</v>
          </cell>
          <cell r="N1536">
            <v>31187</v>
          </cell>
        </row>
        <row r="1537">
          <cell r="C1537">
            <v>80857472</v>
          </cell>
          <cell r="D1537" t="e">
            <v>#REF!</v>
          </cell>
          <cell r="E1537" t="e">
            <v>#REF!</v>
          </cell>
          <cell r="F1537" t="str">
            <v>OSCAR ALEJANDRO MONSALVE MARQUEZ</v>
          </cell>
          <cell r="G1537">
            <v>2021</v>
          </cell>
          <cell r="H1537">
            <v>4</v>
          </cell>
          <cell r="I1537">
            <v>6.8</v>
          </cell>
          <cell r="K1537">
            <v>1644</v>
          </cell>
          <cell r="L1537">
            <v>4</v>
          </cell>
          <cell r="M1537">
            <v>6.8</v>
          </cell>
          <cell r="N1537">
            <v>31039</v>
          </cell>
        </row>
        <row r="1538">
          <cell r="C1538">
            <v>80858652</v>
          </cell>
          <cell r="D1538" t="str">
            <v>RIOS RODRIGUEZ</v>
          </cell>
          <cell r="E1538" t="str">
            <v>JESUS SALVADOR</v>
          </cell>
          <cell r="F1538" t="str">
            <v>JESUS SALVADOR RIOS RODRIGUEZ</v>
          </cell>
          <cell r="G1538">
            <v>2024</v>
          </cell>
          <cell r="H1538">
            <v>8</v>
          </cell>
          <cell r="I1538">
            <v>3.1</v>
          </cell>
          <cell r="J1538">
            <v>157</v>
          </cell>
          <cell r="K1538">
            <v>3130</v>
          </cell>
          <cell r="L1538">
            <v>8</v>
          </cell>
          <cell r="M1538">
            <v>8.33</v>
          </cell>
          <cell r="N1538">
            <v>31195</v>
          </cell>
        </row>
        <row r="1539">
          <cell r="C1539">
            <v>80858889</v>
          </cell>
          <cell r="D1539" t="e">
            <v>#REF!</v>
          </cell>
          <cell r="E1539" t="e">
            <v>#REF!</v>
          </cell>
          <cell r="F1539" t="str">
            <v>JULIAN ALBERTO SAENZ MEJIA</v>
          </cell>
          <cell r="G1539">
            <v>2023</v>
          </cell>
          <cell r="H1539">
            <v>10</v>
          </cell>
          <cell r="I1539">
            <v>0.6</v>
          </cell>
          <cell r="K1539">
            <v>3618</v>
          </cell>
          <cell r="L1539">
            <v>10</v>
          </cell>
          <cell r="M1539">
            <v>0.6</v>
          </cell>
          <cell r="N1539">
            <v>31246</v>
          </cell>
        </row>
        <row r="1540">
          <cell r="C1540">
            <v>80864145</v>
          </cell>
          <cell r="F1540" t="str">
            <v>GUSTAVO ERNESTO ALVAREZ LOPEZ</v>
          </cell>
          <cell r="G1540">
            <v>2024</v>
          </cell>
          <cell r="H1540">
            <v>12</v>
          </cell>
          <cell r="I1540">
            <v>1.8</v>
          </cell>
          <cell r="J1540">
            <v>154</v>
          </cell>
          <cell r="K1540">
            <v>4528</v>
          </cell>
          <cell r="L1540">
            <v>12</v>
          </cell>
          <cell r="M1540">
            <v>6.93</v>
          </cell>
          <cell r="N1540">
            <v>31223</v>
          </cell>
        </row>
        <row r="1541">
          <cell r="C1541">
            <v>80872323</v>
          </cell>
          <cell r="F1541" t="str">
            <v>SANTIAGO AMORTEGUI DUARTE</v>
          </cell>
          <cell r="G1541">
            <v>2024</v>
          </cell>
          <cell r="H1541">
            <v>14</v>
          </cell>
          <cell r="I1541">
            <v>2.6</v>
          </cell>
          <cell r="J1541">
            <v>158</v>
          </cell>
          <cell r="K1541">
            <v>5276</v>
          </cell>
          <cell r="L1541">
            <v>14</v>
          </cell>
          <cell r="M1541">
            <v>7.86</v>
          </cell>
          <cell r="N1541">
            <v>31071</v>
          </cell>
        </row>
        <row r="1542">
          <cell r="C1542">
            <v>80872398</v>
          </cell>
          <cell r="D1542" t="e">
            <v>#REF!</v>
          </cell>
          <cell r="E1542" t="e">
            <v>#REF!</v>
          </cell>
          <cell r="F1542" t="str">
            <v>HELBERT EDUARDO BALLESTAS MURCIA</v>
          </cell>
          <cell r="G1542">
            <v>2022</v>
          </cell>
          <cell r="H1542">
            <v>8</v>
          </cell>
          <cell r="I1542">
            <v>5.3</v>
          </cell>
          <cell r="K1542">
            <v>3039</v>
          </cell>
          <cell r="L1542">
            <v>8</v>
          </cell>
          <cell r="M1542">
            <v>5.3</v>
          </cell>
          <cell r="N1542">
            <v>30919</v>
          </cell>
        </row>
        <row r="1543">
          <cell r="C1543">
            <v>80872689</v>
          </cell>
          <cell r="D1543" t="e">
            <v>#REF!</v>
          </cell>
          <cell r="E1543" t="e">
            <v>#REF!</v>
          </cell>
          <cell r="F1543" t="str">
            <v>JULIO GUILLERMO GARCIA URICOECHEA</v>
          </cell>
          <cell r="G1543">
            <v>2023</v>
          </cell>
          <cell r="H1543">
            <v>2</v>
          </cell>
          <cell r="I1543">
            <v>9</v>
          </cell>
          <cell r="J1543">
            <v>54</v>
          </cell>
          <cell r="K1543">
            <v>1044</v>
          </cell>
          <cell r="L1543">
            <v>2</v>
          </cell>
          <cell r="M1543">
            <v>10.8</v>
          </cell>
          <cell r="N1543">
            <v>31108</v>
          </cell>
        </row>
        <row r="1544">
          <cell r="C1544">
            <v>80873551</v>
          </cell>
          <cell r="D1544" t="str">
            <v>CASTRO AGUDELO</v>
          </cell>
          <cell r="E1544" t="str">
            <v>JULIAN DAVID</v>
          </cell>
          <cell r="F1544" t="str">
            <v>JULIAN DAVID CASTRO AGUDELO</v>
          </cell>
          <cell r="G1544">
            <v>2024</v>
          </cell>
          <cell r="H1544">
            <v>7</v>
          </cell>
          <cell r="I1544">
            <v>8.9</v>
          </cell>
          <cell r="J1544">
            <v>168</v>
          </cell>
          <cell r="K1544">
            <v>2955</v>
          </cell>
          <cell r="L1544">
            <v>8</v>
          </cell>
          <cell r="M1544">
            <v>2.5</v>
          </cell>
          <cell r="N1544">
            <v>31168</v>
          </cell>
        </row>
        <row r="1545">
          <cell r="C1545">
            <v>80874598</v>
          </cell>
          <cell r="D1545" t="e">
            <v>#REF!</v>
          </cell>
          <cell r="E1545" t="e">
            <v>#REF!</v>
          </cell>
          <cell r="F1545" t="str">
            <v>JULIO CESAR TORRENTE QUINTERO</v>
          </cell>
          <cell r="G1545">
            <v>2019</v>
          </cell>
          <cell r="H1545" t="e">
            <v>#N/A</v>
          </cell>
          <cell r="I1545" t="e">
            <v>#N/A</v>
          </cell>
          <cell r="J1545" t="e">
            <v>#N/A</v>
          </cell>
          <cell r="N1545">
            <v>31272</v>
          </cell>
        </row>
        <row r="1546">
          <cell r="C1546">
            <v>80874671</v>
          </cell>
          <cell r="D1546" t="e">
            <v>#REF!</v>
          </cell>
          <cell r="E1546" t="e">
            <v>#REF!</v>
          </cell>
          <cell r="F1546" t="str">
            <v>JULIAN FELIPE BONILLA MORENO</v>
          </cell>
          <cell r="G1546">
            <v>2023</v>
          </cell>
          <cell r="H1546">
            <v>11</v>
          </cell>
          <cell r="I1546">
            <v>10.9</v>
          </cell>
          <cell r="K1546">
            <v>4287</v>
          </cell>
          <cell r="L1546">
            <v>11</v>
          </cell>
          <cell r="M1546">
            <v>10.9</v>
          </cell>
          <cell r="N1546">
            <v>31256</v>
          </cell>
        </row>
        <row r="1547">
          <cell r="C1547">
            <v>80876377</v>
          </cell>
          <cell r="D1547" t="e">
            <v>#REF!</v>
          </cell>
          <cell r="E1547" t="e">
            <v>#REF!</v>
          </cell>
          <cell r="F1547" t="str">
            <v>FELIPE ALFONSO HUERTAS ORTIZ</v>
          </cell>
          <cell r="G1547">
            <v>2018</v>
          </cell>
          <cell r="H1547">
            <v>7</v>
          </cell>
          <cell r="I1547">
            <v>11.799999999999999</v>
          </cell>
          <cell r="K1547">
            <v>2874</v>
          </cell>
          <cell r="L1547">
            <v>7</v>
          </cell>
          <cell r="M1547">
            <v>11.8</v>
          </cell>
          <cell r="N1547">
            <v>31303</v>
          </cell>
        </row>
        <row r="1548">
          <cell r="C1548">
            <v>80881465</v>
          </cell>
          <cell r="D1548" t="e">
            <v>#REF!</v>
          </cell>
          <cell r="E1548" t="e">
            <v>#REF!</v>
          </cell>
          <cell r="F1548" t="str">
            <v>JEISSON ORLANDO ZALDUA GARCES</v>
          </cell>
          <cell r="G1548">
            <v>2023</v>
          </cell>
          <cell r="H1548">
            <v>10</v>
          </cell>
          <cell r="I1548">
            <v>11</v>
          </cell>
          <cell r="K1548">
            <v>3930</v>
          </cell>
          <cell r="L1548">
            <v>10</v>
          </cell>
          <cell r="M1548">
            <v>11</v>
          </cell>
          <cell r="N1548">
            <v>31037</v>
          </cell>
        </row>
        <row r="1549">
          <cell r="C1549">
            <v>80881840</v>
          </cell>
          <cell r="D1549" t="e">
            <v>#REF!</v>
          </cell>
          <cell r="E1549" t="e">
            <v>#REF!</v>
          </cell>
          <cell r="F1549" t="str">
            <v>CESAR ARTURO PATIÑO SANCHEZ</v>
          </cell>
          <cell r="G1549">
            <v>2022</v>
          </cell>
          <cell r="H1549">
            <v>13</v>
          </cell>
          <cell r="I1549">
            <v>7.5</v>
          </cell>
          <cell r="K1549">
            <v>4905</v>
          </cell>
          <cell r="L1549">
            <v>13</v>
          </cell>
          <cell r="M1549">
            <v>7.5</v>
          </cell>
          <cell r="N1549">
            <v>31170</v>
          </cell>
        </row>
        <row r="1550">
          <cell r="C1550">
            <v>80883143</v>
          </cell>
          <cell r="D1550" t="e">
            <v>#REF!</v>
          </cell>
          <cell r="E1550" t="e">
            <v>#REF!</v>
          </cell>
          <cell r="F1550" t="str">
            <v xml:space="preserve">NICOLAS BARRERA BARROS </v>
          </cell>
          <cell r="G1550">
            <v>2021</v>
          </cell>
          <cell r="H1550">
            <v>14</v>
          </cell>
          <cell r="I1550">
            <v>5.6</v>
          </cell>
          <cell r="K1550">
            <v>5208</v>
          </cell>
          <cell r="L1550">
            <v>14</v>
          </cell>
          <cell r="M1550">
            <v>5.6</v>
          </cell>
          <cell r="N1550" t="e">
            <v>#N/A</v>
          </cell>
        </row>
        <row r="1551">
          <cell r="C1551">
            <v>80893965</v>
          </cell>
          <cell r="D1551" t="str">
            <v>HOLGUIN CANDIA</v>
          </cell>
          <cell r="E1551" t="str">
            <v>WILLIAM FABIAN</v>
          </cell>
          <cell r="F1551" t="str">
            <v>WILLIAM FABIAN HOLGUIN CANDIA</v>
          </cell>
          <cell r="G1551">
            <v>2024</v>
          </cell>
          <cell r="H1551">
            <v>1</v>
          </cell>
          <cell r="I1551">
            <v>2.1</v>
          </cell>
          <cell r="J1551">
            <v>73.999999999999986</v>
          </cell>
          <cell r="K1551">
            <v>497</v>
          </cell>
          <cell r="L1551">
            <v>1</v>
          </cell>
          <cell r="M1551">
            <v>4.5599999999999996</v>
          </cell>
          <cell r="N1551">
            <v>31092</v>
          </cell>
        </row>
        <row r="1552">
          <cell r="C1552">
            <v>80896907</v>
          </cell>
          <cell r="D1552" t="e">
            <v>#REF!</v>
          </cell>
          <cell r="E1552" t="e">
            <v>#REF!</v>
          </cell>
          <cell r="F1552" t="str">
            <v xml:space="preserve">JHONATAN DIAZ MENESES </v>
          </cell>
          <cell r="G1552">
            <v>2019</v>
          </cell>
          <cell r="H1552">
            <v>6</v>
          </cell>
          <cell r="I1552">
            <v>5.4</v>
          </cell>
          <cell r="K1552">
            <v>2322</v>
          </cell>
          <cell r="L1552">
            <v>6</v>
          </cell>
          <cell r="M1552">
            <v>5.4</v>
          </cell>
          <cell r="N1552">
            <v>31352</v>
          </cell>
        </row>
        <row r="1553">
          <cell r="C1553">
            <v>80897308</v>
          </cell>
          <cell r="D1553" t="e">
            <v>#REF!</v>
          </cell>
          <cell r="E1553" t="e">
            <v>#REF!</v>
          </cell>
          <cell r="F1553" t="str">
            <v>JUAN SEBASTIAN ORTIZ ROJAS</v>
          </cell>
          <cell r="G1553">
            <v>2022</v>
          </cell>
          <cell r="H1553">
            <v>14</v>
          </cell>
          <cell r="I1553">
            <v>8.1999999999999993</v>
          </cell>
          <cell r="K1553">
            <v>5286</v>
          </cell>
          <cell r="L1553">
            <v>14</v>
          </cell>
          <cell r="M1553">
            <v>8.1999999999999993</v>
          </cell>
          <cell r="N1553">
            <v>31332</v>
          </cell>
        </row>
        <row r="1554">
          <cell r="C1554">
            <v>80920598</v>
          </cell>
          <cell r="D1554" t="e">
            <v>#REF!</v>
          </cell>
          <cell r="E1554" t="e">
            <v>#REF!</v>
          </cell>
          <cell r="F1554" t="str">
            <v>ROGER ANDREY DUQUE VANEGAS</v>
          </cell>
          <cell r="G1554">
            <v>2020</v>
          </cell>
          <cell r="H1554">
            <v>12</v>
          </cell>
          <cell r="I1554">
            <v>2.1</v>
          </cell>
          <cell r="K1554">
            <v>4383</v>
          </cell>
          <cell r="L1554">
            <v>12</v>
          </cell>
          <cell r="M1554">
            <v>2.1</v>
          </cell>
          <cell r="N1554">
            <v>31320</v>
          </cell>
        </row>
        <row r="1555">
          <cell r="C1555">
            <v>80920610</v>
          </cell>
          <cell r="D1555" t="e">
            <v>#REF!</v>
          </cell>
          <cell r="E1555" t="e">
            <v>#REF!</v>
          </cell>
          <cell r="F1555" t="str">
            <v>JUAN CARLOS BUSTOS PINTO</v>
          </cell>
          <cell r="G1555">
            <v>2023</v>
          </cell>
          <cell r="H1555">
            <v>9</v>
          </cell>
          <cell r="I1555">
            <v>8.1999999999999993</v>
          </cell>
          <cell r="K1555">
            <v>3486</v>
          </cell>
          <cell r="L1555">
            <v>9</v>
          </cell>
          <cell r="M1555">
            <v>8.1999999999999993</v>
          </cell>
          <cell r="N1555">
            <v>31310</v>
          </cell>
        </row>
        <row r="1556">
          <cell r="C1556">
            <v>80926066</v>
          </cell>
          <cell r="D1556" t="e">
            <v>#REF!</v>
          </cell>
          <cell r="E1556" t="e">
            <v>#REF!</v>
          </cell>
          <cell r="F1556" t="str">
            <v>OMAR DAVID LAVERDE CABRERA</v>
          </cell>
          <cell r="G1556">
            <v>2019</v>
          </cell>
          <cell r="H1556">
            <v>11</v>
          </cell>
          <cell r="I1556">
            <v>2.2000000000000002</v>
          </cell>
          <cell r="K1556">
            <v>4026</v>
          </cell>
          <cell r="L1556">
            <v>11</v>
          </cell>
          <cell r="M1556">
            <v>2.2000000000000002</v>
          </cell>
          <cell r="N1556">
            <v>31181</v>
          </cell>
        </row>
        <row r="1557">
          <cell r="C1557">
            <v>80927634</v>
          </cell>
          <cell r="D1557" t="e">
            <v>#REF!</v>
          </cell>
          <cell r="E1557" t="e">
            <v>#REF!</v>
          </cell>
          <cell r="F1557" t="str">
            <v xml:space="preserve">FERNANDO ROMERO MELO </v>
          </cell>
          <cell r="G1557">
            <v>2023</v>
          </cell>
          <cell r="H1557">
            <v>2</v>
          </cell>
          <cell r="I1557">
            <v>8.1</v>
          </cell>
          <cell r="K1557">
            <v>963</v>
          </cell>
          <cell r="L1557">
            <v>2</v>
          </cell>
          <cell r="M1557">
            <v>8.1</v>
          </cell>
          <cell r="N1557">
            <v>31377</v>
          </cell>
        </row>
        <row r="1558">
          <cell r="C1558">
            <v>80932282</v>
          </cell>
          <cell r="D1558" t="e">
            <v>#REF!</v>
          </cell>
          <cell r="E1558" t="e">
            <v>#REF!</v>
          </cell>
          <cell r="F1558" t="str">
            <v>OSCAR JAVIER QUIROZ PORRAS</v>
          </cell>
          <cell r="G1558">
            <v>2018</v>
          </cell>
          <cell r="H1558">
            <v>12</v>
          </cell>
          <cell r="I1558">
            <v>2.6</v>
          </cell>
          <cell r="K1558">
            <v>4398</v>
          </cell>
          <cell r="L1558">
            <v>12</v>
          </cell>
          <cell r="M1558">
            <v>2.6</v>
          </cell>
          <cell r="N1558">
            <v>31331</v>
          </cell>
        </row>
        <row r="1559">
          <cell r="C1559">
            <v>80932928</v>
          </cell>
          <cell r="D1559" t="e">
            <v>#REF!</v>
          </cell>
          <cell r="E1559" t="e">
            <v>#REF!</v>
          </cell>
          <cell r="F1559" t="str">
            <v>FREDY LEONARDO OSTOS PAVA</v>
          </cell>
          <cell r="G1559">
            <v>2023</v>
          </cell>
          <cell r="H1559">
            <v>8</v>
          </cell>
          <cell r="I1559">
            <v>0.79999999999999993</v>
          </cell>
          <cell r="K1559">
            <v>2904</v>
          </cell>
          <cell r="L1559">
            <v>8</v>
          </cell>
          <cell r="M1559">
            <v>0.8</v>
          </cell>
          <cell r="N1559">
            <v>31375</v>
          </cell>
        </row>
        <row r="1560">
          <cell r="C1560">
            <v>81715221</v>
          </cell>
          <cell r="D1560" t="e">
            <v>#REF!</v>
          </cell>
          <cell r="E1560" t="e">
            <v>#REF!</v>
          </cell>
          <cell r="F1560" t="str">
            <v>EDGAR SAMUEL ORTIZ DIAZ</v>
          </cell>
          <cell r="G1560">
            <v>2021</v>
          </cell>
          <cell r="H1560">
            <v>3</v>
          </cell>
          <cell r="I1560">
            <v>4.6999999999999993</v>
          </cell>
          <cell r="K1560">
            <v>1221</v>
          </cell>
          <cell r="L1560">
            <v>3</v>
          </cell>
          <cell r="M1560">
            <v>4.7</v>
          </cell>
          <cell r="N1560">
            <v>30221</v>
          </cell>
        </row>
        <row r="1561">
          <cell r="C1561">
            <v>81717436</v>
          </cell>
          <cell r="F1561" t="str">
            <v>JUAN CAMILO RAMIREZ JARAMILLO</v>
          </cell>
          <cell r="G1561">
            <v>2024</v>
          </cell>
          <cell r="H1561">
            <v>15</v>
          </cell>
          <cell r="I1561">
            <v>5.3</v>
          </cell>
          <cell r="J1561">
            <v>225</v>
          </cell>
          <cell r="K1561">
            <v>5784</v>
          </cell>
          <cell r="L1561">
            <v>16</v>
          </cell>
          <cell r="M1561">
            <v>0.8</v>
          </cell>
          <cell r="N1561">
            <v>31253</v>
          </cell>
        </row>
        <row r="1562">
          <cell r="C1562">
            <v>81717512</v>
          </cell>
          <cell r="D1562" t="e">
            <v>#REF!</v>
          </cell>
          <cell r="E1562" t="e">
            <v>#REF!</v>
          </cell>
          <cell r="F1562" t="str">
            <v>JUAN MANUEL BARRERA MONTERROSA</v>
          </cell>
          <cell r="G1562">
            <v>2023</v>
          </cell>
          <cell r="H1562">
            <v>13</v>
          </cell>
          <cell r="I1562">
            <v>5.9</v>
          </cell>
          <cell r="K1562">
            <v>4857</v>
          </cell>
          <cell r="L1562">
            <v>13</v>
          </cell>
          <cell r="M1562">
            <v>5.9</v>
          </cell>
          <cell r="N1562">
            <v>31355</v>
          </cell>
        </row>
        <row r="1563">
          <cell r="C1563">
            <v>81740191</v>
          </cell>
          <cell r="D1563" t="e">
            <v>#REF!</v>
          </cell>
          <cell r="E1563" t="e">
            <v>#REF!</v>
          </cell>
          <cell r="F1563" t="str">
            <v>OSCAR MAURICIO RIVEROS SANTIAGO</v>
          </cell>
          <cell r="G1563">
            <v>2023</v>
          </cell>
          <cell r="H1563">
            <v>2</v>
          </cell>
          <cell r="I1563">
            <v>11.799999999999999</v>
          </cell>
          <cell r="K1563">
            <v>1074</v>
          </cell>
          <cell r="L1563">
            <v>2</v>
          </cell>
          <cell r="M1563">
            <v>11.8</v>
          </cell>
          <cell r="N1563">
            <v>30898</v>
          </cell>
        </row>
        <row r="1564">
          <cell r="C1564">
            <v>81754122</v>
          </cell>
          <cell r="D1564" t="e">
            <v>#REF!</v>
          </cell>
          <cell r="E1564" t="e">
            <v>#REF!</v>
          </cell>
          <cell r="F1564" t="str">
            <v>DIEGO FELIPE BERNAL MORENO</v>
          </cell>
          <cell r="G1564">
            <v>2020</v>
          </cell>
          <cell r="H1564">
            <v>13</v>
          </cell>
          <cell r="I1564">
            <v>7.7</v>
          </cell>
          <cell r="K1564">
            <v>4911</v>
          </cell>
          <cell r="L1564">
            <v>13</v>
          </cell>
          <cell r="M1564">
            <v>7.7</v>
          </cell>
          <cell r="N1564" t="e">
            <v>#N/A</v>
          </cell>
        </row>
        <row r="1565">
          <cell r="C1565">
            <v>83040881</v>
          </cell>
          <cell r="F1565" t="str">
            <v>OSCAR EDUARDO MOTTA BARRERA</v>
          </cell>
          <cell r="G1565">
            <v>2024</v>
          </cell>
          <cell r="H1565">
            <v>9</v>
          </cell>
          <cell r="I1565">
            <v>11.4</v>
          </cell>
          <cell r="J1565">
            <v>38.999999999999993</v>
          </cell>
          <cell r="K1565">
            <v>3621</v>
          </cell>
          <cell r="L1565">
            <v>10</v>
          </cell>
          <cell r="M1565">
            <v>0.7</v>
          </cell>
          <cell r="N1565">
            <v>30137</v>
          </cell>
        </row>
        <row r="1566">
          <cell r="C1566">
            <v>83057039</v>
          </cell>
          <cell r="D1566" t="e">
            <v>#REF!</v>
          </cell>
          <cell r="E1566" t="e">
            <v>#REF!</v>
          </cell>
          <cell r="F1566" t="str">
            <v xml:space="preserve">MATEO FLORIANO CARRERA </v>
          </cell>
          <cell r="G1566">
            <v>2022</v>
          </cell>
          <cell r="H1566">
            <v>23</v>
          </cell>
          <cell r="I1566">
            <v>7.2</v>
          </cell>
          <cell r="K1566">
            <v>8496</v>
          </cell>
          <cell r="L1566">
            <v>23</v>
          </cell>
          <cell r="M1566">
            <v>7.2</v>
          </cell>
          <cell r="N1566">
            <v>26175</v>
          </cell>
        </row>
        <row r="1567">
          <cell r="C1567">
            <v>84102209</v>
          </cell>
          <cell r="F1567" t="str">
            <v>ENEYDER JAVIER LOPEZ POLOCHE</v>
          </cell>
          <cell r="G1567">
            <v>2024</v>
          </cell>
          <cell r="H1567">
            <v>10</v>
          </cell>
          <cell r="I1567">
            <v>3.1</v>
          </cell>
          <cell r="J1567">
            <v>219</v>
          </cell>
          <cell r="K1567">
            <v>3912</v>
          </cell>
          <cell r="L1567">
            <v>10</v>
          </cell>
          <cell r="M1567">
            <v>10.4</v>
          </cell>
          <cell r="N1567">
            <v>28907</v>
          </cell>
        </row>
        <row r="1568">
          <cell r="C1568">
            <v>84452305</v>
          </cell>
          <cell r="D1568" t="e">
            <v>#REF!</v>
          </cell>
          <cell r="E1568" t="e">
            <v>#REF!</v>
          </cell>
          <cell r="F1568" t="str">
            <v>LEONARDO ENRIQUE PEREZ CAMARGO</v>
          </cell>
          <cell r="G1568">
            <v>2020</v>
          </cell>
          <cell r="H1568">
            <v>12</v>
          </cell>
          <cell r="I1568">
            <v>2.6</v>
          </cell>
          <cell r="K1568">
            <v>4398</v>
          </cell>
          <cell r="L1568">
            <v>12</v>
          </cell>
          <cell r="M1568">
            <v>2.6</v>
          </cell>
          <cell r="N1568">
            <v>30311</v>
          </cell>
        </row>
        <row r="1569">
          <cell r="C1569">
            <v>84454606</v>
          </cell>
          <cell r="D1569" t="str">
            <v>PUERTA GUERRA</v>
          </cell>
          <cell r="E1569" t="str">
            <v>JORGE IGNACIO</v>
          </cell>
          <cell r="F1569" t="str">
            <v>JORGE IGNACIO PUERTA GUERRA</v>
          </cell>
          <cell r="G1569">
            <v>2024</v>
          </cell>
          <cell r="H1569">
            <v>11</v>
          </cell>
          <cell r="I1569">
            <v>8.3000000000000007</v>
          </cell>
          <cell r="J1569">
            <v>130</v>
          </cell>
          <cell r="K1569">
            <v>4339</v>
          </cell>
          <cell r="L1569">
            <v>12</v>
          </cell>
          <cell r="M1569">
            <v>0.63</v>
          </cell>
          <cell r="N1569">
            <v>30471</v>
          </cell>
        </row>
        <row r="1570">
          <cell r="C1570">
            <v>84457351</v>
          </cell>
          <cell r="D1570" t="e">
            <v>#REF!</v>
          </cell>
          <cell r="E1570" t="e">
            <v>#REF!</v>
          </cell>
          <cell r="F1570" t="str">
            <v>MARIO DE JESUS ESTRADA MARTINEZ</v>
          </cell>
          <cell r="G1570">
            <v>2023</v>
          </cell>
          <cell r="H1570">
            <v>5</v>
          </cell>
          <cell r="I1570">
            <v>11.5</v>
          </cell>
          <cell r="K1570">
            <v>2145</v>
          </cell>
          <cell r="L1570">
            <v>5</v>
          </cell>
          <cell r="M1570">
            <v>11.5</v>
          </cell>
          <cell r="N1570">
            <v>30689</v>
          </cell>
        </row>
        <row r="1571">
          <cell r="C1571">
            <v>85441955</v>
          </cell>
          <cell r="D1571" t="e">
            <v>#REF!</v>
          </cell>
          <cell r="E1571" t="e">
            <v>#REF!</v>
          </cell>
          <cell r="F1571" t="str">
            <v>ROYLAND FERNELIX RIOS ROSALES</v>
          </cell>
          <cell r="G1571">
            <v>2018</v>
          </cell>
          <cell r="H1571">
            <v>13</v>
          </cell>
          <cell r="I1571">
            <v>11.9</v>
          </cell>
          <cell r="K1571">
            <v>5037</v>
          </cell>
          <cell r="L1571">
            <v>13</v>
          </cell>
          <cell r="M1571">
            <v>11.9</v>
          </cell>
          <cell r="N1571">
            <v>28064</v>
          </cell>
        </row>
        <row r="1572">
          <cell r="C1572">
            <v>85463896</v>
          </cell>
          <cell r="D1572" t="e">
            <v>#REF!</v>
          </cell>
          <cell r="E1572" t="e">
            <v>#REF!</v>
          </cell>
          <cell r="F1572" t="str">
            <v>ALBERTO JAVIER LAVERDE MANJARRES</v>
          </cell>
          <cell r="G1572">
            <v>2023</v>
          </cell>
          <cell r="H1572">
            <v>10</v>
          </cell>
          <cell r="I1572">
            <v>6.6999999999999993</v>
          </cell>
          <cell r="K1572">
            <v>3801</v>
          </cell>
          <cell r="L1572">
            <v>10</v>
          </cell>
          <cell r="M1572">
            <v>6.7</v>
          </cell>
          <cell r="N1572">
            <v>26524</v>
          </cell>
        </row>
        <row r="1573">
          <cell r="C1573">
            <v>86046755</v>
          </cell>
          <cell r="D1573" t="e">
            <v>#REF!</v>
          </cell>
          <cell r="E1573" t="e">
            <v>#REF!</v>
          </cell>
          <cell r="F1573" t="str">
            <v xml:space="preserve">SANTIAGO ROMERO PAEZ </v>
          </cell>
          <cell r="G1573">
            <v>2020</v>
          </cell>
          <cell r="H1573">
            <v>18</v>
          </cell>
          <cell r="I1573">
            <v>10</v>
          </cell>
          <cell r="K1573">
            <v>6780</v>
          </cell>
          <cell r="L1573">
            <v>18</v>
          </cell>
          <cell r="M1573">
            <v>10</v>
          </cell>
          <cell r="N1573">
            <v>27517</v>
          </cell>
        </row>
        <row r="1574">
          <cell r="C1574">
            <v>86047503</v>
          </cell>
          <cell r="D1574" t="e">
            <v>#REF!</v>
          </cell>
          <cell r="E1574" t="e">
            <v>#REF!</v>
          </cell>
          <cell r="F1574" t="str">
            <v>JULIO CESAR LOPEZ OSPINA</v>
          </cell>
          <cell r="G1574">
            <v>2023</v>
          </cell>
          <cell r="H1574">
            <v>20</v>
          </cell>
          <cell r="I1574">
            <v>6.1999999999999993</v>
          </cell>
          <cell r="K1574">
            <v>7386</v>
          </cell>
          <cell r="L1574">
            <v>20</v>
          </cell>
          <cell r="M1574">
            <v>6.2</v>
          </cell>
          <cell r="N1574">
            <v>27521</v>
          </cell>
        </row>
        <row r="1575">
          <cell r="C1575">
            <v>86053351</v>
          </cell>
          <cell r="D1575" t="e">
            <v>#REF!</v>
          </cell>
          <cell r="E1575" t="e">
            <v>#REF!</v>
          </cell>
          <cell r="F1575" t="str">
            <v>JAIME ANDRÉS ENRIQUEZ ESPINEL</v>
          </cell>
          <cell r="G1575">
            <v>2018</v>
          </cell>
          <cell r="H1575">
            <v>10</v>
          </cell>
          <cell r="I1575">
            <v>5.0999999999999996</v>
          </cell>
          <cell r="K1575">
            <v>3753</v>
          </cell>
          <cell r="L1575">
            <v>10</v>
          </cell>
          <cell r="M1575">
            <v>5.0999999999999996</v>
          </cell>
          <cell r="N1575">
            <v>28286</v>
          </cell>
        </row>
        <row r="1576">
          <cell r="C1576">
            <v>86054530</v>
          </cell>
          <cell r="D1576" t="e">
            <v>#REF!</v>
          </cell>
          <cell r="E1576" t="e">
            <v>#REF!</v>
          </cell>
          <cell r="F1576" t="str">
            <v>LUIS ARTURO CAMACHO CESPEDES</v>
          </cell>
          <cell r="G1576">
            <v>2023</v>
          </cell>
          <cell r="H1576">
            <v>6</v>
          </cell>
          <cell r="I1576">
            <v>7.6999999999999993</v>
          </cell>
          <cell r="K1576">
            <v>2391</v>
          </cell>
          <cell r="L1576">
            <v>6</v>
          </cell>
          <cell r="M1576">
            <v>7.7</v>
          </cell>
          <cell r="N1576">
            <v>28393</v>
          </cell>
        </row>
        <row r="1577">
          <cell r="C1577">
            <v>86059558</v>
          </cell>
          <cell r="D1577" t="e">
            <v>#REF!</v>
          </cell>
          <cell r="E1577" t="e">
            <v>#REF!</v>
          </cell>
          <cell r="F1577" t="str">
            <v xml:space="preserve">CARLOS HUMBERTO PARRA </v>
          </cell>
          <cell r="G1577">
            <v>2019</v>
          </cell>
          <cell r="H1577">
            <v>14</v>
          </cell>
          <cell r="I1577">
            <v>10.1</v>
          </cell>
          <cell r="K1577">
            <v>5343</v>
          </cell>
          <cell r="L1577">
            <v>14</v>
          </cell>
          <cell r="M1577">
            <v>10.1</v>
          </cell>
          <cell r="N1577" t="e">
            <v>#N/A</v>
          </cell>
        </row>
        <row r="1578">
          <cell r="C1578">
            <v>86064425</v>
          </cell>
          <cell r="D1578" t="e">
            <v>#REF!</v>
          </cell>
          <cell r="E1578" t="e">
            <v>#REF!</v>
          </cell>
          <cell r="F1578" t="str">
            <v xml:space="preserve">DIEGO AGUDELO VARELA </v>
          </cell>
          <cell r="G1578">
            <v>2023</v>
          </cell>
          <cell r="H1578">
            <v>8</v>
          </cell>
          <cell r="I1578">
            <v>6.2</v>
          </cell>
          <cell r="K1578">
            <v>3066</v>
          </cell>
          <cell r="L1578">
            <v>8</v>
          </cell>
          <cell r="M1578">
            <v>6.2</v>
          </cell>
          <cell r="N1578">
            <v>29410</v>
          </cell>
        </row>
        <row r="1579">
          <cell r="C1579">
            <v>86066819</v>
          </cell>
          <cell r="D1579" t="str">
            <v>CARDONA JIMENEZ</v>
          </cell>
          <cell r="E1579" t="str">
            <v>FRAN CRISTIAN</v>
          </cell>
          <cell r="F1579" t="str">
            <v>FRAN CRISTIAN CARDONA JIMENEZ</v>
          </cell>
          <cell r="G1579">
            <v>2024</v>
          </cell>
          <cell r="H1579">
            <v>14</v>
          </cell>
          <cell r="I1579">
            <v>1.9</v>
          </cell>
          <cell r="J1579">
            <v>93</v>
          </cell>
          <cell r="K1579">
            <v>5190</v>
          </cell>
          <cell r="L1579">
            <v>14</v>
          </cell>
          <cell r="M1579">
            <v>5</v>
          </cell>
          <cell r="N1579">
            <v>29623</v>
          </cell>
        </row>
        <row r="1580">
          <cell r="C1580">
            <v>86070349</v>
          </cell>
          <cell r="F1580" t="str">
            <v>CIRO HERNAN BARBOSA TRUJILLO</v>
          </cell>
          <cell r="G1580">
            <v>2024</v>
          </cell>
          <cell r="H1580">
            <v>15</v>
          </cell>
          <cell r="I1580">
            <v>4.3999999999999995</v>
          </cell>
          <cell r="K1580">
            <v>5532</v>
          </cell>
          <cell r="L1580">
            <v>15</v>
          </cell>
          <cell r="M1580">
            <v>4.4000000000000004</v>
          </cell>
          <cell r="N1580">
            <v>29891</v>
          </cell>
        </row>
        <row r="1581">
          <cell r="C1581">
            <v>86071187</v>
          </cell>
          <cell r="D1581" t="e">
            <v>#REF!</v>
          </cell>
          <cell r="E1581" t="e">
            <v>#REF!</v>
          </cell>
          <cell r="F1581" t="str">
            <v>JULIAN GUILLERMO CASTRO ESPINOSA</v>
          </cell>
          <cell r="G1581">
            <v>2023</v>
          </cell>
          <cell r="H1581">
            <v>8</v>
          </cell>
          <cell r="I1581">
            <v>8.4</v>
          </cell>
          <cell r="K1581">
            <v>3132</v>
          </cell>
          <cell r="L1581">
            <v>8</v>
          </cell>
          <cell r="M1581">
            <v>8.4</v>
          </cell>
          <cell r="N1581">
            <v>29994</v>
          </cell>
        </row>
        <row r="1582">
          <cell r="C1582">
            <v>86077651</v>
          </cell>
          <cell r="D1582" t="str">
            <v>GARCIA LOZADA</v>
          </cell>
          <cell r="E1582" t="str">
            <v>HECTOR MAURICIO</v>
          </cell>
          <cell r="F1582" t="str">
            <v>HECTOR MAURICIO GARCIA LOZADA</v>
          </cell>
          <cell r="G1582">
            <v>2024</v>
          </cell>
          <cell r="H1582">
            <v>14</v>
          </cell>
          <cell r="I1582">
            <v>7.6999999999999993</v>
          </cell>
          <cell r="J1582">
            <v>135</v>
          </cell>
          <cell r="K1582">
            <v>5406</v>
          </cell>
          <cell r="L1582">
            <v>15</v>
          </cell>
          <cell r="M1582">
            <v>0.2</v>
          </cell>
          <cell r="N1582">
            <v>30543</v>
          </cell>
        </row>
        <row r="1583">
          <cell r="C1583">
            <v>86081635</v>
          </cell>
          <cell r="D1583" t="e">
            <v>#REF!</v>
          </cell>
          <cell r="E1583" t="e">
            <v>#REF!</v>
          </cell>
          <cell r="F1583" t="str">
            <v>MANUEL ANDRES PINEDA ORTIZ</v>
          </cell>
          <cell r="G1583">
            <v>2022</v>
          </cell>
          <cell r="H1583">
            <v>5</v>
          </cell>
          <cell r="I1583">
            <v>7.3</v>
          </cell>
          <cell r="K1583">
            <v>2019</v>
          </cell>
          <cell r="L1583">
            <v>5</v>
          </cell>
          <cell r="M1583">
            <v>7.3</v>
          </cell>
          <cell r="N1583">
            <v>30763</v>
          </cell>
        </row>
        <row r="1584">
          <cell r="C1584">
            <v>88157374</v>
          </cell>
          <cell r="D1584" t="str">
            <v>MERCHAN CARDENAS</v>
          </cell>
          <cell r="E1584" t="str">
            <v>JOSUE LUIS ELIAS</v>
          </cell>
          <cell r="F1584" t="str">
            <v>JOSUE LUIS ELIAS MERCHAN CARDENAS</v>
          </cell>
          <cell r="G1584">
            <v>2024</v>
          </cell>
          <cell r="H1584">
            <v>7</v>
          </cell>
          <cell r="I1584">
            <v>9.2999999999999989</v>
          </cell>
          <cell r="J1584">
            <v>124.00000000000001</v>
          </cell>
          <cell r="K1584">
            <v>2923</v>
          </cell>
          <cell r="L1584">
            <v>8</v>
          </cell>
          <cell r="M1584">
            <v>1.43</v>
          </cell>
          <cell r="N1584">
            <v>25268</v>
          </cell>
        </row>
        <row r="1585">
          <cell r="C1585">
            <v>88200159</v>
          </cell>
          <cell r="D1585" t="e">
            <v>#REF!</v>
          </cell>
          <cell r="E1585" t="e">
            <v>#REF!</v>
          </cell>
          <cell r="F1585" t="str">
            <v>CARLOS EDUARDO GONZALEZ FERNANDEZ</v>
          </cell>
          <cell r="G1585">
            <v>2019</v>
          </cell>
          <cell r="H1585">
            <v>15</v>
          </cell>
          <cell r="I1585">
            <v>10.6</v>
          </cell>
          <cell r="K1585">
            <v>5718</v>
          </cell>
          <cell r="L1585">
            <v>15</v>
          </cell>
          <cell r="M1585">
            <v>10.6</v>
          </cell>
          <cell r="N1585">
            <v>26561</v>
          </cell>
        </row>
        <row r="1586">
          <cell r="C1586">
            <v>88206561</v>
          </cell>
          <cell r="D1586" t="e">
            <v>#REF!</v>
          </cell>
          <cell r="E1586" t="e">
            <v>#REF!</v>
          </cell>
          <cell r="F1586" t="str">
            <v>CARLOS HUMBERTO IBAÑEZ RODRIGUEZ</v>
          </cell>
          <cell r="G1586">
            <v>2018</v>
          </cell>
          <cell r="H1586">
            <v>18</v>
          </cell>
          <cell r="I1586">
            <v>9.6</v>
          </cell>
          <cell r="K1586">
            <v>6768</v>
          </cell>
          <cell r="L1586">
            <v>18</v>
          </cell>
          <cell r="M1586">
            <v>9.6</v>
          </cell>
          <cell r="N1586">
            <v>26956</v>
          </cell>
        </row>
        <row r="1587">
          <cell r="C1587">
            <v>88210346</v>
          </cell>
          <cell r="D1587" t="e">
            <v>#REF!</v>
          </cell>
          <cell r="E1587" t="e">
            <v>#REF!</v>
          </cell>
          <cell r="F1587" t="str">
            <v>MIGUEL ANGEL ANDRADE DIAZ</v>
          </cell>
          <cell r="G1587">
            <v>2022</v>
          </cell>
          <cell r="H1587">
            <v>19</v>
          </cell>
          <cell r="I1587">
            <v>2.2000000000000002</v>
          </cell>
          <cell r="K1587">
            <v>6906</v>
          </cell>
          <cell r="L1587">
            <v>19</v>
          </cell>
          <cell r="M1587">
            <v>2.2000000000000002</v>
          </cell>
          <cell r="N1587">
            <v>27287</v>
          </cell>
        </row>
        <row r="1588">
          <cell r="C1588">
            <v>88268389</v>
          </cell>
          <cell r="D1588" t="e">
            <v>#REF!</v>
          </cell>
          <cell r="E1588" t="e">
            <v>#REF!</v>
          </cell>
          <cell r="F1588" t="str">
            <v>LEONEL FELIPE CARRILLO DIAZ</v>
          </cell>
          <cell r="G1588">
            <v>2023</v>
          </cell>
          <cell r="H1588">
            <v>9</v>
          </cell>
          <cell r="I1588">
            <v>4.7</v>
          </cell>
          <cell r="K1588">
            <v>3381</v>
          </cell>
          <cell r="L1588">
            <v>9</v>
          </cell>
          <cell r="M1588">
            <v>4.7</v>
          </cell>
          <cell r="N1588">
            <v>30520</v>
          </cell>
        </row>
        <row r="1589">
          <cell r="C1589">
            <v>89008637</v>
          </cell>
          <cell r="D1589" t="e">
            <v>#REF!</v>
          </cell>
          <cell r="E1589" t="e">
            <v>#REF!</v>
          </cell>
          <cell r="F1589" t="str">
            <v>CARLOS ARIEL CORTÉS MATEUS</v>
          </cell>
          <cell r="G1589">
            <v>2018</v>
          </cell>
          <cell r="H1589">
            <v>19</v>
          </cell>
          <cell r="I1589">
            <v>9.6</v>
          </cell>
          <cell r="K1589">
            <v>7128</v>
          </cell>
          <cell r="L1589">
            <v>19</v>
          </cell>
          <cell r="M1589">
            <v>9.6</v>
          </cell>
          <cell r="N1589">
            <v>28305</v>
          </cell>
        </row>
        <row r="1590">
          <cell r="C1590">
            <v>91109235</v>
          </cell>
          <cell r="D1590" t="e">
            <v>#REF!</v>
          </cell>
          <cell r="E1590" t="e">
            <v>#REF!</v>
          </cell>
          <cell r="F1590" t="str">
            <v>DIEGO ARTURO AGUILAR BENAVIDES</v>
          </cell>
          <cell r="G1590">
            <v>2023</v>
          </cell>
          <cell r="H1590">
            <v>6</v>
          </cell>
          <cell r="I1590">
            <v>11.9</v>
          </cell>
          <cell r="K1590">
            <v>2517</v>
          </cell>
          <cell r="L1590">
            <v>6</v>
          </cell>
          <cell r="M1590">
            <v>11.9</v>
          </cell>
          <cell r="N1590">
            <v>28437</v>
          </cell>
        </row>
        <row r="1591">
          <cell r="C1591">
            <v>91110560</v>
          </cell>
          <cell r="D1591" t="e">
            <v>#REF!</v>
          </cell>
          <cell r="E1591" t="e">
            <v>#REF!</v>
          </cell>
          <cell r="F1591" t="str">
            <v>RAFAEL BERNARDO SANTOS RUEDA</v>
          </cell>
          <cell r="G1591">
            <v>2023</v>
          </cell>
          <cell r="H1591">
            <v>2</v>
          </cell>
          <cell r="I1591">
            <v>9.6999999999999993</v>
          </cell>
          <cell r="K1591">
            <v>1011</v>
          </cell>
          <cell r="L1591">
            <v>2</v>
          </cell>
          <cell r="M1591">
            <v>9.6999999999999993</v>
          </cell>
          <cell r="N1591">
            <v>29458</v>
          </cell>
        </row>
        <row r="1592">
          <cell r="C1592">
            <v>91112249</v>
          </cell>
          <cell r="D1592" t="e">
            <v>#REF!</v>
          </cell>
          <cell r="E1592" t="e">
            <v>#REF!</v>
          </cell>
          <cell r="F1592" t="str">
            <v>HARVISON LEANDRO MALDONADO SARMIENTO</v>
          </cell>
          <cell r="G1592">
            <v>2023</v>
          </cell>
          <cell r="H1592">
            <v>10</v>
          </cell>
          <cell r="I1592">
            <v>10.299999999999999</v>
          </cell>
          <cell r="K1592">
            <v>3909</v>
          </cell>
          <cell r="L1592">
            <v>10</v>
          </cell>
          <cell r="M1592">
            <v>10.3</v>
          </cell>
          <cell r="N1592">
            <v>30523</v>
          </cell>
        </row>
        <row r="1593">
          <cell r="C1593">
            <v>91204068</v>
          </cell>
          <cell r="D1593" t="e">
            <v>#REF!</v>
          </cell>
          <cell r="E1593" t="e">
            <v>#REF!</v>
          </cell>
          <cell r="F1593" t="str">
            <v>FELIX ALBERTO GARCIA FLOREZ</v>
          </cell>
          <cell r="G1593">
            <v>2018</v>
          </cell>
          <cell r="H1593">
            <v>20</v>
          </cell>
          <cell r="I1593">
            <v>10.199999999999999</v>
          </cell>
          <cell r="K1593">
            <v>7506</v>
          </cell>
          <cell r="L1593">
            <v>20</v>
          </cell>
          <cell r="M1593">
            <v>10.199999999999999</v>
          </cell>
          <cell r="N1593">
            <v>21331</v>
          </cell>
        </row>
        <row r="1594">
          <cell r="C1594">
            <v>91240398</v>
          </cell>
          <cell r="D1594" t="e">
            <v>#REF!</v>
          </cell>
          <cell r="E1594" t="e">
            <v>#REF!</v>
          </cell>
          <cell r="F1594" t="str">
            <v xml:space="preserve">EDINSON PADILLA BUITRAGO </v>
          </cell>
          <cell r="G1594">
            <v>2018</v>
          </cell>
          <cell r="H1594" t="e">
            <v>#N/A</v>
          </cell>
          <cell r="I1594" t="e">
            <v>#N/A</v>
          </cell>
          <cell r="J1594" t="e">
            <v>#N/A</v>
          </cell>
          <cell r="N1594">
            <v>23937</v>
          </cell>
        </row>
        <row r="1595">
          <cell r="C1595">
            <v>91245019</v>
          </cell>
          <cell r="D1595" t="e">
            <v>#REF!</v>
          </cell>
          <cell r="E1595" t="e">
            <v>#REF!</v>
          </cell>
          <cell r="F1595" t="str">
            <v xml:space="preserve">GERMAN GOMEZ DIAZ </v>
          </cell>
          <cell r="G1595">
            <v>2022</v>
          </cell>
          <cell r="H1595">
            <v>21</v>
          </cell>
          <cell r="I1595">
            <v>5.5</v>
          </cell>
          <cell r="K1595">
            <v>7725</v>
          </cell>
          <cell r="L1595">
            <v>21</v>
          </cell>
          <cell r="M1595">
            <v>5.5</v>
          </cell>
          <cell r="N1595">
            <v>24227</v>
          </cell>
        </row>
        <row r="1596">
          <cell r="C1596">
            <v>91274561</v>
          </cell>
          <cell r="D1596" t="e">
            <v>#REF!</v>
          </cell>
          <cell r="E1596" t="e">
            <v>#REF!</v>
          </cell>
          <cell r="F1596" t="str">
            <v>VICTOR HUGO AGUILERA PINEDA</v>
          </cell>
          <cell r="G1596">
            <v>2021</v>
          </cell>
          <cell r="H1596">
            <v>15</v>
          </cell>
          <cell r="I1596">
            <v>8.6999999999999993</v>
          </cell>
          <cell r="K1596">
            <v>5661</v>
          </cell>
          <cell r="L1596">
            <v>15</v>
          </cell>
          <cell r="M1596">
            <v>8.6999999999999993</v>
          </cell>
          <cell r="N1596">
            <v>25772</v>
          </cell>
        </row>
        <row r="1597">
          <cell r="C1597">
            <v>91277386</v>
          </cell>
          <cell r="D1597" t="e">
            <v>#REF!</v>
          </cell>
          <cell r="E1597" t="e">
            <v>#REF!</v>
          </cell>
          <cell r="F1597" t="str">
            <v xml:space="preserve">ARNULFO GARCIA  </v>
          </cell>
          <cell r="G1597">
            <v>2019</v>
          </cell>
          <cell r="H1597">
            <v>11</v>
          </cell>
          <cell r="I1597">
            <v>2.1</v>
          </cell>
          <cell r="K1597">
            <v>4023</v>
          </cell>
          <cell r="L1597">
            <v>11</v>
          </cell>
          <cell r="M1597">
            <v>2.1</v>
          </cell>
          <cell r="N1597">
            <v>26005</v>
          </cell>
        </row>
        <row r="1598">
          <cell r="C1598">
            <v>91285394</v>
          </cell>
          <cell r="D1598" t="e">
            <v>#REF!</v>
          </cell>
          <cell r="E1598" t="e">
            <v>#REF!</v>
          </cell>
          <cell r="F1598" t="str">
            <v>CARLOS FRANCISCO MORENO ESPARZA</v>
          </cell>
          <cell r="G1598">
            <v>2023</v>
          </cell>
          <cell r="H1598">
            <v>23</v>
          </cell>
          <cell r="I1598">
            <v>4.1999999999999993</v>
          </cell>
          <cell r="K1598">
            <v>8406</v>
          </cell>
          <cell r="L1598">
            <v>23</v>
          </cell>
          <cell r="M1598">
            <v>4.2</v>
          </cell>
          <cell r="N1598">
            <v>25987</v>
          </cell>
        </row>
        <row r="1599">
          <cell r="C1599">
            <v>91299139</v>
          </cell>
          <cell r="D1599" t="e">
            <v>#REF!</v>
          </cell>
          <cell r="E1599" t="e">
            <v>#REF!</v>
          </cell>
          <cell r="F1599" t="str">
            <v>IVAN LEONIDAS MANTILLA JAIMES</v>
          </cell>
          <cell r="G1599">
            <v>2022</v>
          </cell>
          <cell r="H1599">
            <v>12</v>
          </cell>
          <cell r="I1599">
            <v>4.1999999999999993</v>
          </cell>
          <cell r="K1599">
            <v>4446</v>
          </cell>
          <cell r="L1599">
            <v>12</v>
          </cell>
          <cell r="M1599">
            <v>4.2</v>
          </cell>
          <cell r="N1599">
            <v>27159</v>
          </cell>
        </row>
        <row r="1600">
          <cell r="C1600">
            <v>91478548</v>
          </cell>
          <cell r="D1600" t="e">
            <v>#REF!</v>
          </cell>
          <cell r="E1600" t="e">
            <v>#REF!</v>
          </cell>
          <cell r="F1600" t="str">
            <v>CESAR MANUEL CASTRO VILLAVECES</v>
          </cell>
          <cell r="G1600">
            <v>2019</v>
          </cell>
          <cell r="H1600">
            <v>11</v>
          </cell>
          <cell r="I1600">
            <v>4.8999999999999995</v>
          </cell>
          <cell r="K1600">
            <v>4107</v>
          </cell>
          <cell r="L1600">
            <v>11</v>
          </cell>
          <cell r="M1600">
            <v>4.9000000000000004</v>
          </cell>
          <cell r="N1600">
            <v>27561</v>
          </cell>
        </row>
        <row r="1601">
          <cell r="C1601">
            <v>91492909</v>
          </cell>
          <cell r="F1601" t="str">
            <v>MAURICIO HERRERA BERMUDEZ</v>
          </cell>
          <cell r="G1601">
            <v>2024</v>
          </cell>
          <cell r="H1601">
            <v>16</v>
          </cell>
          <cell r="I1601">
            <v>11.5</v>
          </cell>
          <cell r="J1601">
            <v>129</v>
          </cell>
          <cell r="K1601">
            <v>6234</v>
          </cell>
          <cell r="L1601">
            <v>17</v>
          </cell>
          <cell r="M1601">
            <v>3.8</v>
          </cell>
          <cell r="N1601">
            <v>27962</v>
          </cell>
        </row>
        <row r="1602">
          <cell r="C1602">
            <v>91493883</v>
          </cell>
          <cell r="D1602" t="e">
            <v>#REF!</v>
          </cell>
          <cell r="E1602" t="e">
            <v>#REF!</v>
          </cell>
          <cell r="F1602" t="str">
            <v>ELKIN DARIO VARGAS LOPEZ</v>
          </cell>
          <cell r="G1602">
            <v>2023</v>
          </cell>
          <cell r="H1602">
            <v>15</v>
          </cell>
          <cell r="I1602">
            <v>10.7</v>
          </cell>
          <cell r="K1602">
            <v>5721</v>
          </cell>
          <cell r="L1602">
            <v>15</v>
          </cell>
          <cell r="M1602">
            <v>10.7</v>
          </cell>
          <cell r="N1602">
            <v>28073</v>
          </cell>
        </row>
        <row r="1603">
          <cell r="C1603">
            <v>91526810</v>
          </cell>
          <cell r="D1603" t="e">
            <v>#REF!</v>
          </cell>
          <cell r="E1603" t="e">
            <v>#REF!</v>
          </cell>
          <cell r="F1603" t="str">
            <v>DANIEL YIDID GRANADOS GELVES</v>
          </cell>
          <cell r="G1603">
            <v>2020</v>
          </cell>
          <cell r="H1603">
            <v>14</v>
          </cell>
          <cell r="I1603">
            <v>5.6</v>
          </cell>
          <cell r="K1603">
            <v>5208</v>
          </cell>
          <cell r="L1603">
            <v>14</v>
          </cell>
          <cell r="M1603">
            <v>5.6</v>
          </cell>
          <cell r="N1603" t="e">
            <v>#N/A</v>
          </cell>
        </row>
        <row r="1604">
          <cell r="C1604">
            <v>91532939</v>
          </cell>
          <cell r="D1604" t="e">
            <v>#REF!</v>
          </cell>
          <cell r="E1604" t="e">
            <v>#REF!</v>
          </cell>
          <cell r="F1604" t="str">
            <v>ELVIS ANDRES HEREDIA THOME</v>
          </cell>
          <cell r="G1604">
            <v>2023</v>
          </cell>
          <cell r="H1604">
            <v>14</v>
          </cell>
          <cell r="I1604">
            <v>7.7</v>
          </cell>
          <cell r="K1604">
            <v>5271</v>
          </cell>
          <cell r="L1604">
            <v>14</v>
          </cell>
          <cell r="M1604">
            <v>7.7</v>
          </cell>
          <cell r="N1604">
            <v>30801</v>
          </cell>
        </row>
        <row r="1605">
          <cell r="C1605">
            <v>92504952</v>
          </cell>
          <cell r="D1605" t="e">
            <v>#REF!</v>
          </cell>
          <cell r="E1605" t="e">
            <v>#REF!</v>
          </cell>
          <cell r="F1605" t="str">
            <v>GERMAN RAFAEL GARCIA RAMOS</v>
          </cell>
          <cell r="G1605">
            <v>2021</v>
          </cell>
          <cell r="H1605">
            <v>9</v>
          </cell>
          <cell r="I1605">
            <v>6.2</v>
          </cell>
          <cell r="K1605">
            <v>3426</v>
          </cell>
          <cell r="L1605">
            <v>9</v>
          </cell>
          <cell r="M1605">
            <v>6.2</v>
          </cell>
          <cell r="N1605">
            <v>23804</v>
          </cell>
        </row>
        <row r="1606">
          <cell r="C1606">
            <v>92529344</v>
          </cell>
          <cell r="D1606" t="e">
            <v>#REF!</v>
          </cell>
          <cell r="E1606" t="e">
            <v>#REF!</v>
          </cell>
          <cell r="F1606" t="str">
            <v>CAMILO ERNESTO PEREZ PORTACIO</v>
          </cell>
          <cell r="G1606">
            <v>2018</v>
          </cell>
          <cell r="H1606">
            <v>24</v>
          </cell>
          <cell r="I1606">
            <v>2</v>
          </cell>
          <cell r="K1606">
            <v>8700</v>
          </cell>
          <cell r="L1606">
            <v>24</v>
          </cell>
          <cell r="M1606">
            <v>2</v>
          </cell>
          <cell r="N1606">
            <v>28317</v>
          </cell>
        </row>
        <row r="1607">
          <cell r="C1607">
            <v>92533532</v>
          </cell>
          <cell r="D1607" t="e">
            <v>#REF!</v>
          </cell>
          <cell r="E1607" t="e">
            <v>#REF!</v>
          </cell>
          <cell r="F1607" t="str">
            <v>ALVARO JOSE SALAS MORALES</v>
          </cell>
          <cell r="G1607">
            <v>2022</v>
          </cell>
          <cell r="H1607">
            <v>13</v>
          </cell>
          <cell r="I1607">
            <v>7.5</v>
          </cell>
          <cell r="K1607">
            <v>4905</v>
          </cell>
          <cell r="L1607">
            <v>13</v>
          </cell>
          <cell r="M1607">
            <v>7.5</v>
          </cell>
          <cell r="N1607">
            <v>29130</v>
          </cell>
        </row>
        <row r="1608">
          <cell r="C1608">
            <v>92642597</v>
          </cell>
          <cell r="D1608" t="e">
            <v>#REF!</v>
          </cell>
          <cell r="E1608" t="e">
            <v>#REF!</v>
          </cell>
          <cell r="F1608" t="str">
            <v>EDEL JOSE AMAYA PEREZ</v>
          </cell>
          <cell r="G1608">
            <v>2023</v>
          </cell>
          <cell r="H1608">
            <v>7</v>
          </cell>
          <cell r="I1608">
            <v>6</v>
          </cell>
          <cell r="K1608">
            <v>2700</v>
          </cell>
          <cell r="L1608">
            <v>7</v>
          </cell>
          <cell r="M1608">
            <v>6</v>
          </cell>
          <cell r="N1608">
            <v>31310</v>
          </cell>
        </row>
        <row r="1609">
          <cell r="C1609">
            <v>92694446</v>
          </cell>
          <cell r="D1609" t="e">
            <v>#REF!</v>
          </cell>
          <cell r="E1609" t="e">
            <v>#REF!</v>
          </cell>
          <cell r="F1609" t="str">
            <v>JUAN CARLOS CERRO TURIZO</v>
          </cell>
          <cell r="G1609">
            <v>2023</v>
          </cell>
          <cell r="H1609">
            <v>7</v>
          </cell>
          <cell r="I1609">
            <v>3.4</v>
          </cell>
          <cell r="K1609">
            <v>2622</v>
          </cell>
          <cell r="L1609">
            <v>7</v>
          </cell>
          <cell r="M1609">
            <v>3.4</v>
          </cell>
          <cell r="N1609">
            <v>31046</v>
          </cell>
        </row>
        <row r="1610">
          <cell r="C1610">
            <v>93080439</v>
          </cell>
          <cell r="D1610" t="e">
            <v>#REF!</v>
          </cell>
          <cell r="E1610" t="e">
            <v>#REF!</v>
          </cell>
          <cell r="F1610" t="str">
            <v xml:space="preserve">ARMANDO SALCEDO OSPINA </v>
          </cell>
          <cell r="G1610">
            <v>2019</v>
          </cell>
          <cell r="H1610">
            <v>14</v>
          </cell>
          <cell r="I1610">
            <v>10.5</v>
          </cell>
          <cell r="K1610">
            <v>5355</v>
          </cell>
          <cell r="L1610">
            <v>14</v>
          </cell>
          <cell r="M1610">
            <v>10.5</v>
          </cell>
          <cell r="N1610">
            <v>20133</v>
          </cell>
        </row>
        <row r="1611">
          <cell r="C1611">
            <v>93150735</v>
          </cell>
          <cell r="D1611" t="e">
            <v>#REF!</v>
          </cell>
          <cell r="E1611" t="e">
            <v>#REF!</v>
          </cell>
          <cell r="F1611" t="str">
            <v xml:space="preserve">GUSTAVO SANCHEZ BOCANEGRA </v>
          </cell>
          <cell r="G1611">
            <v>2019</v>
          </cell>
          <cell r="H1611">
            <v>7</v>
          </cell>
          <cell r="I1611">
            <v>6</v>
          </cell>
          <cell r="K1611">
            <v>2700</v>
          </cell>
          <cell r="L1611">
            <v>7</v>
          </cell>
          <cell r="M1611">
            <v>6</v>
          </cell>
          <cell r="N1611">
            <v>23109</v>
          </cell>
        </row>
        <row r="1612">
          <cell r="C1612">
            <v>93377944</v>
          </cell>
          <cell r="D1612" t="e">
            <v>#REF!</v>
          </cell>
          <cell r="E1612" t="e">
            <v>#REF!</v>
          </cell>
          <cell r="F1612" t="str">
            <v>DAVID ANDRES GRAJALES MARIN</v>
          </cell>
          <cell r="G1612">
            <v>2023</v>
          </cell>
          <cell r="H1612">
            <v>20</v>
          </cell>
          <cell r="I1612">
            <v>1.6</v>
          </cell>
          <cell r="K1612">
            <v>7248</v>
          </cell>
          <cell r="L1612">
            <v>20</v>
          </cell>
          <cell r="M1612">
            <v>1.6</v>
          </cell>
          <cell r="N1612">
            <v>25383</v>
          </cell>
        </row>
        <row r="1613">
          <cell r="C1613">
            <v>93412847</v>
          </cell>
          <cell r="D1613" t="e">
            <v>#REF!</v>
          </cell>
          <cell r="E1613" t="e">
            <v>#REF!</v>
          </cell>
          <cell r="F1613" t="str">
            <v>JORGE ALEJANDRO GONZALEZ LOZANO</v>
          </cell>
          <cell r="G1613">
            <v>2022</v>
          </cell>
          <cell r="H1613">
            <v>14</v>
          </cell>
          <cell r="I1613">
            <v>7.8</v>
          </cell>
          <cell r="K1613">
            <v>5274</v>
          </cell>
          <cell r="L1613">
            <v>14</v>
          </cell>
          <cell r="M1613">
            <v>7.8</v>
          </cell>
          <cell r="N1613">
            <v>29034</v>
          </cell>
        </row>
        <row r="1614">
          <cell r="C1614">
            <v>94371741</v>
          </cell>
          <cell r="D1614" t="e">
            <v>#REF!</v>
          </cell>
          <cell r="E1614" t="e">
            <v>#REF!</v>
          </cell>
          <cell r="F1614" t="str">
            <v>JHON AUGUSTO YAÑEZ BLANDON</v>
          </cell>
          <cell r="G1614">
            <v>2019</v>
          </cell>
          <cell r="H1614">
            <v>14</v>
          </cell>
          <cell r="I1614">
            <v>8.7999999999999989</v>
          </cell>
          <cell r="K1614">
            <v>5304</v>
          </cell>
          <cell r="L1614">
            <v>14</v>
          </cell>
          <cell r="M1614">
            <v>8.8000000000000007</v>
          </cell>
          <cell r="N1614">
            <v>26222</v>
          </cell>
        </row>
        <row r="1615">
          <cell r="C1615">
            <v>94432810</v>
          </cell>
          <cell r="D1615" t="e">
            <v>#REF!</v>
          </cell>
          <cell r="E1615" t="e">
            <v>#REF!</v>
          </cell>
          <cell r="F1615" t="str">
            <v>LEON DARIO ESPINOSA RESTREPO</v>
          </cell>
          <cell r="G1615">
            <v>2023</v>
          </cell>
          <cell r="H1615">
            <v>12</v>
          </cell>
          <cell r="I1615">
            <v>2</v>
          </cell>
          <cell r="K1615">
            <v>4380</v>
          </cell>
          <cell r="L1615">
            <v>12</v>
          </cell>
          <cell r="M1615">
            <v>2</v>
          </cell>
          <cell r="N1615">
            <v>27613</v>
          </cell>
        </row>
        <row r="1616">
          <cell r="C1616">
            <v>94460030</v>
          </cell>
          <cell r="D1616" t="e">
            <v>#REF!</v>
          </cell>
          <cell r="E1616" t="e">
            <v>#REF!</v>
          </cell>
          <cell r="F1616" t="str">
            <v>JULIO CESAR RODRIGUEZ BERNAL</v>
          </cell>
          <cell r="G1616">
            <v>2021</v>
          </cell>
          <cell r="H1616">
            <v>14</v>
          </cell>
          <cell r="I1616">
            <v>8</v>
          </cell>
          <cell r="K1616">
            <v>5280</v>
          </cell>
          <cell r="L1616">
            <v>14</v>
          </cell>
          <cell r="M1616">
            <v>8</v>
          </cell>
          <cell r="N1616">
            <v>27903</v>
          </cell>
        </row>
        <row r="1617">
          <cell r="C1617">
            <v>94527404</v>
          </cell>
          <cell r="D1617" t="e">
            <v>#REF!</v>
          </cell>
          <cell r="E1617" t="e">
            <v>#REF!</v>
          </cell>
          <cell r="F1617" t="str">
            <v xml:space="preserve">GIRADU CIFUENTES CIFUENTES </v>
          </cell>
          <cell r="G1617">
            <v>2023</v>
          </cell>
          <cell r="H1617">
            <v>10</v>
          </cell>
          <cell r="I1617">
            <v>0.30000000000000004</v>
          </cell>
          <cell r="K1617">
            <v>3609</v>
          </cell>
          <cell r="L1617">
            <v>10</v>
          </cell>
          <cell r="M1617">
            <v>0.3</v>
          </cell>
          <cell r="N1617">
            <v>28803</v>
          </cell>
        </row>
        <row r="1618">
          <cell r="C1618">
            <v>94540495</v>
          </cell>
          <cell r="D1618" t="str">
            <v>CAMPO ROBLEDO</v>
          </cell>
          <cell r="E1618" t="str">
            <v>JACOBO ALBERTO</v>
          </cell>
          <cell r="F1618" t="str">
            <v>JACOBO ALBERTO CAMPO ROBLEDO</v>
          </cell>
          <cell r="G1618">
            <v>2024</v>
          </cell>
          <cell r="H1618">
            <v>15</v>
          </cell>
          <cell r="I1618">
            <v>3.9</v>
          </cell>
          <cell r="J1618">
            <v>105</v>
          </cell>
          <cell r="K1618">
            <v>5622</v>
          </cell>
          <cell r="L1618">
            <v>15</v>
          </cell>
          <cell r="M1618">
            <v>7.4</v>
          </cell>
          <cell r="N1618">
            <v>31092</v>
          </cell>
        </row>
        <row r="1619">
          <cell r="C1619">
            <v>98399475</v>
          </cell>
          <cell r="D1619" t="e">
            <v>#REF!</v>
          </cell>
          <cell r="E1619" t="e">
            <v>#REF!</v>
          </cell>
          <cell r="F1619" t="str">
            <v>JOSE FERNANDO BERMEO NOGUERA</v>
          </cell>
          <cell r="G1619">
            <v>2022</v>
          </cell>
          <cell r="H1619">
            <v>13</v>
          </cell>
          <cell r="I1619">
            <v>9.2999999999999989</v>
          </cell>
          <cell r="K1619">
            <v>4959</v>
          </cell>
          <cell r="L1619">
            <v>13</v>
          </cell>
          <cell r="M1619">
            <v>9.3000000000000007</v>
          </cell>
          <cell r="N1619">
            <v>28300</v>
          </cell>
        </row>
        <row r="1620">
          <cell r="C1620">
            <v>98696695</v>
          </cell>
          <cell r="D1620" t="e">
            <v>#REF!</v>
          </cell>
          <cell r="E1620" t="e">
            <v>#REF!</v>
          </cell>
          <cell r="F1620" t="str">
            <v>VICTOR RAMSES MOSQUERA PINTO</v>
          </cell>
          <cell r="G1620">
            <v>2022</v>
          </cell>
          <cell r="H1620">
            <v>13</v>
          </cell>
          <cell r="I1620">
            <v>0.5</v>
          </cell>
          <cell r="K1620">
            <v>4695</v>
          </cell>
          <cell r="L1620">
            <v>13</v>
          </cell>
          <cell r="M1620">
            <v>0.5</v>
          </cell>
          <cell r="N1620">
            <v>29961</v>
          </cell>
        </row>
        <row r="1621">
          <cell r="C1621">
            <v>700062832</v>
          </cell>
          <cell r="F1621" t="str">
            <v>CHEN YING FANG</v>
          </cell>
          <cell r="G1621">
            <v>2019</v>
          </cell>
          <cell r="H1621" t="str">
            <v>No Aplica</v>
          </cell>
          <cell r="I1621" t="str">
            <v>No Aplica</v>
          </cell>
          <cell r="J1621" t="str">
            <v>No Aplica</v>
          </cell>
          <cell r="N1621" t="str">
            <v>No Aplica</v>
          </cell>
        </row>
        <row r="1622">
          <cell r="C1622">
            <v>800020006</v>
          </cell>
          <cell r="F1622" t="str">
            <v>AUTO INVERSIONES COLOMBIA S.A. AUTOINVER COL</v>
          </cell>
          <cell r="G1622">
            <v>2022</v>
          </cell>
          <cell r="H1622" t="str">
            <v>No Aplica</v>
          </cell>
          <cell r="I1622" t="str">
            <v>No Aplica</v>
          </cell>
          <cell r="J1622" t="str">
            <v>No Aplica</v>
          </cell>
          <cell r="N1622" t="str">
            <v>No Aplica</v>
          </cell>
        </row>
        <row r="1623">
          <cell r="C1623">
            <v>800026212</v>
          </cell>
          <cell r="F1623" t="str">
            <v>RICOH COLOMBIA S A</v>
          </cell>
          <cell r="G1623">
            <v>2024</v>
          </cell>
          <cell r="H1623" t="str">
            <v>No Aplica</v>
          </cell>
          <cell r="I1623" t="str">
            <v>No Aplica</v>
          </cell>
          <cell r="J1623" t="str">
            <v>No Aplica</v>
          </cell>
          <cell r="N1623" t="str">
            <v>No Aplica</v>
          </cell>
        </row>
        <row r="1624">
          <cell r="C1624">
            <v>800028446</v>
          </cell>
          <cell r="F1624" t="str">
            <v>MANUFACTURAS SUMAPAZ S.A.</v>
          </cell>
          <cell r="G1624">
            <v>2022</v>
          </cell>
          <cell r="H1624" t="str">
            <v>No Aplica</v>
          </cell>
          <cell r="I1624" t="str">
            <v>No Aplica</v>
          </cell>
          <cell r="J1624" t="str">
            <v>No Aplica</v>
          </cell>
          <cell r="N1624" t="str">
            <v>No Aplica</v>
          </cell>
        </row>
        <row r="1625">
          <cell r="C1625">
            <v>800037800</v>
          </cell>
          <cell r="F1625" t="str">
            <v>BANCO AGRARIO DE COLOMBIA S.A.</v>
          </cell>
          <cell r="G1625">
            <v>2020</v>
          </cell>
          <cell r="H1625" t="str">
            <v>No Aplica</v>
          </cell>
          <cell r="I1625" t="str">
            <v>No Aplica</v>
          </cell>
          <cell r="J1625" t="str">
            <v>No Aplica</v>
          </cell>
          <cell r="N1625" t="str">
            <v>No Aplica</v>
          </cell>
        </row>
        <row r="1626">
          <cell r="C1626">
            <v>800037981</v>
          </cell>
          <cell r="F1626" t="str">
            <v>BUILDER COMPANY S.A.S</v>
          </cell>
          <cell r="G1626">
            <v>2021</v>
          </cell>
          <cell r="H1626" t="str">
            <v>No Aplica</v>
          </cell>
          <cell r="I1626" t="str">
            <v>No Aplica</v>
          </cell>
          <cell r="J1626" t="str">
            <v>No Aplica</v>
          </cell>
          <cell r="N1626" t="str">
            <v>No aplica</v>
          </cell>
        </row>
        <row r="1627">
          <cell r="C1627">
            <v>800058607</v>
          </cell>
          <cell r="F1627" t="str">
            <v>CONTROLES EMPRESARIALES LTDA</v>
          </cell>
          <cell r="G1627">
            <v>2019</v>
          </cell>
          <cell r="H1627" t="str">
            <v>No Aplica</v>
          </cell>
          <cell r="I1627" t="str">
            <v>No Aplica</v>
          </cell>
          <cell r="J1627" t="str">
            <v>No Aplica</v>
          </cell>
          <cell r="N1627" t="str">
            <v>No Aplica</v>
          </cell>
        </row>
        <row r="1628">
          <cell r="C1628">
            <v>800068707</v>
          </cell>
          <cell r="F1628" t="str">
            <v>SEGURIDAD LASER LTDA</v>
          </cell>
          <cell r="G1628">
            <v>2018</v>
          </cell>
          <cell r="H1628" t="str">
            <v>No Aplica</v>
          </cell>
          <cell r="I1628" t="str">
            <v>No Aplica</v>
          </cell>
          <cell r="J1628" t="str">
            <v>No Aplica</v>
          </cell>
          <cell r="N1628" t="str">
            <v>No Aplica</v>
          </cell>
        </row>
        <row r="1629">
          <cell r="C1629">
            <v>800071847</v>
          </cell>
          <cell r="F1629" t="str">
            <v>ACUEDUCTO DE LA ZONA MEDIA DE LA PARCELACION FLORESTA DE LA SABANA ASOAGUAS FLORESTA DE LA SABANA</v>
          </cell>
          <cell r="G1629">
            <v>2022</v>
          </cell>
          <cell r="H1629" t="str">
            <v>No Aplica</v>
          </cell>
          <cell r="I1629" t="str">
            <v>No Aplica</v>
          </cell>
          <cell r="J1629" t="str">
            <v>No Aplica</v>
          </cell>
          <cell r="N1629" t="str">
            <v>No Aplica</v>
          </cell>
        </row>
        <row r="1630">
          <cell r="C1630">
            <v>800084523</v>
          </cell>
          <cell r="F1630" t="str">
            <v>TOP GUARD LTDA</v>
          </cell>
          <cell r="G1630">
            <v>2021</v>
          </cell>
          <cell r="H1630" t="str">
            <v>No Aplica</v>
          </cell>
          <cell r="I1630" t="str">
            <v>No Aplica</v>
          </cell>
          <cell r="J1630" t="str">
            <v>No Aplica</v>
          </cell>
          <cell r="N1630" t="str">
            <v>No aplica</v>
          </cell>
        </row>
        <row r="1631">
          <cell r="C1631">
            <v>800085579</v>
          </cell>
          <cell r="F1631" t="str">
            <v>ACUEDUCTO VEREDA EL DESTINO USME</v>
          </cell>
          <cell r="G1631">
            <v>2022</v>
          </cell>
          <cell r="H1631" t="str">
            <v>No Aplica</v>
          </cell>
          <cell r="I1631" t="str">
            <v>No Aplica</v>
          </cell>
          <cell r="J1631" t="str">
            <v>No Aplica</v>
          </cell>
          <cell r="N1631" t="str">
            <v>No Aplica</v>
          </cell>
        </row>
        <row r="1632">
          <cell r="C1632">
            <v>800091076</v>
          </cell>
          <cell r="F1632" t="str">
            <v>PROGRAMA DE LAS NACIONES UNIDAS PARA EL DESARROLLO</v>
          </cell>
          <cell r="G1632">
            <v>2022</v>
          </cell>
          <cell r="H1632" t="str">
            <v>No Aplica</v>
          </cell>
          <cell r="I1632" t="str">
            <v>No Aplica</v>
          </cell>
          <cell r="J1632" t="str">
            <v>No Aplica</v>
          </cell>
          <cell r="N1632" t="str">
            <v>No Aplica</v>
          </cell>
        </row>
        <row r="1633">
          <cell r="C1633">
            <v>800104214</v>
          </cell>
          <cell r="F1633" t="str">
            <v>INCITECO S.A.S</v>
          </cell>
          <cell r="G1633">
            <v>2020</v>
          </cell>
          <cell r="H1633" t="str">
            <v>No Aplica</v>
          </cell>
          <cell r="I1633" t="str">
            <v>No Aplica</v>
          </cell>
          <cell r="J1633" t="str">
            <v>No Aplica</v>
          </cell>
          <cell r="N1633" t="str">
            <v>No aplica</v>
          </cell>
        </row>
        <row r="1634">
          <cell r="C1634">
            <v>800112214</v>
          </cell>
          <cell r="F1634" t="str">
            <v xml:space="preserve">BIG PASS S.A.S </v>
          </cell>
          <cell r="G1634">
            <v>2018</v>
          </cell>
          <cell r="H1634" t="str">
            <v>No Aplica</v>
          </cell>
          <cell r="I1634" t="str">
            <v>No Aplica</v>
          </cell>
          <cell r="J1634" t="str">
            <v>No Aplica</v>
          </cell>
          <cell r="N1634" t="str">
            <v>No Aplica</v>
          </cell>
        </row>
        <row r="1635">
          <cell r="C1635">
            <v>800126880</v>
          </cell>
          <cell r="F1635" t="str">
            <v>ASOCIACION DE SERVICIOS PUBLICOS COMUNITARIOS SAN ISIDRO I Y II, SAN LUIS Y LA SUREÑA</v>
          </cell>
          <cell r="G1635">
            <v>2022</v>
          </cell>
          <cell r="H1635" t="str">
            <v>No Aplica</v>
          </cell>
          <cell r="I1635" t="str">
            <v>No Aplica</v>
          </cell>
          <cell r="J1635" t="str">
            <v>No Aplica</v>
          </cell>
          <cell r="N1635" t="str">
            <v>No Aplica</v>
          </cell>
        </row>
        <row r="1636">
          <cell r="C1636">
            <v>800131690</v>
          </cell>
          <cell r="F1636" t="str">
            <v>AVANCE ORGANIZACIONAL CONSULTORES SAS</v>
          </cell>
          <cell r="G1636">
            <v>2022</v>
          </cell>
          <cell r="H1636" t="str">
            <v>No Aplica</v>
          </cell>
          <cell r="I1636" t="str">
            <v>No Aplica</v>
          </cell>
          <cell r="J1636" t="str">
            <v>No Aplica</v>
          </cell>
          <cell r="N1636" t="str">
            <v>No Aplica</v>
          </cell>
        </row>
        <row r="1637">
          <cell r="C1637">
            <v>800136835</v>
          </cell>
          <cell r="F1637" t="str">
            <v>CIRION TECHNOLOGIES COLOMBIA S.A.S</v>
          </cell>
          <cell r="G1637">
            <v>2023</v>
          </cell>
          <cell r="H1637" t="str">
            <v>No Aplica</v>
          </cell>
          <cell r="I1637" t="str">
            <v>No Aplica</v>
          </cell>
          <cell r="J1637" t="str">
            <v>No Aplica</v>
          </cell>
          <cell r="N1637" t="str">
            <v>No Aplica</v>
          </cell>
        </row>
        <row r="1638">
          <cell r="C1638">
            <v>800141235</v>
          </cell>
          <cell r="F1638" t="str">
            <v>FIDUCIARIA POPULAR S.A</v>
          </cell>
          <cell r="G1638">
            <v>2021</v>
          </cell>
          <cell r="H1638" t="str">
            <v>No Aplica</v>
          </cell>
          <cell r="I1638" t="str">
            <v>No Aplica</v>
          </cell>
          <cell r="J1638" t="str">
            <v>No Aplica</v>
          </cell>
          <cell r="N1638" t="str">
            <v>No Aplica</v>
          </cell>
        </row>
        <row r="1639">
          <cell r="C1639">
            <v>800143512</v>
          </cell>
          <cell r="F1639" t="str">
            <v>COMPAÑIA DE INGENIEROS DE SISTEMAS ASOCIADOS COINSA LTDA</v>
          </cell>
          <cell r="G1639">
            <v>2018</v>
          </cell>
          <cell r="H1639" t="str">
            <v>No Aplica</v>
          </cell>
          <cell r="I1639" t="str">
            <v>No Aplica</v>
          </cell>
          <cell r="J1639" t="str">
            <v>No Aplica</v>
          </cell>
          <cell r="N1639" t="str">
            <v>No Aplica</v>
          </cell>
        </row>
        <row r="1640">
          <cell r="C1640">
            <v>800144563</v>
          </cell>
          <cell r="F1640" t="str">
            <v>IDELECT LTDA</v>
          </cell>
          <cell r="G1640">
            <v>2019</v>
          </cell>
          <cell r="H1640" t="str">
            <v>No Aplica</v>
          </cell>
          <cell r="I1640" t="str">
            <v>No Aplica</v>
          </cell>
          <cell r="J1640" t="str">
            <v>No Aplica</v>
          </cell>
          <cell r="N1640" t="str">
            <v>No Aplica</v>
          </cell>
        </row>
        <row r="1641">
          <cell r="C1641">
            <v>800150280</v>
          </cell>
          <cell r="F1641" t="str">
            <v>FIDUCIARIA BANCOLOMBIA S.A.</v>
          </cell>
          <cell r="G1641">
            <v>2021</v>
          </cell>
          <cell r="H1641" t="str">
            <v>No Aplica</v>
          </cell>
          <cell r="I1641" t="str">
            <v>No Aplica</v>
          </cell>
          <cell r="J1641" t="str">
            <v>No Aplica</v>
          </cell>
          <cell r="N1641" t="str">
            <v>No aplica</v>
          </cell>
        </row>
        <row r="1642">
          <cell r="C1642">
            <v>800153993</v>
          </cell>
          <cell r="F1642" t="str">
            <v>COMUNICACION CELULAR S A COMCEL S A</v>
          </cell>
          <cell r="G1642">
            <v>2024</v>
          </cell>
          <cell r="H1642" t="str">
            <v>No Aplica</v>
          </cell>
          <cell r="I1642" t="str">
            <v>No Aplica</v>
          </cell>
          <cell r="J1642" t="str">
            <v>No Aplica</v>
          </cell>
          <cell r="N1642" t="str">
            <v>No Aplica</v>
          </cell>
        </row>
        <row r="1643">
          <cell r="C1643">
            <v>800175457</v>
          </cell>
          <cell r="F1643" t="str">
            <v>PANAMERICANA FORMAS E IMPRESOS S.A</v>
          </cell>
          <cell r="G1643">
            <v>2018</v>
          </cell>
          <cell r="H1643" t="str">
            <v>No Aplica</v>
          </cell>
          <cell r="I1643" t="str">
            <v>No Aplica</v>
          </cell>
          <cell r="J1643" t="str">
            <v>No Aplica</v>
          </cell>
          <cell r="N1643" t="str">
            <v>No Aplica</v>
          </cell>
        </row>
        <row r="1644">
          <cell r="C1644">
            <v>800178427</v>
          </cell>
          <cell r="F1644" t="str">
            <v>CIBER COM SOLUCIONES DE INFORMATICA S A S</v>
          </cell>
          <cell r="G1644">
            <v>2024</v>
          </cell>
          <cell r="H1644" t="str">
            <v>No Aplica</v>
          </cell>
          <cell r="I1644" t="str">
            <v>No Aplica</v>
          </cell>
          <cell r="J1644" t="str">
            <v>No Aplica</v>
          </cell>
          <cell r="N1644" t="str">
            <v>No Aplica</v>
          </cell>
        </row>
        <row r="1645">
          <cell r="C1645">
            <v>800183169</v>
          </cell>
          <cell r="F1645" t="str">
            <v>NOR QUIMICOS LTDA</v>
          </cell>
          <cell r="G1645">
            <v>2019</v>
          </cell>
          <cell r="H1645" t="str">
            <v>No Aplica</v>
          </cell>
          <cell r="I1645" t="str">
            <v>No Aplica</v>
          </cell>
          <cell r="J1645" t="str">
            <v>No Aplica</v>
          </cell>
          <cell r="N1645" t="str">
            <v>No Aplica</v>
          </cell>
        </row>
        <row r="1646">
          <cell r="C1646">
            <v>800188299</v>
          </cell>
          <cell r="F1646" t="str">
            <v>LINALCA INFORMATICA S.A</v>
          </cell>
          <cell r="G1646">
            <v>2022</v>
          </cell>
          <cell r="H1646" t="str">
            <v>No Aplica</v>
          </cell>
          <cell r="I1646" t="str">
            <v>No Aplica</v>
          </cell>
          <cell r="J1646" t="str">
            <v>No Aplica</v>
          </cell>
          <cell r="N1646" t="str">
            <v>No Aplica</v>
          </cell>
        </row>
        <row r="1647">
          <cell r="C1647">
            <v>800193434</v>
          </cell>
          <cell r="F1647" t="str">
            <v>MULTISERVICIO TECNICARS ASOCIADOS S.A.S</v>
          </cell>
          <cell r="G1647">
            <v>2020</v>
          </cell>
          <cell r="H1647" t="str">
            <v>No Aplica</v>
          </cell>
          <cell r="I1647" t="str">
            <v>No Aplica</v>
          </cell>
          <cell r="J1647" t="str">
            <v>No Aplica</v>
          </cell>
          <cell r="N1647" t="str">
            <v>No Aplica</v>
          </cell>
        </row>
        <row r="1648">
          <cell r="C1648">
            <v>800205914</v>
          </cell>
          <cell r="F1648" t="str">
            <v>SOLUCIONES INTEGRALES UNION SAS</v>
          </cell>
          <cell r="G1648">
            <v>2023</v>
          </cell>
          <cell r="H1648" t="str">
            <v>No Aplica</v>
          </cell>
          <cell r="I1648" t="str">
            <v>No Aplica</v>
          </cell>
          <cell r="J1648" t="str">
            <v>No Aplica</v>
          </cell>
          <cell r="N1648" t="str">
            <v>No Aplica</v>
          </cell>
        </row>
        <row r="1649">
          <cell r="C1649">
            <v>800210541</v>
          </cell>
          <cell r="F1649" t="str">
            <v>CORPORACIÓN JOHN F. KENNEDY</v>
          </cell>
          <cell r="G1649">
            <v>2020</v>
          </cell>
          <cell r="H1649" t="str">
            <v>No Aplica</v>
          </cell>
          <cell r="I1649" t="str">
            <v>No Aplica</v>
          </cell>
          <cell r="J1649" t="str">
            <v>No Aplica</v>
          </cell>
          <cell r="N1649" t="str">
            <v>No aplica</v>
          </cell>
        </row>
        <row r="1650">
          <cell r="C1650">
            <v>800214417</v>
          </cell>
          <cell r="F1650" t="str">
            <v>CONSEJO PROFESIONAL NACIONAL DE INGENIERÍA - COPNIA</v>
          </cell>
          <cell r="G1650">
            <v>2019</v>
          </cell>
          <cell r="H1650" t="str">
            <v>No Aplica</v>
          </cell>
          <cell r="I1650" t="str">
            <v>No Aplica</v>
          </cell>
          <cell r="J1650" t="str">
            <v>No Aplica</v>
          </cell>
          <cell r="N1650" t="str">
            <v>No Aplica</v>
          </cell>
        </row>
        <row r="1651">
          <cell r="C1651">
            <v>800226646</v>
          </cell>
          <cell r="F1651" t="str">
            <v>BIOTECNOLOGIA COLOMBIA S.A.S</v>
          </cell>
          <cell r="G1651">
            <v>2021</v>
          </cell>
          <cell r="H1651" t="str">
            <v>No Aplica</v>
          </cell>
          <cell r="I1651" t="str">
            <v>No Aplica</v>
          </cell>
          <cell r="J1651" t="str">
            <v>No Aplica</v>
          </cell>
          <cell r="N1651" t="str">
            <v>No aplica</v>
          </cell>
        </row>
        <row r="1652">
          <cell r="C1652">
            <v>800230829</v>
          </cell>
          <cell r="F1652" t="str">
            <v>SISTETRONICS LTDA</v>
          </cell>
          <cell r="G1652">
            <v>2018</v>
          </cell>
          <cell r="H1652" t="str">
            <v>No Aplica</v>
          </cell>
          <cell r="I1652" t="str">
            <v>No Aplica</v>
          </cell>
          <cell r="J1652" t="str">
            <v>No Aplica</v>
          </cell>
          <cell r="N1652" t="str">
            <v>No Aplica</v>
          </cell>
        </row>
        <row r="1653">
          <cell r="C1653">
            <v>800237412</v>
          </cell>
          <cell r="F1653" t="str">
            <v>FERRICENTROS S A S</v>
          </cell>
          <cell r="G1653">
            <v>2022</v>
          </cell>
          <cell r="H1653" t="str">
            <v>No Aplica</v>
          </cell>
          <cell r="I1653" t="str">
            <v>No Aplica</v>
          </cell>
          <cell r="J1653" t="str">
            <v>No Aplica</v>
          </cell>
          <cell r="N1653" t="str">
            <v>No Aplica</v>
          </cell>
        </row>
        <row r="1654">
          <cell r="C1654">
            <v>800242738</v>
          </cell>
          <cell r="F1654" t="str">
            <v>LABORES DOTACIONES INDUSTRIALES S.A.S - LADOINSA L</v>
          </cell>
          <cell r="G1654">
            <v>2019</v>
          </cell>
          <cell r="H1654" t="str">
            <v>No Aplica</v>
          </cell>
          <cell r="I1654" t="str">
            <v>No Aplica</v>
          </cell>
          <cell r="J1654" t="str">
            <v>No Aplica</v>
          </cell>
          <cell r="N1654" t="str">
            <v>No Aplica</v>
          </cell>
        </row>
        <row r="1655">
          <cell r="C1655">
            <v>802012409</v>
          </cell>
          <cell r="F1655" t="str">
            <v>NOVA SISTEMAS LTDA</v>
          </cell>
          <cell r="G1655">
            <v>2023</v>
          </cell>
          <cell r="H1655" t="str">
            <v>No Aplica</v>
          </cell>
          <cell r="I1655" t="str">
            <v>No Aplica</v>
          </cell>
          <cell r="J1655" t="str">
            <v>No Aplica</v>
          </cell>
          <cell r="N1655" t="str">
            <v>No Aplica</v>
          </cell>
        </row>
        <row r="1656">
          <cell r="C1656">
            <v>802018262</v>
          </cell>
          <cell r="F1656" t="str">
            <v>ASP SOLUTIONS S.A.</v>
          </cell>
          <cell r="G1656">
            <v>2023</v>
          </cell>
          <cell r="H1656" t="str">
            <v>No Aplica</v>
          </cell>
          <cell r="I1656" t="str">
            <v>No Aplica</v>
          </cell>
          <cell r="J1656" t="str">
            <v>No Aplica</v>
          </cell>
          <cell r="N1656" t="str">
            <v>No Aplica</v>
          </cell>
        </row>
        <row r="1657">
          <cell r="C1657">
            <v>802024876</v>
          </cell>
          <cell r="F1657" t="str">
            <v>JET INGENIERIA SAS</v>
          </cell>
          <cell r="G1657">
            <v>2024</v>
          </cell>
          <cell r="H1657" t="str">
            <v>No Aplica</v>
          </cell>
          <cell r="I1657" t="str">
            <v>No Aplica</v>
          </cell>
          <cell r="J1657" t="str">
            <v>No Aplica</v>
          </cell>
          <cell r="N1657" t="str">
            <v>No Aplica</v>
          </cell>
        </row>
        <row r="1658">
          <cell r="C1658">
            <v>804000673</v>
          </cell>
          <cell r="F1658" t="str">
            <v xml:space="preserve"> TECNOPROCESOS S A S - EN REORGANIZACION </v>
          </cell>
          <cell r="G1658">
            <v>2023</v>
          </cell>
          <cell r="H1658" t="str">
            <v>No Aplica</v>
          </cell>
          <cell r="I1658" t="str">
            <v>No Aplica</v>
          </cell>
          <cell r="J1658" t="str">
            <v>No Aplica</v>
          </cell>
          <cell r="N1658" t="str">
            <v>No Aplica</v>
          </cell>
        </row>
        <row r="1659">
          <cell r="C1659">
            <v>804002715</v>
          </cell>
          <cell r="F1659" t="str">
            <v>BUILDING LTDA</v>
          </cell>
          <cell r="G1659">
            <v>2023</v>
          </cell>
          <cell r="H1659" t="str">
            <v>No Aplica</v>
          </cell>
          <cell r="I1659" t="str">
            <v>No Aplica</v>
          </cell>
          <cell r="J1659" t="str">
            <v>No Aplica</v>
          </cell>
          <cell r="N1659" t="str">
            <v>No Aplica</v>
          </cell>
        </row>
        <row r="1660">
          <cell r="C1660">
            <v>804005718</v>
          </cell>
          <cell r="F1660" t="str">
            <v>PROCUIMA LTDA</v>
          </cell>
          <cell r="G1660">
            <v>2021</v>
          </cell>
          <cell r="H1660" t="str">
            <v>No Aplica</v>
          </cell>
          <cell r="I1660" t="str">
            <v>No Aplica</v>
          </cell>
          <cell r="J1660" t="str">
            <v>No Aplica</v>
          </cell>
          <cell r="N1660" t="str">
            <v>No aplica</v>
          </cell>
        </row>
        <row r="1661">
          <cell r="C1661">
            <v>805018905</v>
          </cell>
          <cell r="F1661" t="str">
            <v>YUBARTA S.A.S.</v>
          </cell>
          <cell r="G1661">
            <v>2020</v>
          </cell>
          <cell r="H1661" t="str">
            <v>No Aplica</v>
          </cell>
          <cell r="I1661" t="str">
            <v>No Aplica</v>
          </cell>
          <cell r="J1661" t="str">
            <v>No Aplica</v>
          </cell>
          <cell r="N1661" t="str">
            <v>No Aplica</v>
          </cell>
        </row>
        <row r="1662">
          <cell r="C1662">
            <v>811021363</v>
          </cell>
          <cell r="F1662" t="str">
            <v>UNIPLES S.A.</v>
          </cell>
          <cell r="G1662">
            <v>2020</v>
          </cell>
          <cell r="H1662" t="str">
            <v>No Aplica</v>
          </cell>
          <cell r="I1662" t="str">
            <v>No Aplica</v>
          </cell>
          <cell r="J1662" t="str">
            <v>No Aplica</v>
          </cell>
          <cell r="N1662" t="str">
            <v>No Aplica</v>
          </cell>
        </row>
        <row r="1663">
          <cell r="C1663">
            <v>811022617</v>
          </cell>
          <cell r="F1663" t="str">
            <v>MONTAJES DE MARCA S.A</v>
          </cell>
          <cell r="G1663">
            <v>2021</v>
          </cell>
          <cell r="H1663" t="str">
            <v>No Aplica</v>
          </cell>
          <cell r="I1663" t="str">
            <v>No Aplica</v>
          </cell>
          <cell r="J1663" t="str">
            <v>No Aplica</v>
          </cell>
          <cell r="N1663" t="str">
            <v>No aplica</v>
          </cell>
        </row>
        <row r="1664">
          <cell r="C1664">
            <v>811044253</v>
          </cell>
          <cell r="F1664" t="str">
            <v>ASEAR SA E.S.P.</v>
          </cell>
          <cell r="G1664">
            <v>2021</v>
          </cell>
          <cell r="H1664" t="str">
            <v>No Aplica</v>
          </cell>
          <cell r="I1664" t="str">
            <v>No Aplica</v>
          </cell>
          <cell r="J1664" t="str">
            <v>No Aplica</v>
          </cell>
          <cell r="N1664" t="str">
            <v>No aplica</v>
          </cell>
        </row>
        <row r="1665">
          <cell r="C1665">
            <v>829002160</v>
          </cell>
          <cell r="F1665" t="str">
            <v>GLOBAL ENGINEERING AND DESIGN S.A.S</v>
          </cell>
          <cell r="G1665">
            <v>2021</v>
          </cell>
          <cell r="H1665" t="str">
            <v>No Aplica</v>
          </cell>
          <cell r="I1665" t="str">
            <v>No Aplica</v>
          </cell>
          <cell r="J1665" t="str">
            <v>No Aplica</v>
          </cell>
          <cell r="N1665" t="str">
            <v>No aplica</v>
          </cell>
        </row>
        <row r="1666">
          <cell r="C1666">
            <v>830001338</v>
          </cell>
          <cell r="F1666" t="str">
            <v>SUMIMAS S.A.S</v>
          </cell>
          <cell r="G1666">
            <v>2019</v>
          </cell>
          <cell r="H1666" t="str">
            <v>No Aplica</v>
          </cell>
          <cell r="I1666" t="str">
            <v>No Aplica</v>
          </cell>
          <cell r="J1666" t="str">
            <v>No Aplica</v>
          </cell>
          <cell r="N1666" t="str">
            <v>No Aplica</v>
          </cell>
        </row>
        <row r="1667">
          <cell r="C1667">
            <v>830001516</v>
          </cell>
          <cell r="F1667" t="str">
            <v>GLOBALTEK SECURITY S.A.S.</v>
          </cell>
          <cell r="G1667">
            <v>2022</v>
          </cell>
          <cell r="H1667" t="str">
            <v>No Aplica</v>
          </cell>
          <cell r="I1667" t="str">
            <v>No Aplica</v>
          </cell>
          <cell r="J1667" t="str">
            <v>No Aplica</v>
          </cell>
          <cell r="N1667" t="str">
            <v>No Aplica</v>
          </cell>
        </row>
        <row r="1668">
          <cell r="C1668">
            <v>830004573</v>
          </cell>
          <cell r="F1668" t="str">
            <v>ASOCIACION DE USUARIOS DEL ACUEDUCTO DE LAS VEREDAS DE PASQUILLITA Y SANTA ROSA - AACUPASA</v>
          </cell>
          <cell r="G1668">
            <v>2023</v>
          </cell>
          <cell r="H1668" t="str">
            <v>No Aplica</v>
          </cell>
          <cell r="I1668" t="str">
            <v>No Aplica</v>
          </cell>
          <cell r="J1668" t="str">
            <v>No Aplica</v>
          </cell>
          <cell r="N1668" t="str">
            <v>No Aplica</v>
          </cell>
        </row>
        <row r="1669">
          <cell r="C1669">
            <v>830005066</v>
          </cell>
          <cell r="F1669" t="str">
            <v>SECURITY VIDEO EQUIPMENT S.A.S.</v>
          </cell>
          <cell r="G1669">
            <v>2020</v>
          </cell>
          <cell r="H1669" t="str">
            <v>No Aplica</v>
          </cell>
          <cell r="I1669" t="str">
            <v>No Aplica</v>
          </cell>
          <cell r="J1669" t="str">
            <v>No Aplica</v>
          </cell>
          <cell r="N1669" t="str">
            <v>No Aplica</v>
          </cell>
        </row>
        <row r="1670">
          <cell r="C1670">
            <v>830010431</v>
          </cell>
          <cell r="F1670" t="str">
            <v>NEGOCIOS GENERALES DE SISTEMAS S.A. NEGSA</v>
          </cell>
          <cell r="G1670">
            <v>2021</v>
          </cell>
          <cell r="H1670" t="str">
            <v>No Aplica</v>
          </cell>
          <cell r="I1670" t="str">
            <v>No Aplica</v>
          </cell>
          <cell r="J1670" t="str">
            <v>No Aplica</v>
          </cell>
          <cell r="N1670" t="str">
            <v>No aplica</v>
          </cell>
        </row>
        <row r="1671">
          <cell r="C1671">
            <v>830010893</v>
          </cell>
          <cell r="F1671" t="str">
            <v>GEOCIENCIAS E INGENIERIA SAS - GEOCING SAS</v>
          </cell>
          <cell r="G1671">
            <v>2018</v>
          </cell>
          <cell r="H1671" t="str">
            <v>No Aplica</v>
          </cell>
          <cell r="I1671" t="str">
            <v>No Aplica</v>
          </cell>
          <cell r="J1671" t="str">
            <v>No Aplica</v>
          </cell>
          <cell r="N1671" t="str">
            <v>No Aplica</v>
          </cell>
        </row>
        <row r="1672">
          <cell r="C1672">
            <v>830016004</v>
          </cell>
          <cell r="F1672" t="str">
            <v>REDCOMPUTO LTDA</v>
          </cell>
          <cell r="G1672">
            <v>2018</v>
          </cell>
          <cell r="H1672" t="str">
            <v>No Aplica</v>
          </cell>
          <cell r="I1672" t="str">
            <v>No Aplica</v>
          </cell>
          <cell r="J1672" t="str">
            <v>No Aplica</v>
          </cell>
          <cell r="N1672" t="str">
            <v>No Aplica</v>
          </cell>
        </row>
        <row r="1673">
          <cell r="C1673">
            <v>830024826</v>
          </cell>
          <cell r="F1673" t="str">
            <v>I3NET S.A.S</v>
          </cell>
          <cell r="G1673">
            <v>2018</v>
          </cell>
          <cell r="H1673" t="str">
            <v>No Aplica</v>
          </cell>
          <cell r="I1673" t="str">
            <v>No Aplica</v>
          </cell>
          <cell r="J1673" t="str">
            <v>No Aplica</v>
          </cell>
          <cell r="N1673" t="str">
            <v>No Aplica</v>
          </cell>
        </row>
        <row r="1674">
          <cell r="C1674">
            <v>830031296</v>
          </cell>
          <cell r="F1674" t="str">
            <v>CENTRO INTEGRAL DE MANTENIMIENTO AUTOCARS S.A.S</v>
          </cell>
          <cell r="G1674">
            <v>2023</v>
          </cell>
          <cell r="H1674" t="str">
            <v>No Aplica</v>
          </cell>
          <cell r="I1674" t="str">
            <v>No Aplica</v>
          </cell>
          <cell r="J1674" t="str">
            <v>No Aplica</v>
          </cell>
          <cell r="N1674" t="str">
            <v>No Aplica</v>
          </cell>
        </row>
        <row r="1675">
          <cell r="C1675">
            <v>830033498</v>
          </cell>
          <cell r="F1675" t="str">
            <v>MACROPROYECTOS S.A.S</v>
          </cell>
          <cell r="G1675">
            <v>2019</v>
          </cell>
          <cell r="H1675" t="str">
            <v>No Aplica</v>
          </cell>
          <cell r="I1675" t="str">
            <v>No Aplica</v>
          </cell>
          <cell r="J1675" t="str">
            <v>No Aplica</v>
          </cell>
          <cell r="N1675" t="str">
            <v>No Aplica</v>
          </cell>
        </row>
        <row r="1676">
          <cell r="C1676">
            <v>830035398</v>
          </cell>
          <cell r="F1676" t="str">
            <v>JPS INGENIERIA SOCIEDAD ANONIMA</v>
          </cell>
          <cell r="G1676">
            <v>2018</v>
          </cell>
          <cell r="H1676" t="str">
            <v>No Aplica</v>
          </cell>
          <cell r="I1676" t="str">
            <v>No Aplica</v>
          </cell>
          <cell r="J1676" t="str">
            <v>No Aplica</v>
          </cell>
          <cell r="N1676" t="str">
            <v>No Aplica</v>
          </cell>
        </row>
        <row r="1677">
          <cell r="C1677">
            <v>830037946</v>
          </cell>
          <cell r="F1677" t="str">
            <v xml:space="preserve"> PANAMERICANA LIBRERIA Y PAPELERIA S A </v>
          </cell>
          <cell r="G1677">
            <v>2023</v>
          </cell>
          <cell r="H1677" t="str">
            <v>No Aplica</v>
          </cell>
          <cell r="I1677" t="str">
            <v>No Aplica</v>
          </cell>
          <cell r="J1677" t="str">
            <v>No Aplica</v>
          </cell>
          <cell r="N1677" t="str">
            <v>No Aplica</v>
          </cell>
        </row>
        <row r="1678">
          <cell r="C1678">
            <v>830040274</v>
          </cell>
          <cell r="F1678" t="str">
            <v>CERTIFICATION QUALITY RESOURCES S.A.S - CQR S.A.S</v>
          </cell>
          <cell r="G1678">
            <v>2019</v>
          </cell>
          <cell r="H1678" t="str">
            <v>No Aplica</v>
          </cell>
          <cell r="I1678" t="str">
            <v>No Aplica</v>
          </cell>
          <cell r="J1678" t="str">
            <v>No Aplica</v>
          </cell>
          <cell r="N1678" t="str">
            <v>No Aplica</v>
          </cell>
        </row>
        <row r="1679">
          <cell r="C1679">
            <v>830043969</v>
          </cell>
          <cell r="F1679" t="str">
            <v>CONVETUR S.A.S.</v>
          </cell>
          <cell r="G1679">
            <v>2022</v>
          </cell>
          <cell r="H1679" t="str">
            <v>No Aplica</v>
          </cell>
          <cell r="I1679" t="str">
            <v>No Aplica</v>
          </cell>
          <cell r="J1679" t="str">
            <v>No Aplica</v>
          </cell>
          <cell r="N1679" t="str">
            <v>No Aplica</v>
          </cell>
        </row>
        <row r="1680">
          <cell r="C1680">
            <v>830043996</v>
          </cell>
          <cell r="F1680" t="str">
            <v>CELMY LTDA</v>
          </cell>
          <cell r="G1680">
            <v>2021</v>
          </cell>
          <cell r="H1680" t="str">
            <v>No Aplica</v>
          </cell>
          <cell r="I1680" t="str">
            <v>No Aplica</v>
          </cell>
          <cell r="J1680" t="str">
            <v>No Aplica</v>
          </cell>
          <cell r="N1680" t="str">
            <v>No aplica</v>
          </cell>
        </row>
        <row r="1681">
          <cell r="C1681">
            <v>830044977</v>
          </cell>
          <cell r="F1681" t="str">
            <v>XSYSTEM LTDA</v>
          </cell>
          <cell r="G1681">
            <v>2022</v>
          </cell>
          <cell r="H1681" t="str">
            <v>No Aplica</v>
          </cell>
          <cell r="I1681" t="str">
            <v>No Aplica</v>
          </cell>
          <cell r="J1681" t="str">
            <v>No Aplica</v>
          </cell>
          <cell r="N1681" t="str">
            <v>No Aplica</v>
          </cell>
        </row>
        <row r="1682">
          <cell r="C1682">
            <v>830045348</v>
          </cell>
          <cell r="F1682" t="str">
            <v>PROSEGUR SISTEMAS ELECTRONICOS S.A.S</v>
          </cell>
          <cell r="G1682">
            <v>2024</v>
          </cell>
          <cell r="H1682" t="str">
            <v>No Aplica</v>
          </cell>
          <cell r="I1682" t="str">
            <v>No Aplica</v>
          </cell>
          <cell r="J1682" t="str">
            <v>No Aplica</v>
          </cell>
          <cell r="N1682" t="str">
            <v>No Aplica</v>
          </cell>
        </row>
        <row r="1683">
          <cell r="C1683">
            <v>830047431</v>
          </cell>
          <cell r="F1683" t="str">
            <v>GLOBALNEWS GROUP COLOMBIA S.A.S.</v>
          </cell>
          <cell r="G1683">
            <v>2021</v>
          </cell>
          <cell r="H1683" t="str">
            <v>No Aplica</v>
          </cell>
          <cell r="I1683" t="str">
            <v>No Aplica</v>
          </cell>
          <cell r="J1683" t="str">
            <v>No Aplica</v>
          </cell>
          <cell r="N1683" t="str">
            <v>No aplica</v>
          </cell>
        </row>
        <row r="1684">
          <cell r="C1684">
            <v>830048122</v>
          </cell>
          <cell r="F1684" t="str">
            <v>CIUDAD LIMPIA BOGOTA SA ESP</v>
          </cell>
          <cell r="G1684">
            <v>2022</v>
          </cell>
          <cell r="H1684" t="str">
            <v>No Aplica</v>
          </cell>
          <cell r="I1684" t="str">
            <v>No Aplica</v>
          </cell>
          <cell r="J1684" t="str">
            <v>No Aplica</v>
          </cell>
          <cell r="N1684" t="str">
            <v>No Aplica</v>
          </cell>
        </row>
        <row r="1685">
          <cell r="C1685">
            <v>830049916</v>
          </cell>
          <cell r="F1685" t="str">
            <v>COMPUTEL SYSTEM SAS</v>
          </cell>
          <cell r="G1685">
            <v>2021</v>
          </cell>
          <cell r="H1685" t="str">
            <v>No Aplica</v>
          </cell>
          <cell r="I1685" t="str">
            <v>No Aplica</v>
          </cell>
          <cell r="J1685" t="str">
            <v>No Aplica</v>
          </cell>
          <cell r="N1685" t="str">
            <v>No aplica</v>
          </cell>
        </row>
        <row r="1686">
          <cell r="C1686">
            <v>830053669</v>
          </cell>
          <cell r="F1686" t="str">
            <v>SOLUTION COPY LTDA</v>
          </cell>
          <cell r="G1686">
            <v>2021</v>
          </cell>
          <cell r="H1686" t="str">
            <v>No Aplica</v>
          </cell>
          <cell r="I1686" t="str">
            <v>No Aplica</v>
          </cell>
          <cell r="J1686" t="str">
            <v>No Aplica</v>
          </cell>
          <cell r="N1686" t="str">
            <v>No aplica</v>
          </cell>
        </row>
        <row r="1687">
          <cell r="C1687">
            <v>830053792</v>
          </cell>
          <cell r="F1687" t="str">
            <v>STRATEGY SAS</v>
          </cell>
          <cell r="G1687">
            <v>2018</v>
          </cell>
          <cell r="H1687" t="str">
            <v>No Aplica</v>
          </cell>
          <cell r="I1687" t="str">
            <v>No Aplica</v>
          </cell>
          <cell r="J1687" t="str">
            <v>No Aplica</v>
          </cell>
          <cell r="N1687" t="str">
            <v>No Aplica</v>
          </cell>
        </row>
        <row r="1688">
          <cell r="C1688">
            <v>830054076</v>
          </cell>
          <cell r="F1688" t="str">
            <v>FIDUCIARIA DE OCCIDENTE</v>
          </cell>
          <cell r="G1688">
            <v>2018</v>
          </cell>
          <cell r="H1688" t="str">
            <v>No Aplica</v>
          </cell>
          <cell r="I1688" t="str">
            <v>No Aplica</v>
          </cell>
          <cell r="J1688" t="str">
            <v>No Aplica</v>
          </cell>
          <cell r="N1688" t="str">
            <v>No Aplica</v>
          </cell>
        </row>
        <row r="1689">
          <cell r="C1689">
            <v>830061466</v>
          </cell>
          <cell r="F1689" t="str">
            <v>ASOCIACION DE USUARIOS DEL SERVICIO DE AGUA POTABLE DE LA FLORESTA DE LA SABANA</v>
          </cell>
          <cell r="G1689">
            <v>2022</v>
          </cell>
          <cell r="H1689" t="str">
            <v>No Aplica</v>
          </cell>
          <cell r="I1689" t="str">
            <v>No Aplica</v>
          </cell>
          <cell r="J1689" t="str">
            <v>No Aplica</v>
          </cell>
          <cell r="N1689" t="str">
            <v>No Aplica</v>
          </cell>
        </row>
        <row r="1690">
          <cell r="C1690">
            <v>830063087</v>
          </cell>
          <cell r="F1690" t="str">
            <v>INCOPAV SA</v>
          </cell>
          <cell r="G1690">
            <v>2021</v>
          </cell>
          <cell r="H1690" t="str">
            <v>No Aplica</v>
          </cell>
          <cell r="I1690" t="str">
            <v>No Aplica</v>
          </cell>
          <cell r="J1690" t="str">
            <v>No Aplica</v>
          </cell>
          <cell r="N1690" t="str">
            <v>No aplica</v>
          </cell>
        </row>
        <row r="1691">
          <cell r="C1691">
            <v>830065445</v>
          </cell>
          <cell r="F1691" t="str">
            <v>FLT Comunicaciones S.A.S -Mas Medios</v>
          </cell>
          <cell r="G1691">
            <v>2022</v>
          </cell>
          <cell r="H1691" t="str">
            <v>No Aplica</v>
          </cell>
          <cell r="I1691" t="str">
            <v>No Aplica</v>
          </cell>
          <cell r="J1691" t="str">
            <v>No Aplica</v>
          </cell>
          <cell r="N1691" t="str">
            <v>No Aplica</v>
          </cell>
        </row>
        <row r="1692">
          <cell r="C1692">
            <v>830068543</v>
          </cell>
          <cell r="F1692" t="str">
            <v>MUNDO LIMPIEZA LIMITADA</v>
          </cell>
          <cell r="G1692">
            <v>2022</v>
          </cell>
          <cell r="H1692" t="str">
            <v>No Aplica</v>
          </cell>
          <cell r="I1692" t="str">
            <v>No Aplica</v>
          </cell>
          <cell r="J1692" t="str">
            <v>No Aplica</v>
          </cell>
          <cell r="N1692" t="str">
            <v>No Aplica</v>
          </cell>
        </row>
        <row r="1693">
          <cell r="C1693">
            <v>830072707</v>
          </cell>
          <cell r="F1693" t="str">
            <v>SECUREXA ENERGY &amp; FIRE S.A.S.</v>
          </cell>
          <cell r="G1693">
            <v>2022</v>
          </cell>
          <cell r="H1693" t="str">
            <v>No Aplica</v>
          </cell>
          <cell r="I1693" t="str">
            <v>No Aplica</v>
          </cell>
          <cell r="J1693" t="str">
            <v>No Aplica</v>
          </cell>
          <cell r="N1693" t="str">
            <v>No Aplica</v>
          </cell>
        </row>
        <row r="1694">
          <cell r="C1694">
            <v>830072977</v>
          </cell>
          <cell r="F1694" t="str">
            <v>ASOCIACION DE USUARIOS DEL ACUEDUCTO LAS ANIMAS LAS AURAS Y NAZARETH - ASOUAN</v>
          </cell>
          <cell r="G1694">
            <v>2023</v>
          </cell>
          <cell r="H1694" t="str">
            <v>No Aplica</v>
          </cell>
          <cell r="I1694" t="str">
            <v>No Aplica</v>
          </cell>
          <cell r="J1694" t="str">
            <v>No Aplica</v>
          </cell>
          <cell r="N1694" t="str">
            <v>No Aplica</v>
          </cell>
        </row>
        <row r="1695">
          <cell r="C1695">
            <v>830073623</v>
          </cell>
          <cell r="F1695" t="str">
            <v>KEY MARKET S.A.S</v>
          </cell>
          <cell r="G1695">
            <v>2018</v>
          </cell>
          <cell r="H1695" t="str">
            <v>No Aplica</v>
          </cell>
          <cell r="I1695" t="str">
            <v>No Aplica</v>
          </cell>
          <cell r="J1695" t="str">
            <v>No Aplica</v>
          </cell>
          <cell r="N1695" t="str">
            <v>No Aplica</v>
          </cell>
        </row>
        <row r="1696">
          <cell r="C1696">
            <v>830073899</v>
          </cell>
          <cell r="F1696" t="str">
            <v>COMERCIALIZADORA ELECTROCON SAS</v>
          </cell>
          <cell r="G1696">
            <v>2023</v>
          </cell>
          <cell r="H1696" t="str">
            <v>No Aplica</v>
          </cell>
          <cell r="I1696" t="str">
            <v>No Aplica</v>
          </cell>
          <cell r="J1696" t="str">
            <v>No Aplica</v>
          </cell>
          <cell r="N1696" t="str">
            <v>No Aplica</v>
          </cell>
        </row>
        <row r="1697">
          <cell r="C1697">
            <v>830075011</v>
          </cell>
          <cell r="F1697" t="str">
            <v>CENTURY MEDIA S.A.S</v>
          </cell>
          <cell r="G1697">
            <v>2020</v>
          </cell>
          <cell r="H1697" t="str">
            <v>No Aplica</v>
          </cell>
          <cell r="I1697" t="str">
            <v>No Aplica</v>
          </cell>
          <cell r="J1697" t="str">
            <v>No Aplica</v>
          </cell>
          <cell r="N1697" t="str">
            <v>No Aplica</v>
          </cell>
        </row>
        <row r="1698">
          <cell r="C1698">
            <v>830078025</v>
          </cell>
          <cell r="F1698" t="str">
            <v>DOUGLAS TRADE S.A.S.</v>
          </cell>
          <cell r="G1698">
            <v>2021</v>
          </cell>
          <cell r="H1698" t="str">
            <v>No Aplica</v>
          </cell>
          <cell r="I1698" t="str">
            <v>No Aplica</v>
          </cell>
          <cell r="J1698" t="str">
            <v>No Aplica</v>
          </cell>
          <cell r="N1698" t="str">
            <v>No aplica</v>
          </cell>
        </row>
        <row r="1699">
          <cell r="C1699">
            <v>830080498</v>
          </cell>
          <cell r="F1699" t="str">
            <v>T &amp; S COMP TECNOLOGIA Y SERVICIOS S A S</v>
          </cell>
          <cell r="G1699">
            <v>2023</v>
          </cell>
          <cell r="H1699" t="str">
            <v>No Aplica</v>
          </cell>
          <cell r="I1699" t="str">
            <v>No Aplica</v>
          </cell>
          <cell r="J1699" t="str">
            <v>No Aplica</v>
          </cell>
          <cell r="N1699" t="str">
            <v>No Aplica</v>
          </cell>
        </row>
        <row r="1700">
          <cell r="C1700">
            <v>830083023</v>
          </cell>
          <cell r="F1700" t="str">
            <v>MICROSITIOS S.A.S</v>
          </cell>
          <cell r="G1700">
            <v>2020</v>
          </cell>
          <cell r="H1700" t="str">
            <v>No Aplica</v>
          </cell>
          <cell r="I1700" t="str">
            <v>No Aplica</v>
          </cell>
          <cell r="J1700" t="str">
            <v>No Aplica</v>
          </cell>
          <cell r="N1700" t="str">
            <v>No Aplica</v>
          </cell>
        </row>
        <row r="1701">
          <cell r="C1701">
            <v>830084433</v>
          </cell>
          <cell r="F1701" t="str">
            <v>SOCIEDAD CAMERAL DE CERTIFICACIÓN DIGITAL - CERTICAMARA</v>
          </cell>
          <cell r="G1701">
            <v>2020</v>
          </cell>
          <cell r="H1701" t="str">
            <v>No Aplica</v>
          </cell>
          <cell r="I1701" t="str">
            <v>No Aplica</v>
          </cell>
          <cell r="J1701" t="str">
            <v>No Aplica</v>
          </cell>
          <cell r="N1701" t="str">
            <v>No Aplica</v>
          </cell>
        </row>
        <row r="1702">
          <cell r="C1702">
            <v>830085746</v>
          </cell>
          <cell r="F1702" t="str">
            <v>I T S SOLUCIONES ESTRATEGICAS SAS</v>
          </cell>
          <cell r="G1702">
            <v>2024</v>
          </cell>
          <cell r="H1702" t="str">
            <v>No Aplica</v>
          </cell>
          <cell r="I1702" t="str">
            <v>No Aplica</v>
          </cell>
          <cell r="J1702" t="str">
            <v>No Aplica</v>
          </cell>
          <cell r="N1702" t="str">
            <v>No Aplica</v>
          </cell>
        </row>
        <row r="1703">
          <cell r="C1703">
            <v>830087030</v>
          </cell>
          <cell r="F1703" t="str">
            <v>SOS SOLUCIONES DE OFICINA Y SUMINISTROS SAS</v>
          </cell>
          <cell r="G1703">
            <v>2019</v>
          </cell>
          <cell r="H1703" t="str">
            <v>No Aplica</v>
          </cell>
          <cell r="I1703" t="str">
            <v>No Aplica</v>
          </cell>
          <cell r="J1703" t="str">
            <v>No Aplica</v>
          </cell>
          <cell r="N1703" t="str">
            <v>No Aplica</v>
          </cell>
        </row>
        <row r="1704">
          <cell r="C1704">
            <v>830090010</v>
          </cell>
          <cell r="F1704" t="str">
            <v>NOGAALL S.A.S.</v>
          </cell>
          <cell r="G1704">
            <v>2023</v>
          </cell>
          <cell r="H1704" t="str">
            <v>No Aplica</v>
          </cell>
          <cell r="I1704" t="str">
            <v>No Aplica</v>
          </cell>
          <cell r="J1704" t="str">
            <v>No Aplica</v>
          </cell>
          <cell r="N1704" t="str">
            <v>No Aplica</v>
          </cell>
        </row>
        <row r="1705">
          <cell r="C1705">
            <v>830090037</v>
          </cell>
          <cell r="F1705" t="str">
            <v>SERVICIOS DE ALQUILER Y TRANSPORTE ALVARADO Y CUESTA - SERVITAC</v>
          </cell>
          <cell r="G1705">
            <v>2020</v>
          </cell>
          <cell r="H1705" t="str">
            <v>No Aplica</v>
          </cell>
          <cell r="I1705" t="str">
            <v>No Aplica</v>
          </cell>
          <cell r="J1705" t="str">
            <v>No Aplica</v>
          </cell>
          <cell r="N1705" t="str">
            <v>No Aplica</v>
          </cell>
        </row>
        <row r="1706">
          <cell r="C1706">
            <v>830093298</v>
          </cell>
          <cell r="F1706" t="str">
            <v>SANABRIA Y ANDRADE ABOGADOS S.A.S</v>
          </cell>
          <cell r="G1706">
            <v>2020</v>
          </cell>
          <cell r="H1706" t="str">
            <v>No Aplica</v>
          </cell>
          <cell r="I1706" t="str">
            <v>No Aplica</v>
          </cell>
          <cell r="J1706" t="str">
            <v>No Aplica</v>
          </cell>
          <cell r="N1706" t="str">
            <v>No Aplica</v>
          </cell>
        </row>
        <row r="1707">
          <cell r="C1707">
            <v>830095213</v>
          </cell>
          <cell r="F1707" t="str">
            <v>ORGANIZACIÓN TERPEL S.A</v>
          </cell>
          <cell r="G1707">
            <v>2022</v>
          </cell>
          <cell r="H1707" t="str">
            <v>No Aplica</v>
          </cell>
          <cell r="I1707" t="str">
            <v>No Aplica</v>
          </cell>
          <cell r="J1707" t="str">
            <v>No Aplica</v>
          </cell>
          <cell r="N1707" t="str">
            <v>No Aplica</v>
          </cell>
        </row>
        <row r="1708">
          <cell r="C1708">
            <v>830101596</v>
          </cell>
          <cell r="F1708" t="str">
            <v>ASOCIACION DE USUARIOS DE ACUEDUCTO DE LA VEREDA ANIMAS - ASOAGUA Y CAÑIZO ESP</v>
          </cell>
          <cell r="G1708">
            <v>2018</v>
          </cell>
          <cell r="H1708" t="str">
            <v>No Aplica</v>
          </cell>
          <cell r="I1708" t="str">
            <v>No Aplica</v>
          </cell>
          <cell r="J1708" t="str">
            <v>No Aplica</v>
          </cell>
          <cell r="N1708" t="str">
            <v>No Aplica</v>
          </cell>
        </row>
        <row r="1709">
          <cell r="C1709">
            <v>830101914</v>
          </cell>
          <cell r="F1709" t="str">
            <v>MEDICA Y COMPUTADORES LTDA</v>
          </cell>
          <cell r="G1709">
            <v>2018</v>
          </cell>
          <cell r="H1709" t="str">
            <v>No Aplica</v>
          </cell>
          <cell r="I1709" t="str">
            <v>No Aplica</v>
          </cell>
          <cell r="J1709" t="str">
            <v>No Aplica</v>
          </cell>
          <cell r="N1709" t="str">
            <v>No Aplica</v>
          </cell>
        </row>
        <row r="1710">
          <cell r="C1710">
            <v>830102527</v>
          </cell>
          <cell r="F1710" t="str">
            <v>ASOCIACION DE USUARIOS DE ACUEDUCTO Y ALCANTARILLADO DE LA VEREDA PASQUILLA CENTRO AAPC ESP</v>
          </cell>
          <cell r="G1710">
            <v>2024</v>
          </cell>
          <cell r="H1710" t="str">
            <v>No Aplica</v>
          </cell>
          <cell r="I1710" t="str">
            <v>No Aplica</v>
          </cell>
          <cell r="J1710" t="str">
            <v>No Aplica</v>
          </cell>
          <cell r="N1710" t="str">
            <v>No Aplica</v>
          </cell>
        </row>
        <row r="1711">
          <cell r="C1711">
            <v>830103325</v>
          </cell>
          <cell r="D1711" t="str">
            <v>No Aplica</v>
          </cell>
          <cell r="E1711" t="str">
            <v>No Aplica</v>
          </cell>
          <cell r="F1711" t="str">
            <v>No Aplica No Aplica</v>
          </cell>
          <cell r="G1711">
            <v>2024</v>
          </cell>
          <cell r="H1711" t="str">
            <v>No Aplica</v>
          </cell>
          <cell r="I1711" t="str">
            <v>No Aplica</v>
          </cell>
          <cell r="J1711" t="str">
            <v>No Aplica</v>
          </cell>
          <cell r="N1711" t="str">
            <v>No Aplica</v>
          </cell>
        </row>
        <row r="1712">
          <cell r="C1712">
            <v>830105457</v>
          </cell>
          <cell r="F1712" t="str">
            <v>ASOCIACIÓN DE USUARIOS DEL ACUEDUCTO DE PIEDRA PARADA ESP</v>
          </cell>
          <cell r="G1712">
            <v>2023</v>
          </cell>
          <cell r="H1712" t="str">
            <v>No Aplica</v>
          </cell>
          <cell r="I1712" t="str">
            <v>No Aplica</v>
          </cell>
          <cell r="J1712" t="str">
            <v>No Aplica</v>
          </cell>
          <cell r="N1712" t="str">
            <v>No Aplica</v>
          </cell>
        </row>
        <row r="1713">
          <cell r="C1713">
            <v>830110570</v>
          </cell>
          <cell r="F1713" t="str">
            <v>NEX COMPUTER S.A.S.</v>
          </cell>
          <cell r="G1713">
            <v>2021</v>
          </cell>
          <cell r="H1713" t="str">
            <v>No Aplica</v>
          </cell>
          <cell r="I1713" t="str">
            <v>No Aplica</v>
          </cell>
          <cell r="J1713" t="str">
            <v>No Aplica</v>
          </cell>
          <cell r="N1713" t="str">
            <v>No aplica</v>
          </cell>
        </row>
        <row r="1714">
          <cell r="C1714">
            <v>830110815</v>
          </cell>
          <cell r="F1714" t="str">
            <v>CORPORACION TIERRA S.O.S</v>
          </cell>
          <cell r="G1714">
            <v>2022</v>
          </cell>
          <cell r="H1714" t="str">
            <v>No Aplica</v>
          </cell>
          <cell r="I1714" t="str">
            <v>No Aplica</v>
          </cell>
          <cell r="J1714" t="str">
            <v>No Aplica</v>
          </cell>
          <cell r="N1714" t="str">
            <v>No Aplica</v>
          </cell>
        </row>
        <row r="1715">
          <cell r="C1715">
            <v>830113914</v>
          </cell>
          <cell r="F1715" t="str">
            <v>INSTITUCIONAL STAR SERVICES LTDA</v>
          </cell>
          <cell r="G1715">
            <v>2023</v>
          </cell>
          <cell r="H1715" t="str">
            <v>No Aplica</v>
          </cell>
          <cell r="I1715" t="str">
            <v>No Aplica</v>
          </cell>
          <cell r="J1715" t="str">
            <v>No Aplica</v>
          </cell>
          <cell r="N1715" t="str">
            <v>No Aplica</v>
          </cell>
        </row>
        <row r="1716">
          <cell r="C1716">
            <v>830119276</v>
          </cell>
          <cell r="F1716" t="str">
            <v>INVERSIONES SARHEM DE COLOMBIA S.A.S</v>
          </cell>
          <cell r="G1716">
            <v>2021</v>
          </cell>
          <cell r="H1716" t="str">
            <v>No Aplica</v>
          </cell>
          <cell r="I1716" t="str">
            <v>No Aplica</v>
          </cell>
          <cell r="J1716" t="str">
            <v>No Aplica</v>
          </cell>
          <cell r="N1716" t="str">
            <v>No aplica</v>
          </cell>
        </row>
        <row r="1717">
          <cell r="C1717">
            <v>830121208</v>
          </cell>
          <cell r="F1717" t="str">
            <v>FONDO NACIONAL DE VIVIENDA</v>
          </cell>
          <cell r="G1717">
            <v>2023</v>
          </cell>
          <cell r="H1717" t="str">
            <v>No Aplica</v>
          </cell>
          <cell r="I1717" t="str">
            <v>No Aplica</v>
          </cell>
          <cell r="J1717" t="str">
            <v>No Aplica</v>
          </cell>
          <cell r="N1717" t="str">
            <v>No Aplica</v>
          </cell>
        </row>
        <row r="1718">
          <cell r="C1718">
            <v>830122370</v>
          </cell>
          <cell r="F1718" t="str">
            <v>SYSTEM NET INGENIERIA SAS</v>
          </cell>
          <cell r="G1718">
            <v>2022</v>
          </cell>
          <cell r="H1718" t="str">
            <v>No Aplica</v>
          </cell>
          <cell r="I1718" t="str">
            <v>No Aplica</v>
          </cell>
          <cell r="J1718" t="str">
            <v>No Aplica</v>
          </cell>
          <cell r="N1718" t="str">
            <v>No Aplica</v>
          </cell>
        </row>
        <row r="1719">
          <cell r="C1719">
            <v>830122983</v>
          </cell>
          <cell r="F1719" t="str">
            <v>ESRI COLOMBIA SAS</v>
          </cell>
          <cell r="G1719">
            <v>2023</v>
          </cell>
          <cell r="H1719" t="str">
            <v>No Aplica</v>
          </cell>
          <cell r="I1719" t="str">
            <v>No Aplica</v>
          </cell>
          <cell r="J1719" t="str">
            <v>No Aplica</v>
          </cell>
          <cell r="N1719" t="str">
            <v>No Aplica</v>
          </cell>
        </row>
        <row r="1720">
          <cell r="C1720">
            <v>830123458</v>
          </cell>
          <cell r="F1720" t="str">
            <v>ASOCIACION DE USUARIOS DE ACUEDUCTO DE LA VEREDA MOCHUELO ALTO ASOPORQUERA ESP</v>
          </cell>
          <cell r="G1720">
            <v>2023</v>
          </cell>
          <cell r="H1720" t="str">
            <v>No Aplica</v>
          </cell>
          <cell r="I1720" t="str">
            <v>No Aplica</v>
          </cell>
          <cell r="J1720" t="str">
            <v>No Aplica</v>
          </cell>
          <cell r="N1720" t="str">
            <v>No Aplica</v>
          </cell>
        </row>
        <row r="1721">
          <cell r="C1721">
            <v>830123461</v>
          </cell>
          <cell r="F1721" t="str">
            <v>LIMPIEZA METROPOLITANA S.A E.S.P</v>
          </cell>
          <cell r="G1721">
            <v>2022</v>
          </cell>
          <cell r="H1721" t="str">
            <v>No Aplica</v>
          </cell>
          <cell r="I1721" t="str">
            <v>No Aplica</v>
          </cell>
          <cell r="J1721" t="str">
            <v>No Aplica</v>
          </cell>
          <cell r="N1721" t="str">
            <v>No Aplica</v>
          </cell>
        </row>
        <row r="1722">
          <cell r="C1722">
            <v>830126085</v>
          </cell>
          <cell r="F1722" t="str">
            <v>ECO CORP SAS</v>
          </cell>
          <cell r="G1722">
            <v>2024</v>
          </cell>
          <cell r="H1722" t="str">
            <v>No Aplica</v>
          </cell>
          <cell r="I1722" t="str">
            <v>No Aplica</v>
          </cell>
          <cell r="J1722" t="str">
            <v>No Aplica</v>
          </cell>
          <cell r="N1722" t="str">
            <v>No Aplica</v>
          </cell>
        </row>
        <row r="1723">
          <cell r="C1723">
            <v>830127933</v>
          </cell>
          <cell r="F1723" t="str">
            <v>UNIVERSAL TECHNOLOGY S.A.S</v>
          </cell>
          <cell r="G1723">
            <v>2021</v>
          </cell>
          <cell r="H1723" t="str">
            <v>No Aplica</v>
          </cell>
          <cell r="I1723" t="str">
            <v>No Aplica</v>
          </cell>
          <cell r="J1723" t="str">
            <v>No Aplica</v>
          </cell>
          <cell r="N1723" t="str">
            <v>No aplica</v>
          </cell>
        </row>
        <row r="1724">
          <cell r="C1724">
            <v>830128286</v>
          </cell>
          <cell r="F1724" t="str">
            <v>AGUAS DE BOGOTA S.A. E.S.P.</v>
          </cell>
          <cell r="G1724">
            <v>2018</v>
          </cell>
          <cell r="H1724" t="str">
            <v>No Aplica</v>
          </cell>
          <cell r="I1724" t="str">
            <v>No Aplica</v>
          </cell>
          <cell r="J1724" t="str">
            <v>No Aplica</v>
          </cell>
          <cell r="N1724" t="str">
            <v>No Aplica</v>
          </cell>
        </row>
        <row r="1725">
          <cell r="C1725">
            <v>830131388</v>
          </cell>
          <cell r="F1725" t="str">
            <v>ASOCIACION DE USUARIOS DE ACUEDUCTO DE LAS VEREDAS REQUILINA Y EL UVAL AGUAS DORADAS ESP - AGUASDORADAS</v>
          </cell>
          <cell r="G1725">
            <v>2023</v>
          </cell>
          <cell r="H1725" t="str">
            <v>No Aplica</v>
          </cell>
          <cell r="I1725" t="str">
            <v>No Aplica</v>
          </cell>
          <cell r="J1725" t="str">
            <v>No Aplica</v>
          </cell>
          <cell r="N1725" t="str">
            <v>No Aplica</v>
          </cell>
        </row>
        <row r="1726">
          <cell r="C1726">
            <v>830131572</v>
          </cell>
          <cell r="F1726" t="str">
            <v>COJARDIN S.A E.S.P</v>
          </cell>
          <cell r="G1726">
            <v>2022</v>
          </cell>
          <cell r="H1726" t="str">
            <v>No Aplica</v>
          </cell>
          <cell r="I1726" t="str">
            <v>No Aplica</v>
          </cell>
          <cell r="J1726" t="str">
            <v>No Aplica</v>
          </cell>
          <cell r="N1726" t="str">
            <v>No Aplica</v>
          </cell>
        </row>
        <row r="1727">
          <cell r="C1727">
            <v>830135234</v>
          </cell>
          <cell r="F1727" t="str">
            <v>MAP INGENIEROS</v>
          </cell>
          <cell r="G1727">
            <v>2019</v>
          </cell>
          <cell r="H1727" t="str">
            <v>No Aplica</v>
          </cell>
          <cell r="I1727" t="str">
            <v>No Aplica</v>
          </cell>
          <cell r="J1727" t="str">
            <v>No Aplica</v>
          </cell>
          <cell r="N1727" t="str">
            <v>No Aplica</v>
          </cell>
        </row>
        <row r="1728">
          <cell r="C1728">
            <v>830138027</v>
          </cell>
          <cell r="F1728" t="str">
            <v>ASOAGUAS CLARAS SUMAPAZ ESP</v>
          </cell>
          <cell r="G1728">
            <v>2023</v>
          </cell>
          <cell r="H1728" t="str">
            <v>No Aplica</v>
          </cell>
          <cell r="I1728" t="str">
            <v>No Aplica</v>
          </cell>
          <cell r="J1728" t="str">
            <v>No Aplica</v>
          </cell>
          <cell r="N1728" t="str">
            <v>No Aplica</v>
          </cell>
        </row>
        <row r="1729">
          <cell r="C1729">
            <v>830138551</v>
          </cell>
          <cell r="F1729" t="str">
            <v>ASOCIACIÓN DE USUARIOS DEL ACUEDUCTO DE LA VEREDA LAGUNA VERDE - ESP</v>
          </cell>
          <cell r="G1729">
            <v>2018</v>
          </cell>
          <cell r="H1729" t="str">
            <v>No Aplica</v>
          </cell>
          <cell r="I1729" t="str">
            <v>No Aplica</v>
          </cell>
          <cell r="J1729" t="str">
            <v>No Aplica</v>
          </cell>
          <cell r="N1729" t="str">
            <v>No Aplica</v>
          </cell>
        </row>
        <row r="1730">
          <cell r="C1730">
            <v>830143378</v>
          </cell>
          <cell r="F1730" t="str">
            <v>CENTRO DE RECURSOS EDUCATIVOS PARA LA COMPETITIVIDAD EMPRESARIAL - CRECE SAS</v>
          </cell>
          <cell r="G1730">
            <v>2019</v>
          </cell>
          <cell r="H1730" t="str">
            <v>No Aplica</v>
          </cell>
          <cell r="I1730" t="str">
            <v>No Aplica</v>
          </cell>
          <cell r="J1730" t="str">
            <v>No Aplica</v>
          </cell>
          <cell r="N1730" t="str">
            <v>No Aplica</v>
          </cell>
        </row>
        <row r="1731">
          <cell r="C1731">
            <v>830509427</v>
          </cell>
          <cell r="F1731" t="str">
            <v>GRUPO CONSULTOR E INGENIEROS SAS S.A.S.</v>
          </cell>
          <cell r="G1731">
            <v>2023</v>
          </cell>
          <cell r="H1731" t="str">
            <v>No Aplica</v>
          </cell>
          <cell r="I1731" t="str">
            <v>No Aplica</v>
          </cell>
          <cell r="J1731" t="str">
            <v>No Aplica</v>
          </cell>
          <cell r="N1731" t="str">
            <v>No Aplica</v>
          </cell>
        </row>
        <row r="1732">
          <cell r="C1732">
            <v>860002184</v>
          </cell>
          <cell r="F1732" t="str">
            <v>AXA COLPATRIA SEGUROS S.A</v>
          </cell>
          <cell r="G1732">
            <v>2019</v>
          </cell>
          <cell r="H1732" t="str">
            <v>No Aplica</v>
          </cell>
          <cell r="I1732" t="str">
            <v>No Aplica</v>
          </cell>
          <cell r="J1732" t="str">
            <v>No Aplica</v>
          </cell>
          <cell r="N1732" t="str">
            <v>No Aplica</v>
          </cell>
        </row>
        <row r="1733">
          <cell r="C1733">
            <v>860002400</v>
          </cell>
          <cell r="F1733" t="str">
            <v>LA PREVISORA S.A COMPAÑIA DE SEGUROS</v>
          </cell>
          <cell r="G1733">
            <v>2020</v>
          </cell>
          <cell r="H1733" t="str">
            <v>No Aplica</v>
          </cell>
          <cell r="I1733" t="str">
            <v>No Aplica</v>
          </cell>
          <cell r="J1733" t="str">
            <v>No Aplica</v>
          </cell>
          <cell r="N1733" t="str">
            <v>No Aplica</v>
          </cell>
        </row>
        <row r="1734">
          <cell r="C1734">
            <v>860002534</v>
          </cell>
          <cell r="F1734" t="str">
            <v>ZURICH COLOMBIA SEGUROS S.A</v>
          </cell>
          <cell r="G1734">
            <v>2022</v>
          </cell>
          <cell r="H1734" t="str">
            <v>No Aplica</v>
          </cell>
          <cell r="I1734" t="str">
            <v>No Aplica</v>
          </cell>
          <cell r="J1734" t="str">
            <v>No Aplica</v>
          </cell>
          <cell r="N1734" t="str">
            <v>No Aplica</v>
          </cell>
        </row>
        <row r="1735">
          <cell r="C1735">
            <v>860007324</v>
          </cell>
          <cell r="F1735" t="str">
            <v>CAMARA COLOMBIANA DE LA CONSTRUCCION</v>
          </cell>
          <cell r="G1735">
            <v>2024</v>
          </cell>
          <cell r="H1735" t="str">
            <v>No Aplica</v>
          </cell>
          <cell r="I1735" t="str">
            <v>No Aplica</v>
          </cell>
          <cell r="J1735" t="str">
            <v>No Aplica</v>
          </cell>
          <cell r="N1735" t="str">
            <v>No Aplica</v>
          </cell>
        </row>
        <row r="1736">
          <cell r="C1736">
            <v>860007336</v>
          </cell>
          <cell r="F1736" t="str">
            <v>CAJA COLOMBIANA DE SUBSIDIO FAMILIAR - COLSUBSIDIO</v>
          </cell>
          <cell r="G1736">
            <v>2020</v>
          </cell>
          <cell r="H1736" t="str">
            <v>No Aplica</v>
          </cell>
          <cell r="I1736" t="str">
            <v>No Aplica</v>
          </cell>
          <cell r="J1736" t="str">
            <v>No Aplica</v>
          </cell>
          <cell r="N1736" t="str">
            <v>No Aplica</v>
          </cell>
        </row>
        <row r="1737">
          <cell r="C1737">
            <v>860008582</v>
          </cell>
          <cell r="F1737" t="str">
            <v>SOCIEDAD COLOMBIANA DE INGENIEROS</v>
          </cell>
          <cell r="G1737">
            <v>2023</v>
          </cell>
          <cell r="H1737" t="str">
            <v>No Aplica</v>
          </cell>
          <cell r="I1737" t="str">
            <v>No Aplica</v>
          </cell>
          <cell r="J1737" t="str">
            <v>No Aplica</v>
          </cell>
          <cell r="N1737" t="str">
            <v>No Aplica</v>
          </cell>
        </row>
        <row r="1738">
          <cell r="C1738">
            <v>860009943</v>
          </cell>
          <cell r="F1738" t="str">
            <v>SOCIEDAD COLOMBIANA DE ARQUITECTOS - SCA</v>
          </cell>
          <cell r="G1738">
            <v>2021</v>
          </cell>
          <cell r="H1738" t="str">
            <v>No Aplica</v>
          </cell>
          <cell r="I1738" t="str">
            <v>No Aplica</v>
          </cell>
          <cell r="J1738" t="str">
            <v>No Aplica</v>
          </cell>
          <cell r="N1738" t="str">
            <v>No aplica</v>
          </cell>
        </row>
        <row r="1739">
          <cell r="C1739">
            <v>860015542</v>
          </cell>
          <cell r="F1739" t="str">
            <v>UNIVERSIDAD DE LA SALLE</v>
          </cell>
          <cell r="G1739">
            <v>2018</v>
          </cell>
          <cell r="H1739" t="str">
            <v>No Aplica</v>
          </cell>
          <cell r="I1739" t="str">
            <v>No Aplica</v>
          </cell>
          <cell r="J1739" t="str">
            <v>No Aplica</v>
          </cell>
          <cell r="N1739" t="str">
            <v>No Aplica</v>
          </cell>
        </row>
        <row r="1740">
          <cell r="C1740">
            <v>860024451</v>
          </cell>
          <cell r="F1740" t="str">
            <v>CÁMARA REGIONAL DE LA CONSTRUCCIÓN CAMACOL B&amp;C</v>
          </cell>
          <cell r="G1740">
            <v>2023</v>
          </cell>
          <cell r="H1740" t="str">
            <v>No Aplica</v>
          </cell>
          <cell r="I1740" t="str">
            <v>No Aplica</v>
          </cell>
          <cell r="J1740" t="str">
            <v>No Aplica</v>
          </cell>
          <cell r="N1740" t="str">
            <v>No Aplica</v>
          </cell>
        </row>
        <row r="1741">
          <cell r="C1741">
            <v>860024858</v>
          </cell>
          <cell r="F1741" t="str">
            <v>PROSEGUROS CORREDORES DE SEGUROS S.A</v>
          </cell>
          <cell r="G1741">
            <v>2019</v>
          </cell>
          <cell r="H1741" t="str">
            <v>No Aplica</v>
          </cell>
          <cell r="I1741" t="str">
            <v>No Aplica</v>
          </cell>
          <cell r="J1741" t="str">
            <v>No Aplica</v>
          </cell>
          <cell r="N1741" t="str">
            <v>No Aplica</v>
          </cell>
        </row>
        <row r="1742">
          <cell r="C1742">
            <v>860026740</v>
          </cell>
          <cell r="F1742" t="str">
            <v>PAPELERIA LOS ANDES S.A.S</v>
          </cell>
          <cell r="G1742">
            <v>2023</v>
          </cell>
          <cell r="H1742" t="str">
            <v>No Aplica</v>
          </cell>
          <cell r="I1742" t="str">
            <v>No Aplica</v>
          </cell>
          <cell r="J1742" t="str">
            <v>No Aplica</v>
          </cell>
          <cell r="N1742" t="str">
            <v>No Aplica</v>
          </cell>
        </row>
        <row r="1743">
          <cell r="C1743">
            <v>860030360</v>
          </cell>
          <cell r="F1743" t="str">
            <v>FERRETERIA FORERO S.A -  FF SOLUCIONES S.A</v>
          </cell>
          <cell r="G1743">
            <v>2022</v>
          </cell>
          <cell r="H1743" t="str">
            <v>No Aplica</v>
          </cell>
          <cell r="I1743" t="str">
            <v>No Aplica</v>
          </cell>
          <cell r="J1743" t="str">
            <v>No Aplica</v>
          </cell>
          <cell r="N1743" t="str">
            <v>No Aplica</v>
          </cell>
        </row>
        <row r="1744">
          <cell r="C1744">
            <v>860045379</v>
          </cell>
          <cell r="F1744" t="str">
            <v xml:space="preserve"> COMWARE S.A.</v>
          </cell>
          <cell r="G1744">
            <v>2020</v>
          </cell>
          <cell r="H1744" t="str">
            <v>No Aplica</v>
          </cell>
          <cell r="I1744" t="str">
            <v>No Aplica</v>
          </cell>
          <cell r="J1744" t="str">
            <v>No Aplica</v>
          </cell>
          <cell r="N1744" t="str">
            <v>No aplica</v>
          </cell>
        </row>
        <row r="1745">
          <cell r="C1745">
            <v>860051688</v>
          </cell>
          <cell r="F1745" t="str">
            <v>PRODUCTOS DE SEGURIDAD S.A - PRODESEG</v>
          </cell>
          <cell r="G1745">
            <v>2019</v>
          </cell>
          <cell r="H1745" t="str">
            <v>No Aplica</v>
          </cell>
          <cell r="I1745" t="str">
            <v>No Aplica</v>
          </cell>
          <cell r="J1745" t="str">
            <v>No Aplica</v>
          </cell>
          <cell r="N1745" t="str">
            <v>No Aplica</v>
          </cell>
        </row>
        <row r="1746">
          <cell r="C1746">
            <v>860053274</v>
          </cell>
          <cell r="F1746" t="str">
            <v>GRUPO LOS LAGOS S.A.S</v>
          </cell>
          <cell r="G1746">
            <v>2019</v>
          </cell>
          <cell r="H1746" t="str">
            <v>No Aplica</v>
          </cell>
          <cell r="I1746" t="str">
            <v>No Aplica</v>
          </cell>
          <cell r="J1746" t="str">
            <v>No Aplica</v>
          </cell>
          <cell r="N1746" t="str">
            <v>No Aplica</v>
          </cell>
        </row>
        <row r="1747">
          <cell r="C1747">
            <v>860058536</v>
          </cell>
          <cell r="F1747" t="str">
            <v>MARAN SAS</v>
          </cell>
          <cell r="G1747">
            <v>2023</v>
          </cell>
          <cell r="H1747" t="str">
            <v>No Aplica</v>
          </cell>
          <cell r="I1747" t="str">
            <v>No Aplica</v>
          </cell>
          <cell r="J1747" t="str">
            <v>No Aplica</v>
          </cell>
          <cell r="N1747" t="str">
            <v>No Aplica</v>
          </cell>
        </row>
        <row r="1748">
          <cell r="C1748">
            <v>860066942</v>
          </cell>
          <cell r="F1748" t="str">
            <v>CAJA DE COMPENSACION FAMILIAR COMPENSAR</v>
          </cell>
          <cell r="G1748">
            <v>2023</v>
          </cell>
          <cell r="H1748" t="str">
            <v>No Aplica</v>
          </cell>
          <cell r="I1748" t="str">
            <v>No Aplica</v>
          </cell>
          <cell r="J1748" t="str">
            <v>No Aplica</v>
          </cell>
          <cell r="N1748" t="str">
            <v>No Aplica</v>
          </cell>
        </row>
        <row r="1749">
          <cell r="C1749">
            <v>860076580</v>
          </cell>
          <cell r="F1749" t="str">
            <v>SOFTWARE SHOP DE COLOMBIA SAS</v>
          </cell>
          <cell r="G1749">
            <v>2023</v>
          </cell>
          <cell r="H1749" t="str">
            <v>No Aplica</v>
          </cell>
          <cell r="I1749" t="str">
            <v>No Aplica</v>
          </cell>
          <cell r="J1749" t="str">
            <v>No Aplica</v>
          </cell>
          <cell r="N1749" t="str">
            <v>No Aplica</v>
          </cell>
        </row>
        <row r="1750">
          <cell r="C1750">
            <v>860353061</v>
          </cell>
          <cell r="F1750" t="str">
            <v>SERVICIO PARA CLORO-SERVICLORO SAS</v>
          </cell>
          <cell r="G1750">
            <v>2021</v>
          </cell>
          <cell r="H1750" t="str">
            <v>No Aplica</v>
          </cell>
          <cell r="I1750" t="str">
            <v>No Aplica</v>
          </cell>
          <cell r="J1750" t="str">
            <v>No Aplica</v>
          </cell>
          <cell r="N1750" t="str">
            <v>No aplica</v>
          </cell>
        </row>
        <row r="1751">
          <cell r="C1751">
            <v>860403137</v>
          </cell>
          <cell r="F1751" t="str">
            <v>ORGANIZACION DE ESTADOS IBEROAMERICANOS (OEI)</v>
          </cell>
          <cell r="G1751">
            <v>2021</v>
          </cell>
          <cell r="H1751" t="str">
            <v>No Aplica</v>
          </cell>
          <cell r="I1751" t="str">
            <v>No Aplica</v>
          </cell>
          <cell r="J1751" t="str">
            <v>No Aplica</v>
          </cell>
          <cell r="N1751" t="str">
            <v>No aplica</v>
          </cell>
        </row>
        <row r="1752">
          <cell r="C1752">
            <v>860521236</v>
          </cell>
          <cell r="F1752" t="str">
            <v>CIEL INGENIERIA S.A.S.</v>
          </cell>
          <cell r="G1752">
            <v>2023</v>
          </cell>
          <cell r="H1752" t="str">
            <v>No Aplica</v>
          </cell>
          <cell r="I1752" t="str">
            <v>No Aplica</v>
          </cell>
          <cell r="J1752" t="str">
            <v>No Aplica</v>
          </cell>
          <cell r="N1752" t="str">
            <v>No Aplica</v>
          </cell>
        </row>
        <row r="1753">
          <cell r="C1753">
            <v>860524168</v>
          </cell>
          <cell r="F1753" t="str">
            <v>INPLAYCO SAS</v>
          </cell>
          <cell r="G1753">
            <v>2022</v>
          </cell>
          <cell r="H1753" t="str">
            <v>No Aplica</v>
          </cell>
          <cell r="I1753" t="str">
            <v>No Aplica</v>
          </cell>
          <cell r="J1753" t="str">
            <v>No Aplica</v>
          </cell>
          <cell r="N1753" t="str">
            <v>No Aplica</v>
          </cell>
        </row>
        <row r="1754">
          <cell r="C1754">
            <v>860524654</v>
          </cell>
          <cell r="F1754" t="str">
            <v>Aseguradora Solidaria de Colombia Entidad Cooperativa</v>
          </cell>
          <cell r="G1754">
            <v>2022</v>
          </cell>
          <cell r="H1754" t="str">
            <v>No Aplica</v>
          </cell>
          <cell r="I1754" t="str">
            <v>No Aplica</v>
          </cell>
          <cell r="J1754" t="str">
            <v>No Aplica</v>
          </cell>
          <cell r="N1754" t="str">
            <v>No Aplica</v>
          </cell>
        </row>
        <row r="1755">
          <cell r="C1755">
            <v>860526793</v>
          </cell>
          <cell r="F1755" t="str">
            <v>PROTEVIS LIMITADA PROTECCION VIGILANCIA SEGURIDAD EN REORGANIZACION</v>
          </cell>
          <cell r="G1755">
            <v>2019</v>
          </cell>
          <cell r="H1755" t="str">
            <v>No Aplica</v>
          </cell>
          <cell r="I1755" t="str">
            <v>No Aplica</v>
          </cell>
          <cell r="J1755" t="str">
            <v>No Aplica</v>
          </cell>
          <cell r="N1755" t="str">
            <v>No Aplica</v>
          </cell>
        </row>
        <row r="1756">
          <cell r="C1756">
            <v>890317923</v>
          </cell>
          <cell r="F1756" t="str">
            <v>INTEGRADORES DE SOLUCIONES EN TECNOLOGÍA - ASIC SAS</v>
          </cell>
          <cell r="G1756">
            <v>2022</v>
          </cell>
          <cell r="H1756" t="str">
            <v>No Aplica</v>
          </cell>
          <cell r="I1756" t="str">
            <v>No Aplica</v>
          </cell>
          <cell r="J1756" t="str">
            <v>No Aplica</v>
          </cell>
          <cell r="N1756" t="str">
            <v>No Aplica</v>
          </cell>
        </row>
        <row r="1757">
          <cell r="C1757">
            <v>890900608</v>
          </cell>
          <cell r="F1757" t="str">
            <v>ALMACENES EXITO S A</v>
          </cell>
          <cell r="G1757">
            <v>2020</v>
          </cell>
          <cell r="H1757" t="str">
            <v>No Aplica</v>
          </cell>
          <cell r="I1757" t="str">
            <v>No Aplica</v>
          </cell>
          <cell r="J1757" t="str">
            <v>No Aplica</v>
          </cell>
          <cell r="N1757" t="str">
            <v>No Aplica</v>
          </cell>
        </row>
        <row r="1758">
          <cell r="C1758">
            <v>890982573</v>
          </cell>
          <cell r="D1758" t="str">
            <v>No Aplica</v>
          </cell>
          <cell r="E1758" t="str">
            <v>No Aplica</v>
          </cell>
          <cell r="F1758" t="str">
            <v>No Aplica No Aplica</v>
          </cell>
          <cell r="G1758">
            <v>2024</v>
          </cell>
          <cell r="H1758" t="str">
            <v>No Aplica</v>
          </cell>
          <cell r="I1758" t="str">
            <v>No Aplica</v>
          </cell>
          <cell r="J1758" t="str">
            <v>No Aplica</v>
          </cell>
          <cell r="N1758" t="str">
            <v>No Aplica</v>
          </cell>
        </row>
        <row r="1759">
          <cell r="C1759">
            <v>891502104</v>
          </cell>
          <cell r="F1759" t="str">
            <v>COMPAÑIA DE VIGILANCIA COVISUR DE COLOMBIA LTDA.</v>
          </cell>
          <cell r="G1759">
            <v>2020</v>
          </cell>
          <cell r="H1759" t="str">
            <v>No Aplica</v>
          </cell>
          <cell r="I1759" t="str">
            <v>No Aplica</v>
          </cell>
          <cell r="J1759" t="str">
            <v>No Aplica</v>
          </cell>
          <cell r="N1759" t="str">
            <v>No Aplica</v>
          </cell>
        </row>
        <row r="1760">
          <cell r="C1760">
            <v>891700037</v>
          </cell>
          <cell r="F1760" t="str">
            <v>MAPFRE SEGUROS GENERALES DE COLOMBIA S.A</v>
          </cell>
          <cell r="G1760">
            <v>2023</v>
          </cell>
          <cell r="H1760" t="str">
            <v>No Aplica</v>
          </cell>
          <cell r="I1760" t="str">
            <v>No Aplica</v>
          </cell>
          <cell r="J1760" t="str">
            <v>No Aplica</v>
          </cell>
          <cell r="N1760" t="str">
            <v>No Aplica</v>
          </cell>
        </row>
        <row r="1761">
          <cell r="C1761">
            <v>899999063</v>
          </cell>
          <cell r="F1761" t="str">
            <v>UNIVERSIDAD NACIONAL DE COLOMBIA
INSTITUTO DISTRITAL DE LA PARTICIPACIÓN Y ACCIÓN COMUNAL</v>
          </cell>
          <cell r="G1761">
            <v>2019</v>
          </cell>
          <cell r="H1761" t="str">
            <v>No Aplica</v>
          </cell>
          <cell r="I1761" t="str">
            <v>No Aplica</v>
          </cell>
          <cell r="J1761" t="str">
            <v>No Aplica</v>
          </cell>
          <cell r="N1761" t="str">
            <v>No Aplica</v>
          </cell>
        </row>
        <row r="1762">
          <cell r="C1762">
            <v>899999074</v>
          </cell>
          <cell r="F1762" t="str">
            <v>CAJA DE LA VIVIENDA POPULAR</v>
          </cell>
          <cell r="G1762">
            <v>2023</v>
          </cell>
          <cell r="H1762" t="str">
            <v>No Aplica</v>
          </cell>
          <cell r="I1762" t="str">
            <v>No Aplica</v>
          </cell>
          <cell r="J1762" t="str">
            <v>No Aplica</v>
          </cell>
          <cell r="N1762" t="str">
            <v>No Aplica</v>
          </cell>
        </row>
        <row r="1763">
          <cell r="C1763">
            <v>899999081</v>
          </cell>
          <cell r="F1763" t="str">
            <v>INSTITUTO DE DESARROLLO URBANO - IDU
SECRETARÍA DISTRITAL DEL HÁBITAT
CAJA DE VIVIENDA POPULAR
SECRETARÍA DISTRITAL DE DESARROLLO ECONÓMICO</v>
          </cell>
          <cell r="G1763">
            <v>2020</v>
          </cell>
          <cell r="H1763" t="str">
            <v>No Aplica</v>
          </cell>
          <cell r="I1763" t="str">
            <v>No Aplica</v>
          </cell>
          <cell r="J1763" t="str">
            <v>No Aplica</v>
          </cell>
          <cell r="N1763" t="str">
            <v>No aplica</v>
          </cell>
        </row>
        <row r="1764">
          <cell r="C1764">
            <v>899999094</v>
          </cell>
          <cell r="F1764" t="str">
            <v>ACUEDUCTO Y ALCANTARILLADO DE BOGOTA E.S.P -EAAB E.S.P</v>
          </cell>
          <cell r="G1764">
            <v>2022</v>
          </cell>
          <cell r="H1764" t="str">
            <v>No Aplica</v>
          </cell>
          <cell r="I1764" t="str">
            <v>No Aplica</v>
          </cell>
          <cell r="J1764" t="str">
            <v>No Aplica</v>
          </cell>
          <cell r="N1764" t="str">
            <v>No Aplica</v>
          </cell>
        </row>
        <row r="1765">
          <cell r="C1765">
            <v>899999114</v>
          </cell>
          <cell r="F1765" t="str">
            <v>SECRETARÍA DE HABITAT Y VIVIENDA DEL DEPARTAMENTO DE CUNDINAMARCA Y INTEGRACION REGIONAL DE CUNDINAMARCA</v>
          </cell>
          <cell r="G1765">
            <v>2022</v>
          </cell>
          <cell r="H1765" t="str">
            <v>No Aplica</v>
          </cell>
          <cell r="I1765" t="str">
            <v>No Aplica</v>
          </cell>
          <cell r="J1765" t="str">
            <v>No Aplica</v>
          </cell>
          <cell r="N1765" t="str">
            <v>No Aplica</v>
          </cell>
        </row>
        <row r="1766">
          <cell r="C1766">
            <v>899999115</v>
          </cell>
          <cell r="F1766" t="str">
            <v>EMPRESA DE TELECOMUNICACIONES DE BOGOTÁ S.A. E.S.P. - ETB S.A. ESP</v>
          </cell>
          <cell r="G1766">
            <v>2023</v>
          </cell>
          <cell r="H1766" t="str">
            <v>No Aplica</v>
          </cell>
          <cell r="I1766" t="str">
            <v>No Aplica</v>
          </cell>
          <cell r="J1766" t="str">
            <v>No Aplica</v>
          </cell>
          <cell r="N1766" t="str">
            <v>No Aplica</v>
          </cell>
        </row>
        <row r="1767">
          <cell r="C1767">
            <v>899999230</v>
          </cell>
          <cell r="F1767" t="str">
            <v>UNIVERSIDAD DISTRITAL FRANCISCO JOSE DE CALDAS</v>
          </cell>
          <cell r="G1767">
            <v>2023</v>
          </cell>
          <cell r="H1767" t="str">
            <v>No Aplica</v>
          </cell>
          <cell r="I1767" t="str">
            <v>No Aplica</v>
          </cell>
          <cell r="J1767" t="str">
            <v>No Aplica</v>
          </cell>
          <cell r="N1767" t="str">
            <v>No Aplica</v>
          </cell>
        </row>
        <row r="1768">
          <cell r="C1768">
            <v>899999284</v>
          </cell>
          <cell r="D1768" t="str">
            <v>No Aplica</v>
          </cell>
          <cell r="E1768" t="str">
            <v>No Aplica</v>
          </cell>
          <cell r="F1768" t="str">
            <v>No Aplica No Aplica</v>
          </cell>
          <cell r="G1768">
            <v>2024</v>
          </cell>
          <cell r="H1768" t="str">
            <v>No Aplica</v>
          </cell>
          <cell r="I1768" t="str">
            <v>No Aplica</v>
          </cell>
          <cell r="J1768" t="str">
            <v>No Aplica</v>
          </cell>
          <cell r="N1768" t="str">
            <v>No Aplica</v>
          </cell>
        </row>
        <row r="1769">
          <cell r="C1769">
            <v>900011395</v>
          </cell>
          <cell r="F1769" t="str">
            <v>BPM CONSULTING LTDA BUSINESS PROCESS MAN AGEMENT CONSULTING LTDA</v>
          </cell>
          <cell r="G1769">
            <v>2023</v>
          </cell>
          <cell r="H1769" t="str">
            <v>No Aplica</v>
          </cell>
          <cell r="I1769" t="str">
            <v>No Aplica</v>
          </cell>
          <cell r="J1769" t="str">
            <v>No Aplica</v>
          </cell>
          <cell r="N1769" t="str">
            <v>No Aplica</v>
          </cell>
        </row>
        <row r="1770">
          <cell r="C1770">
            <v>900014734</v>
          </cell>
          <cell r="F1770" t="str">
            <v>ASOCIACIÓN DE USUARIOS DE ACUEDUCTO DE LA VEREDA LAS MARGARITAS</v>
          </cell>
          <cell r="G1770">
            <v>2023</v>
          </cell>
          <cell r="H1770" t="str">
            <v>No Aplica</v>
          </cell>
          <cell r="I1770" t="str">
            <v>No Aplica</v>
          </cell>
          <cell r="J1770" t="str">
            <v>No Aplica</v>
          </cell>
          <cell r="N1770" t="str">
            <v>No Aplica</v>
          </cell>
        </row>
        <row r="1771">
          <cell r="C1771">
            <v>900027117</v>
          </cell>
          <cell r="F1771" t="str">
            <v>NAVGIS CORPORATION S.A.S</v>
          </cell>
          <cell r="G1771">
            <v>2019</v>
          </cell>
          <cell r="H1771" t="str">
            <v>No Aplica</v>
          </cell>
          <cell r="I1771" t="str">
            <v>No Aplica</v>
          </cell>
          <cell r="J1771" t="str">
            <v>No Aplica</v>
          </cell>
          <cell r="N1771" t="str">
            <v>No Aplica</v>
          </cell>
        </row>
        <row r="1772">
          <cell r="C1772">
            <v>900029263</v>
          </cell>
          <cell r="F1772" t="str">
            <v>ASOCIACION DE USUARIOS DE ACUEDUCTO DE LA VEREDA AGUALINDA CHIGUAZA ASOAGUALINDA ESP</v>
          </cell>
          <cell r="G1772">
            <v>2022</v>
          </cell>
          <cell r="H1772" t="str">
            <v>No Aplica</v>
          </cell>
          <cell r="I1772" t="str">
            <v>No Aplica</v>
          </cell>
          <cell r="J1772" t="str">
            <v>No Aplica</v>
          </cell>
          <cell r="N1772" t="str">
            <v>No Aplica</v>
          </cell>
        </row>
        <row r="1773">
          <cell r="C1773">
            <v>900029860</v>
          </cell>
          <cell r="F1773" t="str">
            <v>ASOCIACIÓN DE USUARIOS DE ACUEDUCTO DE LA VEREDA CURUBITAL AGUAS CRISTALINAS DE BOCAGRANDE</v>
          </cell>
          <cell r="G1773">
            <v>2019</v>
          </cell>
          <cell r="H1773" t="str">
            <v>No Aplica</v>
          </cell>
          <cell r="I1773" t="str">
            <v>No Aplica</v>
          </cell>
          <cell r="J1773" t="str">
            <v>No Aplica</v>
          </cell>
          <cell r="N1773" t="str">
            <v>No Aplica</v>
          </cell>
        </row>
        <row r="1774">
          <cell r="C1774">
            <v>900031279</v>
          </cell>
          <cell r="F1774" t="str">
            <v>ACUEDUCTO DE LAS VEREDAS LA UNIÓN Y LOS ANDES PICOS DE BOCA GRANDE ASOPICOS DE BOCAGRANDE ESP</v>
          </cell>
          <cell r="G1774">
            <v>2019</v>
          </cell>
          <cell r="H1774" t="str">
            <v>No Aplica</v>
          </cell>
          <cell r="I1774" t="str">
            <v>No Aplica</v>
          </cell>
          <cell r="J1774" t="str">
            <v>No Aplica</v>
          </cell>
          <cell r="N1774" t="str">
            <v>No Aplica</v>
          </cell>
        </row>
        <row r="1775">
          <cell r="C1775">
            <v>900031795</v>
          </cell>
          <cell r="F1775" t="str">
            <v>ACUEDUCTO DE LAS VEREDAS LA UNION Y LOS ANDES PICOS DE BOCAGRANDE ASOPICOS DE BOCANEGRA</v>
          </cell>
          <cell r="G1775">
            <v>2022</v>
          </cell>
          <cell r="H1775" t="str">
            <v>No Aplica</v>
          </cell>
          <cell r="I1775" t="str">
            <v>No Aplica</v>
          </cell>
          <cell r="J1775" t="str">
            <v>No Aplica</v>
          </cell>
          <cell r="N1775" t="str">
            <v>No Aplica</v>
          </cell>
        </row>
        <row r="1776">
          <cell r="C1776">
            <v>900057931</v>
          </cell>
          <cell r="F1776" t="str">
            <v>RENTOKIL INITIAL COLOMBIA S.A.S</v>
          </cell>
          <cell r="G1776">
            <v>2018</v>
          </cell>
          <cell r="H1776" t="str">
            <v>No Aplica</v>
          </cell>
          <cell r="I1776" t="str">
            <v>No Aplica</v>
          </cell>
          <cell r="J1776" t="str">
            <v>No Aplica</v>
          </cell>
          <cell r="N1776" t="str">
            <v>No Aplica</v>
          </cell>
        </row>
        <row r="1777">
          <cell r="C1777">
            <v>900062917</v>
          </cell>
          <cell r="F1777" t="str">
            <v>SERVICIOS POSTALES NACIONALES S.A.S.</v>
          </cell>
          <cell r="G1777">
            <v>2023</v>
          </cell>
          <cell r="H1777" t="str">
            <v>No Aplica</v>
          </cell>
          <cell r="I1777" t="str">
            <v>No Aplica</v>
          </cell>
          <cell r="J1777" t="str">
            <v>No Aplica</v>
          </cell>
          <cell r="N1777" t="str">
            <v>No Aplica</v>
          </cell>
        </row>
        <row r="1778">
          <cell r="C1778">
            <v>900070180</v>
          </cell>
          <cell r="F1778" t="str">
            <v>CORAL DELGADO Y ASOCIADOS S.A.S</v>
          </cell>
          <cell r="G1778">
            <v>2019</v>
          </cell>
          <cell r="H1778" t="str">
            <v>No Aplica</v>
          </cell>
          <cell r="I1778" t="str">
            <v>No Aplica</v>
          </cell>
          <cell r="J1778" t="str">
            <v>No Aplica</v>
          </cell>
          <cell r="N1778" t="str">
            <v>No Aplica</v>
          </cell>
        </row>
        <row r="1779">
          <cell r="C1779">
            <v>900071700</v>
          </cell>
          <cell r="F1779" t="str">
            <v>BBVA - ASSENT MANAGEMENT S.A SOCIEDAD FIDUCIARIA - Suscrito con ASESORES DE NEGOCIOS PARA LATINOAMÉRICA LTDA – ASELAN LTDA</v>
          </cell>
          <cell r="G1779">
            <v>2022</v>
          </cell>
          <cell r="H1779" t="str">
            <v>No Aplica</v>
          </cell>
          <cell r="I1779" t="str">
            <v>No Aplica</v>
          </cell>
          <cell r="J1779" t="str">
            <v>No Aplica</v>
          </cell>
          <cell r="N1779" t="str">
            <v>No Aplica</v>
          </cell>
        </row>
        <row r="1780">
          <cell r="C1780">
            <v>900082649</v>
          </cell>
          <cell r="F1780" t="str">
            <v>INDUSTRIAS 2 RR SAS</v>
          </cell>
          <cell r="G1780">
            <v>2018</v>
          </cell>
          <cell r="H1780" t="str">
            <v>No Aplica</v>
          </cell>
          <cell r="I1780" t="str">
            <v>No Aplica</v>
          </cell>
          <cell r="J1780" t="str">
            <v>No Aplica</v>
          </cell>
          <cell r="N1780" t="str">
            <v>No Aplica</v>
          </cell>
        </row>
        <row r="1781">
          <cell r="C1781">
            <v>900083582</v>
          </cell>
          <cell r="F1781" t="str">
            <v>INCYCOM SAS</v>
          </cell>
          <cell r="G1781">
            <v>2020</v>
          </cell>
          <cell r="H1781" t="str">
            <v>No Aplica</v>
          </cell>
          <cell r="I1781" t="str">
            <v>No Aplica</v>
          </cell>
          <cell r="J1781" t="str">
            <v>No Aplica</v>
          </cell>
          <cell r="N1781" t="str">
            <v>No Aplica</v>
          </cell>
        </row>
        <row r="1782">
          <cell r="C1782">
            <v>900087400</v>
          </cell>
          <cell r="F1782" t="str">
            <v>SOLUCIONES GEOESPACIALES S.A.S</v>
          </cell>
          <cell r="G1782">
            <v>2020</v>
          </cell>
          <cell r="H1782" t="str">
            <v>No Aplica</v>
          </cell>
          <cell r="I1782" t="str">
            <v>No Aplica</v>
          </cell>
          <cell r="J1782" t="str">
            <v>No Aplica</v>
          </cell>
          <cell r="N1782" t="str">
            <v>No Aplica</v>
          </cell>
        </row>
        <row r="1783">
          <cell r="C1783">
            <v>900092491</v>
          </cell>
          <cell r="F1783" t="str">
            <v>GPS ELECTRONICS LTDA</v>
          </cell>
          <cell r="G1783">
            <v>2019</v>
          </cell>
          <cell r="H1783" t="str">
            <v>No Aplica</v>
          </cell>
          <cell r="I1783" t="str">
            <v>No Aplica</v>
          </cell>
          <cell r="J1783" t="str">
            <v>No Aplica</v>
          </cell>
          <cell r="N1783" t="str">
            <v>No Aplica</v>
          </cell>
        </row>
        <row r="1784">
          <cell r="C1784">
            <v>900097840</v>
          </cell>
          <cell r="F1784" t="str">
            <v>ASOCIACION DE USUARIOS DE ACUEDUCTO MANANTIAL DE AGUAS CERRO REDONDO Y CORINTO ESP</v>
          </cell>
          <cell r="G1784">
            <v>2023</v>
          </cell>
          <cell r="H1784" t="str">
            <v>No Aplica</v>
          </cell>
          <cell r="I1784" t="str">
            <v>No Aplica</v>
          </cell>
          <cell r="J1784" t="str">
            <v>No Aplica</v>
          </cell>
          <cell r="N1784" t="str">
            <v>No Aplica</v>
          </cell>
        </row>
        <row r="1785">
          <cell r="C1785">
            <v>900098348</v>
          </cell>
          <cell r="F1785" t="str">
            <v>POWERSUN S.A.S</v>
          </cell>
          <cell r="G1785">
            <v>2023</v>
          </cell>
          <cell r="H1785" t="str">
            <v>No Aplica</v>
          </cell>
          <cell r="I1785" t="str">
            <v>No Aplica</v>
          </cell>
          <cell r="J1785" t="str">
            <v>No Aplica</v>
          </cell>
          <cell r="N1785" t="str">
            <v>No Aplica</v>
          </cell>
        </row>
        <row r="1786">
          <cell r="C1786">
            <v>900103639</v>
          </cell>
          <cell r="F1786" t="str">
            <v>INFORMACION DE MEDIOS PARA COLOMBIA SAS</v>
          </cell>
          <cell r="G1786">
            <v>2019</v>
          </cell>
          <cell r="H1786" t="str">
            <v>No Aplica</v>
          </cell>
          <cell r="I1786" t="str">
            <v>No Aplica</v>
          </cell>
          <cell r="J1786" t="str">
            <v>No Aplica</v>
          </cell>
          <cell r="N1786" t="str">
            <v>No Aplica</v>
          </cell>
        </row>
        <row r="1787">
          <cell r="C1787">
            <v>900105979</v>
          </cell>
          <cell r="F1787" t="str">
            <v>BUSINESSMIND COLOMBIA SA - BMIND S.A.S.</v>
          </cell>
          <cell r="G1787">
            <v>2023</v>
          </cell>
          <cell r="H1787" t="str">
            <v>No Aplica</v>
          </cell>
          <cell r="I1787" t="str">
            <v>No Aplica</v>
          </cell>
          <cell r="J1787" t="str">
            <v>No Aplica</v>
          </cell>
          <cell r="N1787" t="str">
            <v>No Aplica</v>
          </cell>
        </row>
        <row r="1788">
          <cell r="C1788">
            <v>900110012</v>
          </cell>
          <cell r="F1788" t="str">
            <v>MORARCI GROUP SAS</v>
          </cell>
          <cell r="G1788">
            <v>2023</v>
          </cell>
          <cell r="H1788" t="str">
            <v>No Aplica</v>
          </cell>
          <cell r="I1788" t="str">
            <v>No Aplica</v>
          </cell>
          <cell r="J1788" t="str">
            <v>No Aplica</v>
          </cell>
          <cell r="N1788" t="str">
            <v>No Aplica</v>
          </cell>
        </row>
        <row r="1789">
          <cell r="C1789">
            <v>900121724</v>
          </cell>
          <cell r="F1789" t="str">
            <v>ASOCIACION DE USUARIOS DE ACUEDUCTO AGUAS CLARAS OLARTE ESP</v>
          </cell>
          <cell r="G1789">
            <v>2023</v>
          </cell>
          <cell r="H1789" t="str">
            <v>No Aplica</v>
          </cell>
          <cell r="I1789" t="str">
            <v>No Aplica</v>
          </cell>
          <cell r="J1789" t="str">
            <v>No Aplica</v>
          </cell>
          <cell r="N1789" t="str">
            <v>No Aplica</v>
          </cell>
        </row>
        <row r="1790">
          <cell r="C1790">
            <v>900127768</v>
          </cell>
          <cell r="F1790" t="str">
            <v>UNIDAD ADMINISTRATIVA ESPECIAL DE CATASTRO DISTRITAL - UAECD</v>
          </cell>
          <cell r="G1790">
            <v>2019</v>
          </cell>
          <cell r="H1790" t="str">
            <v>No Aplica</v>
          </cell>
          <cell r="I1790" t="str">
            <v>No Aplica</v>
          </cell>
          <cell r="J1790" t="str">
            <v>No Aplica</v>
          </cell>
          <cell r="N1790" t="str">
            <v>No Aplica</v>
          </cell>
        </row>
        <row r="1791">
          <cell r="C1791">
            <v>900141178</v>
          </cell>
          <cell r="F1791" t="str">
            <v>CONPORTOFINO SAS</v>
          </cell>
          <cell r="G1791">
            <v>2021</v>
          </cell>
          <cell r="H1791" t="str">
            <v>No Aplica</v>
          </cell>
          <cell r="I1791" t="str">
            <v>No Aplica</v>
          </cell>
          <cell r="J1791" t="str">
            <v>No Aplica</v>
          </cell>
          <cell r="N1791" t="str">
            <v>No aplica</v>
          </cell>
        </row>
        <row r="1792">
          <cell r="C1792">
            <v>900142618</v>
          </cell>
          <cell r="F1792" t="str">
            <v>ASOCIACION DE USUARIOS DE ACUEDUCTO ARRAYANES ARGENTINA</v>
          </cell>
          <cell r="G1792">
            <v>2023</v>
          </cell>
          <cell r="H1792" t="str">
            <v>No Aplica</v>
          </cell>
          <cell r="I1792" t="str">
            <v>No Aplica</v>
          </cell>
          <cell r="J1792" t="str">
            <v>No Aplica</v>
          </cell>
          <cell r="N1792" t="str">
            <v>No Aplica</v>
          </cell>
        </row>
        <row r="1793">
          <cell r="C1793">
            <v>900148177</v>
          </cell>
          <cell r="F1793" t="str">
            <v>PEAR SOLUTIONS S.A.S</v>
          </cell>
          <cell r="G1793">
            <v>2018</v>
          </cell>
          <cell r="H1793" t="str">
            <v>No Aplica</v>
          </cell>
          <cell r="I1793" t="str">
            <v>No Aplica</v>
          </cell>
          <cell r="J1793" t="str">
            <v>No Aplica</v>
          </cell>
          <cell r="N1793" t="str">
            <v>No Aplica</v>
          </cell>
        </row>
        <row r="1794">
          <cell r="C1794">
            <v>900157340</v>
          </cell>
          <cell r="F1794" t="str">
            <v>ALIANZA ESTRATÉGICA OUTSOURCING &amp; SUMINISTROS S.A.S.</v>
          </cell>
          <cell r="G1794">
            <v>2020</v>
          </cell>
          <cell r="H1794" t="str">
            <v>No Aplica</v>
          </cell>
          <cell r="I1794" t="str">
            <v>No Aplica</v>
          </cell>
          <cell r="J1794" t="str">
            <v>No Aplica</v>
          </cell>
          <cell r="N1794" t="str">
            <v>No Aplica</v>
          </cell>
        </row>
        <row r="1795">
          <cell r="C1795">
            <v>900160765</v>
          </cell>
          <cell r="F1795" t="str">
            <v>NEYVA ABOGADOS ASOCIADOS SAS</v>
          </cell>
          <cell r="G1795">
            <v>2019</v>
          </cell>
          <cell r="H1795" t="str">
            <v>No Aplica</v>
          </cell>
          <cell r="I1795" t="str">
            <v>No Aplica</v>
          </cell>
          <cell r="J1795" t="str">
            <v>No Aplica</v>
          </cell>
          <cell r="N1795" t="str">
            <v>No Aplica</v>
          </cell>
        </row>
        <row r="1796">
          <cell r="C1796">
            <v>900163941</v>
          </cell>
          <cell r="F1796" t="str">
            <v>DISTRIBUIDORES DE SERVICIOS INDUSTRIALES S.A.S</v>
          </cell>
          <cell r="G1796">
            <v>2021</v>
          </cell>
          <cell r="H1796" t="str">
            <v>No Aplica</v>
          </cell>
          <cell r="I1796" t="str">
            <v>No Aplica</v>
          </cell>
          <cell r="J1796" t="str">
            <v>No Aplica</v>
          </cell>
          <cell r="N1796" t="str">
            <v>No aplica</v>
          </cell>
        </row>
        <row r="1797">
          <cell r="C1797">
            <v>900196281</v>
          </cell>
          <cell r="F1797" t="str">
            <v>CREATIVE TOOLS SAS</v>
          </cell>
          <cell r="G1797">
            <v>2022</v>
          </cell>
          <cell r="H1797" t="str">
            <v>No Aplica</v>
          </cell>
          <cell r="I1797" t="str">
            <v>No Aplica</v>
          </cell>
          <cell r="J1797" t="str">
            <v>No Aplica</v>
          </cell>
          <cell r="N1797" t="str">
            <v>No Aplica</v>
          </cell>
        </row>
        <row r="1798">
          <cell r="C1798">
            <v>900204272</v>
          </cell>
          <cell r="F1798" t="str">
            <v>GESTION DE SEGURIDAD ELECTRONICA S.A - GSE S.A</v>
          </cell>
          <cell r="G1798">
            <v>2023</v>
          </cell>
          <cell r="H1798" t="str">
            <v>No Aplica</v>
          </cell>
          <cell r="I1798" t="str">
            <v>No Aplica</v>
          </cell>
          <cell r="J1798" t="str">
            <v>No Aplica</v>
          </cell>
          <cell r="N1798" t="str">
            <v>No Aplica</v>
          </cell>
        </row>
        <row r="1799">
          <cell r="C1799">
            <v>900205684</v>
          </cell>
          <cell r="F1799" t="str">
            <v>GRUPO EMPRESARIAL JHS S.A.S</v>
          </cell>
          <cell r="G1799">
            <v>2022</v>
          </cell>
          <cell r="H1799" t="str">
            <v>No Aplica</v>
          </cell>
          <cell r="I1799" t="str">
            <v>No Aplica</v>
          </cell>
          <cell r="J1799" t="str">
            <v>No Aplica</v>
          </cell>
          <cell r="N1799" t="str">
            <v>No Aplica</v>
          </cell>
        </row>
        <row r="1800">
          <cell r="C1800">
            <v>900216566</v>
          </cell>
          <cell r="F1800" t="str">
            <v>SOLUCIONES AMBIENTALES INTEGRADAS DE COL OMBIA S.A.S.</v>
          </cell>
          <cell r="G1800">
            <v>2024</v>
          </cell>
          <cell r="H1800" t="str">
            <v>No Aplica</v>
          </cell>
          <cell r="I1800" t="str">
            <v>No Aplica</v>
          </cell>
          <cell r="J1800" t="str">
            <v>No Aplica</v>
          </cell>
          <cell r="N1800" t="str">
            <v>No Aplica</v>
          </cell>
        </row>
        <row r="1801">
          <cell r="C1801">
            <v>900218279</v>
          </cell>
          <cell r="F1801" t="str">
            <v>SERVIECOLOGICO S A S</v>
          </cell>
          <cell r="G1801">
            <v>2023</v>
          </cell>
          <cell r="H1801" t="str">
            <v>No Aplica</v>
          </cell>
          <cell r="I1801" t="str">
            <v>No Aplica</v>
          </cell>
          <cell r="J1801" t="str">
            <v>No Aplica</v>
          </cell>
          <cell r="N1801" t="str">
            <v>No Aplica</v>
          </cell>
        </row>
        <row r="1802">
          <cell r="C1802">
            <v>900230294</v>
          </cell>
          <cell r="F1802" t="str">
            <v>ASOCIACION DE USUARIOS DE LA VEREDA LOS SOCHES AGUAS CRISTALINAS LOS SOCHES ESP</v>
          </cell>
          <cell r="G1802">
            <v>2023</v>
          </cell>
          <cell r="H1802" t="str">
            <v>No Aplica</v>
          </cell>
          <cell r="I1802" t="str">
            <v>No Aplica</v>
          </cell>
          <cell r="J1802" t="str">
            <v>No Aplica</v>
          </cell>
          <cell r="N1802" t="str">
            <v>No Aplica</v>
          </cell>
        </row>
        <row r="1803">
          <cell r="C1803">
            <v>900251139</v>
          </cell>
          <cell r="F1803" t="str">
            <v>DISTRIBUIDORA Y COMERCIALIZADORA E W EL TRIANGULO S.A.S</v>
          </cell>
          <cell r="G1803">
            <v>2020</v>
          </cell>
          <cell r="H1803" t="str">
            <v>No Aplica</v>
          </cell>
          <cell r="I1803" t="str">
            <v>No Aplica</v>
          </cell>
          <cell r="J1803" t="str">
            <v>No Aplica</v>
          </cell>
          <cell r="N1803" t="str">
            <v>No Aplica</v>
          </cell>
        </row>
        <row r="1804">
          <cell r="C1804">
            <v>900261209</v>
          </cell>
          <cell r="F1804" t="str">
            <v>SUMINISTROS OBRAS Y SISTEMAS S A S</v>
          </cell>
          <cell r="G1804">
            <v>2022</v>
          </cell>
          <cell r="H1804" t="str">
            <v>No Aplica</v>
          </cell>
          <cell r="I1804" t="str">
            <v>No Aplica</v>
          </cell>
          <cell r="J1804" t="str">
            <v>No Aplica</v>
          </cell>
          <cell r="N1804" t="str">
            <v>No Aplica</v>
          </cell>
        </row>
        <row r="1805">
          <cell r="C1805">
            <v>900265026</v>
          </cell>
          <cell r="F1805" t="str">
            <v>E-DEA NETWORKS S.A.S</v>
          </cell>
          <cell r="G1805">
            <v>2022</v>
          </cell>
          <cell r="H1805" t="str">
            <v>No Aplica</v>
          </cell>
          <cell r="I1805" t="str">
            <v>No Aplica</v>
          </cell>
          <cell r="J1805" t="str">
            <v>No Aplica</v>
          </cell>
          <cell r="N1805" t="str">
            <v>No Aplica</v>
          </cell>
        </row>
        <row r="1806">
          <cell r="C1806">
            <v>900273006</v>
          </cell>
          <cell r="F1806" t="str">
            <v xml:space="preserve"> TECNOPROCESOS S A S - EN REORGANIZACION </v>
          </cell>
          <cell r="G1806">
            <v>2023</v>
          </cell>
          <cell r="H1806" t="str">
            <v>No Aplica</v>
          </cell>
          <cell r="I1806" t="str">
            <v>No Aplica</v>
          </cell>
          <cell r="J1806" t="str">
            <v>No Aplica</v>
          </cell>
          <cell r="N1806" t="str">
            <v>No Aplica</v>
          </cell>
        </row>
        <row r="1807">
          <cell r="C1807">
            <v>900274811</v>
          </cell>
          <cell r="F1807" t="str">
            <v>EYM COMPANY S.A.S</v>
          </cell>
          <cell r="G1807">
            <v>2022</v>
          </cell>
          <cell r="H1807" t="str">
            <v>No Aplica</v>
          </cell>
          <cell r="I1807" t="str">
            <v>No Aplica</v>
          </cell>
          <cell r="J1807" t="str">
            <v>No Aplica</v>
          </cell>
          <cell r="N1807" t="str">
            <v>No Aplica</v>
          </cell>
        </row>
        <row r="1808">
          <cell r="C1808">
            <v>900280445</v>
          </cell>
          <cell r="F1808" t="str">
            <v>INGENIERIA Y CONSULTORIA NACIONAL INALCON S.A.S</v>
          </cell>
          <cell r="G1808">
            <v>2018</v>
          </cell>
          <cell r="H1808" t="str">
            <v>No Aplica</v>
          </cell>
          <cell r="I1808" t="str">
            <v>No Aplica</v>
          </cell>
          <cell r="J1808" t="str">
            <v>No Aplica</v>
          </cell>
          <cell r="N1808" t="str">
            <v>No Aplica</v>
          </cell>
        </row>
        <row r="1809">
          <cell r="C1809">
            <v>900298890</v>
          </cell>
          <cell r="F1809" t="str">
            <v>DIGITEX SERVICIOS BPO&amp;O S.A</v>
          </cell>
          <cell r="G1809">
            <v>2019</v>
          </cell>
          <cell r="H1809" t="str">
            <v>No Aplica</v>
          </cell>
          <cell r="I1809" t="str">
            <v>No Aplica</v>
          </cell>
          <cell r="J1809" t="str">
            <v>No Aplica</v>
          </cell>
          <cell r="N1809" t="str">
            <v>No Aplica</v>
          </cell>
        </row>
        <row r="1810">
          <cell r="C1810">
            <v>900303418</v>
          </cell>
          <cell r="F1810" t="str">
            <v>CONSTRUCPIEDRA CIA LTDA</v>
          </cell>
          <cell r="G1810">
            <v>2024</v>
          </cell>
          <cell r="H1810" t="str">
            <v>No Aplica</v>
          </cell>
          <cell r="I1810" t="str">
            <v>No Aplica</v>
          </cell>
          <cell r="J1810" t="str">
            <v>No Aplica</v>
          </cell>
          <cell r="N1810" t="str">
            <v>No Aplica</v>
          </cell>
        </row>
        <row r="1811">
          <cell r="C1811">
            <v>900310978</v>
          </cell>
          <cell r="F1811" t="str">
            <v>SECURITY SOLUTIONS &amp; EDUCATION SAS - SSE S.A.S</v>
          </cell>
          <cell r="G1811">
            <v>2021</v>
          </cell>
          <cell r="H1811" t="str">
            <v>No Aplica</v>
          </cell>
          <cell r="I1811" t="str">
            <v>No Aplica</v>
          </cell>
          <cell r="J1811" t="str">
            <v>No Aplica</v>
          </cell>
          <cell r="N1811" t="str">
            <v>No aplica</v>
          </cell>
        </row>
        <row r="1812">
          <cell r="C1812">
            <v>900315346</v>
          </cell>
          <cell r="F1812" t="str">
            <v>SPARTA SHOES S.A.S.</v>
          </cell>
          <cell r="G1812">
            <v>2020</v>
          </cell>
          <cell r="H1812" t="str">
            <v>No Aplica</v>
          </cell>
          <cell r="I1812" t="str">
            <v>No Aplica</v>
          </cell>
          <cell r="J1812" t="str">
            <v>No Aplica</v>
          </cell>
          <cell r="N1812" t="str">
            <v>No Aplica</v>
          </cell>
        </row>
        <row r="1813">
          <cell r="C1813">
            <v>900327815</v>
          </cell>
          <cell r="F1813" t="str">
            <v>INGENIERIA MONTAJES &amp; CONSTRUCCION SAS - IMC SAS</v>
          </cell>
          <cell r="G1813">
            <v>2019</v>
          </cell>
          <cell r="H1813" t="str">
            <v>No Aplica</v>
          </cell>
          <cell r="I1813" t="str">
            <v>No Aplica</v>
          </cell>
          <cell r="J1813" t="str">
            <v>No Aplica</v>
          </cell>
          <cell r="N1813" t="str">
            <v>No Aplica</v>
          </cell>
        </row>
        <row r="1814">
          <cell r="C1814">
            <v>900334037</v>
          </cell>
          <cell r="D1814" t="str">
            <v>No Aplica</v>
          </cell>
          <cell r="E1814" t="str">
            <v>No Aplica</v>
          </cell>
          <cell r="F1814" t="str">
            <v>No Aplica No Aplica</v>
          </cell>
          <cell r="G1814">
            <v>2024</v>
          </cell>
          <cell r="H1814" t="str">
            <v>No Aplica</v>
          </cell>
          <cell r="I1814" t="str">
            <v>No Aplica</v>
          </cell>
          <cell r="J1814" t="str">
            <v>No Aplica</v>
          </cell>
          <cell r="N1814" t="str">
            <v>No Aplica</v>
          </cell>
        </row>
        <row r="1815">
          <cell r="C1815">
            <v>900336519</v>
          </cell>
          <cell r="F1815" t="str">
            <v>COLTECH SAS</v>
          </cell>
          <cell r="G1815">
            <v>2019</v>
          </cell>
          <cell r="H1815" t="str">
            <v>No Aplica</v>
          </cell>
          <cell r="I1815" t="str">
            <v>No Aplica</v>
          </cell>
          <cell r="J1815" t="str">
            <v>No Aplica</v>
          </cell>
          <cell r="N1815" t="str">
            <v>No Aplica</v>
          </cell>
        </row>
        <row r="1816">
          <cell r="C1816">
            <v>900336588</v>
          </cell>
          <cell r="F1816" t="str">
            <v>FORMARCHIVOS Y SUMINISTROS SAS</v>
          </cell>
          <cell r="G1816">
            <v>2024</v>
          </cell>
          <cell r="H1816" t="str">
            <v>No Aplica</v>
          </cell>
          <cell r="I1816" t="str">
            <v>No Aplica</v>
          </cell>
          <cell r="J1816" t="str">
            <v>No Aplica</v>
          </cell>
          <cell r="N1816" t="str">
            <v>No Aplica</v>
          </cell>
        </row>
        <row r="1817">
          <cell r="C1817">
            <v>900340765</v>
          </cell>
          <cell r="F1817" t="str">
            <v>MP CONSULTING GROUP LTDA</v>
          </cell>
          <cell r="G1817">
            <v>2018</v>
          </cell>
          <cell r="H1817" t="str">
            <v>No Aplica</v>
          </cell>
          <cell r="I1817" t="str">
            <v>No Aplica</v>
          </cell>
          <cell r="J1817" t="str">
            <v>No Aplica</v>
          </cell>
          <cell r="N1817" t="str">
            <v>No Aplica</v>
          </cell>
        </row>
        <row r="1818">
          <cell r="C1818">
            <v>900354279</v>
          </cell>
          <cell r="F1818" t="str">
            <v>L&amp;Q REVISORES FISCALES AUDITORES EXTERNOS SAS</v>
          </cell>
          <cell r="G1818">
            <v>2019</v>
          </cell>
          <cell r="H1818" t="str">
            <v>No Aplica</v>
          </cell>
          <cell r="I1818" t="str">
            <v>No Aplica</v>
          </cell>
          <cell r="J1818" t="str">
            <v>No Aplica</v>
          </cell>
          <cell r="N1818" t="str">
            <v>No Aplica</v>
          </cell>
        </row>
        <row r="1819">
          <cell r="C1819">
            <v>900361140</v>
          </cell>
          <cell r="F1819" t="str">
            <v>ARQUITECTURA MAS VERDE S.A.S.</v>
          </cell>
          <cell r="G1819">
            <v>2021</v>
          </cell>
          <cell r="H1819" t="str">
            <v>No Aplica</v>
          </cell>
          <cell r="I1819" t="str">
            <v>No Aplica</v>
          </cell>
          <cell r="J1819" t="str">
            <v>No Aplica</v>
          </cell>
          <cell r="N1819" t="str">
            <v>No aplica</v>
          </cell>
        </row>
        <row r="1820">
          <cell r="C1820">
            <v>900368799</v>
          </cell>
          <cell r="F1820" t="str">
            <v>MEDELLIN &amp; DURAN ABOGADOS, SAS</v>
          </cell>
          <cell r="G1820">
            <v>2023</v>
          </cell>
          <cell r="H1820" t="str">
            <v>No Aplica</v>
          </cell>
          <cell r="I1820" t="str">
            <v>No Aplica</v>
          </cell>
          <cell r="J1820" t="str">
            <v>No Aplica</v>
          </cell>
          <cell r="N1820" t="str">
            <v>No Aplica</v>
          </cell>
        </row>
        <row r="1821">
          <cell r="C1821">
            <v>900370901</v>
          </cell>
          <cell r="F1821" t="str">
            <v xml:space="preserve"> IT CONSULTING AND CLOUD SERVICES S.A.S</v>
          </cell>
          <cell r="G1821">
            <v>2018</v>
          </cell>
          <cell r="H1821" t="str">
            <v>No Aplica</v>
          </cell>
          <cell r="I1821" t="str">
            <v>No Aplica</v>
          </cell>
          <cell r="J1821" t="str">
            <v>No Aplica</v>
          </cell>
          <cell r="N1821" t="str">
            <v>No Aplica</v>
          </cell>
        </row>
        <row r="1822">
          <cell r="C1822">
            <v>900372215</v>
          </cell>
          <cell r="F1822" t="str">
            <v>GRUPO EMPRESARIAL PINZON MUÑOZ SAS</v>
          </cell>
          <cell r="G1822">
            <v>2023</v>
          </cell>
          <cell r="H1822" t="str">
            <v>No Aplica</v>
          </cell>
          <cell r="I1822" t="str">
            <v>No Aplica</v>
          </cell>
          <cell r="J1822" t="str">
            <v>No Aplica</v>
          </cell>
          <cell r="N1822" t="str">
            <v>No Aplica</v>
          </cell>
        </row>
        <row r="1823">
          <cell r="C1823">
            <v>900375428</v>
          </cell>
          <cell r="F1823" t="str">
            <v>ACUEDUCTO COMUNITARIO AGUAS CALIENTES</v>
          </cell>
          <cell r="G1823">
            <v>2022</v>
          </cell>
          <cell r="H1823" t="str">
            <v>No Aplica</v>
          </cell>
          <cell r="I1823" t="str">
            <v>No Aplica</v>
          </cell>
          <cell r="J1823" t="str">
            <v>No Aplica</v>
          </cell>
          <cell r="N1823" t="str">
            <v>No Aplica</v>
          </cell>
        </row>
        <row r="1824">
          <cell r="C1824">
            <v>900387367</v>
          </cell>
          <cell r="F1824" t="str">
            <v>ASOCIACION DE USUARIOS DE ACUEDUCTO DE LAS VEREDAS PEÑALIZA, RAIZAL, BETANIA, EL CARMEN, ITSMO,TABACO Y LAGUNA VERDE DE LA LOCALIDAD DE SUMAPAZ BOGOTA-ASOPERABECA</v>
          </cell>
          <cell r="G1824">
            <v>2023</v>
          </cell>
          <cell r="H1824" t="str">
            <v>No Aplica</v>
          </cell>
          <cell r="I1824" t="str">
            <v>No Aplica</v>
          </cell>
          <cell r="J1824" t="str">
            <v>No Aplica</v>
          </cell>
          <cell r="N1824" t="str">
            <v>No Aplica</v>
          </cell>
        </row>
        <row r="1825">
          <cell r="C1825">
            <v>900389180</v>
          </cell>
          <cell r="F1825" t="str">
            <v>SOLUCIONES PARA LA INGENIERIA S.A.S</v>
          </cell>
          <cell r="G1825">
            <v>2024</v>
          </cell>
          <cell r="H1825" t="str">
            <v>No Aplica</v>
          </cell>
          <cell r="I1825" t="str">
            <v>No Aplica</v>
          </cell>
          <cell r="J1825" t="str">
            <v>No Aplica</v>
          </cell>
          <cell r="N1825" t="str">
            <v>No Aplica</v>
          </cell>
        </row>
        <row r="1826">
          <cell r="C1826">
            <v>900390198</v>
          </cell>
          <cell r="F1826" t="str">
            <v>WEXLER S.A.S</v>
          </cell>
          <cell r="G1826">
            <v>2022</v>
          </cell>
          <cell r="H1826" t="str">
            <v>No Aplica</v>
          </cell>
          <cell r="I1826" t="str">
            <v>No Aplica</v>
          </cell>
          <cell r="J1826" t="str">
            <v>No Aplica</v>
          </cell>
          <cell r="N1826" t="str">
            <v>No Aplica</v>
          </cell>
        </row>
        <row r="1827">
          <cell r="C1827">
            <v>900391059</v>
          </cell>
          <cell r="F1827" t="str">
            <v>QUINTA GENERACION S.A.S</v>
          </cell>
          <cell r="G1827">
            <v>2018</v>
          </cell>
          <cell r="H1827" t="str">
            <v>No Aplica</v>
          </cell>
          <cell r="I1827" t="str">
            <v>No Aplica</v>
          </cell>
          <cell r="J1827" t="str">
            <v>No Aplica</v>
          </cell>
          <cell r="N1827" t="str">
            <v>No Aplica</v>
          </cell>
        </row>
        <row r="1828">
          <cell r="C1828">
            <v>900392611</v>
          </cell>
          <cell r="F1828" t="str">
            <v>MOVIIRED S.A.S.</v>
          </cell>
          <cell r="G1828">
            <v>2021</v>
          </cell>
          <cell r="H1828" t="str">
            <v>No Aplica</v>
          </cell>
          <cell r="I1828" t="str">
            <v>No Aplica</v>
          </cell>
          <cell r="J1828" t="str">
            <v>No Aplica</v>
          </cell>
          <cell r="N1828" t="str">
            <v>No Aplica</v>
          </cell>
        </row>
        <row r="1829">
          <cell r="C1829">
            <v>900395252</v>
          </cell>
          <cell r="F1829" t="str">
            <v>SOFTWARE ESTRATEGICO SAS</v>
          </cell>
          <cell r="G1829">
            <v>2022</v>
          </cell>
          <cell r="H1829" t="str">
            <v>No Aplica</v>
          </cell>
          <cell r="I1829" t="str">
            <v>No Aplica</v>
          </cell>
          <cell r="J1829" t="str">
            <v>No Aplica</v>
          </cell>
          <cell r="N1829" t="str">
            <v>No Aplica</v>
          </cell>
        </row>
        <row r="1830">
          <cell r="C1830">
            <v>900403962</v>
          </cell>
          <cell r="F1830" t="str">
            <v>CONSORCIO INNFRAHABITAT CB</v>
          </cell>
          <cell r="G1830">
            <v>2021</v>
          </cell>
          <cell r="H1830" t="str">
            <v>No Aplica</v>
          </cell>
          <cell r="I1830" t="str">
            <v>No Aplica</v>
          </cell>
          <cell r="J1830" t="str">
            <v>No Aplica</v>
          </cell>
          <cell r="N1830" t="str">
            <v>No aplica</v>
          </cell>
        </row>
        <row r="1831">
          <cell r="C1831">
            <v>900405953</v>
          </cell>
          <cell r="F1831" t="str">
            <v>MARTÍNEZ ARQUITECTURA S.A.S</v>
          </cell>
          <cell r="G1831">
            <v>2021</v>
          </cell>
          <cell r="H1831" t="str">
            <v>No Aplica</v>
          </cell>
          <cell r="I1831" t="str">
            <v>No Aplica</v>
          </cell>
          <cell r="J1831" t="str">
            <v>No Aplica</v>
          </cell>
          <cell r="N1831" t="str">
            <v>No aplica</v>
          </cell>
        </row>
        <row r="1832">
          <cell r="C1832">
            <v>900424702</v>
          </cell>
          <cell r="F1832" t="str">
            <v>INTERNATIONAL TESTING INSPECTION &amp; CERTIFICATION COLOMBIA SAS - ITICCOL SAS</v>
          </cell>
          <cell r="G1832">
            <v>2023</v>
          </cell>
          <cell r="H1832" t="str">
            <v>No Aplica</v>
          </cell>
          <cell r="I1832" t="str">
            <v>No Aplica</v>
          </cell>
          <cell r="J1832" t="str">
            <v>No Aplica</v>
          </cell>
          <cell r="N1832" t="str">
            <v>No Aplica</v>
          </cell>
        </row>
        <row r="1833">
          <cell r="C1833">
            <v>900425697</v>
          </cell>
          <cell r="F1833" t="str">
            <v>ADSUM SOLUCIONES TECNOLÓGICAS SAS</v>
          </cell>
          <cell r="G1833">
            <v>2020</v>
          </cell>
          <cell r="H1833" t="str">
            <v>No Aplica</v>
          </cell>
          <cell r="I1833" t="str">
            <v>No Aplica</v>
          </cell>
          <cell r="J1833" t="str">
            <v>No Aplica</v>
          </cell>
          <cell r="N1833" t="str">
            <v>No aplica</v>
          </cell>
        </row>
        <row r="1834">
          <cell r="C1834">
            <v>900426155</v>
          </cell>
          <cell r="F1834" t="str">
            <v>PROYECTISTAS ASOCIADOS SAS</v>
          </cell>
          <cell r="G1834">
            <v>2022</v>
          </cell>
          <cell r="H1834" t="str">
            <v>No Aplica</v>
          </cell>
          <cell r="I1834" t="str">
            <v>No Aplica</v>
          </cell>
          <cell r="J1834" t="str">
            <v>No Aplica</v>
          </cell>
          <cell r="N1834" t="str">
            <v>No Aplica</v>
          </cell>
        </row>
        <row r="1835">
          <cell r="C1835">
            <v>900436622</v>
          </cell>
          <cell r="F1835" t="str">
            <v>LOGIA 3 ASOCIADOS SAS</v>
          </cell>
          <cell r="G1835">
            <v>2021</v>
          </cell>
          <cell r="H1835" t="str">
            <v>No Aplica</v>
          </cell>
          <cell r="I1835" t="str">
            <v>No Aplica</v>
          </cell>
          <cell r="J1835" t="str">
            <v>No Aplica</v>
          </cell>
          <cell r="N1835" t="str">
            <v>No aplica</v>
          </cell>
        </row>
        <row r="1836">
          <cell r="C1836">
            <v>900450830</v>
          </cell>
          <cell r="F1836" t="str">
            <v>INVERSIONES ESOFT S.A.S</v>
          </cell>
          <cell r="G1836">
            <v>2019</v>
          </cell>
          <cell r="H1836" t="str">
            <v>No Aplica</v>
          </cell>
          <cell r="I1836" t="str">
            <v>No Aplica</v>
          </cell>
          <cell r="J1836" t="str">
            <v>No Aplica</v>
          </cell>
          <cell r="N1836" t="str">
            <v>No Aplica</v>
          </cell>
        </row>
        <row r="1837">
          <cell r="C1837">
            <v>900452410</v>
          </cell>
          <cell r="F1837" t="str">
            <v>CONSTRUCTORA CAMACON S.A.S</v>
          </cell>
          <cell r="G1837">
            <v>2021</v>
          </cell>
          <cell r="H1837" t="str">
            <v>No Aplica</v>
          </cell>
          <cell r="I1837" t="str">
            <v>No Aplica</v>
          </cell>
          <cell r="J1837" t="str">
            <v>No Aplica</v>
          </cell>
          <cell r="N1837" t="str">
            <v>No aplica</v>
          </cell>
        </row>
        <row r="1838">
          <cell r="C1838">
            <v>900455314</v>
          </cell>
          <cell r="F1838" t="str">
            <v>NEW COPIERS TECNOLOGY LTDA</v>
          </cell>
          <cell r="G1838">
            <v>2023</v>
          </cell>
          <cell r="H1838" t="str">
            <v>No Aplica</v>
          </cell>
          <cell r="I1838" t="str">
            <v>No Aplica</v>
          </cell>
          <cell r="J1838" t="str">
            <v>No Aplica</v>
          </cell>
          <cell r="N1838" t="str">
            <v>No Aplica</v>
          </cell>
        </row>
        <row r="1839">
          <cell r="C1839">
            <v>900459737</v>
          </cell>
          <cell r="F1839" t="str">
            <v>GRUPO EDS AUTOGAS S.A.S.</v>
          </cell>
          <cell r="G1839">
            <v>2023</v>
          </cell>
          <cell r="H1839" t="str">
            <v>No Aplica</v>
          </cell>
          <cell r="I1839" t="str">
            <v>No Aplica</v>
          </cell>
          <cell r="J1839" t="str">
            <v>No Aplica</v>
          </cell>
          <cell r="N1839" t="str">
            <v>No Aplica</v>
          </cell>
        </row>
        <row r="1840">
          <cell r="C1840">
            <v>900476845</v>
          </cell>
          <cell r="F1840" t="str">
            <v>PROVESOL MG</v>
          </cell>
          <cell r="G1840">
            <v>2020</v>
          </cell>
          <cell r="H1840" t="str">
            <v>No Aplica</v>
          </cell>
          <cell r="I1840" t="str">
            <v>No Aplica</v>
          </cell>
          <cell r="J1840" t="str">
            <v>No Aplica</v>
          </cell>
          <cell r="N1840" t="str">
            <v>No aplica</v>
          </cell>
        </row>
        <row r="1841">
          <cell r="C1841">
            <v>900490302</v>
          </cell>
          <cell r="F1841" t="str">
            <v>SISTEMA INTEGRADO DE ENERGÍAS NATURALES - SIEN S.A.S</v>
          </cell>
          <cell r="G1841">
            <v>2021</v>
          </cell>
          <cell r="H1841" t="str">
            <v>No Aplica</v>
          </cell>
          <cell r="I1841" t="str">
            <v>No Aplica</v>
          </cell>
          <cell r="J1841" t="str">
            <v>No Aplica</v>
          </cell>
          <cell r="N1841" t="str">
            <v>No aplica</v>
          </cell>
        </row>
        <row r="1842">
          <cell r="C1842">
            <v>900527088</v>
          </cell>
          <cell r="F1842" t="str">
            <v>REALTIME C &amp; S SAS</v>
          </cell>
          <cell r="G1842">
            <v>2023</v>
          </cell>
          <cell r="H1842" t="str">
            <v>No Aplica</v>
          </cell>
          <cell r="I1842" t="str">
            <v>No Aplica</v>
          </cell>
          <cell r="J1842" t="str">
            <v>No Aplica</v>
          </cell>
          <cell r="N1842" t="str">
            <v>No Aplica</v>
          </cell>
        </row>
        <row r="1843">
          <cell r="C1843">
            <v>900535486</v>
          </cell>
          <cell r="F1843" t="str">
            <v>PRAN CONSTRUCCIONES SAS</v>
          </cell>
          <cell r="G1843">
            <v>2022</v>
          </cell>
          <cell r="H1843" t="str">
            <v>No Aplica</v>
          </cell>
          <cell r="I1843" t="str">
            <v>No Aplica</v>
          </cell>
          <cell r="J1843" t="str">
            <v>No Aplica</v>
          </cell>
          <cell r="N1843" t="str">
            <v>No Aplica</v>
          </cell>
        </row>
        <row r="1844">
          <cell r="C1844">
            <v>900537986</v>
          </cell>
          <cell r="F1844" t="str">
            <v>ZAITA S.A.S.</v>
          </cell>
          <cell r="G1844">
            <v>2019</v>
          </cell>
          <cell r="H1844" t="str">
            <v>No Aplica</v>
          </cell>
          <cell r="I1844" t="str">
            <v>No Aplica</v>
          </cell>
          <cell r="J1844" t="str">
            <v>No Aplica</v>
          </cell>
          <cell r="N1844" t="str">
            <v>No Aplica</v>
          </cell>
        </row>
        <row r="1845">
          <cell r="C1845">
            <v>900556186</v>
          </cell>
          <cell r="F1845" t="str">
            <v>CFD INGENIERIA SAS</v>
          </cell>
          <cell r="G1845">
            <v>2019</v>
          </cell>
          <cell r="H1845" t="str">
            <v>No Aplica</v>
          </cell>
          <cell r="I1845" t="str">
            <v>No Aplica</v>
          </cell>
          <cell r="J1845" t="str">
            <v>No Aplica</v>
          </cell>
          <cell r="N1845" t="str">
            <v>No Aplica</v>
          </cell>
        </row>
        <row r="1846">
          <cell r="C1846">
            <v>900572445</v>
          </cell>
          <cell r="F1846" t="str">
            <v>CIFIN S.A.S.</v>
          </cell>
          <cell r="G1846">
            <v>2022</v>
          </cell>
          <cell r="H1846" t="str">
            <v>No Aplica</v>
          </cell>
          <cell r="I1846" t="str">
            <v>No Aplica</v>
          </cell>
          <cell r="J1846" t="str">
            <v>No Aplica</v>
          </cell>
          <cell r="N1846" t="str">
            <v>No Aplica</v>
          </cell>
        </row>
        <row r="1847">
          <cell r="C1847">
            <v>900586941</v>
          </cell>
          <cell r="F1847" t="str">
            <v>ACOSTA IRREÑO &amp; ASOCIADOS SAS</v>
          </cell>
          <cell r="G1847">
            <v>2018</v>
          </cell>
          <cell r="H1847" t="str">
            <v>No Aplica</v>
          </cell>
          <cell r="I1847" t="str">
            <v>No Aplica</v>
          </cell>
          <cell r="J1847" t="str">
            <v>No Aplica</v>
          </cell>
          <cell r="N1847" t="str">
            <v>No Aplica</v>
          </cell>
        </row>
        <row r="1848">
          <cell r="C1848">
            <v>900591649</v>
          </cell>
          <cell r="F1848" t="str">
            <v>GAB INGENIERIA</v>
          </cell>
          <cell r="G1848">
            <v>2024</v>
          </cell>
          <cell r="H1848" t="str">
            <v>No Aplica</v>
          </cell>
          <cell r="I1848" t="str">
            <v>No Aplica</v>
          </cell>
          <cell r="J1848" t="str">
            <v>No Aplica</v>
          </cell>
          <cell r="N1848" t="str">
            <v>No Aplica</v>
          </cell>
        </row>
        <row r="1849">
          <cell r="C1849">
            <v>900604590</v>
          </cell>
          <cell r="F1849" t="str">
            <v>P&amp;P SYSTEMS COLOMBIA S.A.S.</v>
          </cell>
          <cell r="G1849">
            <v>2021</v>
          </cell>
          <cell r="H1849" t="str">
            <v>No Aplica</v>
          </cell>
          <cell r="I1849" t="str">
            <v>No Aplica</v>
          </cell>
          <cell r="J1849" t="str">
            <v>No Aplica</v>
          </cell>
          <cell r="N1849" t="str">
            <v>No aplica</v>
          </cell>
        </row>
        <row r="1850">
          <cell r="C1850">
            <v>900628905</v>
          </cell>
          <cell r="F1850" t="str">
            <v>CONSTRUCTORA DE INFRAESTRUCTURA COLOMBIA NA COINCO SAS</v>
          </cell>
          <cell r="G1850">
            <v>2023</v>
          </cell>
          <cell r="H1850" t="str">
            <v>No Aplica</v>
          </cell>
          <cell r="I1850" t="str">
            <v>No Aplica</v>
          </cell>
          <cell r="J1850" t="str">
            <v>No Aplica</v>
          </cell>
          <cell r="N1850" t="str">
            <v>No Aplica</v>
          </cell>
        </row>
        <row r="1851">
          <cell r="C1851">
            <v>900635837</v>
          </cell>
          <cell r="F1851" t="str">
            <v>ESCUELA COLOMBIANA DE ENTRENAMIENTO
AERONAUTICO S A S</v>
          </cell>
          <cell r="G1851">
            <v>2020</v>
          </cell>
          <cell r="H1851" t="str">
            <v>No Aplica</v>
          </cell>
          <cell r="I1851" t="str">
            <v>No Aplica</v>
          </cell>
          <cell r="J1851" t="str">
            <v>No Aplica</v>
          </cell>
          <cell r="N1851" t="str">
            <v>No aplica</v>
          </cell>
        </row>
        <row r="1852">
          <cell r="C1852">
            <v>900644351</v>
          </cell>
          <cell r="F1852" t="str">
            <v>CONSULTORES DONOVAN SAS</v>
          </cell>
          <cell r="G1852">
            <v>2019</v>
          </cell>
          <cell r="H1852" t="str">
            <v>No Aplica</v>
          </cell>
          <cell r="I1852" t="str">
            <v>No Aplica</v>
          </cell>
          <cell r="J1852" t="str">
            <v>No Aplica</v>
          </cell>
          <cell r="N1852" t="str">
            <v>No Aplica</v>
          </cell>
        </row>
        <row r="1853">
          <cell r="C1853">
            <v>900654161</v>
          </cell>
          <cell r="F1853" t="str">
            <v>SUAREZ BELTRAN S.A.S</v>
          </cell>
          <cell r="G1853">
            <v>2019</v>
          </cell>
          <cell r="H1853" t="str">
            <v>No Aplica</v>
          </cell>
          <cell r="I1853" t="str">
            <v>No Aplica</v>
          </cell>
          <cell r="J1853" t="str">
            <v>No Aplica</v>
          </cell>
          <cell r="N1853" t="str">
            <v>No Aplica</v>
          </cell>
        </row>
        <row r="1854">
          <cell r="C1854">
            <v>900682087</v>
          </cell>
          <cell r="F1854" t="str">
            <v>PROYECTOS DE INGENIERIA CONSTRUCCION Y CONSULTORIA S.A.S</v>
          </cell>
          <cell r="G1854">
            <v>2022</v>
          </cell>
          <cell r="H1854" t="str">
            <v>No Aplica</v>
          </cell>
          <cell r="I1854" t="str">
            <v>No Aplica</v>
          </cell>
          <cell r="J1854" t="str">
            <v>No Aplica</v>
          </cell>
          <cell r="N1854" t="str">
            <v>No Aplica</v>
          </cell>
        </row>
        <row r="1855">
          <cell r="C1855">
            <v>900688590</v>
          </cell>
          <cell r="F1855" t="str">
            <v>A CUATRO ASESORES S.A.S</v>
          </cell>
          <cell r="G1855">
            <v>2019</v>
          </cell>
          <cell r="H1855" t="str">
            <v>No Aplica</v>
          </cell>
          <cell r="I1855" t="str">
            <v>No Aplica</v>
          </cell>
          <cell r="J1855" t="str">
            <v>No Aplica</v>
          </cell>
          <cell r="N1855" t="str">
            <v>No Aplica</v>
          </cell>
        </row>
        <row r="1856">
          <cell r="C1856">
            <v>900695347</v>
          </cell>
          <cell r="F1856" t="str">
            <v>DISERRA S A S</v>
          </cell>
          <cell r="G1856">
            <v>2024</v>
          </cell>
          <cell r="H1856" t="str">
            <v>No Aplica</v>
          </cell>
          <cell r="I1856" t="str">
            <v>No Aplica</v>
          </cell>
          <cell r="J1856" t="str">
            <v>No Aplica</v>
          </cell>
          <cell r="N1856" t="str">
            <v>No Aplica</v>
          </cell>
        </row>
        <row r="1857">
          <cell r="C1857">
            <v>900696685</v>
          </cell>
          <cell r="F1857" t="str">
            <v>ESTUDIOS Y CONCEPTOS SAS</v>
          </cell>
          <cell r="G1857">
            <v>2024</v>
          </cell>
          <cell r="H1857" t="str">
            <v>No Aplica</v>
          </cell>
          <cell r="I1857" t="str">
            <v>No Aplica</v>
          </cell>
          <cell r="J1857" t="str">
            <v>No Aplica</v>
          </cell>
          <cell r="N1857" t="str">
            <v>No Aplica</v>
          </cell>
        </row>
        <row r="1858">
          <cell r="C1858">
            <v>900707535</v>
          </cell>
          <cell r="F1858" t="str">
            <v>CONSORCIO ARQUITECTURA Y ESPACIO URBANO</v>
          </cell>
          <cell r="G1858">
            <v>2022</v>
          </cell>
          <cell r="H1858" t="str">
            <v>No Aplica</v>
          </cell>
          <cell r="I1858" t="str">
            <v>No Aplica</v>
          </cell>
          <cell r="J1858" t="str">
            <v>No Aplica</v>
          </cell>
          <cell r="N1858" t="str">
            <v>No Aplica</v>
          </cell>
        </row>
        <row r="1859">
          <cell r="C1859">
            <v>900718336</v>
          </cell>
          <cell r="D1859" t="str">
            <v>No Aplica</v>
          </cell>
          <cell r="E1859" t="str">
            <v>No Aplica</v>
          </cell>
          <cell r="F1859" t="str">
            <v>HIGH TECH SOFTWARE S.A.S</v>
          </cell>
          <cell r="G1859">
            <v>2024</v>
          </cell>
          <cell r="H1859" t="str">
            <v>No Aplica</v>
          </cell>
          <cell r="I1859" t="str">
            <v>No Aplica</v>
          </cell>
          <cell r="J1859" t="str">
            <v>No Aplica</v>
          </cell>
          <cell r="N1859" t="str">
            <v>No Aplica</v>
          </cell>
        </row>
        <row r="1860">
          <cell r="C1860">
            <v>900730332</v>
          </cell>
          <cell r="F1860" t="str">
            <v>ITPERFORMA SAS</v>
          </cell>
          <cell r="G1860">
            <v>2021</v>
          </cell>
          <cell r="H1860" t="str">
            <v>No Aplica</v>
          </cell>
          <cell r="I1860" t="str">
            <v>No Aplica</v>
          </cell>
          <cell r="J1860" t="str">
            <v>No Aplica</v>
          </cell>
          <cell r="N1860" t="str">
            <v>No aplica</v>
          </cell>
        </row>
        <row r="1861">
          <cell r="C1861">
            <v>900732834</v>
          </cell>
          <cell r="F1861" t="str">
            <v>GLOBAL COLOMBIA CERTIFICACION S A S</v>
          </cell>
          <cell r="G1861">
            <v>2023</v>
          </cell>
          <cell r="H1861" t="str">
            <v>No Aplica</v>
          </cell>
          <cell r="I1861" t="str">
            <v>No Aplica</v>
          </cell>
          <cell r="J1861" t="str">
            <v>No Aplica</v>
          </cell>
          <cell r="N1861" t="str">
            <v>No Aplica</v>
          </cell>
        </row>
        <row r="1862">
          <cell r="C1862">
            <v>900734265</v>
          </cell>
          <cell r="F1862" t="str">
            <v>DISTRIEQUIPOS DEL CARIBE SAS</v>
          </cell>
          <cell r="G1862">
            <v>2022</v>
          </cell>
          <cell r="H1862" t="str">
            <v>No Aplica</v>
          </cell>
          <cell r="I1862" t="str">
            <v>No Aplica</v>
          </cell>
          <cell r="J1862" t="str">
            <v>No Aplica</v>
          </cell>
          <cell r="N1862" t="str">
            <v>No Aplica</v>
          </cell>
        </row>
        <row r="1863">
          <cell r="C1863">
            <v>900741497</v>
          </cell>
          <cell r="F1863" t="str">
            <v>TECNOPHONE COLOMBIA SAS</v>
          </cell>
          <cell r="G1863">
            <v>2021</v>
          </cell>
          <cell r="H1863" t="str">
            <v>No Aplica</v>
          </cell>
          <cell r="I1863" t="str">
            <v>No Aplica</v>
          </cell>
          <cell r="J1863" t="str">
            <v>No Aplica</v>
          </cell>
          <cell r="N1863" t="str">
            <v>No aplica</v>
          </cell>
        </row>
        <row r="1864">
          <cell r="C1864">
            <v>900747426</v>
          </cell>
          <cell r="F1864" t="str">
            <v>OFICINAS INTEGRALES Y TECNOLOGIA</v>
          </cell>
          <cell r="G1864">
            <v>2022</v>
          </cell>
          <cell r="H1864" t="str">
            <v>No Aplica</v>
          </cell>
          <cell r="I1864" t="str">
            <v>No Aplica</v>
          </cell>
          <cell r="J1864" t="str">
            <v>No Aplica</v>
          </cell>
          <cell r="N1864" t="str">
            <v>No Aplica</v>
          </cell>
        </row>
        <row r="1865">
          <cell r="C1865">
            <v>900764350</v>
          </cell>
          <cell r="F1865" t="str">
            <v>GENERACION DE TALENTOS S.A.S</v>
          </cell>
          <cell r="G1865">
            <v>2020</v>
          </cell>
          <cell r="H1865" t="str">
            <v>No Aplica</v>
          </cell>
          <cell r="I1865" t="str">
            <v>No Aplica</v>
          </cell>
          <cell r="J1865" t="str">
            <v>No Aplica</v>
          </cell>
          <cell r="N1865" t="str">
            <v>No Aplica</v>
          </cell>
        </row>
        <row r="1866">
          <cell r="C1866">
            <v>900765896</v>
          </cell>
          <cell r="F1866" t="str">
            <v>HMV CONSULTORÍA S.A.S</v>
          </cell>
          <cell r="G1866">
            <v>2018</v>
          </cell>
          <cell r="H1866" t="str">
            <v>No Aplica</v>
          </cell>
          <cell r="I1866" t="str">
            <v>No Aplica</v>
          </cell>
          <cell r="J1866" t="str">
            <v>No Aplica</v>
          </cell>
          <cell r="N1866" t="str">
            <v>No Aplica</v>
          </cell>
        </row>
        <row r="1867">
          <cell r="C1867">
            <v>900768458</v>
          </cell>
          <cell r="F1867" t="str">
            <v>SOLIUN S.A.S.</v>
          </cell>
          <cell r="G1867">
            <v>2023</v>
          </cell>
          <cell r="H1867" t="str">
            <v>No Aplica</v>
          </cell>
          <cell r="I1867" t="str">
            <v>No Aplica</v>
          </cell>
          <cell r="J1867" t="str">
            <v>No Aplica</v>
          </cell>
          <cell r="N1867" t="str">
            <v>No aplica</v>
          </cell>
        </row>
        <row r="1868">
          <cell r="C1868">
            <v>900771072</v>
          </cell>
          <cell r="F1868" t="str">
            <v>DIEZ PLUS INGENIERIA SAS</v>
          </cell>
          <cell r="G1868">
            <v>2023</v>
          </cell>
          <cell r="H1868" t="str">
            <v>No Aplica</v>
          </cell>
          <cell r="I1868" t="str">
            <v>No Aplica</v>
          </cell>
          <cell r="J1868" t="str">
            <v>No Aplica</v>
          </cell>
          <cell r="N1868" t="str">
            <v>No Aplica</v>
          </cell>
        </row>
        <row r="1869">
          <cell r="C1869">
            <v>900788066</v>
          </cell>
          <cell r="F1869" t="str">
            <v>REGION ADMINISTRATIVA Y DE PLANEACION ESPECIAL - RAPE REGION CENTRAL</v>
          </cell>
          <cell r="G1869">
            <v>2022</v>
          </cell>
          <cell r="H1869" t="str">
            <v>No Aplica</v>
          </cell>
          <cell r="I1869" t="str">
            <v>No Aplica</v>
          </cell>
          <cell r="J1869" t="str">
            <v>No Aplica</v>
          </cell>
          <cell r="N1869" t="str">
            <v>No Aplica</v>
          </cell>
        </row>
        <row r="1870">
          <cell r="C1870">
            <v>900795486</v>
          </cell>
          <cell r="F1870" t="str">
            <v>GRIZZLY GROUP S.A.S.</v>
          </cell>
          <cell r="G1870">
            <v>2020</v>
          </cell>
          <cell r="H1870" t="str">
            <v>No Aplica</v>
          </cell>
          <cell r="I1870" t="str">
            <v>No Aplica</v>
          </cell>
          <cell r="J1870" t="str">
            <v>No Aplica</v>
          </cell>
          <cell r="N1870" t="str">
            <v>No aplica</v>
          </cell>
        </row>
        <row r="1871">
          <cell r="C1871">
            <v>900818708</v>
          </cell>
          <cell r="F1871" t="str">
            <v>SOFTWARE IT SAS</v>
          </cell>
          <cell r="G1871">
            <v>2023</v>
          </cell>
          <cell r="H1871" t="str">
            <v>No Aplica</v>
          </cell>
          <cell r="I1871" t="str">
            <v>No Aplica</v>
          </cell>
          <cell r="J1871" t="str">
            <v>No Aplica</v>
          </cell>
          <cell r="N1871" t="str">
            <v>No Aplica</v>
          </cell>
        </row>
        <row r="1872">
          <cell r="C1872">
            <v>900846964</v>
          </cell>
          <cell r="F1872" t="str">
            <v>ZURICH COLOMBIA SEGUROS SA</v>
          </cell>
          <cell r="G1872">
            <v>2019</v>
          </cell>
          <cell r="H1872" t="str">
            <v>No Aplica</v>
          </cell>
          <cell r="I1872" t="str">
            <v>No Aplica</v>
          </cell>
          <cell r="J1872" t="str">
            <v>No Aplica</v>
          </cell>
          <cell r="N1872" t="str">
            <v>No Aplica</v>
          </cell>
        </row>
        <row r="1873">
          <cell r="C1873">
            <v>900850150</v>
          </cell>
          <cell r="F1873" t="str">
            <v>LEGIS INFORMACION PROFESIONAL SA</v>
          </cell>
          <cell r="G1873">
            <v>2018</v>
          </cell>
          <cell r="H1873" t="str">
            <v>No Aplica</v>
          </cell>
          <cell r="I1873" t="str">
            <v>No Aplica</v>
          </cell>
          <cell r="J1873" t="str">
            <v>No Aplica</v>
          </cell>
          <cell r="N1873" t="str">
            <v>No Aplica</v>
          </cell>
        </row>
        <row r="1874">
          <cell r="C1874">
            <v>900852009</v>
          </cell>
          <cell r="F1874" t="str">
            <v>REDJURISTA S.A.S</v>
          </cell>
          <cell r="G1874">
            <v>2020</v>
          </cell>
          <cell r="H1874" t="str">
            <v>No Aplica</v>
          </cell>
          <cell r="I1874" t="str">
            <v>No Aplica</v>
          </cell>
          <cell r="J1874" t="str">
            <v>No Aplica</v>
          </cell>
          <cell r="N1874" t="str">
            <v>No aplica</v>
          </cell>
        </row>
        <row r="1875">
          <cell r="C1875">
            <v>900869049</v>
          </cell>
          <cell r="F1875" t="str">
            <v>BACET GROUP S.A.S</v>
          </cell>
          <cell r="G1875">
            <v>2021</v>
          </cell>
          <cell r="H1875" t="str">
            <v>No Aplica</v>
          </cell>
          <cell r="I1875" t="str">
            <v>No Aplica</v>
          </cell>
          <cell r="J1875" t="str">
            <v>No Aplica</v>
          </cell>
          <cell r="N1875" t="str">
            <v>No aplica</v>
          </cell>
        </row>
        <row r="1876">
          <cell r="C1876">
            <v>900884399</v>
          </cell>
          <cell r="F1876" t="str">
            <v>UT SOFT-IG</v>
          </cell>
          <cell r="G1876">
            <v>2018</v>
          </cell>
          <cell r="H1876" t="str">
            <v>No Aplica</v>
          </cell>
          <cell r="I1876" t="str">
            <v>No Aplica</v>
          </cell>
          <cell r="J1876" t="str">
            <v>No Aplica</v>
          </cell>
          <cell r="N1876" t="str">
            <v>No Aplica</v>
          </cell>
        </row>
        <row r="1877">
          <cell r="C1877">
            <v>900891247</v>
          </cell>
          <cell r="F1877" t="str">
            <v>SOLUCIONES ICG S.A.S</v>
          </cell>
          <cell r="G1877">
            <v>2023</v>
          </cell>
          <cell r="H1877" t="str">
            <v>No Aplica</v>
          </cell>
          <cell r="I1877" t="str">
            <v>No Aplica</v>
          </cell>
          <cell r="J1877" t="str">
            <v>No Aplica</v>
          </cell>
          <cell r="N1877" t="str">
            <v>No Aplica</v>
          </cell>
        </row>
        <row r="1878">
          <cell r="C1878">
            <v>900891255</v>
          </cell>
          <cell r="F1878" t="str">
            <v>BIOSOC ASEO S.A.S</v>
          </cell>
          <cell r="G1878">
            <v>2022</v>
          </cell>
          <cell r="H1878" t="str">
            <v>No Aplica</v>
          </cell>
          <cell r="I1878" t="str">
            <v>No Aplica</v>
          </cell>
          <cell r="J1878" t="str">
            <v>No Aplica</v>
          </cell>
          <cell r="N1878" t="str">
            <v>No Aplica</v>
          </cell>
        </row>
        <row r="1879">
          <cell r="C1879">
            <v>900893208</v>
          </cell>
          <cell r="F1879" t="str">
            <v>ANZA INGENIERIA SAS</v>
          </cell>
          <cell r="G1879">
            <v>2023</v>
          </cell>
          <cell r="H1879" t="str">
            <v>No Aplica</v>
          </cell>
          <cell r="I1879" t="str">
            <v>No Aplica</v>
          </cell>
          <cell r="J1879" t="str">
            <v>No Aplica</v>
          </cell>
          <cell r="N1879" t="str">
            <v>No Aplica</v>
          </cell>
        </row>
        <row r="1880">
          <cell r="C1880">
            <v>900900069</v>
          </cell>
          <cell r="F1880" t="str">
            <v>CONSORCIO INTERDESARROLLO</v>
          </cell>
          <cell r="G1880">
            <v>2018</v>
          </cell>
          <cell r="H1880" t="str">
            <v>No Aplica</v>
          </cell>
          <cell r="I1880" t="str">
            <v>No Aplica</v>
          </cell>
          <cell r="J1880" t="str">
            <v>No Aplica</v>
          </cell>
          <cell r="N1880" t="str">
            <v>No Aplica</v>
          </cell>
        </row>
        <row r="1881">
          <cell r="C1881">
            <v>900903493</v>
          </cell>
          <cell r="F1881" t="str">
            <v>INTERASEO SOLUCIONES AMBIENTALES SAS ESP</v>
          </cell>
          <cell r="G1881">
            <v>2022</v>
          </cell>
          <cell r="H1881" t="str">
            <v>No Aplica</v>
          </cell>
          <cell r="I1881" t="str">
            <v>No Aplica</v>
          </cell>
          <cell r="J1881" t="str">
            <v>No Aplica</v>
          </cell>
          <cell r="N1881" t="str">
            <v>No Aplica</v>
          </cell>
        </row>
        <row r="1882">
          <cell r="C1882">
            <v>900915689</v>
          </cell>
          <cell r="F1882" t="str">
            <v>INGENIERIA MASTER S.A.S.</v>
          </cell>
          <cell r="G1882">
            <v>2022</v>
          </cell>
          <cell r="H1882" t="str">
            <v>No Aplica</v>
          </cell>
          <cell r="I1882" t="str">
            <v>No Aplica</v>
          </cell>
          <cell r="J1882" t="str">
            <v>No Aplica</v>
          </cell>
          <cell r="N1882" t="str">
            <v>No Aplica</v>
          </cell>
        </row>
        <row r="1883">
          <cell r="C1883">
            <v>900916649</v>
          </cell>
          <cell r="F1883" t="str">
            <v xml:space="preserve">	C.I. WARRIORS COMPANY SAS</v>
          </cell>
          <cell r="G1883">
            <v>2020</v>
          </cell>
          <cell r="H1883" t="str">
            <v>No Aplica</v>
          </cell>
          <cell r="I1883" t="str">
            <v>No Aplica</v>
          </cell>
          <cell r="J1883" t="str">
            <v>No Aplica</v>
          </cell>
          <cell r="N1883" t="str">
            <v>No Aplica</v>
          </cell>
        </row>
        <row r="1884">
          <cell r="C1884">
            <v>900923526</v>
          </cell>
          <cell r="F1884" t="str">
            <v>COMERCIALIZADORA DE PAPELES "PA`YA HACE LA DIFERENCIA" S.A.S.</v>
          </cell>
          <cell r="G1884">
            <v>2020</v>
          </cell>
          <cell r="H1884" t="str">
            <v>No Aplica</v>
          </cell>
          <cell r="I1884" t="str">
            <v>No Aplica</v>
          </cell>
          <cell r="J1884" t="str">
            <v>No Aplica</v>
          </cell>
          <cell r="N1884" t="str">
            <v>No aplica</v>
          </cell>
        </row>
        <row r="1885">
          <cell r="C1885">
            <v>900931389</v>
          </cell>
          <cell r="F1885" t="str">
            <v xml:space="preserve"> ACRE COLOMBIA SAS</v>
          </cell>
          <cell r="G1885">
            <v>2018</v>
          </cell>
          <cell r="H1885" t="str">
            <v>No Aplica</v>
          </cell>
          <cell r="I1885" t="str">
            <v>No Aplica</v>
          </cell>
          <cell r="J1885" t="str">
            <v>No Aplica</v>
          </cell>
          <cell r="N1885" t="str">
            <v>No Aplica</v>
          </cell>
        </row>
        <row r="1886">
          <cell r="C1886">
            <v>900934702</v>
          </cell>
          <cell r="F1886" t="str">
            <v>ALIANZAS COMERCIALES Y SERVICIOS TECNOLÓGICOS SAS - ALCSETEC</v>
          </cell>
          <cell r="G1886">
            <v>2019</v>
          </cell>
          <cell r="H1886" t="str">
            <v>No Aplica</v>
          </cell>
          <cell r="I1886" t="str">
            <v>No Aplica</v>
          </cell>
          <cell r="J1886" t="str">
            <v>No Aplica</v>
          </cell>
          <cell r="N1886" t="str">
            <v>No Aplica</v>
          </cell>
        </row>
        <row r="1887">
          <cell r="C1887">
            <v>900960510</v>
          </cell>
          <cell r="F1887" t="str">
            <v>AQUA SYSTEMS S.A.S</v>
          </cell>
          <cell r="G1887">
            <v>2023</v>
          </cell>
          <cell r="H1887" t="str">
            <v>No Aplica</v>
          </cell>
          <cell r="I1887" t="str">
            <v>No Aplica</v>
          </cell>
          <cell r="J1887" t="str">
            <v>No Aplica</v>
          </cell>
          <cell r="N1887" t="str">
            <v>No aplica</v>
          </cell>
        </row>
        <row r="1888">
          <cell r="C1888">
            <v>900960810</v>
          </cell>
          <cell r="F1888" t="str">
            <v>DIEGO CASTRO INDUSTRIA Y CONSTRUCCION S.A.S</v>
          </cell>
          <cell r="G1888">
            <v>2022</v>
          </cell>
          <cell r="H1888" t="str">
            <v>No Aplica</v>
          </cell>
          <cell r="I1888" t="str">
            <v>No Aplica</v>
          </cell>
          <cell r="J1888" t="str">
            <v>No Aplica</v>
          </cell>
          <cell r="N1888" t="str">
            <v>No Aplica</v>
          </cell>
        </row>
        <row r="1889">
          <cell r="C1889">
            <v>900990752</v>
          </cell>
          <cell r="F1889" t="str">
            <v>PROINCOL JK SAS</v>
          </cell>
          <cell r="G1889">
            <v>2018</v>
          </cell>
          <cell r="H1889" t="str">
            <v>No Aplica</v>
          </cell>
          <cell r="I1889" t="str">
            <v>No Aplica</v>
          </cell>
          <cell r="J1889" t="str">
            <v>No Aplica</v>
          </cell>
          <cell r="N1889" t="str">
            <v>No Aplica</v>
          </cell>
        </row>
        <row r="1890">
          <cell r="C1890">
            <v>900996621</v>
          </cell>
          <cell r="F1890" t="str">
            <v xml:space="preserve">EGSA INGENIEROS S A S </v>
          </cell>
          <cell r="G1890">
            <v>2023</v>
          </cell>
          <cell r="H1890" t="str">
            <v>No Aplica</v>
          </cell>
          <cell r="I1890" t="str">
            <v>No Aplica</v>
          </cell>
          <cell r="J1890" t="str">
            <v>No Aplica</v>
          </cell>
          <cell r="N1890" t="str">
            <v>No Aplica</v>
          </cell>
        </row>
        <row r="1891">
          <cell r="C1891">
            <v>901005853</v>
          </cell>
          <cell r="F1891" t="str">
            <v>INMOBILIARIA HL S.A.S</v>
          </cell>
          <cell r="G1891">
            <v>2019</v>
          </cell>
          <cell r="H1891" t="str">
            <v>No Aplica</v>
          </cell>
          <cell r="I1891" t="str">
            <v>No Aplica</v>
          </cell>
          <cell r="J1891" t="str">
            <v>No Aplica</v>
          </cell>
          <cell r="N1891" t="str">
            <v>No Aplica</v>
          </cell>
        </row>
        <row r="1892">
          <cell r="C1892">
            <v>901006249</v>
          </cell>
          <cell r="F1892" t="str">
            <v>TALLERES CARSONI S.A.S</v>
          </cell>
          <cell r="G1892">
            <v>2019</v>
          </cell>
          <cell r="H1892" t="str">
            <v>No Aplica</v>
          </cell>
          <cell r="I1892" t="str">
            <v>No Aplica</v>
          </cell>
          <cell r="J1892" t="str">
            <v>No Aplica</v>
          </cell>
          <cell r="N1892" t="str">
            <v>No Aplica</v>
          </cell>
        </row>
        <row r="1893">
          <cell r="C1893">
            <v>901010523</v>
          </cell>
          <cell r="F1893" t="str">
            <v>SOLUCIONES ORION SUCURSAL COLOMBIA</v>
          </cell>
          <cell r="G1893">
            <v>2020</v>
          </cell>
          <cell r="H1893" t="str">
            <v>No Aplica</v>
          </cell>
          <cell r="I1893" t="str">
            <v>No Aplica</v>
          </cell>
          <cell r="J1893" t="str">
            <v>No Aplica</v>
          </cell>
          <cell r="N1893" t="str">
            <v>No Aplica</v>
          </cell>
        </row>
        <row r="1894">
          <cell r="C1894">
            <v>901012714</v>
          </cell>
          <cell r="F1894" t="str">
            <v>GAMA COMPAÑIA S A S</v>
          </cell>
          <cell r="G1894">
            <v>2023</v>
          </cell>
          <cell r="H1894" t="str">
            <v>No Aplica</v>
          </cell>
          <cell r="I1894" t="str">
            <v>No Aplica</v>
          </cell>
          <cell r="J1894" t="str">
            <v>No Aplica</v>
          </cell>
          <cell r="N1894" t="str">
            <v>No Aplica</v>
          </cell>
        </row>
        <row r="1895">
          <cell r="C1895">
            <v>901025545</v>
          </cell>
          <cell r="F1895" t="str">
            <v>INTELLI NEXT SAS</v>
          </cell>
          <cell r="G1895">
            <v>2022</v>
          </cell>
          <cell r="H1895" t="str">
            <v>No Aplica</v>
          </cell>
          <cell r="I1895" t="str">
            <v>No Aplica</v>
          </cell>
          <cell r="J1895" t="str">
            <v>No Aplica</v>
          </cell>
          <cell r="N1895" t="str">
            <v>No Aplica</v>
          </cell>
        </row>
        <row r="1896">
          <cell r="C1896">
            <v>901025863</v>
          </cell>
          <cell r="F1896" t="str">
            <v>UNIÓN TEMPORAL PRINTER - EL TIEMPO</v>
          </cell>
          <cell r="G1896">
            <v>2018</v>
          </cell>
          <cell r="H1896" t="str">
            <v>No Aplica</v>
          </cell>
          <cell r="I1896" t="str">
            <v>No Aplica</v>
          </cell>
          <cell r="J1896" t="str">
            <v>No Aplica</v>
          </cell>
          <cell r="N1896" t="str">
            <v>No Aplica</v>
          </cell>
        </row>
        <row r="1897">
          <cell r="C1897">
            <v>901031856</v>
          </cell>
          <cell r="F1897" t="str">
            <v>UNIÓN TEMPORAL CHARLESTON-PAPI</v>
          </cell>
          <cell r="G1897">
            <v>2018</v>
          </cell>
          <cell r="H1897" t="str">
            <v>No Aplica</v>
          </cell>
          <cell r="I1897" t="str">
            <v>No Aplica</v>
          </cell>
          <cell r="J1897" t="str">
            <v>No Aplica</v>
          </cell>
          <cell r="N1897" t="str">
            <v>No Aplica</v>
          </cell>
        </row>
        <row r="1898">
          <cell r="C1898">
            <v>901040640</v>
          </cell>
          <cell r="F1898" t="str">
            <v>IIS TECHNOLOGY SOLUTIONS SAS</v>
          </cell>
          <cell r="G1898">
            <v>2021</v>
          </cell>
          <cell r="H1898" t="str">
            <v>No Aplica</v>
          </cell>
          <cell r="I1898" t="str">
            <v>No Aplica</v>
          </cell>
          <cell r="J1898" t="str">
            <v>No Aplica</v>
          </cell>
          <cell r="N1898" t="str">
            <v>No aplica</v>
          </cell>
        </row>
        <row r="1899">
          <cell r="C1899">
            <v>901050260</v>
          </cell>
          <cell r="F1899" t="str">
            <v>POLYMET SAS</v>
          </cell>
          <cell r="G1899">
            <v>2022</v>
          </cell>
          <cell r="H1899" t="str">
            <v>No Aplica</v>
          </cell>
          <cell r="I1899" t="str">
            <v>No Aplica</v>
          </cell>
          <cell r="J1899" t="str">
            <v>No Aplica</v>
          </cell>
          <cell r="N1899" t="str">
            <v>No Aplica</v>
          </cell>
        </row>
        <row r="1900">
          <cell r="C1900">
            <v>901054175</v>
          </cell>
          <cell r="F1900" t="str">
            <v>JIMENEZ Y CALDERON ABOGADOS S.A.S</v>
          </cell>
          <cell r="G1900">
            <v>2023</v>
          </cell>
          <cell r="H1900" t="str">
            <v>No Aplica</v>
          </cell>
          <cell r="I1900" t="str">
            <v>No Aplica</v>
          </cell>
          <cell r="J1900" t="str">
            <v>No Aplica</v>
          </cell>
          <cell r="N1900" t="str">
            <v>No Aplica</v>
          </cell>
        </row>
        <row r="1901">
          <cell r="C1901">
            <v>901071016</v>
          </cell>
          <cell r="F1901" t="str">
            <v>A&amp;G OBRAS Y PROYECTOS SAS</v>
          </cell>
          <cell r="G1901">
            <v>2020</v>
          </cell>
          <cell r="H1901" t="str">
            <v>No Aplica</v>
          </cell>
          <cell r="I1901" t="str">
            <v>No Aplica</v>
          </cell>
          <cell r="J1901" t="str">
            <v>No Aplica</v>
          </cell>
          <cell r="N1901" t="str">
            <v>No Aplica</v>
          </cell>
        </row>
        <row r="1902">
          <cell r="C1902">
            <v>901091597</v>
          </cell>
          <cell r="F1902" t="str">
            <v>EVISUAL SAS</v>
          </cell>
          <cell r="G1902">
            <v>2018</v>
          </cell>
          <cell r="H1902" t="str">
            <v>No Aplica</v>
          </cell>
          <cell r="I1902" t="str">
            <v>No Aplica</v>
          </cell>
          <cell r="J1902" t="str">
            <v>No Aplica</v>
          </cell>
          <cell r="N1902" t="str">
            <v>No Aplica</v>
          </cell>
        </row>
        <row r="1903">
          <cell r="C1903">
            <v>901097550</v>
          </cell>
          <cell r="F1903" t="str">
            <v xml:space="preserve">UNIVERSAL &amp; CO SAS </v>
          </cell>
          <cell r="G1903">
            <v>2019</v>
          </cell>
          <cell r="H1903" t="str">
            <v>No Aplica</v>
          </cell>
          <cell r="I1903" t="str">
            <v>No Aplica</v>
          </cell>
          <cell r="J1903" t="str">
            <v>No Aplica</v>
          </cell>
          <cell r="N1903" t="str">
            <v>No Aplica</v>
          </cell>
        </row>
        <row r="1904">
          <cell r="C1904">
            <v>901130577</v>
          </cell>
          <cell r="F1904" t="str">
            <v>CONSORCIO TOPOGRAFIA URBANA</v>
          </cell>
          <cell r="G1904">
            <v>2022</v>
          </cell>
          <cell r="H1904" t="str">
            <v>No Aplica</v>
          </cell>
          <cell r="I1904" t="str">
            <v>No Aplica</v>
          </cell>
          <cell r="J1904" t="str">
            <v>No Aplica</v>
          </cell>
          <cell r="N1904" t="str">
            <v>No Aplica</v>
          </cell>
        </row>
        <row r="1905">
          <cell r="C1905">
            <v>901144843</v>
          </cell>
          <cell r="F1905" t="str">
            <v>BOGOTA LIMPIA S.A.S</v>
          </cell>
          <cell r="G1905">
            <v>2022</v>
          </cell>
          <cell r="H1905" t="str">
            <v>No Aplica</v>
          </cell>
          <cell r="I1905" t="str">
            <v>No Aplica</v>
          </cell>
          <cell r="J1905" t="str">
            <v>No Aplica</v>
          </cell>
          <cell r="N1905" t="str">
            <v>No Aplica</v>
          </cell>
        </row>
        <row r="1906">
          <cell r="C1906">
            <v>901145808</v>
          </cell>
          <cell r="F1906" t="str">
            <v>PROMOAMBIENTAL DISTRITO S.A.S</v>
          </cell>
          <cell r="G1906">
            <v>2022</v>
          </cell>
          <cell r="H1906" t="str">
            <v>No Aplica</v>
          </cell>
          <cell r="I1906" t="str">
            <v>No Aplica</v>
          </cell>
          <cell r="J1906" t="str">
            <v>No Aplica</v>
          </cell>
          <cell r="N1906" t="str">
            <v>No Aplica</v>
          </cell>
        </row>
        <row r="1907">
          <cell r="C1907">
            <v>901146434</v>
          </cell>
          <cell r="F1907" t="str">
            <v>AREA LIMPIA DISTRITO CAPITAL S.A.S E.S.P</v>
          </cell>
          <cell r="G1907">
            <v>2022</v>
          </cell>
          <cell r="H1907" t="str">
            <v>No Aplica</v>
          </cell>
          <cell r="I1907" t="str">
            <v>No Aplica</v>
          </cell>
          <cell r="J1907" t="str">
            <v>No Aplica</v>
          </cell>
          <cell r="N1907" t="str">
            <v>No Aplica</v>
          </cell>
        </row>
        <row r="1908">
          <cell r="C1908">
            <v>901156642</v>
          </cell>
          <cell r="F1908" t="str">
            <v>ECOENERGY LATIN AMERICA S.A.S</v>
          </cell>
          <cell r="G1908">
            <v>2021</v>
          </cell>
          <cell r="H1908" t="str">
            <v>No Aplica</v>
          </cell>
          <cell r="I1908" t="str">
            <v>No Aplica</v>
          </cell>
          <cell r="J1908" t="str">
            <v>No Aplica</v>
          </cell>
          <cell r="N1908" t="str">
            <v>No aplica</v>
          </cell>
        </row>
        <row r="1909">
          <cell r="C1909">
            <v>901158087</v>
          </cell>
          <cell r="F1909" t="str">
            <v>CONSORCIO MIRS-NAG</v>
          </cell>
          <cell r="G1909">
            <v>2018</v>
          </cell>
          <cell r="H1909" t="str">
            <v>No Aplica</v>
          </cell>
          <cell r="I1909" t="str">
            <v>No Aplica</v>
          </cell>
          <cell r="J1909" t="str">
            <v>No Aplica</v>
          </cell>
          <cell r="N1909" t="str">
            <v>No Aplica</v>
          </cell>
        </row>
        <row r="1910">
          <cell r="C1910">
            <v>901162260</v>
          </cell>
          <cell r="F1910" t="str">
            <v>CONSORCIO INTERPARQUES 2020</v>
          </cell>
          <cell r="G1910">
            <v>2018</v>
          </cell>
          <cell r="H1910" t="str">
            <v>No Aplica</v>
          </cell>
          <cell r="I1910" t="str">
            <v>No Aplica</v>
          </cell>
          <cell r="J1910" t="str">
            <v>No Aplica</v>
          </cell>
          <cell r="N1910" t="str">
            <v>No Aplica</v>
          </cell>
        </row>
        <row r="1911">
          <cell r="C1911">
            <v>901173158</v>
          </cell>
          <cell r="F1911" t="str">
            <v>CONSORCIO ESTRATEGIA SOCIAL 2018</v>
          </cell>
          <cell r="G1911">
            <v>2018</v>
          </cell>
          <cell r="H1911" t="str">
            <v>No Aplica</v>
          </cell>
          <cell r="I1911" t="str">
            <v>No Aplica</v>
          </cell>
          <cell r="J1911" t="str">
            <v>No Aplica</v>
          </cell>
          <cell r="N1911" t="str">
            <v>No Aplica</v>
          </cell>
        </row>
        <row r="1912">
          <cell r="C1912">
            <v>901179542</v>
          </cell>
          <cell r="F1912" t="str">
            <v>CONSORCIO AWS 2018</v>
          </cell>
          <cell r="G1912">
            <v>2018</v>
          </cell>
          <cell r="H1912" t="str">
            <v>No Aplica</v>
          </cell>
          <cell r="I1912" t="str">
            <v>No Aplica</v>
          </cell>
          <cell r="J1912" t="str">
            <v>No Aplica</v>
          </cell>
          <cell r="N1912" t="str">
            <v>No Aplica</v>
          </cell>
        </row>
        <row r="1913">
          <cell r="C1913">
            <v>901180799</v>
          </cell>
          <cell r="F1913" t="str">
            <v>CONSORCIO HÁBITAT 2018</v>
          </cell>
          <cell r="G1913">
            <v>2018</v>
          </cell>
          <cell r="H1913" t="str">
            <v>No Aplica</v>
          </cell>
          <cell r="I1913" t="str">
            <v>No Aplica</v>
          </cell>
          <cell r="J1913" t="str">
            <v>No Aplica</v>
          </cell>
          <cell r="N1913" t="str">
            <v>No Aplica</v>
          </cell>
        </row>
        <row r="1914">
          <cell r="C1914">
            <v>901182976</v>
          </cell>
          <cell r="F1914" t="str">
            <v>UT MIC VIVIENDAS 2018</v>
          </cell>
          <cell r="G1914">
            <v>2018</v>
          </cell>
          <cell r="H1914" t="str">
            <v>No Aplica</v>
          </cell>
          <cell r="I1914" t="str">
            <v>No Aplica</v>
          </cell>
          <cell r="J1914" t="str">
            <v>No Aplica</v>
          </cell>
          <cell r="N1914" t="str">
            <v>No Aplica</v>
          </cell>
        </row>
        <row r="1915">
          <cell r="C1915">
            <v>901189126</v>
          </cell>
          <cell r="F1915" t="str">
            <v>CONSORCIO ECO MYV</v>
          </cell>
          <cell r="G1915">
            <v>2018</v>
          </cell>
          <cell r="H1915" t="str">
            <v>No Aplica</v>
          </cell>
          <cell r="I1915" t="str">
            <v>No Aplica</v>
          </cell>
          <cell r="J1915" t="str">
            <v>No Aplica</v>
          </cell>
          <cell r="N1915" t="str">
            <v>No Aplica</v>
          </cell>
        </row>
        <row r="1916">
          <cell r="C1916">
            <v>901192026</v>
          </cell>
          <cell r="F1916" t="str">
            <v>CONSORCIO INTERVIVIENDAS</v>
          </cell>
          <cell r="G1916">
            <v>2018</v>
          </cell>
          <cell r="H1916" t="str">
            <v>No Aplica</v>
          </cell>
          <cell r="I1916" t="str">
            <v>No Aplica</v>
          </cell>
          <cell r="J1916" t="str">
            <v>No Aplica</v>
          </cell>
          <cell r="N1916" t="str">
            <v>No Aplica</v>
          </cell>
        </row>
        <row r="1917">
          <cell r="C1917">
            <v>901201322</v>
          </cell>
          <cell r="F1917" t="str">
            <v>UNION TEMPORAL CORPORACIÓN ECOVERSA ECONOMIA URBANA</v>
          </cell>
          <cell r="G1917">
            <v>2018</v>
          </cell>
          <cell r="H1917" t="str">
            <v>No Aplica</v>
          </cell>
          <cell r="I1917" t="str">
            <v>No Aplica</v>
          </cell>
          <cell r="J1917" t="str">
            <v>No Aplica</v>
          </cell>
          <cell r="N1917" t="str">
            <v>No Aplica</v>
          </cell>
        </row>
        <row r="1918">
          <cell r="C1918">
            <v>901207195</v>
          </cell>
          <cell r="F1918" t="str">
            <v>CONSORCIO HABITAT 2020</v>
          </cell>
          <cell r="G1918">
            <v>2018</v>
          </cell>
          <cell r="H1918" t="str">
            <v>No Aplica</v>
          </cell>
          <cell r="I1918" t="str">
            <v>No Aplica</v>
          </cell>
          <cell r="J1918" t="str">
            <v>No Aplica</v>
          </cell>
          <cell r="N1918" t="str">
            <v>No Aplica</v>
          </cell>
        </row>
        <row r="1919">
          <cell r="C1919">
            <v>901209954</v>
          </cell>
          <cell r="F1919" t="str">
            <v>CONSORCIO INTERVENTORES HABITAT</v>
          </cell>
          <cell r="G1919">
            <v>2018</v>
          </cell>
          <cell r="H1919" t="str">
            <v>No Aplica</v>
          </cell>
          <cell r="I1919" t="str">
            <v>No Aplica</v>
          </cell>
          <cell r="J1919" t="str">
            <v>No Aplica</v>
          </cell>
          <cell r="N1919" t="str">
            <v>No Aplica</v>
          </cell>
        </row>
        <row r="1920">
          <cell r="C1920">
            <v>901212035</v>
          </cell>
          <cell r="F1920" t="str">
            <v>CONSORCIO TERRITORIO PASEO DE ILIMANI - 010</v>
          </cell>
          <cell r="G1920">
            <v>2018</v>
          </cell>
          <cell r="H1920" t="str">
            <v>No Aplica</v>
          </cell>
          <cell r="I1920" t="str">
            <v>No Aplica</v>
          </cell>
          <cell r="J1920" t="str">
            <v>No Aplica</v>
          </cell>
          <cell r="N1920" t="str">
            <v>No Aplica</v>
          </cell>
        </row>
        <row r="1921">
          <cell r="C1921">
            <v>901213016</v>
          </cell>
          <cell r="F1921" t="str">
            <v>EKO GROUP H2O+ SAS</v>
          </cell>
          <cell r="G1921">
            <v>2021</v>
          </cell>
          <cell r="H1921" t="str">
            <v>No Aplica</v>
          </cell>
          <cell r="I1921" t="str">
            <v>No Aplica</v>
          </cell>
          <cell r="J1921" t="str">
            <v>No Aplica</v>
          </cell>
          <cell r="N1921" t="str">
            <v>No aplica</v>
          </cell>
        </row>
        <row r="1922">
          <cell r="C1922">
            <v>901217248</v>
          </cell>
          <cell r="F1922" t="str">
            <v>UT TRANSFORMANDO VIDAS CON COLOR</v>
          </cell>
          <cell r="G1922">
            <v>2018</v>
          </cell>
          <cell r="H1922" t="str">
            <v>No Aplica</v>
          </cell>
          <cell r="I1922" t="str">
            <v>No Aplica</v>
          </cell>
          <cell r="J1922" t="str">
            <v>No Aplica</v>
          </cell>
          <cell r="N1922" t="str">
            <v>No Aplica</v>
          </cell>
        </row>
        <row r="1923">
          <cell r="C1923">
            <v>901218565</v>
          </cell>
          <cell r="F1923" t="str">
            <v>CONSORCIO INFRARURAL 2018</v>
          </cell>
          <cell r="G1923">
            <v>2018</v>
          </cell>
          <cell r="H1923" t="str">
            <v>No Aplica</v>
          </cell>
          <cell r="I1923" t="str">
            <v>No Aplica</v>
          </cell>
          <cell r="J1923" t="str">
            <v>No Aplica</v>
          </cell>
          <cell r="N1923" t="str">
            <v>No Aplica</v>
          </cell>
        </row>
        <row r="1924">
          <cell r="C1924">
            <v>901223643</v>
          </cell>
          <cell r="F1924" t="str">
            <v>CONSORCIO TCS 2018</v>
          </cell>
          <cell r="G1924">
            <v>2018</v>
          </cell>
          <cell r="H1924" t="str">
            <v>No Aplica</v>
          </cell>
          <cell r="I1924" t="str">
            <v>No Aplica</v>
          </cell>
          <cell r="J1924" t="str">
            <v>No Aplica</v>
          </cell>
          <cell r="N1924" t="str">
            <v>No Aplica</v>
          </cell>
        </row>
        <row r="1925">
          <cell r="C1925">
            <v>901226604</v>
          </cell>
          <cell r="F1925" t="str">
            <v>CONSORCIO PIC</v>
          </cell>
          <cell r="G1925">
            <v>2018</v>
          </cell>
          <cell r="H1925" t="str">
            <v>No Aplica</v>
          </cell>
          <cell r="I1925" t="str">
            <v>No Aplica</v>
          </cell>
          <cell r="J1925" t="str">
            <v>No Aplica</v>
          </cell>
          <cell r="N1925" t="str">
            <v>No Aplica</v>
          </cell>
        </row>
        <row r="1926">
          <cell r="C1926">
            <v>901244985</v>
          </cell>
          <cell r="F1926" t="str">
            <v>ARCHIVOS DEL ESTADO Y TECNOLOGIAS DE LA INFORMACIÓN SAS</v>
          </cell>
          <cell r="G1926">
            <v>2021</v>
          </cell>
          <cell r="H1926" t="str">
            <v>No Aplica</v>
          </cell>
          <cell r="I1926" t="str">
            <v>No Aplica</v>
          </cell>
          <cell r="J1926" t="str">
            <v>No Aplica</v>
          </cell>
          <cell r="N1926" t="str">
            <v>No aplica</v>
          </cell>
        </row>
        <row r="1927">
          <cell r="C1927">
            <v>901251520</v>
          </cell>
          <cell r="F1927" t="str">
            <v>TAFINCO S.A.S</v>
          </cell>
          <cell r="G1927">
            <v>2022</v>
          </cell>
          <cell r="H1927" t="str">
            <v>No Aplica</v>
          </cell>
          <cell r="I1927" t="str">
            <v>No Aplica</v>
          </cell>
          <cell r="J1927" t="str">
            <v>No Aplica</v>
          </cell>
          <cell r="N1927" t="str">
            <v>No Aplica</v>
          </cell>
        </row>
        <row r="1928">
          <cell r="C1928">
            <v>901260254</v>
          </cell>
          <cell r="F1928" t="str">
            <v>EDALPE INGENIEROS SAS</v>
          </cell>
          <cell r="G1928">
            <v>2022</v>
          </cell>
          <cell r="H1928" t="str">
            <v>No Aplica</v>
          </cell>
          <cell r="I1928" t="str">
            <v>No Aplica</v>
          </cell>
          <cell r="J1928" t="str">
            <v>No Aplica</v>
          </cell>
          <cell r="N1928" t="str">
            <v>No Aplica</v>
          </cell>
        </row>
        <row r="1929">
          <cell r="C1929">
            <v>901272444</v>
          </cell>
          <cell r="F1929" t="str">
            <v xml:space="preserve">UNION TEMPORAL GRUPO ZEA HABITAT 2019 </v>
          </cell>
          <cell r="G1929">
            <v>2019</v>
          </cell>
          <cell r="H1929" t="str">
            <v>No Aplica</v>
          </cell>
          <cell r="I1929" t="str">
            <v>No Aplica</v>
          </cell>
          <cell r="J1929" t="str">
            <v>No Aplica</v>
          </cell>
          <cell r="N1929" t="str">
            <v>No Aplica</v>
          </cell>
        </row>
        <row r="1930">
          <cell r="C1930">
            <v>901275723</v>
          </cell>
          <cell r="F1930" t="str">
            <v>CONSORCIO MEJORAMIENTOS DE VIVIENDA 2019</v>
          </cell>
          <cell r="G1930">
            <v>2019</v>
          </cell>
          <cell r="H1930" t="str">
            <v>No Aplica</v>
          </cell>
          <cell r="I1930" t="str">
            <v>No Aplica</v>
          </cell>
          <cell r="J1930" t="str">
            <v>No Aplica</v>
          </cell>
          <cell r="N1930" t="str">
            <v>No Aplica</v>
          </cell>
        </row>
        <row r="1931">
          <cell r="C1931">
            <v>901276581</v>
          </cell>
          <cell r="F1931" t="str">
            <v>CONSORCIO AVANZA CONSTRUCTORES</v>
          </cell>
          <cell r="G1931">
            <v>2019</v>
          </cell>
          <cell r="H1931" t="str">
            <v>No Aplica</v>
          </cell>
          <cell r="I1931" t="str">
            <v>No Aplica</v>
          </cell>
          <cell r="J1931" t="str">
            <v>No Aplica</v>
          </cell>
          <cell r="N1931" t="str">
            <v>No Aplica</v>
          </cell>
        </row>
        <row r="1932">
          <cell r="C1932">
            <v>901285788</v>
          </cell>
          <cell r="F1932" t="str">
            <v>CONSORCIO HABITABILIDAD 2019</v>
          </cell>
          <cell r="G1932">
            <v>2019</v>
          </cell>
          <cell r="H1932" t="str">
            <v>No Aplica</v>
          </cell>
          <cell r="I1932" t="str">
            <v>No Aplica</v>
          </cell>
          <cell r="J1932" t="str">
            <v>No Aplica</v>
          </cell>
          <cell r="N1932" t="str">
            <v>No Aplica</v>
          </cell>
        </row>
        <row r="1933">
          <cell r="C1933">
            <v>901292534</v>
          </cell>
          <cell r="F1933" t="str">
            <v>SUMIPEL SYP SAS</v>
          </cell>
          <cell r="G1933">
            <v>2021</v>
          </cell>
          <cell r="H1933" t="str">
            <v>No Aplica</v>
          </cell>
          <cell r="I1933" t="str">
            <v>No Aplica</v>
          </cell>
          <cell r="J1933" t="str">
            <v>No Aplica</v>
          </cell>
          <cell r="N1933" t="str">
            <v>No aplica</v>
          </cell>
        </row>
        <row r="1934">
          <cell r="C1934">
            <v>901302001</v>
          </cell>
          <cell r="F1934" t="str">
            <v>CONSORCIO MOVILIDAD VAB</v>
          </cell>
          <cell r="G1934">
            <v>2019</v>
          </cell>
          <cell r="H1934" t="str">
            <v>No Aplica</v>
          </cell>
          <cell r="I1934" t="str">
            <v>No Aplica</v>
          </cell>
          <cell r="J1934" t="str">
            <v>No Aplica</v>
          </cell>
          <cell r="N1934" t="str">
            <v>No Aplica</v>
          </cell>
        </row>
        <row r="1935">
          <cell r="C1935">
            <v>901302406</v>
          </cell>
          <cell r="F1935" t="str">
            <v>CONSORCIO VÍAS BOGOTA</v>
          </cell>
          <cell r="G1935">
            <v>2019</v>
          </cell>
          <cell r="H1935" t="str">
            <v>No Aplica</v>
          </cell>
          <cell r="I1935" t="str">
            <v>No Aplica</v>
          </cell>
          <cell r="J1935" t="str">
            <v>No Aplica</v>
          </cell>
          <cell r="N1935" t="str">
            <v>No Aplica</v>
          </cell>
        </row>
        <row r="1936">
          <cell r="C1936">
            <v>901303236</v>
          </cell>
          <cell r="F1936" t="str">
            <v>Unión Temporal ITS - DATA</v>
          </cell>
          <cell r="G1936">
            <v>2019</v>
          </cell>
          <cell r="H1936" t="str">
            <v>No Aplica</v>
          </cell>
          <cell r="I1936" t="str">
            <v>No Aplica</v>
          </cell>
          <cell r="J1936" t="str">
            <v>No Aplica</v>
          </cell>
          <cell r="N1936" t="str">
            <v>No Aplica</v>
          </cell>
        </row>
        <row r="1937">
          <cell r="C1937">
            <v>901304678</v>
          </cell>
          <cell r="F1937" t="str">
            <v>CONSORCIO DIN MR</v>
          </cell>
          <cell r="G1937">
            <v>2019</v>
          </cell>
          <cell r="H1937" t="str">
            <v>No Aplica</v>
          </cell>
          <cell r="I1937" t="str">
            <v>No Aplica</v>
          </cell>
          <cell r="J1937" t="str">
            <v>No Aplica</v>
          </cell>
          <cell r="N1937" t="str">
            <v>No Aplica</v>
          </cell>
        </row>
        <row r="1938">
          <cell r="C1938">
            <v>901308466</v>
          </cell>
          <cell r="F1938" t="str">
            <v>CONSORCIO EMTS</v>
          </cell>
          <cell r="G1938">
            <v>2019</v>
          </cell>
          <cell r="H1938" t="str">
            <v>No Aplica</v>
          </cell>
          <cell r="I1938" t="str">
            <v>No Aplica</v>
          </cell>
          <cell r="J1938" t="str">
            <v>No Aplica</v>
          </cell>
          <cell r="N1938" t="str">
            <v>No Aplica</v>
          </cell>
        </row>
        <row r="1939">
          <cell r="C1939">
            <v>901310025</v>
          </cell>
          <cell r="F1939" t="str">
            <v>CONSORCIO BOGOTA 2019</v>
          </cell>
          <cell r="G1939">
            <v>2019</v>
          </cell>
          <cell r="H1939" t="str">
            <v>No Aplica</v>
          </cell>
          <cell r="I1939" t="str">
            <v>No Aplica</v>
          </cell>
          <cell r="J1939" t="str">
            <v>No Aplica</v>
          </cell>
          <cell r="N1939" t="str">
            <v>No Aplica</v>
          </cell>
        </row>
        <row r="1940">
          <cell r="C1940">
            <v>901312112</v>
          </cell>
          <cell r="D1940" t="str">
            <v>No Aplica</v>
          </cell>
          <cell r="E1940" t="str">
            <v>No Aplica</v>
          </cell>
          <cell r="F1940" t="str">
            <v>CAMERFIRMA COLOMBIA S.A.S</v>
          </cell>
          <cell r="G1940">
            <v>2024</v>
          </cell>
          <cell r="H1940" t="str">
            <v>No Aplica</v>
          </cell>
          <cell r="I1940" t="str">
            <v>No Aplica</v>
          </cell>
          <cell r="J1940" t="str">
            <v>No Aplica</v>
          </cell>
          <cell r="N1940" t="str">
            <v>No Aplica</v>
          </cell>
        </row>
        <row r="1941">
          <cell r="C1941">
            <v>901318598</v>
          </cell>
          <cell r="F1941" t="str">
            <v>UNION TEMPORAL BYGING SH</v>
          </cell>
          <cell r="G1941">
            <v>2019</v>
          </cell>
          <cell r="H1941" t="str">
            <v>No Aplica</v>
          </cell>
          <cell r="I1941" t="str">
            <v>No Aplica</v>
          </cell>
          <cell r="J1941" t="str">
            <v>No Aplica</v>
          </cell>
          <cell r="N1941" t="str">
            <v>No Aplica</v>
          </cell>
        </row>
        <row r="1942">
          <cell r="C1942">
            <v>901327023</v>
          </cell>
          <cell r="F1942" t="str">
            <v>UNION TEMPORAL TAKCW</v>
          </cell>
          <cell r="G1942">
            <v>2021</v>
          </cell>
          <cell r="H1942" t="str">
            <v>No Aplica</v>
          </cell>
          <cell r="I1942" t="str">
            <v>No Aplica</v>
          </cell>
          <cell r="J1942" t="str">
            <v>No Aplica</v>
          </cell>
          <cell r="N1942" t="str">
            <v>No aplica</v>
          </cell>
        </row>
        <row r="1943">
          <cell r="C1943">
            <v>901337988</v>
          </cell>
          <cell r="F1943" t="str">
            <v>UT SERTAL CCE TECNOLOGIA</v>
          </cell>
          <cell r="G1943">
            <v>2020</v>
          </cell>
          <cell r="H1943" t="str">
            <v>No Aplica</v>
          </cell>
          <cell r="I1943" t="str">
            <v>No Aplica</v>
          </cell>
          <cell r="J1943" t="str">
            <v>No Aplica</v>
          </cell>
          <cell r="N1943" t="str">
            <v>No Aplica</v>
          </cell>
        </row>
        <row r="1944">
          <cell r="C1944">
            <v>901343855</v>
          </cell>
          <cell r="F1944" t="str">
            <v>CONSULTING GROUP FIRE &amp; SAFETY COLOMBIA SAS</v>
          </cell>
          <cell r="G1944">
            <v>2023</v>
          </cell>
          <cell r="H1944" t="str">
            <v>No Aplica</v>
          </cell>
          <cell r="I1944" t="str">
            <v>No Aplica</v>
          </cell>
          <cell r="J1944" t="str">
            <v>No Aplica</v>
          </cell>
          <cell r="N1944" t="str">
            <v>No aplica</v>
          </cell>
        </row>
        <row r="1945">
          <cell r="C1945">
            <v>901349538</v>
          </cell>
          <cell r="F1945" t="str">
            <v>UNION TEMPORAL HERMANOS BLANCO</v>
          </cell>
          <cell r="G1945">
            <v>2021</v>
          </cell>
          <cell r="H1945" t="str">
            <v>No Aplica</v>
          </cell>
          <cell r="I1945" t="str">
            <v>No Aplica</v>
          </cell>
          <cell r="J1945" t="str">
            <v>No Aplica</v>
          </cell>
          <cell r="N1945" t="str">
            <v>No aplica</v>
          </cell>
        </row>
        <row r="1946">
          <cell r="C1946">
            <v>901351386</v>
          </cell>
          <cell r="F1946" t="str">
            <v>UNION TEMPORAL EMINSER - SOLOASEO 2020</v>
          </cell>
          <cell r="G1946">
            <v>2020</v>
          </cell>
          <cell r="H1946" t="str">
            <v>No Aplica</v>
          </cell>
          <cell r="I1946" t="str">
            <v>No Aplica</v>
          </cell>
          <cell r="J1946" t="str">
            <v>No Aplica</v>
          </cell>
          <cell r="N1946" t="str">
            <v>No Aplica</v>
          </cell>
        </row>
        <row r="1947">
          <cell r="C1947">
            <v>901373000</v>
          </cell>
          <cell r="F1947" t="str">
            <v xml:space="preserve"> UT SOFTLINEBEX2020</v>
          </cell>
          <cell r="G1947">
            <v>2020</v>
          </cell>
          <cell r="H1947" t="str">
            <v>No Aplica</v>
          </cell>
          <cell r="I1947" t="str">
            <v>No Aplica</v>
          </cell>
          <cell r="J1947" t="str">
            <v>No Aplica</v>
          </cell>
          <cell r="N1947" t="str">
            <v>No Aplica</v>
          </cell>
        </row>
        <row r="1948">
          <cell r="C1948">
            <v>901373456</v>
          </cell>
          <cell r="F1948" t="str">
            <v>UNION TEMPORAL SOFT IG.3</v>
          </cell>
          <cell r="G1948">
            <v>2022</v>
          </cell>
          <cell r="H1948" t="str">
            <v>No Aplica</v>
          </cell>
          <cell r="I1948" t="str">
            <v>No Aplica</v>
          </cell>
          <cell r="J1948" t="str">
            <v>No Aplica</v>
          </cell>
          <cell r="N1948" t="str">
            <v>No Aplica</v>
          </cell>
        </row>
        <row r="1949">
          <cell r="C1949">
            <v>901391005</v>
          </cell>
          <cell r="F1949" t="str">
            <v>UNION TEMPORAL MOTORYSA - CASATORO 2020</v>
          </cell>
          <cell r="G1949">
            <v>2023</v>
          </cell>
          <cell r="H1949" t="str">
            <v>No Aplica</v>
          </cell>
          <cell r="I1949" t="str">
            <v>No Aplica</v>
          </cell>
          <cell r="J1949" t="str">
            <v>No Aplica</v>
          </cell>
          <cell r="N1949" t="str">
            <v>No Aplica</v>
          </cell>
        </row>
        <row r="1950">
          <cell r="C1950">
            <v>901399373</v>
          </cell>
          <cell r="F1950" t="str">
            <v>UNIÓN TEMPORAL DELL EMC</v>
          </cell>
          <cell r="G1950">
            <v>2023</v>
          </cell>
          <cell r="H1950" t="str">
            <v>No Aplica</v>
          </cell>
          <cell r="I1950" t="str">
            <v>No Aplica</v>
          </cell>
          <cell r="J1950" t="str">
            <v>No Aplica</v>
          </cell>
          <cell r="N1950" t="str">
            <v>No Aplica</v>
          </cell>
        </row>
        <row r="1951">
          <cell r="C1951">
            <v>901406206</v>
          </cell>
          <cell r="F1951" t="str">
            <v>CRR SOLUCIONES INTEGRALES S.A.S.</v>
          </cell>
          <cell r="G1951">
            <v>2023</v>
          </cell>
          <cell r="H1951" t="str">
            <v>No Aplica</v>
          </cell>
          <cell r="I1951" t="str">
            <v>No Aplica</v>
          </cell>
          <cell r="J1951" t="str">
            <v>No Aplica</v>
          </cell>
          <cell r="N1951" t="str">
            <v>No Aplica</v>
          </cell>
        </row>
        <row r="1952">
          <cell r="C1952">
            <v>901421989</v>
          </cell>
          <cell r="F1952" t="str">
            <v>UNION TEMPORAL MIC VIVIENDAS 2020</v>
          </cell>
          <cell r="G1952">
            <v>2020</v>
          </cell>
          <cell r="H1952" t="str">
            <v>No Aplica</v>
          </cell>
          <cell r="I1952" t="str">
            <v>No Aplica</v>
          </cell>
          <cell r="J1952" t="str">
            <v>No Aplica</v>
          </cell>
          <cell r="N1952" t="str">
            <v>No aplica</v>
          </cell>
        </row>
        <row r="1953">
          <cell r="C1953">
            <v>901422027</v>
          </cell>
          <cell r="F1953" t="str">
            <v>CONSORCIO MEJORAMIENTO EP 2020</v>
          </cell>
          <cell r="G1953">
            <v>2020</v>
          </cell>
          <cell r="H1953" t="str">
            <v>No Aplica</v>
          </cell>
          <cell r="I1953" t="str">
            <v>No Aplica</v>
          </cell>
          <cell r="J1953" t="str">
            <v>No Aplica</v>
          </cell>
          <cell r="N1953" t="str">
            <v>No aplica</v>
          </cell>
        </row>
        <row r="1954">
          <cell r="C1954">
            <v>901422854</v>
          </cell>
          <cell r="F1954" t="str">
            <v>AVALUOS E INGENIERIA S.A. - SINGEACCI</v>
          </cell>
          <cell r="G1954">
            <v>2022</v>
          </cell>
          <cell r="H1954" t="str">
            <v>No Aplica</v>
          </cell>
          <cell r="I1954" t="str">
            <v>No Aplica</v>
          </cell>
          <cell r="J1954" t="str">
            <v>No Aplica</v>
          </cell>
          <cell r="N1954" t="str">
            <v>No Aplica</v>
          </cell>
        </row>
        <row r="1955">
          <cell r="C1955">
            <v>901429346</v>
          </cell>
          <cell r="F1955" t="str">
            <v>UNIÓN TEMPORAL SOLUCIONES AVANZADAS DE CONECTIVIDAD AZTECA - CENTURYLINK</v>
          </cell>
          <cell r="G1955">
            <v>2023</v>
          </cell>
          <cell r="H1955" t="str">
            <v>No Aplica</v>
          </cell>
          <cell r="I1955" t="str">
            <v>No Aplica</v>
          </cell>
          <cell r="J1955" t="str">
            <v>No Aplica</v>
          </cell>
          <cell r="N1955" t="str">
            <v>No Aplica</v>
          </cell>
        </row>
        <row r="1956">
          <cell r="C1956">
            <v>901431747</v>
          </cell>
          <cell r="F1956" t="str">
            <v>SOLUCIONES Y SUMINISTROS SAS</v>
          </cell>
          <cell r="G1956">
            <v>2021</v>
          </cell>
          <cell r="H1956" t="str">
            <v>No Aplica</v>
          </cell>
          <cell r="I1956" t="str">
            <v>No Aplica</v>
          </cell>
          <cell r="J1956" t="str">
            <v>No Aplica</v>
          </cell>
          <cell r="N1956" t="str">
            <v>No aplica</v>
          </cell>
        </row>
        <row r="1957">
          <cell r="C1957">
            <v>901434963</v>
          </cell>
          <cell r="F1957" t="str">
            <v>CONSORCIO SAN JUAN 003</v>
          </cell>
          <cell r="G1957">
            <v>2020</v>
          </cell>
          <cell r="H1957" t="str">
            <v>No Aplica</v>
          </cell>
          <cell r="I1957" t="str">
            <v>No Aplica</v>
          </cell>
          <cell r="J1957" t="str">
            <v>No Aplica</v>
          </cell>
          <cell r="N1957" t="str">
            <v>No aplica</v>
          </cell>
        </row>
        <row r="1958">
          <cell r="C1958">
            <v>901437634</v>
          </cell>
          <cell r="F1958" t="str">
            <v>PARALELO 621 GERENCIA, DISEÑO Y CONSTRUCCIÓN S.A.S.</v>
          </cell>
          <cell r="G1958">
            <v>2021</v>
          </cell>
          <cell r="H1958" t="str">
            <v>No Aplica</v>
          </cell>
          <cell r="I1958" t="str">
            <v>No Aplica</v>
          </cell>
          <cell r="J1958" t="str">
            <v>No Aplica</v>
          </cell>
          <cell r="N1958" t="str">
            <v>No aplica</v>
          </cell>
        </row>
        <row r="1959">
          <cell r="C1959">
            <v>901441856</v>
          </cell>
          <cell r="F1959" t="str">
            <v>AGENCIA DE ANALÍTICA DE DATOS S.A.S</v>
          </cell>
          <cell r="G1959">
            <v>2023</v>
          </cell>
          <cell r="H1959" t="str">
            <v>No Aplica</v>
          </cell>
          <cell r="I1959" t="str">
            <v>No Aplica</v>
          </cell>
          <cell r="J1959" t="str">
            <v>No Aplica</v>
          </cell>
          <cell r="N1959" t="str">
            <v>No Aplica</v>
          </cell>
        </row>
        <row r="1960">
          <cell r="C1960">
            <v>901446013</v>
          </cell>
          <cell r="F1960" t="str">
            <v>UNION TEMPORAL ESPECIALES COLOMBIA COMPRA 2020</v>
          </cell>
          <cell r="G1960">
            <v>2021</v>
          </cell>
          <cell r="H1960" t="str">
            <v>No Aplica</v>
          </cell>
          <cell r="I1960" t="str">
            <v>No Aplica</v>
          </cell>
          <cell r="J1960" t="str">
            <v>No Aplica</v>
          </cell>
          <cell r="N1960" t="str">
            <v>No aplica</v>
          </cell>
        </row>
        <row r="1961">
          <cell r="C1961">
            <v>901448196</v>
          </cell>
          <cell r="F1961" t="str">
            <v>UNION TEMPORAL 4T</v>
          </cell>
          <cell r="G1961">
            <v>2021</v>
          </cell>
          <cell r="H1961" t="str">
            <v>No Aplica</v>
          </cell>
          <cell r="I1961" t="str">
            <v>No Aplica</v>
          </cell>
          <cell r="J1961" t="str">
            <v>No Aplica</v>
          </cell>
          <cell r="N1961" t="str">
            <v>No aplica</v>
          </cell>
        </row>
        <row r="1962">
          <cell r="C1962">
            <v>901474311</v>
          </cell>
          <cell r="F1962" t="str">
            <v>INVERSIONES BRT SAS</v>
          </cell>
          <cell r="G1962">
            <v>2023</v>
          </cell>
          <cell r="H1962" t="str">
            <v>No Aplica</v>
          </cell>
          <cell r="I1962" t="str">
            <v>No Aplica</v>
          </cell>
          <cell r="J1962" t="str">
            <v>No Aplica</v>
          </cell>
          <cell r="N1962" t="str">
            <v>No Aplica</v>
          </cell>
        </row>
        <row r="1963">
          <cell r="C1963">
            <v>901486549</v>
          </cell>
          <cell r="F1963" t="str">
            <v>COMERCIALIZADORA Y CONSTRUCTORA VANAN S.A.S</v>
          </cell>
          <cell r="G1963">
            <v>2022</v>
          </cell>
          <cell r="H1963" t="str">
            <v>No Aplica</v>
          </cell>
          <cell r="I1963" t="str">
            <v>No Aplica</v>
          </cell>
          <cell r="J1963" t="str">
            <v>No Aplica</v>
          </cell>
          <cell r="N1963" t="str">
            <v>No Aplica</v>
          </cell>
        </row>
        <row r="1964">
          <cell r="C1964">
            <v>901489264</v>
          </cell>
          <cell r="F1964" t="str">
            <v>TIESTO SOLUCIONES SAS</v>
          </cell>
          <cell r="G1964">
            <v>2023</v>
          </cell>
          <cell r="H1964" t="str">
            <v>No Aplica</v>
          </cell>
          <cell r="I1964" t="str">
            <v>No Aplica</v>
          </cell>
          <cell r="J1964" t="str">
            <v>No Aplica</v>
          </cell>
          <cell r="N1964" t="str">
            <v>No Aplica</v>
          </cell>
        </row>
        <row r="1965">
          <cell r="C1965">
            <v>901493494</v>
          </cell>
          <cell r="F1965" t="str">
            <v>CONSORCIO SOBRE LA ROCA SDHT</v>
          </cell>
          <cell r="G1965">
            <v>2021</v>
          </cell>
          <cell r="H1965" t="str">
            <v>No Aplica</v>
          </cell>
          <cell r="I1965" t="str">
            <v>No Aplica</v>
          </cell>
          <cell r="J1965" t="str">
            <v>No Aplica</v>
          </cell>
          <cell r="N1965" t="str">
            <v>No aplica</v>
          </cell>
        </row>
        <row r="1966">
          <cell r="C1966">
            <v>901494154</v>
          </cell>
          <cell r="F1966" t="str">
            <v>CONSORCIO ACUPUNTURA URBANA AMV HDC</v>
          </cell>
          <cell r="G1966">
            <v>2021</v>
          </cell>
          <cell r="H1966" t="str">
            <v>No Aplica</v>
          </cell>
          <cell r="I1966" t="str">
            <v>No Aplica</v>
          </cell>
          <cell r="J1966" t="str">
            <v>No Aplica</v>
          </cell>
          <cell r="N1966" t="str">
            <v>No aplica</v>
          </cell>
        </row>
        <row r="1967">
          <cell r="C1967">
            <v>901506599</v>
          </cell>
          <cell r="F1967" t="str">
            <v>CONSORCIO ORIP SAFRICON 2020</v>
          </cell>
          <cell r="G1967">
            <v>2021</v>
          </cell>
          <cell r="H1967" t="str">
            <v>No Aplica</v>
          </cell>
          <cell r="I1967" t="str">
            <v>No Aplica</v>
          </cell>
          <cell r="J1967" t="str">
            <v>No Aplica</v>
          </cell>
          <cell r="N1967" t="str">
            <v>No aplica</v>
          </cell>
        </row>
        <row r="1968">
          <cell r="C1968">
            <v>901512144</v>
          </cell>
          <cell r="F1968" t="str">
            <v>CONSORCIO BETA - INCAP</v>
          </cell>
          <cell r="G1968">
            <v>2021</v>
          </cell>
          <cell r="H1968" t="str">
            <v>No Aplica</v>
          </cell>
          <cell r="I1968" t="str">
            <v>No Aplica</v>
          </cell>
          <cell r="J1968" t="str">
            <v>No Aplica</v>
          </cell>
          <cell r="N1968" t="str">
            <v>No aplica</v>
          </cell>
        </row>
        <row r="1969">
          <cell r="C1969">
            <v>901521537</v>
          </cell>
          <cell r="F1969" t="str">
            <v>CONSORCIO MEJORAMIENTO ECOBARRIOS</v>
          </cell>
          <cell r="G1969">
            <v>2021</v>
          </cell>
          <cell r="H1969" t="str">
            <v>No Aplica</v>
          </cell>
          <cell r="I1969" t="str">
            <v>No Aplica</v>
          </cell>
          <cell r="J1969" t="str">
            <v>No Aplica</v>
          </cell>
          <cell r="N1969" t="str">
            <v>No aplica</v>
          </cell>
        </row>
        <row r="1970">
          <cell r="C1970">
            <v>901528061</v>
          </cell>
          <cell r="F1970" t="str">
            <v>CONSORCIO GEOJAM HABITAT</v>
          </cell>
          <cell r="G1970">
            <v>2021</v>
          </cell>
          <cell r="H1970" t="str">
            <v>No Aplica</v>
          </cell>
          <cell r="I1970" t="str">
            <v>No Aplica</v>
          </cell>
          <cell r="J1970" t="str">
            <v>No Aplica</v>
          </cell>
          <cell r="N1970" t="str">
            <v>No aplica</v>
          </cell>
        </row>
        <row r="1971">
          <cell r="C1971">
            <v>901532735</v>
          </cell>
          <cell r="F1971" t="str">
            <v>CONSORCIO AS 2021</v>
          </cell>
          <cell r="G1971">
            <v>2021</v>
          </cell>
          <cell r="H1971" t="str">
            <v>No Aplica</v>
          </cell>
          <cell r="I1971" t="str">
            <v>No Aplica</v>
          </cell>
          <cell r="J1971" t="str">
            <v>No Aplica</v>
          </cell>
          <cell r="N1971" t="str">
            <v>No aplica</v>
          </cell>
        </row>
        <row r="1972">
          <cell r="C1972">
            <v>901533483</v>
          </cell>
          <cell r="F1972" t="str">
            <v>INCIGE INGENIERIA SAS</v>
          </cell>
          <cell r="G1972">
            <v>2024</v>
          </cell>
          <cell r="H1972" t="str">
            <v>No Aplica</v>
          </cell>
          <cell r="I1972" t="str">
            <v>No Aplica</v>
          </cell>
          <cell r="J1972" t="str">
            <v>No Aplica</v>
          </cell>
          <cell r="N1972" t="str">
            <v>No Aplica</v>
          </cell>
        </row>
        <row r="1973">
          <cell r="C1973">
            <v>901539799</v>
          </cell>
          <cell r="F1973" t="str">
            <v>CONSORCIO MEGAVIVIENDA 2021</v>
          </cell>
          <cell r="G1973">
            <v>2021</v>
          </cell>
          <cell r="H1973" t="str">
            <v>No Aplica</v>
          </cell>
          <cell r="I1973" t="str">
            <v>No Aplica</v>
          </cell>
          <cell r="J1973" t="str">
            <v>No Aplica</v>
          </cell>
          <cell r="N1973" t="str">
            <v>No aplica</v>
          </cell>
        </row>
        <row r="1974">
          <cell r="C1974">
            <v>901544235</v>
          </cell>
          <cell r="F1974" t="str">
            <v>CONSORCIO IC</v>
          </cell>
          <cell r="G1974">
            <v>2021</v>
          </cell>
          <cell r="H1974" t="str">
            <v>No Aplica</v>
          </cell>
          <cell r="I1974" t="str">
            <v>No Aplica</v>
          </cell>
          <cell r="J1974" t="str">
            <v>No Aplica</v>
          </cell>
          <cell r="N1974" t="str">
            <v>No aplica</v>
          </cell>
        </row>
        <row r="1975">
          <cell r="C1975">
            <v>901545018</v>
          </cell>
          <cell r="F1975" t="str">
            <v>CONSORCIO HABITAT HMI</v>
          </cell>
          <cell r="G1975">
            <v>2021</v>
          </cell>
          <cell r="H1975" t="str">
            <v>No Aplica</v>
          </cell>
          <cell r="I1975" t="str">
            <v>No Aplica</v>
          </cell>
          <cell r="J1975" t="str">
            <v>No Aplica</v>
          </cell>
          <cell r="N1975" t="str">
            <v>No aplica</v>
          </cell>
        </row>
        <row r="1976">
          <cell r="C1976">
            <v>901545958</v>
          </cell>
          <cell r="F1976" t="str">
            <v>CONSORCIO INTERMEJORAMIENTO BOGOTA</v>
          </cell>
          <cell r="G1976">
            <v>2021</v>
          </cell>
          <cell r="H1976" t="str">
            <v>No Aplica</v>
          </cell>
          <cell r="I1976" t="str">
            <v>No Aplica</v>
          </cell>
          <cell r="J1976" t="str">
            <v>No Aplica</v>
          </cell>
          <cell r="N1976" t="str">
            <v>No aplica</v>
          </cell>
        </row>
        <row r="1977">
          <cell r="C1977">
            <v>901546263</v>
          </cell>
          <cell r="F1977" t="str">
            <v>CONSORCIO ORIP SAFRICON 2021</v>
          </cell>
          <cell r="G1977">
            <v>2021</v>
          </cell>
          <cell r="H1977" t="str">
            <v>No Aplica</v>
          </cell>
          <cell r="I1977" t="str">
            <v>No Aplica</v>
          </cell>
          <cell r="J1977" t="str">
            <v>No Aplica</v>
          </cell>
          <cell r="N1977" t="str">
            <v>No aplica</v>
          </cell>
        </row>
        <row r="1978">
          <cell r="C1978">
            <v>901546767</v>
          </cell>
          <cell r="F1978" t="str">
            <v>CONSORCIO ECOHABITAT 015</v>
          </cell>
          <cell r="G1978">
            <v>2021</v>
          </cell>
          <cell r="H1978" t="str">
            <v>No Aplica</v>
          </cell>
          <cell r="I1978" t="str">
            <v>No Aplica</v>
          </cell>
          <cell r="J1978" t="str">
            <v>No Aplica</v>
          </cell>
          <cell r="N1978" t="str">
            <v>No aplica</v>
          </cell>
        </row>
        <row r="1979">
          <cell r="C1979">
            <v>901548706</v>
          </cell>
          <cell r="F1979" t="str">
            <v>CONSORCIO AG3-AGC-VIAS</v>
          </cell>
          <cell r="G1979">
            <v>2021</v>
          </cell>
          <cell r="H1979" t="str">
            <v>No Aplica</v>
          </cell>
          <cell r="I1979" t="str">
            <v>No Aplica</v>
          </cell>
          <cell r="J1979" t="str">
            <v>No Aplica</v>
          </cell>
          <cell r="N1979" t="str">
            <v>No aplica</v>
          </cell>
        </row>
        <row r="1980">
          <cell r="C1980">
            <v>901549478</v>
          </cell>
          <cell r="F1980" t="str">
            <v>CONSORCIO REVITALIZACION</v>
          </cell>
          <cell r="G1980">
            <v>2021</v>
          </cell>
          <cell r="H1980" t="str">
            <v>No Aplica</v>
          </cell>
          <cell r="I1980" t="str">
            <v>No Aplica</v>
          </cell>
          <cell r="J1980" t="str">
            <v>No Aplica</v>
          </cell>
          <cell r="N1980" t="str">
            <v>No aplica</v>
          </cell>
        </row>
        <row r="1981">
          <cell r="C1981">
            <v>901550081</v>
          </cell>
          <cell r="F1981" t="str">
            <v>CONSORCIO VALHER</v>
          </cell>
          <cell r="G1981">
            <v>2021</v>
          </cell>
          <cell r="H1981" t="str">
            <v>No Aplica</v>
          </cell>
          <cell r="I1981" t="str">
            <v>No Aplica</v>
          </cell>
          <cell r="J1981" t="str">
            <v>No Aplica</v>
          </cell>
          <cell r="N1981" t="str">
            <v>No aplica</v>
          </cell>
        </row>
        <row r="1982">
          <cell r="C1982">
            <v>901550418</v>
          </cell>
          <cell r="F1982" t="str">
            <v>CONSORCIO ARQING HABITAT</v>
          </cell>
          <cell r="G1982">
            <v>2023</v>
          </cell>
          <cell r="H1982" t="str">
            <v>No Aplica</v>
          </cell>
          <cell r="I1982" t="str">
            <v>No Aplica</v>
          </cell>
          <cell r="J1982" t="str">
            <v>No Aplica</v>
          </cell>
          <cell r="N1982" t="str">
            <v>No Aplica</v>
          </cell>
        </row>
        <row r="1983">
          <cell r="C1983">
            <v>901552504</v>
          </cell>
          <cell r="F1983" t="str">
            <v>CONSORCIO SAN JUAN 021</v>
          </cell>
          <cell r="G1983">
            <v>2021</v>
          </cell>
          <cell r="H1983" t="str">
            <v>No Aplica</v>
          </cell>
          <cell r="I1983" t="str">
            <v>No Aplica</v>
          </cell>
          <cell r="J1983" t="str">
            <v>No Aplica</v>
          </cell>
          <cell r="N1983" t="str">
            <v>No aplica</v>
          </cell>
        </row>
        <row r="1984">
          <cell r="C1984">
            <v>901609142</v>
          </cell>
          <cell r="F1984" t="str">
            <v>CONSORCIO ARTCO</v>
          </cell>
          <cell r="G1984">
            <v>2022</v>
          </cell>
          <cell r="H1984" t="str">
            <v>No Aplica</v>
          </cell>
          <cell r="I1984" t="str">
            <v>No Aplica</v>
          </cell>
          <cell r="J1984" t="str">
            <v>No Aplica</v>
          </cell>
          <cell r="N1984" t="str">
            <v>No Aplica</v>
          </cell>
        </row>
        <row r="1985">
          <cell r="C1985">
            <v>901609505</v>
          </cell>
          <cell r="F1985" t="str">
            <v>CONSORCIO GC MOVILIDAD BOGOTA</v>
          </cell>
          <cell r="G1985">
            <v>2022</v>
          </cell>
          <cell r="H1985" t="str">
            <v>No Aplica</v>
          </cell>
          <cell r="I1985" t="str">
            <v>No Aplica</v>
          </cell>
          <cell r="J1985" t="str">
            <v>No Aplica</v>
          </cell>
          <cell r="N1985" t="str">
            <v>No Aplica</v>
          </cell>
        </row>
        <row r="1986">
          <cell r="C1986">
            <v>901615059</v>
          </cell>
          <cell r="F1986" t="str">
            <v>CONSORCIO SAN ANDRES 019</v>
          </cell>
          <cell r="G1986">
            <v>2022</v>
          </cell>
          <cell r="H1986" t="str">
            <v>No Aplica</v>
          </cell>
          <cell r="I1986" t="str">
            <v>No Aplica</v>
          </cell>
          <cell r="J1986" t="str">
            <v>No Aplica</v>
          </cell>
          <cell r="N1986" t="str">
            <v>No Aplica</v>
          </cell>
        </row>
        <row r="1987">
          <cell r="C1987">
            <v>901616875</v>
          </cell>
          <cell r="F1987" t="str">
            <v>CONSORCIO IV</v>
          </cell>
          <cell r="G1987">
            <v>2022</v>
          </cell>
          <cell r="H1987" t="str">
            <v>No Aplica</v>
          </cell>
          <cell r="I1987" t="str">
            <v>No Aplica</v>
          </cell>
          <cell r="J1987" t="str">
            <v>No Aplica</v>
          </cell>
          <cell r="N1987" t="str">
            <v>No Aplica</v>
          </cell>
        </row>
        <row r="1988">
          <cell r="C1988">
            <v>901617398</v>
          </cell>
          <cell r="F1988" t="str">
            <v>CONSORCIO ECOPARQUE BOSA</v>
          </cell>
          <cell r="G1988">
            <v>2022</v>
          </cell>
          <cell r="H1988" t="str">
            <v>No Aplica</v>
          </cell>
          <cell r="I1988" t="str">
            <v>No Aplica</v>
          </cell>
          <cell r="J1988" t="str">
            <v>No Aplica</v>
          </cell>
          <cell r="N1988" t="str">
            <v>No Aplica</v>
          </cell>
        </row>
        <row r="1989">
          <cell r="C1989">
            <v>901627224</v>
          </cell>
          <cell r="F1989" t="str">
            <v>CONSORCIO INTERVIVIENDA 22</v>
          </cell>
          <cell r="G1989">
            <v>2022</v>
          </cell>
          <cell r="H1989" t="str">
            <v>No Aplica</v>
          </cell>
          <cell r="I1989" t="str">
            <v>No Aplica</v>
          </cell>
          <cell r="J1989" t="str">
            <v>No Aplica</v>
          </cell>
          <cell r="N1989" t="str">
            <v>No Aplica</v>
          </cell>
        </row>
        <row r="1990">
          <cell r="C1990">
            <v>901632220</v>
          </cell>
          <cell r="F1990" t="str">
            <v>CONSORCIO ECOPARQUE FONTIBON</v>
          </cell>
          <cell r="G1990">
            <v>2022</v>
          </cell>
          <cell r="H1990" t="str">
            <v>No Aplica</v>
          </cell>
          <cell r="I1990" t="str">
            <v>No Aplica</v>
          </cell>
          <cell r="J1990" t="str">
            <v>No Aplica</v>
          </cell>
          <cell r="N1990" t="str">
            <v>No Aplica</v>
          </cell>
        </row>
        <row r="1991">
          <cell r="C1991">
            <v>901634239</v>
          </cell>
          <cell r="F1991" t="str">
            <v>CONSORCIO PROSPERAR BETHEL</v>
          </cell>
          <cell r="G1991">
            <v>2022</v>
          </cell>
          <cell r="H1991" t="str">
            <v>No Aplica</v>
          </cell>
          <cell r="I1991" t="str">
            <v>No Aplica</v>
          </cell>
          <cell r="J1991" t="str">
            <v>No Aplica</v>
          </cell>
          <cell r="N1991" t="str">
            <v>No Aplica</v>
          </cell>
        </row>
        <row r="1992">
          <cell r="C1992">
            <v>901638285</v>
          </cell>
          <cell r="F1992" t="str">
            <v>CONSORCIO ECOEQUIPOS</v>
          </cell>
          <cell r="G1992">
            <v>2022</v>
          </cell>
          <cell r="H1992" t="str">
            <v>No Aplica</v>
          </cell>
          <cell r="I1992" t="str">
            <v>No Aplica</v>
          </cell>
          <cell r="J1992" t="str">
            <v>No Aplica</v>
          </cell>
          <cell r="N1992" t="str">
            <v>No Aplica</v>
          </cell>
        </row>
        <row r="1993">
          <cell r="C1993">
            <v>901639134</v>
          </cell>
          <cell r="F1993" t="str">
            <v>CONSORCIO INGENIERIA I</v>
          </cell>
          <cell r="G1993">
            <v>2022</v>
          </cell>
          <cell r="H1993" t="str">
            <v>No Aplica</v>
          </cell>
          <cell r="I1993" t="str">
            <v>No Aplica</v>
          </cell>
          <cell r="J1993" t="str">
            <v>No Aplica</v>
          </cell>
          <cell r="N1993" t="str">
            <v>No Aplica</v>
          </cell>
        </row>
        <row r="1994">
          <cell r="C1994">
            <v>901643707</v>
          </cell>
          <cell r="F1994" t="str">
            <v>CONSORCIO OBRITAY 2022</v>
          </cell>
          <cell r="G1994">
            <v>2022</v>
          </cell>
          <cell r="H1994" t="str">
            <v>No Aplica</v>
          </cell>
          <cell r="I1994" t="str">
            <v>No Aplica</v>
          </cell>
          <cell r="J1994" t="str">
            <v>No Aplica</v>
          </cell>
          <cell r="N1994" t="str">
            <v>No Aplica</v>
          </cell>
        </row>
        <row r="1995">
          <cell r="C1995">
            <v>901645052</v>
          </cell>
          <cell r="F1995" t="str">
            <v>CONSORCIO CVG</v>
          </cell>
          <cell r="G1995">
            <v>2022</v>
          </cell>
          <cell r="H1995" t="str">
            <v>No Aplica</v>
          </cell>
          <cell r="I1995" t="str">
            <v>No Aplica</v>
          </cell>
          <cell r="J1995" t="str">
            <v>No Aplica</v>
          </cell>
          <cell r="N1995" t="str">
            <v>No Aplica</v>
          </cell>
        </row>
        <row r="1996">
          <cell r="C1996">
            <v>901645811</v>
          </cell>
          <cell r="F1996" t="str">
            <v>CONSORCIO INTER VIVIENDA RURAL S&amp;P</v>
          </cell>
          <cell r="G1996">
            <v>2022</v>
          </cell>
          <cell r="H1996" t="str">
            <v>No Aplica</v>
          </cell>
          <cell r="I1996" t="str">
            <v>No Aplica</v>
          </cell>
          <cell r="J1996" t="str">
            <v>No Aplica</v>
          </cell>
          <cell r="N1996" t="str">
            <v>No Aplica</v>
          </cell>
        </row>
        <row r="1997">
          <cell r="C1997">
            <v>901647918</v>
          </cell>
          <cell r="F1997" t="str">
            <v>CONSORCIO ESFUERZO VERTICAL HABITAT</v>
          </cell>
          <cell r="G1997">
            <v>2022</v>
          </cell>
          <cell r="H1997" t="str">
            <v>No Aplica</v>
          </cell>
          <cell r="I1997" t="str">
            <v>No Aplica</v>
          </cell>
          <cell r="J1997" t="str">
            <v>No Aplica</v>
          </cell>
          <cell r="N1997" t="str">
            <v>No Aplica</v>
          </cell>
        </row>
        <row r="1998">
          <cell r="C1998">
            <v>901649259</v>
          </cell>
          <cell r="F1998" t="str">
            <v>CONSORCIO INNOVAPARQUES</v>
          </cell>
          <cell r="G1998">
            <v>2022</v>
          </cell>
          <cell r="H1998" t="str">
            <v>No Aplica</v>
          </cell>
          <cell r="I1998" t="str">
            <v>No Aplica</v>
          </cell>
          <cell r="J1998" t="str">
            <v>No Aplica</v>
          </cell>
          <cell r="N1998" t="str">
            <v>No Aplica</v>
          </cell>
        </row>
        <row r="1999">
          <cell r="C1999">
            <v>901661753</v>
          </cell>
          <cell r="F1999" t="str">
            <v>CONSORCIO COHESIÓN SOCIAL</v>
          </cell>
          <cell r="G1999">
            <v>2022</v>
          </cell>
          <cell r="H1999" t="str">
            <v>No Aplica</v>
          </cell>
          <cell r="I1999" t="str">
            <v>No Aplica</v>
          </cell>
          <cell r="J1999" t="str">
            <v>No Aplica</v>
          </cell>
          <cell r="N1999" t="str">
            <v>No Aplica</v>
          </cell>
        </row>
        <row r="2000">
          <cell r="C2000">
            <v>901662574</v>
          </cell>
          <cell r="F2000" t="str">
            <v>CONSORCIO TINGUA 2023</v>
          </cell>
          <cell r="G2000">
            <v>2022</v>
          </cell>
          <cell r="H2000" t="str">
            <v>No Aplica</v>
          </cell>
          <cell r="I2000" t="str">
            <v>No Aplica</v>
          </cell>
          <cell r="J2000" t="str">
            <v>No Aplica</v>
          </cell>
          <cell r="N2000" t="str">
            <v>No Aplica</v>
          </cell>
        </row>
        <row r="2001">
          <cell r="C2001">
            <v>901663652</v>
          </cell>
          <cell r="F2001" t="str">
            <v>CONSORCIO GRUPO ORLAM 2</v>
          </cell>
          <cell r="G2001">
            <v>2022</v>
          </cell>
          <cell r="H2001" t="str">
            <v>No Aplica</v>
          </cell>
          <cell r="I2001" t="str">
            <v>No Aplica</v>
          </cell>
          <cell r="J2001" t="str">
            <v>No Aplica</v>
          </cell>
          <cell r="N2001" t="str">
            <v>No Aplica</v>
          </cell>
        </row>
        <row r="2002">
          <cell r="C2002">
            <v>901664289</v>
          </cell>
          <cell r="F2002" t="str">
            <v>CONSORCIO AG3-OBRAS</v>
          </cell>
          <cell r="G2002">
            <v>2022</v>
          </cell>
          <cell r="H2002" t="str">
            <v>No Aplica</v>
          </cell>
          <cell r="I2002" t="str">
            <v>No Aplica</v>
          </cell>
          <cell r="J2002" t="str">
            <v>No Aplica</v>
          </cell>
          <cell r="N2002" t="str">
            <v>No Aplica</v>
          </cell>
        </row>
        <row r="2003">
          <cell r="C2003">
            <v>901664327</v>
          </cell>
          <cell r="F2003" t="str">
            <v>CONSORCIO VIAS URBANAS PCC</v>
          </cell>
          <cell r="G2003">
            <v>2022</v>
          </cell>
          <cell r="H2003" t="str">
            <v>No Aplica</v>
          </cell>
          <cell r="I2003" t="str">
            <v>No Aplica</v>
          </cell>
          <cell r="J2003" t="str">
            <v>No Aplica</v>
          </cell>
          <cell r="N2003" t="str">
            <v>No Aplica</v>
          </cell>
        </row>
        <row r="2004">
          <cell r="C2004">
            <v>901666155</v>
          </cell>
          <cell r="F2004" t="str">
            <v>CONSOCIO LAND/ENTROPIA</v>
          </cell>
          <cell r="G2004">
            <v>2022</v>
          </cell>
          <cell r="H2004" t="str">
            <v>No Aplica</v>
          </cell>
          <cell r="I2004" t="str">
            <v>No Aplica</v>
          </cell>
          <cell r="J2004" t="str">
            <v>No Aplica</v>
          </cell>
          <cell r="N2004" t="str">
            <v>No Aplica</v>
          </cell>
        </row>
        <row r="2005">
          <cell r="C2005">
            <v>901669005</v>
          </cell>
          <cell r="F2005" t="str">
            <v>UNION TEMPORAL AMP 2022</v>
          </cell>
          <cell r="G2005">
            <v>2024</v>
          </cell>
          <cell r="H2005" t="str">
            <v>No Aplica</v>
          </cell>
          <cell r="I2005" t="str">
            <v>No Aplica</v>
          </cell>
          <cell r="J2005" t="str">
            <v>No Aplica</v>
          </cell>
          <cell r="N2005" t="str">
            <v>No Aplica</v>
          </cell>
        </row>
        <row r="2006">
          <cell r="C2006">
            <v>901669120</v>
          </cell>
          <cell r="F2006" t="str">
            <v>UNION TEMPORAL ALIANZA TRANSACCIONAL</v>
          </cell>
          <cell r="G2006">
            <v>2023</v>
          </cell>
          <cell r="H2006" t="str">
            <v>No Aplica</v>
          </cell>
          <cell r="I2006" t="str">
            <v>No Aplica</v>
          </cell>
          <cell r="J2006" t="str">
            <v>No Aplica</v>
          </cell>
          <cell r="N2006" t="str">
            <v>No Aplica</v>
          </cell>
        </row>
        <row r="2007">
          <cell r="C2007">
            <v>901677020</v>
          </cell>
          <cell r="F2007" t="str">
            <v>UNION TEMPORAL OUTSOURSING GIAF</v>
          </cell>
          <cell r="G2007">
            <v>2023</v>
          </cell>
          <cell r="H2007" t="str">
            <v>No Aplica</v>
          </cell>
          <cell r="I2007" t="str">
            <v>No Aplica</v>
          </cell>
          <cell r="J2007" t="str">
            <v>No Aplica</v>
          </cell>
          <cell r="N2007" t="str">
            <v>No Aplica</v>
          </cell>
        </row>
        <row r="2008">
          <cell r="C2008">
            <v>901677831</v>
          </cell>
          <cell r="F2008" t="str">
            <v>UNION TEMPORAL SERVIASEAMOS</v>
          </cell>
          <cell r="G2008">
            <v>2024</v>
          </cell>
          <cell r="H2008" t="str">
            <v>No Aplica</v>
          </cell>
          <cell r="I2008" t="str">
            <v>No Aplica</v>
          </cell>
          <cell r="J2008" t="str">
            <v>No Aplica</v>
          </cell>
          <cell r="N2008" t="str">
            <v>No Aplica</v>
          </cell>
        </row>
        <row r="2009">
          <cell r="C2009">
            <v>901712422</v>
          </cell>
          <cell r="F2009" t="str">
            <v>UT VISION HABITAT 2023</v>
          </cell>
          <cell r="G2009">
            <v>2023</v>
          </cell>
          <cell r="H2009" t="str">
            <v>No Aplica</v>
          </cell>
          <cell r="I2009" t="str">
            <v>No Aplica</v>
          </cell>
          <cell r="J2009" t="str">
            <v>No Aplica</v>
          </cell>
          <cell r="N2009" t="str">
            <v>No Aplica</v>
          </cell>
        </row>
        <row r="2010">
          <cell r="C2010">
            <v>901721094</v>
          </cell>
          <cell r="F2010" t="str">
            <v>CONSORCIO BUENAS VIVIENDAS - EGR</v>
          </cell>
          <cell r="G2010">
            <v>2023</v>
          </cell>
          <cell r="H2010" t="str">
            <v>No Aplica</v>
          </cell>
          <cell r="I2010" t="str">
            <v>No Aplica</v>
          </cell>
          <cell r="J2010" t="str">
            <v>No Aplica</v>
          </cell>
          <cell r="N2010" t="str">
            <v>No Aplica</v>
          </cell>
        </row>
        <row r="2011">
          <cell r="C2011">
            <v>901722751</v>
          </cell>
          <cell r="F2011" t="str">
            <v>CONSORCIO HABITAT CAK</v>
          </cell>
          <cell r="G2011">
            <v>2023</v>
          </cell>
          <cell r="H2011" t="str">
            <v>No Aplica</v>
          </cell>
          <cell r="I2011" t="str">
            <v>No Aplica</v>
          </cell>
          <cell r="J2011" t="str">
            <v>No Aplica</v>
          </cell>
          <cell r="N2011" t="str">
            <v>No Aplica</v>
          </cell>
        </row>
        <row r="2012">
          <cell r="C2012">
            <v>901722994</v>
          </cell>
          <cell r="F2012" t="str">
            <v>CONSORCIO INTEREL 2023</v>
          </cell>
          <cell r="G2012">
            <v>2023</v>
          </cell>
          <cell r="H2012" t="str">
            <v>No Aplica</v>
          </cell>
          <cell r="I2012" t="str">
            <v>No Aplica</v>
          </cell>
          <cell r="J2012" t="str">
            <v>No Aplica</v>
          </cell>
          <cell r="N2012" t="str">
            <v>No Aplica</v>
          </cell>
        </row>
        <row r="2013">
          <cell r="C2013">
            <v>901736676</v>
          </cell>
          <cell r="F2013" t="str">
            <v>CONSORCIO SDHT VIVIENDA II</v>
          </cell>
          <cell r="G2013">
            <v>2023</v>
          </cell>
          <cell r="H2013" t="str">
            <v>No Aplica</v>
          </cell>
          <cell r="I2013" t="str">
            <v>No Aplica</v>
          </cell>
          <cell r="J2013" t="str">
            <v>No Aplica</v>
          </cell>
          <cell r="N2013" t="str">
            <v>No Aplica</v>
          </cell>
        </row>
        <row r="2014">
          <cell r="C2014">
            <v>901743041</v>
          </cell>
          <cell r="F2014" t="str">
            <v>UT ESPACIO PUBLICO CIUDAD BOLIVAR</v>
          </cell>
          <cell r="G2014">
            <v>2023</v>
          </cell>
          <cell r="H2014" t="str">
            <v>No Aplica</v>
          </cell>
          <cell r="I2014" t="str">
            <v>No Aplica</v>
          </cell>
          <cell r="J2014" t="str">
            <v>No Aplica</v>
          </cell>
          <cell r="N2014" t="str">
            <v>No Aplica</v>
          </cell>
        </row>
        <row r="2015">
          <cell r="C2015">
            <v>901744522</v>
          </cell>
          <cell r="F2015" t="str">
            <v>CONSORCIO VIVIENDA D&amp;O</v>
          </cell>
          <cell r="G2015">
            <v>2023</v>
          </cell>
          <cell r="H2015" t="str">
            <v>No Aplica</v>
          </cell>
          <cell r="I2015" t="str">
            <v>No Aplica</v>
          </cell>
          <cell r="J2015" t="str">
            <v>No Aplica</v>
          </cell>
          <cell r="N2015" t="str">
            <v>No Aplica</v>
          </cell>
        </row>
        <row r="2016">
          <cell r="C2016">
            <v>901751991</v>
          </cell>
          <cell r="F2016" t="str">
            <v>CONSORCIO UNIOBRAS NOVA URBANO</v>
          </cell>
          <cell r="G2016">
            <v>2023</v>
          </cell>
          <cell r="H2016" t="str">
            <v>No Aplica</v>
          </cell>
          <cell r="I2016" t="str">
            <v>No Aplica</v>
          </cell>
          <cell r="J2016" t="str">
            <v>No Aplica</v>
          </cell>
          <cell r="N2016" t="str">
            <v>No Aplica</v>
          </cell>
        </row>
        <row r="2017">
          <cell r="C2017">
            <v>901755263</v>
          </cell>
          <cell r="F2017" t="str">
            <v>CONSORCIO CPI-PROINMAT L-2</v>
          </cell>
          <cell r="G2017">
            <v>2023</v>
          </cell>
          <cell r="H2017" t="str">
            <v>No Aplica</v>
          </cell>
          <cell r="I2017" t="str">
            <v>No Aplica</v>
          </cell>
          <cell r="J2017" t="str">
            <v>No Aplica</v>
          </cell>
          <cell r="N2017" t="str">
            <v>No Aplica</v>
          </cell>
        </row>
        <row r="2018">
          <cell r="C2018">
            <v>901762834</v>
          </cell>
          <cell r="F2018" t="str">
            <v>CONSORCIO INTERHABITAT KAOR</v>
          </cell>
          <cell r="G2018">
            <v>2023</v>
          </cell>
          <cell r="H2018" t="str">
            <v>No Aplica</v>
          </cell>
          <cell r="I2018" t="str">
            <v>No Aplica</v>
          </cell>
          <cell r="J2018" t="str">
            <v>No Aplica</v>
          </cell>
          <cell r="N2018" t="str">
            <v>No Aplica</v>
          </cell>
        </row>
        <row r="2019">
          <cell r="C2019">
            <v>901763235</v>
          </cell>
          <cell r="F2019" t="str">
            <v>CONSORCIO SAN JUAN 005</v>
          </cell>
          <cell r="G2019">
            <v>2023</v>
          </cell>
          <cell r="H2019" t="str">
            <v>No Aplica</v>
          </cell>
          <cell r="I2019" t="str">
            <v>No Aplica</v>
          </cell>
          <cell r="J2019" t="str">
            <v>No Aplica</v>
          </cell>
          <cell r="N2019" t="str">
            <v>No Aplica</v>
          </cell>
        </row>
        <row r="2020">
          <cell r="C2020">
            <v>901852216</v>
          </cell>
          <cell r="F2020" t="str">
            <v>UT VISIÓN HABITAT 2024</v>
          </cell>
          <cell r="G2020">
            <v>2024</v>
          </cell>
          <cell r="H2020" t="str">
            <v>No Aplica</v>
          </cell>
          <cell r="I2020" t="str">
            <v>No Aplica</v>
          </cell>
          <cell r="J2020" t="str">
            <v>No Aplica</v>
          </cell>
          <cell r="N2020" t="str">
            <v>No Aplica</v>
          </cell>
        </row>
        <row r="2021">
          <cell r="C2021">
            <v>901852305</v>
          </cell>
          <cell r="F2021" t="str">
            <v>RPP INGENIERIA S.A.S</v>
          </cell>
          <cell r="G2021">
            <v>2024</v>
          </cell>
          <cell r="H2021" t="str">
            <v>No Aplica</v>
          </cell>
          <cell r="I2021" t="str">
            <v>No Aplica</v>
          </cell>
          <cell r="J2021" t="str">
            <v>No Aplica</v>
          </cell>
          <cell r="N2021" t="str">
            <v>No Aplica</v>
          </cell>
        </row>
        <row r="2022">
          <cell r="C2022">
            <v>901899860</v>
          </cell>
          <cell r="F2022" t="str">
            <v>CONSORCIO SANEAMIENTO ANTIOQUIA</v>
          </cell>
          <cell r="G2022">
            <v>2024</v>
          </cell>
          <cell r="H2022" t="str">
            <v>No Aplica</v>
          </cell>
          <cell r="I2022" t="str">
            <v>No Aplica</v>
          </cell>
          <cell r="J2022" t="str">
            <v>No Aplica</v>
          </cell>
          <cell r="N2022" t="str">
            <v>No Aplica</v>
          </cell>
        </row>
        <row r="2023">
          <cell r="C2023">
            <v>901900617</v>
          </cell>
          <cell r="F2023" t="str">
            <v>UNION TEMPORAL IJM CAPITAL</v>
          </cell>
          <cell r="G2023">
            <v>2024</v>
          </cell>
          <cell r="H2023" t="str">
            <v>No Aplica</v>
          </cell>
          <cell r="I2023" t="str">
            <v>No Aplica</v>
          </cell>
          <cell r="J2023" t="str">
            <v>No Aplica</v>
          </cell>
          <cell r="N2023" t="str">
            <v>No Aplica</v>
          </cell>
        </row>
        <row r="2024">
          <cell r="C2024">
            <v>901900633</v>
          </cell>
          <cell r="F2024" t="str">
            <v>CONSORCIO MOVILIDAD SOSTENIBLE 003</v>
          </cell>
          <cell r="G2024">
            <v>2024</v>
          </cell>
          <cell r="H2024" t="str">
            <v>No Aplica</v>
          </cell>
          <cell r="I2024" t="str">
            <v>No Aplica</v>
          </cell>
          <cell r="J2024" t="str">
            <v>No Aplica</v>
          </cell>
          <cell r="N2024" t="str">
            <v>No Aplica</v>
          </cell>
        </row>
        <row r="2025">
          <cell r="C2025">
            <v>901900929</v>
          </cell>
          <cell r="F2025" t="str">
            <v>UNIÓN TEMPORAL SDHT RURAL</v>
          </cell>
          <cell r="G2025">
            <v>2024</v>
          </cell>
          <cell r="H2025" t="str">
            <v>No Aplica</v>
          </cell>
          <cell r="I2025" t="str">
            <v>No Aplica</v>
          </cell>
          <cell r="J2025" t="str">
            <v>No Aplica</v>
          </cell>
          <cell r="N2025" t="str">
            <v>No Aplica</v>
          </cell>
        </row>
        <row r="2026">
          <cell r="C2026">
            <v>901901440</v>
          </cell>
          <cell r="F2026" t="str">
            <v>CONSORCIO INGESCOR R 2024</v>
          </cell>
          <cell r="G2026">
            <v>2024</v>
          </cell>
          <cell r="H2026" t="str">
            <v>No Aplica</v>
          </cell>
          <cell r="I2026" t="str">
            <v>No Aplica</v>
          </cell>
          <cell r="J2026" t="str">
            <v>No Aplica</v>
          </cell>
          <cell r="N2026" t="str">
            <v>No Aplica</v>
          </cell>
        </row>
        <row r="2027">
          <cell r="C2027">
            <v>901901686</v>
          </cell>
          <cell r="F2027" t="str">
            <v>CONSORCIO ANTARES IP</v>
          </cell>
          <cell r="G2027">
            <v>2024</v>
          </cell>
          <cell r="H2027" t="str">
            <v>No Aplica</v>
          </cell>
          <cell r="I2027" t="str">
            <v>No Aplica</v>
          </cell>
          <cell r="J2027" t="str">
            <v>No Aplica</v>
          </cell>
          <cell r="N2027" t="str">
            <v>No Aplica</v>
          </cell>
        </row>
        <row r="2028">
          <cell r="C2028">
            <v>901901884</v>
          </cell>
          <cell r="F2028" t="str">
            <v>CONSORCIO INTERVENTOR ANFAO</v>
          </cell>
          <cell r="G2028">
            <v>2024</v>
          </cell>
          <cell r="H2028" t="str">
            <v>No Aplica</v>
          </cell>
          <cell r="I2028" t="str">
            <v>No Aplica</v>
          </cell>
          <cell r="J2028" t="str">
            <v>No Aplica</v>
          </cell>
          <cell r="N2028" t="str">
            <v>No Aplica</v>
          </cell>
        </row>
        <row r="2029">
          <cell r="C2029">
            <v>901901933</v>
          </cell>
          <cell r="F2029" t="str">
            <v>CONSORCIO VIAL HABITAT</v>
          </cell>
          <cell r="G2029">
            <v>2024</v>
          </cell>
          <cell r="H2029" t="str">
            <v>No Aplica</v>
          </cell>
          <cell r="I2029" t="str">
            <v>No Aplica</v>
          </cell>
          <cell r="J2029" t="str">
            <v>No Aplica</v>
          </cell>
          <cell r="N2029" t="str">
            <v>No Aplica</v>
          </cell>
        </row>
        <row r="2030">
          <cell r="C2030">
            <v>901902260</v>
          </cell>
          <cell r="F2030" t="str">
            <v>CONSORCIO MG24</v>
          </cell>
          <cell r="G2030">
            <v>2024</v>
          </cell>
          <cell r="H2030" t="str">
            <v>No Aplica</v>
          </cell>
          <cell r="I2030" t="str">
            <v>No Aplica</v>
          </cell>
          <cell r="J2030" t="str">
            <v>No Aplica</v>
          </cell>
          <cell r="N2030" t="str">
            <v>No Aplica</v>
          </cell>
        </row>
        <row r="2031">
          <cell r="C2031">
            <v>901902360</v>
          </cell>
          <cell r="F2031" t="str">
            <v>CONSORCIO EP HABITAT II</v>
          </cell>
          <cell r="G2031">
            <v>2024</v>
          </cell>
          <cell r="H2031" t="str">
            <v>No Aplica</v>
          </cell>
          <cell r="I2031" t="str">
            <v>No Aplica</v>
          </cell>
          <cell r="J2031" t="str">
            <v>No Aplica</v>
          </cell>
          <cell r="N2031" t="str">
            <v>No Aplica</v>
          </cell>
        </row>
        <row r="2032">
          <cell r="C2032">
            <v>1000036246</v>
          </cell>
          <cell r="D2032" t="e">
            <v>#REF!</v>
          </cell>
          <cell r="E2032" t="e">
            <v>#REF!</v>
          </cell>
          <cell r="F2032" t="str">
            <v>NICOLL GABRIELA BELTRÁN DÍAZ</v>
          </cell>
          <cell r="G2032">
            <v>2023</v>
          </cell>
          <cell r="H2032">
            <v>1</v>
          </cell>
          <cell r="I2032">
            <v>5.4</v>
          </cell>
          <cell r="K2032">
            <v>522</v>
          </cell>
          <cell r="L2032">
            <v>1</v>
          </cell>
          <cell r="M2032">
            <v>5.4</v>
          </cell>
          <cell r="N2032">
            <v>36959</v>
          </cell>
        </row>
        <row r="2033">
          <cell r="C2033">
            <v>1000064814</v>
          </cell>
          <cell r="F2033" t="str">
            <v>LUIS ALEJANDRO ANGULO CAMACHO</v>
          </cell>
          <cell r="G2033">
            <v>2024</v>
          </cell>
          <cell r="H2033">
            <v>2</v>
          </cell>
          <cell r="I2033">
            <v>0.5</v>
          </cell>
          <cell r="K2033">
            <v>735</v>
          </cell>
          <cell r="L2033">
            <v>2</v>
          </cell>
          <cell r="M2033">
            <v>0.5</v>
          </cell>
          <cell r="N2033">
            <v>37261</v>
          </cell>
        </row>
        <row r="2034">
          <cell r="C2034">
            <v>1000134441</v>
          </cell>
          <cell r="F2034" t="str">
            <v>ALDUMAR FORERO ORJUELA</v>
          </cell>
          <cell r="G2034">
            <v>2024</v>
          </cell>
          <cell r="H2034">
            <v>0</v>
          </cell>
          <cell r="I2034">
            <v>7.2</v>
          </cell>
          <cell r="J2034">
            <v>150</v>
          </cell>
          <cell r="K2034">
            <v>366</v>
          </cell>
          <cell r="L2034">
            <v>1</v>
          </cell>
          <cell r="M2034">
            <v>0.2</v>
          </cell>
          <cell r="N2034">
            <v>36111</v>
          </cell>
        </row>
        <row r="2035">
          <cell r="C2035">
            <v>1000160490</v>
          </cell>
          <cell r="D2035" t="e">
            <v>#REF!</v>
          </cell>
          <cell r="E2035" t="e">
            <v>#REF!</v>
          </cell>
          <cell r="F2035" t="str">
            <v xml:space="preserve">XIOMARA MURCIA BUITRAGO </v>
          </cell>
          <cell r="G2035">
            <v>2023</v>
          </cell>
          <cell r="H2035">
            <v>3</v>
          </cell>
          <cell r="I2035">
            <v>5.7</v>
          </cell>
          <cell r="K2035">
            <v>1251</v>
          </cell>
          <cell r="L2035">
            <v>3</v>
          </cell>
          <cell r="M2035">
            <v>5.7</v>
          </cell>
          <cell r="N2035">
            <v>37505</v>
          </cell>
        </row>
        <row r="2036">
          <cell r="C2036">
            <v>1000220876</v>
          </cell>
          <cell r="D2036" t="e">
            <v>#REF!</v>
          </cell>
          <cell r="E2036" t="e">
            <v>#REF!</v>
          </cell>
          <cell r="F2036" t="str">
            <v>DIANA YURLEY SOLANO MAHECHA</v>
          </cell>
          <cell r="G2036">
            <v>2023</v>
          </cell>
          <cell r="H2036">
            <v>3</v>
          </cell>
          <cell r="I2036">
            <v>8.4</v>
          </cell>
          <cell r="K2036">
            <v>1332</v>
          </cell>
          <cell r="L2036">
            <v>3</v>
          </cell>
          <cell r="M2036">
            <v>8.4</v>
          </cell>
          <cell r="N2036">
            <v>33271</v>
          </cell>
        </row>
        <row r="2037">
          <cell r="C2037">
            <v>1000252792</v>
          </cell>
          <cell r="F2037" t="str">
            <v>JHON DAVID ARROYO CHACON</v>
          </cell>
          <cell r="G2037">
            <v>2024</v>
          </cell>
          <cell r="H2037">
            <v>2</v>
          </cell>
          <cell r="I2037">
            <v>10.299999999999999</v>
          </cell>
          <cell r="J2037">
            <v>91</v>
          </cell>
          <cell r="K2037">
            <v>1120</v>
          </cell>
          <cell r="L2037">
            <v>3</v>
          </cell>
          <cell r="M2037">
            <v>1.33</v>
          </cell>
          <cell r="N2037">
            <v>37541</v>
          </cell>
        </row>
        <row r="2038">
          <cell r="C2038">
            <v>1000255039</v>
          </cell>
          <cell r="D2038" t="e">
            <v>#REF!</v>
          </cell>
          <cell r="E2038" t="e">
            <v>#REF!</v>
          </cell>
          <cell r="F2038" t="str">
            <v>JUAN SEBASTIAN RODRIGUEZ ZAMUDIO</v>
          </cell>
          <cell r="G2038">
            <v>2022</v>
          </cell>
          <cell r="H2038">
            <v>6</v>
          </cell>
          <cell r="I2038">
            <v>0.79999999999999993</v>
          </cell>
          <cell r="K2038">
            <v>2184</v>
          </cell>
          <cell r="L2038">
            <v>6</v>
          </cell>
          <cell r="M2038">
            <v>0.8</v>
          </cell>
          <cell r="N2038">
            <v>37401</v>
          </cell>
        </row>
        <row r="2039">
          <cell r="C2039">
            <v>1000347774</v>
          </cell>
          <cell r="F2039" t="str">
            <v>KAREN DAYANNA VELANDIA SOLANO</v>
          </cell>
          <cell r="G2039">
            <v>2024</v>
          </cell>
          <cell r="H2039">
            <v>6</v>
          </cell>
          <cell r="I2039">
            <v>1.9000000000000001</v>
          </cell>
          <cell r="J2039">
            <v>151</v>
          </cell>
          <cell r="K2039">
            <v>2368</v>
          </cell>
          <cell r="L2039">
            <v>6</v>
          </cell>
          <cell r="M2039">
            <v>6.93</v>
          </cell>
          <cell r="N2039">
            <v>36732</v>
          </cell>
        </row>
        <row r="2040">
          <cell r="C2040">
            <v>1000372318</v>
          </cell>
          <cell r="F2040" t="str">
            <v>JUAN NICOLAS FERRO PINEDA</v>
          </cell>
          <cell r="G2040">
            <v>2024</v>
          </cell>
          <cell r="H2040">
            <v>2</v>
          </cell>
          <cell r="I2040">
            <v>7.5</v>
          </cell>
          <cell r="J2040">
            <v>217</v>
          </cell>
          <cell r="K2040">
            <v>1162</v>
          </cell>
          <cell r="L2040">
            <v>3</v>
          </cell>
          <cell r="M2040">
            <v>2.73</v>
          </cell>
          <cell r="N2040">
            <v>36781</v>
          </cell>
        </row>
        <row r="2041">
          <cell r="C2041">
            <v>1000588263</v>
          </cell>
          <cell r="D2041" t="e">
            <v>#REF!</v>
          </cell>
          <cell r="E2041" t="e">
            <v>#REF!</v>
          </cell>
          <cell r="F2041" t="str">
            <v>SERGIO ANDRES PRIETO PEÑA</v>
          </cell>
          <cell r="G2041">
            <v>2023</v>
          </cell>
          <cell r="H2041">
            <v>7</v>
          </cell>
          <cell r="I2041">
            <v>4.0999999999999996</v>
          </cell>
          <cell r="K2041">
            <v>2643</v>
          </cell>
          <cell r="L2041">
            <v>7</v>
          </cell>
          <cell r="M2041">
            <v>4.0999999999999996</v>
          </cell>
          <cell r="N2041">
            <v>33456</v>
          </cell>
        </row>
        <row r="2042">
          <cell r="C2042">
            <v>1000594238</v>
          </cell>
          <cell r="F2042" t="str">
            <v>VALENTINA BEJARANO FERNANDEZ</v>
          </cell>
          <cell r="G2042">
            <v>2024</v>
          </cell>
          <cell r="H2042">
            <v>1</v>
          </cell>
          <cell r="I2042">
            <v>3</v>
          </cell>
          <cell r="J2042">
            <v>135</v>
          </cell>
          <cell r="K2042">
            <v>585</v>
          </cell>
          <cell r="L2042">
            <v>1</v>
          </cell>
          <cell r="M2042">
            <v>7.5</v>
          </cell>
          <cell r="N2042">
            <v>37685</v>
          </cell>
        </row>
        <row r="2043">
          <cell r="C2043">
            <v>1000596077</v>
          </cell>
          <cell r="F2043" t="str">
            <v>NICOLAS SANCHEZ CASTRO</v>
          </cell>
          <cell r="G2043">
            <v>2024</v>
          </cell>
          <cell r="H2043">
            <v>0</v>
          </cell>
          <cell r="I2043">
            <v>8.1</v>
          </cell>
          <cell r="J2043">
            <v>97</v>
          </cell>
          <cell r="K2043">
            <v>340</v>
          </cell>
          <cell r="L2043">
            <v>0</v>
          </cell>
          <cell r="M2043">
            <v>11.33</v>
          </cell>
          <cell r="N2043">
            <v>37094</v>
          </cell>
        </row>
        <row r="2044">
          <cell r="C2044">
            <v>1000604330</v>
          </cell>
          <cell r="F2044" t="str">
            <v>LAURA VALENTINA ALIPIO PEDREROS</v>
          </cell>
          <cell r="G2044">
            <v>2024</v>
          </cell>
          <cell r="H2044">
            <v>3</v>
          </cell>
          <cell r="I2044">
            <v>3.3000000000000003</v>
          </cell>
          <cell r="J2044">
            <v>122.99999999999999</v>
          </cell>
          <cell r="K2044">
            <v>1302</v>
          </cell>
          <cell r="L2044">
            <v>3</v>
          </cell>
          <cell r="M2044">
            <v>7.4</v>
          </cell>
          <cell r="N2044">
            <v>37341</v>
          </cell>
        </row>
        <row r="2045">
          <cell r="C2045">
            <v>1000791913</v>
          </cell>
          <cell r="D2045" t="e">
            <v>#REF!</v>
          </cell>
          <cell r="E2045" t="e">
            <v>#REF!</v>
          </cell>
          <cell r="F2045" t="str">
            <v>MARIA ALEJANDRA FRANKY YAÑEZ</v>
          </cell>
          <cell r="G2045">
            <v>2023</v>
          </cell>
          <cell r="H2045">
            <v>3</v>
          </cell>
          <cell r="I2045">
            <v>6.5</v>
          </cell>
          <cell r="K2045">
            <v>1275</v>
          </cell>
          <cell r="L2045">
            <v>3</v>
          </cell>
          <cell r="M2045">
            <v>6.5</v>
          </cell>
          <cell r="N2045">
            <v>36642</v>
          </cell>
        </row>
        <row r="2046">
          <cell r="C2046">
            <v>1000805543</v>
          </cell>
          <cell r="D2046" t="e">
            <v>#REF!</v>
          </cell>
          <cell r="E2046" t="e">
            <v>#REF!</v>
          </cell>
          <cell r="F2046" t="str">
            <v>MICHEL VANESSA OVIEDO GUTIERREZ</v>
          </cell>
          <cell r="G2046">
            <v>2023</v>
          </cell>
          <cell r="H2046">
            <v>2</v>
          </cell>
          <cell r="I2046">
            <v>9.3000000000000007</v>
          </cell>
          <cell r="K2046">
            <v>999</v>
          </cell>
          <cell r="L2046">
            <v>2</v>
          </cell>
          <cell r="M2046">
            <v>9.3000000000000007</v>
          </cell>
          <cell r="N2046">
            <v>36643</v>
          </cell>
        </row>
        <row r="2047">
          <cell r="C2047">
            <v>1000832310</v>
          </cell>
          <cell r="D2047" t="e">
            <v>#REF!</v>
          </cell>
          <cell r="E2047" t="e">
            <v>#REF!</v>
          </cell>
          <cell r="F2047" t="str">
            <v>SEBASTIAN GERARDO ORTEGA GARRIDO</v>
          </cell>
          <cell r="G2047">
            <v>2022</v>
          </cell>
          <cell r="H2047">
            <v>1</v>
          </cell>
          <cell r="I2047">
            <v>4.1999999999999993</v>
          </cell>
          <cell r="K2047">
            <v>486</v>
          </cell>
          <cell r="L2047">
            <v>1</v>
          </cell>
          <cell r="M2047">
            <v>4.2</v>
          </cell>
          <cell r="N2047" t="e">
            <v>#N/A</v>
          </cell>
        </row>
        <row r="2048">
          <cell r="C2048">
            <v>1000943652</v>
          </cell>
          <cell r="F2048" t="str">
            <v>DAVID ERNESTO GUERRERO SALCEDO</v>
          </cell>
          <cell r="G2048">
            <v>2024</v>
          </cell>
          <cell r="H2048">
            <v>5</v>
          </cell>
          <cell r="I2048">
            <v>10.4</v>
          </cell>
          <cell r="J2048">
            <v>190</v>
          </cell>
          <cell r="K2048">
            <v>2302</v>
          </cell>
          <cell r="L2048">
            <v>6</v>
          </cell>
          <cell r="M2048">
            <v>4.7300000000000004</v>
          </cell>
          <cell r="N2048">
            <v>34006</v>
          </cell>
        </row>
        <row r="2049">
          <cell r="C2049">
            <v>1000948768</v>
          </cell>
          <cell r="D2049" t="e">
            <v>#REF!</v>
          </cell>
          <cell r="E2049" t="e">
            <v>#REF!</v>
          </cell>
          <cell r="F2049" t="str">
            <v xml:space="preserve">DUVAN BELTRAN CORREDOR </v>
          </cell>
          <cell r="G2049">
            <v>2019</v>
          </cell>
          <cell r="H2049">
            <v>1</v>
          </cell>
          <cell r="I2049">
            <v>1.4</v>
          </cell>
          <cell r="K2049">
            <v>402</v>
          </cell>
          <cell r="L2049">
            <v>1</v>
          </cell>
          <cell r="M2049">
            <v>1.4</v>
          </cell>
          <cell r="N2049">
            <v>35674</v>
          </cell>
        </row>
        <row r="2050">
          <cell r="C2050">
            <v>1000951871</v>
          </cell>
          <cell r="F2050" t="str">
            <v>LUISA FERNANDA ROBAYO ALVARADO</v>
          </cell>
          <cell r="G2050">
            <v>2024</v>
          </cell>
          <cell r="H2050">
            <v>0</v>
          </cell>
          <cell r="I2050">
            <v>2.1</v>
          </cell>
          <cell r="J2050">
            <v>194</v>
          </cell>
          <cell r="K2050">
            <v>257</v>
          </cell>
          <cell r="L2050">
            <v>0</v>
          </cell>
          <cell r="M2050">
            <v>8.56</v>
          </cell>
          <cell r="N2050">
            <v>37565</v>
          </cell>
        </row>
        <row r="2051">
          <cell r="C2051">
            <v>1001090013</v>
          </cell>
          <cell r="D2051" t="e">
            <v>#REF!</v>
          </cell>
          <cell r="E2051" t="e">
            <v>#REF!</v>
          </cell>
          <cell r="F2051" t="str">
            <v>SARA NATALIA CASALLAS RODRIGUEZ</v>
          </cell>
          <cell r="G2051">
            <v>2023</v>
          </cell>
          <cell r="H2051">
            <v>2</v>
          </cell>
          <cell r="I2051">
            <v>0.6</v>
          </cell>
          <cell r="K2051">
            <v>738</v>
          </cell>
          <cell r="L2051">
            <v>2</v>
          </cell>
          <cell r="M2051">
            <v>0.6</v>
          </cell>
          <cell r="N2051">
            <v>36543</v>
          </cell>
        </row>
        <row r="2052">
          <cell r="C2052">
            <v>1001315391</v>
          </cell>
          <cell r="F2052" t="str">
            <v>DANIEL ALEJANDRO CANO OLMOS</v>
          </cell>
          <cell r="G2052">
            <v>2024</v>
          </cell>
          <cell r="H2052">
            <v>0</v>
          </cell>
          <cell r="I2052">
            <v>9.1999999999999993</v>
          </cell>
          <cell r="J2052">
            <v>122</v>
          </cell>
          <cell r="K2052">
            <v>398</v>
          </cell>
          <cell r="L2052">
            <v>1</v>
          </cell>
          <cell r="M2052">
            <v>1.26</v>
          </cell>
          <cell r="N2052">
            <v>36737</v>
          </cell>
        </row>
        <row r="2053">
          <cell r="C2053">
            <v>1002201810</v>
          </cell>
          <cell r="D2053" t="e">
            <v>#REF!</v>
          </cell>
          <cell r="E2053" t="e">
            <v>#REF!</v>
          </cell>
          <cell r="F2053" t="str">
            <v>MARIA ANDREA CERMEÑO GONZALEZ</v>
          </cell>
          <cell r="G2053">
            <v>2023</v>
          </cell>
          <cell r="H2053">
            <v>0</v>
          </cell>
          <cell r="I2053">
            <v>7.1</v>
          </cell>
          <cell r="K2053">
            <v>213</v>
          </cell>
          <cell r="L2053">
            <v>0</v>
          </cell>
          <cell r="M2053">
            <v>7.1</v>
          </cell>
          <cell r="N2053">
            <v>36761</v>
          </cell>
        </row>
        <row r="2054">
          <cell r="C2054">
            <v>1002377347</v>
          </cell>
          <cell r="D2054" t="e">
            <v>#REF!</v>
          </cell>
          <cell r="E2054" t="e">
            <v>#REF!</v>
          </cell>
          <cell r="F2054" t="str">
            <v xml:space="preserve">RAISSA RICAURTE RODRIGUEZ </v>
          </cell>
          <cell r="G2054">
            <v>2021</v>
          </cell>
          <cell r="H2054">
            <v>6</v>
          </cell>
          <cell r="I2054">
            <v>9.1999999999999993</v>
          </cell>
          <cell r="K2054">
            <v>2436</v>
          </cell>
          <cell r="L2054">
            <v>6</v>
          </cell>
          <cell r="M2054">
            <v>9.1999999999999993</v>
          </cell>
          <cell r="N2054">
            <v>32827</v>
          </cell>
        </row>
        <row r="2055">
          <cell r="C2055">
            <v>1002700181</v>
          </cell>
          <cell r="F2055" t="str">
            <v>NICOL DANIELA ROMERO PADILLA</v>
          </cell>
          <cell r="G2055">
            <v>2024</v>
          </cell>
          <cell r="H2055">
            <v>2</v>
          </cell>
          <cell r="I2055">
            <v>0</v>
          </cell>
          <cell r="J2055">
            <v>194</v>
          </cell>
          <cell r="K2055">
            <v>914</v>
          </cell>
          <cell r="L2055">
            <v>2</v>
          </cell>
          <cell r="M2055">
            <v>6.46</v>
          </cell>
          <cell r="N2055">
            <v>37635</v>
          </cell>
        </row>
        <row r="2056">
          <cell r="C2056">
            <v>1002865520</v>
          </cell>
          <cell r="D2056" t="e">
            <v>#REF!</v>
          </cell>
          <cell r="E2056" t="e">
            <v>#REF!</v>
          </cell>
          <cell r="F2056" t="str">
            <v>LUISA FERNANDA ORJUELA OCAMPO</v>
          </cell>
          <cell r="G2056">
            <v>2023</v>
          </cell>
          <cell r="H2056">
            <v>5</v>
          </cell>
          <cell r="I2056">
            <v>2.8</v>
          </cell>
          <cell r="K2056">
            <v>1884</v>
          </cell>
          <cell r="L2056">
            <v>5</v>
          </cell>
          <cell r="M2056">
            <v>2.8</v>
          </cell>
          <cell r="N2056">
            <v>35623</v>
          </cell>
        </row>
        <row r="2057">
          <cell r="C2057">
            <v>1003520007</v>
          </cell>
          <cell r="D2057" t="e">
            <v>#REF!</v>
          </cell>
          <cell r="E2057" t="e">
            <v>#REF!</v>
          </cell>
          <cell r="F2057" t="str">
            <v>YULIET DANIELA RAYO CARDENAS</v>
          </cell>
          <cell r="G2057">
            <v>2021</v>
          </cell>
          <cell r="H2057">
            <v>2</v>
          </cell>
          <cell r="I2057">
            <v>10.799999999999999</v>
          </cell>
          <cell r="K2057">
            <v>1044</v>
          </cell>
          <cell r="L2057">
            <v>2</v>
          </cell>
          <cell r="M2057">
            <v>10.8</v>
          </cell>
          <cell r="N2057">
            <v>35295</v>
          </cell>
        </row>
        <row r="2058">
          <cell r="C2058">
            <v>1003521438</v>
          </cell>
          <cell r="F2058" t="str">
            <v>ANGIE TATIANA GONZALEZ MAHECHA</v>
          </cell>
          <cell r="G2058">
            <v>2024</v>
          </cell>
          <cell r="H2058">
            <v>2</v>
          </cell>
          <cell r="I2058">
            <v>1.1000000000000001</v>
          </cell>
          <cell r="J2058">
            <v>138</v>
          </cell>
          <cell r="K2058">
            <v>891</v>
          </cell>
          <cell r="L2058">
            <v>2</v>
          </cell>
          <cell r="M2058">
            <v>5.7</v>
          </cell>
          <cell r="N2058">
            <v>36861</v>
          </cell>
        </row>
        <row r="2059">
          <cell r="C2059">
            <v>1003777800</v>
          </cell>
          <cell r="D2059" t="e">
            <v>#REF!</v>
          </cell>
          <cell r="E2059" t="e">
            <v>#REF!</v>
          </cell>
          <cell r="F2059" t="str">
            <v>YUDY JACEL ALVAREZ CAMBEROS</v>
          </cell>
          <cell r="G2059">
            <v>2023</v>
          </cell>
          <cell r="H2059">
            <v>3</v>
          </cell>
          <cell r="I2059">
            <v>6.3999999999999995</v>
          </cell>
          <cell r="K2059">
            <v>1272</v>
          </cell>
          <cell r="L2059">
            <v>3</v>
          </cell>
          <cell r="M2059">
            <v>6.4</v>
          </cell>
          <cell r="N2059">
            <v>36937</v>
          </cell>
        </row>
        <row r="2060">
          <cell r="C2060">
            <v>1003812462</v>
          </cell>
          <cell r="D2060" t="e">
            <v>#REF!</v>
          </cell>
          <cell r="E2060" t="e">
            <v>#REF!</v>
          </cell>
          <cell r="F2060" t="str">
            <v>IAN DAVID CASTILLO FLOREZ</v>
          </cell>
          <cell r="G2060">
            <v>2023</v>
          </cell>
          <cell r="H2060">
            <v>2</v>
          </cell>
          <cell r="I2060">
            <v>5.3999999999999995</v>
          </cell>
          <cell r="K2060">
            <v>882</v>
          </cell>
          <cell r="L2060">
            <v>2</v>
          </cell>
          <cell r="M2060">
            <v>5.4</v>
          </cell>
          <cell r="N2060">
            <v>36668</v>
          </cell>
        </row>
        <row r="2061">
          <cell r="C2061">
            <v>1006106109</v>
          </cell>
          <cell r="F2061" t="str">
            <v>ANDRES FELIPE LEMA GONZALEZ</v>
          </cell>
          <cell r="G2061">
            <v>2024</v>
          </cell>
          <cell r="H2061">
            <v>0</v>
          </cell>
          <cell r="I2061">
            <v>0</v>
          </cell>
          <cell r="J2061">
            <v>92.999999999999986</v>
          </cell>
          <cell r="K2061">
            <v>92.999999999999986</v>
          </cell>
          <cell r="L2061">
            <v>0</v>
          </cell>
          <cell r="M2061">
            <v>3.1</v>
          </cell>
          <cell r="N2061">
            <v>36609</v>
          </cell>
        </row>
        <row r="2062">
          <cell r="C2062">
            <v>1006159415</v>
          </cell>
          <cell r="D2062" t="e">
            <v>#REF!</v>
          </cell>
          <cell r="E2062" t="e">
            <v>#REF!</v>
          </cell>
          <cell r="F2062" t="str">
            <v>CAROL LIZETH VALBUENA QUINTERO</v>
          </cell>
          <cell r="G2062">
            <v>2023</v>
          </cell>
          <cell r="H2062">
            <v>2</v>
          </cell>
          <cell r="I2062">
            <v>6.3</v>
          </cell>
          <cell r="K2062">
            <v>909</v>
          </cell>
          <cell r="L2062">
            <v>2</v>
          </cell>
          <cell r="M2062">
            <v>6.3</v>
          </cell>
          <cell r="N2062">
            <v>37667</v>
          </cell>
        </row>
        <row r="2063">
          <cell r="C2063">
            <v>1006558601</v>
          </cell>
          <cell r="D2063" t="e">
            <v>#REF!</v>
          </cell>
          <cell r="E2063" t="e">
            <v>#REF!</v>
          </cell>
          <cell r="F2063" t="str">
            <v>JUAN SEBASTIAN ARCHILA BARRERA</v>
          </cell>
          <cell r="G2063">
            <v>2023</v>
          </cell>
          <cell r="H2063">
            <v>3</v>
          </cell>
          <cell r="I2063">
            <v>8.3000000000000007</v>
          </cell>
          <cell r="K2063">
            <v>1329</v>
          </cell>
          <cell r="L2063">
            <v>3</v>
          </cell>
          <cell r="M2063">
            <v>8.3000000000000007</v>
          </cell>
          <cell r="N2063">
            <v>34589</v>
          </cell>
        </row>
        <row r="2064">
          <cell r="C2064">
            <v>1007233182</v>
          </cell>
          <cell r="D2064" t="e">
            <v>#REF!</v>
          </cell>
          <cell r="E2064" t="e">
            <v>#REF!</v>
          </cell>
          <cell r="F2064" t="str">
            <v xml:space="preserve">DANIELA MUÑOZ FRANCO </v>
          </cell>
          <cell r="G2064">
            <v>2018</v>
          </cell>
          <cell r="H2064">
            <v>1</v>
          </cell>
          <cell r="I2064">
            <v>3.1</v>
          </cell>
          <cell r="K2064">
            <v>453</v>
          </cell>
          <cell r="L2064">
            <v>1</v>
          </cell>
          <cell r="M2064">
            <v>3.1</v>
          </cell>
          <cell r="N2064">
            <v>36681</v>
          </cell>
        </row>
        <row r="2065">
          <cell r="C2065">
            <v>1007284525</v>
          </cell>
          <cell r="D2065" t="e">
            <v>#REF!</v>
          </cell>
          <cell r="E2065" t="e">
            <v>#REF!</v>
          </cell>
          <cell r="F2065" t="str">
            <v>LAURA DANIELA TORO JOVEN</v>
          </cell>
          <cell r="G2065">
            <v>2023</v>
          </cell>
          <cell r="H2065">
            <v>4</v>
          </cell>
          <cell r="I2065">
            <v>3.5</v>
          </cell>
          <cell r="K2065">
            <v>1545</v>
          </cell>
          <cell r="L2065">
            <v>4</v>
          </cell>
          <cell r="M2065">
            <v>3.5</v>
          </cell>
          <cell r="N2065">
            <v>36673</v>
          </cell>
        </row>
        <row r="2066">
          <cell r="C2066">
            <v>1007735437</v>
          </cell>
          <cell r="D2066" t="e">
            <v>#REF!</v>
          </cell>
          <cell r="E2066" t="e">
            <v>#REF!</v>
          </cell>
          <cell r="F2066" t="str">
            <v>ELIAN MATEO REMOLINA LAMUS</v>
          </cell>
          <cell r="G2066">
            <v>2023</v>
          </cell>
          <cell r="H2066">
            <v>1</v>
          </cell>
          <cell r="I2066">
            <v>0.5</v>
          </cell>
          <cell r="K2066">
            <v>375</v>
          </cell>
          <cell r="L2066">
            <v>1</v>
          </cell>
          <cell r="M2066">
            <v>0.5</v>
          </cell>
          <cell r="N2066">
            <v>36810</v>
          </cell>
        </row>
        <row r="2067">
          <cell r="C2067">
            <v>1010009336</v>
          </cell>
          <cell r="D2067" t="e">
            <v>#REF!</v>
          </cell>
          <cell r="E2067" t="e">
            <v>#REF!</v>
          </cell>
          <cell r="F2067" t="str">
            <v>LAURA VALENTINA PEÑA PEÑA</v>
          </cell>
          <cell r="G2067">
            <v>2023</v>
          </cell>
          <cell r="H2067">
            <v>4</v>
          </cell>
          <cell r="I2067">
            <v>5</v>
          </cell>
          <cell r="K2067">
            <v>1590</v>
          </cell>
          <cell r="L2067">
            <v>4</v>
          </cell>
          <cell r="M2067">
            <v>5</v>
          </cell>
          <cell r="N2067">
            <v>36851</v>
          </cell>
        </row>
        <row r="2068">
          <cell r="C2068">
            <v>1010033134</v>
          </cell>
          <cell r="D2068" t="e">
            <v>#REF!</v>
          </cell>
          <cell r="E2068" t="e">
            <v>#REF!</v>
          </cell>
          <cell r="F2068" t="str">
            <v>ANDRES FELIPE LEGUIZAMO SANCHEZ</v>
          </cell>
          <cell r="G2068">
            <v>2023</v>
          </cell>
          <cell r="H2068">
            <v>0</v>
          </cell>
          <cell r="I2068">
            <v>11</v>
          </cell>
          <cell r="K2068">
            <v>330</v>
          </cell>
          <cell r="L2068">
            <v>0</v>
          </cell>
          <cell r="M2068">
            <v>11</v>
          </cell>
          <cell r="N2068">
            <v>36551</v>
          </cell>
        </row>
        <row r="2069">
          <cell r="C2069">
            <v>1010044678</v>
          </cell>
          <cell r="F2069" t="str">
            <v>STEFANY CAMILA MORENO LATORRE</v>
          </cell>
          <cell r="G2069">
            <v>2024</v>
          </cell>
          <cell r="H2069">
            <v>0</v>
          </cell>
          <cell r="I2069">
            <v>4.0999999999999996</v>
          </cell>
          <cell r="J2069">
            <v>175.00000000000003</v>
          </cell>
          <cell r="K2069">
            <v>298</v>
          </cell>
          <cell r="L2069">
            <v>0</v>
          </cell>
          <cell r="M2069">
            <v>9.93</v>
          </cell>
          <cell r="N2069">
            <v>37175</v>
          </cell>
        </row>
        <row r="2070">
          <cell r="C2070">
            <v>1010071439</v>
          </cell>
          <cell r="D2070" t="e">
            <v>#REF!</v>
          </cell>
          <cell r="E2070" t="e">
            <v>#REF!</v>
          </cell>
          <cell r="F2070" t="str">
            <v>ANNA VALENTINA TORRES CEPEDA</v>
          </cell>
          <cell r="G2070">
            <v>2023</v>
          </cell>
          <cell r="H2070">
            <v>1</v>
          </cell>
          <cell r="I2070">
            <v>3.1</v>
          </cell>
          <cell r="K2070">
            <v>453</v>
          </cell>
          <cell r="L2070">
            <v>1</v>
          </cell>
          <cell r="M2070">
            <v>3.1</v>
          </cell>
          <cell r="N2070">
            <v>36306</v>
          </cell>
        </row>
        <row r="2071">
          <cell r="C2071">
            <v>1010151846</v>
          </cell>
          <cell r="D2071" t="e">
            <v>#REF!</v>
          </cell>
          <cell r="E2071" t="e">
            <v>#REF!</v>
          </cell>
          <cell r="F2071" t="str">
            <v>ELIANA PATRICIA DORIA IZQUIERDO</v>
          </cell>
          <cell r="G2071">
            <v>2019</v>
          </cell>
          <cell r="H2071">
            <v>1</v>
          </cell>
          <cell r="I2071">
            <v>2.9</v>
          </cell>
          <cell r="K2071">
            <v>447</v>
          </cell>
          <cell r="L2071">
            <v>1</v>
          </cell>
          <cell r="M2071">
            <v>2.9</v>
          </cell>
          <cell r="N2071">
            <v>35320</v>
          </cell>
        </row>
        <row r="2072">
          <cell r="C2072">
            <v>1010162216</v>
          </cell>
          <cell r="D2072" t="e">
            <v>#REF!</v>
          </cell>
          <cell r="E2072" t="e">
            <v>#REF!</v>
          </cell>
          <cell r="F2072" t="str">
            <v>JUAN GILBERTO LINARES BUSTOS</v>
          </cell>
          <cell r="G2072">
            <v>2023</v>
          </cell>
          <cell r="H2072">
            <v>12</v>
          </cell>
          <cell r="I2072">
            <v>1.2000000000000002</v>
          </cell>
          <cell r="K2072">
            <v>4356</v>
          </cell>
          <cell r="L2072">
            <v>12</v>
          </cell>
          <cell r="M2072">
            <v>1.2</v>
          </cell>
          <cell r="N2072">
            <v>31497</v>
          </cell>
        </row>
        <row r="2073">
          <cell r="C2073">
            <v>1010162896</v>
          </cell>
          <cell r="F2073" t="str">
            <v>JESUS MAURICIO SANCHEZ SANCHEZ</v>
          </cell>
          <cell r="G2073">
            <v>2024</v>
          </cell>
          <cell r="H2073">
            <v>7</v>
          </cell>
          <cell r="I2073">
            <v>11.8</v>
          </cell>
          <cell r="J2073">
            <v>210</v>
          </cell>
          <cell r="K2073">
            <v>3084</v>
          </cell>
          <cell r="L2073">
            <v>8</v>
          </cell>
          <cell r="M2073">
            <v>6.8</v>
          </cell>
          <cell r="N2073">
            <v>31358</v>
          </cell>
        </row>
        <row r="2074">
          <cell r="C2074">
            <v>1010163463</v>
          </cell>
          <cell r="D2074" t="e">
            <v>#REF!</v>
          </cell>
          <cell r="E2074" t="e">
            <v>#REF!</v>
          </cell>
          <cell r="F2074" t="str">
            <v xml:space="preserve">ALEJANDRA MARTÍNEZ TABORDA </v>
          </cell>
          <cell r="G2074">
            <v>2018</v>
          </cell>
          <cell r="H2074">
            <v>10</v>
          </cell>
          <cell r="I2074">
            <v>3.5</v>
          </cell>
          <cell r="K2074">
            <v>3705</v>
          </cell>
          <cell r="L2074">
            <v>10</v>
          </cell>
          <cell r="M2074">
            <v>3.5</v>
          </cell>
          <cell r="N2074">
            <v>31562</v>
          </cell>
        </row>
        <row r="2075">
          <cell r="C2075">
            <v>1010164350</v>
          </cell>
          <cell r="D2075" t="e">
            <v>#REF!</v>
          </cell>
          <cell r="E2075" t="e">
            <v>#REF!</v>
          </cell>
          <cell r="F2075" t="str">
            <v xml:space="preserve">PAOLA GOMEZ SANTOYO </v>
          </cell>
          <cell r="G2075">
            <v>2018</v>
          </cell>
          <cell r="H2075">
            <v>5</v>
          </cell>
          <cell r="I2075">
            <v>9</v>
          </cell>
          <cell r="K2075">
            <v>2070</v>
          </cell>
          <cell r="L2075">
            <v>5</v>
          </cell>
          <cell r="M2075">
            <v>9</v>
          </cell>
          <cell r="N2075">
            <v>0</v>
          </cell>
        </row>
        <row r="2076">
          <cell r="C2076">
            <v>1010164466</v>
          </cell>
          <cell r="D2076" t="e">
            <v>#REF!</v>
          </cell>
          <cell r="E2076" t="e">
            <v>#REF!</v>
          </cell>
          <cell r="F2076" t="str">
            <v>HILDA MARIA BARRAGAN APONTE</v>
          </cell>
          <cell r="G2076">
            <v>2019</v>
          </cell>
          <cell r="H2076">
            <v>3</v>
          </cell>
          <cell r="I2076">
            <v>11.1</v>
          </cell>
          <cell r="K2076">
            <v>1413</v>
          </cell>
          <cell r="L2076">
            <v>3</v>
          </cell>
          <cell r="M2076">
            <v>11.1</v>
          </cell>
          <cell r="N2076">
            <v>31591</v>
          </cell>
        </row>
        <row r="2077">
          <cell r="C2077">
            <v>1010164870</v>
          </cell>
          <cell r="D2077" t="e">
            <v>#REF!</v>
          </cell>
          <cell r="E2077" t="e">
            <v>#REF!</v>
          </cell>
          <cell r="F2077" t="str">
            <v>LISSA MARIA RUIZ ORJUELA</v>
          </cell>
          <cell r="G2077">
            <v>2023</v>
          </cell>
          <cell r="H2077">
            <v>8</v>
          </cell>
          <cell r="I2077">
            <v>7</v>
          </cell>
          <cell r="K2077">
            <v>3090</v>
          </cell>
          <cell r="L2077">
            <v>8</v>
          </cell>
          <cell r="M2077">
            <v>7</v>
          </cell>
          <cell r="N2077">
            <v>31335</v>
          </cell>
        </row>
        <row r="2078">
          <cell r="C2078">
            <v>1010165418</v>
          </cell>
          <cell r="D2078" t="e">
            <v>#REF!</v>
          </cell>
          <cell r="E2078" t="e">
            <v>#REF!</v>
          </cell>
          <cell r="F2078" t="str">
            <v>ANDREA TATIANA JIMENEZ VILLAMIZAR</v>
          </cell>
          <cell r="G2078">
            <v>2019</v>
          </cell>
          <cell r="H2078">
            <v>5</v>
          </cell>
          <cell r="I2078">
            <v>9</v>
          </cell>
          <cell r="K2078">
            <v>2070</v>
          </cell>
          <cell r="L2078">
            <v>5</v>
          </cell>
          <cell r="M2078">
            <v>9</v>
          </cell>
          <cell r="N2078">
            <v>31598</v>
          </cell>
        </row>
        <row r="2079">
          <cell r="C2079">
            <v>1010165722</v>
          </cell>
          <cell r="D2079" t="e">
            <v>#REF!</v>
          </cell>
          <cell r="E2079" t="e">
            <v>#REF!</v>
          </cell>
          <cell r="F2079" t="str">
            <v xml:space="preserve">CATHERINE VALENCIA GALVEZ </v>
          </cell>
          <cell r="G2079">
            <v>2019</v>
          </cell>
          <cell r="H2079">
            <v>7</v>
          </cell>
          <cell r="I2079">
            <v>7.8999999999999995</v>
          </cell>
          <cell r="K2079">
            <v>2757</v>
          </cell>
          <cell r="L2079">
            <v>7</v>
          </cell>
          <cell r="M2079">
            <v>7.9</v>
          </cell>
          <cell r="N2079">
            <v>31641</v>
          </cell>
        </row>
        <row r="2080">
          <cell r="C2080">
            <v>1010169744</v>
          </cell>
          <cell r="F2080" t="str">
            <v>NESTOR JULIAN RAMIREZ SIERRA</v>
          </cell>
          <cell r="G2080">
            <v>2024</v>
          </cell>
          <cell r="H2080">
            <v>14</v>
          </cell>
          <cell r="I2080">
            <v>0.9</v>
          </cell>
          <cell r="J2080">
            <v>162</v>
          </cell>
          <cell r="K2080">
            <v>5229</v>
          </cell>
          <cell r="L2080">
            <v>14</v>
          </cell>
          <cell r="M2080">
            <v>6.3</v>
          </cell>
          <cell r="N2080">
            <v>31812</v>
          </cell>
        </row>
        <row r="2081">
          <cell r="C2081">
            <v>1010169789</v>
          </cell>
          <cell r="D2081" t="e">
            <v>#REF!</v>
          </cell>
          <cell r="E2081" t="e">
            <v>#REF!</v>
          </cell>
          <cell r="F2081" t="str">
            <v xml:space="preserve">VANESSA DOMINGUEZ PALOMINO </v>
          </cell>
          <cell r="G2081">
            <v>2019</v>
          </cell>
          <cell r="H2081">
            <v>9</v>
          </cell>
          <cell r="I2081">
            <v>6.7</v>
          </cell>
          <cell r="K2081">
            <v>3441</v>
          </cell>
          <cell r="L2081">
            <v>9</v>
          </cell>
          <cell r="M2081">
            <v>6.7</v>
          </cell>
          <cell r="N2081">
            <v>31795</v>
          </cell>
        </row>
        <row r="2082">
          <cell r="C2082">
            <v>1010170645</v>
          </cell>
          <cell r="D2082" t="e">
            <v>#REF!</v>
          </cell>
          <cell r="E2082" t="e">
            <v>#REF!</v>
          </cell>
          <cell r="F2082" t="str">
            <v>ANDRES EDUARDO ACUÑA BOHORQUEZ</v>
          </cell>
          <cell r="G2082">
            <v>2020</v>
          </cell>
          <cell r="H2082">
            <v>9</v>
          </cell>
          <cell r="I2082">
            <v>9.6999999999999993</v>
          </cell>
          <cell r="K2082">
            <v>3531</v>
          </cell>
          <cell r="L2082">
            <v>9</v>
          </cell>
          <cell r="M2082">
            <v>9.6999999999999993</v>
          </cell>
          <cell r="N2082">
            <v>31869</v>
          </cell>
        </row>
        <row r="2083">
          <cell r="C2083">
            <v>1010171786</v>
          </cell>
          <cell r="D2083" t="e">
            <v>#REF!</v>
          </cell>
          <cell r="E2083" t="e">
            <v>#REF!</v>
          </cell>
          <cell r="F2083" t="str">
            <v>EDNA LUCIA PERILLA MEDINA</v>
          </cell>
          <cell r="G2083">
            <v>2023</v>
          </cell>
          <cell r="H2083">
            <v>5</v>
          </cell>
          <cell r="I2083">
            <v>3.7</v>
          </cell>
          <cell r="K2083">
            <v>1911</v>
          </cell>
          <cell r="L2083">
            <v>5</v>
          </cell>
          <cell r="M2083">
            <v>3.7</v>
          </cell>
          <cell r="N2083">
            <v>31887</v>
          </cell>
        </row>
        <row r="2084">
          <cell r="C2084">
            <v>1010172359</v>
          </cell>
          <cell r="D2084" t="e">
            <v>#REF!</v>
          </cell>
          <cell r="E2084" t="e">
            <v>#REF!</v>
          </cell>
          <cell r="F2084" t="str">
            <v>CAMILA ANDREA LÓPEZ ESTEBAN</v>
          </cell>
          <cell r="G2084">
            <v>2018</v>
          </cell>
          <cell r="H2084">
            <v>8</v>
          </cell>
          <cell r="I2084">
            <v>2.4</v>
          </cell>
          <cell r="K2084">
            <v>2952</v>
          </cell>
          <cell r="L2084">
            <v>8</v>
          </cell>
          <cell r="M2084">
            <v>2.4</v>
          </cell>
          <cell r="N2084">
            <v>31972</v>
          </cell>
        </row>
        <row r="2085">
          <cell r="C2085">
            <v>1010172736</v>
          </cell>
          <cell r="D2085" t="e">
            <v>#REF!</v>
          </cell>
          <cell r="E2085" t="e">
            <v>#REF!</v>
          </cell>
          <cell r="F2085" t="str">
            <v>DIANA ALEJANDRA CORREA AGATON</v>
          </cell>
          <cell r="G2085">
            <v>2020</v>
          </cell>
          <cell r="H2085">
            <v>15</v>
          </cell>
          <cell r="I2085">
            <v>11.9</v>
          </cell>
          <cell r="K2085">
            <v>5757</v>
          </cell>
          <cell r="L2085">
            <v>15</v>
          </cell>
          <cell r="M2085">
            <v>11.9</v>
          </cell>
          <cell r="N2085">
            <v>31822</v>
          </cell>
        </row>
        <row r="2086">
          <cell r="C2086">
            <v>1010173433</v>
          </cell>
          <cell r="F2086" t="str">
            <v>GLADYS NAYIBE BARRERA SOPO</v>
          </cell>
          <cell r="G2086">
            <v>2024</v>
          </cell>
          <cell r="H2086">
            <v>14</v>
          </cell>
          <cell r="I2086">
            <v>2.2000000000000002</v>
          </cell>
          <cell r="J2086">
            <v>195</v>
          </cell>
          <cell r="K2086">
            <v>5301</v>
          </cell>
          <cell r="L2086">
            <v>14</v>
          </cell>
          <cell r="M2086">
            <v>8.6999999999999993</v>
          </cell>
          <cell r="N2086">
            <v>32027</v>
          </cell>
        </row>
        <row r="2087">
          <cell r="C2087">
            <v>1010175137</v>
          </cell>
          <cell r="D2087" t="e">
            <v>#REF!</v>
          </cell>
          <cell r="E2087" t="e">
            <v>#REF!</v>
          </cell>
          <cell r="F2087" t="str">
            <v>JHON CARLOS ORREGO CRUZ</v>
          </cell>
          <cell r="G2087">
            <v>2019</v>
          </cell>
          <cell r="H2087">
            <v>11</v>
          </cell>
          <cell r="I2087">
            <v>3.7</v>
          </cell>
          <cell r="K2087">
            <v>4071</v>
          </cell>
          <cell r="L2087">
            <v>11</v>
          </cell>
          <cell r="M2087">
            <v>3.7</v>
          </cell>
          <cell r="N2087">
            <v>32173</v>
          </cell>
        </row>
        <row r="2088">
          <cell r="C2088">
            <v>1010175786</v>
          </cell>
          <cell r="D2088" t="e">
            <v>#REF!</v>
          </cell>
          <cell r="E2088" t="e">
            <v>#REF!</v>
          </cell>
          <cell r="F2088" t="str">
            <v>DANIEL CAMILO GOMEZ OTALORA</v>
          </cell>
          <cell r="G2088">
            <v>2023</v>
          </cell>
          <cell r="H2088">
            <v>6</v>
          </cell>
          <cell r="I2088">
            <v>6.5</v>
          </cell>
          <cell r="K2088">
            <v>2355</v>
          </cell>
          <cell r="L2088">
            <v>6</v>
          </cell>
          <cell r="M2088">
            <v>6.5</v>
          </cell>
          <cell r="N2088">
            <v>32246</v>
          </cell>
        </row>
        <row r="2089">
          <cell r="C2089">
            <v>1010177075</v>
          </cell>
          <cell r="D2089" t="e">
            <v>#REF!</v>
          </cell>
          <cell r="E2089" t="e">
            <v>#REF!</v>
          </cell>
          <cell r="F2089" t="str">
            <v>JULIETH KATHERINE BARRAGAN HERNANDEZ</v>
          </cell>
          <cell r="G2089">
            <v>2018</v>
          </cell>
          <cell r="H2089">
            <v>8</v>
          </cell>
          <cell r="I2089">
            <v>5.2</v>
          </cell>
          <cell r="K2089">
            <v>3036</v>
          </cell>
          <cell r="L2089">
            <v>8</v>
          </cell>
          <cell r="M2089">
            <v>5.2</v>
          </cell>
          <cell r="N2089">
            <v>32315</v>
          </cell>
        </row>
        <row r="2090">
          <cell r="C2090">
            <v>1010178033</v>
          </cell>
          <cell r="D2090" t="e">
            <v>#REF!</v>
          </cell>
          <cell r="E2090" t="e">
            <v>#REF!</v>
          </cell>
          <cell r="F2090" t="str">
            <v>LUIS ALFREDO BADEL NAVARRO</v>
          </cell>
          <cell r="G2090">
            <v>2019</v>
          </cell>
          <cell r="H2090">
            <v>3</v>
          </cell>
          <cell r="I2090">
            <v>4.9000000000000004</v>
          </cell>
          <cell r="K2090">
            <v>1227</v>
          </cell>
          <cell r="L2090">
            <v>3</v>
          </cell>
          <cell r="M2090">
            <v>4.9000000000000004</v>
          </cell>
          <cell r="N2090">
            <v>32379</v>
          </cell>
        </row>
        <row r="2091">
          <cell r="C2091">
            <v>1010178700</v>
          </cell>
          <cell r="D2091" t="e">
            <v>#REF!</v>
          </cell>
          <cell r="E2091" t="e">
            <v>#REF!</v>
          </cell>
          <cell r="F2091" t="str">
            <v>NATTALY MARIA ARDILA BERNAL</v>
          </cell>
          <cell r="G2091">
            <v>2023</v>
          </cell>
          <cell r="H2091">
            <v>3</v>
          </cell>
          <cell r="I2091">
            <v>0.7</v>
          </cell>
          <cell r="K2091">
            <v>1101</v>
          </cell>
          <cell r="L2091">
            <v>3</v>
          </cell>
          <cell r="M2091">
            <v>0.7</v>
          </cell>
          <cell r="N2091">
            <v>32417</v>
          </cell>
        </row>
        <row r="2092">
          <cell r="C2092">
            <v>1010179835</v>
          </cell>
          <cell r="F2092" t="str">
            <v>OSCAR HELI RINCON PEREZ</v>
          </cell>
          <cell r="G2092">
            <v>2024</v>
          </cell>
          <cell r="H2092">
            <v>9</v>
          </cell>
          <cell r="I2092">
            <v>11.5</v>
          </cell>
          <cell r="K2092">
            <v>3585</v>
          </cell>
          <cell r="L2092">
            <v>9</v>
          </cell>
          <cell r="M2092">
            <v>11.5</v>
          </cell>
          <cell r="N2092">
            <v>32482</v>
          </cell>
        </row>
        <row r="2093">
          <cell r="C2093">
            <v>1010179886</v>
          </cell>
          <cell r="D2093" t="e">
            <v>#REF!</v>
          </cell>
          <cell r="E2093" t="e">
            <v>#REF!</v>
          </cell>
          <cell r="F2093" t="str">
            <v>GERMAN ALEJANDRO RODRIGUEZ PERILLA</v>
          </cell>
          <cell r="G2093">
            <v>2019</v>
          </cell>
          <cell r="H2093">
            <v>4</v>
          </cell>
          <cell r="I2093">
            <v>7.5</v>
          </cell>
          <cell r="K2093">
            <v>1665</v>
          </cell>
          <cell r="L2093">
            <v>4</v>
          </cell>
          <cell r="M2093">
            <v>7.5</v>
          </cell>
          <cell r="N2093">
            <v>32483</v>
          </cell>
        </row>
        <row r="2094">
          <cell r="C2094">
            <v>1010180523</v>
          </cell>
          <cell r="D2094" t="e">
            <v>#REF!</v>
          </cell>
          <cell r="E2094" t="e">
            <v>#REF!</v>
          </cell>
          <cell r="F2094" t="str">
            <v>LEONARDO ANDRES GUTIERREZ LEÓN</v>
          </cell>
          <cell r="G2094">
            <v>2023</v>
          </cell>
          <cell r="H2094">
            <v>5</v>
          </cell>
          <cell r="I2094">
            <v>7.6</v>
          </cell>
          <cell r="K2094">
            <v>2028</v>
          </cell>
          <cell r="L2094">
            <v>5</v>
          </cell>
          <cell r="M2094">
            <v>7.6</v>
          </cell>
          <cell r="N2094">
            <v>32457</v>
          </cell>
        </row>
        <row r="2095">
          <cell r="C2095">
            <v>1010181829</v>
          </cell>
          <cell r="D2095" t="e">
            <v>#REF!</v>
          </cell>
          <cell r="E2095" t="e">
            <v>#REF!</v>
          </cell>
          <cell r="F2095" t="str">
            <v>AMIRA SOFIA CASTAÑEDA CARDENAS</v>
          </cell>
          <cell r="G2095">
            <v>2023</v>
          </cell>
          <cell r="H2095">
            <v>9</v>
          </cell>
          <cell r="I2095">
            <v>2.9</v>
          </cell>
          <cell r="K2095">
            <v>3327</v>
          </cell>
          <cell r="L2095">
            <v>9</v>
          </cell>
          <cell r="M2095">
            <v>2.9</v>
          </cell>
          <cell r="N2095">
            <v>32583</v>
          </cell>
        </row>
        <row r="2096">
          <cell r="C2096">
            <v>1010183358</v>
          </cell>
          <cell r="D2096" t="e">
            <v>#REF!</v>
          </cell>
          <cell r="E2096" t="e">
            <v>#REF!</v>
          </cell>
          <cell r="F2096" t="str">
            <v>JUAN CAMILO LOAIZA ORTIZ</v>
          </cell>
          <cell r="G2096">
            <v>2021</v>
          </cell>
          <cell r="H2096">
            <v>12</v>
          </cell>
          <cell r="I2096">
            <v>6.3</v>
          </cell>
          <cell r="K2096">
            <v>4509</v>
          </cell>
          <cell r="L2096">
            <v>12</v>
          </cell>
          <cell r="M2096">
            <v>6.3</v>
          </cell>
          <cell r="N2096" t="e">
            <v>#N/A</v>
          </cell>
        </row>
        <row r="2097">
          <cell r="C2097">
            <v>1010184160</v>
          </cell>
          <cell r="D2097" t="e">
            <v>#REF!</v>
          </cell>
          <cell r="E2097" t="e">
            <v>#REF!</v>
          </cell>
          <cell r="F2097" t="str">
            <v>CRISTIAN CAMILO PEÑA TABARQUINO</v>
          </cell>
          <cell r="G2097">
            <v>2023</v>
          </cell>
          <cell r="H2097">
            <v>6</v>
          </cell>
          <cell r="I2097">
            <v>9.6999999999999993</v>
          </cell>
          <cell r="K2097">
            <v>2451</v>
          </cell>
          <cell r="L2097">
            <v>6</v>
          </cell>
          <cell r="M2097">
            <v>9.6999999999999993</v>
          </cell>
          <cell r="N2097">
            <v>32716</v>
          </cell>
        </row>
        <row r="2098">
          <cell r="C2098">
            <v>1010185344</v>
          </cell>
          <cell r="D2098" t="e">
            <v>#REF!</v>
          </cell>
          <cell r="E2098" t="e">
            <v>#REF!</v>
          </cell>
          <cell r="F2098" t="str">
            <v>DIANA MARCELA PERNETT PORTACIO</v>
          </cell>
          <cell r="G2098">
            <v>2020</v>
          </cell>
          <cell r="H2098">
            <v>10</v>
          </cell>
          <cell r="I2098">
            <v>0.4</v>
          </cell>
          <cell r="K2098">
            <v>3612</v>
          </cell>
          <cell r="L2098">
            <v>10</v>
          </cell>
          <cell r="M2098">
            <v>0.4</v>
          </cell>
          <cell r="N2098">
            <v>32767</v>
          </cell>
        </row>
        <row r="2099">
          <cell r="C2099">
            <v>1010185712</v>
          </cell>
          <cell r="D2099" t="e">
            <v>#REF!</v>
          </cell>
          <cell r="E2099" t="e">
            <v>#REF!</v>
          </cell>
          <cell r="F2099" t="str">
            <v xml:space="preserve">JENIFFER MENDEZ ORTIZ </v>
          </cell>
          <cell r="G2099">
            <v>2020</v>
          </cell>
          <cell r="H2099">
            <v>6</v>
          </cell>
          <cell r="I2099">
            <v>2</v>
          </cell>
          <cell r="K2099">
            <v>2220</v>
          </cell>
          <cell r="L2099">
            <v>6</v>
          </cell>
          <cell r="M2099">
            <v>2</v>
          </cell>
          <cell r="N2099">
            <v>32780</v>
          </cell>
        </row>
        <row r="2100">
          <cell r="C2100">
            <v>1010185998</v>
          </cell>
          <cell r="D2100" t="e">
            <v>#REF!</v>
          </cell>
          <cell r="E2100" t="e">
            <v>#REF!</v>
          </cell>
          <cell r="F2100" t="str">
            <v xml:space="preserve">JENNY GARZON TRIVIÑO </v>
          </cell>
          <cell r="G2100">
            <v>2023</v>
          </cell>
          <cell r="H2100">
            <v>11</v>
          </cell>
          <cell r="I2100">
            <v>7.8</v>
          </cell>
          <cell r="K2100">
            <v>4194</v>
          </cell>
          <cell r="L2100">
            <v>11</v>
          </cell>
          <cell r="M2100">
            <v>7.8</v>
          </cell>
          <cell r="N2100">
            <v>32765</v>
          </cell>
        </row>
        <row r="2101">
          <cell r="C2101">
            <v>1010188192</v>
          </cell>
          <cell r="D2101" t="e">
            <v>#REF!</v>
          </cell>
          <cell r="E2101" t="e">
            <v>#REF!</v>
          </cell>
          <cell r="F2101" t="str">
            <v xml:space="preserve">JUAN GUERRERO ABRIL </v>
          </cell>
          <cell r="G2101">
            <v>2023</v>
          </cell>
          <cell r="H2101">
            <v>5</v>
          </cell>
          <cell r="I2101">
            <v>2.5</v>
          </cell>
          <cell r="K2101">
            <v>1875</v>
          </cell>
          <cell r="L2101">
            <v>5</v>
          </cell>
          <cell r="M2101">
            <v>2.5</v>
          </cell>
          <cell r="N2101">
            <v>32865</v>
          </cell>
        </row>
        <row r="2102">
          <cell r="C2102">
            <v>1010188240</v>
          </cell>
          <cell r="D2102" t="e">
            <v>#REF!</v>
          </cell>
          <cell r="E2102" t="e">
            <v>#REF!</v>
          </cell>
          <cell r="F2102" t="str">
            <v>ZAIDA CAROLINA SANCHEZ ZALDUA</v>
          </cell>
          <cell r="G2102">
            <v>2018</v>
          </cell>
          <cell r="H2102">
            <v>10</v>
          </cell>
          <cell r="I2102">
            <v>7.5</v>
          </cell>
          <cell r="K2102">
            <v>3825</v>
          </cell>
          <cell r="L2102">
            <v>10</v>
          </cell>
          <cell r="M2102">
            <v>7.5</v>
          </cell>
          <cell r="N2102">
            <v>32810</v>
          </cell>
        </row>
        <row r="2103">
          <cell r="C2103">
            <v>1010189929</v>
          </cell>
          <cell r="D2103" t="e">
            <v>#REF!</v>
          </cell>
          <cell r="E2103" t="e">
            <v>#REF!</v>
          </cell>
          <cell r="F2103" t="str">
            <v>ESTEBAN DAVID LOPEZ PINTO</v>
          </cell>
          <cell r="G2103">
            <v>2023</v>
          </cell>
          <cell r="H2103">
            <v>11</v>
          </cell>
          <cell r="I2103">
            <v>2.7</v>
          </cell>
          <cell r="K2103">
            <v>4041</v>
          </cell>
          <cell r="L2103">
            <v>11</v>
          </cell>
          <cell r="M2103">
            <v>2.7</v>
          </cell>
          <cell r="N2103">
            <v>32966</v>
          </cell>
        </row>
        <row r="2104">
          <cell r="C2104">
            <v>1010194275</v>
          </cell>
          <cell r="D2104" t="e">
            <v>#REF!</v>
          </cell>
          <cell r="E2104" t="e">
            <v>#REF!</v>
          </cell>
          <cell r="F2104" t="str">
            <v>ELIANA CAROLINA TORRES HERNANDEZ</v>
          </cell>
          <cell r="G2104">
            <v>2023</v>
          </cell>
          <cell r="H2104">
            <v>12</v>
          </cell>
          <cell r="I2104">
            <v>1.9</v>
          </cell>
          <cell r="K2104">
            <v>4377</v>
          </cell>
          <cell r="L2104">
            <v>12</v>
          </cell>
          <cell r="M2104">
            <v>1.9</v>
          </cell>
          <cell r="N2104">
            <v>33179</v>
          </cell>
        </row>
        <row r="2105">
          <cell r="C2105">
            <v>1010195154</v>
          </cell>
          <cell r="D2105" t="e">
            <v>#REF!</v>
          </cell>
          <cell r="E2105" t="e">
            <v>#REF!</v>
          </cell>
          <cell r="F2105" t="str">
            <v>JOHN ALEXANDER CASTELLANOS MARROQUIN</v>
          </cell>
          <cell r="G2105">
            <v>2020</v>
          </cell>
          <cell r="H2105">
            <v>5</v>
          </cell>
          <cell r="I2105">
            <v>4.0999999999999996</v>
          </cell>
          <cell r="K2105">
            <v>1923</v>
          </cell>
          <cell r="L2105">
            <v>5</v>
          </cell>
          <cell r="M2105">
            <v>4.0999999999999996</v>
          </cell>
          <cell r="N2105" t="e">
            <v>#N/A</v>
          </cell>
        </row>
        <row r="2106">
          <cell r="C2106">
            <v>1010195947</v>
          </cell>
          <cell r="D2106" t="e">
            <v>#REF!</v>
          </cell>
          <cell r="E2106" t="e">
            <v>#REF!</v>
          </cell>
          <cell r="F2106" t="str">
            <v>DANIELA MARGARITA BORDA CERON</v>
          </cell>
          <cell r="G2106">
            <v>2019</v>
          </cell>
          <cell r="H2106">
            <v>2</v>
          </cell>
          <cell r="I2106">
            <v>2.2999999999999998</v>
          </cell>
          <cell r="K2106">
            <v>789</v>
          </cell>
          <cell r="L2106">
            <v>2</v>
          </cell>
          <cell r="M2106">
            <v>2.2999999999999998</v>
          </cell>
          <cell r="N2106">
            <v>33199</v>
          </cell>
        </row>
        <row r="2107">
          <cell r="C2107">
            <v>1010196157</v>
          </cell>
          <cell r="D2107" t="e">
            <v>#REF!</v>
          </cell>
          <cell r="E2107" t="e">
            <v>#REF!</v>
          </cell>
          <cell r="F2107" t="str">
            <v>LAURA MILENA HERNANDEZ ORTEGA</v>
          </cell>
          <cell r="G2107">
            <v>2022</v>
          </cell>
          <cell r="H2107">
            <v>9</v>
          </cell>
          <cell r="I2107">
            <v>1.4000000000000001</v>
          </cell>
          <cell r="K2107">
            <v>3282</v>
          </cell>
          <cell r="L2107">
            <v>9</v>
          </cell>
          <cell r="M2107">
            <v>1.4</v>
          </cell>
          <cell r="N2107">
            <v>33270</v>
          </cell>
        </row>
        <row r="2108">
          <cell r="C2108">
            <v>1010196411</v>
          </cell>
          <cell r="D2108" t="e">
            <v>#REF!</v>
          </cell>
          <cell r="E2108" t="e">
            <v>#REF!</v>
          </cell>
          <cell r="F2108" t="str">
            <v>JORGE ANDRES MORALES ROMERO</v>
          </cell>
          <cell r="G2108">
            <v>2023</v>
          </cell>
          <cell r="H2108">
            <v>6</v>
          </cell>
          <cell r="I2108">
            <v>1.4000000000000001</v>
          </cell>
          <cell r="K2108">
            <v>2202</v>
          </cell>
          <cell r="L2108">
            <v>6</v>
          </cell>
          <cell r="M2108">
            <v>1.4</v>
          </cell>
          <cell r="N2108">
            <v>33273</v>
          </cell>
        </row>
        <row r="2109">
          <cell r="C2109">
            <v>1010196659</v>
          </cell>
          <cell r="D2109" t="e">
            <v>#REF!</v>
          </cell>
          <cell r="E2109" t="e">
            <v>#REF!</v>
          </cell>
          <cell r="F2109" t="str">
            <v>CARLOS FABIAN HAMON ALARCON</v>
          </cell>
          <cell r="G2109">
            <v>2023</v>
          </cell>
          <cell r="H2109">
            <v>5</v>
          </cell>
          <cell r="I2109">
            <v>8.7999999999999989</v>
          </cell>
          <cell r="K2109">
            <v>2064</v>
          </cell>
          <cell r="L2109">
            <v>5</v>
          </cell>
          <cell r="M2109">
            <v>8.8000000000000007</v>
          </cell>
          <cell r="N2109">
            <v>33297</v>
          </cell>
        </row>
        <row r="2110">
          <cell r="C2110">
            <v>1010199640</v>
          </cell>
          <cell r="D2110" t="e">
            <v>#REF!</v>
          </cell>
          <cell r="E2110" t="e">
            <v>#REF!</v>
          </cell>
          <cell r="F2110" t="str">
            <v xml:space="preserve">LYCED MENDEZ SOLAQUE </v>
          </cell>
          <cell r="G2110">
            <v>2018</v>
          </cell>
          <cell r="H2110">
            <v>5</v>
          </cell>
          <cell r="I2110">
            <v>0.7</v>
          </cell>
          <cell r="K2110">
            <v>1821</v>
          </cell>
          <cell r="L2110">
            <v>5</v>
          </cell>
          <cell r="M2110">
            <v>0.7</v>
          </cell>
          <cell r="N2110">
            <v>33417</v>
          </cell>
        </row>
        <row r="2111">
          <cell r="C2111">
            <v>1010199758</v>
          </cell>
          <cell r="F2111" t="str">
            <v>LEIDY VANESSA MARTINEZ MONROY</v>
          </cell>
          <cell r="G2111">
            <v>2024</v>
          </cell>
          <cell r="H2111">
            <v>10</v>
          </cell>
          <cell r="I2111">
            <v>9.9</v>
          </cell>
          <cell r="J2111">
            <v>129</v>
          </cell>
          <cell r="K2111">
            <v>4026</v>
          </cell>
          <cell r="L2111">
            <v>11</v>
          </cell>
          <cell r="M2111">
            <v>2.2000000000000002</v>
          </cell>
          <cell r="N2111">
            <v>33444</v>
          </cell>
        </row>
        <row r="2112">
          <cell r="C2112">
            <v>1010199979</v>
          </cell>
          <cell r="D2112" t="e">
            <v>#REF!</v>
          </cell>
          <cell r="E2112" t="e">
            <v>#REF!</v>
          </cell>
          <cell r="F2112" t="str">
            <v>ANDRES LEONARDO SOLER CARDENAS</v>
          </cell>
          <cell r="G2112">
            <v>2019</v>
          </cell>
          <cell r="H2112">
            <v>8</v>
          </cell>
          <cell r="I2112">
            <v>0.1</v>
          </cell>
          <cell r="K2112">
            <v>2883</v>
          </cell>
          <cell r="L2112">
            <v>8</v>
          </cell>
          <cell r="M2112">
            <v>0.1</v>
          </cell>
          <cell r="N2112">
            <v>33488</v>
          </cell>
        </row>
        <row r="2113">
          <cell r="C2113">
            <v>1010201722</v>
          </cell>
          <cell r="D2113" t="e">
            <v>#REF!</v>
          </cell>
          <cell r="E2113" t="e">
            <v>#REF!</v>
          </cell>
          <cell r="F2113" t="str">
            <v>JULIETH PAOLA BORDA AREVALO</v>
          </cell>
          <cell r="G2113">
            <v>2019</v>
          </cell>
          <cell r="H2113">
            <v>1</v>
          </cell>
          <cell r="I2113">
            <v>8</v>
          </cell>
          <cell r="K2113">
            <v>600</v>
          </cell>
          <cell r="L2113">
            <v>1</v>
          </cell>
          <cell r="M2113">
            <v>8</v>
          </cell>
          <cell r="N2113">
            <v>33680</v>
          </cell>
        </row>
        <row r="2114">
          <cell r="C2114">
            <v>1010202591</v>
          </cell>
          <cell r="D2114" t="e">
            <v>#REF!</v>
          </cell>
          <cell r="E2114" t="e">
            <v>#REF!</v>
          </cell>
          <cell r="F2114" t="str">
            <v>ANDRES MAURICIO MEDINA GARZON</v>
          </cell>
          <cell r="G2114">
            <v>2022</v>
          </cell>
          <cell r="H2114">
            <v>7</v>
          </cell>
          <cell r="I2114">
            <v>5.3</v>
          </cell>
          <cell r="K2114">
            <v>2679</v>
          </cell>
          <cell r="L2114">
            <v>7</v>
          </cell>
          <cell r="M2114">
            <v>5.3</v>
          </cell>
          <cell r="N2114">
            <v>33749</v>
          </cell>
        </row>
        <row r="2115">
          <cell r="C2115">
            <v>1010206263</v>
          </cell>
          <cell r="D2115" t="e">
            <v>#REF!</v>
          </cell>
          <cell r="E2115" t="e">
            <v>#REF!</v>
          </cell>
          <cell r="F2115" t="str">
            <v>LAURA CAMILA DE LA HOZ SAAVEDRA</v>
          </cell>
          <cell r="G2115">
            <v>2023</v>
          </cell>
          <cell r="H2115">
            <v>4</v>
          </cell>
          <cell r="I2115">
            <v>8.5</v>
          </cell>
          <cell r="K2115">
            <v>1695</v>
          </cell>
          <cell r="L2115">
            <v>4</v>
          </cell>
          <cell r="M2115">
            <v>8.5</v>
          </cell>
          <cell r="N2115">
            <v>33973</v>
          </cell>
        </row>
        <row r="2116">
          <cell r="C2116">
            <v>1010207804</v>
          </cell>
          <cell r="F2116" t="str">
            <v>ANDRES MAURICIO HINCAPIE NIÑO</v>
          </cell>
          <cell r="G2116">
            <v>2024</v>
          </cell>
          <cell r="H2116">
            <v>5</v>
          </cell>
          <cell r="I2116">
            <v>3.7</v>
          </cell>
          <cell r="J2116">
            <v>148</v>
          </cell>
          <cell r="K2116">
            <v>2059</v>
          </cell>
          <cell r="L2116">
            <v>5</v>
          </cell>
          <cell r="M2116">
            <v>8.6300000000000008</v>
          </cell>
          <cell r="N2116">
            <v>34066</v>
          </cell>
        </row>
        <row r="2117">
          <cell r="C2117">
            <v>1010208218</v>
          </cell>
          <cell r="D2117" t="e">
            <v>#REF!</v>
          </cell>
          <cell r="E2117" t="e">
            <v>#REF!</v>
          </cell>
          <cell r="F2117" t="str">
            <v>ANGIE CATHERINE FRANCO JIMENEZ</v>
          </cell>
          <cell r="G2117">
            <v>2021</v>
          </cell>
          <cell r="H2117">
            <v>12</v>
          </cell>
          <cell r="I2117">
            <v>8.1</v>
          </cell>
          <cell r="K2117">
            <v>4563</v>
          </cell>
          <cell r="L2117">
            <v>12</v>
          </cell>
          <cell r="M2117">
            <v>8.1</v>
          </cell>
          <cell r="N2117">
            <v>34096</v>
          </cell>
        </row>
        <row r="2118">
          <cell r="C2118">
            <v>1010208360</v>
          </cell>
          <cell r="D2118" t="e">
            <v>#REF!</v>
          </cell>
          <cell r="E2118" t="e">
            <v>#REF!</v>
          </cell>
          <cell r="F2118" t="str">
            <v>ANDRES FELIPE PEREIRA FUYO</v>
          </cell>
          <cell r="G2118">
            <v>2023</v>
          </cell>
          <cell r="H2118">
            <v>5</v>
          </cell>
          <cell r="I2118">
            <v>3.5</v>
          </cell>
          <cell r="K2118">
            <v>1905</v>
          </cell>
          <cell r="L2118">
            <v>5</v>
          </cell>
          <cell r="M2118">
            <v>3.5</v>
          </cell>
          <cell r="N2118">
            <v>34111</v>
          </cell>
        </row>
        <row r="2119">
          <cell r="C2119">
            <v>1010208745</v>
          </cell>
          <cell r="D2119" t="e">
            <v>#REF!</v>
          </cell>
          <cell r="E2119" t="e">
            <v>#REF!</v>
          </cell>
          <cell r="F2119" t="str">
            <v>ANYELA KATERINE GOMEZ ROJAS</v>
          </cell>
          <cell r="G2119">
            <v>2023</v>
          </cell>
          <cell r="H2119">
            <v>9</v>
          </cell>
          <cell r="I2119">
            <v>3</v>
          </cell>
          <cell r="K2119">
            <v>3330</v>
          </cell>
          <cell r="L2119">
            <v>9</v>
          </cell>
          <cell r="M2119">
            <v>3</v>
          </cell>
          <cell r="N2119">
            <v>34099</v>
          </cell>
        </row>
        <row r="2120">
          <cell r="C2120">
            <v>1010208983</v>
          </cell>
          <cell r="D2120" t="e">
            <v>#REF!</v>
          </cell>
          <cell r="E2120" t="e">
            <v>#REF!</v>
          </cell>
          <cell r="F2120" t="str">
            <v>IVY JASMIN PEDREROS FAJARDO</v>
          </cell>
          <cell r="G2120">
            <v>2019</v>
          </cell>
          <cell r="H2120">
            <v>4</v>
          </cell>
          <cell r="I2120">
            <v>11.2</v>
          </cell>
          <cell r="K2120">
            <v>1776</v>
          </cell>
          <cell r="L2120">
            <v>4</v>
          </cell>
          <cell r="M2120">
            <v>11.2</v>
          </cell>
          <cell r="N2120">
            <v>30460</v>
          </cell>
        </row>
        <row r="2121">
          <cell r="C2121">
            <v>1010210420</v>
          </cell>
          <cell r="F2121" t="str">
            <v>LUISA FERNANDA JIMENEZ ORTIZ</v>
          </cell>
          <cell r="G2121">
            <v>2024</v>
          </cell>
          <cell r="H2121">
            <v>7</v>
          </cell>
          <cell r="I2121">
            <v>3.9</v>
          </cell>
          <cell r="J2121">
            <v>149</v>
          </cell>
          <cell r="K2121">
            <v>2786</v>
          </cell>
          <cell r="L2121">
            <v>7</v>
          </cell>
          <cell r="M2121">
            <v>8.86</v>
          </cell>
          <cell r="N2121">
            <v>34223</v>
          </cell>
        </row>
        <row r="2122">
          <cell r="C2122">
            <v>1010212729</v>
          </cell>
          <cell r="D2122" t="e">
            <v>#REF!</v>
          </cell>
          <cell r="E2122" t="e">
            <v>#REF!</v>
          </cell>
          <cell r="F2122" t="str">
            <v>SONIA ALEJANDRA AGUDELO GOMEZ</v>
          </cell>
          <cell r="G2122">
            <v>2023</v>
          </cell>
          <cell r="H2122">
            <v>4</v>
          </cell>
          <cell r="I2122">
            <v>2.9</v>
          </cell>
          <cell r="K2122">
            <v>1527</v>
          </cell>
          <cell r="L2122">
            <v>4</v>
          </cell>
          <cell r="M2122">
            <v>2.9</v>
          </cell>
          <cell r="N2122">
            <v>34353</v>
          </cell>
        </row>
        <row r="2123">
          <cell r="C2123">
            <v>1010214716</v>
          </cell>
          <cell r="D2123" t="e">
            <v>#REF!</v>
          </cell>
          <cell r="E2123" t="e">
            <v>#REF!</v>
          </cell>
          <cell r="F2123" t="str">
            <v xml:space="preserve">KATHERINE FORERO BONILLA </v>
          </cell>
          <cell r="G2123">
            <v>2023</v>
          </cell>
          <cell r="H2123">
            <v>7</v>
          </cell>
          <cell r="I2123">
            <v>1.1000000000000001</v>
          </cell>
          <cell r="K2123">
            <v>2553</v>
          </cell>
          <cell r="L2123">
            <v>7</v>
          </cell>
          <cell r="M2123">
            <v>1.1000000000000001</v>
          </cell>
          <cell r="N2123">
            <v>34459</v>
          </cell>
        </row>
        <row r="2124">
          <cell r="C2124">
            <v>1010215026</v>
          </cell>
          <cell r="D2124" t="e">
            <v>#REF!</v>
          </cell>
          <cell r="E2124" t="e">
            <v>#REF!</v>
          </cell>
          <cell r="F2124" t="str">
            <v>ANDRES FELIPE CAPERA SANCHEZ</v>
          </cell>
          <cell r="G2124">
            <v>2023</v>
          </cell>
          <cell r="H2124">
            <v>2</v>
          </cell>
          <cell r="I2124">
            <v>11</v>
          </cell>
          <cell r="K2124">
            <v>1050</v>
          </cell>
          <cell r="L2124">
            <v>2</v>
          </cell>
          <cell r="M2124">
            <v>11</v>
          </cell>
          <cell r="N2124" t="e">
            <v>#N/A</v>
          </cell>
        </row>
        <row r="2125">
          <cell r="C2125">
            <v>1010216901</v>
          </cell>
          <cell r="D2125" t="e">
            <v>#REF!</v>
          </cell>
          <cell r="E2125" t="e">
            <v>#REF!</v>
          </cell>
          <cell r="F2125" t="str">
            <v>LAURA MILENA PEÑA SALGADO</v>
          </cell>
          <cell r="G2125">
            <v>2018</v>
          </cell>
          <cell r="H2125">
            <v>3</v>
          </cell>
          <cell r="I2125">
            <v>4.8999999999999995</v>
          </cell>
          <cell r="K2125">
            <v>1227</v>
          </cell>
          <cell r="L2125">
            <v>3</v>
          </cell>
          <cell r="M2125">
            <v>4.9000000000000004</v>
          </cell>
          <cell r="N2125">
            <v>34562</v>
          </cell>
        </row>
        <row r="2126">
          <cell r="C2126">
            <v>1010222727</v>
          </cell>
          <cell r="D2126" t="e">
            <v>#REF!</v>
          </cell>
          <cell r="E2126" t="e">
            <v>#REF!</v>
          </cell>
          <cell r="F2126" t="str">
            <v>GERMAN ANDRES ORTIZ SABOGAL</v>
          </cell>
          <cell r="G2126">
            <v>2021</v>
          </cell>
          <cell r="H2126">
            <v>6</v>
          </cell>
          <cell r="I2126">
            <v>5.6</v>
          </cell>
          <cell r="K2126">
            <v>2328</v>
          </cell>
          <cell r="L2126">
            <v>6</v>
          </cell>
          <cell r="M2126">
            <v>5.6</v>
          </cell>
          <cell r="N2126">
            <v>34891</v>
          </cell>
        </row>
        <row r="2127">
          <cell r="C2127">
            <v>1010222972</v>
          </cell>
          <cell r="D2127" t="e">
            <v>#REF!</v>
          </cell>
          <cell r="E2127" t="e">
            <v>#REF!</v>
          </cell>
          <cell r="F2127" t="str">
            <v>JESSICA NATALIA DUARTE FIERRO</v>
          </cell>
          <cell r="G2127">
            <v>2023</v>
          </cell>
          <cell r="H2127">
            <v>3</v>
          </cell>
          <cell r="I2127">
            <v>7.6999999999999993</v>
          </cell>
          <cell r="K2127">
            <v>1311</v>
          </cell>
          <cell r="L2127">
            <v>3</v>
          </cell>
          <cell r="M2127">
            <v>7.7</v>
          </cell>
          <cell r="N2127">
            <v>34898</v>
          </cell>
        </row>
        <row r="2128">
          <cell r="C2128">
            <v>1010223180</v>
          </cell>
          <cell r="D2128" t="e">
            <v>#REF!</v>
          </cell>
          <cell r="E2128" t="e">
            <v>#REF!</v>
          </cell>
          <cell r="F2128" t="str">
            <v>LAURA FERNANDA ZUÑIGA ROJAS</v>
          </cell>
          <cell r="G2128">
            <v>2023</v>
          </cell>
          <cell r="H2128">
            <v>6</v>
          </cell>
          <cell r="I2128">
            <v>10.6</v>
          </cell>
          <cell r="K2128">
            <v>2478</v>
          </cell>
          <cell r="L2128">
            <v>6</v>
          </cell>
          <cell r="M2128">
            <v>10.6</v>
          </cell>
          <cell r="N2128">
            <v>34918</v>
          </cell>
        </row>
        <row r="2129">
          <cell r="C2129">
            <v>1010223726</v>
          </cell>
          <cell r="D2129" t="e">
            <v>#REF!</v>
          </cell>
          <cell r="E2129" t="e">
            <v>#REF!</v>
          </cell>
          <cell r="F2129" t="str">
            <v>CARLOS HERNAN GALAN LOPEZ</v>
          </cell>
          <cell r="G2129">
            <v>2023</v>
          </cell>
          <cell r="H2129">
            <v>2</v>
          </cell>
          <cell r="I2129">
            <v>1.5</v>
          </cell>
          <cell r="K2129">
            <v>765</v>
          </cell>
          <cell r="L2129">
            <v>2</v>
          </cell>
          <cell r="M2129">
            <v>1.5</v>
          </cell>
          <cell r="N2129">
            <v>34952</v>
          </cell>
        </row>
        <row r="2130">
          <cell r="C2130">
            <v>1010227452</v>
          </cell>
          <cell r="D2130" t="e">
            <v>#REF!</v>
          </cell>
          <cell r="E2130" t="e">
            <v>#REF!</v>
          </cell>
          <cell r="F2130" t="str">
            <v>ERIKA PAOLA VELANDIA PARRA</v>
          </cell>
          <cell r="G2130">
            <v>2023</v>
          </cell>
          <cell r="H2130">
            <v>4</v>
          </cell>
          <cell r="I2130">
            <v>5.6</v>
          </cell>
          <cell r="K2130">
            <v>1608</v>
          </cell>
          <cell r="L2130">
            <v>4</v>
          </cell>
          <cell r="M2130">
            <v>5.6</v>
          </cell>
          <cell r="N2130">
            <v>35171</v>
          </cell>
        </row>
        <row r="2131">
          <cell r="C2131">
            <v>1010229755</v>
          </cell>
          <cell r="D2131" t="e">
            <v>#REF!</v>
          </cell>
          <cell r="E2131" t="e">
            <v>#REF!</v>
          </cell>
          <cell r="F2131" t="str">
            <v>STEFANNY BRIGITTE URIBE PINEDA</v>
          </cell>
          <cell r="G2131">
            <v>2023</v>
          </cell>
          <cell r="H2131">
            <v>3</v>
          </cell>
          <cell r="I2131">
            <v>9.5</v>
          </cell>
          <cell r="K2131">
            <v>1365</v>
          </cell>
          <cell r="L2131">
            <v>3</v>
          </cell>
          <cell r="M2131">
            <v>9.5</v>
          </cell>
          <cell r="N2131">
            <v>35315</v>
          </cell>
        </row>
        <row r="2132">
          <cell r="C2132">
            <v>1010230807</v>
          </cell>
          <cell r="F2132" t="str">
            <v>DANIEL FELIPE DUARTE HERNANDEZ</v>
          </cell>
          <cell r="G2132">
            <v>2024</v>
          </cell>
          <cell r="H2132">
            <v>2</v>
          </cell>
          <cell r="I2132">
            <v>9.5</v>
          </cell>
          <cell r="J2132">
            <v>150</v>
          </cell>
          <cell r="K2132">
            <v>1155</v>
          </cell>
          <cell r="L2132">
            <v>3</v>
          </cell>
          <cell r="M2132">
            <v>2.5</v>
          </cell>
          <cell r="N2132">
            <v>35375</v>
          </cell>
        </row>
        <row r="2133">
          <cell r="C2133">
            <v>1010235104</v>
          </cell>
          <cell r="D2133" t="e">
            <v>#REF!</v>
          </cell>
          <cell r="E2133" t="e">
            <v>#REF!</v>
          </cell>
          <cell r="F2133" t="str">
            <v>DANIELA DEL PILAR HERNANDEZ GONZALEZ</v>
          </cell>
          <cell r="G2133">
            <v>2023</v>
          </cell>
          <cell r="H2133">
            <v>2</v>
          </cell>
          <cell r="I2133">
            <v>10.7</v>
          </cell>
          <cell r="K2133">
            <v>1041</v>
          </cell>
          <cell r="L2133">
            <v>2</v>
          </cell>
          <cell r="M2133">
            <v>10.7</v>
          </cell>
          <cell r="N2133">
            <v>35668</v>
          </cell>
        </row>
        <row r="2134">
          <cell r="C2134">
            <v>1010235400</v>
          </cell>
          <cell r="D2134" t="e">
            <v>#REF!</v>
          </cell>
          <cell r="E2134" t="e">
            <v>#REF!</v>
          </cell>
          <cell r="F2134" t="str">
            <v>PAULA SOFIA ENCINALES URQUIZA</v>
          </cell>
          <cell r="G2134">
            <v>2023</v>
          </cell>
          <cell r="H2134">
            <v>3</v>
          </cell>
          <cell r="I2134">
            <v>11.6</v>
          </cell>
          <cell r="K2134">
            <v>1428</v>
          </cell>
          <cell r="L2134">
            <v>3</v>
          </cell>
          <cell r="M2134">
            <v>11.6</v>
          </cell>
          <cell r="N2134">
            <v>35680</v>
          </cell>
        </row>
        <row r="2135">
          <cell r="C2135">
            <v>1010236746</v>
          </cell>
          <cell r="D2135" t="e">
            <v>#REF!</v>
          </cell>
          <cell r="E2135" t="e">
            <v>#REF!</v>
          </cell>
          <cell r="F2135" t="str">
            <v xml:space="preserve">CATALINA JIMENEZ VALENCIA </v>
          </cell>
          <cell r="G2135">
            <v>2022</v>
          </cell>
          <cell r="H2135">
            <v>1</v>
          </cell>
          <cell r="I2135">
            <v>7</v>
          </cell>
          <cell r="K2135">
            <v>570</v>
          </cell>
          <cell r="L2135">
            <v>1</v>
          </cell>
          <cell r="M2135">
            <v>7</v>
          </cell>
          <cell r="N2135">
            <v>35740</v>
          </cell>
        </row>
        <row r="2136">
          <cell r="C2136">
            <v>1010237765</v>
          </cell>
          <cell r="F2136" t="str">
            <v>LAURA NATALIA BUSTOS RUIZ</v>
          </cell>
          <cell r="G2136">
            <v>2024</v>
          </cell>
          <cell r="H2136">
            <v>4</v>
          </cell>
          <cell r="I2136">
            <v>3.2</v>
          </cell>
          <cell r="J2136">
            <v>150</v>
          </cell>
          <cell r="K2136">
            <v>1686</v>
          </cell>
          <cell r="L2136">
            <v>4</v>
          </cell>
          <cell r="M2136">
            <v>8.1999999999999993</v>
          </cell>
          <cell r="N2136">
            <v>35782</v>
          </cell>
        </row>
        <row r="2137">
          <cell r="C2137">
            <v>1010237997</v>
          </cell>
          <cell r="D2137" t="e">
            <v>#REF!</v>
          </cell>
          <cell r="E2137" t="e">
            <v>#REF!</v>
          </cell>
          <cell r="F2137" t="str">
            <v xml:space="preserve">DANIELA SEDANO SAENZ </v>
          </cell>
          <cell r="G2137">
            <v>2023</v>
          </cell>
          <cell r="H2137">
            <v>3</v>
          </cell>
          <cell r="I2137">
            <v>0.1</v>
          </cell>
          <cell r="K2137">
            <v>1083</v>
          </cell>
          <cell r="L2137">
            <v>3</v>
          </cell>
          <cell r="M2137">
            <v>0.1</v>
          </cell>
          <cell r="N2137">
            <v>35830</v>
          </cell>
        </row>
        <row r="2138">
          <cell r="C2138">
            <v>1010238208</v>
          </cell>
          <cell r="D2138" t="e">
            <v>#REF!</v>
          </cell>
          <cell r="E2138" t="e">
            <v>#REF!</v>
          </cell>
          <cell r="F2138" t="str">
            <v>SEBASTIAN ARTURO REMOLINA RINCON</v>
          </cell>
          <cell r="G2138">
            <v>2023</v>
          </cell>
          <cell r="H2138">
            <v>6</v>
          </cell>
          <cell r="I2138">
            <v>10.5</v>
          </cell>
          <cell r="K2138">
            <v>2475</v>
          </cell>
          <cell r="L2138">
            <v>6</v>
          </cell>
          <cell r="M2138">
            <v>10.5</v>
          </cell>
          <cell r="N2138">
            <v>35851</v>
          </cell>
        </row>
        <row r="2139">
          <cell r="C2139">
            <v>1010239343</v>
          </cell>
          <cell r="D2139" t="e">
            <v>#REF!</v>
          </cell>
          <cell r="E2139" t="e">
            <v>#REF!</v>
          </cell>
          <cell r="F2139" t="str">
            <v>LIZETH LORENA ALVAREZ BORDA</v>
          </cell>
          <cell r="G2139">
            <v>2023</v>
          </cell>
          <cell r="H2139">
            <v>3</v>
          </cell>
          <cell r="I2139">
            <v>8.9</v>
          </cell>
          <cell r="K2139">
            <v>1347</v>
          </cell>
          <cell r="L2139">
            <v>3</v>
          </cell>
          <cell r="M2139">
            <v>8.9</v>
          </cell>
          <cell r="N2139">
            <v>35913</v>
          </cell>
        </row>
        <row r="2140">
          <cell r="C2140">
            <v>1010241297</v>
          </cell>
          <cell r="F2140" t="str">
            <v>JOHAN SEBASTIAN MESA ZAMUDIO</v>
          </cell>
          <cell r="G2140">
            <v>2024</v>
          </cell>
          <cell r="H2140">
            <v>6</v>
          </cell>
          <cell r="I2140">
            <v>0.1</v>
          </cell>
          <cell r="J2140">
            <v>159</v>
          </cell>
          <cell r="K2140">
            <v>2322</v>
          </cell>
          <cell r="L2140">
            <v>6</v>
          </cell>
          <cell r="M2140">
            <v>5.4</v>
          </cell>
          <cell r="N2140">
            <v>36026</v>
          </cell>
        </row>
        <row r="2141">
          <cell r="C2141">
            <v>1010243163</v>
          </cell>
          <cell r="D2141" t="e">
            <v>#REF!</v>
          </cell>
          <cell r="E2141" t="e">
            <v>#REF!</v>
          </cell>
          <cell r="F2141" t="str">
            <v xml:space="preserve">GERALDINE GONZALEZ ROMERO </v>
          </cell>
          <cell r="G2141">
            <v>2020</v>
          </cell>
          <cell r="H2141">
            <v>0</v>
          </cell>
          <cell r="I2141">
            <v>11.799999999999999</v>
          </cell>
          <cell r="K2141">
            <v>353.99999999999994</v>
          </cell>
          <cell r="L2141">
            <v>0</v>
          </cell>
          <cell r="M2141">
            <v>11.8</v>
          </cell>
          <cell r="N2141">
            <v>32458</v>
          </cell>
        </row>
        <row r="2142">
          <cell r="C2142">
            <v>1010243381</v>
          </cell>
          <cell r="F2142" t="str">
            <v>LUIS FELIPE CARMONA MORENO</v>
          </cell>
          <cell r="G2142">
            <v>2024</v>
          </cell>
          <cell r="H2142">
            <v>2</v>
          </cell>
          <cell r="I2142">
            <v>11</v>
          </cell>
          <cell r="J2142">
            <v>19</v>
          </cell>
          <cell r="K2142">
            <v>1069</v>
          </cell>
          <cell r="L2142">
            <v>2</v>
          </cell>
          <cell r="M2142">
            <v>11.63</v>
          </cell>
          <cell r="N2142">
            <v>36148</v>
          </cell>
        </row>
        <row r="2143">
          <cell r="C2143">
            <v>1010243788</v>
          </cell>
          <cell r="D2143" t="e">
            <v>#REF!</v>
          </cell>
          <cell r="E2143" t="e">
            <v>#REF!</v>
          </cell>
          <cell r="F2143" t="str">
            <v>SAMUEL DAVID QUICENO PEREZ</v>
          </cell>
          <cell r="G2143">
            <v>2023</v>
          </cell>
          <cell r="H2143">
            <v>7</v>
          </cell>
          <cell r="I2143">
            <v>5.7</v>
          </cell>
          <cell r="K2143">
            <v>2691</v>
          </cell>
          <cell r="L2143">
            <v>7</v>
          </cell>
          <cell r="M2143">
            <v>5.7</v>
          </cell>
          <cell r="N2143">
            <v>36176</v>
          </cell>
        </row>
        <row r="2144">
          <cell r="C2144">
            <v>1010244782</v>
          </cell>
          <cell r="D2144" t="e">
            <v>#REF!</v>
          </cell>
          <cell r="E2144" t="e">
            <v>#REF!</v>
          </cell>
          <cell r="F2144" t="str">
            <v>LAURA JULIANA SANCHEZ SIACHOQUE</v>
          </cell>
          <cell r="G2144">
            <v>2023</v>
          </cell>
          <cell r="H2144">
            <v>5</v>
          </cell>
          <cell r="I2144">
            <v>0.7</v>
          </cell>
          <cell r="K2144">
            <v>1821</v>
          </cell>
          <cell r="L2144">
            <v>5</v>
          </cell>
          <cell r="M2144">
            <v>0.7</v>
          </cell>
          <cell r="N2144">
            <v>36231</v>
          </cell>
        </row>
        <row r="2145">
          <cell r="C2145">
            <v>1010247161</v>
          </cell>
          <cell r="D2145" t="e">
            <v>#REF!</v>
          </cell>
          <cell r="E2145" t="e">
            <v>#REF!</v>
          </cell>
          <cell r="F2145" t="str">
            <v>KENNY CATALINA GUEVARA BAQUERO</v>
          </cell>
          <cell r="G2145">
            <v>2023</v>
          </cell>
          <cell r="H2145">
            <v>2</v>
          </cell>
          <cell r="I2145">
            <v>7.6999999999999993</v>
          </cell>
          <cell r="K2145">
            <v>951</v>
          </cell>
          <cell r="L2145">
            <v>2</v>
          </cell>
          <cell r="M2145">
            <v>7.7</v>
          </cell>
          <cell r="N2145">
            <v>36388</v>
          </cell>
        </row>
        <row r="2146">
          <cell r="C2146">
            <v>1010248185</v>
          </cell>
          <cell r="D2146" t="e">
            <v>#REF!</v>
          </cell>
          <cell r="E2146" t="e">
            <v>#REF!</v>
          </cell>
          <cell r="F2146" t="str">
            <v>SARA ALEJANDRA RODRIGUEZ BUITRAGO</v>
          </cell>
          <cell r="G2146">
            <v>2023</v>
          </cell>
          <cell r="H2146">
            <v>0</v>
          </cell>
          <cell r="I2146">
            <v>4.0999999999999996</v>
          </cell>
          <cell r="K2146">
            <v>122.99999999999999</v>
          </cell>
          <cell r="L2146">
            <v>0</v>
          </cell>
          <cell r="M2146">
            <v>4.0999999999999996</v>
          </cell>
          <cell r="N2146">
            <v>36474</v>
          </cell>
        </row>
        <row r="2147">
          <cell r="C2147">
            <v>1012324784</v>
          </cell>
          <cell r="D2147" t="e">
            <v>#REF!</v>
          </cell>
          <cell r="E2147" t="e">
            <v>#REF!</v>
          </cell>
          <cell r="F2147" t="str">
            <v>JEIMY PAOLA TELLEZ SILVA</v>
          </cell>
          <cell r="G2147">
            <v>2023</v>
          </cell>
          <cell r="H2147">
            <v>2</v>
          </cell>
          <cell r="I2147">
            <v>6.3</v>
          </cell>
          <cell r="K2147">
            <v>909</v>
          </cell>
          <cell r="L2147">
            <v>2</v>
          </cell>
          <cell r="M2147">
            <v>6.3</v>
          </cell>
          <cell r="N2147">
            <v>31677</v>
          </cell>
        </row>
        <row r="2148">
          <cell r="C2148">
            <v>1012330327</v>
          </cell>
          <cell r="D2148" t="e">
            <v>#REF!</v>
          </cell>
          <cell r="E2148" t="e">
            <v>#REF!</v>
          </cell>
          <cell r="F2148" t="str">
            <v>YEISSON FERNANDO ORTIZ SABOGAL</v>
          </cell>
          <cell r="G2148">
            <v>2023</v>
          </cell>
          <cell r="H2148">
            <v>6</v>
          </cell>
          <cell r="I2148">
            <v>9.5</v>
          </cell>
          <cell r="K2148">
            <v>2445</v>
          </cell>
          <cell r="L2148">
            <v>6</v>
          </cell>
          <cell r="M2148">
            <v>9.5</v>
          </cell>
          <cell r="N2148">
            <v>31821</v>
          </cell>
        </row>
        <row r="2149">
          <cell r="C2149">
            <v>1012333107</v>
          </cell>
          <cell r="D2149" t="e">
            <v>#REF!</v>
          </cell>
          <cell r="E2149" t="e">
            <v>#REF!</v>
          </cell>
          <cell r="F2149" t="str">
            <v>MARIA ALEJANDRA GUARNIZO LATORRE</v>
          </cell>
          <cell r="G2149">
            <v>2022</v>
          </cell>
          <cell r="H2149">
            <v>12</v>
          </cell>
          <cell r="I2149">
            <v>0.7</v>
          </cell>
          <cell r="K2149">
            <v>4341</v>
          </cell>
          <cell r="L2149">
            <v>12</v>
          </cell>
          <cell r="M2149">
            <v>0.7</v>
          </cell>
          <cell r="N2149">
            <v>31926</v>
          </cell>
        </row>
        <row r="2150">
          <cell r="C2150">
            <v>1012336351</v>
          </cell>
          <cell r="F2150" t="str">
            <v>NIDIA YINETH ARIAS ALARCON</v>
          </cell>
          <cell r="G2150">
            <v>2024</v>
          </cell>
          <cell r="H2150">
            <v>11</v>
          </cell>
          <cell r="I2150">
            <v>9.6999999999999993</v>
          </cell>
          <cell r="J2150">
            <v>138</v>
          </cell>
          <cell r="K2150">
            <v>4389</v>
          </cell>
          <cell r="L2150">
            <v>12</v>
          </cell>
          <cell r="M2150">
            <v>2.2999999999999998</v>
          </cell>
          <cell r="N2150">
            <v>31993</v>
          </cell>
        </row>
        <row r="2151">
          <cell r="C2151">
            <v>1012368214</v>
          </cell>
          <cell r="F2151" t="str">
            <v>JULIETH ANDREA MOYA ANGULO</v>
          </cell>
          <cell r="G2151">
            <v>2024</v>
          </cell>
          <cell r="H2151">
            <v>4</v>
          </cell>
          <cell r="I2151">
            <v>5</v>
          </cell>
          <cell r="J2151">
            <v>35</v>
          </cell>
          <cell r="K2151">
            <v>1625</v>
          </cell>
          <cell r="L2151">
            <v>4</v>
          </cell>
          <cell r="M2151">
            <v>6.16</v>
          </cell>
          <cell r="N2151">
            <v>33074</v>
          </cell>
        </row>
        <row r="2152">
          <cell r="C2152">
            <v>1012368693</v>
          </cell>
          <cell r="D2152" t="e">
            <v>#REF!</v>
          </cell>
          <cell r="E2152" t="e">
            <v>#REF!</v>
          </cell>
          <cell r="F2152" t="str">
            <v>LEIDY CAMILA ESPINOSA SANCHEZ</v>
          </cell>
          <cell r="G2152">
            <v>2023</v>
          </cell>
          <cell r="H2152">
            <v>11</v>
          </cell>
          <cell r="I2152">
            <v>0.5</v>
          </cell>
          <cell r="K2152">
            <v>3975</v>
          </cell>
          <cell r="L2152">
            <v>11</v>
          </cell>
          <cell r="M2152">
            <v>0.5</v>
          </cell>
          <cell r="N2152">
            <v>33094</v>
          </cell>
        </row>
        <row r="2153">
          <cell r="C2153">
            <v>1012370432</v>
          </cell>
          <cell r="D2153" t="e">
            <v>#REF!</v>
          </cell>
          <cell r="E2153" t="e">
            <v>#REF!</v>
          </cell>
          <cell r="F2153" t="str">
            <v xml:space="preserve">WILDER CENTENO BELTRAN </v>
          </cell>
          <cell r="G2153">
            <v>2023</v>
          </cell>
          <cell r="H2153">
            <v>6</v>
          </cell>
          <cell r="I2153">
            <v>11.6</v>
          </cell>
          <cell r="K2153">
            <v>2508</v>
          </cell>
          <cell r="L2153">
            <v>6</v>
          </cell>
          <cell r="M2153">
            <v>11.6</v>
          </cell>
          <cell r="N2153">
            <v>33182</v>
          </cell>
        </row>
        <row r="2154">
          <cell r="C2154">
            <v>1012377174</v>
          </cell>
          <cell r="D2154" t="e">
            <v>#REF!</v>
          </cell>
          <cell r="E2154" t="e">
            <v>#REF!</v>
          </cell>
          <cell r="F2154" t="str">
            <v>YONATHAN ANDRES TRUJILLO ARIAS</v>
          </cell>
          <cell r="G2154">
            <v>2023</v>
          </cell>
          <cell r="H2154">
            <v>5</v>
          </cell>
          <cell r="I2154">
            <v>7.3999999999999995</v>
          </cell>
          <cell r="K2154">
            <v>2022</v>
          </cell>
          <cell r="L2154">
            <v>5</v>
          </cell>
          <cell r="M2154">
            <v>7.4</v>
          </cell>
          <cell r="N2154">
            <v>33390</v>
          </cell>
        </row>
        <row r="2155">
          <cell r="C2155">
            <v>1012381987</v>
          </cell>
          <cell r="D2155" t="e">
            <v>#REF!</v>
          </cell>
          <cell r="E2155" t="e">
            <v>#REF!</v>
          </cell>
          <cell r="F2155" t="str">
            <v>DIEGO FERNANDO NEUTA NIÑO</v>
          </cell>
          <cell r="G2155">
            <v>2023</v>
          </cell>
          <cell r="H2155">
            <v>12</v>
          </cell>
          <cell r="I2155">
            <v>6.1</v>
          </cell>
          <cell r="K2155">
            <v>4503</v>
          </cell>
          <cell r="L2155">
            <v>12</v>
          </cell>
          <cell r="M2155">
            <v>6.1</v>
          </cell>
          <cell r="N2155">
            <v>33540</v>
          </cell>
        </row>
        <row r="2156">
          <cell r="C2156">
            <v>1012382226</v>
          </cell>
          <cell r="D2156" t="e">
            <v>#REF!</v>
          </cell>
          <cell r="E2156" t="e">
            <v>#REF!</v>
          </cell>
          <cell r="F2156" t="str">
            <v>YEINA ROCIO AVILES BARREIRO</v>
          </cell>
          <cell r="G2156">
            <v>2023</v>
          </cell>
          <cell r="H2156">
            <v>3</v>
          </cell>
          <cell r="I2156">
            <v>10.8</v>
          </cell>
          <cell r="K2156">
            <v>1404</v>
          </cell>
          <cell r="L2156">
            <v>3</v>
          </cell>
          <cell r="M2156">
            <v>10.8</v>
          </cell>
          <cell r="N2156">
            <v>33502</v>
          </cell>
        </row>
        <row r="2157">
          <cell r="C2157">
            <v>1012383991</v>
          </cell>
          <cell r="D2157" t="e">
            <v>#REF!</v>
          </cell>
          <cell r="E2157" t="e">
            <v>#REF!</v>
          </cell>
          <cell r="F2157" t="str">
            <v>CRISTIAN CAMILO CALDERON TAPIA</v>
          </cell>
          <cell r="G2157">
            <v>2020</v>
          </cell>
          <cell r="H2157">
            <v>6</v>
          </cell>
          <cell r="I2157">
            <v>8</v>
          </cell>
          <cell r="K2157">
            <v>2400</v>
          </cell>
          <cell r="L2157">
            <v>6</v>
          </cell>
          <cell r="M2157">
            <v>8</v>
          </cell>
          <cell r="N2157">
            <v>33614</v>
          </cell>
        </row>
        <row r="2158">
          <cell r="C2158">
            <v>1012388233</v>
          </cell>
          <cell r="F2158" t="str">
            <v>ALEJANDRO PINILLA CABRERA</v>
          </cell>
          <cell r="G2158">
            <v>2024</v>
          </cell>
          <cell r="H2158">
            <v>6</v>
          </cell>
          <cell r="I2158">
            <v>0.7</v>
          </cell>
          <cell r="J2158">
            <v>137</v>
          </cell>
          <cell r="K2158">
            <v>2318</v>
          </cell>
          <cell r="L2158">
            <v>6</v>
          </cell>
          <cell r="M2158">
            <v>5.26</v>
          </cell>
          <cell r="N2158">
            <v>33709</v>
          </cell>
        </row>
        <row r="2159">
          <cell r="C2159">
            <v>1012388905</v>
          </cell>
          <cell r="F2159" t="str">
            <v>JUSSEIDY RODRIGUEZ VILLANUEVA</v>
          </cell>
          <cell r="G2159">
            <v>2024</v>
          </cell>
          <cell r="H2159">
            <v>6</v>
          </cell>
          <cell r="I2159">
            <v>7.6</v>
          </cell>
          <cell r="J2159">
            <v>229</v>
          </cell>
          <cell r="K2159">
            <v>2617</v>
          </cell>
          <cell r="L2159">
            <v>7</v>
          </cell>
          <cell r="M2159">
            <v>3.23</v>
          </cell>
          <cell r="N2159">
            <v>33765</v>
          </cell>
        </row>
        <row r="2160">
          <cell r="C2160">
            <v>1012390399</v>
          </cell>
          <cell r="D2160" t="e">
            <v>#REF!</v>
          </cell>
          <cell r="E2160" t="e">
            <v>#REF!</v>
          </cell>
          <cell r="F2160" t="str">
            <v xml:space="preserve">CATERINNE MILLAN NIETO </v>
          </cell>
          <cell r="G2160">
            <v>2023</v>
          </cell>
          <cell r="H2160">
            <v>7</v>
          </cell>
          <cell r="I2160">
            <v>8.1999999999999993</v>
          </cell>
          <cell r="K2160">
            <v>2766</v>
          </cell>
          <cell r="L2160">
            <v>7</v>
          </cell>
          <cell r="M2160">
            <v>8.1999999999999993</v>
          </cell>
          <cell r="N2160">
            <v>33796</v>
          </cell>
        </row>
        <row r="2161">
          <cell r="C2161">
            <v>1012392384</v>
          </cell>
          <cell r="D2161" t="e">
            <v>#REF!</v>
          </cell>
          <cell r="E2161" t="e">
            <v>#REF!</v>
          </cell>
          <cell r="F2161" t="str">
            <v>PAULA CLEIRY LOPEZ GONZALEZ</v>
          </cell>
          <cell r="G2161">
            <v>2023</v>
          </cell>
          <cell r="H2161">
            <v>5</v>
          </cell>
          <cell r="I2161">
            <v>9.9</v>
          </cell>
          <cell r="K2161">
            <v>2097</v>
          </cell>
          <cell r="L2161">
            <v>5</v>
          </cell>
          <cell r="M2161">
            <v>9.9</v>
          </cell>
          <cell r="N2161">
            <v>33856</v>
          </cell>
        </row>
        <row r="2162">
          <cell r="C2162">
            <v>1012412108</v>
          </cell>
          <cell r="D2162" t="e">
            <v>#REF!</v>
          </cell>
          <cell r="E2162" t="e">
            <v>#REF!</v>
          </cell>
          <cell r="F2162" t="str">
            <v>LEIDY YISSETH CUESTA VALENCIA</v>
          </cell>
          <cell r="G2162">
            <v>2022</v>
          </cell>
          <cell r="H2162">
            <v>6</v>
          </cell>
          <cell r="I2162">
            <v>4.8</v>
          </cell>
          <cell r="K2162">
            <v>2304</v>
          </cell>
          <cell r="L2162">
            <v>6</v>
          </cell>
          <cell r="M2162">
            <v>4.8</v>
          </cell>
          <cell r="N2162">
            <v>34512</v>
          </cell>
        </row>
        <row r="2163">
          <cell r="C2163">
            <v>1012421393</v>
          </cell>
          <cell r="D2163" t="e">
            <v>#REF!</v>
          </cell>
          <cell r="E2163" t="e">
            <v>#REF!</v>
          </cell>
          <cell r="F2163" t="str">
            <v xml:space="preserve">DANIELA AVILA TORRES </v>
          </cell>
          <cell r="G2163">
            <v>2023</v>
          </cell>
          <cell r="H2163">
            <v>3</v>
          </cell>
          <cell r="I2163">
            <v>7.3</v>
          </cell>
          <cell r="K2163">
            <v>1299</v>
          </cell>
          <cell r="L2163">
            <v>3</v>
          </cell>
          <cell r="M2163">
            <v>7.3</v>
          </cell>
          <cell r="N2163">
            <v>34828</v>
          </cell>
        </row>
        <row r="2164">
          <cell r="C2164">
            <v>1012444579</v>
          </cell>
          <cell r="D2164" t="e">
            <v>#REF!</v>
          </cell>
          <cell r="E2164" t="e">
            <v>#REF!</v>
          </cell>
          <cell r="F2164" t="str">
            <v>ANDREA LIZETH AYALA ZAMORA</v>
          </cell>
          <cell r="G2164">
            <v>2022</v>
          </cell>
          <cell r="H2164">
            <v>5</v>
          </cell>
          <cell r="I2164">
            <v>0.5</v>
          </cell>
          <cell r="K2164">
            <v>1815</v>
          </cell>
          <cell r="L2164">
            <v>5</v>
          </cell>
          <cell r="M2164">
            <v>0.5</v>
          </cell>
          <cell r="N2164">
            <v>35603</v>
          </cell>
        </row>
        <row r="2165">
          <cell r="C2165">
            <v>1012452244</v>
          </cell>
          <cell r="D2165" t="e">
            <v>#REF!</v>
          </cell>
          <cell r="E2165" t="e">
            <v>#REF!</v>
          </cell>
          <cell r="F2165" t="str">
            <v>CARLOS ALBERTO SOSSA CHAPARRO</v>
          </cell>
          <cell r="G2165">
            <v>2019</v>
          </cell>
          <cell r="H2165">
            <v>2</v>
          </cell>
          <cell r="I2165">
            <v>2.7</v>
          </cell>
          <cell r="K2165">
            <v>801</v>
          </cell>
          <cell r="L2165">
            <v>2</v>
          </cell>
          <cell r="M2165">
            <v>2.7</v>
          </cell>
          <cell r="N2165">
            <v>35707</v>
          </cell>
        </row>
        <row r="2166">
          <cell r="C2166">
            <v>1013579971</v>
          </cell>
          <cell r="D2166" t="e">
            <v>#REF!</v>
          </cell>
          <cell r="E2166" t="e">
            <v>#REF!</v>
          </cell>
          <cell r="F2166" t="str">
            <v>ANA ZULEIMA BARRERO RODRIGUEZ</v>
          </cell>
          <cell r="G2166">
            <v>2023</v>
          </cell>
          <cell r="H2166">
            <v>9</v>
          </cell>
          <cell r="I2166">
            <v>11.2</v>
          </cell>
          <cell r="K2166">
            <v>3576</v>
          </cell>
          <cell r="L2166">
            <v>9</v>
          </cell>
          <cell r="M2166">
            <v>11.2</v>
          </cell>
          <cell r="N2166">
            <v>31526</v>
          </cell>
        </row>
        <row r="2167">
          <cell r="C2167">
            <v>1013582882</v>
          </cell>
          <cell r="D2167" t="e">
            <v>#REF!</v>
          </cell>
          <cell r="E2167" t="e">
            <v>#REF!</v>
          </cell>
          <cell r="F2167" t="str">
            <v>CARLOS EDUARDO QUIÑONES LADINO</v>
          </cell>
          <cell r="G2167">
            <v>2019</v>
          </cell>
          <cell r="H2167">
            <v>13</v>
          </cell>
          <cell r="I2167">
            <v>1.8</v>
          </cell>
          <cell r="K2167">
            <v>4734</v>
          </cell>
          <cell r="L2167">
            <v>13</v>
          </cell>
          <cell r="M2167">
            <v>1.8</v>
          </cell>
          <cell r="N2167">
            <v>31709</v>
          </cell>
        </row>
        <row r="2168">
          <cell r="C2168">
            <v>1013583266</v>
          </cell>
          <cell r="D2168" t="e">
            <v>#REF!</v>
          </cell>
          <cell r="E2168" t="e">
            <v>#REF!</v>
          </cell>
          <cell r="F2168" t="str">
            <v>LEIDY ANDREA SANCHEZ GONZALEZ</v>
          </cell>
          <cell r="G2168">
            <v>2020</v>
          </cell>
          <cell r="H2168">
            <v>13</v>
          </cell>
          <cell r="I2168">
            <v>1.4000000000000001</v>
          </cell>
          <cell r="K2168">
            <v>4722</v>
          </cell>
          <cell r="L2168">
            <v>13</v>
          </cell>
          <cell r="M2168">
            <v>1.4</v>
          </cell>
          <cell r="N2168">
            <v>31712</v>
          </cell>
        </row>
        <row r="2169">
          <cell r="C2169">
            <v>1013584561</v>
          </cell>
          <cell r="D2169" t="e">
            <v>#REF!</v>
          </cell>
          <cell r="E2169" t="e">
            <v>#REF!</v>
          </cell>
          <cell r="F2169" t="str">
            <v>INGRID YULIETH RUIZ LEMUS</v>
          </cell>
          <cell r="G2169">
            <v>2023</v>
          </cell>
          <cell r="H2169">
            <v>9</v>
          </cell>
          <cell r="I2169">
            <v>4.3</v>
          </cell>
          <cell r="K2169">
            <v>3369</v>
          </cell>
          <cell r="L2169">
            <v>9</v>
          </cell>
          <cell r="M2169">
            <v>4.3</v>
          </cell>
          <cell r="N2169">
            <v>31766</v>
          </cell>
        </row>
        <row r="2170">
          <cell r="C2170">
            <v>1013585696</v>
          </cell>
          <cell r="D2170" t="e">
            <v>#REF!</v>
          </cell>
          <cell r="E2170" t="e">
            <v>#REF!</v>
          </cell>
          <cell r="F2170" t="str">
            <v>ANGELA DANELLY CALCETERO LESMES</v>
          </cell>
          <cell r="G2170">
            <v>2023</v>
          </cell>
          <cell r="H2170">
            <v>7</v>
          </cell>
          <cell r="I2170">
            <v>1.3</v>
          </cell>
          <cell r="K2170">
            <v>2559</v>
          </cell>
          <cell r="L2170">
            <v>7</v>
          </cell>
          <cell r="M2170">
            <v>1.3</v>
          </cell>
          <cell r="N2170">
            <v>31810</v>
          </cell>
        </row>
        <row r="2171">
          <cell r="C2171">
            <v>1013588089</v>
          </cell>
          <cell r="F2171" t="str">
            <v>CESAR AUGUSTO AVILA GONZALEZ</v>
          </cell>
          <cell r="G2171">
            <v>2024</v>
          </cell>
          <cell r="H2171">
            <v>3</v>
          </cell>
          <cell r="I2171">
            <v>5</v>
          </cell>
          <cell r="J2171">
            <v>40.000000000000007</v>
          </cell>
          <cell r="K2171">
            <v>1270</v>
          </cell>
          <cell r="L2171">
            <v>3</v>
          </cell>
          <cell r="M2171">
            <v>6.33</v>
          </cell>
          <cell r="N2171">
            <v>31925</v>
          </cell>
        </row>
        <row r="2172">
          <cell r="C2172">
            <v>1013588186</v>
          </cell>
          <cell r="D2172" t="e">
            <v>#REF!</v>
          </cell>
          <cell r="E2172" t="e">
            <v>#REF!</v>
          </cell>
          <cell r="F2172" t="str">
            <v>YEIMY CAROLINA CASTAÑO CARDONA</v>
          </cell>
          <cell r="G2172">
            <v>2018</v>
          </cell>
          <cell r="H2172">
            <v>2</v>
          </cell>
          <cell r="I2172">
            <v>4.5</v>
          </cell>
          <cell r="K2172">
            <v>855</v>
          </cell>
          <cell r="L2172">
            <v>2</v>
          </cell>
          <cell r="M2172">
            <v>4.5</v>
          </cell>
          <cell r="N2172">
            <v>31839</v>
          </cell>
        </row>
        <row r="2173">
          <cell r="C2173">
            <v>1013588894</v>
          </cell>
          <cell r="F2173" t="str">
            <v>LAURA CONSTANZA GAMBOA MEDINA</v>
          </cell>
          <cell r="G2173">
            <v>2024</v>
          </cell>
          <cell r="H2173">
            <v>11</v>
          </cell>
          <cell r="I2173">
            <v>1.6</v>
          </cell>
          <cell r="J2173">
            <v>61</v>
          </cell>
          <cell r="K2173">
            <v>4069</v>
          </cell>
          <cell r="L2173">
            <v>11</v>
          </cell>
          <cell r="M2173">
            <v>3.63</v>
          </cell>
          <cell r="N2173">
            <v>31882</v>
          </cell>
        </row>
        <row r="2174">
          <cell r="C2174">
            <v>1013589203</v>
          </cell>
          <cell r="D2174" t="e">
            <v>#REF!</v>
          </cell>
          <cell r="E2174" t="e">
            <v>#REF!</v>
          </cell>
          <cell r="F2174" t="str">
            <v>LADY CAROLINA MARTINEZ SANCHEZ</v>
          </cell>
          <cell r="G2174">
            <v>2019</v>
          </cell>
          <cell r="H2174">
            <v>9</v>
          </cell>
          <cell r="I2174">
            <v>3</v>
          </cell>
          <cell r="K2174">
            <v>3330</v>
          </cell>
          <cell r="L2174">
            <v>9</v>
          </cell>
          <cell r="M2174">
            <v>3</v>
          </cell>
          <cell r="N2174">
            <v>31848</v>
          </cell>
        </row>
        <row r="2175">
          <cell r="C2175">
            <v>1013589985</v>
          </cell>
          <cell r="D2175" t="e">
            <v>#REF!</v>
          </cell>
          <cell r="E2175" t="e">
            <v>#REF!</v>
          </cell>
          <cell r="F2175" t="str">
            <v>INGRID CAROLINA MENDEZ CRUZ</v>
          </cell>
          <cell r="G2175">
            <v>2023</v>
          </cell>
          <cell r="H2175">
            <v>11</v>
          </cell>
          <cell r="I2175">
            <v>0.1</v>
          </cell>
          <cell r="K2175">
            <v>3963</v>
          </cell>
          <cell r="L2175">
            <v>11</v>
          </cell>
          <cell r="M2175">
            <v>0.1</v>
          </cell>
          <cell r="N2175">
            <v>32011</v>
          </cell>
        </row>
        <row r="2176">
          <cell r="C2176">
            <v>1013590054</v>
          </cell>
          <cell r="D2176" t="e">
            <v>#REF!</v>
          </cell>
          <cell r="E2176" t="e">
            <v>#REF!</v>
          </cell>
          <cell r="F2176" t="str">
            <v>DIEGO JAVIER CALDERON MARTINEZ</v>
          </cell>
          <cell r="G2176">
            <v>2023</v>
          </cell>
          <cell r="H2176">
            <v>9</v>
          </cell>
          <cell r="I2176">
            <v>6.1</v>
          </cell>
          <cell r="K2176">
            <v>3423</v>
          </cell>
          <cell r="L2176">
            <v>9</v>
          </cell>
          <cell r="M2176">
            <v>6.1</v>
          </cell>
          <cell r="N2176">
            <v>32014</v>
          </cell>
        </row>
        <row r="2177">
          <cell r="C2177">
            <v>1013593751</v>
          </cell>
          <cell r="D2177" t="e">
            <v>#REF!</v>
          </cell>
          <cell r="E2177" t="e">
            <v>#REF!</v>
          </cell>
          <cell r="F2177" t="str">
            <v xml:space="preserve"> JENNIFER MARTINEZ LOPEZ</v>
          </cell>
          <cell r="G2177">
            <v>2020</v>
          </cell>
          <cell r="H2177">
            <v>8</v>
          </cell>
          <cell r="I2177">
            <v>3</v>
          </cell>
          <cell r="K2177">
            <v>2970</v>
          </cell>
          <cell r="L2177">
            <v>8</v>
          </cell>
          <cell r="M2177">
            <v>3</v>
          </cell>
          <cell r="N2177">
            <v>32190</v>
          </cell>
        </row>
        <row r="2178">
          <cell r="C2178">
            <v>1013594088</v>
          </cell>
          <cell r="D2178" t="e">
            <v>#REF!</v>
          </cell>
          <cell r="E2178" t="e">
            <v>#REF!</v>
          </cell>
          <cell r="F2178" t="str">
            <v>CRISTIAN RODRIGO BOLAÑOS SOLARTE</v>
          </cell>
          <cell r="G2178">
            <v>2023</v>
          </cell>
          <cell r="H2178">
            <v>8</v>
          </cell>
          <cell r="I2178">
            <v>2.6</v>
          </cell>
          <cell r="K2178">
            <v>2958</v>
          </cell>
          <cell r="L2178">
            <v>8</v>
          </cell>
          <cell r="M2178">
            <v>2.6</v>
          </cell>
          <cell r="N2178">
            <v>32146</v>
          </cell>
        </row>
        <row r="2179">
          <cell r="C2179">
            <v>1013595127</v>
          </cell>
          <cell r="D2179" t="e">
            <v>#REF!</v>
          </cell>
          <cell r="E2179" t="e">
            <v>#REF!</v>
          </cell>
          <cell r="F2179" t="str">
            <v>ANDREA DEL PILAR ROMERO GOMEZ</v>
          </cell>
          <cell r="G2179">
            <v>2023</v>
          </cell>
          <cell r="H2179">
            <v>6</v>
          </cell>
          <cell r="I2179">
            <v>7.8</v>
          </cell>
          <cell r="K2179">
            <v>2394</v>
          </cell>
          <cell r="L2179">
            <v>6</v>
          </cell>
          <cell r="M2179">
            <v>7.8</v>
          </cell>
          <cell r="N2179">
            <v>32224</v>
          </cell>
        </row>
        <row r="2180">
          <cell r="C2180">
            <v>1013596237</v>
          </cell>
          <cell r="D2180" t="e">
            <v>#REF!</v>
          </cell>
          <cell r="E2180" t="e">
            <v>#REF!</v>
          </cell>
          <cell r="F2180" t="str">
            <v>JUAN DAVID CHING RUIZ</v>
          </cell>
          <cell r="G2180">
            <v>2018</v>
          </cell>
          <cell r="H2180">
            <v>12</v>
          </cell>
          <cell r="I2180">
            <v>7.7</v>
          </cell>
          <cell r="K2180">
            <v>4551</v>
          </cell>
          <cell r="L2180">
            <v>12</v>
          </cell>
          <cell r="M2180">
            <v>7.7</v>
          </cell>
          <cell r="N2180">
            <v>32282</v>
          </cell>
        </row>
        <row r="2181">
          <cell r="C2181">
            <v>1013600355</v>
          </cell>
          <cell r="D2181" t="e">
            <v>#REF!</v>
          </cell>
          <cell r="E2181" t="e">
            <v>#REF!</v>
          </cell>
          <cell r="F2181" t="str">
            <v>JULY ELIZABETH SALAMANCA ROCHA</v>
          </cell>
          <cell r="G2181">
            <v>2024</v>
          </cell>
          <cell r="H2181">
            <v>10</v>
          </cell>
          <cell r="I2181">
            <v>4.6999999999999993</v>
          </cell>
          <cell r="K2181">
            <v>3741</v>
          </cell>
          <cell r="L2181">
            <v>10</v>
          </cell>
          <cell r="M2181">
            <v>4.7</v>
          </cell>
          <cell r="N2181">
            <v>32460</v>
          </cell>
        </row>
        <row r="2182">
          <cell r="C2182">
            <v>1013605450</v>
          </cell>
          <cell r="D2182" t="e">
            <v>#REF!</v>
          </cell>
          <cell r="E2182" t="e">
            <v>#REF!</v>
          </cell>
          <cell r="F2182" t="str">
            <v>KAREN ROCIO FORERO GARAVITO</v>
          </cell>
          <cell r="G2182">
            <v>2023</v>
          </cell>
          <cell r="H2182">
            <v>10</v>
          </cell>
          <cell r="I2182">
            <v>8</v>
          </cell>
          <cell r="K2182">
            <v>3840</v>
          </cell>
          <cell r="L2182">
            <v>10</v>
          </cell>
          <cell r="M2182">
            <v>8</v>
          </cell>
          <cell r="N2182">
            <v>32696</v>
          </cell>
        </row>
        <row r="2183">
          <cell r="C2183">
            <v>1013605906</v>
          </cell>
          <cell r="D2183" t="e">
            <v>#REF!</v>
          </cell>
          <cell r="E2183" t="e">
            <v>#REF!</v>
          </cell>
          <cell r="F2183" t="str">
            <v>ANA MARIA PEÑARANDA CHAVEZ</v>
          </cell>
          <cell r="G2183">
            <v>2022</v>
          </cell>
          <cell r="H2183">
            <v>7</v>
          </cell>
          <cell r="I2183">
            <v>5.3</v>
          </cell>
          <cell r="K2183">
            <v>2679</v>
          </cell>
          <cell r="L2183">
            <v>7</v>
          </cell>
          <cell r="M2183">
            <v>5.3</v>
          </cell>
          <cell r="N2183">
            <v>32713</v>
          </cell>
        </row>
        <row r="2184">
          <cell r="C2184">
            <v>1013612223</v>
          </cell>
          <cell r="D2184" t="e">
            <v>#REF!</v>
          </cell>
          <cell r="E2184" t="e">
            <v>#REF!</v>
          </cell>
          <cell r="F2184" t="str">
            <v>SERGIO HERNANDO POVEDA SANABRIA</v>
          </cell>
          <cell r="G2184">
            <v>2018</v>
          </cell>
          <cell r="H2184">
            <v>9</v>
          </cell>
          <cell r="I2184">
            <v>7</v>
          </cell>
          <cell r="K2184">
            <v>3450</v>
          </cell>
          <cell r="L2184">
            <v>9</v>
          </cell>
          <cell r="M2184">
            <v>7</v>
          </cell>
          <cell r="N2184">
            <v>33018</v>
          </cell>
        </row>
        <row r="2185">
          <cell r="C2185">
            <v>1013614806</v>
          </cell>
          <cell r="D2185" t="e">
            <v>#REF!</v>
          </cell>
          <cell r="E2185" t="e">
            <v>#REF!</v>
          </cell>
          <cell r="F2185" t="str">
            <v>JOHANN FERNANDO RINCON SANCHEZ</v>
          </cell>
          <cell r="G2185">
            <v>2023</v>
          </cell>
          <cell r="H2185">
            <v>6</v>
          </cell>
          <cell r="I2185">
            <v>9.8000000000000007</v>
          </cell>
          <cell r="K2185">
            <v>2454</v>
          </cell>
          <cell r="L2185">
            <v>6</v>
          </cell>
          <cell r="M2185">
            <v>9.8000000000000007</v>
          </cell>
          <cell r="N2185">
            <v>33106</v>
          </cell>
        </row>
        <row r="2186">
          <cell r="C2186">
            <v>1013617405</v>
          </cell>
          <cell r="D2186" t="e">
            <v>#REF!</v>
          </cell>
          <cell r="E2186" t="e">
            <v>#REF!</v>
          </cell>
          <cell r="F2186" t="str">
            <v>JESSICA TATIANA SERRANO ESPINAL</v>
          </cell>
          <cell r="G2186">
            <v>2023</v>
          </cell>
          <cell r="H2186">
            <v>5</v>
          </cell>
          <cell r="I2186">
            <v>1.9000000000000001</v>
          </cell>
          <cell r="K2186">
            <v>1857</v>
          </cell>
          <cell r="L2186">
            <v>5</v>
          </cell>
          <cell r="M2186">
            <v>1.9</v>
          </cell>
          <cell r="N2186">
            <v>33212</v>
          </cell>
        </row>
        <row r="2187">
          <cell r="C2187">
            <v>1013617616</v>
          </cell>
          <cell r="D2187" t="e">
            <v>#REF!</v>
          </cell>
          <cell r="E2187" t="e">
            <v>#REF!</v>
          </cell>
          <cell r="F2187" t="str">
            <v>LEIDY DIANA CONSUELO GONZALEZ ROCHA</v>
          </cell>
          <cell r="G2187">
            <v>2023</v>
          </cell>
          <cell r="H2187">
            <v>5</v>
          </cell>
          <cell r="I2187">
            <v>11.6</v>
          </cell>
          <cell r="K2187">
            <v>2148</v>
          </cell>
          <cell r="L2187">
            <v>5</v>
          </cell>
          <cell r="M2187">
            <v>11.6</v>
          </cell>
          <cell r="N2187">
            <v>33214</v>
          </cell>
        </row>
        <row r="2188">
          <cell r="C2188">
            <v>1013619436</v>
          </cell>
          <cell r="D2188" t="e">
            <v>#REF!</v>
          </cell>
          <cell r="E2188" t="e">
            <v>#REF!</v>
          </cell>
          <cell r="F2188" t="str">
            <v>ERIKA FERNANDA REINOSO GUZMAN</v>
          </cell>
          <cell r="G2188">
            <v>2020</v>
          </cell>
          <cell r="H2188">
            <v>1</v>
          </cell>
          <cell r="I2188">
            <v>12</v>
          </cell>
          <cell r="K2188">
            <v>720</v>
          </cell>
          <cell r="L2188">
            <v>2</v>
          </cell>
          <cell r="M2188">
            <v>0</v>
          </cell>
          <cell r="N2188">
            <v>33272</v>
          </cell>
        </row>
        <row r="2189">
          <cell r="C2189">
            <v>1013624992</v>
          </cell>
          <cell r="D2189" t="e">
            <v>#REF!</v>
          </cell>
          <cell r="E2189" t="e">
            <v>#REF!</v>
          </cell>
          <cell r="F2189" t="str">
            <v>ANA MILENA PARRA PAEZ</v>
          </cell>
          <cell r="G2189">
            <v>2020</v>
          </cell>
          <cell r="H2189">
            <v>1</v>
          </cell>
          <cell r="I2189">
            <v>4.5</v>
          </cell>
          <cell r="K2189">
            <v>495</v>
          </cell>
          <cell r="L2189">
            <v>1</v>
          </cell>
          <cell r="M2189">
            <v>4.5</v>
          </cell>
          <cell r="N2189" t="e">
            <v>#N/A</v>
          </cell>
        </row>
        <row r="2190">
          <cell r="C2190">
            <v>1013625308</v>
          </cell>
          <cell r="D2190" t="e">
            <v>#REF!</v>
          </cell>
          <cell r="E2190" t="e">
            <v>#REF!</v>
          </cell>
          <cell r="F2190" t="str">
            <v>DIEGO ALEXANDER GOMEZ FAJARDO</v>
          </cell>
          <cell r="G2190">
            <v>2018</v>
          </cell>
          <cell r="H2190">
            <v>3</v>
          </cell>
          <cell r="I2190">
            <v>7.5</v>
          </cell>
          <cell r="K2190">
            <v>1305</v>
          </cell>
          <cell r="L2190">
            <v>3</v>
          </cell>
          <cell r="M2190">
            <v>7.5</v>
          </cell>
          <cell r="N2190">
            <v>33300</v>
          </cell>
        </row>
        <row r="2191">
          <cell r="C2191">
            <v>1013626605</v>
          </cell>
          <cell r="D2191" t="e">
            <v>#REF!</v>
          </cell>
          <cell r="E2191" t="e">
            <v>#REF!</v>
          </cell>
          <cell r="F2191" t="str">
            <v>MARIA ANGELICA AGUDELO SALAZAR</v>
          </cell>
          <cell r="G2191">
            <v>2020</v>
          </cell>
          <cell r="H2191">
            <v>3</v>
          </cell>
          <cell r="I2191">
            <v>2.9</v>
          </cell>
          <cell r="K2191">
            <v>1167</v>
          </cell>
          <cell r="L2191">
            <v>3</v>
          </cell>
          <cell r="M2191">
            <v>2.9</v>
          </cell>
          <cell r="N2191">
            <v>33513</v>
          </cell>
        </row>
        <row r="2192">
          <cell r="C2192">
            <v>1013633374</v>
          </cell>
          <cell r="D2192" t="e">
            <v>#REF!</v>
          </cell>
          <cell r="E2192" t="e">
            <v>#REF!</v>
          </cell>
          <cell r="F2192" t="str">
            <v>KAREN JULIETH CRISTIANO NOCOVE</v>
          </cell>
          <cell r="G2192">
            <v>2018</v>
          </cell>
          <cell r="H2192">
            <v>2</v>
          </cell>
          <cell r="I2192">
            <v>3.5</v>
          </cell>
          <cell r="K2192">
            <v>825</v>
          </cell>
          <cell r="L2192">
            <v>2</v>
          </cell>
          <cell r="M2192">
            <v>3.5</v>
          </cell>
          <cell r="N2192">
            <v>33784</v>
          </cell>
        </row>
        <row r="2193">
          <cell r="C2193">
            <v>1013634093</v>
          </cell>
          <cell r="D2193" t="e">
            <v>#REF!</v>
          </cell>
          <cell r="E2193" t="e">
            <v>#REF!</v>
          </cell>
          <cell r="F2193" t="str">
            <v>GERMAN FELIPE RUSINQUE SUAREZ</v>
          </cell>
          <cell r="G2193">
            <v>2021</v>
          </cell>
          <cell r="H2193">
            <v>3</v>
          </cell>
          <cell r="I2193">
            <v>6</v>
          </cell>
          <cell r="K2193">
            <v>1260</v>
          </cell>
          <cell r="L2193">
            <v>3</v>
          </cell>
          <cell r="M2193">
            <v>6</v>
          </cell>
          <cell r="N2193">
            <v>33809</v>
          </cell>
        </row>
        <row r="2194">
          <cell r="C2194">
            <v>1013635428</v>
          </cell>
          <cell r="D2194" t="e">
            <v>#REF!</v>
          </cell>
          <cell r="E2194" t="e">
            <v>#REF!</v>
          </cell>
          <cell r="F2194" t="str">
            <v xml:space="preserve">ZORALY CAICEDO YEPEZ </v>
          </cell>
          <cell r="G2194">
            <v>2023</v>
          </cell>
          <cell r="H2194">
            <v>6</v>
          </cell>
          <cell r="I2194">
            <v>6.8</v>
          </cell>
          <cell r="K2194">
            <v>2364</v>
          </cell>
          <cell r="L2194">
            <v>6</v>
          </cell>
          <cell r="M2194">
            <v>6.8</v>
          </cell>
          <cell r="N2194">
            <v>33808</v>
          </cell>
        </row>
        <row r="2195">
          <cell r="C2195">
            <v>1013640347</v>
          </cell>
          <cell r="D2195" t="e">
            <v>#REF!</v>
          </cell>
          <cell r="E2195" t="e">
            <v>#REF!</v>
          </cell>
          <cell r="F2195" t="str">
            <v>DANIEL ALEJANDRO ROMERO ROJAS</v>
          </cell>
          <cell r="G2195">
            <v>2021</v>
          </cell>
          <cell r="H2195">
            <v>4</v>
          </cell>
          <cell r="I2195">
            <v>3</v>
          </cell>
          <cell r="K2195">
            <v>1530</v>
          </cell>
          <cell r="L2195">
            <v>4</v>
          </cell>
          <cell r="M2195">
            <v>3</v>
          </cell>
          <cell r="N2195">
            <v>34080</v>
          </cell>
        </row>
        <row r="2196">
          <cell r="C2196">
            <v>1013641544</v>
          </cell>
          <cell r="F2196" t="str">
            <v>ANDREA DEL PILAR SIERRA CORTES</v>
          </cell>
          <cell r="G2196">
            <v>2024</v>
          </cell>
          <cell r="H2196">
            <v>1</v>
          </cell>
          <cell r="I2196">
            <v>0.9</v>
          </cell>
          <cell r="J2196">
            <v>146</v>
          </cell>
          <cell r="K2196">
            <v>533</v>
          </cell>
          <cell r="L2196">
            <v>1</v>
          </cell>
          <cell r="M2196">
            <v>5.76</v>
          </cell>
          <cell r="N2196">
            <v>34148</v>
          </cell>
        </row>
        <row r="2197">
          <cell r="C2197">
            <v>1013645751</v>
          </cell>
          <cell r="F2197" t="str">
            <v>DAVID ALEJANDRO GARZON CAICEDO</v>
          </cell>
          <cell r="G2197">
            <v>2024</v>
          </cell>
          <cell r="H2197">
            <v>6</v>
          </cell>
          <cell r="I2197">
            <v>8.6</v>
          </cell>
          <cell r="J2197">
            <v>149</v>
          </cell>
          <cell r="K2197">
            <v>2567</v>
          </cell>
          <cell r="L2197">
            <v>7</v>
          </cell>
          <cell r="M2197">
            <v>1.56</v>
          </cell>
          <cell r="N2197">
            <v>34316</v>
          </cell>
        </row>
        <row r="2198">
          <cell r="C2198">
            <v>1013648575</v>
          </cell>
          <cell r="D2198" t="e">
            <v>#REF!</v>
          </cell>
          <cell r="E2198" t="e">
            <v>#REF!</v>
          </cell>
          <cell r="F2198" t="str">
            <v>LAURA ANGELICA CADENA CONTRERAS</v>
          </cell>
          <cell r="G2198">
            <v>2022</v>
          </cell>
          <cell r="H2198">
            <v>13</v>
          </cell>
          <cell r="I2198">
            <v>3.2</v>
          </cell>
          <cell r="K2198">
            <v>4776</v>
          </cell>
          <cell r="L2198">
            <v>13</v>
          </cell>
          <cell r="M2198">
            <v>3.2</v>
          </cell>
          <cell r="N2198">
            <v>34436</v>
          </cell>
        </row>
        <row r="2199">
          <cell r="C2199">
            <v>1013651334</v>
          </cell>
          <cell r="D2199" t="e">
            <v>#REF!</v>
          </cell>
          <cell r="E2199" t="e">
            <v>#REF!</v>
          </cell>
          <cell r="F2199" t="str">
            <v>HEDDER ALEJANDRO VALLEJO FRANCO</v>
          </cell>
          <cell r="G2199">
            <v>2019</v>
          </cell>
          <cell r="H2199">
            <v>1</v>
          </cell>
          <cell r="I2199">
            <v>9.1</v>
          </cell>
          <cell r="K2199">
            <v>633</v>
          </cell>
          <cell r="L2199">
            <v>1</v>
          </cell>
          <cell r="M2199">
            <v>9.1</v>
          </cell>
          <cell r="N2199">
            <v>34550</v>
          </cell>
        </row>
        <row r="2200">
          <cell r="C2200">
            <v>1013651852</v>
          </cell>
          <cell r="D2200" t="e">
            <v>#REF!</v>
          </cell>
          <cell r="E2200" t="e">
            <v>#REF!</v>
          </cell>
          <cell r="F2200" t="str">
            <v>JUAN DAVID MARROQUIN LADINO</v>
          </cell>
          <cell r="G2200">
            <v>2023</v>
          </cell>
          <cell r="H2200">
            <v>4</v>
          </cell>
          <cell r="I2200">
            <v>11.7</v>
          </cell>
          <cell r="K2200">
            <v>1791</v>
          </cell>
          <cell r="L2200">
            <v>4</v>
          </cell>
          <cell r="M2200">
            <v>11.7</v>
          </cell>
          <cell r="N2200">
            <v>34571</v>
          </cell>
        </row>
        <row r="2201">
          <cell r="C2201">
            <v>1013661962</v>
          </cell>
          <cell r="D2201" t="e">
            <v>#REF!</v>
          </cell>
          <cell r="E2201" t="e">
            <v>#REF!</v>
          </cell>
          <cell r="F2201" t="str">
            <v>LAURA ALEJANDRA SANCHEZ ZAMORA</v>
          </cell>
          <cell r="G2201">
            <v>2023</v>
          </cell>
          <cell r="H2201">
            <v>3</v>
          </cell>
          <cell r="I2201">
            <v>4.3999999999999995</v>
          </cell>
          <cell r="K2201">
            <v>1212</v>
          </cell>
          <cell r="L2201">
            <v>3</v>
          </cell>
          <cell r="M2201">
            <v>4.4000000000000004</v>
          </cell>
          <cell r="N2201">
            <v>34967</v>
          </cell>
        </row>
        <row r="2202">
          <cell r="C2202">
            <v>1013664031</v>
          </cell>
          <cell r="D2202" t="e">
            <v>#REF!</v>
          </cell>
          <cell r="E2202" t="e">
            <v>#REF!</v>
          </cell>
          <cell r="F2202" t="str">
            <v>MARIA FERNANDA HERNANDEZ CARDENAS</v>
          </cell>
          <cell r="G2202">
            <v>2023</v>
          </cell>
          <cell r="H2202">
            <v>4</v>
          </cell>
          <cell r="I2202">
            <v>3.3000000000000003</v>
          </cell>
          <cell r="K2202">
            <v>1539</v>
          </cell>
          <cell r="L2202">
            <v>4</v>
          </cell>
          <cell r="M2202">
            <v>3.3</v>
          </cell>
          <cell r="N2202">
            <v>35061</v>
          </cell>
        </row>
        <row r="2203">
          <cell r="C2203">
            <v>1013667772</v>
          </cell>
          <cell r="D2203" t="e">
            <v>#REF!</v>
          </cell>
          <cell r="E2203" t="e">
            <v>#REF!</v>
          </cell>
          <cell r="F2203" t="str">
            <v>PAULA CAMILA OJEDA ROCHA</v>
          </cell>
          <cell r="G2203">
            <v>2023</v>
          </cell>
          <cell r="H2203">
            <v>3</v>
          </cell>
          <cell r="I2203">
            <v>10.9</v>
          </cell>
          <cell r="K2203">
            <v>1407</v>
          </cell>
          <cell r="L2203">
            <v>3</v>
          </cell>
          <cell r="M2203">
            <v>10.9</v>
          </cell>
          <cell r="N2203">
            <v>35215</v>
          </cell>
        </row>
        <row r="2204">
          <cell r="C2204">
            <v>1013669295</v>
          </cell>
          <cell r="D2204" t="e">
            <v>#REF!</v>
          </cell>
          <cell r="E2204" t="e">
            <v>#REF!</v>
          </cell>
          <cell r="F2204" t="str">
            <v>GUINETH MARCELA GIL PANTOJA</v>
          </cell>
          <cell r="G2204">
            <v>2018</v>
          </cell>
          <cell r="H2204">
            <v>3</v>
          </cell>
          <cell r="I2204">
            <v>1.7</v>
          </cell>
          <cell r="K2204">
            <v>1131</v>
          </cell>
          <cell r="L2204">
            <v>3</v>
          </cell>
          <cell r="M2204">
            <v>1.7</v>
          </cell>
          <cell r="N2204">
            <v>35278</v>
          </cell>
        </row>
        <row r="2205">
          <cell r="C2205">
            <v>1013673958</v>
          </cell>
          <cell r="D2205" t="e">
            <v>#REF!</v>
          </cell>
          <cell r="E2205" t="e">
            <v>#REF!</v>
          </cell>
          <cell r="F2205" t="str">
            <v>EDSON LEONARDO CRUZ DAZA</v>
          </cell>
          <cell r="G2205">
            <v>2019</v>
          </cell>
          <cell r="H2205">
            <v>1</v>
          </cell>
          <cell r="I2205">
            <v>0.1</v>
          </cell>
          <cell r="K2205">
            <v>363</v>
          </cell>
          <cell r="L2205">
            <v>1</v>
          </cell>
          <cell r="M2205">
            <v>0.1</v>
          </cell>
          <cell r="N2205">
            <v>35591</v>
          </cell>
        </row>
        <row r="2206">
          <cell r="C2206">
            <v>1013685784</v>
          </cell>
          <cell r="F2206" t="str">
            <v>GERMAN DAVID PUENTES AGUILERA</v>
          </cell>
          <cell r="G2206">
            <v>2024</v>
          </cell>
          <cell r="H2206">
            <v>1</v>
          </cell>
          <cell r="I2206">
            <v>4.5999999999999996</v>
          </cell>
          <cell r="J2206">
            <v>219</v>
          </cell>
          <cell r="K2206">
            <v>717</v>
          </cell>
          <cell r="L2206">
            <v>1</v>
          </cell>
          <cell r="M2206">
            <v>11.9</v>
          </cell>
          <cell r="N2206">
            <v>36134</v>
          </cell>
        </row>
        <row r="2207">
          <cell r="C2207">
            <v>1014180278</v>
          </cell>
          <cell r="D2207" t="e">
            <v>#REF!</v>
          </cell>
          <cell r="E2207" t="e">
            <v>#REF!</v>
          </cell>
          <cell r="F2207" t="str">
            <v>ANA KATHERINE VELASQUEZ TIUSABA</v>
          </cell>
          <cell r="G2207">
            <v>2019</v>
          </cell>
          <cell r="H2207">
            <v>6</v>
          </cell>
          <cell r="I2207">
            <v>2.4</v>
          </cell>
          <cell r="K2207">
            <v>2232</v>
          </cell>
          <cell r="L2207">
            <v>6</v>
          </cell>
          <cell r="M2207">
            <v>2.4</v>
          </cell>
          <cell r="N2207">
            <v>31667</v>
          </cell>
        </row>
        <row r="2208">
          <cell r="C2208">
            <v>1014181499</v>
          </cell>
          <cell r="D2208" t="e">
            <v>#REF!</v>
          </cell>
          <cell r="E2208" t="e">
            <v>#REF!</v>
          </cell>
          <cell r="F2208" t="str">
            <v>DIEGO ALEXANDER PRIETO RINCON</v>
          </cell>
          <cell r="G2208">
            <v>2023</v>
          </cell>
          <cell r="H2208">
            <v>10</v>
          </cell>
          <cell r="I2208">
            <v>3.9</v>
          </cell>
          <cell r="K2208">
            <v>3717</v>
          </cell>
          <cell r="L2208">
            <v>10</v>
          </cell>
          <cell r="M2208">
            <v>3.9</v>
          </cell>
          <cell r="N2208">
            <v>31748</v>
          </cell>
        </row>
        <row r="2209">
          <cell r="C2209">
            <v>1014181616</v>
          </cell>
          <cell r="D2209" t="e">
            <v>#REF!</v>
          </cell>
          <cell r="E2209" t="e">
            <v>#REF!</v>
          </cell>
          <cell r="F2209" t="str">
            <v>DIEGO ARMANDO RODRIGUEZ PANQUEVA</v>
          </cell>
          <cell r="G2209">
            <v>2023</v>
          </cell>
          <cell r="H2209">
            <v>11</v>
          </cell>
          <cell r="I2209">
            <v>3.1</v>
          </cell>
          <cell r="K2209">
            <v>4053</v>
          </cell>
          <cell r="L2209">
            <v>11</v>
          </cell>
          <cell r="M2209">
            <v>3.1</v>
          </cell>
          <cell r="N2209">
            <v>31756</v>
          </cell>
        </row>
        <row r="2210">
          <cell r="C2210">
            <v>1014184472</v>
          </cell>
          <cell r="D2210" t="e">
            <v>#REF!</v>
          </cell>
          <cell r="E2210" t="e">
            <v>#REF!</v>
          </cell>
          <cell r="F2210" t="str">
            <v>ANGELA ROSSIO PARADA OLARTE</v>
          </cell>
          <cell r="G2210">
            <v>2022</v>
          </cell>
          <cell r="H2210">
            <v>13</v>
          </cell>
          <cell r="I2210">
            <v>9.4</v>
          </cell>
          <cell r="K2210">
            <v>4962</v>
          </cell>
          <cell r="L2210">
            <v>13</v>
          </cell>
          <cell r="M2210">
            <v>9.4</v>
          </cell>
          <cell r="N2210">
            <v>31897</v>
          </cell>
        </row>
        <row r="2211">
          <cell r="C2211">
            <v>1014185245</v>
          </cell>
          <cell r="F2211" t="str">
            <v>WILLIAM JAIR GIL JAIME</v>
          </cell>
          <cell r="G2211">
            <v>2024</v>
          </cell>
          <cell r="H2211">
            <v>2</v>
          </cell>
          <cell r="I2211">
            <v>11.799999999999999</v>
          </cell>
          <cell r="J2211">
            <v>122.99999999999999</v>
          </cell>
          <cell r="K2211">
            <v>1197</v>
          </cell>
          <cell r="L2211">
            <v>3</v>
          </cell>
          <cell r="M2211">
            <v>3.9</v>
          </cell>
          <cell r="N2211">
            <v>31851</v>
          </cell>
        </row>
        <row r="2212">
          <cell r="C2212">
            <v>1014185465</v>
          </cell>
          <cell r="D2212" t="e">
            <v>#REF!</v>
          </cell>
          <cell r="E2212" t="e">
            <v>#REF!</v>
          </cell>
          <cell r="F2212" t="str">
            <v>ANIBAL ANDRES ARAGONES ARROYAVE</v>
          </cell>
          <cell r="G2212">
            <v>2023</v>
          </cell>
          <cell r="H2212">
            <v>5</v>
          </cell>
          <cell r="I2212">
            <v>6.3</v>
          </cell>
          <cell r="K2212">
            <v>1989</v>
          </cell>
          <cell r="L2212">
            <v>5</v>
          </cell>
          <cell r="M2212">
            <v>6.3</v>
          </cell>
          <cell r="N2212">
            <v>31906</v>
          </cell>
        </row>
        <row r="2213">
          <cell r="C2213">
            <v>1014189698</v>
          </cell>
          <cell r="D2213" t="e">
            <v>#REF!</v>
          </cell>
          <cell r="E2213" t="e">
            <v>#REF!</v>
          </cell>
          <cell r="F2213" t="str">
            <v>KARL HEINZ SKINNER MALDONADO</v>
          </cell>
          <cell r="G2213">
            <v>2023</v>
          </cell>
          <cell r="H2213">
            <v>9</v>
          </cell>
          <cell r="I2213">
            <v>3.8</v>
          </cell>
          <cell r="K2213">
            <v>3354</v>
          </cell>
          <cell r="L2213">
            <v>9</v>
          </cell>
          <cell r="M2213">
            <v>3.8</v>
          </cell>
          <cell r="N2213">
            <v>32108</v>
          </cell>
        </row>
        <row r="2214">
          <cell r="C2214">
            <v>1014192822</v>
          </cell>
          <cell r="D2214" t="e">
            <v>#REF!</v>
          </cell>
          <cell r="E2214" t="e">
            <v>#REF!</v>
          </cell>
          <cell r="F2214" t="str">
            <v>JENNIFER VANESSA LEON SUAREZ</v>
          </cell>
          <cell r="G2214">
            <v>2019</v>
          </cell>
          <cell r="H2214">
            <v>7</v>
          </cell>
          <cell r="I2214">
            <v>6.6999999999999993</v>
          </cell>
          <cell r="K2214">
            <v>2721</v>
          </cell>
          <cell r="L2214">
            <v>7</v>
          </cell>
          <cell r="M2214">
            <v>6.7</v>
          </cell>
          <cell r="N2214">
            <v>32265</v>
          </cell>
        </row>
        <row r="2215">
          <cell r="C2215">
            <v>1014197422</v>
          </cell>
          <cell r="D2215" t="e">
            <v>#REF!</v>
          </cell>
          <cell r="E2215" t="e">
            <v>#REF!</v>
          </cell>
          <cell r="F2215" t="str">
            <v>JULIO CESAR BENAVIDES CARRANZA</v>
          </cell>
          <cell r="G2215">
            <v>2023</v>
          </cell>
          <cell r="H2215">
            <v>14</v>
          </cell>
          <cell r="I2215">
            <v>5.0999999999999996</v>
          </cell>
          <cell r="K2215">
            <v>5193</v>
          </cell>
          <cell r="L2215">
            <v>14</v>
          </cell>
          <cell r="M2215">
            <v>5.0999999999999996</v>
          </cell>
          <cell r="N2215">
            <v>32509</v>
          </cell>
        </row>
        <row r="2216">
          <cell r="C2216">
            <v>1014198122</v>
          </cell>
          <cell r="F2216" t="str">
            <v>ANGELICA MARIA SEGURA BONELL</v>
          </cell>
          <cell r="G2216">
            <v>2024</v>
          </cell>
          <cell r="H2216">
            <v>10</v>
          </cell>
          <cell r="I2216">
            <v>4.3</v>
          </cell>
          <cell r="K2216">
            <v>3729</v>
          </cell>
          <cell r="L2216">
            <v>10</v>
          </cell>
          <cell r="M2216">
            <v>4.3</v>
          </cell>
          <cell r="N2216">
            <v>32526</v>
          </cell>
        </row>
        <row r="2217">
          <cell r="C2217">
            <v>1014201258</v>
          </cell>
          <cell r="D2217" t="e">
            <v>#REF!</v>
          </cell>
          <cell r="E2217" t="e">
            <v>#REF!</v>
          </cell>
          <cell r="F2217" t="str">
            <v>CESAR CAMILO CASTRO LLANOS</v>
          </cell>
          <cell r="G2217">
            <v>2023</v>
          </cell>
          <cell r="H2217">
            <v>4</v>
          </cell>
          <cell r="I2217">
            <v>2.8</v>
          </cell>
          <cell r="K2217">
            <v>1524</v>
          </cell>
          <cell r="L2217">
            <v>4</v>
          </cell>
          <cell r="M2217">
            <v>2.8</v>
          </cell>
          <cell r="N2217">
            <v>32648</v>
          </cell>
        </row>
        <row r="2218">
          <cell r="C2218">
            <v>1014201984</v>
          </cell>
          <cell r="F2218" t="str">
            <v>LAURA ANDREA RICO GALVIS</v>
          </cell>
          <cell r="G2218">
            <v>2024</v>
          </cell>
          <cell r="H2218">
            <v>9</v>
          </cell>
          <cell r="I2218">
            <v>5.3999999999999995</v>
          </cell>
          <cell r="J2218">
            <v>210</v>
          </cell>
          <cell r="K2218">
            <v>3612</v>
          </cell>
          <cell r="L2218">
            <v>10</v>
          </cell>
          <cell r="M2218">
            <v>0.4</v>
          </cell>
          <cell r="N2218">
            <v>32699</v>
          </cell>
        </row>
        <row r="2219">
          <cell r="C2219">
            <v>1014202069</v>
          </cell>
          <cell r="D2219" t="e">
            <v>#REF!</v>
          </cell>
          <cell r="E2219" t="e">
            <v>#REF!</v>
          </cell>
          <cell r="F2219" t="str">
            <v>DIANA KATHERINE PINILLA VARGAS</v>
          </cell>
          <cell r="G2219">
            <v>2018</v>
          </cell>
          <cell r="H2219">
            <v>10</v>
          </cell>
          <cell r="I2219">
            <v>1</v>
          </cell>
          <cell r="K2219">
            <v>3630</v>
          </cell>
          <cell r="L2219">
            <v>10</v>
          </cell>
          <cell r="M2219">
            <v>1</v>
          </cell>
          <cell r="N2219">
            <v>32625</v>
          </cell>
        </row>
        <row r="2220">
          <cell r="C2220">
            <v>1014204489</v>
          </cell>
          <cell r="D2220" t="e">
            <v>#REF!</v>
          </cell>
          <cell r="E2220" t="e">
            <v>#REF!</v>
          </cell>
          <cell r="F2220" t="str">
            <v>ADRIANA CAROLINA MARTINEZ SANCHEZ</v>
          </cell>
          <cell r="G2220">
            <v>2023</v>
          </cell>
          <cell r="H2220">
            <v>6</v>
          </cell>
          <cell r="I2220">
            <v>10</v>
          </cell>
          <cell r="K2220">
            <v>2460</v>
          </cell>
          <cell r="L2220">
            <v>6</v>
          </cell>
          <cell r="M2220">
            <v>10</v>
          </cell>
          <cell r="N2220">
            <v>32727</v>
          </cell>
        </row>
        <row r="2221">
          <cell r="C2221">
            <v>1014206047</v>
          </cell>
          <cell r="D2221" t="e">
            <v>#REF!</v>
          </cell>
          <cell r="E2221" t="e">
            <v>#REF!</v>
          </cell>
          <cell r="F2221" t="str">
            <v>FLOR ANGELA PEÑARANDA BEJARANO</v>
          </cell>
          <cell r="G2221">
            <v>2021</v>
          </cell>
          <cell r="H2221">
            <v>2</v>
          </cell>
          <cell r="I2221">
            <v>8.9</v>
          </cell>
          <cell r="K2221">
            <v>987</v>
          </cell>
          <cell r="L2221">
            <v>2</v>
          </cell>
          <cell r="M2221">
            <v>8.9</v>
          </cell>
          <cell r="N2221">
            <v>32817</v>
          </cell>
        </row>
        <row r="2222">
          <cell r="C2222">
            <v>1014207920</v>
          </cell>
          <cell r="D2222" t="e">
            <v>#REF!</v>
          </cell>
          <cell r="E2222" t="e">
            <v>#REF!</v>
          </cell>
          <cell r="F2222" t="str">
            <v>JUAN CARLOS LOPEZ RICO</v>
          </cell>
          <cell r="G2222">
            <v>2022</v>
          </cell>
          <cell r="H2222">
            <v>10</v>
          </cell>
          <cell r="I2222">
            <v>4.8999999999999995</v>
          </cell>
          <cell r="K2222">
            <v>3747</v>
          </cell>
          <cell r="L2222">
            <v>10</v>
          </cell>
          <cell r="M2222">
            <v>4.9000000000000004</v>
          </cell>
          <cell r="N2222">
            <v>32898</v>
          </cell>
        </row>
        <row r="2223">
          <cell r="C2223">
            <v>1014208451</v>
          </cell>
          <cell r="D2223" t="e">
            <v>#REF!</v>
          </cell>
          <cell r="E2223" t="e">
            <v>#REF!</v>
          </cell>
          <cell r="F2223" t="str">
            <v>CAMILO HERNANDO GOMEZ CARDENAS</v>
          </cell>
          <cell r="G2223">
            <v>2023</v>
          </cell>
          <cell r="H2223">
            <v>10</v>
          </cell>
          <cell r="I2223">
            <v>0.1</v>
          </cell>
          <cell r="K2223">
            <v>3603</v>
          </cell>
          <cell r="L2223">
            <v>10</v>
          </cell>
          <cell r="M2223">
            <v>0.1</v>
          </cell>
          <cell r="N2223">
            <v>32928</v>
          </cell>
        </row>
        <row r="2224">
          <cell r="C2224">
            <v>1014209594</v>
          </cell>
          <cell r="F2224" t="str">
            <v>YENIFFER ANDREA MORENO CASTRO</v>
          </cell>
          <cell r="G2224">
            <v>2024</v>
          </cell>
          <cell r="H2224">
            <v>10</v>
          </cell>
          <cell r="I2224">
            <v>1.1000000000000001</v>
          </cell>
          <cell r="J2224">
            <v>186</v>
          </cell>
          <cell r="K2224">
            <v>3819</v>
          </cell>
          <cell r="L2224">
            <v>10</v>
          </cell>
          <cell r="M2224">
            <v>7.3</v>
          </cell>
          <cell r="N2224">
            <v>32949</v>
          </cell>
        </row>
        <row r="2225">
          <cell r="C2225">
            <v>1014211973</v>
          </cell>
          <cell r="D2225" t="e">
            <v>#REF!</v>
          </cell>
          <cell r="E2225" t="e">
            <v>#REF!</v>
          </cell>
          <cell r="F2225" t="str">
            <v>JOAN RENE CARVAJAL RAMIREZ</v>
          </cell>
          <cell r="G2225">
            <v>2023</v>
          </cell>
          <cell r="H2225">
            <v>6</v>
          </cell>
          <cell r="I2225">
            <v>4.8999999999999995</v>
          </cell>
          <cell r="K2225">
            <v>2307</v>
          </cell>
          <cell r="L2225">
            <v>6</v>
          </cell>
          <cell r="M2225">
            <v>4.9000000000000004</v>
          </cell>
          <cell r="N2225">
            <v>32994</v>
          </cell>
        </row>
        <row r="2226">
          <cell r="C2226">
            <v>1014213363</v>
          </cell>
          <cell r="D2226" t="e">
            <v>#REF!</v>
          </cell>
          <cell r="E2226" t="e">
            <v>#REF!</v>
          </cell>
          <cell r="F2226" t="str">
            <v>JESSICA PAOLA LEON SUAREZ</v>
          </cell>
          <cell r="G2226">
            <v>2023</v>
          </cell>
          <cell r="H2226">
            <v>4</v>
          </cell>
          <cell r="I2226">
            <v>10.799999999999999</v>
          </cell>
          <cell r="K2226">
            <v>1764</v>
          </cell>
          <cell r="L2226">
            <v>4</v>
          </cell>
          <cell r="M2226">
            <v>10.8</v>
          </cell>
          <cell r="N2226">
            <v>33054</v>
          </cell>
        </row>
        <row r="2227">
          <cell r="C2227">
            <v>1014216725</v>
          </cell>
          <cell r="D2227" t="e">
            <v>#REF!</v>
          </cell>
          <cell r="E2227" t="e">
            <v>#REF!</v>
          </cell>
          <cell r="F2227" t="str">
            <v>YULMAN ALEXIS SEPULVEDA CALLEJAS</v>
          </cell>
          <cell r="G2227">
            <v>2019</v>
          </cell>
          <cell r="H2227">
            <v>9</v>
          </cell>
          <cell r="I2227">
            <v>3.9</v>
          </cell>
          <cell r="K2227">
            <v>3357</v>
          </cell>
          <cell r="L2227">
            <v>9</v>
          </cell>
          <cell r="M2227">
            <v>3.9</v>
          </cell>
          <cell r="N2227">
            <v>33167</v>
          </cell>
        </row>
        <row r="2228">
          <cell r="C2228">
            <v>1014219963</v>
          </cell>
          <cell r="D2228" t="e">
            <v>#REF!</v>
          </cell>
          <cell r="E2228" t="e">
            <v>#REF!</v>
          </cell>
          <cell r="F2228" t="str">
            <v>JENNIFER ANDREA PIRAGUA BARRAGAN</v>
          </cell>
          <cell r="G2228">
            <v>2023</v>
          </cell>
          <cell r="H2228">
            <v>6</v>
          </cell>
          <cell r="I2228">
            <v>4.8999999999999995</v>
          </cell>
          <cell r="K2228">
            <v>2307</v>
          </cell>
          <cell r="L2228">
            <v>6</v>
          </cell>
          <cell r="M2228">
            <v>4.9000000000000004</v>
          </cell>
          <cell r="N2228">
            <v>33303</v>
          </cell>
        </row>
        <row r="2229">
          <cell r="C2229">
            <v>1014222300</v>
          </cell>
          <cell r="D2229" t="e">
            <v>#REF!</v>
          </cell>
          <cell r="E2229" t="e">
            <v>#REF!</v>
          </cell>
          <cell r="F2229" t="str">
            <v>DIANA MILENA CARRANZA RAMIREZ</v>
          </cell>
          <cell r="G2229">
            <v>2019</v>
          </cell>
          <cell r="H2229">
            <v>4</v>
          </cell>
          <cell r="I2229">
            <v>9.9</v>
          </cell>
          <cell r="K2229">
            <v>1737</v>
          </cell>
          <cell r="L2229">
            <v>4</v>
          </cell>
          <cell r="M2229">
            <v>9.9</v>
          </cell>
          <cell r="N2229">
            <v>33348</v>
          </cell>
        </row>
        <row r="2230">
          <cell r="C2230">
            <v>1014223924</v>
          </cell>
          <cell r="F2230" t="str">
            <v>ANA DURLEY QUINCHARA GALVIS</v>
          </cell>
          <cell r="G2230">
            <v>2024</v>
          </cell>
          <cell r="H2230">
            <v>2</v>
          </cell>
          <cell r="I2230">
            <v>4</v>
          </cell>
          <cell r="J2230">
            <v>49</v>
          </cell>
          <cell r="K2230">
            <v>889</v>
          </cell>
          <cell r="L2230">
            <v>2</v>
          </cell>
          <cell r="M2230">
            <v>5.63</v>
          </cell>
          <cell r="N2230">
            <v>33258</v>
          </cell>
        </row>
        <row r="2231">
          <cell r="C2231">
            <v>1014224084</v>
          </cell>
          <cell r="D2231" t="e">
            <v>#REF!</v>
          </cell>
          <cell r="E2231" t="e">
            <v>#REF!</v>
          </cell>
          <cell r="F2231" t="str">
            <v>DIANA LIZETH CORTES BRICEÑO</v>
          </cell>
          <cell r="G2231">
            <v>2021</v>
          </cell>
          <cell r="H2231">
            <v>6</v>
          </cell>
          <cell r="I2231">
            <v>8.9</v>
          </cell>
          <cell r="K2231">
            <v>2427</v>
          </cell>
          <cell r="L2231">
            <v>6</v>
          </cell>
          <cell r="M2231">
            <v>8.9</v>
          </cell>
          <cell r="N2231">
            <v>33449</v>
          </cell>
        </row>
        <row r="2232">
          <cell r="C2232">
            <v>1014225672</v>
          </cell>
          <cell r="F2232" t="str">
            <v>SEBASTIAN HERRERA RAMOS</v>
          </cell>
          <cell r="G2232">
            <v>2024</v>
          </cell>
          <cell r="H2232">
            <v>6</v>
          </cell>
          <cell r="I2232">
            <v>8.1999999999999993</v>
          </cell>
          <cell r="J2232">
            <v>109</v>
          </cell>
          <cell r="K2232">
            <v>2515</v>
          </cell>
          <cell r="L2232">
            <v>6</v>
          </cell>
          <cell r="M2232">
            <v>11.83</v>
          </cell>
          <cell r="N2232">
            <v>33509</v>
          </cell>
        </row>
        <row r="2233">
          <cell r="C2233">
            <v>1014225678</v>
          </cell>
          <cell r="D2233" t="e">
            <v>#REF!</v>
          </cell>
          <cell r="E2233" t="e">
            <v>#REF!</v>
          </cell>
          <cell r="F2233" t="str">
            <v>SANDRA GEOVANNA LEON SUAREZ</v>
          </cell>
          <cell r="G2233">
            <v>2023</v>
          </cell>
          <cell r="H2233">
            <v>3</v>
          </cell>
          <cell r="I2233">
            <v>10.5</v>
          </cell>
          <cell r="K2233">
            <v>1395</v>
          </cell>
          <cell r="L2233">
            <v>3</v>
          </cell>
          <cell r="M2233">
            <v>10.5</v>
          </cell>
          <cell r="N2233">
            <v>33497</v>
          </cell>
        </row>
        <row r="2234">
          <cell r="C2234">
            <v>1014226652</v>
          </cell>
          <cell r="D2234" t="e">
            <v>#REF!</v>
          </cell>
          <cell r="E2234" t="e">
            <v>#REF!</v>
          </cell>
          <cell r="F2234" t="str">
            <v xml:space="preserve">JERALDYN TAUTIVA GUARIN </v>
          </cell>
          <cell r="G2234">
            <v>2023</v>
          </cell>
          <cell r="H2234">
            <v>9</v>
          </cell>
          <cell r="I2234">
            <v>6.8</v>
          </cell>
          <cell r="K2234">
            <v>3444</v>
          </cell>
          <cell r="L2234">
            <v>9</v>
          </cell>
          <cell r="M2234">
            <v>6.8</v>
          </cell>
          <cell r="N2234">
            <v>33538</v>
          </cell>
        </row>
        <row r="2235">
          <cell r="C2235">
            <v>1014227467</v>
          </cell>
          <cell r="F2235" t="str">
            <v>JENNY KATHERYNNE ALGARRA PUERTO</v>
          </cell>
          <cell r="G2235">
            <v>2024</v>
          </cell>
          <cell r="H2235">
            <v>5</v>
          </cell>
          <cell r="I2235">
            <v>2.2000000000000002</v>
          </cell>
          <cell r="J2235">
            <v>189</v>
          </cell>
          <cell r="K2235">
            <v>2055</v>
          </cell>
          <cell r="L2235">
            <v>5</v>
          </cell>
          <cell r="M2235">
            <v>8.5</v>
          </cell>
          <cell r="N2235">
            <v>33542</v>
          </cell>
        </row>
        <row r="2236">
          <cell r="C2236">
            <v>1014228455</v>
          </cell>
          <cell r="D2236" t="e">
            <v>#REF!</v>
          </cell>
          <cell r="E2236" t="e">
            <v>#REF!</v>
          </cell>
          <cell r="F2236" t="str">
            <v xml:space="preserve">JULIAN NARANJO GARCIA </v>
          </cell>
          <cell r="G2236">
            <v>2023</v>
          </cell>
          <cell r="H2236">
            <v>11</v>
          </cell>
          <cell r="I2236">
            <v>8.1999999999999993</v>
          </cell>
          <cell r="K2236">
            <v>4206</v>
          </cell>
          <cell r="L2236">
            <v>11</v>
          </cell>
          <cell r="M2236">
            <v>8.1999999999999993</v>
          </cell>
          <cell r="N2236">
            <v>33603</v>
          </cell>
        </row>
        <row r="2237">
          <cell r="C2237">
            <v>1014229232</v>
          </cell>
          <cell r="D2237" t="e">
            <v>#REF!</v>
          </cell>
          <cell r="E2237" t="e">
            <v>#REF!</v>
          </cell>
          <cell r="F2237" t="str">
            <v xml:space="preserve">SEBASTIAN BERMUDEZ VASQUEZ </v>
          </cell>
          <cell r="G2237">
            <v>2023</v>
          </cell>
          <cell r="H2237">
            <v>2</v>
          </cell>
          <cell r="I2237">
            <v>7.6999999999999993</v>
          </cell>
          <cell r="K2237">
            <v>951</v>
          </cell>
          <cell r="L2237">
            <v>2</v>
          </cell>
          <cell r="M2237">
            <v>7.7</v>
          </cell>
          <cell r="N2237">
            <v>35351</v>
          </cell>
        </row>
        <row r="2238">
          <cell r="C2238">
            <v>1014231425</v>
          </cell>
          <cell r="D2238" t="e">
            <v>#REF!</v>
          </cell>
          <cell r="E2238" t="e">
            <v>#REF!</v>
          </cell>
          <cell r="F2238" t="str">
            <v>JAIME DAVID RODRIGUEZ AHUMADA</v>
          </cell>
          <cell r="G2238">
            <v>2019</v>
          </cell>
          <cell r="H2238">
            <v>4</v>
          </cell>
          <cell r="I2238">
            <v>4.5999999999999996</v>
          </cell>
          <cell r="K2238">
            <v>1578</v>
          </cell>
          <cell r="L2238">
            <v>4</v>
          </cell>
          <cell r="M2238">
            <v>4.5999999999999996</v>
          </cell>
          <cell r="N2238">
            <v>33682</v>
          </cell>
        </row>
        <row r="2239">
          <cell r="C2239">
            <v>1014239405</v>
          </cell>
          <cell r="D2239" t="e">
            <v>#REF!</v>
          </cell>
          <cell r="E2239" t="e">
            <v>#REF!</v>
          </cell>
          <cell r="F2239" t="str">
            <v>KAREN LORENA MARTINEZ CELIS</v>
          </cell>
          <cell r="G2239">
            <v>2020</v>
          </cell>
          <cell r="H2239">
            <v>7</v>
          </cell>
          <cell r="I2239">
            <v>5.0999999999999996</v>
          </cell>
          <cell r="K2239">
            <v>2673</v>
          </cell>
          <cell r="L2239">
            <v>7</v>
          </cell>
          <cell r="M2239">
            <v>5.0999999999999996</v>
          </cell>
          <cell r="N2239">
            <v>33973</v>
          </cell>
        </row>
        <row r="2240">
          <cell r="C2240">
            <v>1014240518</v>
          </cell>
          <cell r="D2240" t="e">
            <v>#REF!</v>
          </cell>
          <cell r="E2240" t="e">
            <v>#REF!</v>
          </cell>
          <cell r="F2240" t="str">
            <v>LAURA NATHALY NARANJO REYES</v>
          </cell>
          <cell r="G2240">
            <v>2019</v>
          </cell>
          <cell r="H2240">
            <v>5</v>
          </cell>
          <cell r="I2240">
            <v>5.8</v>
          </cell>
          <cell r="K2240">
            <v>1974</v>
          </cell>
          <cell r="L2240">
            <v>5</v>
          </cell>
          <cell r="M2240">
            <v>5.8</v>
          </cell>
          <cell r="N2240">
            <v>34002</v>
          </cell>
        </row>
        <row r="2241">
          <cell r="C2241">
            <v>1014242005</v>
          </cell>
          <cell r="D2241" t="e">
            <v>#REF!</v>
          </cell>
          <cell r="E2241" t="e">
            <v>#REF!</v>
          </cell>
          <cell r="F2241" t="str">
            <v>LEILA CAROLINA FIGUEREDO BARBOSA</v>
          </cell>
          <cell r="G2241">
            <v>2023</v>
          </cell>
          <cell r="H2241">
            <v>2</v>
          </cell>
          <cell r="I2241">
            <v>7.1</v>
          </cell>
          <cell r="K2241">
            <v>933</v>
          </cell>
          <cell r="L2241">
            <v>2</v>
          </cell>
          <cell r="M2241">
            <v>7.1</v>
          </cell>
          <cell r="N2241">
            <v>34040</v>
          </cell>
        </row>
        <row r="2242">
          <cell r="C2242">
            <v>1014243514</v>
          </cell>
          <cell r="D2242" t="e">
            <v>#REF!</v>
          </cell>
          <cell r="E2242" t="e">
            <v>#REF!</v>
          </cell>
          <cell r="F2242" t="str">
            <v>PAOLA ANDREA ZAMUDIO PEDRAZA</v>
          </cell>
          <cell r="G2242">
            <v>2023</v>
          </cell>
          <cell r="H2242">
            <v>7</v>
          </cell>
          <cell r="I2242">
            <v>0.4</v>
          </cell>
          <cell r="K2242">
            <v>2532</v>
          </cell>
          <cell r="L2242">
            <v>7</v>
          </cell>
          <cell r="M2242">
            <v>0.4</v>
          </cell>
          <cell r="N2242">
            <v>34110</v>
          </cell>
        </row>
        <row r="2243">
          <cell r="C2243">
            <v>1014246812</v>
          </cell>
          <cell r="D2243" t="e">
            <v>#REF!</v>
          </cell>
          <cell r="E2243" t="e">
            <v>#REF!</v>
          </cell>
          <cell r="F2243" t="str">
            <v>XUE CATALINA RODRIGUEZ CRUZ</v>
          </cell>
          <cell r="G2243">
            <v>2020</v>
          </cell>
          <cell r="H2243">
            <v>2</v>
          </cell>
          <cell r="I2243">
            <v>3.9</v>
          </cell>
          <cell r="K2243">
            <v>837</v>
          </cell>
          <cell r="L2243">
            <v>2</v>
          </cell>
          <cell r="M2243">
            <v>3.9</v>
          </cell>
          <cell r="N2243" t="e">
            <v>#N/A</v>
          </cell>
        </row>
        <row r="2244">
          <cell r="C2244">
            <v>1014246978</v>
          </cell>
          <cell r="D2244" t="e">
            <v>#REF!</v>
          </cell>
          <cell r="E2244" t="e">
            <v>#REF!</v>
          </cell>
          <cell r="F2244" t="str">
            <v>JHONNATAN JOSE LEON SUAREZ</v>
          </cell>
          <cell r="G2244">
            <v>2023</v>
          </cell>
          <cell r="H2244">
            <v>2</v>
          </cell>
          <cell r="I2244">
            <v>9.6999999999999993</v>
          </cell>
          <cell r="K2244">
            <v>1011</v>
          </cell>
          <cell r="L2244">
            <v>2</v>
          </cell>
          <cell r="M2244">
            <v>9.6999999999999993</v>
          </cell>
          <cell r="N2244">
            <v>34171</v>
          </cell>
        </row>
        <row r="2245">
          <cell r="C2245">
            <v>1014247961</v>
          </cell>
          <cell r="F2245" t="str">
            <v>LAURA VIVIANA SUAREZ MURCIA</v>
          </cell>
          <cell r="G2245">
            <v>2024</v>
          </cell>
          <cell r="H2245">
            <v>10</v>
          </cell>
          <cell r="I2245">
            <v>3.4</v>
          </cell>
          <cell r="J2245">
            <v>122.99999999999999</v>
          </cell>
          <cell r="K2245">
            <v>3825</v>
          </cell>
          <cell r="L2245">
            <v>10</v>
          </cell>
          <cell r="M2245">
            <v>7.5</v>
          </cell>
          <cell r="N2245">
            <v>34223</v>
          </cell>
        </row>
        <row r="2246">
          <cell r="C2246">
            <v>1014248238</v>
          </cell>
          <cell r="D2246" t="e">
            <v>#REF!</v>
          </cell>
          <cell r="E2246" t="e">
            <v>#REF!</v>
          </cell>
          <cell r="F2246" t="str">
            <v>SANDRA PAOLA MONTERO CANIZALES</v>
          </cell>
          <cell r="G2246">
            <v>2019</v>
          </cell>
          <cell r="H2246">
            <v>12</v>
          </cell>
          <cell r="I2246">
            <v>4.8</v>
          </cell>
          <cell r="K2246">
            <v>4464</v>
          </cell>
          <cell r="L2246">
            <v>12</v>
          </cell>
          <cell r="M2246">
            <v>4.8</v>
          </cell>
          <cell r="N2246">
            <v>34263</v>
          </cell>
        </row>
        <row r="2247">
          <cell r="C2247">
            <v>1014250598</v>
          </cell>
          <cell r="D2247" t="e">
            <v>#REF!</v>
          </cell>
          <cell r="E2247" t="e">
            <v>#REF!</v>
          </cell>
          <cell r="F2247" t="str">
            <v>MARIA ALEJANDRA VILLOTA MARTINEZ</v>
          </cell>
          <cell r="G2247">
            <v>2023</v>
          </cell>
          <cell r="H2247">
            <v>5</v>
          </cell>
          <cell r="I2247">
            <v>10.299999999999999</v>
          </cell>
          <cell r="K2247">
            <v>2109</v>
          </cell>
          <cell r="L2247">
            <v>5</v>
          </cell>
          <cell r="M2247">
            <v>10.3</v>
          </cell>
          <cell r="N2247">
            <v>34331</v>
          </cell>
        </row>
        <row r="2248">
          <cell r="C2248">
            <v>1014252026</v>
          </cell>
          <cell r="D2248" t="e">
            <v>#REF!</v>
          </cell>
          <cell r="E2248" t="e">
            <v>#REF!</v>
          </cell>
          <cell r="F2248" t="str">
            <v>ERIKA BRIGETTE PARRA TABARES</v>
          </cell>
          <cell r="G2248">
            <v>2023</v>
          </cell>
          <cell r="H2248">
            <v>1</v>
          </cell>
          <cell r="I2248">
            <v>7</v>
          </cell>
          <cell r="K2248">
            <v>570</v>
          </cell>
          <cell r="L2248">
            <v>1</v>
          </cell>
          <cell r="M2248">
            <v>7</v>
          </cell>
          <cell r="N2248">
            <v>34389</v>
          </cell>
        </row>
        <row r="2249">
          <cell r="C2249">
            <v>1014252383</v>
          </cell>
          <cell r="F2249" t="str">
            <v>MARIA FERNANDA PIRABAN CAÑON</v>
          </cell>
          <cell r="G2249">
            <v>2024</v>
          </cell>
          <cell r="H2249">
            <v>4</v>
          </cell>
          <cell r="I2249">
            <v>0.7</v>
          </cell>
          <cell r="J2249">
            <v>63</v>
          </cell>
          <cell r="K2249">
            <v>1524</v>
          </cell>
          <cell r="L2249">
            <v>4</v>
          </cell>
          <cell r="M2249">
            <v>2.8</v>
          </cell>
          <cell r="N2249">
            <v>34204</v>
          </cell>
        </row>
        <row r="2250">
          <cell r="C2250">
            <v>1014255328</v>
          </cell>
          <cell r="F2250" t="str">
            <v>LUISA FERNANDA MORENO LOMBANA</v>
          </cell>
          <cell r="G2250">
            <v>2024</v>
          </cell>
          <cell r="H2250">
            <v>6</v>
          </cell>
          <cell r="I2250">
            <v>3.2</v>
          </cell>
          <cell r="J2250">
            <v>42.000000000000014</v>
          </cell>
          <cell r="K2250">
            <v>2298</v>
          </cell>
          <cell r="L2250">
            <v>6</v>
          </cell>
          <cell r="M2250">
            <v>4.5999999999999996</v>
          </cell>
          <cell r="N2250">
            <v>34459</v>
          </cell>
        </row>
        <row r="2251">
          <cell r="C2251">
            <v>1014256719</v>
          </cell>
          <cell r="F2251" t="str">
            <v>KAREN JULIETH MORENO NOVOA</v>
          </cell>
          <cell r="G2251">
            <v>2024</v>
          </cell>
          <cell r="H2251">
            <v>5</v>
          </cell>
          <cell r="I2251">
            <v>5.3</v>
          </cell>
          <cell r="J2251">
            <v>150</v>
          </cell>
          <cell r="K2251">
            <v>2109</v>
          </cell>
          <cell r="L2251">
            <v>5</v>
          </cell>
          <cell r="M2251">
            <v>10.3</v>
          </cell>
          <cell r="N2251">
            <v>34542</v>
          </cell>
        </row>
        <row r="2252">
          <cell r="C2252">
            <v>1014260067</v>
          </cell>
          <cell r="D2252" t="e">
            <v>#REF!</v>
          </cell>
          <cell r="E2252" t="e">
            <v>#REF!</v>
          </cell>
          <cell r="F2252" t="str">
            <v>XIMENA BIBIANA QUIMBAYO GODOY</v>
          </cell>
          <cell r="G2252">
            <v>2023</v>
          </cell>
          <cell r="H2252">
            <v>6</v>
          </cell>
          <cell r="I2252">
            <v>11</v>
          </cell>
          <cell r="K2252">
            <v>2490</v>
          </cell>
          <cell r="L2252">
            <v>6</v>
          </cell>
          <cell r="M2252">
            <v>11</v>
          </cell>
          <cell r="N2252">
            <v>34639</v>
          </cell>
        </row>
        <row r="2253">
          <cell r="C2253">
            <v>1014260500</v>
          </cell>
          <cell r="D2253" t="e">
            <v>#REF!</v>
          </cell>
          <cell r="E2253" t="e">
            <v>#REF!</v>
          </cell>
          <cell r="F2253" t="str">
            <v>JAVIER FERNANDO VARGAS DEVIA</v>
          </cell>
          <cell r="G2253">
            <v>2023</v>
          </cell>
          <cell r="H2253">
            <v>3</v>
          </cell>
          <cell r="I2253">
            <v>9.9</v>
          </cell>
          <cell r="K2253">
            <v>1377</v>
          </cell>
          <cell r="L2253">
            <v>3</v>
          </cell>
          <cell r="M2253">
            <v>9.9</v>
          </cell>
          <cell r="N2253">
            <v>34653</v>
          </cell>
        </row>
        <row r="2254">
          <cell r="C2254">
            <v>1014260632</v>
          </cell>
          <cell r="D2254" t="e">
            <v>#REF!</v>
          </cell>
          <cell r="E2254" t="e">
            <v>#REF!</v>
          </cell>
          <cell r="F2254" t="str">
            <v xml:space="preserve">DANIELA IBAÑEZ ANGARITA </v>
          </cell>
          <cell r="G2254">
            <v>2023</v>
          </cell>
          <cell r="H2254">
            <v>5</v>
          </cell>
          <cell r="I2254">
            <v>9.6999999999999993</v>
          </cell>
          <cell r="K2254">
            <v>2091</v>
          </cell>
          <cell r="L2254">
            <v>5</v>
          </cell>
          <cell r="M2254">
            <v>9.6999999999999993</v>
          </cell>
          <cell r="N2254">
            <v>34662</v>
          </cell>
        </row>
        <row r="2255">
          <cell r="C2255">
            <v>1014261209</v>
          </cell>
          <cell r="D2255" t="e">
            <v>#REF!</v>
          </cell>
          <cell r="E2255" t="e">
            <v>#REF!</v>
          </cell>
          <cell r="F2255" t="str">
            <v>LEIDY MILENA MONTAÑA GUTIERREZ</v>
          </cell>
          <cell r="G2255">
            <v>2023</v>
          </cell>
          <cell r="H2255">
            <v>8</v>
          </cell>
          <cell r="I2255">
            <v>1.1000000000000001</v>
          </cell>
          <cell r="K2255">
            <v>2913</v>
          </cell>
          <cell r="L2255">
            <v>8</v>
          </cell>
          <cell r="M2255">
            <v>1.1000000000000001</v>
          </cell>
          <cell r="N2255">
            <v>34680</v>
          </cell>
        </row>
        <row r="2256">
          <cell r="C2256">
            <v>1014263820</v>
          </cell>
          <cell r="F2256" t="str">
            <v>MANUEL GIOVANNI QUEVEDO REY</v>
          </cell>
          <cell r="G2256">
            <v>2024</v>
          </cell>
          <cell r="H2256">
            <v>4</v>
          </cell>
          <cell r="I2256">
            <v>3.8000000000000003</v>
          </cell>
          <cell r="J2256">
            <v>135</v>
          </cell>
          <cell r="K2256">
            <v>1689</v>
          </cell>
          <cell r="L2256">
            <v>4</v>
          </cell>
          <cell r="M2256">
            <v>8.3000000000000007</v>
          </cell>
          <cell r="N2256">
            <v>34737</v>
          </cell>
        </row>
        <row r="2257">
          <cell r="C2257">
            <v>1014270580</v>
          </cell>
          <cell r="D2257" t="e">
            <v>#REF!</v>
          </cell>
          <cell r="E2257" t="e">
            <v>#REF!</v>
          </cell>
          <cell r="F2257" t="str">
            <v>JUAN PABLO BELTRAN CARDENAS</v>
          </cell>
          <cell r="G2257">
            <v>2023</v>
          </cell>
          <cell r="H2257">
            <v>2</v>
          </cell>
          <cell r="I2257">
            <v>11.2</v>
          </cell>
          <cell r="K2257">
            <v>1056</v>
          </cell>
          <cell r="L2257">
            <v>2</v>
          </cell>
          <cell r="M2257">
            <v>11.2</v>
          </cell>
          <cell r="N2257">
            <v>34964</v>
          </cell>
        </row>
        <row r="2258">
          <cell r="C2258">
            <v>1014272961</v>
          </cell>
          <cell r="D2258" t="e">
            <v>#REF!</v>
          </cell>
          <cell r="E2258" t="e">
            <v>#REF!</v>
          </cell>
          <cell r="F2258" t="str">
            <v>JOHAN SEBASTIAN POVEDA RIAÑO</v>
          </cell>
          <cell r="G2258">
            <v>2022</v>
          </cell>
          <cell r="H2258">
            <v>4</v>
          </cell>
          <cell r="I2258">
            <v>0.5</v>
          </cell>
          <cell r="K2258">
            <v>1455</v>
          </cell>
          <cell r="L2258">
            <v>4</v>
          </cell>
          <cell r="M2258">
            <v>0.5</v>
          </cell>
          <cell r="N2258">
            <v>35062</v>
          </cell>
        </row>
        <row r="2259">
          <cell r="C2259">
            <v>1014274837</v>
          </cell>
          <cell r="D2259" t="e">
            <v>#REF!</v>
          </cell>
          <cell r="E2259" t="e">
            <v>#REF!</v>
          </cell>
          <cell r="F2259" t="str">
            <v>ANDRES LEONARDO VILLAMIL DUARTE</v>
          </cell>
          <cell r="G2259">
            <v>2022</v>
          </cell>
          <cell r="H2259">
            <v>5</v>
          </cell>
          <cell r="I2259">
            <v>3.5</v>
          </cell>
          <cell r="K2259">
            <v>1905</v>
          </cell>
          <cell r="L2259">
            <v>5</v>
          </cell>
          <cell r="M2259">
            <v>3.5</v>
          </cell>
          <cell r="N2259">
            <v>30734</v>
          </cell>
        </row>
        <row r="2260">
          <cell r="C2260">
            <v>1014278158</v>
          </cell>
          <cell r="D2260" t="e">
            <v>#REF!</v>
          </cell>
          <cell r="E2260" t="e">
            <v>#REF!</v>
          </cell>
          <cell r="F2260" t="str">
            <v>KEVIN SANTIAGO GOMEZ CASTRO</v>
          </cell>
          <cell r="G2260">
            <v>2023</v>
          </cell>
          <cell r="H2260">
            <v>3</v>
          </cell>
          <cell r="I2260">
            <v>3.6</v>
          </cell>
          <cell r="K2260">
            <v>1188</v>
          </cell>
          <cell r="L2260">
            <v>3</v>
          </cell>
          <cell r="M2260">
            <v>3.6</v>
          </cell>
          <cell r="N2260">
            <v>35216</v>
          </cell>
        </row>
        <row r="2261">
          <cell r="C2261">
            <v>1014278416</v>
          </cell>
          <cell r="D2261" t="e">
            <v>#REF!</v>
          </cell>
          <cell r="E2261" t="e">
            <v>#REF!</v>
          </cell>
          <cell r="F2261" t="str">
            <v xml:space="preserve">NICOLAS RUIZ HERNANDEZ </v>
          </cell>
          <cell r="G2261">
            <v>2023</v>
          </cell>
          <cell r="H2261">
            <v>0</v>
          </cell>
          <cell r="I2261">
            <v>3.4</v>
          </cell>
          <cell r="K2261">
            <v>102</v>
          </cell>
          <cell r="L2261">
            <v>0</v>
          </cell>
          <cell r="M2261">
            <v>3.4</v>
          </cell>
          <cell r="N2261">
            <v>35247</v>
          </cell>
        </row>
        <row r="2262">
          <cell r="C2262">
            <v>1014279516</v>
          </cell>
          <cell r="F2262" t="str">
            <v>ERIKA ROCIO CALA SANABRIA</v>
          </cell>
          <cell r="G2262">
            <v>2024</v>
          </cell>
          <cell r="H2262">
            <v>6</v>
          </cell>
          <cell r="I2262">
            <v>10.1</v>
          </cell>
          <cell r="J2262">
            <v>155</v>
          </cell>
          <cell r="K2262">
            <v>2618</v>
          </cell>
          <cell r="L2262">
            <v>7</v>
          </cell>
          <cell r="M2262">
            <v>3.26</v>
          </cell>
          <cell r="N2262">
            <v>34867</v>
          </cell>
        </row>
        <row r="2263">
          <cell r="C2263">
            <v>1014279715</v>
          </cell>
          <cell r="D2263" t="e">
            <v>#REF!</v>
          </cell>
          <cell r="E2263" t="e">
            <v>#REF!</v>
          </cell>
          <cell r="F2263" t="str">
            <v>DUBAN ESNEIDER ROBERTO PINEDA</v>
          </cell>
          <cell r="G2263">
            <v>2023</v>
          </cell>
          <cell r="H2263">
            <v>4</v>
          </cell>
          <cell r="I2263">
            <v>0.79999999999999993</v>
          </cell>
          <cell r="K2263">
            <v>1464</v>
          </cell>
          <cell r="L2263">
            <v>4</v>
          </cell>
          <cell r="M2263">
            <v>0.8</v>
          </cell>
          <cell r="N2263">
            <v>35290</v>
          </cell>
        </row>
        <row r="2264">
          <cell r="C2264">
            <v>1014303750</v>
          </cell>
          <cell r="F2264" t="str">
            <v>DARY YINETH ARCINIEGAS ROMERO</v>
          </cell>
          <cell r="G2264">
            <v>2024</v>
          </cell>
          <cell r="H2264">
            <v>3</v>
          </cell>
          <cell r="I2264">
            <v>11.1</v>
          </cell>
          <cell r="J2264">
            <v>218</v>
          </cell>
          <cell r="K2264">
            <v>1631</v>
          </cell>
          <cell r="L2264">
            <v>4</v>
          </cell>
          <cell r="M2264">
            <v>6.36</v>
          </cell>
          <cell r="N2264">
            <v>36203</v>
          </cell>
        </row>
        <row r="2265">
          <cell r="C2265">
            <v>1014310337</v>
          </cell>
          <cell r="D2265" t="e">
            <v>#REF!</v>
          </cell>
          <cell r="E2265" t="e">
            <v>#REF!</v>
          </cell>
          <cell r="F2265" t="str">
            <v xml:space="preserve">VALERIA RAMIREZ MARTINEZ </v>
          </cell>
          <cell r="G2265">
            <v>2023</v>
          </cell>
          <cell r="H2265">
            <v>3</v>
          </cell>
          <cell r="I2265">
            <v>2.6</v>
          </cell>
          <cell r="K2265">
            <v>1158</v>
          </cell>
          <cell r="L2265">
            <v>3</v>
          </cell>
          <cell r="M2265">
            <v>2.6</v>
          </cell>
          <cell r="N2265">
            <v>36541</v>
          </cell>
        </row>
        <row r="2266">
          <cell r="C2266">
            <v>1015392619</v>
          </cell>
          <cell r="D2266" t="e">
            <v>#REF!</v>
          </cell>
          <cell r="E2266" t="e">
            <v>#REF!</v>
          </cell>
          <cell r="F2266" t="str">
            <v>CAMILO ANDRES PINTO CASTELBLANCO</v>
          </cell>
          <cell r="G2266">
            <v>2019</v>
          </cell>
          <cell r="H2266">
            <v>14</v>
          </cell>
          <cell r="I2266">
            <v>6.6</v>
          </cell>
          <cell r="K2266">
            <v>5238</v>
          </cell>
          <cell r="L2266">
            <v>14</v>
          </cell>
          <cell r="M2266">
            <v>6.6</v>
          </cell>
          <cell r="N2266">
            <v>31466</v>
          </cell>
        </row>
        <row r="2267">
          <cell r="C2267">
            <v>1015394490</v>
          </cell>
          <cell r="D2267" t="e">
            <v>#REF!</v>
          </cell>
          <cell r="E2267" t="e">
            <v>#REF!</v>
          </cell>
          <cell r="F2267" t="str">
            <v>CRISTHIAN GIOVANI FRANCO GUIJARRO</v>
          </cell>
          <cell r="G2267">
            <v>2019</v>
          </cell>
          <cell r="H2267">
            <v>9</v>
          </cell>
          <cell r="I2267">
            <v>5.5</v>
          </cell>
          <cell r="K2267">
            <v>3405</v>
          </cell>
          <cell r="L2267">
            <v>9</v>
          </cell>
          <cell r="M2267">
            <v>5.5</v>
          </cell>
          <cell r="N2267">
            <v>31488</v>
          </cell>
        </row>
        <row r="2268">
          <cell r="C2268">
            <v>1015394855</v>
          </cell>
          <cell r="D2268" t="e">
            <v>#REF!</v>
          </cell>
          <cell r="E2268" t="e">
            <v>#REF!</v>
          </cell>
          <cell r="F2268" t="str">
            <v>JUAN PABLO RODRIGUEZ ORTIZ</v>
          </cell>
          <cell r="G2268">
            <v>2019</v>
          </cell>
          <cell r="H2268">
            <v>3</v>
          </cell>
          <cell r="I2268">
            <v>0.2</v>
          </cell>
          <cell r="K2268">
            <v>1086</v>
          </cell>
          <cell r="L2268">
            <v>3</v>
          </cell>
          <cell r="M2268">
            <v>0.2</v>
          </cell>
          <cell r="N2268">
            <v>31561</v>
          </cell>
        </row>
        <row r="2269">
          <cell r="C2269">
            <v>1015394879</v>
          </cell>
          <cell r="F2269" t="str">
            <v>JUAN PABLO CELIS DUARTE</v>
          </cell>
          <cell r="G2269">
            <v>2024</v>
          </cell>
          <cell r="H2269">
            <v>13</v>
          </cell>
          <cell r="I2269">
            <v>2.7</v>
          </cell>
          <cell r="J2269">
            <v>172</v>
          </cell>
          <cell r="K2269">
            <v>4933</v>
          </cell>
          <cell r="L2269">
            <v>13</v>
          </cell>
          <cell r="M2269">
            <v>8.43</v>
          </cell>
          <cell r="N2269">
            <v>31593</v>
          </cell>
        </row>
        <row r="2270">
          <cell r="C2270">
            <v>1015396628</v>
          </cell>
          <cell r="F2270" t="str">
            <v>NATALIA ANDREA CASTILLO MEJIA</v>
          </cell>
          <cell r="G2270">
            <v>2024</v>
          </cell>
          <cell r="H2270">
            <v>9</v>
          </cell>
          <cell r="I2270">
            <v>0.9</v>
          </cell>
          <cell r="J2270">
            <v>68</v>
          </cell>
          <cell r="K2270">
            <v>3335</v>
          </cell>
          <cell r="L2270">
            <v>9</v>
          </cell>
          <cell r="M2270">
            <v>3.16</v>
          </cell>
          <cell r="N2270">
            <v>31478</v>
          </cell>
        </row>
        <row r="2271">
          <cell r="C2271">
            <v>1015398830</v>
          </cell>
          <cell r="D2271" t="e">
            <v>#REF!</v>
          </cell>
          <cell r="E2271" t="e">
            <v>#REF!</v>
          </cell>
          <cell r="F2271" t="str">
            <v>SANDRA PATRICIA GARZON BOLIVAR</v>
          </cell>
          <cell r="G2271">
            <v>2019</v>
          </cell>
          <cell r="H2271">
            <v>7</v>
          </cell>
          <cell r="I2271">
            <v>3.5</v>
          </cell>
          <cell r="K2271">
            <v>2625</v>
          </cell>
          <cell r="L2271">
            <v>7</v>
          </cell>
          <cell r="M2271">
            <v>3.5</v>
          </cell>
          <cell r="N2271">
            <v>31865</v>
          </cell>
        </row>
        <row r="2272">
          <cell r="C2272">
            <v>1015399142</v>
          </cell>
          <cell r="F2272" t="str">
            <v>JAIME ANDRES CUCHIA RUIZ</v>
          </cell>
          <cell r="G2272">
            <v>2024</v>
          </cell>
          <cell r="H2272">
            <v>8</v>
          </cell>
          <cell r="I2272">
            <v>2</v>
          </cell>
          <cell r="J2272">
            <v>40.000000000000007</v>
          </cell>
          <cell r="K2272">
            <v>2980</v>
          </cell>
          <cell r="L2272">
            <v>8</v>
          </cell>
          <cell r="M2272">
            <v>3.33</v>
          </cell>
          <cell r="N2272">
            <v>31885</v>
          </cell>
        </row>
        <row r="2273">
          <cell r="C2273">
            <v>1015399199</v>
          </cell>
          <cell r="D2273" t="e">
            <v>#REF!</v>
          </cell>
          <cell r="E2273" t="e">
            <v>#REF!</v>
          </cell>
          <cell r="F2273" t="str">
            <v>LUIS FERNANDO HOLGUIN SUAREZ</v>
          </cell>
          <cell r="G2273">
            <v>2023</v>
          </cell>
          <cell r="H2273">
            <v>12</v>
          </cell>
          <cell r="I2273">
            <v>9.6</v>
          </cell>
          <cell r="K2273">
            <v>4608</v>
          </cell>
          <cell r="L2273">
            <v>12</v>
          </cell>
          <cell r="M2273">
            <v>9.6</v>
          </cell>
          <cell r="N2273">
            <v>31892</v>
          </cell>
        </row>
        <row r="2274">
          <cell r="C2274">
            <v>1015400933</v>
          </cell>
          <cell r="D2274" t="e">
            <v>#REF!</v>
          </cell>
          <cell r="E2274" t="e">
            <v>#REF!</v>
          </cell>
          <cell r="F2274" t="str">
            <v>YULI MARCELA TORO PASCAGAZA</v>
          </cell>
          <cell r="G2274">
            <v>2021</v>
          </cell>
          <cell r="H2274">
            <v>11</v>
          </cell>
          <cell r="I2274">
            <v>6.8999999999999995</v>
          </cell>
          <cell r="K2274">
            <v>4167</v>
          </cell>
          <cell r="L2274">
            <v>11</v>
          </cell>
          <cell r="M2274">
            <v>6.9</v>
          </cell>
          <cell r="N2274">
            <v>32004</v>
          </cell>
        </row>
        <row r="2275">
          <cell r="C2275">
            <v>1015401548</v>
          </cell>
          <cell r="D2275" t="e">
            <v>#REF!</v>
          </cell>
          <cell r="E2275" t="e">
            <v>#REF!</v>
          </cell>
          <cell r="F2275" t="str">
            <v>YENNY SOLEDAD CAMARGO PEREZ</v>
          </cell>
          <cell r="G2275">
            <v>2023</v>
          </cell>
          <cell r="H2275">
            <v>8</v>
          </cell>
          <cell r="I2275">
            <v>3.4</v>
          </cell>
          <cell r="K2275">
            <v>2982</v>
          </cell>
          <cell r="L2275">
            <v>8</v>
          </cell>
          <cell r="M2275">
            <v>3.4</v>
          </cell>
          <cell r="N2275">
            <v>32049</v>
          </cell>
        </row>
        <row r="2276">
          <cell r="C2276">
            <v>1015402271</v>
          </cell>
          <cell r="F2276" t="str">
            <v>XIMENA ANDREA GARZON BAHAMON</v>
          </cell>
          <cell r="G2276">
            <v>2024</v>
          </cell>
          <cell r="H2276">
            <v>5</v>
          </cell>
          <cell r="I2276">
            <v>10</v>
          </cell>
          <cell r="J2276">
            <v>48</v>
          </cell>
          <cell r="K2276">
            <v>2148</v>
          </cell>
          <cell r="L2276">
            <v>5</v>
          </cell>
          <cell r="M2276">
            <v>11.6</v>
          </cell>
          <cell r="N2276">
            <v>32048</v>
          </cell>
        </row>
        <row r="2277">
          <cell r="C2277">
            <v>1015402622</v>
          </cell>
          <cell r="D2277" t="e">
            <v>#REF!</v>
          </cell>
          <cell r="E2277" t="e">
            <v>#REF!</v>
          </cell>
          <cell r="F2277" t="str">
            <v xml:space="preserve">LILIANA AGUDELO PEREZ </v>
          </cell>
          <cell r="G2277">
            <v>2018</v>
          </cell>
          <cell r="H2277">
            <v>2</v>
          </cell>
          <cell r="I2277">
            <v>9.1</v>
          </cell>
          <cell r="K2277">
            <v>993</v>
          </cell>
          <cell r="L2277">
            <v>2</v>
          </cell>
          <cell r="M2277">
            <v>9.1</v>
          </cell>
          <cell r="N2277">
            <v>32131</v>
          </cell>
        </row>
        <row r="2278">
          <cell r="C2278">
            <v>1015405170</v>
          </cell>
          <cell r="D2278" t="e">
            <v>#REF!</v>
          </cell>
          <cell r="E2278" t="e">
            <v>#REF!</v>
          </cell>
          <cell r="F2278" t="str">
            <v>ASLEY ANDRES GORDILLO TEJADA</v>
          </cell>
          <cell r="G2278">
            <v>2023</v>
          </cell>
          <cell r="H2278">
            <v>8</v>
          </cell>
          <cell r="I2278">
            <v>1.8</v>
          </cell>
          <cell r="K2278">
            <v>2934</v>
          </cell>
          <cell r="L2278">
            <v>8</v>
          </cell>
          <cell r="M2278">
            <v>1.8</v>
          </cell>
          <cell r="N2278">
            <v>32238</v>
          </cell>
        </row>
        <row r="2279">
          <cell r="C2279">
            <v>1015406020</v>
          </cell>
          <cell r="D2279" t="e">
            <v>#REF!</v>
          </cell>
          <cell r="E2279" t="e">
            <v>#REF!</v>
          </cell>
          <cell r="F2279" t="str">
            <v>JOHANNA MARIA MARTINEZ PEREZ</v>
          </cell>
          <cell r="G2279">
            <v>2018</v>
          </cell>
          <cell r="H2279">
            <v>5</v>
          </cell>
          <cell r="I2279">
            <v>7.8</v>
          </cell>
          <cell r="K2279">
            <v>2034</v>
          </cell>
          <cell r="L2279">
            <v>5</v>
          </cell>
          <cell r="M2279">
            <v>7.8</v>
          </cell>
          <cell r="N2279">
            <v>32325</v>
          </cell>
        </row>
        <row r="2280">
          <cell r="C2280">
            <v>1015406573</v>
          </cell>
          <cell r="D2280" t="e">
            <v>#REF!</v>
          </cell>
          <cell r="E2280" t="e">
            <v>#REF!</v>
          </cell>
          <cell r="F2280" t="str">
            <v xml:space="preserve">YECIKA SERRATO GONZALEZ </v>
          </cell>
          <cell r="G2280">
            <v>2023</v>
          </cell>
          <cell r="H2280">
            <v>7</v>
          </cell>
          <cell r="I2280">
            <v>6.3</v>
          </cell>
          <cell r="K2280">
            <v>2709</v>
          </cell>
          <cell r="L2280">
            <v>7</v>
          </cell>
          <cell r="M2280">
            <v>6.3</v>
          </cell>
          <cell r="N2280">
            <v>32364</v>
          </cell>
        </row>
        <row r="2281">
          <cell r="C2281">
            <v>1015406898</v>
          </cell>
          <cell r="F2281" t="str">
            <v>CARLOS ANDRES MARTINEZ MONTENEGRO</v>
          </cell>
          <cell r="G2281">
            <v>2024</v>
          </cell>
          <cell r="H2281">
            <v>3</v>
          </cell>
          <cell r="I2281">
            <v>4</v>
          </cell>
          <cell r="J2281">
            <v>158</v>
          </cell>
          <cell r="K2281">
            <v>1358</v>
          </cell>
          <cell r="L2281">
            <v>3</v>
          </cell>
          <cell r="M2281">
            <v>9.26</v>
          </cell>
          <cell r="N2281">
            <v>32365</v>
          </cell>
        </row>
        <row r="2282">
          <cell r="C2282">
            <v>1015407137</v>
          </cell>
          <cell r="D2282" t="e">
            <v>#REF!</v>
          </cell>
          <cell r="E2282" t="e">
            <v>#REF!</v>
          </cell>
          <cell r="F2282" t="str">
            <v>PAOLA MILENA ORTIZ JEREZ</v>
          </cell>
          <cell r="G2282">
            <v>2023</v>
          </cell>
          <cell r="H2282">
            <v>3</v>
          </cell>
          <cell r="I2282">
            <v>0.6</v>
          </cell>
          <cell r="K2282">
            <v>1098</v>
          </cell>
          <cell r="L2282">
            <v>3</v>
          </cell>
          <cell r="M2282">
            <v>0.6</v>
          </cell>
          <cell r="N2282">
            <v>32362</v>
          </cell>
        </row>
        <row r="2283">
          <cell r="C2283">
            <v>1015410833</v>
          </cell>
          <cell r="D2283" t="e">
            <v>#REF!</v>
          </cell>
          <cell r="E2283" t="e">
            <v>#REF!</v>
          </cell>
          <cell r="F2283" t="str">
            <v>ANGELA NATALIA RODRIGUEZ CORTES</v>
          </cell>
          <cell r="G2283">
            <v>2023</v>
          </cell>
          <cell r="H2283">
            <v>7</v>
          </cell>
          <cell r="I2283">
            <v>6.7</v>
          </cell>
          <cell r="K2283">
            <v>2721</v>
          </cell>
          <cell r="L2283">
            <v>7</v>
          </cell>
          <cell r="M2283">
            <v>6.7</v>
          </cell>
          <cell r="N2283">
            <v>32539</v>
          </cell>
        </row>
        <row r="2284">
          <cell r="C2284">
            <v>1015411768</v>
          </cell>
          <cell r="D2284" t="e">
            <v>#REF!</v>
          </cell>
          <cell r="E2284" t="e">
            <v>#REF!</v>
          </cell>
          <cell r="F2284" t="str">
            <v>LEIDY CATALINA GONZALEZ GUATIBONZA</v>
          </cell>
          <cell r="G2284">
            <v>2022</v>
          </cell>
          <cell r="H2284">
            <v>11</v>
          </cell>
          <cell r="I2284">
            <v>0.9</v>
          </cell>
          <cell r="K2284">
            <v>3987</v>
          </cell>
          <cell r="L2284">
            <v>11</v>
          </cell>
          <cell r="M2284">
            <v>0.9</v>
          </cell>
          <cell r="N2284">
            <v>32611</v>
          </cell>
        </row>
        <row r="2285">
          <cell r="C2285">
            <v>1015422350</v>
          </cell>
          <cell r="D2285" t="e">
            <v>#REF!</v>
          </cell>
          <cell r="E2285" t="e">
            <v>#REF!</v>
          </cell>
          <cell r="F2285" t="str">
            <v>DANIEL FERNANDO GORDILLO CANTOR</v>
          </cell>
          <cell r="G2285">
            <v>2022</v>
          </cell>
          <cell r="H2285">
            <v>9</v>
          </cell>
          <cell r="I2285">
            <v>6.6</v>
          </cell>
          <cell r="K2285">
            <v>3438</v>
          </cell>
          <cell r="L2285">
            <v>9</v>
          </cell>
          <cell r="M2285">
            <v>6.6</v>
          </cell>
          <cell r="N2285">
            <v>33314</v>
          </cell>
        </row>
        <row r="2286">
          <cell r="C2286">
            <v>1015422406</v>
          </cell>
          <cell r="F2286" t="str">
            <v>YERALDIN MATEUS CHACON</v>
          </cell>
          <cell r="G2286">
            <v>2024</v>
          </cell>
          <cell r="H2286">
            <v>1</v>
          </cell>
          <cell r="I2286">
            <v>8.1999999999999993</v>
          </cell>
          <cell r="J2286">
            <v>157</v>
          </cell>
          <cell r="K2286">
            <v>763</v>
          </cell>
          <cell r="L2286">
            <v>2</v>
          </cell>
          <cell r="M2286">
            <v>1.43</v>
          </cell>
          <cell r="N2286">
            <v>33319</v>
          </cell>
        </row>
        <row r="2287">
          <cell r="C2287">
            <v>1015423367</v>
          </cell>
          <cell r="D2287" t="e">
            <v>#REF!</v>
          </cell>
          <cell r="E2287" t="e">
            <v>#REF!</v>
          </cell>
          <cell r="F2287" t="str">
            <v>JAVIER FELIPE PEDRAZA GORDO</v>
          </cell>
          <cell r="G2287">
            <v>2021</v>
          </cell>
          <cell r="H2287">
            <v>11</v>
          </cell>
          <cell r="I2287">
            <v>1.3</v>
          </cell>
          <cell r="K2287">
            <v>3999</v>
          </cell>
          <cell r="L2287">
            <v>11</v>
          </cell>
          <cell r="M2287">
            <v>1.3</v>
          </cell>
          <cell r="N2287">
            <v>33379</v>
          </cell>
        </row>
        <row r="2288">
          <cell r="C2288">
            <v>1015424169</v>
          </cell>
          <cell r="F2288" t="str">
            <v>ANDERSON ESTIBEN SANABRIA TORRES</v>
          </cell>
          <cell r="G2288">
            <v>2024</v>
          </cell>
          <cell r="H2288">
            <v>6</v>
          </cell>
          <cell r="I2288">
            <v>3.3000000000000003</v>
          </cell>
          <cell r="J2288">
            <v>150</v>
          </cell>
          <cell r="K2288">
            <v>2409</v>
          </cell>
          <cell r="L2288">
            <v>6</v>
          </cell>
          <cell r="M2288">
            <v>8.3000000000000007</v>
          </cell>
          <cell r="N2288">
            <v>33422</v>
          </cell>
        </row>
        <row r="2289">
          <cell r="C2289">
            <v>1015424508</v>
          </cell>
          <cell r="F2289" t="str">
            <v>ALEXIS GIOVANNY RISCANEBO ARANDA</v>
          </cell>
          <cell r="G2289">
            <v>2024</v>
          </cell>
          <cell r="H2289">
            <v>3</v>
          </cell>
          <cell r="I2289">
            <v>9.5</v>
          </cell>
          <cell r="J2289">
            <v>96</v>
          </cell>
          <cell r="K2289">
            <v>1461</v>
          </cell>
          <cell r="L2289">
            <v>4</v>
          </cell>
          <cell r="M2289">
            <v>0.7</v>
          </cell>
          <cell r="N2289">
            <v>33220</v>
          </cell>
        </row>
        <row r="2290">
          <cell r="C2290">
            <v>1015426153</v>
          </cell>
          <cell r="D2290" t="e">
            <v>#REF!</v>
          </cell>
          <cell r="E2290" t="e">
            <v>#REF!</v>
          </cell>
          <cell r="F2290" t="str">
            <v>GUSTAVO ANDRES LOBO GARRIDO</v>
          </cell>
          <cell r="G2290">
            <v>2023</v>
          </cell>
          <cell r="H2290">
            <v>9</v>
          </cell>
          <cell r="I2290">
            <v>11.1</v>
          </cell>
          <cell r="K2290">
            <v>3573</v>
          </cell>
          <cell r="L2290">
            <v>9</v>
          </cell>
          <cell r="M2290">
            <v>11.1</v>
          </cell>
          <cell r="N2290">
            <v>33501</v>
          </cell>
        </row>
        <row r="2291">
          <cell r="C2291">
            <v>1015427297</v>
          </cell>
          <cell r="D2291" t="e">
            <v>#REF!</v>
          </cell>
          <cell r="E2291" t="e">
            <v>#REF!</v>
          </cell>
          <cell r="F2291" t="str">
            <v>EDWIN STEVEN RUBIO RAMIREZ</v>
          </cell>
          <cell r="G2291">
            <v>2022</v>
          </cell>
          <cell r="H2291">
            <v>2</v>
          </cell>
          <cell r="I2291">
            <v>4.2</v>
          </cell>
          <cell r="K2291">
            <v>846</v>
          </cell>
          <cell r="L2291">
            <v>2</v>
          </cell>
          <cell r="M2291">
            <v>4.2</v>
          </cell>
          <cell r="N2291">
            <v>33555</v>
          </cell>
        </row>
        <row r="2292">
          <cell r="C2292">
            <v>1015427523</v>
          </cell>
          <cell r="D2292" t="e">
            <v>#REF!</v>
          </cell>
          <cell r="E2292" t="e">
            <v>#REF!</v>
          </cell>
          <cell r="F2292" t="str">
            <v>ANA MARIA PEREZ VARGAS</v>
          </cell>
          <cell r="G2292">
            <v>2022</v>
          </cell>
          <cell r="H2292">
            <v>8</v>
          </cell>
          <cell r="I2292">
            <v>5</v>
          </cell>
          <cell r="K2292">
            <v>3030</v>
          </cell>
          <cell r="L2292">
            <v>8</v>
          </cell>
          <cell r="M2292">
            <v>5</v>
          </cell>
          <cell r="N2292">
            <v>33556</v>
          </cell>
        </row>
        <row r="2293">
          <cell r="C2293">
            <v>1015431957</v>
          </cell>
          <cell r="F2293" t="str">
            <v>VIVIAN XIMENA FERNANDEZ PEREZ</v>
          </cell>
          <cell r="G2293">
            <v>2024</v>
          </cell>
          <cell r="H2293">
            <v>6</v>
          </cell>
          <cell r="I2293">
            <v>2.3000000000000003</v>
          </cell>
          <cell r="J2293">
            <v>102</v>
          </cell>
          <cell r="K2293">
            <v>2331</v>
          </cell>
          <cell r="L2293">
            <v>6</v>
          </cell>
          <cell r="M2293">
            <v>5.7</v>
          </cell>
          <cell r="N2293">
            <v>33743</v>
          </cell>
        </row>
        <row r="2294">
          <cell r="C2294">
            <v>1015434260</v>
          </cell>
          <cell r="D2294" t="e">
            <v>#REF!</v>
          </cell>
          <cell r="E2294" t="e">
            <v>#REF!</v>
          </cell>
          <cell r="F2294" t="str">
            <v xml:space="preserve">KATHERINE CUERVO FARFAN </v>
          </cell>
          <cell r="G2294">
            <v>2019</v>
          </cell>
          <cell r="H2294">
            <v>9</v>
          </cell>
          <cell r="I2294">
            <v>9</v>
          </cell>
          <cell r="K2294">
            <v>3510</v>
          </cell>
          <cell r="L2294">
            <v>9</v>
          </cell>
          <cell r="M2294">
            <v>9</v>
          </cell>
          <cell r="N2294">
            <v>33872</v>
          </cell>
        </row>
        <row r="2295">
          <cell r="C2295">
            <v>1015442158</v>
          </cell>
          <cell r="F2295" t="str">
            <v>JOSE ALEJANDRO CUERVO RODRIGUEZ</v>
          </cell>
          <cell r="G2295">
            <v>2024</v>
          </cell>
          <cell r="H2295">
            <v>2</v>
          </cell>
          <cell r="I2295">
            <v>9.6</v>
          </cell>
          <cell r="J2295">
            <v>117</v>
          </cell>
          <cell r="K2295">
            <v>1125</v>
          </cell>
          <cell r="L2295">
            <v>3</v>
          </cell>
          <cell r="M2295">
            <v>1.5</v>
          </cell>
          <cell r="N2295">
            <v>34285</v>
          </cell>
        </row>
        <row r="2296">
          <cell r="C2296">
            <v>1015443462</v>
          </cell>
          <cell r="D2296" t="e">
            <v>#REF!</v>
          </cell>
          <cell r="E2296" t="e">
            <v>#REF!</v>
          </cell>
          <cell r="F2296" t="str">
            <v>JUAN SEBASTIAN JARAMILLO GAITAN</v>
          </cell>
          <cell r="G2296">
            <v>2023</v>
          </cell>
          <cell r="H2296">
            <v>2</v>
          </cell>
          <cell r="I2296">
            <v>5.3</v>
          </cell>
          <cell r="K2296">
            <v>879</v>
          </cell>
          <cell r="L2296">
            <v>2</v>
          </cell>
          <cell r="M2296">
            <v>5.3</v>
          </cell>
          <cell r="N2296">
            <v>34315</v>
          </cell>
        </row>
        <row r="2297">
          <cell r="C2297">
            <v>1015444152</v>
          </cell>
          <cell r="F2297" t="str">
            <v>ANDRES FELIPE BRAVO MORENO</v>
          </cell>
          <cell r="G2297">
            <v>2024</v>
          </cell>
          <cell r="H2297">
            <v>1</v>
          </cell>
          <cell r="I2297">
            <v>7.6</v>
          </cell>
          <cell r="J2297">
            <v>118</v>
          </cell>
          <cell r="K2297">
            <v>706</v>
          </cell>
          <cell r="L2297">
            <v>1</v>
          </cell>
          <cell r="M2297">
            <v>11.53</v>
          </cell>
          <cell r="N2297">
            <v>34367</v>
          </cell>
        </row>
        <row r="2298">
          <cell r="C2298">
            <v>1015444843</v>
          </cell>
          <cell r="D2298" t="e">
            <v>#REF!</v>
          </cell>
          <cell r="E2298" t="e">
            <v>#REF!</v>
          </cell>
          <cell r="F2298" t="str">
            <v>ANGIE DANIELA TIRANO MARTINEZ</v>
          </cell>
          <cell r="G2298">
            <v>2023</v>
          </cell>
          <cell r="H2298">
            <v>6</v>
          </cell>
          <cell r="I2298">
            <v>9</v>
          </cell>
          <cell r="K2298">
            <v>2430</v>
          </cell>
          <cell r="L2298">
            <v>6</v>
          </cell>
          <cell r="M2298">
            <v>9</v>
          </cell>
          <cell r="N2298">
            <v>34400</v>
          </cell>
        </row>
        <row r="2299">
          <cell r="C2299">
            <v>1015445248</v>
          </cell>
          <cell r="D2299" t="e">
            <v>#REF!</v>
          </cell>
          <cell r="E2299" t="e">
            <v>#REF!</v>
          </cell>
          <cell r="F2299" t="str">
            <v>CARLOS ALBERTO SERENO CHAPARRO</v>
          </cell>
          <cell r="G2299">
            <v>2019</v>
          </cell>
          <cell r="H2299">
            <v>0</v>
          </cell>
          <cell r="I2299">
            <v>5.1999999999999993</v>
          </cell>
          <cell r="K2299">
            <v>155.99999999999997</v>
          </cell>
          <cell r="L2299">
            <v>0</v>
          </cell>
          <cell r="M2299">
            <v>5.2</v>
          </cell>
          <cell r="N2299">
            <v>34423</v>
          </cell>
        </row>
        <row r="2300">
          <cell r="C2300">
            <v>1015448189</v>
          </cell>
          <cell r="F2300" t="str">
            <v>ANDRES FELIPE AGUILAR SUAREZ</v>
          </cell>
          <cell r="G2300">
            <v>2024</v>
          </cell>
          <cell r="H2300">
            <v>3</v>
          </cell>
          <cell r="I2300">
            <v>11.7</v>
          </cell>
          <cell r="J2300">
            <v>155</v>
          </cell>
          <cell r="K2300">
            <v>1586</v>
          </cell>
          <cell r="L2300">
            <v>4</v>
          </cell>
          <cell r="M2300">
            <v>4.8600000000000003</v>
          </cell>
          <cell r="N2300">
            <v>34554</v>
          </cell>
        </row>
        <row r="2301">
          <cell r="C2301">
            <v>1015451398</v>
          </cell>
          <cell r="D2301" t="e">
            <v>#REF!</v>
          </cell>
          <cell r="E2301" t="e">
            <v>#REF!</v>
          </cell>
          <cell r="F2301" t="str">
            <v>LINA FERNANDA INFANTE REYES</v>
          </cell>
          <cell r="G2301">
            <v>2023</v>
          </cell>
          <cell r="H2301">
            <v>8</v>
          </cell>
          <cell r="I2301">
            <v>4.4000000000000004</v>
          </cell>
          <cell r="K2301">
            <v>3012</v>
          </cell>
          <cell r="L2301">
            <v>8</v>
          </cell>
          <cell r="M2301">
            <v>4.4000000000000004</v>
          </cell>
          <cell r="N2301">
            <v>34718</v>
          </cell>
        </row>
        <row r="2302">
          <cell r="C2302">
            <v>1015455783</v>
          </cell>
          <cell r="D2302" t="e">
            <v>#REF!</v>
          </cell>
          <cell r="E2302" t="e">
            <v>#REF!</v>
          </cell>
          <cell r="F2302" t="str">
            <v>JUAN JAVIER ROMERO PAEZ</v>
          </cell>
          <cell r="G2302">
            <v>2021</v>
          </cell>
          <cell r="H2302">
            <v>6</v>
          </cell>
          <cell r="I2302">
            <v>0.5</v>
          </cell>
          <cell r="K2302">
            <v>2175</v>
          </cell>
          <cell r="L2302">
            <v>6</v>
          </cell>
          <cell r="M2302">
            <v>0.5</v>
          </cell>
          <cell r="N2302">
            <v>34876</v>
          </cell>
        </row>
        <row r="2303">
          <cell r="C2303">
            <v>1015456513</v>
          </cell>
          <cell r="D2303" t="e">
            <v>#REF!</v>
          </cell>
          <cell r="E2303" t="e">
            <v>#REF!</v>
          </cell>
          <cell r="F2303" t="str">
            <v>VALERIA TATIANA GOMEZ TOVAR</v>
          </cell>
          <cell r="G2303">
            <v>2019</v>
          </cell>
          <cell r="H2303">
            <v>7</v>
          </cell>
          <cell r="I2303">
            <v>1.7000000000000002</v>
          </cell>
          <cell r="K2303">
            <v>2571</v>
          </cell>
          <cell r="L2303">
            <v>7</v>
          </cell>
          <cell r="M2303">
            <v>1.7</v>
          </cell>
          <cell r="N2303">
            <v>34944</v>
          </cell>
        </row>
        <row r="2304">
          <cell r="C2304">
            <v>1015458153</v>
          </cell>
          <cell r="D2304" t="e">
            <v>#REF!</v>
          </cell>
          <cell r="E2304" t="e">
            <v>#REF!</v>
          </cell>
          <cell r="F2304" t="str">
            <v>IVAN FERNANDO RODRIGUEZ VARGAS</v>
          </cell>
          <cell r="G2304">
            <v>2019</v>
          </cell>
          <cell r="H2304">
            <v>2</v>
          </cell>
          <cell r="I2304">
            <v>8.6</v>
          </cell>
          <cell r="K2304">
            <v>978</v>
          </cell>
          <cell r="L2304">
            <v>2</v>
          </cell>
          <cell r="M2304">
            <v>8.6</v>
          </cell>
          <cell r="N2304">
            <v>35016</v>
          </cell>
        </row>
        <row r="2305">
          <cell r="C2305">
            <v>1015458461</v>
          </cell>
          <cell r="D2305" t="e">
            <v>#REF!</v>
          </cell>
          <cell r="E2305" t="e">
            <v>#REF!</v>
          </cell>
          <cell r="F2305" t="str">
            <v>LAURA MARCELA BUITRAGO HERRERA</v>
          </cell>
          <cell r="G2305">
            <v>2023</v>
          </cell>
          <cell r="H2305">
            <v>3</v>
          </cell>
          <cell r="I2305">
            <v>9.6999999999999993</v>
          </cell>
          <cell r="K2305">
            <v>1371</v>
          </cell>
          <cell r="L2305">
            <v>3</v>
          </cell>
          <cell r="M2305">
            <v>9.6999999999999993</v>
          </cell>
          <cell r="N2305">
            <v>35013</v>
          </cell>
        </row>
        <row r="2306">
          <cell r="C2306">
            <v>1015458761</v>
          </cell>
          <cell r="D2306" t="e">
            <v>#REF!</v>
          </cell>
          <cell r="E2306" t="e">
            <v>#REF!</v>
          </cell>
          <cell r="F2306" t="str">
            <v>MARIA ALEJANDRA ARTEAGA GARZON</v>
          </cell>
          <cell r="G2306">
            <v>2023</v>
          </cell>
          <cell r="H2306">
            <v>5</v>
          </cell>
          <cell r="I2306">
            <v>0.5</v>
          </cell>
          <cell r="K2306">
            <v>1815</v>
          </cell>
          <cell r="L2306">
            <v>5</v>
          </cell>
          <cell r="M2306">
            <v>0.5</v>
          </cell>
          <cell r="N2306">
            <v>35043</v>
          </cell>
        </row>
        <row r="2307">
          <cell r="C2307">
            <v>1015461189</v>
          </cell>
          <cell r="D2307" t="e">
            <v>#REF!</v>
          </cell>
          <cell r="E2307" t="e">
            <v>#REF!</v>
          </cell>
          <cell r="F2307" t="str">
            <v>MARIA ALEJANDRA GOMEZ GALEANO</v>
          </cell>
          <cell r="G2307">
            <v>2023</v>
          </cell>
          <cell r="H2307">
            <v>5</v>
          </cell>
          <cell r="I2307">
            <v>11.9</v>
          </cell>
          <cell r="K2307">
            <v>2157</v>
          </cell>
          <cell r="L2307">
            <v>5</v>
          </cell>
          <cell r="M2307">
            <v>11.9</v>
          </cell>
          <cell r="N2307">
            <v>35156</v>
          </cell>
        </row>
        <row r="2308">
          <cell r="C2308">
            <v>1015461399</v>
          </cell>
          <cell r="D2308" t="e">
            <v>#REF!</v>
          </cell>
          <cell r="E2308" t="e">
            <v>#REF!</v>
          </cell>
          <cell r="F2308" t="str">
            <v>SARA LUCIA GARCIA CABRALES</v>
          </cell>
          <cell r="G2308">
            <v>2023</v>
          </cell>
          <cell r="H2308">
            <v>5</v>
          </cell>
          <cell r="I2308">
            <v>7.9</v>
          </cell>
          <cell r="K2308">
            <v>2037</v>
          </cell>
          <cell r="L2308">
            <v>5</v>
          </cell>
          <cell r="M2308">
            <v>7.9</v>
          </cell>
          <cell r="N2308">
            <v>35168</v>
          </cell>
        </row>
        <row r="2309">
          <cell r="C2309">
            <v>1015462463</v>
          </cell>
          <cell r="D2309" t="e">
            <v>#REF!</v>
          </cell>
          <cell r="E2309" t="e">
            <v>#REF!</v>
          </cell>
          <cell r="F2309" t="str">
            <v>KAREN ELIANA GONZALEZ VARGAS</v>
          </cell>
          <cell r="G2309">
            <v>2023</v>
          </cell>
          <cell r="H2309">
            <v>1</v>
          </cell>
          <cell r="I2309">
            <v>8</v>
          </cell>
          <cell r="K2309">
            <v>600</v>
          </cell>
          <cell r="L2309">
            <v>1</v>
          </cell>
          <cell r="M2309">
            <v>8</v>
          </cell>
          <cell r="N2309">
            <v>35190</v>
          </cell>
        </row>
        <row r="2310">
          <cell r="C2310">
            <v>1015466109</v>
          </cell>
          <cell r="F2310" t="str">
            <v>DANIEL FELIPE GOMEZ PARRA</v>
          </cell>
          <cell r="G2310">
            <v>2024</v>
          </cell>
          <cell r="H2310">
            <v>5</v>
          </cell>
          <cell r="I2310">
            <v>9</v>
          </cell>
          <cell r="J2310">
            <v>108</v>
          </cell>
          <cell r="K2310">
            <v>2178</v>
          </cell>
          <cell r="L2310">
            <v>6</v>
          </cell>
          <cell r="M2310">
            <v>0.6</v>
          </cell>
          <cell r="N2310">
            <v>35394</v>
          </cell>
        </row>
        <row r="2311">
          <cell r="C2311">
            <v>1015475053</v>
          </cell>
          <cell r="D2311" t="e">
            <v>#REF!</v>
          </cell>
          <cell r="E2311" t="e">
            <v>#REF!</v>
          </cell>
          <cell r="F2311" t="str">
            <v>LAURA LIZETH PRIETO TIQUE</v>
          </cell>
          <cell r="G2311">
            <v>2018</v>
          </cell>
          <cell r="H2311">
            <v>5</v>
          </cell>
          <cell r="I2311">
            <v>7</v>
          </cell>
          <cell r="K2311">
            <v>2010</v>
          </cell>
          <cell r="L2311">
            <v>5</v>
          </cell>
          <cell r="M2311">
            <v>7</v>
          </cell>
          <cell r="N2311">
            <v>35944</v>
          </cell>
        </row>
        <row r="2312">
          <cell r="C2312">
            <v>1015476653</v>
          </cell>
          <cell r="D2312" t="e">
            <v>#REF!</v>
          </cell>
          <cell r="E2312" t="e">
            <v>#REF!</v>
          </cell>
          <cell r="F2312" t="str">
            <v>MARIA PAULA ROJAS BETANCOURT</v>
          </cell>
          <cell r="G2312">
            <v>2023</v>
          </cell>
          <cell r="H2312">
            <v>2</v>
          </cell>
          <cell r="I2312">
            <v>2.2000000000000002</v>
          </cell>
          <cell r="K2312">
            <v>786</v>
          </cell>
          <cell r="L2312">
            <v>2</v>
          </cell>
          <cell r="M2312">
            <v>2.2000000000000002</v>
          </cell>
          <cell r="N2312">
            <v>36026</v>
          </cell>
        </row>
        <row r="2313">
          <cell r="C2313">
            <v>1015477347</v>
          </cell>
          <cell r="D2313" t="e">
            <v>#REF!</v>
          </cell>
          <cell r="E2313" t="e">
            <v>#REF!</v>
          </cell>
          <cell r="F2313" t="str">
            <v xml:space="preserve">NICOLAS HERNANDEZ RODRIGUEZ </v>
          </cell>
          <cell r="G2313">
            <v>2019</v>
          </cell>
          <cell r="H2313">
            <v>4</v>
          </cell>
          <cell r="I2313">
            <v>1.2000000000000002</v>
          </cell>
          <cell r="K2313">
            <v>1476</v>
          </cell>
          <cell r="L2313">
            <v>4</v>
          </cell>
          <cell r="M2313">
            <v>1.2</v>
          </cell>
          <cell r="N2313">
            <v>36071</v>
          </cell>
        </row>
        <row r="2314">
          <cell r="C2314">
            <v>1015999463</v>
          </cell>
          <cell r="D2314" t="e">
            <v>#REF!</v>
          </cell>
          <cell r="E2314" t="e">
            <v>#REF!</v>
          </cell>
          <cell r="F2314" t="str">
            <v>LINA ANDREA GARCIA MUÑOZ</v>
          </cell>
          <cell r="G2314">
            <v>2023</v>
          </cell>
          <cell r="H2314">
            <v>6</v>
          </cell>
          <cell r="I2314">
            <v>7.1999999999999993</v>
          </cell>
          <cell r="K2314">
            <v>2376</v>
          </cell>
          <cell r="L2314">
            <v>6</v>
          </cell>
          <cell r="M2314">
            <v>7.2</v>
          </cell>
          <cell r="N2314">
            <v>31703</v>
          </cell>
        </row>
        <row r="2315">
          <cell r="C2315">
            <v>1016003604</v>
          </cell>
          <cell r="F2315" t="str">
            <v>DAYANY RUTH MORALES CAMPOS</v>
          </cell>
          <cell r="G2315">
            <v>2024</v>
          </cell>
          <cell r="H2315">
            <v>11</v>
          </cell>
          <cell r="I2315">
            <v>4.2</v>
          </cell>
          <cell r="J2315">
            <v>212</v>
          </cell>
          <cell r="K2315">
            <v>4298</v>
          </cell>
          <cell r="L2315">
            <v>11</v>
          </cell>
          <cell r="M2315">
            <v>11.26</v>
          </cell>
          <cell r="N2315">
            <v>31948</v>
          </cell>
        </row>
        <row r="2316">
          <cell r="C2316">
            <v>1016004056</v>
          </cell>
          <cell r="D2316" t="e">
            <v>#REF!</v>
          </cell>
          <cell r="E2316" t="e">
            <v>#REF!</v>
          </cell>
          <cell r="F2316" t="str">
            <v>LAURA JULIANA FANDIÑO CUBILLOS</v>
          </cell>
          <cell r="G2316">
            <v>2019</v>
          </cell>
          <cell r="H2316">
            <v>9</v>
          </cell>
          <cell r="I2316">
            <v>0.7</v>
          </cell>
          <cell r="K2316">
            <v>3261</v>
          </cell>
          <cell r="L2316">
            <v>9</v>
          </cell>
          <cell r="M2316">
            <v>0.7</v>
          </cell>
          <cell r="N2316">
            <v>31979</v>
          </cell>
        </row>
        <row r="2317">
          <cell r="C2317">
            <v>1016005204</v>
          </cell>
          <cell r="D2317" t="e">
            <v>#REF!</v>
          </cell>
          <cell r="E2317" t="e">
            <v>#REF!</v>
          </cell>
          <cell r="F2317" t="str">
            <v>ERIKA NATALY RAMIREZ PABON</v>
          </cell>
          <cell r="G2317">
            <v>2022</v>
          </cell>
          <cell r="H2317">
            <v>4</v>
          </cell>
          <cell r="I2317">
            <v>7.1</v>
          </cell>
          <cell r="K2317">
            <v>1653</v>
          </cell>
          <cell r="L2317">
            <v>4</v>
          </cell>
          <cell r="M2317">
            <v>7.1</v>
          </cell>
          <cell r="N2317">
            <v>32018</v>
          </cell>
        </row>
        <row r="2318">
          <cell r="C2318">
            <v>1016006584</v>
          </cell>
          <cell r="D2318" t="e">
            <v>#REF!</v>
          </cell>
          <cell r="E2318" t="e">
            <v>#REF!</v>
          </cell>
          <cell r="F2318" t="str">
            <v xml:space="preserve">ANGELA TIRADO CRUZ </v>
          </cell>
          <cell r="G2318">
            <v>2023</v>
          </cell>
          <cell r="H2318">
            <v>12</v>
          </cell>
          <cell r="I2318">
            <v>0.2</v>
          </cell>
          <cell r="K2318">
            <v>4326</v>
          </cell>
          <cell r="L2318">
            <v>12</v>
          </cell>
          <cell r="M2318">
            <v>0.2</v>
          </cell>
          <cell r="N2318">
            <v>31958</v>
          </cell>
        </row>
        <row r="2319">
          <cell r="C2319">
            <v>1016012671</v>
          </cell>
          <cell r="D2319" t="e">
            <v>#REF!</v>
          </cell>
          <cell r="E2319" t="e">
            <v>#REF!</v>
          </cell>
          <cell r="F2319" t="str">
            <v>JOAN CAMILO GALINDO TORRES</v>
          </cell>
          <cell r="G2319">
            <v>2018</v>
          </cell>
          <cell r="H2319">
            <v>11</v>
          </cell>
          <cell r="I2319">
            <v>11.5</v>
          </cell>
          <cell r="K2319">
            <v>4305</v>
          </cell>
          <cell r="L2319">
            <v>11</v>
          </cell>
          <cell r="M2319">
            <v>11.5</v>
          </cell>
          <cell r="N2319" t="e">
            <v>#N/A</v>
          </cell>
        </row>
        <row r="2320">
          <cell r="C2320">
            <v>1016016203</v>
          </cell>
          <cell r="D2320" t="e">
            <v>#REF!</v>
          </cell>
          <cell r="E2320" t="e">
            <v>#REF!</v>
          </cell>
          <cell r="F2320" t="str">
            <v>ANDRES FELIPE HERRERA NIETO</v>
          </cell>
          <cell r="G2320">
            <v>2023</v>
          </cell>
          <cell r="H2320">
            <v>9</v>
          </cell>
          <cell r="I2320">
            <v>11.799999999999999</v>
          </cell>
          <cell r="K2320">
            <v>3594</v>
          </cell>
          <cell r="L2320">
            <v>9</v>
          </cell>
          <cell r="M2320">
            <v>11.8</v>
          </cell>
          <cell r="N2320">
            <v>32569</v>
          </cell>
        </row>
        <row r="2321">
          <cell r="C2321">
            <v>1016017478</v>
          </cell>
          <cell r="D2321" t="e">
            <v>#REF!</v>
          </cell>
          <cell r="E2321" t="e">
            <v>#REF!</v>
          </cell>
          <cell r="F2321" t="str">
            <v>MARIA FERNANDA PEREZ SIERRA</v>
          </cell>
          <cell r="G2321">
            <v>2023</v>
          </cell>
          <cell r="H2321">
            <v>8</v>
          </cell>
          <cell r="I2321">
            <v>3.4</v>
          </cell>
          <cell r="K2321">
            <v>2982</v>
          </cell>
          <cell r="L2321">
            <v>8</v>
          </cell>
          <cell r="M2321">
            <v>3.4</v>
          </cell>
          <cell r="N2321">
            <v>32643</v>
          </cell>
        </row>
        <row r="2322">
          <cell r="C2322">
            <v>1016036999</v>
          </cell>
          <cell r="F2322" t="str">
            <v>SERGIO ANDRES RODRIGUEZ ACHURY</v>
          </cell>
          <cell r="G2322">
            <v>2024</v>
          </cell>
          <cell r="H2322">
            <v>5</v>
          </cell>
          <cell r="I2322">
            <v>7.8</v>
          </cell>
          <cell r="J2322">
            <v>84</v>
          </cell>
          <cell r="K2322">
            <v>2118</v>
          </cell>
          <cell r="L2322">
            <v>5</v>
          </cell>
          <cell r="M2322">
            <v>10.6</v>
          </cell>
          <cell r="N2322">
            <v>33423</v>
          </cell>
        </row>
        <row r="2323">
          <cell r="C2323">
            <v>1016037292</v>
          </cell>
          <cell r="D2323" t="e">
            <v>#REF!</v>
          </cell>
          <cell r="E2323" t="e">
            <v>#REF!</v>
          </cell>
          <cell r="F2323" t="str">
            <v>YODI TATIANA CONTRERAS MAYORGA</v>
          </cell>
          <cell r="G2323">
            <v>2022</v>
          </cell>
          <cell r="H2323">
            <v>6</v>
          </cell>
          <cell r="I2323">
            <v>1.3</v>
          </cell>
          <cell r="K2323">
            <v>2199</v>
          </cell>
          <cell r="L2323">
            <v>6</v>
          </cell>
          <cell r="M2323">
            <v>1.3</v>
          </cell>
          <cell r="N2323">
            <v>33460</v>
          </cell>
        </row>
        <row r="2324">
          <cell r="C2324">
            <v>1016042982</v>
          </cell>
          <cell r="D2324" t="e">
            <v>#REF!</v>
          </cell>
          <cell r="E2324" t="e">
            <v>#REF!</v>
          </cell>
          <cell r="F2324" t="str">
            <v>LEIDY VIVIANA BELTRAN PINZON</v>
          </cell>
          <cell r="G2324">
            <v>2023</v>
          </cell>
          <cell r="H2324">
            <v>6</v>
          </cell>
          <cell r="I2324">
            <v>2.2000000000000002</v>
          </cell>
          <cell r="K2324">
            <v>2226</v>
          </cell>
          <cell r="L2324">
            <v>6</v>
          </cell>
          <cell r="M2324">
            <v>2.2000000000000002</v>
          </cell>
          <cell r="N2324">
            <v>33659</v>
          </cell>
        </row>
        <row r="2325">
          <cell r="C2325">
            <v>1016048079</v>
          </cell>
          <cell r="D2325" t="e">
            <v>#REF!</v>
          </cell>
          <cell r="E2325" t="e">
            <v>#REF!</v>
          </cell>
          <cell r="F2325" t="str">
            <v>DAYANNA CATHERINE BEJARANO MALAGON</v>
          </cell>
          <cell r="G2325">
            <v>2019</v>
          </cell>
          <cell r="H2325">
            <v>5</v>
          </cell>
          <cell r="I2325">
            <v>1.8</v>
          </cell>
          <cell r="K2325">
            <v>1854</v>
          </cell>
          <cell r="L2325">
            <v>5</v>
          </cell>
          <cell r="M2325">
            <v>1.8</v>
          </cell>
          <cell r="N2325">
            <v>33822</v>
          </cell>
        </row>
        <row r="2326">
          <cell r="C2326">
            <v>1016057202</v>
          </cell>
          <cell r="D2326" t="e">
            <v>#REF!</v>
          </cell>
          <cell r="E2326" t="e">
            <v>#REF!</v>
          </cell>
          <cell r="F2326" t="str">
            <v>JESSICA PATRICIA RODRIGUEZ ARIZA</v>
          </cell>
          <cell r="G2326">
            <v>2023</v>
          </cell>
          <cell r="H2326">
            <v>6</v>
          </cell>
          <cell r="I2326">
            <v>2.6</v>
          </cell>
          <cell r="K2326">
            <v>2238</v>
          </cell>
          <cell r="L2326">
            <v>6</v>
          </cell>
          <cell r="M2326">
            <v>2.6</v>
          </cell>
          <cell r="N2326">
            <v>34138</v>
          </cell>
        </row>
        <row r="2327">
          <cell r="C2327">
            <v>1016057707</v>
          </cell>
          <cell r="D2327" t="e">
            <v>#REF!</v>
          </cell>
          <cell r="E2327" t="e">
            <v>#REF!</v>
          </cell>
          <cell r="F2327" t="str">
            <v>EDGAR DANIEL CASTILLO MENDIETA</v>
          </cell>
          <cell r="G2327">
            <v>2023</v>
          </cell>
          <cell r="H2327">
            <v>8</v>
          </cell>
          <cell r="I2327">
            <v>3.7</v>
          </cell>
          <cell r="K2327">
            <v>2991</v>
          </cell>
          <cell r="L2327">
            <v>8</v>
          </cell>
          <cell r="M2327">
            <v>3.7</v>
          </cell>
          <cell r="N2327">
            <v>26943</v>
          </cell>
        </row>
        <row r="2328">
          <cell r="C2328">
            <v>1016058794</v>
          </cell>
          <cell r="F2328" t="str">
            <v>KATHERIN ANDREA GONZALEZ MURILLO</v>
          </cell>
          <cell r="G2328">
            <v>2024</v>
          </cell>
          <cell r="H2328">
            <v>5</v>
          </cell>
          <cell r="I2328">
            <v>8</v>
          </cell>
          <cell r="J2328">
            <v>97</v>
          </cell>
          <cell r="K2328">
            <v>2137</v>
          </cell>
          <cell r="L2328">
            <v>5</v>
          </cell>
          <cell r="M2328">
            <v>11.23</v>
          </cell>
          <cell r="N2328">
            <v>34202</v>
          </cell>
        </row>
        <row r="2329">
          <cell r="C2329">
            <v>1016061476</v>
          </cell>
          <cell r="D2329" t="e">
            <v>#REF!</v>
          </cell>
          <cell r="E2329" t="e">
            <v>#REF!</v>
          </cell>
          <cell r="F2329" t="str">
            <v>NEIVER ABEL ORTIZ CAMELO</v>
          </cell>
          <cell r="G2329">
            <v>2023</v>
          </cell>
          <cell r="H2329">
            <v>10</v>
          </cell>
          <cell r="I2329">
            <v>3.1</v>
          </cell>
          <cell r="K2329">
            <v>3693</v>
          </cell>
          <cell r="L2329">
            <v>10</v>
          </cell>
          <cell r="M2329">
            <v>3.1</v>
          </cell>
          <cell r="N2329">
            <v>34302</v>
          </cell>
        </row>
        <row r="2330">
          <cell r="C2330">
            <v>1016065928</v>
          </cell>
          <cell r="D2330" t="e">
            <v>#REF!</v>
          </cell>
          <cell r="E2330" t="e">
            <v>#REF!</v>
          </cell>
          <cell r="F2330" t="str">
            <v>ADRIANA ROCIO ROMERO BUITRAGO</v>
          </cell>
          <cell r="G2330">
            <v>2019</v>
          </cell>
          <cell r="H2330">
            <v>5</v>
          </cell>
          <cell r="I2330">
            <v>5.6999999999999993</v>
          </cell>
          <cell r="K2330">
            <v>1971</v>
          </cell>
          <cell r="L2330">
            <v>5</v>
          </cell>
          <cell r="M2330">
            <v>5.7</v>
          </cell>
          <cell r="N2330">
            <v>34466</v>
          </cell>
        </row>
        <row r="2331">
          <cell r="C2331">
            <v>1016066055</v>
          </cell>
          <cell r="D2331" t="e">
            <v>#REF!</v>
          </cell>
          <cell r="E2331" t="e">
            <v>#REF!</v>
          </cell>
          <cell r="F2331" t="str">
            <v>MAIRA ALEJANDRA TORRES FLOREZ</v>
          </cell>
          <cell r="G2331">
            <v>2023</v>
          </cell>
          <cell r="H2331">
            <v>5</v>
          </cell>
          <cell r="I2331">
            <v>1</v>
          </cell>
          <cell r="K2331">
            <v>1830</v>
          </cell>
          <cell r="L2331">
            <v>5</v>
          </cell>
          <cell r="M2331">
            <v>1</v>
          </cell>
          <cell r="N2331">
            <v>34463</v>
          </cell>
        </row>
        <row r="2332">
          <cell r="C2332">
            <v>1016066389</v>
          </cell>
          <cell r="D2332" t="e">
            <v>#REF!</v>
          </cell>
          <cell r="E2332" t="e">
            <v>#REF!</v>
          </cell>
          <cell r="F2332" t="str">
            <v>DANIELA ALEXANDRA MAYORGA ROBAYO</v>
          </cell>
          <cell r="G2332">
            <v>2023</v>
          </cell>
          <cell r="H2332">
            <v>5</v>
          </cell>
          <cell r="I2332">
            <v>3.6</v>
          </cell>
          <cell r="K2332">
            <v>1908</v>
          </cell>
          <cell r="L2332">
            <v>5</v>
          </cell>
          <cell r="M2332">
            <v>3.6</v>
          </cell>
          <cell r="N2332">
            <v>34486</v>
          </cell>
        </row>
        <row r="2333">
          <cell r="C2333">
            <v>1016070152</v>
          </cell>
          <cell r="D2333" t="e">
            <v>#REF!</v>
          </cell>
          <cell r="E2333" t="e">
            <v>#REF!</v>
          </cell>
          <cell r="F2333" t="str">
            <v>YULY VANESSA QUEVEDO CRUZ</v>
          </cell>
          <cell r="G2333">
            <v>2023</v>
          </cell>
          <cell r="H2333">
            <v>6</v>
          </cell>
          <cell r="I2333">
            <v>11.4</v>
          </cell>
          <cell r="K2333">
            <v>2502</v>
          </cell>
          <cell r="L2333">
            <v>6</v>
          </cell>
          <cell r="M2333">
            <v>11.4</v>
          </cell>
          <cell r="N2333">
            <v>34620</v>
          </cell>
        </row>
        <row r="2334">
          <cell r="C2334">
            <v>1016070278</v>
          </cell>
          <cell r="D2334" t="e">
            <v>#REF!</v>
          </cell>
          <cell r="E2334" t="e">
            <v>#REF!</v>
          </cell>
          <cell r="F2334" t="str">
            <v>DIEGO FELIPE LOPEZ RODRIGUEZ</v>
          </cell>
          <cell r="G2334">
            <v>2023</v>
          </cell>
          <cell r="H2334">
            <v>4</v>
          </cell>
          <cell r="I2334">
            <v>1.7000000000000002</v>
          </cell>
          <cell r="K2334">
            <v>1491</v>
          </cell>
          <cell r="L2334">
            <v>4</v>
          </cell>
          <cell r="M2334">
            <v>1.7</v>
          </cell>
          <cell r="N2334">
            <v>34626</v>
          </cell>
        </row>
        <row r="2335">
          <cell r="C2335">
            <v>1016073282</v>
          </cell>
          <cell r="D2335" t="e">
            <v>#REF!</v>
          </cell>
          <cell r="E2335" t="e">
            <v>#REF!</v>
          </cell>
          <cell r="F2335" t="str">
            <v>ANDRES FELIPE MARTINEZ CHAPARRO</v>
          </cell>
          <cell r="G2335">
            <v>2019</v>
          </cell>
          <cell r="H2335">
            <v>9</v>
          </cell>
          <cell r="I2335">
            <v>2.4</v>
          </cell>
          <cell r="K2335">
            <v>3312</v>
          </cell>
          <cell r="L2335">
            <v>9</v>
          </cell>
          <cell r="M2335">
            <v>2.4</v>
          </cell>
          <cell r="N2335">
            <v>34724</v>
          </cell>
        </row>
        <row r="2336">
          <cell r="C2336">
            <v>1016080598</v>
          </cell>
          <cell r="D2336" t="e">
            <v>#REF!</v>
          </cell>
          <cell r="E2336" t="e">
            <v>#REF!</v>
          </cell>
          <cell r="F2336" t="str">
            <v>ANDRES FELIPE MARTINEZ MARTINEZ</v>
          </cell>
          <cell r="G2336">
            <v>2020</v>
          </cell>
          <cell r="H2336">
            <v>6</v>
          </cell>
          <cell r="I2336">
            <v>0.6</v>
          </cell>
          <cell r="K2336">
            <v>2178</v>
          </cell>
          <cell r="L2336">
            <v>6</v>
          </cell>
          <cell r="M2336">
            <v>0.6</v>
          </cell>
          <cell r="N2336">
            <v>34992</v>
          </cell>
        </row>
        <row r="2337">
          <cell r="C2337">
            <v>1016081230</v>
          </cell>
          <cell r="D2337" t="e">
            <v>#REF!</v>
          </cell>
          <cell r="E2337" t="e">
            <v>#REF!</v>
          </cell>
          <cell r="F2337" t="str">
            <v>ANGIE CAROLINA CAMACHO GUTIERREZ</v>
          </cell>
          <cell r="G2337">
            <v>2021</v>
          </cell>
          <cell r="H2337">
            <v>4</v>
          </cell>
          <cell r="I2337">
            <v>3.8000000000000003</v>
          </cell>
          <cell r="K2337">
            <v>1554</v>
          </cell>
          <cell r="L2337">
            <v>4</v>
          </cell>
          <cell r="M2337">
            <v>3.8</v>
          </cell>
          <cell r="N2337">
            <v>35005</v>
          </cell>
        </row>
        <row r="2338">
          <cell r="C2338">
            <v>1016081476</v>
          </cell>
          <cell r="D2338" t="e">
            <v>#REF!</v>
          </cell>
          <cell r="E2338" t="e">
            <v>#REF!</v>
          </cell>
          <cell r="F2338" t="str">
            <v>ANDREA DEL PILAR RODRÍGUEZ ESCOBAR</v>
          </cell>
          <cell r="G2338">
            <v>2023</v>
          </cell>
          <cell r="H2338">
            <v>2</v>
          </cell>
          <cell r="I2338">
            <v>5.6</v>
          </cell>
          <cell r="K2338">
            <v>888</v>
          </cell>
          <cell r="L2338">
            <v>2</v>
          </cell>
          <cell r="M2338">
            <v>5.6</v>
          </cell>
          <cell r="N2338" t="e">
            <v>#N/A</v>
          </cell>
        </row>
        <row r="2339">
          <cell r="C2339">
            <v>1016081537</v>
          </cell>
          <cell r="D2339" t="e">
            <v>#REF!</v>
          </cell>
          <cell r="E2339" t="e">
            <v>#REF!</v>
          </cell>
          <cell r="F2339" t="str">
            <v>DANIELA ALEXANDRA OSPINA FORERO</v>
          </cell>
          <cell r="G2339">
            <v>2023</v>
          </cell>
          <cell r="H2339">
            <v>3</v>
          </cell>
          <cell r="I2339">
            <v>5.8</v>
          </cell>
          <cell r="K2339">
            <v>1254</v>
          </cell>
          <cell r="L2339">
            <v>3</v>
          </cell>
          <cell r="M2339">
            <v>5.8</v>
          </cell>
          <cell r="N2339">
            <v>34909</v>
          </cell>
        </row>
        <row r="2340">
          <cell r="C2340">
            <v>1016086866</v>
          </cell>
          <cell r="D2340" t="e">
            <v>#REF!</v>
          </cell>
          <cell r="E2340" t="e">
            <v>#REF!</v>
          </cell>
          <cell r="F2340" t="str">
            <v>DIANA LIZETH VILLA BAQUERO</v>
          </cell>
          <cell r="G2340">
            <v>2023</v>
          </cell>
          <cell r="H2340">
            <v>1</v>
          </cell>
          <cell r="I2340">
            <v>6.8</v>
          </cell>
          <cell r="K2340">
            <v>564</v>
          </cell>
          <cell r="L2340">
            <v>1</v>
          </cell>
          <cell r="M2340">
            <v>6.8</v>
          </cell>
          <cell r="N2340">
            <v>35217</v>
          </cell>
        </row>
        <row r="2341">
          <cell r="C2341">
            <v>1016099134</v>
          </cell>
          <cell r="D2341" t="e">
            <v>#REF!</v>
          </cell>
          <cell r="E2341" t="e">
            <v>#REF!</v>
          </cell>
          <cell r="F2341" t="str">
            <v>LAURA VANESSA PÉREZ SANABRIA</v>
          </cell>
          <cell r="G2341">
            <v>2023</v>
          </cell>
          <cell r="H2341">
            <v>4</v>
          </cell>
          <cell r="I2341">
            <v>6.9</v>
          </cell>
          <cell r="K2341">
            <v>1647</v>
          </cell>
          <cell r="L2341">
            <v>4</v>
          </cell>
          <cell r="M2341">
            <v>6.9</v>
          </cell>
          <cell r="N2341">
            <v>35771</v>
          </cell>
        </row>
        <row r="2342">
          <cell r="C2342">
            <v>1017140531</v>
          </cell>
          <cell r="D2342" t="e">
            <v>#REF!</v>
          </cell>
          <cell r="E2342" t="e">
            <v>#REF!</v>
          </cell>
          <cell r="F2342" t="str">
            <v>ALEX ANDRES CORREA GUTIERREZ</v>
          </cell>
          <cell r="G2342">
            <v>2023</v>
          </cell>
          <cell r="H2342">
            <v>15</v>
          </cell>
          <cell r="I2342">
            <v>2.2000000000000002</v>
          </cell>
          <cell r="K2342">
            <v>5466</v>
          </cell>
          <cell r="L2342">
            <v>15</v>
          </cell>
          <cell r="M2342">
            <v>2.2000000000000002</v>
          </cell>
          <cell r="N2342">
            <v>31651</v>
          </cell>
        </row>
        <row r="2343">
          <cell r="C2343">
            <v>1017174092</v>
          </cell>
          <cell r="D2343" t="e">
            <v>#REF!</v>
          </cell>
          <cell r="E2343" t="e">
            <v>#REF!</v>
          </cell>
          <cell r="F2343" t="str">
            <v>EDGAR ALONSO RENTERIA ASPRILLA</v>
          </cell>
          <cell r="G2343">
            <v>2023</v>
          </cell>
          <cell r="H2343">
            <v>3</v>
          </cell>
          <cell r="I2343">
            <v>8.3000000000000007</v>
          </cell>
          <cell r="K2343">
            <v>1329</v>
          </cell>
          <cell r="L2343">
            <v>3</v>
          </cell>
          <cell r="M2343">
            <v>8.3000000000000007</v>
          </cell>
          <cell r="N2343">
            <v>32675</v>
          </cell>
        </row>
        <row r="2344">
          <cell r="C2344">
            <v>1018402715</v>
          </cell>
          <cell r="D2344" t="e">
            <v>#REF!</v>
          </cell>
          <cell r="E2344" t="e">
            <v>#REF!</v>
          </cell>
          <cell r="F2344" t="str">
            <v>SANTOS ANDRES MORENO BARON</v>
          </cell>
          <cell r="G2344">
            <v>2019</v>
          </cell>
          <cell r="H2344">
            <v>10</v>
          </cell>
          <cell r="I2344">
            <v>4.6999999999999993</v>
          </cell>
          <cell r="K2344">
            <v>3741</v>
          </cell>
          <cell r="L2344">
            <v>10</v>
          </cell>
          <cell r="M2344">
            <v>4.7</v>
          </cell>
          <cell r="N2344">
            <v>31438</v>
          </cell>
        </row>
        <row r="2345">
          <cell r="C2345">
            <v>1018402818</v>
          </cell>
          <cell r="D2345" t="e">
            <v>#REF!</v>
          </cell>
          <cell r="E2345" t="e">
            <v>#REF!</v>
          </cell>
          <cell r="F2345" t="str">
            <v>JUAN CAMILO MOYA PATIÑO</v>
          </cell>
          <cell r="G2345">
            <v>2023</v>
          </cell>
          <cell r="H2345">
            <v>6</v>
          </cell>
          <cell r="I2345">
            <v>1.8</v>
          </cell>
          <cell r="K2345">
            <v>2214</v>
          </cell>
          <cell r="L2345">
            <v>6</v>
          </cell>
          <cell r="M2345">
            <v>1.8</v>
          </cell>
          <cell r="N2345">
            <v>31450</v>
          </cell>
        </row>
        <row r="2346">
          <cell r="C2346">
            <v>1018403121</v>
          </cell>
          <cell r="F2346" t="str">
            <v>VICTOR ANDRES SEPULVEDA GOMEZ</v>
          </cell>
          <cell r="G2346">
            <v>2024</v>
          </cell>
          <cell r="H2346">
            <v>5</v>
          </cell>
          <cell r="I2346">
            <v>1.8</v>
          </cell>
          <cell r="J2346">
            <v>161</v>
          </cell>
          <cell r="K2346">
            <v>2015</v>
          </cell>
          <cell r="L2346">
            <v>5</v>
          </cell>
          <cell r="M2346">
            <v>7.16</v>
          </cell>
          <cell r="N2346">
            <v>31319</v>
          </cell>
        </row>
        <row r="2347">
          <cell r="C2347">
            <v>1018403244</v>
          </cell>
          <cell r="D2347" t="e">
            <v>#REF!</v>
          </cell>
          <cell r="E2347" t="e">
            <v>#REF!</v>
          </cell>
          <cell r="F2347" t="str">
            <v>ANA MILENA DONCEL VASQUEZ</v>
          </cell>
          <cell r="G2347">
            <v>2019</v>
          </cell>
          <cell r="H2347">
            <v>12</v>
          </cell>
          <cell r="I2347">
            <v>6.8999999999999995</v>
          </cell>
          <cell r="K2347">
            <v>4527</v>
          </cell>
          <cell r="L2347">
            <v>12</v>
          </cell>
          <cell r="M2347">
            <v>6.9</v>
          </cell>
          <cell r="N2347">
            <v>31462</v>
          </cell>
        </row>
        <row r="2348">
          <cell r="C2348">
            <v>1018403529</v>
          </cell>
          <cell r="D2348" t="e">
            <v>#REF!</v>
          </cell>
          <cell r="E2348" t="e">
            <v>#REF!</v>
          </cell>
          <cell r="F2348" t="str">
            <v>ANDRES FELIPE GUTIERREZ GONZALEZ</v>
          </cell>
          <cell r="G2348">
            <v>2022</v>
          </cell>
          <cell r="H2348">
            <v>11</v>
          </cell>
          <cell r="I2348">
            <v>7.3999999999999995</v>
          </cell>
          <cell r="K2348">
            <v>4182</v>
          </cell>
          <cell r="L2348">
            <v>11</v>
          </cell>
          <cell r="M2348">
            <v>7.4</v>
          </cell>
          <cell r="N2348">
            <v>31517</v>
          </cell>
        </row>
        <row r="2349">
          <cell r="C2349">
            <v>1018404238</v>
          </cell>
          <cell r="D2349" t="e">
            <v>#REF!</v>
          </cell>
          <cell r="E2349" t="e">
            <v>#REF!</v>
          </cell>
          <cell r="F2349" t="str">
            <v>LADY JOHANNA ESCORCIA VENEGAS</v>
          </cell>
          <cell r="G2349">
            <v>2023</v>
          </cell>
          <cell r="H2349">
            <v>8</v>
          </cell>
          <cell r="I2349">
            <v>10.7</v>
          </cell>
          <cell r="K2349">
            <v>3201</v>
          </cell>
          <cell r="L2349">
            <v>8</v>
          </cell>
          <cell r="M2349">
            <v>10.7</v>
          </cell>
          <cell r="N2349">
            <v>31579</v>
          </cell>
        </row>
        <row r="2350">
          <cell r="C2350">
            <v>1018404680</v>
          </cell>
          <cell r="D2350" t="e">
            <v>#REF!</v>
          </cell>
          <cell r="E2350" t="e">
            <v>#REF!</v>
          </cell>
          <cell r="F2350" t="str">
            <v>DIEGO FELIPE PADILLA ZARRATE</v>
          </cell>
          <cell r="G2350">
            <v>2018</v>
          </cell>
          <cell r="H2350">
            <v>17</v>
          </cell>
          <cell r="I2350">
            <v>5.8</v>
          </cell>
          <cell r="K2350">
            <v>6294</v>
          </cell>
          <cell r="L2350">
            <v>17</v>
          </cell>
          <cell r="M2350">
            <v>5.8</v>
          </cell>
          <cell r="N2350">
            <v>31271</v>
          </cell>
        </row>
        <row r="2351">
          <cell r="C2351">
            <v>1018404993</v>
          </cell>
          <cell r="D2351" t="e">
            <v>#REF!</v>
          </cell>
          <cell r="E2351" t="e">
            <v>#REF!</v>
          </cell>
          <cell r="F2351" t="str">
            <v>DIEGO FERNANDO GOMEZ CUBILLOS</v>
          </cell>
          <cell r="G2351">
            <v>2019</v>
          </cell>
          <cell r="H2351">
            <v>9</v>
          </cell>
          <cell r="I2351">
            <v>0.2</v>
          </cell>
          <cell r="K2351">
            <v>3246</v>
          </cell>
          <cell r="L2351">
            <v>9</v>
          </cell>
          <cell r="M2351">
            <v>0.2</v>
          </cell>
          <cell r="N2351">
            <v>31629</v>
          </cell>
        </row>
        <row r="2352">
          <cell r="C2352">
            <v>1018405589</v>
          </cell>
          <cell r="D2352" t="e">
            <v>#REF!</v>
          </cell>
          <cell r="E2352" t="e">
            <v>#REF!</v>
          </cell>
          <cell r="F2352" t="str">
            <v>DIANA CAROLINA GUEVARA ESCOBAR</v>
          </cell>
          <cell r="G2352">
            <v>2018</v>
          </cell>
          <cell r="H2352">
            <v>7</v>
          </cell>
          <cell r="I2352">
            <v>1.6</v>
          </cell>
          <cell r="K2352">
            <v>2568</v>
          </cell>
          <cell r="L2352">
            <v>7</v>
          </cell>
          <cell r="M2352">
            <v>1.6</v>
          </cell>
          <cell r="N2352">
            <v>31631</v>
          </cell>
        </row>
        <row r="2353">
          <cell r="C2353">
            <v>1018407841</v>
          </cell>
          <cell r="D2353" t="e">
            <v>#REF!</v>
          </cell>
          <cell r="E2353" t="e">
            <v>#REF!</v>
          </cell>
          <cell r="F2353" t="str">
            <v>YECYD ALFONSO PARDO VILLALBA</v>
          </cell>
          <cell r="G2353">
            <v>2021</v>
          </cell>
          <cell r="H2353">
            <v>8</v>
          </cell>
          <cell r="I2353">
            <v>8</v>
          </cell>
          <cell r="K2353">
            <v>3120</v>
          </cell>
          <cell r="L2353">
            <v>8</v>
          </cell>
          <cell r="M2353">
            <v>8</v>
          </cell>
          <cell r="N2353">
            <v>31775</v>
          </cell>
        </row>
        <row r="2354">
          <cell r="C2354">
            <v>1018408564</v>
          </cell>
          <cell r="D2354" t="e">
            <v>#REF!</v>
          </cell>
          <cell r="E2354" t="e">
            <v>#REF!</v>
          </cell>
          <cell r="F2354" t="str">
            <v>PAULA ALEJANDRA NIETO MEJIA</v>
          </cell>
          <cell r="G2354">
            <v>2023</v>
          </cell>
          <cell r="H2354">
            <v>12</v>
          </cell>
          <cell r="I2354">
            <v>8.6</v>
          </cell>
          <cell r="K2354">
            <v>4578</v>
          </cell>
          <cell r="L2354">
            <v>12</v>
          </cell>
          <cell r="M2354">
            <v>8.6</v>
          </cell>
          <cell r="N2354">
            <v>31781</v>
          </cell>
        </row>
        <row r="2355">
          <cell r="C2355">
            <v>1018409541</v>
          </cell>
          <cell r="D2355" t="e">
            <v>#REF!</v>
          </cell>
          <cell r="E2355" t="e">
            <v>#REF!</v>
          </cell>
          <cell r="F2355" t="str">
            <v>DAVID ERNESTO GUEVARA RINCON</v>
          </cell>
          <cell r="G2355">
            <v>2018</v>
          </cell>
          <cell r="H2355">
            <v>11</v>
          </cell>
          <cell r="I2355">
            <v>8</v>
          </cell>
          <cell r="K2355">
            <v>4200</v>
          </cell>
          <cell r="L2355">
            <v>11</v>
          </cell>
          <cell r="M2355">
            <v>8</v>
          </cell>
          <cell r="N2355">
            <v>31877</v>
          </cell>
        </row>
        <row r="2356">
          <cell r="C2356">
            <v>1018413025</v>
          </cell>
          <cell r="D2356" t="e">
            <v>#REF!</v>
          </cell>
          <cell r="E2356" t="e">
            <v>#REF!</v>
          </cell>
          <cell r="F2356" t="str">
            <v>TOMAS JERONIMO ANDRADE CUELLAR</v>
          </cell>
          <cell r="G2356">
            <v>2023</v>
          </cell>
          <cell r="H2356">
            <v>7</v>
          </cell>
          <cell r="I2356">
            <v>4.6999999999999993</v>
          </cell>
          <cell r="K2356">
            <v>2661</v>
          </cell>
          <cell r="L2356">
            <v>7</v>
          </cell>
          <cell r="M2356">
            <v>4.7</v>
          </cell>
          <cell r="N2356">
            <v>31992</v>
          </cell>
        </row>
        <row r="2357">
          <cell r="C2357">
            <v>1018413237</v>
          </cell>
          <cell r="D2357" t="e">
            <v>#REF!</v>
          </cell>
          <cell r="E2357" t="e">
            <v>#REF!</v>
          </cell>
          <cell r="F2357" t="str">
            <v>SANDRA LORENA ROJAS PARRA</v>
          </cell>
          <cell r="G2357">
            <v>2023</v>
          </cell>
          <cell r="H2357">
            <v>4</v>
          </cell>
          <cell r="I2357">
            <v>9.6</v>
          </cell>
          <cell r="K2357">
            <v>1728</v>
          </cell>
          <cell r="L2357">
            <v>4</v>
          </cell>
          <cell r="M2357">
            <v>9.6</v>
          </cell>
          <cell r="N2357">
            <v>31980</v>
          </cell>
        </row>
        <row r="2358">
          <cell r="C2358">
            <v>1018413708</v>
          </cell>
          <cell r="D2358" t="e">
            <v>#REF!</v>
          </cell>
          <cell r="E2358" t="e">
            <v>#REF!</v>
          </cell>
          <cell r="F2358" t="str">
            <v>EDGAR ANDRES PASTRAN CHAUX</v>
          </cell>
          <cell r="G2358">
            <v>2023</v>
          </cell>
          <cell r="H2358">
            <v>11</v>
          </cell>
          <cell r="I2358">
            <v>5</v>
          </cell>
          <cell r="K2358">
            <v>4110</v>
          </cell>
          <cell r="L2358">
            <v>11</v>
          </cell>
          <cell r="M2358">
            <v>5</v>
          </cell>
          <cell r="N2358">
            <v>32074</v>
          </cell>
        </row>
        <row r="2359">
          <cell r="C2359">
            <v>1018415040</v>
          </cell>
          <cell r="D2359" t="e">
            <v>#REF!</v>
          </cell>
          <cell r="E2359" t="e">
            <v>#REF!</v>
          </cell>
          <cell r="F2359" t="str">
            <v>CARLOS ANDRES CRISTANCHO JIMENEZ</v>
          </cell>
          <cell r="G2359">
            <v>2019</v>
          </cell>
          <cell r="H2359">
            <v>16</v>
          </cell>
          <cell r="I2359">
            <v>8.6999999999999993</v>
          </cell>
          <cell r="K2359">
            <v>6021</v>
          </cell>
          <cell r="L2359">
            <v>16</v>
          </cell>
          <cell r="M2359">
            <v>8.6999999999999993</v>
          </cell>
          <cell r="N2359">
            <v>32158</v>
          </cell>
        </row>
        <row r="2360">
          <cell r="C2360">
            <v>1018415212</v>
          </cell>
          <cell r="D2360" t="e">
            <v>#REF!</v>
          </cell>
          <cell r="E2360" t="e">
            <v>#REF!</v>
          </cell>
          <cell r="F2360" t="str">
            <v>JUAN DIEGO SALDAÑA ARIAS</v>
          </cell>
          <cell r="G2360">
            <v>2023</v>
          </cell>
          <cell r="H2360">
            <v>10</v>
          </cell>
          <cell r="I2360">
            <v>2.1</v>
          </cell>
          <cell r="K2360">
            <v>3663</v>
          </cell>
          <cell r="L2360">
            <v>10</v>
          </cell>
          <cell r="M2360">
            <v>2.1</v>
          </cell>
          <cell r="N2360">
            <v>32054</v>
          </cell>
        </row>
        <row r="2361">
          <cell r="C2361">
            <v>1018416335</v>
          </cell>
          <cell r="D2361" t="e">
            <v>#REF!</v>
          </cell>
          <cell r="E2361" t="e">
            <v>#REF!</v>
          </cell>
          <cell r="F2361" t="str">
            <v>CAROL BANESSA GÓMEZ GUAVITA</v>
          </cell>
          <cell r="G2361">
            <v>2023</v>
          </cell>
          <cell r="H2361">
            <v>10</v>
          </cell>
          <cell r="I2361">
            <v>10.799999999999999</v>
          </cell>
          <cell r="K2361">
            <v>3924</v>
          </cell>
          <cell r="L2361">
            <v>10</v>
          </cell>
          <cell r="M2361">
            <v>10.8</v>
          </cell>
          <cell r="N2361">
            <v>32255</v>
          </cell>
        </row>
        <row r="2362">
          <cell r="C2362">
            <v>1018416426</v>
          </cell>
          <cell r="D2362" t="e">
            <v>#REF!</v>
          </cell>
          <cell r="E2362" t="e">
            <v>#REF!</v>
          </cell>
          <cell r="F2362" t="str">
            <v>YUDY LISETH RODRIGUEZ HERNANDEZ</v>
          </cell>
          <cell r="G2362">
            <v>2021</v>
          </cell>
          <cell r="H2362">
            <v>11</v>
          </cell>
          <cell r="I2362">
            <v>3.5</v>
          </cell>
          <cell r="K2362">
            <v>4065</v>
          </cell>
          <cell r="L2362">
            <v>11</v>
          </cell>
          <cell r="M2362">
            <v>3.5</v>
          </cell>
          <cell r="N2362">
            <v>32272</v>
          </cell>
        </row>
        <row r="2363">
          <cell r="C2363">
            <v>1018416451</v>
          </cell>
          <cell r="D2363" t="e">
            <v>#REF!</v>
          </cell>
          <cell r="E2363" t="e">
            <v>#REF!</v>
          </cell>
          <cell r="F2363" t="str">
            <v>JAIME ALBERTO ESTRADA ARBELAEZ</v>
          </cell>
          <cell r="G2363">
            <v>2023</v>
          </cell>
          <cell r="H2363">
            <v>13</v>
          </cell>
          <cell r="I2363">
            <v>11.5</v>
          </cell>
          <cell r="K2363">
            <v>5025</v>
          </cell>
          <cell r="L2363">
            <v>13</v>
          </cell>
          <cell r="M2363">
            <v>11.5</v>
          </cell>
          <cell r="N2363">
            <v>32265</v>
          </cell>
        </row>
        <row r="2364">
          <cell r="C2364">
            <v>1018416642</v>
          </cell>
          <cell r="F2364" t="str">
            <v>MARIA CAMILA ROJAS RONDON</v>
          </cell>
          <cell r="G2364">
            <v>2024</v>
          </cell>
          <cell r="H2364">
            <v>3</v>
          </cell>
          <cell r="I2364">
            <v>9</v>
          </cell>
          <cell r="J2364">
            <v>135</v>
          </cell>
          <cell r="K2364">
            <v>1485</v>
          </cell>
          <cell r="L2364">
            <v>4</v>
          </cell>
          <cell r="M2364">
            <v>1.5</v>
          </cell>
          <cell r="N2364">
            <v>32261</v>
          </cell>
        </row>
        <row r="2365">
          <cell r="C2365">
            <v>1018418431</v>
          </cell>
          <cell r="F2365" t="str">
            <v>CARLOS EDUARDO LINARES CASTELLANOS</v>
          </cell>
          <cell r="G2365">
            <v>2024</v>
          </cell>
          <cell r="H2365">
            <v>9</v>
          </cell>
          <cell r="I2365">
            <v>10</v>
          </cell>
          <cell r="J2365">
            <v>42</v>
          </cell>
          <cell r="K2365">
            <v>3582</v>
          </cell>
          <cell r="L2365">
            <v>9</v>
          </cell>
          <cell r="M2365">
            <v>11.4</v>
          </cell>
          <cell r="N2365">
            <v>32364</v>
          </cell>
        </row>
        <row r="2366">
          <cell r="C2366">
            <v>1018419432</v>
          </cell>
          <cell r="D2366" t="e">
            <v>#REF!</v>
          </cell>
          <cell r="E2366" t="e">
            <v>#REF!</v>
          </cell>
          <cell r="F2366" t="str">
            <v xml:space="preserve">SANTIAGO BAQUERO SANZ </v>
          </cell>
          <cell r="G2366">
            <v>2019</v>
          </cell>
          <cell r="H2366">
            <v>4</v>
          </cell>
          <cell r="I2366">
            <v>0.9</v>
          </cell>
          <cell r="K2366">
            <v>1467</v>
          </cell>
          <cell r="L2366">
            <v>4</v>
          </cell>
          <cell r="M2366">
            <v>0.9</v>
          </cell>
          <cell r="N2366">
            <v>32154</v>
          </cell>
        </row>
        <row r="2367">
          <cell r="C2367">
            <v>1018419961</v>
          </cell>
          <cell r="D2367" t="e">
            <v>#REF!</v>
          </cell>
          <cell r="E2367" t="e">
            <v>#REF!</v>
          </cell>
          <cell r="F2367" t="str">
            <v>DIEGO IVAN MARTINEZ BAYONA</v>
          </cell>
          <cell r="G2367">
            <v>2019</v>
          </cell>
          <cell r="H2367">
            <v>5</v>
          </cell>
          <cell r="I2367">
            <v>2.2999999999999998</v>
          </cell>
          <cell r="K2367">
            <v>1869</v>
          </cell>
          <cell r="L2367">
            <v>5</v>
          </cell>
          <cell r="M2367">
            <v>2.2999999999999998</v>
          </cell>
          <cell r="N2367">
            <v>32452</v>
          </cell>
        </row>
        <row r="2368">
          <cell r="C2368">
            <v>1018420951</v>
          </cell>
          <cell r="D2368" t="e">
            <v>#REF!</v>
          </cell>
          <cell r="E2368" t="e">
            <v>#REF!</v>
          </cell>
          <cell r="F2368" t="str">
            <v>KARINA MARCELA RINCON ACOSTA</v>
          </cell>
          <cell r="G2368">
            <v>2023</v>
          </cell>
          <cell r="H2368">
            <v>5</v>
          </cell>
          <cell r="I2368">
            <v>4.5</v>
          </cell>
          <cell r="K2368">
            <v>1935</v>
          </cell>
          <cell r="L2368">
            <v>5</v>
          </cell>
          <cell r="M2368">
            <v>4.5</v>
          </cell>
          <cell r="N2368">
            <v>32350</v>
          </cell>
        </row>
        <row r="2369">
          <cell r="C2369">
            <v>1018421087</v>
          </cell>
          <cell r="D2369" t="e">
            <v>#REF!</v>
          </cell>
          <cell r="E2369" t="e">
            <v>#REF!</v>
          </cell>
          <cell r="F2369" t="str">
            <v>JORGE ALBERTO TORRES VALLEJO</v>
          </cell>
          <cell r="G2369">
            <v>2018</v>
          </cell>
          <cell r="H2369">
            <v>10</v>
          </cell>
          <cell r="I2369">
            <v>8.5</v>
          </cell>
          <cell r="K2369">
            <v>3855</v>
          </cell>
          <cell r="L2369">
            <v>10</v>
          </cell>
          <cell r="M2369">
            <v>8.5</v>
          </cell>
          <cell r="N2369">
            <v>32496</v>
          </cell>
        </row>
        <row r="2370">
          <cell r="C2370">
            <v>1018421275</v>
          </cell>
          <cell r="D2370" t="e">
            <v>#REF!</v>
          </cell>
          <cell r="E2370" t="e">
            <v>#REF!</v>
          </cell>
          <cell r="F2370" t="str">
            <v>OSCAR ALFREDO CLEVES CARREÑO</v>
          </cell>
          <cell r="G2370">
            <v>2023</v>
          </cell>
          <cell r="H2370">
            <v>9</v>
          </cell>
          <cell r="I2370">
            <v>11.2</v>
          </cell>
          <cell r="K2370">
            <v>3576</v>
          </cell>
          <cell r="L2370">
            <v>9</v>
          </cell>
          <cell r="M2370">
            <v>11.2</v>
          </cell>
          <cell r="N2370">
            <v>32506</v>
          </cell>
        </row>
        <row r="2371">
          <cell r="C2371">
            <v>1018421687</v>
          </cell>
          <cell r="D2371" t="e">
            <v>#REF!</v>
          </cell>
          <cell r="E2371" t="e">
            <v>#REF!</v>
          </cell>
          <cell r="F2371" t="str">
            <v>MARIA MONICA PINZON GALEANO</v>
          </cell>
          <cell r="G2371">
            <v>2019</v>
          </cell>
          <cell r="H2371">
            <v>1</v>
          </cell>
          <cell r="I2371">
            <v>9.1999999999999993</v>
          </cell>
          <cell r="K2371">
            <v>636</v>
          </cell>
          <cell r="L2371">
            <v>1</v>
          </cell>
          <cell r="M2371">
            <v>9.1999999999999993</v>
          </cell>
          <cell r="N2371">
            <v>32491</v>
          </cell>
        </row>
        <row r="2372">
          <cell r="C2372">
            <v>1018421751</v>
          </cell>
          <cell r="F2372" t="str">
            <v>DIANA MILENA RUBIO VARGAS</v>
          </cell>
          <cell r="G2372">
            <v>2024</v>
          </cell>
          <cell r="H2372">
            <v>15</v>
          </cell>
          <cell r="I2372">
            <v>4</v>
          </cell>
          <cell r="J2372">
            <v>150</v>
          </cell>
          <cell r="K2372">
            <v>5670</v>
          </cell>
          <cell r="L2372">
            <v>15</v>
          </cell>
          <cell r="M2372">
            <v>9</v>
          </cell>
          <cell r="N2372">
            <v>32510</v>
          </cell>
        </row>
        <row r="2373">
          <cell r="C2373">
            <v>1018422304</v>
          </cell>
          <cell r="D2373" t="e">
            <v>#REF!</v>
          </cell>
          <cell r="E2373" t="e">
            <v>#REF!</v>
          </cell>
          <cell r="F2373" t="str">
            <v>PAOLA ANDREA GOMEZ BERMUDEZ</v>
          </cell>
          <cell r="G2373">
            <v>2023</v>
          </cell>
          <cell r="H2373">
            <v>9</v>
          </cell>
          <cell r="I2373">
            <v>11.2</v>
          </cell>
          <cell r="K2373">
            <v>3576</v>
          </cell>
          <cell r="L2373">
            <v>9</v>
          </cell>
          <cell r="M2373">
            <v>11.2</v>
          </cell>
          <cell r="N2373">
            <v>32537</v>
          </cell>
        </row>
        <row r="2374">
          <cell r="C2374">
            <v>1018423753</v>
          </cell>
          <cell r="D2374" t="e">
            <v>#REF!</v>
          </cell>
          <cell r="E2374" t="e">
            <v>#REF!</v>
          </cell>
          <cell r="F2374" t="str">
            <v>JESUS HERNANDO IBARRA GONZÁLEZ</v>
          </cell>
          <cell r="G2374">
            <v>2018</v>
          </cell>
          <cell r="H2374">
            <v>10</v>
          </cell>
          <cell r="I2374">
            <v>11.7</v>
          </cell>
          <cell r="K2374">
            <v>3951</v>
          </cell>
          <cell r="L2374">
            <v>10</v>
          </cell>
          <cell r="M2374">
            <v>11.7</v>
          </cell>
          <cell r="N2374">
            <v>32542</v>
          </cell>
        </row>
        <row r="2375">
          <cell r="C2375">
            <v>1018424460</v>
          </cell>
          <cell r="D2375" t="e">
            <v>#REF!</v>
          </cell>
          <cell r="E2375" t="e">
            <v>#REF!</v>
          </cell>
          <cell r="F2375" t="str">
            <v>MARTHA CECILIA ARRIOLA BECERRA</v>
          </cell>
          <cell r="G2375">
            <v>2023</v>
          </cell>
          <cell r="H2375">
            <v>7</v>
          </cell>
          <cell r="I2375">
            <v>3.2</v>
          </cell>
          <cell r="K2375">
            <v>2616</v>
          </cell>
          <cell r="L2375">
            <v>7</v>
          </cell>
          <cell r="M2375">
            <v>3.2</v>
          </cell>
          <cell r="N2375">
            <v>32615</v>
          </cell>
        </row>
        <row r="2376">
          <cell r="C2376">
            <v>1018429796</v>
          </cell>
          <cell r="D2376" t="e">
            <v>#REF!</v>
          </cell>
          <cell r="E2376" t="e">
            <v>#REF!</v>
          </cell>
          <cell r="F2376" t="str">
            <v>RONALD LEONEL GARCIA VELANDIA</v>
          </cell>
          <cell r="G2376">
            <v>2023</v>
          </cell>
          <cell r="H2376">
            <v>5</v>
          </cell>
          <cell r="I2376">
            <v>8.1999999999999993</v>
          </cell>
          <cell r="K2376">
            <v>2046</v>
          </cell>
          <cell r="L2376">
            <v>5</v>
          </cell>
          <cell r="M2376">
            <v>8.1999999999999993</v>
          </cell>
          <cell r="N2376">
            <v>32795</v>
          </cell>
        </row>
        <row r="2377">
          <cell r="C2377">
            <v>1018431477</v>
          </cell>
          <cell r="D2377" t="e">
            <v>#REF!</v>
          </cell>
          <cell r="E2377" t="e">
            <v>#REF!</v>
          </cell>
          <cell r="F2377" t="str">
            <v>ADRIANA CAROLINA SANTISTEBAN GALAN</v>
          </cell>
          <cell r="G2377">
            <v>2019</v>
          </cell>
          <cell r="H2377">
            <v>5</v>
          </cell>
          <cell r="I2377">
            <v>3.2</v>
          </cell>
          <cell r="K2377">
            <v>1896</v>
          </cell>
          <cell r="L2377">
            <v>5</v>
          </cell>
          <cell r="M2377">
            <v>3.2</v>
          </cell>
          <cell r="N2377">
            <v>32595</v>
          </cell>
        </row>
        <row r="2378">
          <cell r="C2378">
            <v>1018433933</v>
          </cell>
          <cell r="D2378" t="e">
            <v>#REF!</v>
          </cell>
          <cell r="E2378" t="e">
            <v>#REF!</v>
          </cell>
          <cell r="F2378" t="str">
            <v>CINDY MERCEDES GOMEZ GUERRERO</v>
          </cell>
          <cell r="G2378">
            <v>2019</v>
          </cell>
          <cell r="H2378">
            <v>8</v>
          </cell>
          <cell r="I2378">
            <v>8.6999999999999993</v>
          </cell>
          <cell r="K2378">
            <v>3141</v>
          </cell>
          <cell r="L2378">
            <v>8</v>
          </cell>
          <cell r="M2378">
            <v>8.6999999999999993</v>
          </cell>
          <cell r="N2378">
            <v>32942</v>
          </cell>
        </row>
        <row r="2379">
          <cell r="C2379">
            <v>1018435231</v>
          </cell>
          <cell r="D2379" t="e">
            <v>#REF!</v>
          </cell>
          <cell r="E2379" t="e">
            <v>#REF!</v>
          </cell>
          <cell r="F2379" t="str">
            <v>LUZ ANGELA ROJAS MURCIA</v>
          </cell>
          <cell r="G2379">
            <v>2023</v>
          </cell>
          <cell r="H2379">
            <v>8</v>
          </cell>
          <cell r="I2379">
            <v>7.1</v>
          </cell>
          <cell r="K2379">
            <v>3093</v>
          </cell>
          <cell r="L2379">
            <v>8</v>
          </cell>
          <cell r="M2379">
            <v>7.1</v>
          </cell>
          <cell r="N2379">
            <v>33019</v>
          </cell>
        </row>
        <row r="2380">
          <cell r="C2380">
            <v>1018437034</v>
          </cell>
          <cell r="D2380" t="e">
            <v>#REF!</v>
          </cell>
          <cell r="E2380" t="e">
            <v>#REF!</v>
          </cell>
          <cell r="F2380" t="str">
            <v>NICOLAS FELIPE LEON PINEDA</v>
          </cell>
          <cell r="G2380">
            <v>2022</v>
          </cell>
          <cell r="H2380">
            <v>10</v>
          </cell>
          <cell r="I2380">
            <v>1.2000000000000002</v>
          </cell>
          <cell r="K2380">
            <v>3636</v>
          </cell>
          <cell r="L2380">
            <v>10</v>
          </cell>
          <cell r="M2380">
            <v>1.2</v>
          </cell>
          <cell r="N2380">
            <v>33103</v>
          </cell>
        </row>
        <row r="2381">
          <cell r="C2381">
            <v>1018437778</v>
          </cell>
          <cell r="D2381" t="e">
            <v>#REF!</v>
          </cell>
          <cell r="E2381" t="e">
            <v>#REF!</v>
          </cell>
          <cell r="F2381" t="str">
            <v>ANGELICA DEL PILAR BUITRAGO REDONDO</v>
          </cell>
          <cell r="G2381">
            <v>2022</v>
          </cell>
          <cell r="H2381">
            <v>14</v>
          </cell>
          <cell r="I2381">
            <v>4</v>
          </cell>
          <cell r="K2381">
            <v>5160</v>
          </cell>
          <cell r="L2381">
            <v>14</v>
          </cell>
          <cell r="M2381">
            <v>4</v>
          </cell>
          <cell r="N2381">
            <v>33054</v>
          </cell>
        </row>
        <row r="2382">
          <cell r="C2382">
            <v>1018438606</v>
          </cell>
          <cell r="D2382" t="e">
            <v>#REF!</v>
          </cell>
          <cell r="E2382" t="e">
            <v>#REF!</v>
          </cell>
          <cell r="F2382" t="str">
            <v>LIZETH MARGARITA BERMUDEZ DIAZ</v>
          </cell>
          <cell r="G2382">
            <v>2023</v>
          </cell>
          <cell r="H2382">
            <v>11</v>
          </cell>
          <cell r="I2382">
            <v>2.5</v>
          </cell>
          <cell r="K2382">
            <v>4035</v>
          </cell>
          <cell r="L2382">
            <v>11</v>
          </cell>
          <cell r="M2382">
            <v>2.5</v>
          </cell>
          <cell r="N2382">
            <v>33166</v>
          </cell>
        </row>
        <row r="2383">
          <cell r="C2383">
            <v>1018440311</v>
          </cell>
          <cell r="D2383" t="e">
            <v>#REF!</v>
          </cell>
          <cell r="E2383" t="e">
            <v>#REF!</v>
          </cell>
          <cell r="F2383" t="str">
            <v>ANDRES FRANCISCO MARTINEZ AGUDELO</v>
          </cell>
          <cell r="G2383">
            <v>2021</v>
          </cell>
          <cell r="H2383">
            <v>7</v>
          </cell>
          <cell r="I2383">
            <v>11.5</v>
          </cell>
          <cell r="K2383">
            <v>2865</v>
          </cell>
          <cell r="L2383">
            <v>7</v>
          </cell>
          <cell r="M2383">
            <v>11.5</v>
          </cell>
          <cell r="N2383">
            <v>33233</v>
          </cell>
        </row>
        <row r="2384">
          <cell r="C2384">
            <v>1018440444</v>
          </cell>
          <cell r="D2384" t="e">
            <v>#REF!</v>
          </cell>
          <cell r="E2384" t="e">
            <v>#REF!</v>
          </cell>
          <cell r="F2384" t="str">
            <v>ANDRES CAMILO OSORIO MARTINEZ</v>
          </cell>
          <cell r="G2384">
            <v>2023</v>
          </cell>
          <cell r="H2384">
            <v>7</v>
          </cell>
          <cell r="I2384">
            <v>0</v>
          </cell>
          <cell r="K2384">
            <v>2520</v>
          </cell>
          <cell r="L2384">
            <v>7</v>
          </cell>
          <cell r="M2384">
            <v>0</v>
          </cell>
          <cell r="N2384">
            <v>33242</v>
          </cell>
        </row>
        <row r="2385">
          <cell r="C2385">
            <v>1018443142</v>
          </cell>
          <cell r="D2385" t="e">
            <v>#REF!</v>
          </cell>
          <cell r="E2385" t="e">
            <v>#REF!</v>
          </cell>
          <cell r="F2385" t="str">
            <v>MELISSA ANDREA VALERO YAGUE</v>
          </cell>
          <cell r="G2385">
            <v>2022</v>
          </cell>
          <cell r="H2385">
            <v>4</v>
          </cell>
          <cell r="I2385">
            <v>4.5999999999999996</v>
          </cell>
          <cell r="K2385">
            <v>1578</v>
          </cell>
          <cell r="L2385">
            <v>4</v>
          </cell>
          <cell r="M2385">
            <v>4.5999999999999996</v>
          </cell>
          <cell r="N2385" t="e">
            <v>#N/A</v>
          </cell>
        </row>
        <row r="2386">
          <cell r="C2386">
            <v>1018443694</v>
          </cell>
          <cell r="F2386" t="str">
            <v>CAMILA LUCIA MONTES BALLESTAS</v>
          </cell>
          <cell r="G2386">
            <v>2024</v>
          </cell>
          <cell r="H2386">
            <v>9</v>
          </cell>
          <cell r="I2386">
            <v>9.4</v>
          </cell>
          <cell r="J2386">
            <v>158</v>
          </cell>
          <cell r="K2386">
            <v>3680</v>
          </cell>
          <cell r="L2386">
            <v>10</v>
          </cell>
          <cell r="M2386">
            <v>2.66</v>
          </cell>
          <cell r="N2386">
            <v>33357</v>
          </cell>
        </row>
        <row r="2387">
          <cell r="C2387">
            <v>1018449132</v>
          </cell>
          <cell r="D2387" t="e">
            <v>#REF!</v>
          </cell>
          <cell r="E2387" t="e">
            <v>#REF!</v>
          </cell>
          <cell r="F2387" t="str">
            <v>JEAN CARLOS OCAMPO CANTILLO</v>
          </cell>
          <cell r="G2387">
            <v>2019</v>
          </cell>
          <cell r="H2387">
            <v>5</v>
          </cell>
          <cell r="I2387">
            <v>4.7</v>
          </cell>
          <cell r="K2387">
            <v>1941</v>
          </cell>
          <cell r="L2387">
            <v>5</v>
          </cell>
          <cell r="M2387">
            <v>4.7</v>
          </cell>
          <cell r="N2387">
            <v>33474</v>
          </cell>
        </row>
        <row r="2388">
          <cell r="C2388">
            <v>1018449683</v>
          </cell>
          <cell r="D2388" t="e">
            <v>#REF!</v>
          </cell>
          <cell r="E2388" t="e">
            <v>#REF!</v>
          </cell>
          <cell r="F2388" t="str">
            <v>JESSICA ALEXANDRA HERRERA CUENCA</v>
          </cell>
          <cell r="G2388">
            <v>2023</v>
          </cell>
          <cell r="H2388">
            <v>5</v>
          </cell>
          <cell r="I2388">
            <v>8.3000000000000007</v>
          </cell>
          <cell r="K2388">
            <v>2049</v>
          </cell>
          <cell r="L2388">
            <v>5</v>
          </cell>
          <cell r="M2388">
            <v>8.3000000000000007</v>
          </cell>
          <cell r="N2388">
            <v>33623</v>
          </cell>
        </row>
        <row r="2389">
          <cell r="C2389">
            <v>1018449718</v>
          </cell>
          <cell r="D2389" t="e">
            <v>#REF!</v>
          </cell>
          <cell r="E2389" t="e">
            <v>#REF!</v>
          </cell>
          <cell r="F2389" t="str">
            <v>LAURA DANIELA PUENTES VALENCIA</v>
          </cell>
          <cell r="G2389">
            <v>2018</v>
          </cell>
          <cell r="H2389">
            <v>10</v>
          </cell>
          <cell r="I2389">
            <v>4.9000000000000004</v>
          </cell>
          <cell r="K2389">
            <v>3747</v>
          </cell>
          <cell r="L2389">
            <v>10</v>
          </cell>
          <cell r="M2389">
            <v>4.9000000000000004</v>
          </cell>
          <cell r="N2389">
            <v>33632</v>
          </cell>
        </row>
        <row r="2390">
          <cell r="C2390">
            <v>1018451244</v>
          </cell>
          <cell r="F2390" t="str">
            <v>MARIO RICARDO GARCIA RODRIGUEZ</v>
          </cell>
          <cell r="G2390">
            <v>2024</v>
          </cell>
          <cell r="H2390">
            <v>1</v>
          </cell>
          <cell r="I2390">
            <v>11.9</v>
          </cell>
          <cell r="J2390">
            <v>216</v>
          </cell>
          <cell r="K2390">
            <v>933</v>
          </cell>
          <cell r="L2390">
            <v>2</v>
          </cell>
          <cell r="M2390">
            <v>7.1</v>
          </cell>
          <cell r="N2390">
            <v>33688</v>
          </cell>
        </row>
        <row r="2391">
          <cell r="C2391">
            <v>1018454928</v>
          </cell>
          <cell r="D2391" t="e">
            <v>#REF!</v>
          </cell>
          <cell r="E2391" t="e">
            <v>#REF!</v>
          </cell>
          <cell r="F2391" t="str">
            <v>JULIANA CATALINA PEREZ RODRIGUEZ</v>
          </cell>
          <cell r="G2391">
            <v>2022</v>
          </cell>
          <cell r="H2391">
            <v>4</v>
          </cell>
          <cell r="I2391">
            <v>5.8</v>
          </cell>
          <cell r="K2391">
            <v>1614</v>
          </cell>
          <cell r="L2391">
            <v>4</v>
          </cell>
          <cell r="M2391">
            <v>5.8</v>
          </cell>
          <cell r="N2391">
            <v>33831</v>
          </cell>
        </row>
        <row r="2392">
          <cell r="C2392">
            <v>1018455944</v>
          </cell>
          <cell r="D2392" t="e">
            <v>#REF!</v>
          </cell>
          <cell r="E2392" t="e">
            <v>#REF!</v>
          </cell>
          <cell r="F2392" t="str">
            <v>ANDREA JULIETH PAVA GOMEZ</v>
          </cell>
          <cell r="G2392">
            <v>2023</v>
          </cell>
          <cell r="H2392">
            <v>10</v>
          </cell>
          <cell r="I2392">
            <v>8.9</v>
          </cell>
          <cell r="K2392">
            <v>3867</v>
          </cell>
          <cell r="L2392">
            <v>10</v>
          </cell>
          <cell r="M2392">
            <v>8.9</v>
          </cell>
          <cell r="N2392">
            <v>33938</v>
          </cell>
        </row>
        <row r="2393">
          <cell r="C2393">
            <v>1018457806</v>
          </cell>
          <cell r="D2393" t="e">
            <v>#REF!</v>
          </cell>
          <cell r="E2393" t="e">
            <v>#REF!</v>
          </cell>
          <cell r="F2393" t="str">
            <v>ANDRES FELIPE VARGAS URREA</v>
          </cell>
          <cell r="G2393">
            <v>2019</v>
          </cell>
          <cell r="H2393">
            <v>0</v>
          </cell>
          <cell r="I2393">
            <v>2</v>
          </cell>
          <cell r="K2393">
            <v>60</v>
          </cell>
          <cell r="L2393">
            <v>0</v>
          </cell>
          <cell r="M2393">
            <v>2</v>
          </cell>
          <cell r="N2393">
            <v>34027</v>
          </cell>
        </row>
        <row r="2394">
          <cell r="C2394">
            <v>1018460233</v>
          </cell>
          <cell r="D2394" t="e">
            <v>#REF!</v>
          </cell>
          <cell r="E2394" t="e">
            <v>#REF!</v>
          </cell>
          <cell r="F2394" t="str">
            <v>MARIA ALEJANDRA LOZANO PARIS</v>
          </cell>
          <cell r="G2394">
            <v>2021</v>
          </cell>
          <cell r="H2394">
            <v>7</v>
          </cell>
          <cell r="I2394">
            <v>3.3</v>
          </cell>
          <cell r="K2394">
            <v>2619</v>
          </cell>
          <cell r="L2394">
            <v>7</v>
          </cell>
          <cell r="M2394">
            <v>3.3</v>
          </cell>
          <cell r="N2394">
            <v>34143</v>
          </cell>
        </row>
        <row r="2395">
          <cell r="C2395">
            <v>1018463903</v>
          </cell>
          <cell r="F2395" t="str">
            <v>CARLOS ALFREDO ORTIZ TORRES</v>
          </cell>
          <cell r="G2395">
            <v>2024</v>
          </cell>
          <cell r="H2395">
            <v>4</v>
          </cell>
          <cell r="I2395">
            <v>4.3999999999999995</v>
          </cell>
          <cell r="K2395">
            <v>1572</v>
          </cell>
          <cell r="L2395">
            <v>4</v>
          </cell>
          <cell r="M2395">
            <v>4.4000000000000004</v>
          </cell>
          <cell r="N2395">
            <v>34322</v>
          </cell>
        </row>
        <row r="2396">
          <cell r="C2396">
            <v>1018464974</v>
          </cell>
          <cell r="D2396" t="e">
            <v>#REF!</v>
          </cell>
          <cell r="E2396" t="e">
            <v>#REF!</v>
          </cell>
          <cell r="F2396" t="str">
            <v>JESSICA MARIA BENAVIDES VANEGAS</v>
          </cell>
          <cell r="G2396">
            <v>2021</v>
          </cell>
          <cell r="H2396">
            <v>4</v>
          </cell>
          <cell r="I2396">
            <v>11.4</v>
          </cell>
          <cell r="K2396">
            <v>1782</v>
          </cell>
          <cell r="L2396">
            <v>4</v>
          </cell>
          <cell r="M2396">
            <v>11.4</v>
          </cell>
          <cell r="N2396">
            <v>34426</v>
          </cell>
        </row>
        <row r="2397">
          <cell r="C2397">
            <v>1018466744</v>
          </cell>
          <cell r="D2397" t="e">
            <v>#REF!</v>
          </cell>
          <cell r="E2397" t="e">
            <v>#REF!</v>
          </cell>
          <cell r="F2397" t="str">
            <v xml:space="preserve">CAMILO IBARRA CUBILLOS </v>
          </cell>
          <cell r="G2397">
            <v>2023</v>
          </cell>
          <cell r="H2397">
            <v>7</v>
          </cell>
          <cell r="I2397">
            <v>9.6</v>
          </cell>
          <cell r="K2397">
            <v>2808</v>
          </cell>
          <cell r="L2397">
            <v>7</v>
          </cell>
          <cell r="M2397">
            <v>9.6</v>
          </cell>
          <cell r="N2397">
            <v>34475</v>
          </cell>
        </row>
        <row r="2398">
          <cell r="C2398">
            <v>1018467469</v>
          </cell>
          <cell r="F2398" t="str">
            <v>TANIA ALEJANDRA MEDINA BONILLA</v>
          </cell>
          <cell r="G2398">
            <v>2024</v>
          </cell>
          <cell r="H2398">
            <v>6</v>
          </cell>
          <cell r="I2398">
            <v>10.199999999999999</v>
          </cell>
          <cell r="J2398">
            <v>179</v>
          </cell>
          <cell r="K2398">
            <v>2645</v>
          </cell>
          <cell r="L2398">
            <v>7</v>
          </cell>
          <cell r="M2398">
            <v>4.16</v>
          </cell>
          <cell r="N2398">
            <v>34472</v>
          </cell>
        </row>
        <row r="2399">
          <cell r="C2399">
            <v>1018467679</v>
          </cell>
          <cell r="D2399" t="e">
            <v>#REF!</v>
          </cell>
          <cell r="E2399" t="e">
            <v>#REF!</v>
          </cell>
          <cell r="F2399" t="str">
            <v>GESSELLE IVON ANGULO CORTES</v>
          </cell>
          <cell r="G2399">
            <v>2022</v>
          </cell>
          <cell r="H2399">
            <v>6</v>
          </cell>
          <cell r="I2399">
            <v>3</v>
          </cell>
          <cell r="K2399">
            <v>2250</v>
          </cell>
          <cell r="L2399">
            <v>6</v>
          </cell>
          <cell r="M2399">
            <v>3</v>
          </cell>
          <cell r="N2399">
            <v>34512</v>
          </cell>
        </row>
        <row r="2400">
          <cell r="C2400">
            <v>1018468631</v>
          </cell>
          <cell r="D2400" t="e">
            <v>#REF!</v>
          </cell>
          <cell r="E2400" t="e">
            <v>#REF!</v>
          </cell>
          <cell r="F2400" t="str">
            <v>MARIA CAMILA CARRILLO PRIETO</v>
          </cell>
          <cell r="G2400">
            <v>2023</v>
          </cell>
          <cell r="H2400">
            <v>4</v>
          </cell>
          <cell r="I2400">
            <v>7.8</v>
          </cell>
          <cell r="K2400">
            <v>1674</v>
          </cell>
          <cell r="L2400">
            <v>4</v>
          </cell>
          <cell r="M2400">
            <v>7.8</v>
          </cell>
          <cell r="N2400">
            <v>34554</v>
          </cell>
        </row>
        <row r="2401">
          <cell r="C2401">
            <v>1018468789</v>
          </cell>
          <cell r="D2401" t="e">
            <v>#REF!</v>
          </cell>
          <cell r="E2401" t="e">
            <v>#REF!</v>
          </cell>
          <cell r="F2401" t="str">
            <v>DAVID LEONARDO BENAVIDES NIÑO</v>
          </cell>
          <cell r="G2401">
            <v>2023</v>
          </cell>
          <cell r="H2401">
            <v>5</v>
          </cell>
          <cell r="I2401">
            <v>8.6</v>
          </cell>
          <cell r="K2401">
            <v>2058</v>
          </cell>
          <cell r="L2401">
            <v>5</v>
          </cell>
          <cell r="M2401">
            <v>8.6</v>
          </cell>
          <cell r="N2401">
            <v>34548</v>
          </cell>
        </row>
        <row r="2402">
          <cell r="C2402">
            <v>1018468804</v>
          </cell>
          <cell r="D2402" t="e">
            <v>#REF!</v>
          </cell>
          <cell r="E2402" t="e">
            <v>#REF!</v>
          </cell>
          <cell r="F2402" t="str">
            <v>MARIA ALEJANDRA BUITRAGO CORTES</v>
          </cell>
          <cell r="G2402">
            <v>2019</v>
          </cell>
          <cell r="H2402">
            <v>5</v>
          </cell>
          <cell r="I2402">
            <v>1.2000000000000002</v>
          </cell>
          <cell r="K2402">
            <v>1836</v>
          </cell>
          <cell r="L2402">
            <v>5</v>
          </cell>
          <cell r="M2402">
            <v>1.2</v>
          </cell>
          <cell r="N2402">
            <v>34558</v>
          </cell>
        </row>
        <row r="2403">
          <cell r="C2403">
            <v>1018469096</v>
          </cell>
          <cell r="D2403" t="e">
            <v>#REF!</v>
          </cell>
          <cell r="E2403" t="e">
            <v>#REF!</v>
          </cell>
          <cell r="F2403" t="str">
            <v xml:space="preserve">YEISON DUARTE AGUILERA </v>
          </cell>
          <cell r="G2403">
            <v>2023</v>
          </cell>
          <cell r="H2403">
            <v>1</v>
          </cell>
          <cell r="I2403">
            <v>8.4</v>
          </cell>
          <cell r="K2403">
            <v>612</v>
          </cell>
          <cell r="L2403">
            <v>1</v>
          </cell>
          <cell r="M2403">
            <v>8.4</v>
          </cell>
          <cell r="N2403">
            <v>34559</v>
          </cell>
        </row>
        <row r="2404">
          <cell r="C2404">
            <v>1018471036</v>
          </cell>
          <cell r="D2404" t="e">
            <v>#REF!</v>
          </cell>
          <cell r="E2404" t="e">
            <v>#REF!</v>
          </cell>
          <cell r="F2404" t="str">
            <v>LEIDY KATHERINE ESPINOSA MUÑOZ</v>
          </cell>
          <cell r="G2404">
            <v>2020</v>
          </cell>
          <cell r="H2404">
            <v>7</v>
          </cell>
          <cell r="I2404">
            <v>1.8</v>
          </cell>
          <cell r="K2404">
            <v>2574</v>
          </cell>
          <cell r="L2404">
            <v>7</v>
          </cell>
          <cell r="M2404">
            <v>1.8</v>
          </cell>
          <cell r="N2404">
            <v>34609</v>
          </cell>
        </row>
        <row r="2405">
          <cell r="C2405">
            <v>1018474282</v>
          </cell>
          <cell r="D2405" t="e">
            <v>#REF!</v>
          </cell>
          <cell r="E2405" t="e">
            <v>#REF!</v>
          </cell>
          <cell r="F2405" t="str">
            <v>OSCAR ANDRES CAPERA RODRIGUEZ</v>
          </cell>
          <cell r="G2405">
            <v>2023</v>
          </cell>
          <cell r="H2405">
            <v>7</v>
          </cell>
          <cell r="I2405">
            <v>9.1</v>
          </cell>
          <cell r="K2405">
            <v>2793</v>
          </cell>
          <cell r="L2405">
            <v>7</v>
          </cell>
          <cell r="M2405">
            <v>9.1</v>
          </cell>
          <cell r="N2405">
            <v>34748</v>
          </cell>
        </row>
        <row r="2406">
          <cell r="C2406">
            <v>1018477895</v>
          </cell>
          <cell r="D2406" t="e">
            <v>#REF!</v>
          </cell>
          <cell r="E2406" t="e">
            <v>#REF!</v>
          </cell>
          <cell r="F2406" t="str">
            <v>CAMILA ANDREA HUERTAS HUERTAS</v>
          </cell>
          <cell r="G2406">
            <v>2023</v>
          </cell>
          <cell r="H2406">
            <v>5</v>
          </cell>
          <cell r="I2406">
            <v>2.6</v>
          </cell>
          <cell r="K2406">
            <v>1878</v>
          </cell>
          <cell r="L2406">
            <v>5</v>
          </cell>
          <cell r="M2406">
            <v>2.6</v>
          </cell>
          <cell r="N2406">
            <v>34914</v>
          </cell>
        </row>
        <row r="2407">
          <cell r="C2407">
            <v>1018482735</v>
          </cell>
          <cell r="D2407" t="e">
            <v>#REF!</v>
          </cell>
          <cell r="E2407" t="e">
            <v>#REF!</v>
          </cell>
          <cell r="F2407" t="str">
            <v>BRAHAM STUART HERNANDEZ GONZALEZ</v>
          </cell>
          <cell r="G2407">
            <v>2023</v>
          </cell>
          <cell r="H2407">
            <v>4</v>
          </cell>
          <cell r="I2407">
            <v>2.5</v>
          </cell>
          <cell r="K2407">
            <v>1515</v>
          </cell>
          <cell r="L2407">
            <v>4</v>
          </cell>
          <cell r="M2407">
            <v>2.5</v>
          </cell>
          <cell r="N2407">
            <v>35090</v>
          </cell>
        </row>
        <row r="2408">
          <cell r="C2408">
            <v>1018483076</v>
          </cell>
          <cell r="D2408" t="e">
            <v>#REF!</v>
          </cell>
          <cell r="E2408" t="e">
            <v>#REF!</v>
          </cell>
          <cell r="F2408" t="str">
            <v>JHON SEBASTIAN NIÑO MARTINEZ</v>
          </cell>
          <cell r="G2408">
            <v>2019</v>
          </cell>
          <cell r="H2408">
            <v>4</v>
          </cell>
          <cell r="I2408">
            <v>1.6</v>
          </cell>
          <cell r="K2408">
            <v>1488</v>
          </cell>
          <cell r="L2408">
            <v>4</v>
          </cell>
          <cell r="M2408">
            <v>1.6</v>
          </cell>
          <cell r="N2408">
            <v>35096</v>
          </cell>
        </row>
        <row r="2409">
          <cell r="C2409">
            <v>1018483088</v>
          </cell>
          <cell r="D2409" t="e">
            <v>#REF!</v>
          </cell>
          <cell r="E2409" t="e">
            <v>#REF!</v>
          </cell>
          <cell r="F2409" t="str">
            <v>JULIETH VANESSA GARCIA CARDENAS</v>
          </cell>
          <cell r="G2409">
            <v>2021</v>
          </cell>
          <cell r="H2409">
            <v>4</v>
          </cell>
          <cell r="I2409">
            <v>1.5</v>
          </cell>
          <cell r="K2409">
            <v>1485</v>
          </cell>
          <cell r="L2409">
            <v>4</v>
          </cell>
          <cell r="M2409">
            <v>1.5</v>
          </cell>
          <cell r="N2409">
            <v>35106</v>
          </cell>
        </row>
        <row r="2410">
          <cell r="C2410">
            <v>1018483452</v>
          </cell>
          <cell r="D2410" t="e">
            <v>#REF!</v>
          </cell>
          <cell r="E2410" t="e">
            <v>#REF!</v>
          </cell>
          <cell r="F2410" t="str">
            <v>LAURA STEFANNY GARAY CASTELLANOS</v>
          </cell>
          <cell r="G2410">
            <v>2023</v>
          </cell>
          <cell r="H2410">
            <v>5</v>
          </cell>
          <cell r="I2410">
            <v>4</v>
          </cell>
          <cell r="K2410">
            <v>1920</v>
          </cell>
          <cell r="L2410">
            <v>5</v>
          </cell>
          <cell r="M2410">
            <v>4</v>
          </cell>
          <cell r="N2410">
            <v>35102</v>
          </cell>
        </row>
        <row r="2411">
          <cell r="C2411">
            <v>1018485225</v>
          </cell>
          <cell r="D2411" t="e">
            <v>#REF!</v>
          </cell>
          <cell r="E2411" t="e">
            <v>#REF!</v>
          </cell>
          <cell r="F2411" t="str">
            <v>ALBERT DANIEL RAMIREZ ROBAYO</v>
          </cell>
          <cell r="G2411">
            <v>2023</v>
          </cell>
          <cell r="H2411">
            <v>6</v>
          </cell>
          <cell r="I2411">
            <v>1.5</v>
          </cell>
          <cell r="K2411">
            <v>2205</v>
          </cell>
          <cell r="L2411">
            <v>6</v>
          </cell>
          <cell r="M2411">
            <v>1.5</v>
          </cell>
          <cell r="N2411">
            <v>35189</v>
          </cell>
        </row>
        <row r="2412">
          <cell r="C2412">
            <v>1018485822</v>
          </cell>
          <cell r="D2412" t="e">
            <v>#REF!</v>
          </cell>
          <cell r="E2412" t="e">
            <v>#REF!</v>
          </cell>
          <cell r="F2412" t="str">
            <v>NELSON ANDRES HERNANDEZ ORTEGA</v>
          </cell>
          <cell r="G2412">
            <v>2023</v>
          </cell>
          <cell r="H2412">
            <v>4</v>
          </cell>
          <cell r="I2412">
            <v>1.7</v>
          </cell>
          <cell r="K2412">
            <v>1491</v>
          </cell>
          <cell r="L2412">
            <v>4</v>
          </cell>
          <cell r="M2412">
            <v>1.7</v>
          </cell>
          <cell r="N2412">
            <v>35206</v>
          </cell>
        </row>
        <row r="2413">
          <cell r="C2413">
            <v>1018489086</v>
          </cell>
          <cell r="D2413" t="e">
            <v>#REF!</v>
          </cell>
          <cell r="E2413" t="e">
            <v>#REF!</v>
          </cell>
          <cell r="F2413" t="str">
            <v>JUAN DAVID GOMEZ GUERRERO</v>
          </cell>
          <cell r="G2413">
            <v>2023</v>
          </cell>
          <cell r="H2413">
            <v>5</v>
          </cell>
          <cell r="I2413">
            <v>6.3999999999999995</v>
          </cell>
          <cell r="K2413">
            <v>1992</v>
          </cell>
          <cell r="L2413">
            <v>5</v>
          </cell>
          <cell r="M2413">
            <v>6.4</v>
          </cell>
          <cell r="N2413">
            <v>35329</v>
          </cell>
        </row>
        <row r="2414">
          <cell r="C2414">
            <v>1018491327</v>
          </cell>
          <cell r="D2414" t="e">
            <v>#REF!</v>
          </cell>
          <cell r="E2414" t="e">
            <v>#REF!</v>
          </cell>
          <cell r="F2414" t="str">
            <v>JOHANNA MILENA VELASCO HERNANDEZ</v>
          </cell>
          <cell r="G2414">
            <v>2023</v>
          </cell>
          <cell r="H2414">
            <v>3</v>
          </cell>
          <cell r="I2414">
            <v>7.2</v>
          </cell>
          <cell r="K2414">
            <v>1296</v>
          </cell>
          <cell r="L2414">
            <v>3</v>
          </cell>
          <cell r="M2414">
            <v>7.2</v>
          </cell>
          <cell r="N2414">
            <v>35325</v>
          </cell>
        </row>
        <row r="2415">
          <cell r="C2415">
            <v>1018492837</v>
          </cell>
          <cell r="F2415" t="str">
            <v>KAREN VANNESSA VELEZ CARDOZO</v>
          </cell>
          <cell r="G2415">
            <v>2024</v>
          </cell>
          <cell r="H2415">
            <v>3</v>
          </cell>
          <cell r="I2415">
            <v>4.1999999999999993</v>
          </cell>
          <cell r="J2415">
            <v>191</v>
          </cell>
          <cell r="K2415">
            <v>1397</v>
          </cell>
          <cell r="L2415">
            <v>3</v>
          </cell>
          <cell r="M2415">
            <v>10.56</v>
          </cell>
          <cell r="N2415">
            <v>35481</v>
          </cell>
        </row>
        <row r="2416">
          <cell r="C2416">
            <v>1018493253</v>
          </cell>
          <cell r="D2416" t="e">
            <v>#REF!</v>
          </cell>
          <cell r="E2416" t="e">
            <v>#REF!</v>
          </cell>
          <cell r="F2416" t="str">
            <v xml:space="preserve">SANTIAGO LINARES BASTO </v>
          </cell>
          <cell r="G2416">
            <v>2023</v>
          </cell>
          <cell r="H2416">
            <v>2</v>
          </cell>
          <cell r="I2416">
            <v>9.5</v>
          </cell>
          <cell r="K2416">
            <v>1005</v>
          </cell>
          <cell r="L2416">
            <v>2</v>
          </cell>
          <cell r="M2416">
            <v>9.5</v>
          </cell>
          <cell r="N2416">
            <v>35494</v>
          </cell>
        </row>
        <row r="2417">
          <cell r="C2417">
            <v>1018493373</v>
          </cell>
          <cell r="F2417" t="str">
            <v>VANESSA MENESES TABORDA</v>
          </cell>
          <cell r="G2417">
            <v>2024</v>
          </cell>
          <cell r="H2417">
            <v>4</v>
          </cell>
          <cell r="I2417">
            <v>10.199999999999999</v>
          </cell>
          <cell r="J2417">
            <v>118</v>
          </cell>
          <cell r="K2417">
            <v>1864</v>
          </cell>
          <cell r="L2417">
            <v>5</v>
          </cell>
          <cell r="M2417">
            <v>2.13</v>
          </cell>
          <cell r="N2417">
            <v>35504</v>
          </cell>
        </row>
        <row r="2418">
          <cell r="C2418">
            <v>1018494285</v>
          </cell>
          <cell r="F2418" t="str">
            <v>OSCAR FELIPE CHILLAN PARRA</v>
          </cell>
          <cell r="G2418">
            <v>2024</v>
          </cell>
          <cell r="H2418">
            <v>2</v>
          </cell>
          <cell r="I2418">
            <v>11.1</v>
          </cell>
          <cell r="J2418">
            <v>122</v>
          </cell>
          <cell r="K2418">
            <v>1175</v>
          </cell>
          <cell r="L2418">
            <v>3</v>
          </cell>
          <cell r="M2418">
            <v>3.16</v>
          </cell>
          <cell r="N2418">
            <v>35564</v>
          </cell>
        </row>
        <row r="2419">
          <cell r="C2419">
            <v>1018497698</v>
          </cell>
          <cell r="F2419" t="str">
            <v>ANTONIO JOSE TORRES FRANCO</v>
          </cell>
          <cell r="G2419">
            <v>2024</v>
          </cell>
          <cell r="H2419">
            <v>2</v>
          </cell>
          <cell r="I2419">
            <v>4</v>
          </cell>
          <cell r="J2419">
            <v>36</v>
          </cell>
          <cell r="K2419">
            <v>876</v>
          </cell>
          <cell r="L2419">
            <v>2</v>
          </cell>
          <cell r="M2419">
            <v>5.2</v>
          </cell>
          <cell r="N2419">
            <v>35685</v>
          </cell>
        </row>
        <row r="2420">
          <cell r="C2420">
            <v>1018503414</v>
          </cell>
          <cell r="D2420" t="e">
            <v>#REF!</v>
          </cell>
          <cell r="E2420" t="e">
            <v>#REF!</v>
          </cell>
          <cell r="F2420" t="str">
            <v xml:space="preserve">DANIELA MARTINEZ SOLER </v>
          </cell>
          <cell r="G2420">
            <v>2023</v>
          </cell>
          <cell r="H2420">
            <v>6</v>
          </cell>
          <cell r="I2420">
            <v>3.5</v>
          </cell>
          <cell r="K2420">
            <v>2265</v>
          </cell>
          <cell r="L2420">
            <v>6</v>
          </cell>
          <cell r="M2420">
            <v>3.5</v>
          </cell>
          <cell r="N2420">
            <v>35928</v>
          </cell>
        </row>
        <row r="2421">
          <cell r="C2421">
            <v>1018506202</v>
          </cell>
          <cell r="D2421" t="e">
            <v>#REF!</v>
          </cell>
          <cell r="E2421" t="e">
            <v>#REF!</v>
          </cell>
          <cell r="F2421" t="str">
            <v>MARIA CAMILA RUANO VIVEROS</v>
          </cell>
          <cell r="G2421">
            <v>2023</v>
          </cell>
          <cell r="H2421">
            <v>3</v>
          </cell>
          <cell r="I2421">
            <v>1.2000000000000002</v>
          </cell>
          <cell r="K2421">
            <v>1116</v>
          </cell>
          <cell r="L2421">
            <v>3</v>
          </cell>
          <cell r="M2421">
            <v>1.2</v>
          </cell>
          <cell r="N2421">
            <v>36066</v>
          </cell>
        </row>
        <row r="2422">
          <cell r="C2422">
            <v>1018515376</v>
          </cell>
          <cell r="D2422" t="e">
            <v>#REF!</v>
          </cell>
          <cell r="E2422" t="e">
            <v>#REF!</v>
          </cell>
          <cell r="F2422" t="str">
            <v>JUAN CAMILO RAMOS CALDERON</v>
          </cell>
          <cell r="G2422">
            <v>2023</v>
          </cell>
          <cell r="H2422">
            <v>3</v>
          </cell>
          <cell r="I2422">
            <v>10.7</v>
          </cell>
          <cell r="K2422">
            <v>1401</v>
          </cell>
          <cell r="L2422">
            <v>3</v>
          </cell>
          <cell r="M2422">
            <v>10.7</v>
          </cell>
          <cell r="N2422">
            <v>36523</v>
          </cell>
        </row>
        <row r="2423">
          <cell r="C2423">
            <v>1019002889</v>
          </cell>
          <cell r="D2423" t="e">
            <v>#REF!</v>
          </cell>
          <cell r="E2423" t="e">
            <v>#REF!</v>
          </cell>
          <cell r="F2423" t="str">
            <v>EFREY ARMANDO SANABRIA MORENO</v>
          </cell>
          <cell r="G2423">
            <v>2019</v>
          </cell>
          <cell r="H2423">
            <v>7</v>
          </cell>
          <cell r="I2423">
            <v>1</v>
          </cell>
          <cell r="K2423">
            <v>2550</v>
          </cell>
          <cell r="L2423">
            <v>7</v>
          </cell>
          <cell r="M2423">
            <v>1</v>
          </cell>
          <cell r="N2423">
            <v>31371</v>
          </cell>
        </row>
        <row r="2424">
          <cell r="C2424">
            <v>1019005047</v>
          </cell>
          <cell r="F2424" t="str">
            <v>CARLOS FELIPE GARCIA GIL</v>
          </cell>
          <cell r="G2424">
            <v>2024</v>
          </cell>
          <cell r="H2424">
            <v>10</v>
          </cell>
          <cell r="I2424">
            <v>11.2</v>
          </cell>
          <cell r="J2424">
            <v>143</v>
          </cell>
          <cell r="K2424">
            <v>4079</v>
          </cell>
          <cell r="L2424">
            <v>11</v>
          </cell>
          <cell r="M2424">
            <v>3.96</v>
          </cell>
          <cell r="N2424">
            <v>31551</v>
          </cell>
        </row>
        <row r="2425">
          <cell r="C2425">
            <v>1019009977</v>
          </cell>
          <cell r="D2425" t="e">
            <v>#REF!</v>
          </cell>
          <cell r="E2425" t="e">
            <v>#REF!</v>
          </cell>
          <cell r="F2425" t="str">
            <v>IVAN DARIO PEÑA BARRERA</v>
          </cell>
          <cell r="G2425">
            <v>2019</v>
          </cell>
          <cell r="H2425">
            <v>10</v>
          </cell>
          <cell r="I2425">
            <v>7.1</v>
          </cell>
          <cell r="K2425">
            <v>3813</v>
          </cell>
          <cell r="L2425">
            <v>10</v>
          </cell>
          <cell r="M2425">
            <v>7.1</v>
          </cell>
          <cell r="N2425">
            <v>31714</v>
          </cell>
        </row>
        <row r="2426">
          <cell r="C2426">
            <v>1019010108</v>
          </cell>
          <cell r="D2426" t="e">
            <v>#REF!</v>
          </cell>
          <cell r="E2426" t="e">
            <v>#REF!</v>
          </cell>
          <cell r="F2426" t="str">
            <v>ROBERTSON GIONCARLO ALVARADO CAMACHO</v>
          </cell>
          <cell r="G2426">
            <v>2018</v>
          </cell>
          <cell r="H2426">
            <v>13</v>
          </cell>
          <cell r="I2426">
            <v>2.6</v>
          </cell>
          <cell r="K2426">
            <v>4758</v>
          </cell>
          <cell r="L2426">
            <v>13</v>
          </cell>
          <cell r="M2426">
            <v>2.6</v>
          </cell>
          <cell r="N2426">
            <v>31543</v>
          </cell>
        </row>
        <row r="2427">
          <cell r="C2427">
            <v>1019011326</v>
          </cell>
          <cell r="D2427" t="e">
            <v>#REF!</v>
          </cell>
          <cell r="E2427" t="e">
            <v>#REF!</v>
          </cell>
          <cell r="F2427" t="str">
            <v>MARIA PAULA LANCHEROS CAMARGO</v>
          </cell>
          <cell r="G2427">
            <v>2019</v>
          </cell>
          <cell r="H2427">
            <v>7</v>
          </cell>
          <cell r="I2427">
            <v>0.5</v>
          </cell>
          <cell r="K2427">
            <v>2535</v>
          </cell>
          <cell r="L2427">
            <v>7</v>
          </cell>
          <cell r="M2427">
            <v>0.5</v>
          </cell>
          <cell r="N2427">
            <v>31743</v>
          </cell>
        </row>
        <row r="2428">
          <cell r="C2428">
            <v>1019011687</v>
          </cell>
          <cell r="D2428" t="e">
            <v>#REF!</v>
          </cell>
          <cell r="E2428" t="e">
            <v>#REF!</v>
          </cell>
          <cell r="F2428" t="str">
            <v>DIANA CAROLINA QUINTERO SANCHEZ</v>
          </cell>
          <cell r="G2428">
            <v>2023</v>
          </cell>
          <cell r="H2428">
            <v>9</v>
          </cell>
          <cell r="I2428">
            <v>1.2000000000000002</v>
          </cell>
          <cell r="K2428">
            <v>3276</v>
          </cell>
          <cell r="L2428">
            <v>9</v>
          </cell>
          <cell r="M2428">
            <v>1.2</v>
          </cell>
          <cell r="N2428">
            <v>31677</v>
          </cell>
        </row>
        <row r="2429">
          <cell r="C2429">
            <v>1019019540</v>
          </cell>
          <cell r="D2429" t="e">
            <v>#REF!</v>
          </cell>
          <cell r="E2429" t="e">
            <v>#REF!</v>
          </cell>
          <cell r="F2429" t="str">
            <v>ZAIRA SOFIA HERRERA MAHECHA</v>
          </cell>
          <cell r="G2429">
            <v>2023</v>
          </cell>
          <cell r="H2429">
            <v>7</v>
          </cell>
          <cell r="I2429">
            <v>3.7</v>
          </cell>
          <cell r="K2429">
            <v>2631</v>
          </cell>
          <cell r="L2429">
            <v>7</v>
          </cell>
          <cell r="M2429">
            <v>3.7</v>
          </cell>
          <cell r="N2429">
            <v>31999</v>
          </cell>
        </row>
        <row r="2430">
          <cell r="C2430">
            <v>1019023084</v>
          </cell>
          <cell r="D2430" t="e">
            <v>#REF!</v>
          </cell>
          <cell r="E2430" t="e">
            <v>#REF!</v>
          </cell>
          <cell r="F2430" t="str">
            <v>ARNOLD EDUARDO CONTA MARTINEZ</v>
          </cell>
          <cell r="G2430">
            <v>2023</v>
          </cell>
          <cell r="H2430">
            <v>6</v>
          </cell>
          <cell r="I2430">
            <v>6.3999999999999995</v>
          </cell>
          <cell r="K2430">
            <v>2352</v>
          </cell>
          <cell r="L2430">
            <v>6</v>
          </cell>
          <cell r="M2430">
            <v>6.4</v>
          </cell>
          <cell r="N2430">
            <v>32266</v>
          </cell>
        </row>
        <row r="2431">
          <cell r="C2431">
            <v>1019024448</v>
          </cell>
          <cell r="D2431" t="e">
            <v>#REF!</v>
          </cell>
          <cell r="E2431" t="e">
            <v>#REF!</v>
          </cell>
          <cell r="F2431" t="str">
            <v>LUIS EDUARDO MONTENEGRO CHARRY</v>
          </cell>
          <cell r="G2431">
            <v>2023</v>
          </cell>
          <cell r="H2431">
            <v>7</v>
          </cell>
          <cell r="I2431">
            <v>5.6999999999999993</v>
          </cell>
          <cell r="K2431">
            <v>2691</v>
          </cell>
          <cell r="L2431">
            <v>7</v>
          </cell>
          <cell r="M2431">
            <v>5.7</v>
          </cell>
          <cell r="N2431">
            <v>32317</v>
          </cell>
        </row>
        <row r="2432">
          <cell r="C2432">
            <v>1019026075</v>
          </cell>
          <cell r="D2432" t="e">
            <v>#REF!</v>
          </cell>
          <cell r="E2432" t="e">
            <v>#REF!</v>
          </cell>
          <cell r="F2432" t="str">
            <v>DIEGO ANDRES BELTRAN BURGOS</v>
          </cell>
          <cell r="G2432">
            <v>2023</v>
          </cell>
          <cell r="H2432">
            <v>8</v>
          </cell>
          <cell r="I2432">
            <v>10.9</v>
          </cell>
          <cell r="K2432">
            <v>3207</v>
          </cell>
          <cell r="L2432">
            <v>8</v>
          </cell>
          <cell r="M2432">
            <v>10.9</v>
          </cell>
          <cell r="N2432">
            <v>32388</v>
          </cell>
        </row>
        <row r="2433">
          <cell r="C2433">
            <v>1019028655</v>
          </cell>
          <cell r="D2433" t="e">
            <v>#REF!</v>
          </cell>
          <cell r="E2433" t="e">
            <v>#REF!</v>
          </cell>
          <cell r="F2433" t="str">
            <v>CAMILO ANDRES CALDERON OROZCO</v>
          </cell>
          <cell r="G2433">
            <v>2021</v>
          </cell>
          <cell r="H2433">
            <v>11</v>
          </cell>
          <cell r="I2433">
            <v>10.7</v>
          </cell>
          <cell r="K2433">
            <v>4281</v>
          </cell>
          <cell r="L2433">
            <v>11</v>
          </cell>
          <cell r="M2433">
            <v>10.7</v>
          </cell>
          <cell r="N2433">
            <v>32462</v>
          </cell>
        </row>
        <row r="2434">
          <cell r="C2434">
            <v>1019029589</v>
          </cell>
          <cell r="D2434" t="e">
            <v>#REF!</v>
          </cell>
          <cell r="E2434" t="e">
            <v>#REF!</v>
          </cell>
          <cell r="F2434" t="str">
            <v>JUAN MANUEL FORERO VARELA</v>
          </cell>
          <cell r="G2434">
            <v>2023</v>
          </cell>
          <cell r="H2434">
            <v>3</v>
          </cell>
          <cell r="I2434">
            <v>6.8</v>
          </cell>
          <cell r="K2434">
            <v>1284</v>
          </cell>
          <cell r="L2434">
            <v>3</v>
          </cell>
          <cell r="M2434">
            <v>6.8</v>
          </cell>
          <cell r="N2434">
            <v>32503</v>
          </cell>
        </row>
        <row r="2435">
          <cell r="C2435">
            <v>1019031355</v>
          </cell>
          <cell r="D2435" t="e">
            <v>#REF!</v>
          </cell>
          <cell r="E2435" t="e">
            <v>#REF!</v>
          </cell>
          <cell r="F2435" t="str">
            <v>CLAUDIA MARCELA DUARTE CEPEDA</v>
          </cell>
          <cell r="G2435">
            <v>2020</v>
          </cell>
          <cell r="H2435">
            <v>12</v>
          </cell>
          <cell r="I2435">
            <v>6.8999999999999995</v>
          </cell>
          <cell r="K2435">
            <v>4527</v>
          </cell>
          <cell r="L2435">
            <v>12</v>
          </cell>
          <cell r="M2435">
            <v>6.9</v>
          </cell>
          <cell r="N2435">
            <v>32578</v>
          </cell>
        </row>
        <row r="2436">
          <cell r="C2436">
            <v>1019032596</v>
          </cell>
          <cell r="D2436" t="e">
            <v>#REF!</v>
          </cell>
          <cell r="E2436" t="e">
            <v>#REF!</v>
          </cell>
          <cell r="F2436" t="str">
            <v xml:space="preserve">JULIAN VALERO CASTAÑO </v>
          </cell>
          <cell r="G2436">
            <v>2019</v>
          </cell>
          <cell r="H2436">
            <v>1</v>
          </cell>
          <cell r="I2436">
            <v>5</v>
          </cell>
          <cell r="K2436">
            <v>510</v>
          </cell>
          <cell r="L2436">
            <v>1</v>
          </cell>
          <cell r="M2436">
            <v>5</v>
          </cell>
          <cell r="N2436">
            <v>32631</v>
          </cell>
        </row>
        <row r="2437">
          <cell r="C2437">
            <v>1019033764</v>
          </cell>
          <cell r="D2437" t="e">
            <v>#REF!</v>
          </cell>
          <cell r="E2437" t="e">
            <v>#REF!</v>
          </cell>
          <cell r="F2437" t="str">
            <v>HECTOR DANIEL COCA GOMEZ</v>
          </cell>
          <cell r="G2437">
            <v>2021</v>
          </cell>
          <cell r="H2437">
            <v>7</v>
          </cell>
          <cell r="I2437">
            <v>5.0999999999999996</v>
          </cell>
          <cell r="K2437">
            <v>2673</v>
          </cell>
          <cell r="L2437">
            <v>7</v>
          </cell>
          <cell r="M2437">
            <v>5.0999999999999996</v>
          </cell>
          <cell r="N2437" t="e">
            <v>#N/A</v>
          </cell>
        </row>
        <row r="2438">
          <cell r="C2438">
            <v>1019035391</v>
          </cell>
          <cell r="D2438" t="e">
            <v>#REF!</v>
          </cell>
          <cell r="E2438" t="e">
            <v>#REF!</v>
          </cell>
          <cell r="F2438" t="str">
            <v xml:space="preserve">NATALIA CAMPOS GONZALEZ </v>
          </cell>
          <cell r="G2438">
            <v>2019</v>
          </cell>
          <cell r="H2438">
            <v>6</v>
          </cell>
          <cell r="I2438">
            <v>3.3</v>
          </cell>
          <cell r="K2438">
            <v>2259</v>
          </cell>
          <cell r="L2438">
            <v>6</v>
          </cell>
          <cell r="M2438">
            <v>3.3</v>
          </cell>
          <cell r="N2438">
            <v>32720</v>
          </cell>
        </row>
        <row r="2439">
          <cell r="C2439">
            <v>1019036591</v>
          </cell>
          <cell r="D2439" t="e">
            <v>#REF!</v>
          </cell>
          <cell r="E2439" t="e">
            <v>#REF!</v>
          </cell>
          <cell r="F2439" t="str">
            <v>GERARDO ANTONIO PINEDA VELANDIA</v>
          </cell>
          <cell r="G2439">
            <v>2021</v>
          </cell>
          <cell r="H2439">
            <v>4</v>
          </cell>
          <cell r="I2439">
            <v>11.7</v>
          </cell>
          <cell r="K2439">
            <v>1791</v>
          </cell>
          <cell r="L2439">
            <v>4</v>
          </cell>
          <cell r="M2439">
            <v>11.7</v>
          </cell>
          <cell r="N2439">
            <v>32722</v>
          </cell>
        </row>
        <row r="2440">
          <cell r="C2440">
            <v>1019038226</v>
          </cell>
          <cell r="F2440" t="str">
            <v>CINDY JOHANA VALDERRAMA AMEZQUITA</v>
          </cell>
          <cell r="G2440">
            <v>2024</v>
          </cell>
          <cell r="H2440">
            <v>5</v>
          </cell>
          <cell r="I2440">
            <v>9.1</v>
          </cell>
          <cell r="J2440">
            <v>118</v>
          </cell>
          <cell r="K2440">
            <v>2191</v>
          </cell>
          <cell r="L2440">
            <v>6</v>
          </cell>
          <cell r="M2440">
            <v>1.03</v>
          </cell>
          <cell r="N2440">
            <v>32775</v>
          </cell>
        </row>
        <row r="2441">
          <cell r="C2441">
            <v>1019043801</v>
          </cell>
          <cell r="F2441" t="str">
            <v>MARIA ANGELICA SANCHEZ SIERRA</v>
          </cell>
          <cell r="G2441">
            <v>2024</v>
          </cell>
          <cell r="H2441">
            <v>3</v>
          </cell>
          <cell r="I2441">
            <v>5.7</v>
          </cell>
          <cell r="J2441">
            <v>115</v>
          </cell>
          <cell r="K2441">
            <v>1366</v>
          </cell>
          <cell r="L2441">
            <v>3</v>
          </cell>
          <cell r="M2441">
            <v>9.5299999999999994</v>
          </cell>
          <cell r="N2441">
            <v>32939</v>
          </cell>
        </row>
        <row r="2442">
          <cell r="C2442">
            <v>1019045051</v>
          </cell>
          <cell r="D2442" t="e">
            <v>#REF!</v>
          </cell>
          <cell r="E2442" t="e">
            <v>#REF!</v>
          </cell>
          <cell r="F2442" t="str">
            <v>CARLOS IVAN GARCIA QUINTERO</v>
          </cell>
          <cell r="G2442">
            <v>2023</v>
          </cell>
          <cell r="H2442">
            <v>10</v>
          </cell>
          <cell r="I2442">
            <v>4.5</v>
          </cell>
          <cell r="K2442">
            <v>3735</v>
          </cell>
          <cell r="L2442">
            <v>10</v>
          </cell>
          <cell r="M2442">
            <v>4.5</v>
          </cell>
          <cell r="N2442">
            <v>32992</v>
          </cell>
        </row>
        <row r="2443">
          <cell r="C2443">
            <v>1019045177</v>
          </cell>
          <cell r="D2443" t="e">
            <v>#REF!</v>
          </cell>
          <cell r="E2443" t="e">
            <v>#REF!</v>
          </cell>
          <cell r="F2443" t="str">
            <v>DAVID FELIPE RODRIGUEZ BASTIDAS</v>
          </cell>
          <cell r="G2443">
            <v>2023</v>
          </cell>
          <cell r="H2443">
            <v>2</v>
          </cell>
          <cell r="I2443">
            <v>4.2</v>
          </cell>
          <cell r="K2443">
            <v>846</v>
          </cell>
          <cell r="L2443">
            <v>2</v>
          </cell>
          <cell r="M2443">
            <v>4.2</v>
          </cell>
          <cell r="N2443">
            <v>32990</v>
          </cell>
        </row>
        <row r="2444">
          <cell r="C2444">
            <v>1019046675</v>
          </cell>
          <cell r="D2444" t="e">
            <v>#REF!</v>
          </cell>
          <cell r="E2444" t="e">
            <v>#REF!</v>
          </cell>
          <cell r="F2444" t="str">
            <v>MARIA ALEJANDRA MEDINA ROJAS</v>
          </cell>
          <cell r="G2444">
            <v>2019</v>
          </cell>
          <cell r="H2444">
            <v>8</v>
          </cell>
          <cell r="I2444">
            <v>10.7</v>
          </cell>
          <cell r="K2444">
            <v>3201</v>
          </cell>
          <cell r="L2444">
            <v>8</v>
          </cell>
          <cell r="M2444">
            <v>10.7</v>
          </cell>
          <cell r="N2444">
            <v>33008</v>
          </cell>
        </row>
        <row r="2445">
          <cell r="C2445">
            <v>1019046689</v>
          </cell>
          <cell r="D2445" t="e">
            <v>#REF!</v>
          </cell>
          <cell r="E2445" t="e">
            <v>#REF!</v>
          </cell>
          <cell r="F2445" t="str">
            <v>ANDRES ALEXIS LOZADA GUZMAN</v>
          </cell>
          <cell r="G2445">
            <v>2019</v>
          </cell>
          <cell r="H2445">
            <v>4</v>
          </cell>
          <cell r="I2445">
            <v>4.3</v>
          </cell>
          <cell r="K2445">
            <v>1569</v>
          </cell>
          <cell r="L2445">
            <v>4</v>
          </cell>
          <cell r="M2445">
            <v>4.3</v>
          </cell>
          <cell r="N2445">
            <v>33032</v>
          </cell>
        </row>
        <row r="2446">
          <cell r="C2446">
            <v>1019047566</v>
          </cell>
          <cell r="D2446" t="e">
            <v>#REF!</v>
          </cell>
          <cell r="E2446" t="e">
            <v>#REF!</v>
          </cell>
          <cell r="F2446" t="str">
            <v>LAURA ALEJANDRA MORENO MOLINA</v>
          </cell>
          <cell r="G2446">
            <v>2023</v>
          </cell>
          <cell r="H2446">
            <v>7</v>
          </cell>
          <cell r="I2446">
            <v>3.9</v>
          </cell>
          <cell r="K2446">
            <v>2637</v>
          </cell>
          <cell r="L2446">
            <v>7</v>
          </cell>
          <cell r="M2446">
            <v>3.9</v>
          </cell>
          <cell r="N2446">
            <v>33056</v>
          </cell>
        </row>
        <row r="2447">
          <cell r="C2447">
            <v>1019049280</v>
          </cell>
          <cell r="D2447" t="e">
            <v>#REF!</v>
          </cell>
          <cell r="E2447" t="e">
            <v>#REF!</v>
          </cell>
          <cell r="F2447" t="str">
            <v>MARIA DANIELA MONZON GUTIERREZ</v>
          </cell>
          <cell r="G2447">
            <v>2022</v>
          </cell>
          <cell r="H2447">
            <v>6</v>
          </cell>
          <cell r="I2447">
            <v>0.6</v>
          </cell>
          <cell r="K2447">
            <v>2178</v>
          </cell>
          <cell r="L2447">
            <v>6</v>
          </cell>
          <cell r="M2447">
            <v>0.6</v>
          </cell>
          <cell r="N2447">
            <v>32973</v>
          </cell>
        </row>
        <row r="2448">
          <cell r="C2448">
            <v>1019053742</v>
          </cell>
          <cell r="F2448" t="str">
            <v>EDNA CAROLINA RODRIGUEZ PINZON</v>
          </cell>
          <cell r="G2448">
            <v>2024</v>
          </cell>
          <cell r="H2448">
            <v>3</v>
          </cell>
          <cell r="I2448">
            <v>8</v>
          </cell>
          <cell r="J2448">
            <v>48</v>
          </cell>
          <cell r="K2448">
            <v>1368</v>
          </cell>
          <cell r="L2448">
            <v>3</v>
          </cell>
          <cell r="M2448">
            <v>9.6</v>
          </cell>
          <cell r="N2448">
            <v>33127</v>
          </cell>
        </row>
        <row r="2449">
          <cell r="C2449">
            <v>1019054168</v>
          </cell>
          <cell r="D2449" t="e">
            <v>#REF!</v>
          </cell>
          <cell r="E2449" t="e">
            <v>#REF!</v>
          </cell>
          <cell r="F2449" t="str">
            <v>CAMILO ANDRES GONZALEZ SERRANO</v>
          </cell>
          <cell r="G2449">
            <v>2019</v>
          </cell>
          <cell r="H2449">
            <v>2</v>
          </cell>
          <cell r="I2449">
            <v>10.199999999999999</v>
          </cell>
          <cell r="K2449">
            <v>1026</v>
          </cell>
          <cell r="L2449">
            <v>2</v>
          </cell>
          <cell r="M2449">
            <v>10.199999999999999</v>
          </cell>
          <cell r="N2449">
            <v>33206</v>
          </cell>
        </row>
        <row r="2450">
          <cell r="C2450">
            <v>1019060772</v>
          </cell>
          <cell r="F2450" t="str">
            <v>PAULA CAMILA VEGA BUSTOS</v>
          </cell>
          <cell r="G2450">
            <v>2024</v>
          </cell>
          <cell r="H2450">
            <v>3</v>
          </cell>
          <cell r="I2450">
            <v>5.8</v>
          </cell>
          <cell r="J2450">
            <v>198</v>
          </cell>
          <cell r="K2450">
            <v>1452</v>
          </cell>
          <cell r="L2450">
            <v>4</v>
          </cell>
          <cell r="M2450">
            <v>0.4</v>
          </cell>
          <cell r="N2450">
            <v>33400</v>
          </cell>
        </row>
        <row r="2451">
          <cell r="C2451">
            <v>1019060878</v>
          </cell>
          <cell r="D2451" t="e">
            <v>#REF!</v>
          </cell>
          <cell r="E2451" t="e">
            <v>#REF!</v>
          </cell>
          <cell r="F2451" t="str">
            <v>JAVIER FELIPE CABRERA LOPEZ</v>
          </cell>
          <cell r="G2451">
            <v>2019</v>
          </cell>
          <cell r="H2451">
            <v>9</v>
          </cell>
          <cell r="I2451">
            <v>8.9</v>
          </cell>
          <cell r="K2451">
            <v>3507</v>
          </cell>
          <cell r="L2451">
            <v>9</v>
          </cell>
          <cell r="M2451">
            <v>8.9</v>
          </cell>
          <cell r="N2451">
            <v>33401</v>
          </cell>
        </row>
        <row r="2452">
          <cell r="C2452">
            <v>1019061994</v>
          </cell>
          <cell r="D2452" t="e">
            <v>#REF!</v>
          </cell>
          <cell r="E2452" t="e">
            <v>#REF!</v>
          </cell>
          <cell r="F2452" t="str">
            <v>YULY ANDREA DUARTE GONZALEZ</v>
          </cell>
          <cell r="G2452">
            <v>2023</v>
          </cell>
          <cell r="H2452">
            <v>4</v>
          </cell>
          <cell r="I2452">
            <v>1.2000000000000002</v>
          </cell>
          <cell r="K2452">
            <v>1476</v>
          </cell>
          <cell r="L2452">
            <v>4</v>
          </cell>
          <cell r="M2452">
            <v>1.2</v>
          </cell>
          <cell r="N2452">
            <v>33442</v>
          </cell>
        </row>
        <row r="2453">
          <cell r="C2453">
            <v>1019064307</v>
          </cell>
          <cell r="D2453" t="e">
            <v>#REF!</v>
          </cell>
          <cell r="E2453" t="e">
            <v>#REF!</v>
          </cell>
          <cell r="F2453" t="str">
            <v>DIANA CAROLINA LANCHEROS ARDILA</v>
          </cell>
          <cell r="G2453">
            <v>2022</v>
          </cell>
          <cell r="H2453">
            <v>6</v>
          </cell>
          <cell r="I2453">
            <v>10.799999999999999</v>
          </cell>
          <cell r="K2453">
            <v>2484</v>
          </cell>
          <cell r="L2453">
            <v>6</v>
          </cell>
          <cell r="M2453">
            <v>10.8</v>
          </cell>
          <cell r="N2453">
            <v>33538</v>
          </cell>
        </row>
        <row r="2454">
          <cell r="C2454">
            <v>1019065515</v>
          </cell>
          <cell r="D2454" t="e">
            <v>#REF!</v>
          </cell>
          <cell r="E2454" t="e">
            <v>#REF!</v>
          </cell>
          <cell r="F2454" t="str">
            <v>SANDRA DULEIDY BERMUDEZ MARTINEZ</v>
          </cell>
          <cell r="G2454">
            <v>2023</v>
          </cell>
          <cell r="H2454">
            <v>10</v>
          </cell>
          <cell r="I2454">
            <v>4.8999999999999995</v>
          </cell>
          <cell r="K2454">
            <v>3747</v>
          </cell>
          <cell r="L2454">
            <v>10</v>
          </cell>
          <cell r="M2454">
            <v>4.9000000000000004</v>
          </cell>
          <cell r="N2454">
            <v>33471</v>
          </cell>
        </row>
        <row r="2455">
          <cell r="C2455">
            <v>1019073628</v>
          </cell>
          <cell r="D2455" t="e">
            <v>#REF!</v>
          </cell>
          <cell r="E2455" t="e">
            <v>#REF!</v>
          </cell>
          <cell r="F2455" t="str">
            <v>JUAN DAVID SANTAMARIA CARDENAS</v>
          </cell>
          <cell r="G2455">
            <v>2023</v>
          </cell>
          <cell r="H2455">
            <v>9</v>
          </cell>
          <cell r="I2455">
            <v>7.3</v>
          </cell>
          <cell r="K2455">
            <v>3459</v>
          </cell>
          <cell r="L2455">
            <v>9</v>
          </cell>
          <cell r="M2455">
            <v>7.3</v>
          </cell>
          <cell r="N2455">
            <v>33830</v>
          </cell>
        </row>
        <row r="2456">
          <cell r="C2456">
            <v>1019077613</v>
          </cell>
          <cell r="D2456" t="e">
            <v>#REF!</v>
          </cell>
          <cell r="E2456" t="e">
            <v>#REF!</v>
          </cell>
          <cell r="F2456" t="str">
            <v>JUAN CAMILO BARRERA TRIVIÑO</v>
          </cell>
          <cell r="G2456">
            <v>2023</v>
          </cell>
          <cell r="H2456">
            <v>7</v>
          </cell>
          <cell r="I2456">
            <v>8</v>
          </cell>
          <cell r="K2456">
            <v>2760</v>
          </cell>
          <cell r="L2456">
            <v>7</v>
          </cell>
          <cell r="M2456">
            <v>8</v>
          </cell>
          <cell r="N2456">
            <v>33958</v>
          </cell>
        </row>
        <row r="2457">
          <cell r="C2457">
            <v>1019092870</v>
          </cell>
          <cell r="F2457" t="str">
            <v>LUISA FERNANDA ROMERO SANCHEZ</v>
          </cell>
          <cell r="G2457">
            <v>2024</v>
          </cell>
          <cell r="H2457">
            <v>3</v>
          </cell>
          <cell r="I2457">
            <v>9.1999999999999993</v>
          </cell>
          <cell r="K2457">
            <v>1356</v>
          </cell>
          <cell r="L2457">
            <v>3</v>
          </cell>
          <cell r="M2457">
            <v>9.1999999999999993</v>
          </cell>
          <cell r="N2457">
            <v>34380</v>
          </cell>
        </row>
        <row r="2458">
          <cell r="C2458">
            <v>1019093180</v>
          </cell>
          <cell r="F2458" t="str">
            <v>EVELIN PEÑA TOMANN</v>
          </cell>
          <cell r="G2458">
            <v>2024</v>
          </cell>
          <cell r="H2458">
            <v>1</v>
          </cell>
          <cell r="I2458">
            <v>1.2</v>
          </cell>
          <cell r="J2458">
            <v>179</v>
          </cell>
          <cell r="K2458">
            <v>575</v>
          </cell>
          <cell r="L2458">
            <v>1</v>
          </cell>
          <cell r="M2458">
            <v>7.16</v>
          </cell>
          <cell r="N2458">
            <v>34387</v>
          </cell>
        </row>
        <row r="2459">
          <cell r="C2459">
            <v>1019098224</v>
          </cell>
          <cell r="F2459" t="str">
            <v>CLAUDIA CAROLINA PULIDO MARIÑO</v>
          </cell>
          <cell r="G2459">
            <v>2024</v>
          </cell>
          <cell r="H2459">
            <v>5</v>
          </cell>
          <cell r="I2459">
            <v>1</v>
          </cell>
          <cell r="J2459">
            <v>160</v>
          </cell>
          <cell r="K2459">
            <v>1990</v>
          </cell>
          <cell r="L2459">
            <v>5</v>
          </cell>
          <cell r="M2459">
            <v>6.33</v>
          </cell>
          <cell r="N2459">
            <v>34547</v>
          </cell>
        </row>
        <row r="2460">
          <cell r="C2460">
            <v>1019098591</v>
          </cell>
          <cell r="D2460" t="e">
            <v>#REF!</v>
          </cell>
          <cell r="E2460" t="e">
            <v>#REF!</v>
          </cell>
          <cell r="F2460" t="str">
            <v>JUAN FELIPE GIRALDO ROJAS</v>
          </cell>
          <cell r="G2460">
            <v>2023</v>
          </cell>
          <cell r="H2460">
            <v>8</v>
          </cell>
          <cell r="I2460">
            <v>8.8000000000000007</v>
          </cell>
          <cell r="K2460">
            <v>3144</v>
          </cell>
          <cell r="L2460">
            <v>8</v>
          </cell>
          <cell r="M2460">
            <v>8.8000000000000007</v>
          </cell>
          <cell r="N2460">
            <v>34548</v>
          </cell>
        </row>
        <row r="2461">
          <cell r="C2461">
            <v>1019101567</v>
          </cell>
          <cell r="D2461" t="e">
            <v>#REF!</v>
          </cell>
          <cell r="E2461" t="e">
            <v>#REF!</v>
          </cell>
          <cell r="F2461" t="str">
            <v>MONICA LILIANA CARDENAS REYES</v>
          </cell>
          <cell r="G2461">
            <v>2023</v>
          </cell>
          <cell r="H2461">
            <v>1</v>
          </cell>
          <cell r="I2461">
            <v>5.6</v>
          </cell>
          <cell r="K2461">
            <v>528</v>
          </cell>
          <cell r="L2461">
            <v>1</v>
          </cell>
          <cell r="M2461">
            <v>5.6</v>
          </cell>
          <cell r="N2461">
            <v>34647</v>
          </cell>
        </row>
        <row r="2462">
          <cell r="C2462">
            <v>1019102932</v>
          </cell>
          <cell r="D2462" t="e">
            <v>#REF!</v>
          </cell>
          <cell r="E2462" t="e">
            <v>#REF!</v>
          </cell>
          <cell r="F2462" t="str">
            <v>DANIELA ANDREA MESA SANCHEZ</v>
          </cell>
          <cell r="G2462">
            <v>2021</v>
          </cell>
          <cell r="H2462">
            <v>2</v>
          </cell>
          <cell r="I2462">
            <v>1.5</v>
          </cell>
          <cell r="K2462">
            <v>765</v>
          </cell>
          <cell r="L2462">
            <v>2</v>
          </cell>
          <cell r="M2462">
            <v>1.5</v>
          </cell>
          <cell r="N2462">
            <v>34698</v>
          </cell>
        </row>
        <row r="2463">
          <cell r="C2463">
            <v>1019106679</v>
          </cell>
          <cell r="D2463" t="e">
            <v>#REF!</v>
          </cell>
          <cell r="E2463" t="e">
            <v>#REF!</v>
          </cell>
          <cell r="F2463" t="str">
            <v>SERGIO EDUARDO RAMIREZ PATIÑO</v>
          </cell>
          <cell r="G2463">
            <v>2023</v>
          </cell>
          <cell r="H2463">
            <v>0</v>
          </cell>
          <cell r="I2463">
            <v>11.5</v>
          </cell>
          <cell r="K2463">
            <v>345</v>
          </cell>
          <cell r="L2463">
            <v>0</v>
          </cell>
          <cell r="M2463">
            <v>11.5</v>
          </cell>
          <cell r="N2463">
            <v>34775</v>
          </cell>
        </row>
        <row r="2464">
          <cell r="C2464">
            <v>1019108769</v>
          </cell>
          <cell r="D2464" t="e">
            <v>#REF!</v>
          </cell>
          <cell r="E2464" t="e">
            <v>#REF!</v>
          </cell>
          <cell r="F2464" t="str">
            <v xml:space="preserve">TATIANA MARTINEZ FERRO </v>
          </cell>
          <cell r="G2464">
            <v>2022</v>
          </cell>
          <cell r="H2464">
            <v>6</v>
          </cell>
          <cell r="I2464">
            <v>2.8</v>
          </cell>
          <cell r="K2464">
            <v>2244</v>
          </cell>
          <cell r="L2464">
            <v>6</v>
          </cell>
          <cell r="M2464">
            <v>2.8</v>
          </cell>
          <cell r="N2464">
            <v>34865</v>
          </cell>
        </row>
        <row r="2465">
          <cell r="C2465">
            <v>1019111965</v>
          </cell>
          <cell r="F2465" t="str">
            <v>LAURA XIMENA ROJAS CALDERON</v>
          </cell>
          <cell r="G2465">
            <v>2024</v>
          </cell>
          <cell r="H2465">
            <v>6</v>
          </cell>
          <cell r="I2465">
            <v>1.7000000000000002</v>
          </cell>
          <cell r="J2465">
            <v>185</v>
          </cell>
          <cell r="K2465">
            <v>2396</v>
          </cell>
          <cell r="L2465">
            <v>6</v>
          </cell>
          <cell r="M2465">
            <v>7.86</v>
          </cell>
          <cell r="N2465">
            <v>34966</v>
          </cell>
        </row>
        <row r="2466">
          <cell r="C2466">
            <v>1019116246</v>
          </cell>
          <cell r="D2466" t="e">
            <v>#REF!</v>
          </cell>
          <cell r="E2466" t="e">
            <v>#REF!</v>
          </cell>
          <cell r="F2466" t="str">
            <v>MARIA CAMILA BARRAGAN RODRIGUEZ</v>
          </cell>
          <cell r="G2466">
            <v>2023</v>
          </cell>
          <cell r="H2466">
            <v>7</v>
          </cell>
          <cell r="I2466">
            <v>5.5</v>
          </cell>
          <cell r="K2466">
            <v>2685</v>
          </cell>
          <cell r="L2466">
            <v>7</v>
          </cell>
          <cell r="M2466">
            <v>5.5</v>
          </cell>
          <cell r="N2466">
            <v>35100</v>
          </cell>
        </row>
        <row r="2467">
          <cell r="C2467">
            <v>1019132150</v>
          </cell>
          <cell r="D2467" t="e">
            <v>#REF!</v>
          </cell>
          <cell r="E2467" t="e">
            <v>#REF!</v>
          </cell>
          <cell r="F2467" t="str">
            <v>MARIA PAULA ANDREA SARMIENTO BEDOYA</v>
          </cell>
          <cell r="G2467">
            <v>2023</v>
          </cell>
          <cell r="H2467">
            <v>3</v>
          </cell>
          <cell r="I2467">
            <v>8.1</v>
          </cell>
          <cell r="K2467">
            <v>1323</v>
          </cell>
          <cell r="L2467">
            <v>3</v>
          </cell>
          <cell r="M2467">
            <v>8.1</v>
          </cell>
          <cell r="N2467">
            <v>35631</v>
          </cell>
        </row>
        <row r="2468">
          <cell r="C2468">
            <v>1019134244</v>
          </cell>
          <cell r="D2468" t="e">
            <v>#REF!</v>
          </cell>
          <cell r="E2468" t="e">
            <v>#REF!</v>
          </cell>
          <cell r="F2468" t="str">
            <v xml:space="preserve">VALENTINA BELTRÁN DÍAZ </v>
          </cell>
          <cell r="G2468">
            <v>2023</v>
          </cell>
          <cell r="H2468">
            <v>0</v>
          </cell>
          <cell r="I2468">
            <v>4</v>
          </cell>
          <cell r="K2468">
            <v>120</v>
          </cell>
          <cell r="L2468">
            <v>0</v>
          </cell>
          <cell r="M2468">
            <v>4</v>
          </cell>
          <cell r="N2468">
            <v>35717</v>
          </cell>
        </row>
        <row r="2469">
          <cell r="C2469">
            <v>1019134844</v>
          </cell>
          <cell r="D2469" t="e">
            <v>#REF!</v>
          </cell>
          <cell r="E2469" t="e">
            <v>#REF!</v>
          </cell>
          <cell r="F2469" t="str">
            <v>ROSA ANGELICA DE JESUS ALVAREZ JIMENEZ</v>
          </cell>
          <cell r="G2469">
            <v>2023</v>
          </cell>
          <cell r="H2469">
            <v>3</v>
          </cell>
          <cell r="I2469">
            <v>5.0999999999999996</v>
          </cell>
          <cell r="K2469">
            <v>1233</v>
          </cell>
          <cell r="L2469">
            <v>3</v>
          </cell>
          <cell r="M2469">
            <v>5.0999999999999996</v>
          </cell>
          <cell r="N2469">
            <v>35723</v>
          </cell>
        </row>
        <row r="2470">
          <cell r="C2470">
            <v>1019135573</v>
          </cell>
          <cell r="D2470" t="e">
            <v>#REF!</v>
          </cell>
          <cell r="E2470" t="e">
            <v>#REF!</v>
          </cell>
          <cell r="F2470" t="str">
            <v>JAVIER ENRIQUE MENDOZA MORA</v>
          </cell>
          <cell r="G2470">
            <v>2023</v>
          </cell>
          <cell r="H2470">
            <v>4</v>
          </cell>
          <cell r="I2470">
            <v>1.5</v>
          </cell>
          <cell r="K2470">
            <v>1485</v>
          </cell>
          <cell r="L2470">
            <v>4</v>
          </cell>
          <cell r="M2470">
            <v>1.5</v>
          </cell>
          <cell r="N2470">
            <v>35774</v>
          </cell>
        </row>
        <row r="2471">
          <cell r="C2471">
            <v>1019139676</v>
          </cell>
          <cell r="D2471" t="e">
            <v>#REF!</v>
          </cell>
          <cell r="E2471" t="e">
            <v>#REF!</v>
          </cell>
          <cell r="F2471" t="str">
            <v>DANNY PAOLA GERENA SUAREZ</v>
          </cell>
          <cell r="G2471">
            <v>2023</v>
          </cell>
          <cell r="H2471">
            <v>4</v>
          </cell>
          <cell r="I2471">
            <v>8.2999999999999989</v>
          </cell>
          <cell r="K2471">
            <v>1689</v>
          </cell>
          <cell r="L2471">
            <v>4</v>
          </cell>
          <cell r="M2471">
            <v>8.3000000000000007</v>
          </cell>
          <cell r="N2471">
            <v>35921</v>
          </cell>
        </row>
        <row r="2472">
          <cell r="C2472">
            <v>1019140832</v>
          </cell>
          <cell r="D2472" t="e">
            <v>#REF!</v>
          </cell>
          <cell r="E2472" t="e">
            <v>#REF!</v>
          </cell>
          <cell r="F2472" t="str">
            <v xml:space="preserve">DANIELA LUQUE OVALLE </v>
          </cell>
          <cell r="G2472">
            <v>2023</v>
          </cell>
          <cell r="H2472">
            <v>0</v>
          </cell>
          <cell r="I2472">
            <v>8</v>
          </cell>
          <cell r="K2472">
            <v>240</v>
          </cell>
          <cell r="L2472">
            <v>0</v>
          </cell>
          <cell r="M2472">
            <v>8</v>
          </cell>
          <cell r="N2472">
            <v>35965</v>
          </cell>
        </row>
        <row r="2473">
          <cell r="C2473">
            <v>1020410519</v>
          </cell>
          <cell r="D2473" t="e">
            <v>#REF!</v>
          </cell>
          <cell r="E2473" t="e">
            <v>#REF!</v>
          </cell>
          <cell r="F2473" t="str">
            <v>JULIAN ALEXIS VERGARA PATIÑO</v>
          </cell>
          <cell r="G2473">
            <v>2021</v>
          </cell>
          <cell r="H2473">
            <v>7</v>
          </cell>
          <cell r="I2473">
            <v>2.4</v>
          </cell>
          <cell r="K2473">
            <v>2592</v>
          </cell>
          <cell r="L2473">
            <v>7</v>
          </cell>
          <cell r="M2473">
            <v>2.4</v>
          </cell>
          <cell r="N2473">
            <v>32087</v>
          </cell>
        </row>
        <row r="2474">
          <cell r="C2474">
            <v>1020712730</v>
          </cell>
          <cell r="D2474" t="e">
            <v>#REF!</v>
          </cell>
          <cell r="E2474" t="e">
            <v>#REF!</v>
          </cell>
          <cell r="F2474" t="str">
            <v>ANTONIO JOSE SANABRIA PEÑA</v>
          </cell>
          <cell r="G2474">
            <v>2019</v>
          </cell>
          <cell r="H2474" t="e">
            <v>#N/A</v>
          </cell>
          <cell r="I2474" t="e">
            <v>#N/A</v>
          </cell>
          <cell r="J2474" t="e">
            <v>#N/A</v>
          </cell>
          <cell r="N2474">
            <v>31449</v>
          </cell>
        </row>
        <row r="2475">
          <cell r="C2475">
            <v>1020713745</v>
          </cell>
          <cell r="D2475" t="e">
            <v>#REF!</v>
          </cell>
          <cell r="E2475" t="e">
            <v>#REF!</v>
          </cell>
          <cell r="F2475" t="str">
            <v>CARLOS ALBERTO GUTIERREZ FIERRO</v>
          </cell>
          <cell r="G2475">
            <v>2020</v>
          </cell>
          <cell r="H2475">
            <v>14</v>
          </cell>
          <cell r="I2475">
            <v>7.5</v>
          </cell>
          <cell r="K2475">
            <v>5265</v>
          </cell>
          <cell r="L2475">
            <v>14</v>
          </cell>
          <cell r="M2475">
            <v>7.5</v>
          </cell>
          <cell r="N2475" t="e">
            <v>#N/A</v>
          </cell>
        </row>
        <row r="2476">
          <cell r="C2476">
            <v>1020714695</v>
          </cell>
          <cell r="F2476" t="str">
            <v>PAOLA ANDREA ORTEGON GOMEZ</v>
          </cell>
          <cell r="G2476">
            <v>2024</v>
          </cell>
          <cell r="H2476">
            <v>1</v>
          </cell>
          <cell r="I2476">
            <v>5.8999999999999995</v>
          </cell>
          <cell r="J2476">
            <v>122.99999999999999</v>
          </cell>
          <cell r="K2476">
            <v>660</v>
          </cell>
          <cell r="L2476">
            <v>1</v>
          </cell>
          <cell r="M2476">
            <v>10</v>
          </cell>
          <cell r="N2476">
            <v>31512</v>
          </cell>
        </row>
        <row r="2477">
          <cell r="C2477">
            <v>1020714827</v>
          </cell>
          <cell r="F2477" t="str">
            <v xml:space="preserve">NATALY ANGEL NOVOA </v>
          </cell>
          <cell r="G2477">
            <v>2024</v>
          </cell>
          <cell r="H2477">
            <v>9</v>
          </cell>
          <cell r="I2477">
            <v>1.3</v>
          </cell>
          <cell r="J2477">
            <v>110</v>
          </cell>
          <cell r="K2477">
            <v>3389</v>
          </cell>
          <cell r="L2477">
            <v>9</v>
          </cell>
          <cell r="M2477">
            <v>4.96</v>
          </cell>
          <cell r="N2477">
            <v>31388</v>
          </cell>
        </row>
        <row r="2478">
          <cell r="C2478">
            <v>1020715126</v>
          </cell>
          <cell r="D2478" t="e">
            <v>#REF!</v>
          </cell>
          <cell r="E2478" t="e">
            <v>#REF!</v>
          </cell>
          <cell r="F2478" t="str">
            <v>DIANA CAROLINA GOMEZ ALVAREZ</v>
          </cell>
          <cell r="G2478">
            <v>2023</v>
          </cell>
          <cell r="H2478">
            <v>11</v>
          </cell>
          <cell r="I2478">
            <v>2.5</v>
          </cell>
          <cell r="K2478">
            <v>4035</v>
          </cell>
          <cell r="L2478">
            <v>11</v>
          </cell>
          <cell r="M2478">
            <v>2.5</v>
          </cell>
          <cell r="N2478">
            <v>31554</v>
          </cell>
        </row>
        <row r="2479">
          <cell r="C2479">
            <v>1020715229</v>
          </cell>
          <cell r="D2479" t="e">
            <v>#REF!</v>
          </cell>
          <cell r="E2479" t="e">
            <v>#REF!</v>
          </cell>
          <cell r="F2479" t="str">
            <v>AITZA AMANDA SUAREZ SUAREZ</v>
          </cell>
          <cell r="G2479">
            <v>2018</v>
          </cell>
          <cell r="H2479">
            <v>8</v>
          </cell>
          <cell r="I2479">
            <v>11.4</v>
          </cell>
          <cell r="K2479">
            <v>3222</v>
          </cell>
          <cell r="L2479">
            <v>8</v>
          </cell>
          <cell r="M2479">
            <v>11.4</v>
          </cell>
          <cell r="N2479">
            <v>0</v>
          </cell>
        </row>
        <row r="2480">
          <cell r="C2480">
            <v>1020716159</v>
          </cell>
          <cell r="D2480" t="e">
            <v>#REF!</v>
          </cell>
          <cell r="E2480" t="e">
            <v>#REF!</v>
          </cell>
          <cell r="F2480" t="str">
            <v>MICHAEL JOSE WALTERFANG RINCON</v>
          </cell>
          <cell r="G2480">
            <v>2018</v>
          </cell>
          <cell r="H2480">
            <v>5</v>
          </cell>
          <cell r="I2480">
            <v>9.6</v>
          </cell>
          <cell r="K2480">
            <v>2088</v>
          </cell>
          <cell r="L2480">
            <v>5</v>
          </cell>
          <cell r="M2480">
            <v>9.6</v>
          </cell>
          <cell r="N2480">
            <v>31522</v>
          </cell>
        </row>
        <row r="2481">
          <cell r="C2481">
            <v>1020716220</v>
          </cell>
          <cell r="F2481" t="str">
            <v>JIMENA DACHIARDI CASTRO</v>
          </cell>
          <cell r="G2481">
            <v>2024</v>
          </cell>
          <cell r="H2481">
            <v>0</v>
          </cell>
          <cell r="I2481">
            <v>5.5</v>
          </cell>
          <cell r="J2481">
            <v>120</v>
          </cell>
          <cell r="K2481">
            <v>285</v>
          </cell>
          <cell r="L2481">
            <v>0</v>
          </cell>
          <cell r="M2481">
            <v>9.5</v>
          </cell>
          <cell r="N2481">
            <v>31578</v>
          </cell>
        </row>
        <row r="2482">
          <cell r="C2482">
            <v>1020717211</v>
          </cell>
          <cell r="D2482" t="e">
            <v>#REF!</v>
          </cell>
          <cell r="E2482" t="e">
            <v>#REF!</v>
          </cell>
          <cell r="F2482" t="str">
            <v>MARIA ANDREA MORENO FLOREZ</v>
          </cell>
          <cell r="G2482">
            <v>2018</v>
          </cell>
          <cell r="H2482">
            <v>12</v>
          </cell>
          <cell r="I2482">
            <v>2.1</v>
          </cell>
          <cell r="K2482">
            <v>4383</v>
          </cell>
          <cell r="L2482">
            <v>12</v>
          </cell>
          <cell r="M2482">
            <v>2.1</v>
          </cell>
          <cell r="N2482">
            <v>31626</v>
          </cell>
        </row>
        <row r="2483">
          <cell r="C2483">
            <v>1020717709</v>
          </cell>
          <cell r="D2483" t="e">
            <v>#REF!</v>
          </cell>
          <cell r="E2483" t="e">
            <v>#REF!</v>
          </cell>
          <cell r="F2483" t="str">
            <v>DIEGO ALEJANDRO RODRIGUEZ RODRIGUEZ</v>
          </cell>
          <cell r="G2483">
            <v>2019</v>
          </cell>
          <cell r="H2483">
            <v>6</v>
          </cell>
          <cell r="I2483">
            <v>2</v>
          </cell>
          <cell r="K2483">
            <v>2220</v>
          </cell>
          <cell r="L2483">
            <v>6</v>
          </cell>
          <cell r="M2483">
            <v>2</v>
          </cell>
          <cell r="N2483">
            <v>31628</v>
          </cell>
        </row>
        <row r="2484">
          <cell r="C2484">
            <v>1020717790</v>
          </cell>
          <cell r="D2484" t="e">
            <v>#REF!</v>
          </cell>
          <cell r="E2484" t="e">
            <v>#REF!</v>
          </cell>
          <cell r="F2484" t="str">
            <v>DOLLY CATHERINE ROMERO GOMEZ</v>
          </cell>
          <cell r="G2484">
            <v>2019</v>
          </cell>
          <cell r="H2484">
            <v>2</v>
          </cell>
          <cell r="I2484">
            <v>10.6</v>
          </cell>
          <cell r="K2484">
            <v>1038</v>
          </cell>
          <cell r="L2484">
            <v>2</v>
          </cell>
          <cell r="M2484">
            <v>10.6</v>
          </cell>
          <cell r="N2484">
            <v>31650</v>
          </cell>
        </row>
        <row r="2485">
          <cell r="C2485">
            <v>1020718140</v>
          </cell>
          <cell r="D2485" t="e">
            <v>#REF!</v>
          </cell>
          <cell r="E2485" t="e">
            <v>#REF!</v>
          </cell>
          <cell r="F2485" t="str">
            <v>JORGE ENRIQUE CORDOBA CURREA</v>
          </cell>
          <cell r="G2485">
            <v>2021</v>
          </cell>
          <cell r="H2485">
            <v>10</v>
          </cell>
          <cell r="I2485">
            <v>10</v>
          </cell>
          <cell r="K2485">
            <v>3900</v>
          </cell>
          <cell r="L2485">
            <v>10</v>
          </cell>
          <cell r="M2485">
            <v>10</v>
          </cell>
          <cell r="N2485">
            <v>31656</v>
          </cell>
        </row>
        <row r="2486">
          <cell r="C2486">
            <v>1020718422</v>
          </cell>
          <cell r="D2486" t="e">
            <v>#REF!</v>
          </cell>
          <cell r="E2486" t="e">
            <v>#REF!</v>
          </cell>
          <cell r="F2486" t="str">
            <v>VANESA STEFANY YEPEZ LOPEZ</v>
          </cell>
          <cell r="G2486">
            <v>2023</v>
          </cell>
          <cell r="H2486">
            <v>10</v>
          </cell>
          <cell r="I2486">
            <v>10.1</v>
          </cell>
          <cell r="K2486">
            <v>3903</v>
          </cell>
          <cell r="L2486">
            <v>10</v>
          </cell>
          <cell r="M2486">
            <v>10.1</v>
          </cell>
          <cell r="N2486">
            <v>31668</v>
          </cell>
        </row>
        <row r="2487">
          <cell r="C2487">
            <v>1020718476</v>
          </cell>
          <cell r="D2487" t="e">
            <v>#REF!</v>
          </cell>
          <cell r="E2487" t="e">
            <v>#REF!</v>
          </cell>
          <cell r="F2487" t="str">
            <v>DAYSI KATHERINE GOMEZ CABREJO</v>
          </cell>
          <cell r="G2487">
            <v>2023</v>
          </cell>
          <cell r="H2487">
            <v>5</v>
          </cell>
          <cell r="I2487">
            <v>9.6999999999999993</v>
          </cell>
          <cell r="K2487">
            <v>2091</v>
          </cell>
          <cell r="L2487">
            <v>5</v>
          </cell>
          <cell r="M2487">
            <v>9.6999999999999993</v>
          </cell>
          <cell r="N2487">
            <v>31561</v>
          </cell>
        </row>
        <row r="2488">
          <cell r="C2488">
            <v>1020721372</v>
          </cell>
          <cell r="F2488" t="str">
            <v>PAULA SUSANA OSPINA FRANCO</v>
          </cell>
          <cell r="G2488">
            <v>2024</v>
          </cell>
          <cell r="H2488">
            <v>11</v>
          </cell>
          <cell r="I2488">
            <v>7.6999999999999993</v>
          </cell>
          <cell r="J2488">
            <v>159</v>
          </cell>
          <cell r="K2488">
            <v>4350</v>
          </cell>
          <cell r="L2488">
            <v>12</v>
          </cell>
          <cell r="M2488">
            <v>1</v>
          </cell>
          <cell r="N2488">
            <v>31690</v>
          </cell>
        </row>
        <row r="2489">
          <cell r="C2489">
            <v>1020722791</v>
          </cell>
          <cell r="F2489" t="str">
            <v>YESSICA MARIA BELTRAN TORO</v>
          </cell>
          <cell r="G2489">
            <v>2024</v>
          </cell>
          <cell r="H2489">
            <v>9</v>
          </cell>
          <cell r="I2489">
            <v>10</v>
          </cell>
          <cell r="J2489">
            <v>146</v>
          </cell>
          <cell r="K2489">
            <v>3686</v>
          </cell>
          <cell r="L2489">
            <v>10</v>
          </cell>
          <cell r="M2489">
            <v>2.86</v>
          </cell>
          <cell r="N2489">
            <v>31535</v>
          </cell>
        </row>
        <row r="2490">
          <cell r="C2490">
            <v>1020724118</v>
          </cell>
          <cell r="D2490" t="e">
            <v>#REF!</v>
          </cell>
          <cell r="E2490" t="e">
            <v>#REF!</v>
          </cell>
          <cell r="F2490" t="str">
            <v xml:space="preserve">NATALIA MARQUEZ DIAZ </v>
          </cell>
          <cell r="G2490">
            <v>2019</v>
          </cell>
          <cell r="H2490">
            <v>8</v>
          </cell>
          <cell r="I2490">
            <v>5.5</v>
          </cell>
          <cell r="K2490">
            <v>3045</v>
          </cell>
          <cell r="L2490">
            <v>8</v>
          </cell>
          <cell r="M2490">
            <v>5.5</v>
          </cell>
          <cell r="N2490">
            <v>31870</v>
          </cell>
        </row>
        <row r="2491">
          <cell r="C2491">
            <v>1020724467</v>
          </cell>
          <cell r="D2491" t="e">
            <v>#REF!</v>
          </cell>
          <cell r="E2491" t="e">
            <v>#REF!</v>
          </cell>
          <cell r="F2491" t="str">
            <v>JORGE LUIS GUACA TORRES</v>
          </cell>
          <cell r="G2491">
            <v>2021</v>
          </cell>
          <cell r="H2491">
            <v>3</v>
          </cell>
          <cell r="I2491">
            <v>11</v>
          </cell>
          <cell r="K2491">
            <v>1410</v>
          </cell>
          <cell r="L2491">
            <v>3</v>
          </cell>
          <cell r="M2491">
            <v>11</v>
          </cell>
          <cell r="N2491">
            <v>31923</v>
          </cell>
        </row>
        <row r="2492">
          <cell r="C2492">
            <v>1020726238</v>
          </cell>
          <cell r="D2492" t="e">
            <v>#REF!</v>
          </cell>
          <cell r="E2492" t="e">
            <v>#REF!</v>
          </cell>
          <cell r="F2492" t="str">
            <v>LUIS FERNANDO GUAYACUNDO CHAVES</v>
          </cell>
          <cell r="G2492">
            <v>2023</v>
          </cell>
          <cell r="H2492">
            <v>10</v>
          </cell>
          <cell r="I2492">
            <v>3</v>
          </cell>
          <cell r="K2492">
            <v>3690</v>
          </cell>
          <cell r="L2492">
            <v>10</v>
          </cell>
          <cell r="M2492">
            <v>3</v>
          </cell>
          <cell r="N2492">
            <v>31971</v>
          </cell>
        </row>
        <row r="2493">
          <cell r="C2493">
            <v>1020726464</v>
          </cell>
          <cell r="D2493" t="e">
            <v>#REF!</v>
          </cell>
          <cell r="E2493" t="e">
            <v>#REF!</v>
          </cell>
          <cell r="F2493" t="str">
            <v>ANDREA PATRICIA ROBLES CALDERON</v>
          </cell>
          <cell r="G2493">
            <v>2023</v>
          </cell>
          <cell r="H2493">
            <v>5</v>
          </cell>
          <cell r="I2493">
            <v>10.9</v>
          </cell>
          <cell r="K2493">
            <v>2127</v>
          </cell>
          <cell r="L2493">
            <v>5</v>
          </cell>
          <cell r="M2493">
            <v>10.9</v>
          </cell>
          <cell r="N2493">
            <v>32000</v>
          </cell>
        </row>
        <row r="2494">
          <cell r="C2494">
            <v>1020729260</v>
          </cell>
          <cell r="D2494" t="e">
            <v>#REF!</v>
          </cell>
          <cell r="E2494" t="e">
            <v>#REF!</v>
          </cell>
          <cell r="F2494" t="str">
            <v>LAURA MARIA ROJAS AMADO</v>
          </cell>
          <cell r="G2494">
            <v>2019</v>
          </cell>
          <cell r="H2494">
            <v>5</v>
          </cell>
          <cell r="I2494">
            <v>2.9</v>
          </cell>
          <cell r="K2494">
            <v>1887</v>
          </cell>
          <cell r="L2494">
            <v>5</v>
          </cell>
          <cell r="M2494">
            <v>2.9</v>
          </cell>
          <cell r="N2494">
            <v>32102</v>
          </cell>
        </row>
        <row r="2495">
          <cell r="C2495">
            <v>1020729741</v>
          </cell>
          <cell r="D2495" t="e">
            <v>#REF!</v>
          </cell>
          <cell r="E2495" t="e">
            <v>#REF!</v>
          </cell>
          <cell r="F2495" t="str">
            <v>SERGIO ANDRES SAMPEDRO VARGAS</v>
          </cell>
          <cell r="G2495">
            <v>2018</v>
          </cell>
          <cell r="H2495">
            <v>8</v>
          </cell>
          <cell r="I2495">
            <v>5.3999999999999995</v>
          </cell>
          <cell r="K2495">
            <v>3042</v>
          </cell>
          <cell r="L2495">
            <v>8</v>
          </cell>
          <cell r="M2495">
            <v>5.4</v>
          </cell>
          <cell r="N2495">
            <v>32135</v>
          </cell>
        </row>
        <row r="2496">
          <cell r="C2496">
            <v>1020731626</v>
          </cell>
          <cell r="D2496" t="e">
            <v>#REF!</v>
          </cell>
          <cell r="E2496" t="e">
            <v>#REF!</v>
          </cell>
          <cell r="F2496" t="str">
            <v>DIANA CAROLINA GONZALEZ CANCELADO</v>
          </cell>
          <cell r="G2496">
            <v>2023</v>
          </cell>
          <cell r="H2496">
            <v>5</v>
          </cell>
          <cell r="I2496">
            <v>2.7</v>
          </cell>
          <cell r="K2496">
            <v>1881</v>
          </cell>
          <cell r="L2496">
            <v>5</v>
          </cell>
          <cell r="M2496">
            <v>2.7</v>
          </cell>
          <cell r="N2496">
            <v>32223</v>
          </cell>
        </row>
        <row r="2497">
          <cell r="C2497">
            <v>1020731917</v>
          </cell>
          <cell r="D2497" t="e">
            <v>#REF!</v>
          </cell>
          <cell r="E2497" t="e">
            <v>#REF!</v>
          </cell>
          <cell r="F2497" t="str">
            <v>PAULA ANDREA BASTO MONROY</v>
          </cell>
          <cell r="G2497">
            <v>2023</v>
          </cell>
          <cell r="H2497">
            <v>12</v>
          </cell>
          <cell r="I2497">
            <v>9</v>
          </cell>
          <cell r="K2497">
            <v>4590</v>
          </cell>
          <cell r="L2497">
            <v>12</v>
          </cell>
          <cell r="M2497">
            <v>9</v>
          </cell>
          <cell r="N2497">
            <v>32237</v>
          </cell>
        </row>
        <row r="2498">
          <cell r="C2498">
            <v>1020733229</v>
          </cell>
          <cell r="D2498" t="e">
            <v>#REF!</v>
          </cell>
          <cell r="E2498" t="e">
            <v>#REF!</v>
          </cell>
          <cell r="F2498" t="str">
            <v>LAURA VIVIANA MEJIA PIÑEROS</v>
          </cell>
          <cell r="G2498">
            <v>2021</v>
          </cell>
          <cell r="H2498">
            <v>11</v>
          </cell>
          <cell r="I2498">
            <v>4.3999999999999995</v>
          </cell>
          <cell r="K2498">
            <v>4092</v>
          </cell>
          <cell r="L2498">
            <v>11</v>
          </cell>
          <cell r="M2498">
            <v>4.4000000000000004</v>
          </cell>
          <cell r="N2498">
            <v>32312</v>
          </cell>
        </row>
        <row r="2499">
          <cell r="C2499">
            <v>1020733964</v>
          </cell>
          <cell r="D2499" t="e">
            <v>#REF!</v>
          </cell>
          <cell r="E2499" t="e">
            <v>#REF!</v>
          </cell>
          <cell r="F2499" t="str">
            <v xml:space="preserve">YAROSLAV DELGADO VARELA </v>
          </cell>
          <cell r="G2499">
            <v>2023</v>
          </cell>
          <cell r="H2499">
            <v>10</v>
          </cell>
          <cell r="I2499">
            <v>2.3000000000000003</v>
          </cell>
          <cell r="K2499">
            <v>3669</v>
          </cell>
          <cell r="L2499">
            <v>10</v>
          </cell>
          <cell r="M2499">
            <v>2.2999999999999998</v>
          </cell>
          <cell r="N2499">
            <v>28120</v>
          </cell>
        </row>
        <row r="2500">
          <cell r="C2500">
            <v>1020736160</v>
          </cell>
          <cell r="D2500" t="e">
            <v>#REF!</v>
          </cell>
          <cell r="E2500" t="e">
            <v>#REF!</v>
          </cell>
          <cell r="F2500" t="str">
            <v>OSCAR FERNANDO MONTAÑEZ CORREDOR</v>
          </cell>
          <cell r="G2500">
            <v>2018</v>
          </cell>
          <cell r="H2500">
            <v>16</v>
          </cell>
          <cell r="I2500">
            <v>5.6</v>
          </cell>
          <cell r="K2500">
            <v>5928</v>
          </cell>
          <cell r="L2500">
            <v>16</v>
          </cell>
          <cell r="M2500">
            <v>5.6</v>
          </cell>
          <cell r="N2500">
            <v>32442</v>
          </cell>
        </row>
        <row r="2501">
          <cell r="C2501">
            <v>1020736958</v>
          </cell>
          <cell r="D2501" t="e">
            <v>#REF!</v>
          </cell>
          <cell r="E2501" t="e">
            <v>#REF!</v>
          </cell>
          <cell r="F2501" t="str">
            <v>NATALIA VANESSA TABORDA CARRILLO</v>
          </cell>
          <cell r="G2501">
            <v>2021</v>
          </cell>
          <cell r="H2501" t="e">
            <v>#N/A</v>
          </cell>
          <cell r="I2501" t="e">
            <v>#N/A</v>
          </cell>
          <cell r="J2501" t="e">
            <v>#N/A</v>
          </cell>
          <cell r="N2501">
            <v>32452</v>
          </cell>
        </row>
        <row r="2502">
          <cell r="C2502">
            <v>1020738119</v>
          </cell>
          <cell r="D2502" t="e">
            <v>#REF!</v>
          </cell>
          <cell r="E2502" t="e">
            <v>#REF!</v>
          </cell>
          <cell r="F2502" t="str">
            <v>JULIAN FELIPE RUANO CHACON</v>
          </cell>
          <cell r="G2502">
            <v>2019</v>
          </cell>
          <cell r="H2502">
            <v>4</v>
          </cell>
          <cell r="I2502">
            <v>8.1</v>
          </cell>
          <cell r="K2502">
            <v>1683</v>
          </cell>
          <cell r="L2502">
            <v>4</v>
          </cell>
          <cell r="M2502">
            <v>8.1</v>
          </cell>
          <cell r="N2502">
            <v>32507</v>
          </cell>
        </row>
        <row r="2503">
          <cell r="C2503">
            <v>1020739651</v>
          </cell>
          <cell r="D2503" t="e">
            <v>#REF!</v>
          </cell>
          <cell r="E2503" t="e">
            <v>#REF!</v>
          </cell>
          <cell r="F2503" t="str">
            <v>LUIS FELIPE DELGADO LONDOÑO</v>
          </cell>
          <cell r="G2503">
            <v>2018</v>
          </cell>
          <cell r="H2503">
            <v>11</v>
          </cell>
          <cell r="I2503">
            <v>7.5</v>
          </cell>
          <cell r="K2503">
            <v>4185</v>
          </cell>
          <cell r="L2503">
            <v>11</v>
          </cell>
          <cell r="M2503">
            <v>7.5</v>
          </cell>
          <cell r="N2503">
            <v>32560</v>
          </cell>
        </row>
        <row r="2504">
          <cell r="C2504">
            <v>1020743102</v>
          </cell>
          <cell r="D2504" t="e">
            <v>#REF!</v>
          </cell>
          <cell r="E2504" t="e">
            <v>#REF!</v>
          </cell>
          <cell r="F2504" t="str">
            <v>ADRIANA ALEJANDRA VALENCIA OME</v>
          </cell>
          <cell r="G2504">
            <v>2023</v>
          </cell>
          <cell r="H2504">
            <v>6</v>
          </cell>
          <cell r="I2504">
            <v>1.5</v>
          </cell>
          <cell r="K2504">
            <v>2205</v>
          </cell>
          <cell r="L2504">
            <v>6</v>
          </cell>
          <cell r="M2504">
            <v>1.5</v>
          </cell>
          <cell r="N2504">
            <v>32655</v>
          </cell>
        </row>
        <row r="2505">
          <cell r="C2505">
            <v>1020744128</v>
          </cell>
          <cell r="D2505" t="e">
            <v>#REF!</v>
          </cell>
          <cell r="E2505" t="e">
            <v>#REF!</v>
          </cell>
          <cell r="F2505" t="str">
            <v xml:space="preserve">JULIANA RAMIREZ MARTINEZ </v>
          </cell>
          <cell r="G2505">
            <v>2022</v>
          </cell>
          <cell r="H2505">
            <v>7</v>
          </cell>
          <cell r="I2505">
            <v>8.1999999999999993</v>
          </cell>
          <cell r="K2505">
            <v>2766</v>
          </cell>
          <cell r="L2505">
            <v>7</v>
          </cell>
          <cell r="M2505">
            <v>8.1999999999999993</v>
          </cell>
          <cell r="N2505">
            <v>32602</v>
          </cell>
        </row>
        <row r="2506">
          <cell r="C2506">
            <v>1020746128</v>
          </cell>
          <cell r="D2506" t="e">
            <v>#REF!</v>
          </cell>
          <cell r="E2506" t="e">
            <v>#REF!</v>
          </cell>
          <cell r="F2506" t="str">
            <v>IVAN LEONARDO MARTIN CARREÑO</v>
          </cell>
          <cell r="G2506">
            <v>2023</v>
          </cell>
          <cell r="H2506">
            <v>8</v>
          </cell>
          <cell r="I2506">
            <v>3.5</v>
          </cell>
          <cell r="K2506">
            <v>2985</v>
          </cell>
          <cell r="L2506">
            <v>8</v>
          </cell>
          <cell r="M2506">
            <v>3.5</v>
          </cell>
          <cell r="N2506">
            <v>32674</v>
          </cell>
        </row>
        <row r="2507">
          <cell r="C2507">
            <v>1020746998</v>
          </cell>
          <cell r="D2507" t="e">
            <v>#REF!</v>
          </cell>
          <cell r="E2507" t="e">
            <v>#REF!</v>
          </cell>
          <cell r="F2507" t="str">
            <v>LAURA MILENA CARDEÑOSA VILLA</v>
          </cell>
          <cell r="G2507">
            <v>2022</v>
          </cell>
          <cell r="H2507">
            <v>8</v>
          </cell>
          <cell r="I2507">
            <v>9.9</v>
          </cell>
          <cell r="K2507">
            <v>3177</v>
          </cell>
          <cell r="L2507">
            <v>8</v>
          </cell>
          <cell r="M2507">
            <v>9.9</v>
          </cell>
          <cell r="N2507">
            <v>32797</v>
          </cell>
        </row>
        <row r="2508">
          <cell r="C2508">
            <v>1020748202</v>
          </cell>
          <cell r="D2508" t="e">
            <v>#REF!</v>
          </cell>
          <cell r="E2508" t="e">
            <v>#REF!</v>
          </cell>
          <cell r="F2508" t="str">
            <v xml:space="preserve">NATALIA JIMENEZ ARCINIEGAS </v>
          </cell>
          <cell r="G2508">
            <v>2023</v>
          </cell>
          <cell r="H2508">
            <v>12</v>
          </cell>
          <cell r="I2508">
            <v>1.1000000000000001</v>
          </cell>
          <cell r="K2508">
            <v>4353</v>
          </cell>
          <cell r="L2508">
            <v>12</v>
          </cell>
          <cell r="M2508">
            <v>1.1000000000000001</v>
          </cell>
          <cell r="N2508">
            <v>32701</v>
          </cell>
        </row>
        <row r="2509">
          <cell r="C2509">
            <v>1020749851</v>
          </cell>
          <cell r="D2509" t="e">
            <v>#REF!</v>
          </cell>
          <cell r="E2509" t="e">
            <v>#REF!</v>
          </cell>
          <cell r="F2509" t="str">
            <v xml:space="preserve">BENJAMÍN VILLA WIESNER </v>
          </cell>
          <cell r="G2509">
            <v>2018</v>
          </cell>
          <cell r="H2509">
            <v>2</v>
          </cell>
          <cell r="I2509">
            <v>8.2999999999999989</v>
          </cell>
          <cell r="K2509">
            <v>969</v>
          </cell>
          <cell r="L2509">
            <v>2</v>
          </cell>
          <cell r="M2509">
            <v>8.3000000000000007</v>
          </cell>
          <cell r="N2509">
            <v>32882</v>
          </cell>
        </row>
        <row r="2510">
          <cell r="C2510">
            <v>1020750683</v>
          </cell>
          <cell r="F2510" t="str">
            <v>PAULA VIVIANA MEDINA ALEJO</v>
          </cell>
          <cell r="G2510">
            <v>2024</v>
          </cell>
          <cell r="H2510">
            <v>7</v>
          </cell>
          <cell r="I2510">
            <v>9.2999999999999989</v>
          </cell>
          <cell r="J2510">
            <v>98</v>
          </cell>
          <cell r="K2510">
            <v>2897</v>
          </cell>
          <cell r="L2510">
            <v>8</v>
          </cell>
          <cell r="M2510">
            <v>0.56000000000000005</v>
          </cell>
          <cell r="N2510">
            <v>32955</v>
          </cell>
        </row>
        <row r="2511">
          <cell r="C2511">
            <v>1020751966</v>
          </cell>
          <cell r="F2511" t="str">
            <v>YURI VANESSA CRUZ BARRETO</v>
          </cell>
          <cell r="G2511">
            <v>2024</v>
          </cell>
          <cell r="H2511">
            <v>4</v>
          </cell>
          <cell r="I2511">
            <v>8</v>
          </cell>
          <cell r="J2511">
            <v>100</v>
          </cell>
          <cell r="K2511">
            <v>1780</v>
          </cell>
          <cell r="L2511">
            <v>4</v>
          </cell>
          <cell r="M2511">
            <v>11.33</v>
          </cell>
          <cell r="N2511">
            <v>33000</v>
          </cell>
        </row>
        <row r="2512">
          <cell r="C2512">
            <v>1020753180</v>
          </cell>
          <cell r="D2512" t="e">
            <v>#REF!</v>
          </cell>
          <cell r="E2512" t="e">
            <v>#REF!</v>
          </cell>
          <cell r="F2512" t="str">
            <v>NATALIA MARIA BOCANEGRA TOVAR</v>
          </cell>
          <cell r="G2512">
            <v>2022</v>
          </cell>
          <cell r="H2512">
            <v>8</v>
          </cell>
          <cell r="I2512">
            <v>8.1</v>
          </cell>
          <cell r="K2512">
            <v>3123</v>
          </cell>
          <cell r="L2512">
            <v>8</v>
          </cell>
          <cell r="M2512">
            <v>8.1</v>
          </cell>
          <cell r="N2512">
            <v>33039</v>
          </cell>
        </row>
        <row r="2513">
          <cell r="C2513">
            <v>1020753733</v>
          </cell>
          <cell r="D2513" t="e">
            <v>#REF!</v>
          </cell>
          <cell r="E2513" t="e">
            <v>#REF!</v>
          </cell>
          <cell r="F2513" t="str">
            <v>JOHANA CATALINA CAMBEROS JEREZ</v>
          </cell>
          <cell r="G2513">
            <v>2023</v>
          </cell>
          <cell r="H2513">
            <v>8</v>
          </cell>
          <cell r="I2513">
            <v>6.5</v>
          </cell>
          <cell r="K2513">
            <v>3075</v>
          </cell>
          <cell r="L2513">
            <v>8</v>
          </cell>
          <cell r="M2513">
            <v>6.5</v>
          </cell>
          <cell r="N2513">
            <v>32972</v>
          </cell>
        </row>
        <row r="2514">
          <cell r="C2514">
            <v>1020757975</v>
          </cell>
          <cell r="D2514" t="e">
            <v>#REF!</v>
          </cell>
          <cell r="E2514" t="e">
            <v>#REF!</v>
          </cell>
          <cell r="F2514" t="str">
            <v>PAULA ANDREA GUEVARA CRISTANCHO</v>
          </cell>
          <cell r="G2514">
            <v>2022</v>
          </cell>
          <cell r="H2514">
            <v>11</v>
          </cell>
          <cell r="I2514">
            <v>10.299999999999999</v>
          </cell>
          <cell r="K2514">
            <v>4269</v>
          </cell>
          <cell r="L2514">
            <v>11</v>
          </cell>
          <cell r="M2514">
            <v>10.3</v>
          </cell>
          <cell r="N2514">
            <v>33221</v>
          </cell>
        </row>
        <row r="2515">
          <cell r="C2515">
            <v>1020758832</v>
          </cell>
          <cell r="D2515" t="e">
            <v>#REF!</v>
          </cell>
          <cell r="E2515" t="e">
            <v>#REF!</v>
          </cell>
          <cell r="F2515" t="str">
            <v>MARIA ALEJANDRA MUÑOZ DOMINGUEZ</v>
          </cell>
          <cell r="G2515">
            <v>2019</v>
          </cell>
          <cell r="H2515">
            <v>4</v>
          </cell>
          <cell r="I2515">
            <v>8.1999999999999993</v>
          </cell>
          <cell r="K2515">
            <v>1686</v>
          </cell>
          <cell r="L2515">
            <v>4</v>
          </cell>
          <cell r="M2515">
            <v>8.1999999999999993</v>
          </cell>
          <cell r="N2515">
            <v>33260</v>
          </cell>
        </row>
        <row r="2516">
          <cell r="C2516">
            <v>1020760133</v>
          </cell>
          <cell r="D2516" t="e">
            <v>#REF!</v>
          </cell>
          <cell r="E2516" t="e">
            <v>#REF!</v>
          </cell>
          <cell r="F2516" t="str">
            <v>ANDRES MAURICIO FLORIAN QUINTERO</v>
          </cell>
          <cell r="G2516">
            <v>2023</v>
          </cell>
          <cell r="H2516">
            <v>3</v>
          </cell>
          <cell r="I2516">
            <v>4</v>
          </cell>
          <cell r="K2516">
            <v>1200</v>
          </cell>
          <cell r="L2516">
            <v>3</v>
          </cell>
          <cell r="M2516">
            <v>4</v>
          </cell>
          <cell r="N2516">
            <v>33283</v>
          </cell>
        </row>
        <row r="2517">
          <cell r="C2517">
            <v>1020760658</v>
          </cell>
          <cell r="D2517" t="e">
            <v>#REF!</v>
          </cell>
          <cell r="E2517" t="e">
            <v>#REF!</v>
          </cell>
          <cell r="F2517" t="str">
            <v xml:space="preserve">CATALINA GIRALDO VILLAMIZAR </v>
          </cell>
          <cell r="G2517">
            <v>2023</v>
          </cell>
          <cell r="H2517">
            <v>5</v>
          </cell>
          <cell r="I2517">
            <v>4.0999999999999996</v>
          </cell>
          <cell r="K2517">
            <v>1923</v>
          </cell>
          <cell r="L2517">
            <v>5</v>
          </cell>
          <cell r="M2517">
            <v>4.0999999999999996</v>
          </cell>
          <cell r="N2517">
            <v>39904</v>
          </cell>
        </row>
        <row r="2518">
          <cell r="C2518">
            <v>1020762360</v>
          </cell>
          <cell r="D2518" t="e">
            <v>#REF!</v>
          </cell>
          <cell r="E2518" t="e">
            <v>#REF!</v>
          </cell>
          <cell r="F2518" t="str">
            <v>JOSE MAURICIO GONZALEZ LIMAS</v>
          </cell>
          <cell r="G2518">
            <v>2020</v>
          </cell>
          <cell r="H2518">
            <v>5</v>
          </cell>
          <cell r="I2518">
            <v>1.2000000000000002</v>
          </cell>
          <cell r="K2518">
            <v>1836</v>
          </cell>
          <cell r="L2518">
            <v>5</v>
          </cell>
          <cell r="M2518">
            <v>1.2</v>
          </cell>
          <cell r="N2518">
            <v>33389</v>
          </cell>
        </row>
        <row r="2519">
          <cell r="C2519">
            <v>1020763337</v>
          </cell>
          <cell r="D2519" t="e">
            <v>#REF!</v>
          </cell>
          <cell r="E2519" t="e">
            <v>#REF!</v>
          </cell>
          <cell r="F2519" t="str">
            <v xml:space="preserve">JERONIMO CARDENAS DUQUE </v>
          </cell>
          <cell r="G2519">
            <v>2019</v>
          </cell>
          <cell r="H2519">
            <v>9</v>
          </cell>
          <cell r="I2519">
            <v>6.8</v>
          </cell>
          <cell r="K2519">
            <v>3444</v>
          </cell>
          <cell r="L2519">
            <v>9</v>
          </cell>
          <cell r="M2519">
            <v>6.8</v>
          </cell>
          <cell r="N2519">
            <v>33430</v>
          </cell>
        </row>
        <row r="2520">
          <cell r="C2520">
            <v>1020764012</v>
          </cell>
          <cell r="D2520" t="e">
            <v>#REF!</v>
          </cell>
          <cell r="E2520" t="e">
            <v>#REF!</v>
          </cell>
          <cell r="F2520" t="str">
            <v xml:space="preserve">SANTIAGO AVELLANEDA AVELLANEDA </v>
          </cell>
          <cell r="G2520">
            <v>2018</v>
          </cell>
          <cell r="H2520">
            <v>5</v>
          </cell>
          <cell r="I2520">
            <v>8.1</v>
          </cell>
          <cell r="K2520">
            <v>2043</v>
          </cell>
          <cell r="L2520">
            <v>5</v>
          </cell>
          <cell r="M2520">
            <v>8.1</v>
          </cell>
          <cell r="N2520">
            <v>33456</v>
          </cell>
        </row>
        <row r="2521">
          <cell r="C2521">
            <v>1020764137</v>
          </cell>
          <cell r="D2521" t="e">
            <v>#REF!</v>
          </cell>
          <cell r="E2521" t="e">
            <v>#REF!</v>
          </cell>
          <cell r="F2521" t="str">
            <v>SARA LUCIA CHARRY DELGADILLO</v>
          </cell>
          <cell r="G2521">
            <v>2023</v>
          </cell>
          <cell r="H2521">
            <v>6</v>
          </cell>
          <cell r="I2521">
            <v>4.5</v>
          </cell>
          <cell r="K2521">
            <v>2295</v>
          </cell>
          <cell r="L2521">
            <v>6</v>
          </cell>
          <cell r="M2521">
            <v>4.5</v>
          </cell>
          <cell r="N2521">
            <v>33457</v>
          </cell>
        </row>
        <row r="2522">
          <cell r="C2522">
            <v>1020764160</v>
          </cell>
          <cell r="D2522" t="e">
            <v>#REF!</v>
          </cell>
          <cell r="E2522" t="e">
            <v>#REF!</v>
          </cell>
          <cell r="F2522" t="str">
            <v>DANIEL ESTEBAN JURADO OSORIO</v>
          </cell>
          <cell r="G2522">
            <v>2022</v>
          </cell>
          <cell r="H2522">
            <v>11</v>
          </cell>
          <cell r="I2522">
            <v>6.8</v>
          </cell>
          <cell r="K2522">
            <v>4164</v>
          </cell>
          <cell r="L2522">
            <v>11</v>
          </cell>
          <cell r="M2522">
            <v>6.8</v>
          </cell>
          <cell r="N2522">
            <v>33463</v>
          </cell>
        </row>
        <row r="2523">
          <cell r="C2523">
            <v>1020764919</v>
          </cell>
          <cell r="F2523" t="str">
            <v>DANIELLA JULIETH SOSA CRUZ</v>
          </cell>
          <cell r="G2523">
            <v>2024</v>
          </cell>
          <cell r="H2523">
            <v>6</v>
          </cell>
          <cell r="I2523">
            <v>9</v>
          </cell>
          <cell r="J2523">
            <v>165</v>
          </cell>
          <cell r="K2523">
            <v>2595</v>
          </cell>
          <cell r="L2523">
            <v>7</v>
          </cell>
          <cell r="M2523">
            <v>2.5</v>
          </cell>
          <cell r="N2523">
            <v>33491</v>
          </cell>
        </row>
        <row r="2524">
          <cell r="C2524">
            <v>1020767847</v>
          </cell>
          <cell r="D2524" t="e">
            <v>#REF!</v>
          </cell>
          <cell r="E2524" t="e">
            <v>#REF!</v>
          </cell>
          <cell r="F2524" t="str">
            <v>AMMY JULIETH MORA PARRALES</v>
          </cell>
          <cell r="G2524">
            <v>2023</v>
          </cell>
          <cell r="H2524">
            <v>11</v>
          </cell>
          <cell r="I2524">
            <v>9.6999999999999993</v>
          </cell>
          <cell r="K2524">
            <v>4251</v>
          </cell>
          <cell r="L2524">
            <v>11</v>
          </cell>
          <cell r="M2524">
            <v>9.6999999999999993</v>
          </cell>
          <cell r="N2524">
            <v>33559</v>
          </cell>
        </row>
        <row r="2525">
          <cell r="C2525">
            <v>1020769892</v>
          </cell>
          <cell r="F2525" t="str">
            <v>CAMILA ANDREA PATIÑO ARANA</v>
          </cell>
          <cell r="G2525">
            <v>2024</v>
          </cell>
          <cell r="H2525">
            <v>7</v>
          </cell>
          <cell r="I2525">
            <v>6.5</v>
          </cell>
          <cell r="J2525">
            <v>125.00000000000001</v>
          </cell>
          <cell r="K2525">
            <v>2840</v>
          </cell>
          <cell r="L2525">
            <v>7</v>
          </cell>
          <cell r="M2525">
            <v>10.66</v>
          </cell>
          <cell r="N2525">
            <v>33688</v>
          </cell>
        </row>
        <row r="2526">
          <cell r="C2526">
            <v>1020770664</v>
          </cell>
          <cell r="F2526" t="str">
            <v>JULIANA PINTO OMAÑA</v>
          </cell>
          <cell r="G2526">
            <v>2024</v>
          </cell>
          <cell r="H2526">
            <v>7</v>
          </cell>
          <cell r="I2526">
            <v>8.6999999999999993</v>
          </cell>
          <cell r="J2526">
            <v>169</v>
          </cell>
          <cell r="K2526">
            <v>2950</v>
          </cell>
          <cell r="L2526">
            <v>8</v>
          </cell>
          <cell r="M2526">
            <v>2.33</v>
          </cell>
          <cell r="N2526">
            <v>33690</v>
          </cell>
        </row>
        <row r="2527">
          <cell r="C2527">
            <v>1020771842</v>
          </cell>
          <cell r="D2527" t="e">
            <v>#REF!</v>
          </cell>
          <cell r="E2527" t="e">
            <v>#REF!</v>
          </cell>
          <cell r="F2527" t="str">
            <v>DIEGO DANIEL GARCIA PULIDO</v>
          </cell>
          <cell r="G2527">
            <v>2019</v>
          </cell>
          <cell r="H2527">
            <v>3</v>
          </cell>
          <cell r="I2527">
            <v>1.1000000000000001</v>
          </cell>
          <cell r="K2527">
            <v>1113</v>
          </cell>
          <cell r="L2527">
            <v>3</v>
          </cell>
          <cell r="M2527">
            <v>1.1000000000000001</v>
          </cell>
          <cell r="N2527">
            <v>33749</v>
          </cell>
        </row>
        <row r="2528">
          <cell r="C2528">
            <v>1020772196</v>
          </cell>
          <cell r="D2528" t="e">
            <v>#REF!</v>
          </cell>
          <cell r="E2528" t="e">
            <v>#REF!</v>
          </cell>
          <cell r="F2528" t="str">
            <v>JOSE GABRIEL PERDOMO GUZMAN</v>
          </cell>
          <cell r="G2528">
            <v>2023</v>
          </cell>
          <cell r="H2528">
            <v>8</v>
          </cell>
          <cell r="I2528">
            <v>4.3999999999999995</v>
          </cell>
          <cell r="K2528">
            <v>3012</v>
          </cell>
          <cell r="L2528">
            <v>8</v>
          </cell>
          <cell r="M2528">
            <v>4.4000000000000004</v>
          </cell>
          <cell r="N2528">
            <v>33764</v>
          </cell>
        </row>
        <row r="2529">
          <cell r="C2529">
            <v>1020773787</v>
          </cell>
          <cell r="D2529" t="e">
            <v>#REF!</v>
          </cell>
          <cell r="E2529" t="e">
            <v>#REF!</v>
          </cell>
          <cell r="F2529" t="str">
            <v>ANDREE AMAHAR AARON QUIROZ</v>
          </cell>
          <cell r="G2529">
            <v>2018</v>
          </cell>
          <cell r="H2529">
            <v>6</v>
          </cell>
          <cell r="I2529">
            <v>1.5</v>
          </cell>
          <cell r="K2529">
            <v>2205</v>
          </cell>
          <cell r="L2529">
            <v>6</v>
          </cell>
          <cell r="M2529">
            <v>1.5</v>
          </cell>
          <cell r="N2529">
            <v>33794</v>
          </cell>
        </row>
        <row r="2530">
          <cell r="C2530">
            <v>1020774113</v>
          </cell>
          <cell r="D2530" t="e">
            <v>#REF!</v>
          </cell>
          <cell r="E2530" t="e">
            <v>#REF!</v>
          </cell>
          <cell r="F2530" t="str">
            <v xml:space="preserve">CATALINA MENDIETA SUAREZ </v>
          </cell>
          <cell r="G2530">
            <v>2023</v>
          </cell>
          <cell r="H2530">
            <v>7</v>
          </cell>
          <cell r="I2530">
            <v>3.1</v>
          </cell>
          <cell r="K2530">
            <v>2613</v>
          </cell>
          <cell r="L2530">
            <v>7</v>
          </cell>
          <cell r="M2530">
            <v>3.1</v>
          </cell>
          <cell r="N2530">
            <v>33830</v>
          </cell>
        </row>
        <row r="2531">
          <cell r="C2531">
            <v>1020774676</v>
          </cell>
          <cell r="D2531" t="e">
            <v>#REF!</v>
          </cell>
          <cell r="E2531" t="e">
            <v>#REF!</v>
          </cell>
          <cell r="F2531" t="str">
            <v>DIANA CAROLINA PEÑA BERNAL</v>
          </cell>
          <cell r="G2531">
            <v>2019</v>
          </cell>
          <cell r="H2531">
            <v>7</v>
          </cell>
          <cell r="I2531">
            <v>3.5</v>
          </cell>
          <cell r="K2531">
            <v>2625</v>
          </cell>
          <cell r="L2531">
            <v>7</v>
          </cell>
          <cell r="M2531">
            <v>3.5</v>
          </cell>
          <cell r="N2531">
            <v>33813</v>
          </cell>
        </row>
        <row r="2532">
          <cell r="C2532">
            <v>1020775081</v>
          </cell>
          <cell r="D2532" t="e">
            <v>#REF!</v>
          </cell>
          <cell r="E2532" t="e">
            <v>#REF!</v>
          </cell>
          <cell r="F2532" t="str">
            <v xml:space="preserve">JORGE ABRIL MALDONADO </v>
          </cell>
          <cell r="G2532">
            <v>2019</v>
          </cell>
          <cell r="H2532">
            <v>5</v>
          </cell>
          <cell r="I2532">
            <v>0.5</v>
          </cell>
          <cell r="K2532">
            <v>1815</v>
          </cell>
          <cell r="L2532">
            <v>5</v>
          </cell>
          <cell r="M2532">
            <v>0.5</v>
          </cell>
          <cell r="N2532">
            <v>33861</v>
          </cell>
        </row>
        <row r="2533">
          <cell r="C2533">
            <v>1020776968</v>
          </cell>
          <cell r="D2533" t="e">
            <v>#REF!</v>
          </cell>
          <cell r="E2533" t="e">
            <v>#REF!</v>
          </cell>
          <cell r="F2533" t="str">
            <v>MARIA CAMILA MORALES ARENAS</v>
          </cell>
          <cell r="G2533">
            <v>2021</v>
          </cell>
          <cell r="H2533">
            <v>8</v>
          </cell>
          <cell r="I2533">
            <v>0.4</v>
          </cell>
          <cell r="K2533">
            <v>2892</v>
          </cell>
          <cell r="L2533">
            <v>8</v>
          </cell>
          <cell r="M2533">
            <v>0.4</v>
          </cell>
          <cell r="N2533">
            <v>33882</v>
          </cell>
        </row>
        <row r="2534">
          <cell r="C2534">
            <v>1020778561</v>
          </cell>
          <cell r="D2534" t="e">
            <v>#REF!</v>
          </cell>
          <cell r="E2534" t="e">
            <v>#REF!</v>
          </cell>
          <cell r="F2534" t="str">
            <v>JEAN ANDRE SICARD LOZANO</v>
          </cell>
          <cell r="G2534">
            <v>2023</v>
          </cell>
          <cell r="H2534">
            <v>10</v>
          </cell>
          <cell r="I2534">
            <v>3.2</v>
          </cell>
          <cell r="K2534">
            <v>3696</v>
          </cell>
          <cell r="L2534">
            <v>10</v>
          </cell>
          <cell r="M2534">
            <v>3.2</v>
          </cell>
          <cell r="N2534">
            <v>33999</v>
          </cell>
        </row>
        <row r="2535">
          <cell r="C2535">
            <v>1020778944</v>
          </cell>
          <cell r="D2535" t="e">
            <v>#REF!</v>
          </cell>
          <cell r="E2535" t="e">
            <v>#REF!</v>
          </cell>
          <cell r="F2535" t="str">
            <v>MARIA JOSE PINEDA HOYOS</v>
          </cell>
          <cell r="G2535">
            <v>2019</v>
          </cell>
          <cell r="H2535">
            <v>0</v>
          </cell>
          <cell r="I2535">
            <v>4</v>
          </cell>
          <cell r="K2535">
            <v>120</v>
          </cell>
          <cell r="L2535">
            <v>0</v>
          </cell>
          <cell r="M2535">
            <v>4</v>
          </cell>
          <cell r="N2535">
            <v>34022</v>
          </cell>
        </row>
        <row r="2536">
          <cell r="C2536">
            <v>1020782775</v>
          </cell>
          <cell r="D2536" t="e">
            <v>#REF!</v>
          </cell>
          <cell r="E2536" t="e">
            <v>#REF!</v>
          </cell>
          <cell r="F2536" t="str">
            <v>MARIA ALEJANDRA PEÑA RUEDA</v>
          </cell>
          <cell r="G2536">
            <v>2019</v>
          </cell>
          <cell r="H2536">
            <v>1</v>
          </cell>
          <cell r="I2536">
            <v>11.7</v>
          </cell>
          <cell r="K2536">
            <v>711</v>
          </cell>
          <cell r="L2536">
            <v>1</v>
          </cell>
          <cell r="M2536">
            <v>11.7</v>
          </cell>
          <cell r="N2536">
            <v>34151</v>
          </cell>
        </row>
        <row r="2537">
          <cell r="C2537">
            <v>1020783121</v>
          </cell>
          <cell r="D2537" t="e">
            <v>#REF!</v>
          </cell>
          <cell r="E2537" t="e">
            <v>#REF!</v>
          </cell>
          <cell r="F2537" t="str">
            <v>KAREN ANDREA RODRIGUEZ SPELL</v>
          </cell>
          <cell r="G2537">
            <v>2018</v>
          </cell>
          <cell r="H2537">
            <v>5</v>
          </cell>
          <cell r="I2537">
            <v>9.2999999999999989</v>
          </cell>
          <cell r="K2537">
            <v>2079</v>
          </cell>
          <cell r="L2537">
            <v>5</v>
          </cell>
          <cell r="M2537">
            <v>9.3000000000000007</v>
          </cell>
          <cell r="N2537">
            <v>34159</v>
          </cell>
        </row>
        <row r="2538">
          <cell r="C2538">
            <v>1020784837</v>
          </cell>
          <cell r="D2538" t="e">
            <v>#REF!</v>
          </cell>
          <cell r="E2538" t="e">
            <v>#REF!</v>
          </cell>
          <cell r="F2538" t="str">
            <v>MARIA CATALINA RODRIGUEZ PALACIOS</v>
          </cell>
          <cell r="G2538">
            <v>2023</v>
          </cell>
          <cell r="H2538">
            <v>4</v>
          </cell>
          <cell r="I2538">
            <v>5.9</v>
          </cell>
          <cell r="K2538">
            <v>1617</v>
          </cell>
          <cell r="L2538">
            <v>4</v>
          </cell>
          <cell r="M2538">
            <v>5.9</v>
          </cell>
          <cell r="N2538">
            <v>34217</v>
          </cell>
        </row>
        <row r="2539">
          <cell r="C2539">
            <v>1020786211</v>
          </cell>
          <cell r="D2539" t="e">
            <v>#REF!</v>
          </cell>
          <cell r="E2539" t="e">
            <v>#REF!</v>
          </cell>
          <cell r="F2539" t="str">
            <v>OSCAR LEONARDO GOMEZ LESMEZ</v>
          </cell>
          <cell r="G2539">
            <v>2019</v>
          </cell>
          <cell r="H2539">
            <v>3</v>
          </cell>
          <cell r="I2539">
            <v>11</v>
          </cell>
          <cell r="K2539">
            <v>1410</v>
          </cell>
          <cell r="L2539">
            <v>3</v>
          </cell>
          <cell r="M2539">
            <v>11</v>
          </cell>
          <cell r="N2539">
            <v>34258</v>
          </cell>
        </row>
        <row r="2540">
          <cell r="C2540">
            <v>1020794941</v>
          </cell>
          <cell r="D2540" t="e">
            <v>#REF!</v>
          </cell>
          <cell r="E2540" t="e">
            <v>#REF!</v>
          </cell>
          <cell r="F2540" t="str">
            <v>DANIEL FELIPE BARRAGAN ROJAS</v>
          </cell>
          <cell r="G2540">
            <v>2024</v>
          </cell>
          <cell r="H2540">
            <v>4</v>
          </cell>
          <cell r="I2540">
            <v>8.6999999999999993</v>
          </cell>
          <cell r="K2540">
            <v>1701</v>
          </cell>
          <cell r="L2540">
            <v>4</v>
          </cell>
          <cell r="M2540">
            <v>8.6999999999999993</v>
          </cell>
          <cell r="N2540" t="e">
            <v>#N/A</v>
          </cell>
        </row>
        <row r="2541">
          <cell r="C2541">
            <v>1020796641</v>
          </cell>
          <cell r="D2541" t="e">
            <v>#REF!</v>
          </cell>
          <cell r="E2541" t="e">
            <v>#REF!</v>
          </cell>
          <cell r="F2541" t="str">
            <v>JOSE MATEO MENDEZ SAMPEDRO</v>
          </cell>
          <cell r="G2541">
            <v>2024</v>
          </cell>
          <cell r="H2541">
            <v>6</v>
          </cell>
          <cell r="I2541">
            <v>4.8</v>
          </cell>
          <cell r="K2541">
            <v>2304</v>
          </cell>
          <cell r="L2541">
            <v>6</v>
          </cell>
          <cell r="M2541">
            <v>4.8</v>
          </cell>
          <cell r="N2541">
            <v>34576</v>
          </cell>
        </row>
        <row r="2542">
          <cell r="C2542">
            <v>1020797353</v>
          </cell>
          <cell r="F2542" t="str">
            <v>LAURA JULIANA CRUZ BARRERA</v>
          </cell>
          <cell r="G2542">
            <v>2024</v>
          </cell>
          <cell r="H2542">
            <v>9</v>
          </cell>
          <cell r="I2542">
            <v>5.6</v>
          </cell>
          <cell r="J2542">
            <v>84.000000000000014</v>
          </cell>
          <cell r="K2542">
            <v>3492</v>
          </cell>
          <cell r="L2542">
            <v>9</v>
          </cell>
          <cell r="M2542">
            <v>8.4</v>
          </cell>
          <cell r="N2542">
            <v>34603</v>
          </cell>
        </row>
        <row r="2543">
          <cell r="C2543">
            <v>1020798484</v>
          </cell>
          <cell r="D2543" t="e">
            <v>#REF!</v>
          </cell>
          <cell r="E2543" t="e">
            <v>#REF!</v>
          </cell>
          <cell r="F2543" t="str">
            <v xml:space="preserve">MANUELA TAVERA ORTIZ </v>
          </cell>
          <cell r="G2543">
            <v>2019</v>
          </cell>
          <cell r="H2543">
            <v>5</v>
          </cell>
          <cell r="I2543">
            <v>1</v>
          </cell>
          <cell r="K2543">
            <v>1830</v>
          </cell>
          <cell r="L2543">
            <v>5</v>
          </cell>
          <cell r="M2543">
            <v>1</v>
          </cell>
          <cell r="N2543">
            <v>34638</v>
          </cell>
        </row>
        <row r="2544">
          <cell r="C2544">
            <v>1020806213</v>
          </cell>
          <cell r="D2544" t="e">
            <v>#REF!</v>
          </cell>
          <cell r="E2544" t="e">
            <v>#REF!</v>
          </cell>
          <cell r="F2544" t="str">
            <v>YESSICA DAYANY PERDOMO BARON</v>
          </cell>
          <cell r="G2544">
            <v>2023</v>
          </cell>
          <cell r="H2544">
            <v>3</v>
          </cell>
          <cell r="I2544">
            <v>8.2999999999999989</v>
          </cell>
          <cell r="K2544">
            <v>1329</v>
          </cell>
          <cell r="L2544">
            <v>3</v>
          </cell>
          <cell r="M2544">
            <v>8.3000000000000007</v>
          </cell>
          <cell r="N2544">
            <v>34852</v>
          </cell>
        </row>
        <row r="2545">
          <cell r="C2545">
            <v>1020806387</v>
          </cell>
          <cell r="F2545" t="str">
            <v>NATALIA URREGO ALVAREZ</v>
          </cell>
          <cell r="G2545">
            <v>2024</v>
          </cell>
          <cell r="H2545">
            <v>2</v>
          </cell>
          <cell r="I2545">
            <v>5</v>
          </cell>
          <cell r="J2545">
            <v>150</v>
          </cell>
          <cell r="K2545">
            <v>1020</v>
          </cell>
          <cell r="L2545">
            <v>2</v>
          </cell>
          <cell r="M2545">
            <v>10</v>
          </cell>
          <cell r="N2545">
            <v>34891</v>
          </cell>
        </row>
        <row r="2546">
          <cell r="C2546">
            <v>1020806493</v>
          </cell>
          <cell r="F2546" t="str">
            <v>JULIAN DAVID CASTRILLON UMAÑA</v>
          </cell>
          <cell r="G2546">
            <v>2024</v>
          </cell>
          <cell r="H2546">
            <v>1</v>
          </cell>
          <cell r="I2546">
            <v>11.4</v>
          </cell>
          <cell r="J2546">
            <v>119</v>
          </cell>
          <cell r="K2546">
            <v>821</v>
          </cell>
          <cell r="L2546">
            <v>2</v>
          </cell>
          <cell r="M2546">
            <v>3.36</v>
          </cell>
          <cell r="N2546">
            <v>34878</v>
          </cell>
        </row>
        <row r="2547">
          <cell r="C2547">
            <v>1020810328</v>
          </cell>
          <cell r="D2547" t="e">
            <v>#REF!</v>
          </cell>
          <cell r="E2547" t="e">
            <v>#REF!</v>
          </cell>
          <cell r="F2547" t="str">
            <v>JUAN GERARDO GALEANO MATEUS</v>
          </cell>
          <cell r="G2547">
            <v>2023</v>
          </cell>
          <cell r="H2547">
            <v>5</v>
          </cell>
          <cell r="I2547">
            <v>5.7</v>
          </cell>
          <cell r="K2547">
            <v>1971</v>
          </cell>
          <cell r="L2547">
            <v>5</v>
          </cell>
          <cell r="M2547">
            <v>5.7</v>
          </cell>
          <cell r="N2547">
            <v>35016</v>
          </cell>
        </row>
        <row r="2548">
          <cell r="C2548">
            <v>1020811632</v>
          </cell>
          <cell r="F2548" t="str">
            <v>DIANA CAROLINA MEDINA BARAJAS</v>
          </cell>
          <cell r="G2548">
            <v>2024</v>
          </cell>
          <cell r="H2548">
            <v>0</v>
          </cell>
          <cell r="I2548">
            <v>9.1</v>
          </cell>
          <cell r="J2548">
            <v>90</v>
          </cell>
          <cell r="K2548">
            <v>363</v>
          </cell>
          <cell r="L2548">
            <v>1</v>
          </cell>
          <cell r="M2548">
            <v>0.1</v>
          </cell>
          <cell r="N2548">
            <v>35063</v>
          </cell>
        </row>
        <row r="2549">
          <cell r="C2549">
            <v>1020813068</v>
          </cell>
          <cell r="D2549" t="e">
            <v>#REF!</v>
          </cell>
          <cell r="E2549" t="e">
            <v>#REF!</v>
          </cell>
          <cell r="F2549" t="str">
            <v>YULIETH FERNANDA BOHORQUEZ ARIZA</v>
          </cell>
          <cell r="G2549">
            <v>2018</v>
          </cell>
          <cell r="H2549">
            <v>4</v>
          </cell>
          <cell r="I2549">
            <v>4.9000000000000004</v>
          </cell>
          <cell r="K2549">
            <v>1587</v>
          </cell>
          <cell r="L2549">
            <v>4</v>
          </cell>
          <cell r="M2549">
            <v>4.9000000000000004</v>
          </cell>
          <cell r="N2549">
            <v>35068</v>
          </cell>
        </row>
        <row r="2550">
          <cell r="C2550">
            <v>1020816913</v>
          </cell>
          <cell r="F2550" t="str">
            <v>ANA MARIA PARRA CRUZ</v>
          </cell>
          <cell r="G2550">
            <v>2024</v>
          </cell>
          <cell r="H2550">
            <v>4</v>
          </cell>
          <cell r="I2550">
            <v>11.4</v>
          </cell>
          <cell r="J2550">
            <v>157</v>
          </cell>
          <cell r="K2550">
            <v>1939</v>
          </cell>
          <cell r="L2550">
            <v>5</v>
          </cell>
          <cell r="M2550">
            <v>4.63</v>
          </cell>
          <cell r="N2550">
            <v>35224</v>
          </cell>
        </row>
        <row r="2551">
          <cell r="C2551">
            <v>1020819712</v>
          </cell>
          <cell r="D2551" t="e">
            <v>#REF!</v>
          </cell>
          <cell r="E2551" t="e">
            <v>#REF!</v>
          </cell>
          <cell r="F2551" t="str">
            <v>LAURA NATALIA GALLO MORALES</v>
          </cell>
          <cell r="G2551">
            <v>2022</v>
          </cell>
          <cell r="H2551">
            <v>4</v>
          </cell>
          <cell r="I2551">
            <v>3.7</v>
          </cell>
          <cell r="K2551">
            <v>1551</v>
          </cell>
          <cell r="L2551">
            <v>4</v>
          </cell>
          <cell r="M2551">
            <v>3.7</v>
          </cell>
          <cell r="N2551">
            <v>35351</v>
          </cell>
        </row>
        <row r="2552">
          <cell r="C2552">
            <v>1020820317</v>
          </cell>
          <cell r="D2552" t="e">
            <v>#REF!</v>
          </cell>
          <cell r="E2552" t="e">
            <v>#REF!</v>
          </cell>
          <cell r="F2552" t="str">
            <v>MANUELA LOBO GUERRERO DUQUE</v>
          </cell>
          <cell r="G2552">
            <v>2023</v>
          </cell>
          <cell r="H2552">
            <v>3</v>
          </cell>
          <cell r="I2552">
            <v>8</v>
          </cell>
          <cell r="K2552">
            <v>1320</v>
          </cell>
          <cell r="L2552">
            <v>3</v>
          </cell>
          <cell r="M2552">
            <v>8</v>
          </cell>
          <cell r="N2552">
            <v>35386</v>
          </cell>
        </row>
        <row r="2553">
          <cell r="C2553">
            <v>1020820361</v>
          </cell>
          <cell r="D2553" t="e">
            <v>#REF!</v>
          </cell>
          <cell r="E2553" t="e">
            <v>#REF!</v>
          </cell>
          <cell r="F2553" t="str">
            <v>MARY CAROLINA SALAZAR PENAGOS</v>
          </cell>
          <cell r="G2553">
            <v>2023</v>
          </cell>
          <cell r="H2553">
            <v>2</v>
          </cell>
          <cell r="I2553">
            <v>6.6</v>
          </cell>
          <cell r="K2553">
            <v>918</v>
          </cell>
          <cell r="L2553">
            <v>2</v>
          </cell>
          <cell r="M2553">
            <v>6.6</v>
          </cell>
          <cell r="N2553">
            <v>35381</v>
          </cell>
        </row>
        <row r="2554">
          <cell r="C2554">
            <v>1020826302</v>
          </cell>
          <cell r="D2554" t="e">
            <v>#REF!</v>
          </cell>
          <cell r="E2554" t="e">
            <v>#REF!</v>
          </cell>
          <cell r="F2554" t="str">
            <v>MARIA FERNANDA DEL SOCORRO CHACON VALDERRAMA</v>
          </cell>
          <cell r="G2554">
            <v>2023</v>
          </cell>
          <cell r="H2554">
            <v>2</v>
          </cell>
          <cell r="I2554">
            <v>8.1</v>
          </cell>
          <cell r="K2554">
            <v>963</v>
          </cell>
          <cell r="L2554">
            <v>2</v>
          </cell>
          <cell r="M2554">
            <v>8.1</v>
          </cell>
          <cell r="N2554">
            <v>35594</v>
          </cell>
        </row>
        <row r="2555">
          <cell r="C2555">
            <v>1020828035</v>
          </cell>
          <cell r="F2555" t="str">
            <v>JAVIER DE JESUS DELGADO CARCAMO</v>
          </cell>
          <cell r="G2555">
            <v>2024</v>
          </cell>
          <cell r="H2555">
            <v>0</v>
          </cell>
          <cell r="I2555">
            <v>5</v>
          </cell>
          <cell r="J2555">
            <v>150</v>
          </cell>
          <cell r="K2555">
            <v>300</v>
          </cell>
          <cell r="L2555">
            <v>0</v>
          </cell>
          <cell r="M2555">
            <v>10</v>
          </cell>
          <cell r="N2555">
            <v>35663</v>
          </cell>
        </row>
        <row r="2556">
          <cell r="C2556">
            <v>1020833621</v>
          </cell>
          <cell r="F2556" t="str">
            <v>SANTIAGO GARCIA MONTAÑA</v>
          </cell>
          <cell r="G2556">
            <v>2024</v>
          </cell>
          <cell r="H2556">
            <v>2</v>
          </cell>
          <cell r="I2556">
            <v>5.0999999999999996</v>
          </cell>
          <cell r="J2556">
            <v>195</v>
          </cell>
          <cell r="K2556">
            <v>1068</v>
          </cell>
          <cell r="L2556">
            <v>2</v>
          </cell>
          <cell r="M2556">
            <v>11.6</v>
          </cell>
          <cell r="N2556">
            <v>35913</v>
          </cell>
        </row>
        <row r="2557">
          <cell r="C2557">
            <v>1022324110</v>
          </cell>
          <cell r="D2557" t="e">
            <v>#REF!</v>
          </cell>
          <cell r="E2557" t="e">
            <v>#REF!</v>
          </cell>
          <cell r="F2557" t="str">
            <v>LADY JOHANA RUIZ SALAMANCA</v>
          </cell>
          <cell r="G2557">
            <v>2018</v>
          </cell>
          <cell r="H2557">
            <v>2</v>
          </cell>
          <cell r="I2557">
            <v>6.1999999999999993</v>
          </cell>
          <cell r="K2557">
            <v>906</v>
          </cell>
          <cell r="L2557">
            <v>2</v>
          </cell>
          <cell r="M2557">
            <v>6.2</v>
          </cell>
          <cell r="N2557">
            <v>0</v>
          </cell>
        </row>
        <row r="2558">
          <cell r="C2558">
            <v>1022324164</v>
          </cell>
          <cell r="D2558" t="e">
            <v>#REF!</v>
          </cell>
          <cell r="E2558" t="e">
            <v>#REF!</v>
          </cell>
          <cell r="F2558" t="str">
            <v>NUBIA ALIETH HERNANDEZ REYES</v>
          </cell>
          <cell r="G2558">
            <v>2020</v>
          </cell>
          <cell r="H2558">
            <v>9</v>
          </cell>
          <cell r="I2558">
            <v>7.6</v>
          </cell>
          <cell r="K2558">
            <v>3468</v>
          </cell>
          <cell r="L2558">
            <v>9</v>
          </cell>
          <cell r="M2558">
            <v>7.6</v>
          </cell>
          <cell r="N2558" t="e">
            <v>#N/A</v>
          </cell>
        </row>
        <row r="2559">
          <cell r="C2559">
            <v>1022327749</v>
          </cell>
          <cell r="D2559" t="e">
            <v>#REF!</v>
          </cell>
          <cell r="E2559" t="e">
            <v>#REF!</v>
          </cell>
          <cell r="F2559" t="str">
            <v>ANDERSON YESID REDONDO SERRANO</v>
          </cell>
          <cell r="G2559">
            <v>2019</v>
          </cell>
          <cell r="H2559">
            <v>13</v>
          </cell>
          <cell r="I2559">
            <v>8.6</v>
          </cell>
          <cell r="K2559">
            <v>4938</v>
          </cell>
          <cell r="L2559">
            <v>13</v>
          </cell>
          <cell r="M2559">
            <v>8.6</v>
          </cell>
          <cell r="N2559">
            <v>31688</v>
          </cell>
        </row>
        <row r="2560">
          <cell r="C2560">
            <v>1022328042</v>
          </cell>
          <cell r="D2560" t="e">
            <v>#REF!</v>
          </cell>
          <cell r="E2560" t="e">
            <v>#REF!</v>
          </cell>
          <cell r="F2560" t="str">
            <v>OSCAR ANDRES GODOY MELO</v>
          </cell>
          <cell r="G2560">
            <v>2020</v>
          </cell>
          <cell r="H2560">
            <v>6</v>
          </cell>
          <cell r="I2560">
            <v>8.1999999999999993</v>
          </cell>
          <cell r="K2560">
            <v>2406</v>
          </cell>
          <cell r="L2560">
            <v>6</v>
          </cell>
          <cell r="M2560">
            <v>8.1999999999999993</v>
          </cell>
          <cell r="N2560">
            <v>31729</v>
          </cell>
        </row>
        <row r="2561">
          <cell r="C2561">
            <v>1022332783</v>
          </cell>
          <cell r="F2561" t="str">
            <v>WILLIAM DAVID PERALTA TORRES</v>
          </cell>
          <cell r="G2561">
            <v>2024</v>
          </cell>
          <cell r="H2561">
            <v>9</v>
          </cell>
          <cell r="I2561">
            <v>11.4</v>
          </cell>
          <cell r="J2561">
            <v>188</v>
          </cell>
          <cell r="K2561">
            <v>3770</v>
          </cell>
          <cell r="L2561">
            <v>10</v>
          </cell>
          <cell r="M2561">
            <v>5.66</v>
          </cell>
          <cell r="N2561">
            <v>31938</v>
          </cell>
        </row>
        <row r="2562">
          <cell r="C2562">
            <v>1022334496</v>
          </cell>
          <cell r="D2562" t="e">
            <v>#REF!</v>
          </cell>
          <cell r="E2562" t="e">
            <v>#REF!</v>
          </cell>
          <cell r="F2562" t="str">
            <v>NUBIA ESPERANZA CASTRO GIRALDO</v>
          </cell>
          <cell r="G2562">
            <v>2022</v>
          </cell>
          <cell r="H2562">
            <v>9</v>
          </cell>
          <cell r="I2562">
            <v>6.8</v>
          </cell>
          <cell r="K2562">
            <v>3444</v>
          </cell>
          <cell r="L2562">
            <v>9</v>
          </cell>
          <cell r="M2562">
            <v>6.8</v>
          </cell>
          <cell r="N2562">
            <v>31966</v>
          </cell>
        </row>
        <row r="2563">
          <cell r="C2563">
            <v>1022337412</v>
          </cell>
          <cell r="D2563" t="e">
            <v>#REF!</v>
          </cell>
          <cell r="E2563" t="e">
            <v>#REF!</v>
          </cell>
          <cell r="F2563" t="str">
            <v>ANDRES FELIPE SUAREZ DURANGO</v>
          </cell>
          <cell r="G2563">
            <v>2023</v>
          </cell>
          <cell r="H2563">
            <v>13</v>
          </cell>
          <cell r="I2563">
            <v>3.5</v>
          </cell>
          <cell r="K2563">
            <v>4785</v>
          </cell>
          <cell r="L2563">
            <v>13</v>
          </cell>
          <cell r="M2563">
            <v>3.5</v>
          </cell>
          <cell r="N2563">
            <v>32035</v>
          </cell>
        </row>
        <row r="2564">
          <cell r="C2564">
            <v>1022340857</v>
          </cell>
          <cell r="F2564" t="str">
            <v>EDGAR  NAVARRO TENJO</v>
          </cell>
          <cell r="G2564">
            <v>2024</v>
          </cell>
          <cell r="H2564">
            <v>6</v>
          </cell>
          <cell r="I2564">
            <v>7</v>
          </cell>
          <cell r="J2564">
            <v>25.999999999999996</v>
          </cell>
          <cell r="K2564">
            <v>2396</v>
          </cell>
          <cell r="L2564">
            <v>6</v>
          </cell>
          <cell r="M2564">
            <v>7.86</v>
          </cell>
          <cell r="N2564">
            <v>32110</v>
          </cell>
        </row>
        <row r="2565">
          <cell r="C2565">
            <v>1022342748</v>
          </cell>
          <cell r="F2565" t="str">
            <v>MONICA ANDREA GONZALEZ GARCIA</v>
          </cell>
          <cell r="G2565">
            <v>2024</v>
          </cell>
          <cell r="H2565">
            <v>9</v>
          </cell>
          <cell r="I2565">
            <v>10.4</v>
          </cell>
          <cell r="J2565">
            <v>219</v>
          </cell>
          <cell r="K2565">
            <v>3771</v>
          </cell>
          <cell r="L2565">
            <v>10</v>
          </cell>
          <cell r="M2565">
            <v>5.7</v>
          </cell>
          <cell r="N2565">
            <v>32150</v>
          </cell>
        </row>
        <row r="2566">
          <cell r="C2566">
            <v>1022342872</v>
          </cell>
          <cell r="D2566" t="e">
            <v>#REF!</v>
          </cell>
          <cell r="E2566" t="e">
            <v>#REF!</v>
          </cell>
          <cell r="F2566" t="str">
            <v>FABIAN DAVID PAREDES ESPITIA</v>
          </cell>
          <cell r="G2566">
            <v>2021</v>
          </cell>
          <cell r="H2566">
            <v>3</v>
          </cell>
          <cell r="I2566">
            <v>5.8</v>
          </cell>
          <cell r="K2566">
            <v>1254</v>
          </cell>
          <cell r="L2566">
            <v>3</v>
          </cell>
          <cell r="M2566">
            <v>5.8</v>
          </cell>
          <cell r="N2566">
            <v>32164</v>
          </cell>
        </row>
        <row r="2567">
          <cell r="C2567">
            <v>1022347727</v>
          </cell>
          <cell r="D2567" t="e">
            <v>#REF!</v>
          </cell>
          <cell r="E2567" t="e">
            <v>#REF!</v>
          </cell>
          <cell r="F2567" t="str">
            <v>YESSIKA MARIA VARGAS ORDOÑEZ</v>
          </cell>
          <cell r="G2567">
            <v>2022</v>
          </cell>
          <cell r="H2567">
            <v>10</v>
          </cell>
          <cell r="I2567">
            <v>10.6</v>
          </cell>
          <cell r="K2567">
            <v>3918</v>
          </cell>
          <cell r="L2567">
            <v>10</v>
          </cell>
          <cell r="M2567">
            <v>10.6</v>
          </cell>
          <cell r="N2567">
            <v>32248</v>
          </cell>
        </row>
        <row r="2568">
          <cell r="C2568">
            <v>1022349639</v>
          </cell>
          <cell r="F2568" t="str">
            <v>CRISTIAN CAMILO MONTAÑEZ CAMACHO</v>
          </cell>
          <cell r="G2568">
            <v>2024</v>
          </cell>
          <cell r="H2568">
            <v>8</v>
          </cell>
          <cell r="I2568">
            <v>5.6</v>
          </cell>
          <cell r="J2568">
            <v>120</v>
          </cell>
          <cell r="K2568">
            <v>3168</v>
          </cell>
          <cell r="L2568">
            <v>8</v>
          </cell>
          <cell r="M2568">
            <v>9.6</v>
          </cell>
          <cell r="N2568">
            <v>32310</v>
          </cell>
        </row>
        <row r="2569">
          <cell r="C2569">
            <v>1022351858</v>
          </cell>
          <cell r="D2569" t="e">
            <v>#REF!</v>
          </cell>
          <cell r="E2569" t="e">
            <v>#REF!</v>
          </cell>
          <cell r="F2569" t="str">
            <v>CARLOS FERNANDO LEON QUINTERO</v>
          </cell>
          <cell r="G2569">
            <v>2022</v>
          </cell>
          <cell r="H2569">
            <v>6</v>
          </cell>
          <cell r="I2569">
            <v>6.3999999999999995</v>
          </cell>
          <cell r="K2569">
            <v>2352</v>
          </cell>
          <cell r="L2569">
            <v>6</v>
          </cell>
          <cell r="M2569">
            <v>6.4</v>
          </cell>
          <cell r="N2569">
            <v>32186</v>
          </cell>
        </row>
        <row r="2570">
          <cell r="C2570">
            <v>1022354216</v>
          </cell>
          <cell r="D2570" t="e">
            <v>#REF!</v>
          </cell>
          <cell r="E2570" t="e">
            <v>#REF!</v>
          </cell>
          <cell r="F2570" t="str">
            <v>JEYMMY JHOANA ACOSTA VIVAS</v>
          </cell>
          <cell r="G2570">
            <v>2023</v>
          </cell>
          <cell r="H2570">
            <v>5</v>
          </cell>
          <cell r="I2570">
            <v>11.9</v>
          </cell>
          <cell r="K2570">
            <v>2157</v>
          </cell>
          <cell r="L2570">
            <v>5</v>
          </cell>
          <cell r="M2570">
            <v>11.9</v>
          </cell>
          <cell r="N2570">
            <v>32370</v>
          </cell>
        </row>
        <row r="2571">
          <cell r="C2571">
            <v>1022356860</v>
          </cell>
          <cell r="D2571" t="e">
            <v>#REF!</v>
          </cell>
          <cell r="E2571" t="e">
            <v>#REF!</v>
          </cell>
          <cell r="F2571" t="str">
            <v>JULIAN DARIO BONILLA RIOS</v>
          </cell>
          <cell r="G2571">
            <v>2023</v>
          </cell>
          <cell r="H2571">
            <v>3</v>
          </cell>
          <cell r="I2571">
            <v>7.8</v>
          </cell>
          <cell r="K2571">
            <v>1314</v>
          </cell>
          <cell r="L2571">
            <v>3</v>
          </cell>
          <cell r="M2571">
            <v>7.8</v>
          </cell>
          <cell r="N2571">
            <v>32605</v>
          </cell>
        </row>
        <row r="2572">
          <cell r="C2572">
            <v>1022357201</v>
          </cell>
          <cell r="F2572" t="str">
            <v>ANGIE MILENA VERGARA MURCIA</v>
          </cell>
          <cell r="G2572">
            <v>2024</v>
          </cell>
          <cell r="H2572">
            <v>7</v>
          </cell>
          <cell r="I2572">
            <v>9.6</v>
          </cell>
          <cell r="J2572">
            <v>139</v>
          </cell>
          <cell r="K2572">
            <v>2947</v>
          </cell>
          <cell r="L2572">
            <v>8</v>
          </cell>
          <cell r="M2572">
            <v>2.23</v>
          </cell>
          <cell r="N2572">
            <v>32595</v>
          </cell>
        </row>
        <row r="2573">
          <cell r="C2573">
            <v>1022360944</v>
          </cell>
          <cell r="D2573" t="e">
            <v>#REF!</v>
          </cell>
          <cell r="E2573" t="e">
            <v>#REF!</v>
          </cell>
          <cell r="F2573" t="str">
            <v>ANGELICA MARCELA LOPEZ CUBILLOS</v>
          </cell>
          <cell r="G2573">
            <v>2019</v>
          </cell>
          <cell r="H2573">
            <v>5</v>
          </cell>
          <cell r="I2573">
            <v>9.6</v>
          </cell>
          <cell r="K2573">
            <v>2088</v>
          </cell>
          <cell r="L2573">
            <v>5</v>
          </cell>
          <cell r="M2573">
            <v>9.6</v>
          </cell>
          <cell r="N2573">
            <v>32836</v>
          </cell>
        </row>
        <row r="2574">
          <cell r="C2574">
            <v>1022364808</v>
          </cell>
          <cell r="D2574" t="e">
            <v>#REF!</v>
          </cell>
          <cell r="E2574" t="e">
            <v>#REF!</v>
          </cell>
          <cell r="F2574" t="str">
            <v>GINA PAOLA TEJADA GARZON</v>
          </cell>
          <cell r="G2574">
            <v>2019</v>
          </cell>
          <cell r="H2574">
            <v>4</v>
          </cell>
          <cell r="I2574">
            <v>4.4000000000000004</v>
          </cell>
          <cell r="K2574">
            <v>1572</v>
          </cell>
          <cell r="L2574">
            <v>4</v>
          </cell>
          <cell r="M2574">
            <v>4.4000000000000004</v>
          </cell>
          <cell r="N2574">
            <v>32524</v>
          </cell>
        </row>
        <row r="2575">
          <cell r="C2575">
            <v>1022370355</v>
          </cell>
          <cell r="D2575" t="e">
            <v>#REF!</v>
          </cell>
          <cell r="E2575" t="e">
            <v>#REF!</v>
          </cell>
          <cell r="F2575" t="str">
            <v>MARIA ALEJANDRA CARDENAS SICHACA</v>
          </cell>
          <cell r="G2575">
            <v>2023</v>
          </cell>
          <cell r="H2575">
            <v>4</v>
          </cell>
          <cell r="I2575">
            <v>11.6</v>
          </cell>
          <cell r="K2575">
            <v>1788</v>
          </cell>
          <cell r="L2575">
            <v>4</v>
          </cell>
          <cell r="M2575">
            <v>11.6</v>
          </cell>
          <cell r="N2575">
            <v>33422</v>
          </cell>
        </row>
        <row r="2576">
          <cell r="C2576">
            <v>1022372096</v>
          </cell>
          <cell r="D2576" t="e">
            <v>#REF!</v>
          </cell>
          <cell r="E2576" t="e">
            <v>#REF!</v>
          </cell>
          <cell r="F2576" t="str">
            <v>MARIA FERNANDA BURGOS ARIZA</v>
          </cell>
          <cell r="G2576">
            <v>2019</v>
          </cell>
          <cell r="H2576">
            <v>3</v>
          </cell>
          <cell r="I2576">
            <v>11.9</v>
          </cell>
          <cell r="K2576">
            <v>1437</v>
          </cell>
          <cell r="L2576">
            <v>3</v>
          </cell>
          <cell r="M2576">
            <v>11.9</v>
          </cell>
          <cell r="N2576">
            <v>33545</v>
          </cell>
        </row>
        <row r="2577">
          <cell r="C2577">
            <v>1022373229</v>
          </cell>
          <cell r="D2577" t="e">
            <v>#REF!</v>
          </cell>
          <cell r="E2577" t="e">
            <v>#REF!</v>
          </cell>
          <cell r="F2577" t="str">
            <v>JONATAN STEVEN VASQUEZ FRANCO</v>
          </cell>
          <cell r="G2577">
            <v>2023</v>
          </cell>
          <cell r="H2577">
            <v>9</v>
          </cell>
          <cell r="I2577">
            <v>6.8</v>
          </cell>
          <cell r="K2577">
            <v>3444</v>
          </cell>
          <cell r="L2577">
            <v>9</v>
          </cell>
          <cell r="M2577">
            <v>6.8</v>
          </cell>
          <cell r="N2577">
            <v>33621</v>
          </cell>
        </row>
        <row r="2578">
          <cell r="C2578">
            <v>1022373892</v>
          </cell>
          <cell r="D2578" t="e">
            <v>#REF!</v>
          </cell>
          <cell r="E2578" t="e">
            <v>#REF!</v>
          </cell>
          <cell r="F2578" t="str">
            <v>LEIDY JOHANNA JOYA REY</v>
          </cell>
          <cell r="G2578">
            <v>2023</v>
          </cell>
          <cell r="H2578">
            <v>6</v>
          </cell>
          <cell r="I2578">
            <v>10.7</v>
          </cell>
          <cell r="K2578">
            <v>2481</v>
          </cell>
          <cell r="L2578">
            <v>6</v>
          </cell>
          <cell r="M2578">
            <v>10.7</v>
          </cell>
          <cell r="N2578">
            <v>33646</v>
          </cell>
        </row>
        <row r="2579">
          <cell r="C2579">
            <v>1022377708</v>
          </cell>
          <cell r="D2579" t="e">
            <v>#REF!</v>
          </cell>
          <cell r="E2579" t="e">
            <v>#REF!</v>
          </cell>
          <cell r="F2579" t="str">
            <v>JHONNATAN ALEXIS ESPITIA AGUILAR</v>
          </cell>
          <cell r="G2579">
            <v>2023</v>
          </cell>
          <cell r="H2579">
            <v>7</v>
          </cell>
          <cell r="I2579">
            <v>5.5</v>
          </cell>
          <cell r="K2579">
            <v>2685</v>
          </cell>
          <cell r="L2579">
            <v>7</v>
          </cell>
          <cell r="M2579">
            <v>5.5</v>
          </cell>
          <cell r="N2579">
            <v>33850</v>
          </cell>
        </row>
        <row r="2580">
          <cell r="C2580">
            <v>1022378140</v>
          </cell>
          <cell r="D2580" t="e">
            <v>#REF!</v>
          </cell>
          <cell r="E2580" t="e">
            <v>#REF!</v>
          </cell>
          <cell r="F2580" t="str">
            <v>HARRY DAVID CAMPAZ CASTILLO</v>
          </cell>
          <cell r="G2580">
            <v>2022</v>
          </cell>
          <cell r="H2580">
            <v>2</v>
          </cell>
          <cell r="I2580">
            <v>10</v>
          </cell>
          <cell r="K2580">
            <v>1020</v>
          </cell>
          <cell r="L2580">
            <v>2</v>
          </cell>
          <cell r="M2580">
            <v>10</v>
          </cell>
          <cell r="N2580">
            <v>33785</v>
          </cell>
        </row>
        <row r="2581">
          <cell r="C2581">
            <v>1022378910</v>
          </cell>
          <cell r="D2581" t="e">
            <v>#REF!</v>
          </cell>
          <cell r="E2581" t="e">
            <v>#REF!</v>
          </cell>
          <cell r="F2581" t="str">
            <v>CRISTIAN MAURICIO NOVOA CALLEJAS</v>
          </cell>
          <cell r="G2581">
            <v>2023</v>
          </cell>
          <cell r="H2581">
            <v>7</v>
          </cell>
          <cell r="I2581">
            <v>1.9000000000000001</v>
          </cell>
          <cell r="K2581">
            <v>2577</v>
          </cell>
          <cell r="L2581">
            <v>7</v>
          </cell>
          <cell r="M2581">
            <v>1.9</v>
          </cell>
          <cell r="N2581">
            <v>33896</v>
          </cell>
        </row>
        <row r="2582">
          <cell r="C2582">
            <v>1022379684</v>
          </cell>
          <cell r="D2582" t="e">
            <v>#REF!</v>
          </cell>
          <cell r="E2582" t="e">
            <v>#REF!</v>
          </cell>
          <cell r="F2582" t="str">
            <v>FABIO ALEJANDRO CIFUENTES CORTES</v>
          </cell>
          <cell r="G2582">
            <v>2023</v>
          </cell>
          <cell r="H2582">
            <v>2</v>
          </cell>
          <cell r="I2582">
            <v>3</v>
          </cell>
          <cell r="K2582">
            <v>810</v>
          </cell>
          <cell r="L2582">
            <v>2</v>
          </cell>
          <cell r="M2582">
            <v>3</v>
          </cell>
          <cell r="N2582">
            <v>33930</v>
          </cell>
        </row>
        <row r="2583">
          <cell r="C2583">
            <v>1022380154</v>
          </cell>
          <cell r="D2583" t="e">
            <v>#REF!</v>
          </cell>
          <cell r="E2583" t="e">
            <v>#REF!</v>
          </cell>
          <cell r="F2583" t="str">
            <v xml:space="preserve">LEISLY YURANI TORRES </v>
          </cell>
          <cell r="G2583">
            <v>2023</v>
          </cell>
          <cell r="H2583">
            <v>11</v>
          </cell>
          <cell r="I2583">
            <v>11.299999999999999</v>
          </cell>
          <cell r="K2583">
            <v>4299</v>
          </cell>
          <cell r="L2583">
            <v>11</v>
          </cell>
          <cell r="M2583">
            <v>11.3</v>
          </cell>
          <cell r="N2583">
            <v>33694</v>
          </cell>
        </row>
        <row r="2584">
          <cell r="C2584">
            <v>1022383003</v>
          </cell>
          <cell r="D2584" t="e">
            <v>#REF!</v>
          </cell>
          <cell r="E2584" t="e">
            <v>#REF!</v>
          </cell>
          <cell r="F2584" t="str">
            <v>YUDY CAROLINA MUÑOZ PRECIADO</v>
          </cell>
          <cell r="G2584">
            <v>2023</v>
          </cell>
          <cell r="H2584">
            <v>3</v>
          </cell>
          <cell r="I2584">
            <v>11</v>
          </cell>
          <cell r="K2584">
            <v>1410</v>
          </cell>
          <cell r="L2584">
            <v>3</v>
          </cell>
          <cell r="M2584">
            <v>11</v>
          </cell>
          <cell r="N2584">
            <v>33826</v>
          </cell>
        </row>
        <row r="2585">
          <cell r="C2585">
            <v>1022383691</v>
          </cell>
          <cell r="D2585" t="e">
            <v>#REF!</v>
          </cell>
          <cell r="E2585" t="e">
            <v>#REF!</v>
          </cell>
          <cell r="F2585" t="str">
            <v>JUAN SEBASTIAN HERNANDEZ HERNANDEZ</v>
          </cell>
          <cell r="G2585">
            <v>2020</v>
          </cell>
          <cell r="H2585">
            <v>7</v>
          </cell>
          <cell r="I2585">
            <v>8.1999999999999993</v>
          </cell>
          <cell r="K2585">
            <v>2766</v>
          </cell>
          <cell r="L2585">
            <v>7</v>
          </cell>
          <cell r="M2585">
            <v>8.1999999999999993</v>
          </cell>
          <cell r="N2585">
            <v>34098</v>
          </cell>
        </row>
        <row r="2586">
          <cell r="C2586">
            <v>1022385776</v>
          </cell>
          <cell r="F2586" t="str">
            <v>EDGAR LEONARDO AGUDELO MACIAS</v>
          </cell>
          <cell r="G2586">
            <v>2024</v>
          </cell>
          <cell r="H2586">
            <v>4</v>
          </cell>
          <cell r="I2586">
            <v>7.4</v>
          </cell>
          <cell r="K2586">
            <v>1662</v>
          </cell>
          <cell r="L2586">
            <v>4</v>
          </cell>
          <cell r="M2586">
            <v>7.4</v>
          </cell>
          <cell r="N2586">
            <v>34195</v>
          </cell>
        </row>
        <row r="2587">
          <cell r="C2587">
            <v>1022388401</v>
          </cell>
          <cell r="F2587" t="str">
            <v>DAISY KARINA GUTIERREZ ORTIZ</v>
          </cell>
          <cell r="G2587">
            <v>2024</v>
          </cell>
          <cell r="H2587">
            <v>4</v>
          </cell>
          <cell r="I2587">
            <v>1.3</v>
          </cell>
          <cell r="J2587">
            <v>165</v>
          </cell>
          <cell r="K2587">
            <v>1644</v>
          </cell>
          <cell r="L2587">
            <v>4</v>
          </cell>
          <cell r="M2587">
            <v>6.8</v>
          </cell>
          <cell r="N2587">
            <v>34305</v>
          </cell>
        </row>
        <row r="2588">
          <cell r="C2588">
            <v>1022390967</v>
          </cell>
          <cell r="D2588" t="e">
            <v>#REF!</v>
          </cell>
          <cell r="E2588" t="e">
            <v>#REF!</v>
          </cell>
          <cell r="F2588" t="str">
            <v>ANDREA NATALY ALBA SALAMANCA</v>
          </cell>
          <cell r="G2588">
            <v>2022</v>
          </cell>
          <cell r="H2588">
            <v>7</v>
          </cell>
          <cell r="I2588">
            <v>0.1</v>
          </cell>
          <cell r="K2588">
            <v>2523</v>
          </cell>
          <cell r="L2588">
            <v>7</v>
          </cell>
          <cell r="M2588">
            <v>0.1</v>
          </cell>
          <cell r="N2588">
            <v>34393</v>
          </cell>
        </row>
        <row r="2589">
          <cell r="C2589">
            <v>1022391522</v>
          </cell>
          <cell r="D2589" t="e">
            <v>#REF!</v>
          </cell>
          <cell r="E2589" t="e">
            <v>#REF!</v>
          </cell>
          <cell r="F2589" t="str">
            <v>LUISA FERNANDA MEJIA GARZON</v>
          </cell>
          <cell r="G2589">
            <v>2019</v>
          </cell>
          <cell r="H2589">
            <v>2</v>
          </cell>
          <cell r="I2589">
            <v>11.4</v>
          </cell>
          <cell r="K2589">
            <v>1062</v>
          </cell>
          <cell r="L2589">
            <v>2</v>
          </cell>
          <cell r="M2589">
            <v>11.4</v>
          </cell>
          <cell r="N2589">
            <v>34422</v>
          </cell>
        </row>
        <row r="2590">
          <cell r="C2590">
            <v>1022393467</v>
          </cell>
          <cell r="D2590" t="e">
            <v>#REF!</v>
          </cell>
          <cell r="E2590" t="e">
            <v>#REF!</v>
          </cell>
          <cell r="F2590" t="str">
            <v>DIEGO STEVE GAMBA GAITAN</v>
          </cell>
          <cell r="G2590">
            <v>2022</v>
          </cell>
          <cell r="H2590">
            <v>8</v>
          </cell>
          <cell r="I2590">
            <v>0.6</v>
          </cell>
          <cell r="K2590">
            <v>2898</v>
          </cell>
          <cell r="L2590">
            <v>8</v>
          </cell>
          <cell r="M2590">
            <v>0.6</v>
          </cell>
          <cell r="N2590">
            <v>34495</v>
          </cell>
        </row>
        <row r="2591">
          <cell r="C2591">
            <v>1022394951</v>
          </cell>
          <cell r="D2591" t="e">
            <v>#REF!</v>
          </cell>
          <cell r="E2591" t="e">
            <v>#REF!</v>
          </cell>
          <cell r="F2591" t="str">
            <v>JORGE DANIEL BAEZ SANTIAGO</v>
          </cell>
          <cell r="G2591">
            <v>2022</v>
          </cell>
          <cell r="H2591">
            <v>7</v>
          </cell>
          <cell r="I2591">
            <v>2.4</v>
          </cell>
          <cell r="K2591">
            <v>2592</v>
          </cell>
          <cell r="L2591">
            <v>7</v>
          </cell>
          <cell r="M2591">
            <v>2.4</v>
          </cell>
          <cell r="N2591">
            <v>34527</v>
          </cell>
        </row>
        <row r="2592">
          <cell r="C2592">
            <v>1022394980</v>
          </cell>
          <cell r="D2592" t="e">
            <v>#REF!</v>
          </cell>
          <cell r="E2592" t="e">
            <v>#REF!</v>
          </cell>
          <cell r="F2592" t="str">
            <v>NICOLAS ALEXANDER OSPINA HIDALGO</v>
          </cell>
          <cell r="G2592">
            <v>2023</v>
          </cell>
          <cell r="H2592">
            <v>3</v>
          </cell>
          <cell r="I2592">
            <v>11.299999999999999</v>
          </cell>
          <cell r="K2592">
            <v>1419</v>
          </cell>
          <cell r="L2592">
            <v>3</v>
          </cell>
          <cell r="M2592">
            <v>11.3</v>
          </cell>
          <cell r="N2592">
            <v>34523</v>
          </cell>
        </row>
        <row r="2593">
          <cell r="C2593">
            <v>1022399279</v>
          </cell>
          <cell r="D2593" t="e">
            <v>#REF!</v>
          </cell>
          <cell r="E2593" t="e">
            <v>#REF!</v>
          </cell>
          <cell r="F2593" t="str">
            <v>LAURA CAMILA ORDUÑA MONCADA</v>
          </cell>
          <cell r="G2593">
            <v>2023</v>
          </cell>
          <cell r="H2593">
            <v>4</v>
          </cell>
          <cell r="I2593">
            <v>1.6</v>
          </cell>
          <cell r="K2593">
            <v>1488</v>
          </cell>
          <cell r="L2593">
            <v>4</v>
          </cell>
          <cell r="M2593">
            <v>1.6</v>
          </cell>
          <cell r="N2593">
            <v>34622</v>
          </cell>
        </row>
        <row r="2594">
          <cell r="C2594">
            <v>1022400878</v>
          </cell>
          <cell r="F2594" t="str">
            <v>WENDY TATIANA LUNA CHINCHILLA</v>
          </cell>
          <cell r="G2594">
            <v>2024</v>
          </cell>
          <cell r="H2594">
            <v>5</v>
          </cell>
          <cell r="I2594">
            <v>3.4</v>
          </cell>
          <cell r="J2594">
            <v>185</v>
          </cell>
          <cell r="K2594">
            <v>2087</v>
          </cell>
          <cell r="L2594">
            <v>5</v>
          </cell>
          <cell r="M2594">
            <v>9.56</v>
          </cell>
          <cell r="N2594">
            <v>34736</v>
          </cell>
        </row>
        <row r="2595">
          <cell r="C2595">
            <v>1022411811</v>
          </cell>
          <cell r="D2595" t="e">
            <v>#REF!</v>
          </cell>
          <cell r="E2595" t="e">
            <v>#REF!</v>
          </cell>
          <cell r="F2595" t="str">
            <v>LAURA VANESSA BOLAÑOS LOZANO</v>
          </cell>
          <cell r="G2595">
            <v>2023</v>
          </cell>
          <cell r="H2595">
            <v>6</v>
          </cell>
          <cell r="I2595">
            <v>2.1</v>
          </cell>
          <cell r="K2595">
            <v>2223</v>
          </cell>
          <cell r="L2595">
            <v>6</v>
          </cell>
          <cell r="M2595">
            <v>2.1</v>
          </cell>
          <cell r="N2595">
            <v>35081</v>
          </cell>
        </row>
        <row r="2596">
          <cell r="C2596">
            <v>1022412002</v>
          </cell>
          <cell r="F2596" t="str">
            <v>CARLOS EDUARDO QUIROGA PINZON</v>
          </cell>
          <cell r="G2596">
            <v>2024</v>
          </cell>
          <cell r="H2596">
            <v>4</v>
          </cell>
          <cell r="I2596">
            <v>1.2000000000000002</v>
          </cell>
          <cell r="J2596">
            <v>219</v>
          </cell>
          <cell r="K2596">
            <v>1695</v>
          </cell>
          <cell r="L2596">
            <v>4</v>
          </cell>
          <cell r="M2596">
            <v>8.5</v>
          </cell>
          <cell r="N2596">
            <v>35049</v>
          </cell>
        </row>
        <row r="2597">
          <cell r="C2597">
            <v>1022415364</v>
          </cell>
          <cell r="D2597" t="e">
            <v>#REF!</v>
          </cell>
          <cell r="E2597" t="e">
            <v>#REF!</v>
          </cell>
          <cell r="F2597" t="str">
            <v>LUISA FERNANDA QUINTERO SANTAMARÍA</v>
          </cell>
          <cell r="G2597">
            <v>2018</v>
          </cell>
          <cell r="H2597">
            <v>3</v>
          </cell>
          <cell r="I2597">
            <v>8.6999999999999993</v>
          </cell>
          <cell r="K2597">
            <v>1341</v>
          </cell>
          <cell r="L2597">
            <v>3</v>
          </cell>
          <cell r="M2597">
            <v>8.6999999999999993</v>
          </cell>
          <cell r="N2597">
            <v>35077</v>
          </cell>
        </row>
        <row r="2598">
          <cell r="C2598">
            <v>1022421182</v>
          </cell>
          <cell r="D2598" t="e">
            <v>#REF!</v>
          </cell>
          <cell r="E2598" t="e">
            <v>#REF!</v>
          </cell>
          <cell r="F2598" t="str">
            <v>ANA MARÍA LAGOS CÁRDENAS</v>
          </cell>
          <cell r="G2598">
            <v>2023</v>
          </cell>
          <cell r="H2598">
            <v>3</v>
          </cell>
          <cell r="I2598">
            <v>1.5</v>
          </cell>
          <cell r="K2598">
            <v>1125</v>
          </cell>
          <cell r="L2598">
            <v>3</v>
          </cell>
          <cell r="M2598">
            <v>1.5</v>
          </cell>
          <cell r="N2598">
            <v>35377</v>
          </cell>
        </row>
        <row r="2599">
          <cell r="C2599">
            <v>1022421607</v>
          </cell>
          <cell r="F2599" t="str">
            <v>PAULA XIMENA DAZA PATIÑO</v>
          </cell>
          <cell r="G2599">
            <v>2024</v>
          </cell>
          <cell r="H2599">
            <v>3</v>
          </cell>
          <cell r="I2599">
            <v>0.4</v>
          </cell>
          <cell r="J2599">
            <v>90</v>
          </cell>
          <cell r="K2599">
            <v>1182</v>
          </cell>
          <cell r="L2599">
            <v>3</v>
          </cell>
          <cell r="M2599">
            <v>3.4</v>
          </cell>
          <cell r="N2599">
            <v>35386</v>
          </cell>
        </row>
        <row r="2600">
          <cell r="C2600">
            <v>1022429861</v>
          </cell>
          <cell r="D2600" t="e">
            <v>#REF!</v>
          </cell>
          <cell r="E2600" t="e">
            <v>#REF!</v>
          </cell>
          <cell r="F2600" t="str">
            <v>JHOAN SEBASTIAN DIAZ LOPEZ</v>
          </cell>
          <cell r="G2600">
            <v>2023</v>
          </cell>
          <cell r="H2600">
            <v>1</v>
          </cell>
          <cell r="I2600">
            <v>2.5</v>
          </cell>
          <cell r="K2600">
            <v>435</v>
          </cell>
          <cell r="L2600">
            <v>1</v>
          </cell>
          <cell r="M2600">
            <v>2.5</v>
          </cell>
          <cell r="N2600">
            <v>35688</v>
          </cell>
        </row>
        <row r="2601">
          <cell r="C2601">
            <v>1022432519</v>
          </cell>
          <cell r="F2601" t="str">
            <v>MARIA FERNANDA CASTELLANOS GARCIA</v>
          </cell>
          <cell r="G2601">
            <v>2024</v>
          </cell>
          <cell r="H2601">
            <v>3</v>
          </cell>
          <cell r="I2601">
            <v>6.6</v>
          </cell>
          <cell r="J2601">
            <v>117</v>
          </cell>
          <cell r="K2601">
            <v>1395</v>
          </cell>
          <cell r="L2601">
            <v>3</v>
          </cell>
          <cell r="M2601">
            <v>10.5</v>
          </cell>
          <cell r="N2601">
            <v>35768</v>
          </cell>
        </row>
        <row r="2602">
          <cell r="C2602">
            <v>1022435478</v>
          </cell>
          <cell r="D2602" t="e">
            <v>#REF!</v>
          </cell>
          <cell r="E2602" t="e">
            <v>#REF!</v>
          </cell>
          <cell r="F2602" t="str">
            <v>JENNY PAOLA LOZANO LOZANO</v>
          </cell>
          <cell r="G2602">
            <v>2023</v>
          </cell>
          <cell r="H2602">
            <v>7</v>
          </cell>
          <cell r="I2602">
            <v>8</v>
          </cell>
          <cell r="K2602">
            <v>2760</v>
          </cell>
          <cell r="L2602">
            <v>7</v>
          </cell>
          <cell r="M2602">
            <v>8</v>
          </cell>
          <cell r="N2602">
            <v>35942</v>
          </cell>
        </row>
        <row r="2603">
          <cell r="C2603">
            <v>1022439711</v>
          </cell>
          <cell r="D2603" t="e">
            <v>#REF!</v>
          </cell>
          <cell r="E2603" t="e">
            <v>#REF!</v>
          </cell>
          <cell r="F2603" t="str">
            <v>PAULA ANDREA MOSQUERA MENDEZ</v>
          </cell>
          <cell r="G2603">
            <v>2023</v>
          </cell>
          <cell r="H2603">
            <v>2</v>
          </cell>
          <cell r="I2603">
            <v>5.6</v>
          </cell>
          <cell r="K2603">
            <v>888</v>
          </cell>
          <cell r="L2603">
            <v>2</v>
          </cell>
          <cell r="M2603">
            <v>5.6</v>
          </cell>
          <cell r="N2603">
            <v>36091</v>
          </cell>
        </row>
        <row r="2604">
          <cell r="C2604">
            <v>1022940406</v>
          </cell>
          <cell r="D2604" t="e">
            <v>#REF!</v>
          </cell>
          <cell r="E2604" t="e">
            <v>#REF!</v>
          </cell>
          <cell r="F2604" t="str">
            <v>DAYANA ALICIA MONTOYA LOPEZ</v>
          </cell>
          <cell r="G2604">
            <v>2023</v>
          </cell>
          <cell r="H2604">
            <v>8</v>
          </cell>
          <cell r="I2604">
            <v>8.1999999999999993</v>
          </cell>
          <cell r="K2604">
            <v>3126</v>
          </cell>
          <cell r="L2604">
            <v>8</v>
          </cell>
          <cell r="M2604">
            <v>8.1999999999999993</v>
          </cell>
          <cell r="N2604">
            <v>32040</v>
          </cell>
        </row>
        <row r="2605">
          <cell r="C2605">
            <v>1022944281</v>
          </cell>
          <cell r="D2605" t="e">
            <v>#REF!</v>
          </cell>
          <cell r="E2605" t="e">
            <v>#REF!</v>
          </cell>
          <cell r="F2605" t="str">
            <v>NATALY ANDREA SALAZAR LADINO</v>
          </cell>
          <cell r="G2605">
            <v>2023</v>
          </cell>
          <cell r="H2605">
            <v>6</v>
          </cell>
          <cell r="I2605">
            <v>9.6999999999999993</v>
          </cell>
          <cell r="K2605">
            <v>2451</v>
          </cell>
          <cell r="L2605">
            <v>6</v>
          </cell>
          <cell r="M2605">
            <v>9.6999999999999993</v>
          </cell>
          <cell r="N2605">
            <v>32340</v>
          </cell>
        </row>
        <row r="2606">
          <cell r="C2606">
            <v>1022945032</v>
          </cell>
          <cell r="D2606" t="e">
            <v>#REF!</v>
          </cell>
          <cell r="E2606" t="e">
            <v>#REF!</v>
          </cell>
          <cell r="F2606" t="str">
            <v xml:space="preserve">MARISOL VELASQUEZ GALLEGO </v>
          </cell>
          <cell r="G2606">
            <v>2023</v>
          </cell>
          <cell r="H2606">
            <v>6</v>
          </cell>
          <cell r="I2606">
            <v>3.8</v>
          </cell>
          <cell r="K2606">
            <v>2274</v>
          </cell>
          <cell r="L2606">
            <v>6</v>
          </cell>
          <cell r="M2606">
            <v>3.8</v>
          </cell>
          <cell r="N2606">
            <v>32383</v>
          </cell>
        </row>
        <row r="2607">
          <cell r="C2607">
            <v>1022945943</v>
          </cell>
          <cell r="D2607" t="e">
            <v>#REF!</v>
          </cell>
          <cell r="E2607" t="e">
            <v>#REF!</v>
          </cell>
          <cell r="F2607" t="str">
            <v>BUITRAGO CONEO JAVIER ALBERTO</v>
          </cell>
          <cell r="G2607">
            <v>2023</v>
          </cell>
          <cell r="H2607">
            <v>5</v>
          </cell>
          <cell r="I2607">
            <v>2.3000000000000003</v>
          </cell>
          <cell r="K2607">
            <v>1869</v>
          </cell>
          <cell r="L2607">
            <v>5</v>
          </cell>
          <cell r="M2607">
            <v>2.2999999999999998</v>
          </cell>
          <cell r="N2607">
            <v>32435</v>
          </cell>
        </row>
        <row r="2608">
          <cell r="C2608">
            <v>1022952207</v>
          </cell>
          <cell r="D2608" t="e">
            <v>#REF!</v>
          </cell>
          <cell r="E2608" t="e">
            <v>#REF!</v>
          </cell>
          <cell r="F2608" t="str">
            <v>JAVIER STEVEN SUAREZ LOPEZ</v>
          </cell>
          <cell r="G2608">
            <v>2022</v>
          </cell>
          <cell r="H2608">
            <v>7</v>
          </cell>
          <cell r="I2608">
            <v>9.6999999999999993</v>
          </cell>
          <cell r="K2608">
            <v>2811</v>
          </cell>
          <cell r="L2608">
            <v>7</v>
          </cell>
          <cell r="M2608">
            <v>9.6999999999999993</v>
          </cell>
          <cell r="N2608">
            <v>32701</v>
          </cell>
        </row>
        <row r="2609">
          <cell r="C2609">
            <v>1022955386</v>
          </cell>
          <cell r="F2609" t="str">
            <v>ACUEDUCTO MANANTIAL DE AGUAS CERRO REDONDO Y CORINTO ESP</v>
          </cell>
          <cell r="G2609">
            <v>2022</v>
          </cell>
          <cell r="H2609" t="str">
            <v>No Aplica</v>
          </cell>
          <cell r="I2609" t="str">
            <v>No Aplica</v>
          </cell>
          <cell r="J2609" t="str">
            <v>No Aplica</v>
          </cell>
          <cell r="N2609" t="str">
            <v>No Aplica</v>
          </cell>
        </row>
        <row r="2610">
          <cell r="C2610">
            <v>1022962367</v>
          </cell>
          <cell r="D2610" t="e">
            <v>#REF!</v>
          </cell>
          <cell r="E2610" t="e">
            <v>#REF!</v>
          </cell>
          <cell r="F2610" t="str">
            <v>WENDY JOHANNA MORALES ORDOÑEZ</v>
          </cell>
          <cell r="G2610">
            <v>2020</v>
          </cell>
          <cell r="H2610">
            <v>8</v>
          </cell>
          <cell r="I2610">
            <v>4.5999999999999996</v>
          </cell>
          <cell r="K2610">
            <v>3018</v>
          </cell>
          <cell r="L2610">
            <v>8</v>
          </cell>
          <cell r="M2610">
            <v>4.5999999999999996</v>
          </cell>
          <cell r="N2610">
            <v>33111</v>
          </cell>
        </row>
        <row r="2611">
          <cell r="C2611">
            <v>1022968862</v>
          </cell>
          <cell r="D2611" t="e">
            <v>#REF!</v>
          </cell>
          <cell r="E2611" t="e">
            <v>#REF!</v>
          </cell>
          <cell r="F2611" t="str">
            <v>JOHN EDWARD PAEZ HUERTAS</v>
          </cell>
          <cell r="G2611">
            <v>2023</v>
          </cell>
          <cell r="H2611">
            <v>6</v>
          </cell>
          <cell r="I2611">
            <v>10.199999999999999</v>
          </cell>
          <cell r="K2611">
            <v>2466</v>
          </cell>
          <cell r="L2611">
            <v>6</v>
          </cell>
          <cell r="M2611">
            <v>10.199999999999999</v>
          </cell>
          <cell r="N2611">
            <v>33414</v>
          </cell>
        </row>
        <row r="2612">
          <cell r="C2612">
            <v>1022976525</v>
          </cell>
          <cell r="D2612" t="e">
            <v>#REF!</v>
          </cell>
          <cell r="E2612" t="e">
            <v>#REF!</v>
          </cell>
          <cell r="F2612" t="str">
            <v>WILMAR STEVEN PARRA MORENO</v>
          </cell>
          <cell r="G2612">
            <v>2023</v>
          </cell>
          <cell r="H2612">
            <v>10</v>
          </cell>
          <cell r="I2612">
            <v>9.9</v>
          </cell>
          <cell r="K2612">
            <v>3897</v>
          </cell>
          <cell r="L2612">
            <v>10</v>
          </cell>
          <cell r="M2612">
            <v>9.9</v>
          </cell>
          <cell r="N2612">
            <v>33724</v>
          </cell>
        </row>
        <row r="2613">
          <cell r="C2613">
            <v>1022978160</v>
          </cell>
          <cell r="D2613" t="e">
            <v>#REF!</v>
          </cell>
          <cell r="E2613" t="e">
            <v>#REF!</v>
          </cell>
          <cell r="F2613" t="str">
            <v>MAYRA ALEJANDRA JAIME ARIAS</v>
          </cell>
          <cell r="G2613">
            <v>2023</v>
          </cell>
          <cell r="H2613">
            <v>5</v>
          </cell>
          <cell r="I2613">
            <v>8.1999999999999993</v>
          </cell>
          <cell r="K2613">
            <v>2046</v>
          </cell>
          <cell r="L2613">
            <v>5</v>
          </cell>
          <cell r="M2613">
            <v>8.1999999999999993</v>
          </cell>
          <cell r="N2613">
            <v>33782</v>
          </cell>
        </row>
        <row r="2614">
          <cell r="C2614">
            <v>1022979478</v>
          </cell>
          <cell r="F2614" t="str">
            <v>CRISTIAN EDUARDO MEDINA VELASCO</v>
          </cell>
          <cell r="G2614">
            <v>2024</v>
          </cell>
          <cell r="H2614">
            <v>6</v>
          </cell>
          <cell r="I2614">
            <v>0.8</v>
          </cell>
          <cell r="J2614">
            <v>121</v>
          </cell>
          <cell r="K2614">
            <v>2305</v>
          </cell>
          <cell r="L2614">
            <v>6</v>
          </cell>
          <cell r="M2614">
            <v>4.83</v>
          </cell>
          <cell r="N2614">
            <v>33844</v>
          </cell>
        </row>
        <row r="2615">
          <cell r="C2615">
            <v>1022980878</v>
          </cell>
          <cell r="D2615" t="e">
            <v>#REF!</v>
          </cell>
          <cell r="E2615" t="e">
            <v>#REF!</v>
          </cell>
          <cell r="F2615" t="str">
            <v>JOHANNA LIZETH LAITON CASTRO</v>
          </cell>
          <cell r="G2615">
            <v>2023</v>
          </cell>
          <cell r="H2615">
            <v>8</v>
          </cell>
          <cell r="I2615">
            <v>4.8999999999999995</v>
          </cell>
          <cell r="K2615">
            <v>3027</v>
          </cell>
          <cell r="L2615">
            <v>8</v>
          </cell>
          <cell r="M2615">
            <v>4.9000000000000004</v>
          </cell>
          <cell r="N2615">
            <v>33893</v>
          </cell>
        </row>
        <row r="2616">
          <cell r="C2616">
            <v>1022984445</v>
          </cell>
          <cell r="D2616" t="e">
            <v>#REF!</v>
          </cell>
          <cell r="E2616" t="e">
            <v>#REF!</v>
          </cell>
          <cell r="F2616" t="str">
            <v>MICHAEL STIVEN BAUTISTA SALAZAR</v>
          </cell>
          <cell r="G2616">
            <v>2023</v>
          </cell>
          <cell r="H2616">
            <v>9</v>
          </cell>
          <cell r="I2616">
            <v>9.1</v>
          </cell>
          <cell r="K2616">
            <v>3513</v>
          </cell>
          <cell r="L2616">
            <v>9</v>
          </cell>
          <cell r="M2616">
            <v>9.1</v>
          </cell>
          <cell r="N2616">
            <v>34038</v>
          </cell>
        </row>
        <row r="2617">
          <cell r="C2617">
            <v>1022993218</v>
          </cell>
          <cell r="D2617" t="e">
            <v>#REF!</v>
          </cell>
          <cell r="E2617" t="e">
            <v>#REF!</v>
          </cell>
          <cell r="F2617" t="str">
            <v>ELIZABETH DEL CARMEN GONZALEZ CASADIEGOS</v>
          </cell>
          <cell r="G2617">
            <v>2023</v>
          </cell>
          <cell r="H2617">
            <v>2</v>
          </cell>
          <cell r="I2617">
            <v>5.8</v>
          </cell>
          <cell r="K2617">
            <v>894</v>
          </cell>
          <cell r="L2617">
            <v>2</v>
          </cell>
          <cell r="M2617">
            <v>5.8</v>
          </cell>
          <cell r="N2617">
            <v>34351</v>
          </cell>
        </row>
        <row r="2618">
          <cell r="C2618">
            <v>1023021619</v>
          </cell>
          <cell r="F2618" t="str">
            <v>LINA PAOLA GARCIA CARRILLO</v>
          </cell>
          <cell r="G2618">
            <v>2024</v>
          </cell>
          <cell r="H2618">
            <v>3</v>
          </cell>
          <cell r="I2618">
            <v>4</v>
          </cell>
          <cell r="J2618">
            <v>119</v>
          </cell>
          <cell r="K2618">
            <v>1319</v>
          </cell>
          <cell r="L2618">
            <v>3</v>
          </cell>
          <cell r="M2618">
            <v>7.96</v>
          </cell>
          <cell r="N2618">
            <v>35594</v>
          </cell>
        </row>
        <row r="2619">
          <cell r="C2619">
            <v>1023034018</v>
          </cell>
          <cell r="F2619" t="str">
            <v>MARIA CAMILA MARTINEZ SARMIENTO</v>
          </cell>
          <cell r="G2619">
            <v>2024</v>
          </cell>
          <cell r="H2619">
            <v>3</v>
          </cell>
          <cell r="I2619">
            <v>10.799999999999999</v>
          </cell>
          <cell r="K2619">
            <v>1404</v>
          </cell>
          <cell r="L2619">
            <v>3</v>
          </cell>
          <cell r="M2619">
            <v>10.8</v>
          </cell>
          <cell r="N2619">
            <v>36225</v>
          </cell>
        </row>
        <row r="2620">
          <cell r="C2620">
            <v>1023037043</v>
          </cell>
          <cell r="D2620" t="e">
            <v>#REF!</v>
          </cell>
          <cell r="E2620" t="e">
            <v>#REF!</v>
          </cell>
          <cell r="F2620" t="str">
            <v>YIDLEN CAMILA ORDOÑEZ MORALES</v>
          </cell>
          <cell r="G2620">
            <v>2023</v>
          </cell>
          <cell r="H2620">
            <v>0</v>
          </cell>
          <cell r="I2620">
            <v>10.3</v>
          </cell>
          <cell r="K2620">
            <v>309</v>
          </cell>
          <cell r="L2620">
            <v>0</v>
          </cell>
          <cell r="M2620">
            <v>10.3</v>
          </cell>
          <cell r="N2620">
            <v>36366</v>
          </cell>
        </row>
        <row r="2621">
          <cell r="C2621">
            <v>1023864603</v>
          </cell>
          <cell r="D2621" t="e">
            <v>#REF!</v>
          </cell>
          <cell r="E2621" t="e">
            <v>#REF!</v>
          </cell>
          <cell r="F2621" t="str">
            <v>WILSON DAVID LOPEZ GRANADA</v>
          </cell>
          <cell r="G2621">
            <v>2023</v>
          </cell>
          <cell r="H2621">
            <v>9</v>
          </cell>
          <cell r="I2621">
            <v>3.7</v>
          </cell>
          <cell r="K2621">
            <v>3351</v>
          </cell>
          <cell r="L2621">
            <v>9</v>
          </cell>
          <cell r="M2621">
            <v>3.7</v>
          </cell>
          <cell r="N2621">
            <v>31646</v>
          </cell>
        </row>
        <row r="2622">
          <cell r="C2622">
            <v>1023865470</v>
          </cell>
          <cell r="D2622" t="e">
            <v>#REF!</v>
          </cell>
          <cell r="E2622" t="e">
            <v>#REF!</v>
          </cell>
          <cell r="F2622" t="str">
            <v>JULIET ALEJANDRA BALLESTEROS QUEVEDO</v>
          </cell>
          <cell r="G2622">
            <v>2020</v>
          </cell>
          <cell r="H2622">
            <v>12</v>
          </cell>
          <cell r="I2622">
            <v>6.8</v>
          </cell>
          <cell r="K2622">
            <v>4524</v>
          </cell>
          <cell r="L2622">
            <v>12</v>
          </cell>
          <cell r="M2622">
            <v>6.8</v>
          </cell>
          <cell r="N2622">
            <v>31619</v>
          </cell>
        </row>
        <row r="2623">
          <cell r="C2623">
            <v>1023865895</v>
          </cell>
          <cell r="D2623" t="e">
            <v>#REF!</v>
          </cell>
          <cell r="E2623" t="e">
            <v>#REF!</v>
          </cell>
          <cell r="F2623" t="str">
            <v>KAREN DAYANA RAMIREZ ORTEGON</v>
          </cell>
          <cell r="G2623">
            <v>2023</v>
          </cell>
          <cell r="H2623">
            <v>7</v>
          </cell>
          <cell r="I2623">
            <v>3.8000000000000003</v>
          </cell>
          <cell r="K2623">
            <v>2634</v>
          </cell>
          <cell r="L2623">
            <v>7</v>
          </cell>
          <cell r="M2623">
            <v>3.8</v>
          </cell>
          <cell r="N2623">
            <v>31556</v>
          </cell>
        </row>
        <row r="2624">
          <cell r="C2624">
            <v>1023866436</v>
          </cell>
          <cell r="D2624" t="e">
            <v>#REF!</v>
          </cell>
          <cell r="E2624" t="e">
            <v>#REF!</v>
          </cell>
          <cell r="F2624" t="str">
            <v>JULIETH ANDREA CASTAÑEDA AZA</v>
          </cell>
          <cell r="G2624">
            <v>2021</v>
          </cell>
          <cell r="H2624">
            <v>6</v>
          </cell>
          <cell r="I2624">
            <v>10.6</v>
          </cell>
          <cell r="K2624">
            <v>2478</v>
          </cell>
          <cell r="L2624">
            <v>6</v>
          </cell>
          <cell r="M2624">
            <v>10.6</v>
          </cell>
          <cell r="N2624">
            <v>31710</v>
          </cell>
        </row>
        <row r="2625">
          <cell r="C2625">
            <v>1023867746</v>
          </cell>
          <cell r="F2625" t="str">
            <v>JOSE FRANCK MACHADO MORENO</v>
          </cell>
          <cell r="G2625">
            <v>2024</v>
          </cell>
          <cell r="H2625">
            <v>7</v>
          </cell>
          <cell r="I2625">
            <v>9.1999999999999993</v>
          </cell>
          <cell r="J2625">
            <v>195</v>
          </cell>
          <cell r="K2625">
            <v>2991</v>
          </cell>
          <cell r="L2625">
            <v>8</v>
          </cell>
          <cell r="M2625">
            <v>3.7</v>
          </cell>
          <cell r="N2625">
            <v>31773</v>
          </cell>
        </row>
        <row r="2626">
          <cell r="C2626">
            <v>1023869688</v>
          </cell>
          <cell r="D2626" t="e">
            <v>#REF!</v>
          </cell>
          <cell r="E2626" t="e">
            <v>#REF!</v>
          </cell>
          <cell r="F2626" t="str">
            <v>YARLYN ASTRID ROMERO GOMEZ</v>
          </cell>
          <cell r="G2626">
            <v>2022</v>
          </cell>
          <cell r="H2626">
            <v>4</v>
          </cell>
          <cell r="I2626">
            <v>3.5</v>
          </cell>
          <cell r="K2626">
            <v>1545</v>
          </cell>
          <cell r="L2626">
            <v>4</v>
          </cell>
          <cell r="M2626">
            <v>3.5</v>
          </cell>
          <cell r="N2626" t="e">
            <v>#N/A</v>
          </cell>
        </row>
        <row r="2627">
          <cell r="C2627">
            <v>1023872353</v>
          </cell>
          <cell r="D2627" t="e">
            <v>#REF!</v>
          </cell>
          <cell r="E2627" t="e">
            <v>#REF!</v>
          </cell>
          <cell r="F2627" t="str">
            <v>JEYSSON ANDRES GARCIA ROZO</v>
          </cell>
          <cell r="G2627">
            <v>2021</v>
          </cell>
          <cell r="H2627">
            <v>11</v>
          </cell>
          <cell r="I2627">
            <v>3.3</v>
          </cell>
          <cell r="K2627">
            <v>4059</v>
          </cell>
          <cell r="L2627">
            <v>11</v>
          </cell>
          <cell r="M2627">
            <v>3.3</v>
          </cell>
          <cell r="N2627">
            <v>31968</v>
          </cell>
        </row>
        <row r="2628">
          <cell r="C2628">
            <v>1023886383</v>
          </cell>
          <cell r="D2628" t="e">
            <v>#REF!</v>
          </cell>
          <cell r="E2628" t="e">
            <v>#REF!</v>
          </cell>
          <cell r="F2628" t="str">
            <v>ERIKA PAOLA SALDAÑA ZULUAGA</v>
          </cell>
          <cell r="G2628">
            <v>2023</v>
          </cell>
          <cell r="H2628">
            <v>7</v>
          </cell>
          <cell r="I2628">
            <v>5.1999999999999993</v>
          </cell>
          <cell r="K2628">
            <v>2676</v>
          </cell>
          <cell r="L2628">
            <v>7</v>
          </cell>
          <cell r="M2628">
            <v>5.2</v>
          </cell>
          <cell r="N2628">
            <v>32665</v>
          </cell>
        </row>
        <row r="2629">
          <cell r="C2629">
            <v>1023887749</v>
          </cell>
          <cell r="D2629" t="e">
            <v>#REF!</v>
          </cell>
          <cell r="E2629" t="e">
            <v>#REF!</v>
          </cell>
          <cell r="F2629" t="str">
            <v xml:space="preserve">MARISOL MURILLO SANCHEZ </v>
          </cell>
          <cell r="G2629">
            <v>2023</v>
          </cell>
          <cell r="H2629">
            <v>12</v>
          </cell>
          <cell r="I2629">
            <v>2.3000000000000003</v>
          </cell>
          <cell r="K2629">
            <v>4389</v>
          </cell>
          <cell r="L2629">
            <v>12</v>
          </cell>
          <cell r="M2629">
            <v>2.2999999999999998</v>
          </cell>
          <cell r="N2629">
            <v>32751</v>
          </cell>
        </row>
        <row r="2630">
          <cell r="C2630">
            <v>1023889788</v>
          </cell>
          <cell r="D2630" t="e">
            <v>#REF!</v>
          </cell>
          <cell r="E2630" t="e">
            <v>#REF!</v>
          </cell>
          <cell r="F2630" t="str">
            <v xml:space="preserve">JENNIFER AVENDAÑO AGUDELO </v>
          </cell>
          <cell r="G2630">
            <v>2022</v>
          </cell>
          <cell r="H2630">
            <v>6</v>
          </cell>
          <cell r="I2630">
            <v>7.5</v>
          </cell>
          <cell r="K2630">
            <v>2385</v>
          </cell>
          <cell r="L2630">
            <v>6</v>
          </cell>
          <cell r="M2630">
            <v>7.5</v>
          </cell>
          <cell r="N2630">
            <v>32806</v>
          </cell>
        </row>
        <row r="2631">
          <cell r="C2631">
            <v>1023890089</v>
          </cell>
          <cell r="D2631" t="e">
            <v>#REF!</v>
          </cell>
          <cell r="E2631" t="e">
            <v>#REF!</v>
          </cell>
          <cell r="F2631" t="str">
            <v>ANDRES LEONARDO LOPEZ ANGEL</v>
          </cell>
          <cell r="G2631">
            <v>2019</v>
          </cell>
          <cell r="H2631">
            <v>4</v>
          </cell>
          <cell r="I2631">
            <v>8</v>
          </cell>
          <cell r="K2631">
            <v>1680</v>
          </cell>
          <cell r="L2631">
            <v>4</v>
          </cell>
          <cell r="M2631">
            <v>8</v>
          </cell>
          <cell r="N2631">
            <v>32828</v>
          </cell>
        </row>
        <row r="2632">
          <cell r="C2632">
            <v>1023890649</v>
          </cell>
          <cell r="D2632" t="e">
            <v>#REF!</v>
          </cell>
          <cell r="E2632" t="e">
            <v>#REF!</v>
          </cell>
          <cell r="F2632" t="str">
            <v>CRISTIAN CAMILO LOPEZ BARRIOS</v>
          </cell>
          <cell r="G2632">
            <v>2021</v>
          </cell>
          <cell r="H2632">
            <v>7</v>
          </cell>
          <cell r="I2632">
            <v>2.9</v>
          </cell>
          <cell r="K2632">
            <v>2607</v>
          </cell>
          <cell r="L2632">
            <v>7</v>
          </cell>
          <cell r="M2632">
            <v>2.9</v>
          </cell>
          <cell r="N2632">
            <v>32833</v>
          </cell>
        </row>
        <row r="2633">
          <cell r="C2633">
            <v>1023892798</v>
          </cell>
          <cell r="F2633" t="str">
            <v>DIANA MARCELA QUIQUE CASTAÑEDA</v>
          </cell>
          <cell r="G2633">
            <v>2024</v>
          </cell>
          <cell r="H2633">
            <v>13</v>
          </cell>
          <cell r="I2633">
            <v>3.1</v>
          </cell>
          <cell r="J2633">
            <v>111</v>
          </cell>
          <cell r="K2633">
            <v>4884</v>
          </cell>
          <cell r="L2633">
            <v>13</v>
          </cell>
          <cell r="M2633">
            <v>6.8</v>
          </cell>
          <cell r="N2633">
            <v>32897</v>
          </cell>
        </row>
        <row r="2634">
          <cell r="C2634">
            <v>1023893878</v>
          </cell>
          <cell r="D2634" t="e">
            <v>#REF!</v>
          </cell>
          <cell r="E2634" t="e">
            <v>#REF!</v>
          </cell>
          <cell r="F2634" t="str">
            <v>KARENT DAYHAN RAMIREZ BERNAL</v>
          </cell>
          <cell r="G2634">
            <v>2018</v>
          </cell>
          <cell r="H2634">
            <v>14</v>
          </cell>
          <cell r="I2634">
            <v>7.6</v>
          </cell>
          <cell r="K2634">
            <v>5268</v>
          </cell>
          <cell r="L2634">
            <v>14</v>
          </cell>
          <cell r="M2634">
            <v>7.6</v>
          </cell>
          <cell r="N2634">
            <v>32758</v>
          </cell>
        </row>
        <row r="2635">
          <cell r="C2635">
            <v>1023907175</v>
          </cell>
          <cell r="D2635" t="e">
            <v>#REF!</v>
          </cell>
          <cell r="E2635" t="e">
            <v>#REF!</v>
          </cell>
          <cell r="F2635" t="str">
            <v>MIGUEL ANGEL ACOSTA BAQUERO</v>
          </cell>
          <cell r="G2635">
            <v>2022</v>
          </cell>
          <cell r="H2635">
            <v>4</v>
          </cell>
          <cell r="I2635">
            <v>6.3</v>
          </cell>
          <cell r="K2635">
            <v>1629</v>
          </cell>
          <cell r="L2635">
            <v>4</v>
          </cell>
          <cell r="M2635">
            <v>6.3</v>
          </cell>
          <cell r="N2635">
            <v>33361</v>
          </cell>
        </row>
        <row r="2636">
          <cell r="C2636">
            <v>1023914546</v>
          </cell>
          <cell r="D2636" t="e">
            <v>#REF!</v>
          </cell>
          <cell r="E2636" t="e">
            <v>#REF!</v>
          </cell>
          <cell r="F2636" t="str">
            <v>CAMILO ANDRÉS MEDINA GARZÓN</v>
          </cell>
          <cell r="G2636">
            <v>2018</v>
          </cell>
          <cell r="H2636">
            <v>1</v>
          </cell>
          <cell r="I2636">
            <v>10</v>
          </cell>
          <cell r="K2636">
            <v>660</v>
          </cell>
          <cell r="L2636">
            <v>1</v>
          </cell>
          <cell r="M2636">
            <v>10</v>
          </cell>
          <cell r="N2636" t="e">
            <v>#N/A</v>
          </cell>
        </row>
        <row r="2637">
          <cell r="C2637">
            <v>1023916284</v>
          </cell>
          <cell r="D2637" t="e">
            <v>#REF!</v>
          </cell>
          <cell r="E2637" t="e">
            <v>#REF!</v>
          </cell>
          <cell r="F2637" t="str">
            <v xml:space="preserve">ALBERTO CANO DIAZ </v>
          </cell>
          <cell r="G2637">
            <v>2019</v>
          </cell>
          <cell r="H2637">
            <v>3</v>
          </cell>
          <cell r="I2637">
            <v>1.7000000000000002</v>
          </cell>
          <cell r="K2637">
            <v>1131</v>
          </cell>
          <cell r="L2637">
            <v>3</v>
          </cell>
          <cell r="M2637">
            <v>1.7</v>
          </cell>
          <cell r="N2637">
            <v>33721</v>
          </cell>
        </row>
        <row r="2638">
          <cell r="C2638">
            <v>1023917405</v>
          </cell>
          <cell r="F2638" t="str">
            <v>WILLIAM ANDRES BARON RINCON</v>
          </cell>
          <cell r="G2638">
            <v>2024</v>
          </cell>
          <cell r="H2638">
            <v>2</v>
          </cell>
          <cell r="I2638">
            <v>5</v>
          </cell>
          <cell r="J2638">
            <v>22</v>
          </cell>
          <cell r="K2638">
            <v>892</v>
          </cell>
          <cell r="L2638">
            <v>2</v>
          </cell>
          <cell r="M2638">
            <v>5.73</v>
          </cell>
          <cell r="N2638">
            <v>33784</v>
          </cell>
        </row>
        <row r="2639">
          <cell r="C2639">
            <v>1023924176</v>
          </cell>
          <cell r="D2639" t="e">
            <v>#REF!</v>
          </cell>
          <cell r="E2639" t="e">
            <v>#REF!</v>
          </cell>
          <cell r="F2639" t="str">
            <v>KAREN XIOMARA MENDEZ AGUILERA</v>
          </cell>
          <cell r="G2639">
            <v>2018</v>
          </cell>
          <cell r="H2639">
            <v>1</v>
          </cell>
          <cell r="I2639">
            <v>11</v>
          </cell>
          <cell r="K2639">
            <v>690</v>
          </cell>
          <cell r="L2639">
            <v>1</v>
          </cell>
          <cell r="M2639">
            <v>11</v>
          </cell>
          <cell r="N2639">
            <v>34040</v>
          </cell>
        </row>
        <row r="2640">
          <cell r="C2640">
            <v>1023935930</v>
          </cell>
          <cell r="D2640" t="e">
            <v>#REF!</v>
          </cell>
          <cell r="E2640" t="e">
            <v>#REF!</v>
          </cell>
          <cell r="F2640" t="str">
            <v>CINDY TATIANA SUAREZ MORALES</v>
          </cell>
          <cell r="G2640">
            <v>2023</v>
          </cell>
          <cell r="H2640">
            <v>5</v>
          </cell>
          <cell r="I2640">
            <v>3.2</v>
          </cell>
          <cell r="K2640">
            <v>1896</v>
          </cell>
          <cell r="L2640">
            <v>5</v>
          </cell>
          <cell r="M2640">
            <v>3.2</v>
          </cell>
          <cell r="N2640">
            <v>34585</v>
          </cell>
        </row>
        <row r="2641">
          <cell r="C2641">
            <v>1023939230</v>
          </cell>
          <cell r="D2641" t="e">
            <v>#REF!</v>
          </cell>
          <cell r="E2641" t="e">
            <v>#REF!</v>
          </cell>
          <cell r="F2641" t="str">
            <v>SARA CATALINA GUIO QUIROGA</v>
          </cell>
          <cell r="G2641">
            <v>2023</v>
          </cell>
          <cell r="H2641">
            <v>4</v>
          </cell>
          <cell r="I2641">
            <v>10.9</v>
          </cell>
          <cell r="K2641">
            <v>1767</v>
          </cell>
          <cell r="L2641">
            <v>4</v>
          </cell>
          <cell r="M2641">
            <v>10.9</v>
          </cell>
          <cell r="N2641">
            <v>34712</v>
          </cell>
        </row>
        <row r="2642">
          <cell r="C2642">
            <v>1023943099</v>
          </cell>
          <cell r="D2642" t="e">
            <v>#REF!</v>
          </cell>
          <cell r="E2642" t="e">
            <v>#REF!</v>
          </cell>
          <cell r="F2642" t="str">
            <v>MISAEL ESTEBAN LINARES GARZON</v>
          </cell>
          <cell r="G2642">
            <v>2023</v>
          </cell>
          <cell r="H2642">
            <v>3</v>
          </cell>
          <cell r="I2642">
            <v>4</v>
          </cell>
          <cell r="K2642">
            <v>1200</v>
          </cell>
          <cell r="L2642">
            <v>3</v>
          </cell>
          <cell r="M2642">
            <v>4</v>
          </cell>
          <cell r="N2642">
            <v>34870</v>
          </cell>
        </row>
        <row r="2643">
          <cell r="C2643">
            <v>1023944116</v>
          </cell>
          <cell r="D2643" t="e">
            <v>#REF!</v>
          </cell>
          <cell r="E2643" t="e">
            <v>#REF!</v>
          </cell>
          <cell r="F2643" t="str">
            <v>ANGELICA MARIA ROZO BAQUERO</v>
          </cell>
          <cell r="G2643">
            <v>2023</v>
          </cell>
          <cell r="H2643">
            <v>5</v>
          </cell>
          <cell r="I2643">
            <v>6.9</v>
          </cell>
          <cell r="K2643">
            <v>2007</v>
          </cell>
          <cell r="L2643">
            <v>5</v>
          </cell>
          <cell r="M2643">
            <v>6.9</v>
          </cell>
          <cell r="N2643">
            <v>34905</v>
          </cell>
        </row>
        <row r="2644">
          <cell r="C2644">
            <v>1023946381</v>
          </cell>
          <cell r="D2644" t="e">
            <v>#REF!</v>
          </cell>
          <cell r="E2644" t="e">
            <v>#REF!</v>
          </cell>
          <cell r="F2644" t="str">
            <v>IVAN MATEO PINZON GONZALEZ</v>
          </cell>
          <cell r="G2644">
            <v>2023</v>
          </cell>
          <cell r="H2644">
            <v>2</v>
          </cell>
          <cell r="I2644">
            <v>6.1999999999999993</v>
          </cell>
          <cell r="K2644">
            <v>906</v>
          </cell>
          <cell r="L2644">
            <v>2</v>
          </cell>
          <cell r="M2644">
            <v>6.2</v>
          </cell>
          <cell r="N2644">
            <v>34985</v>
          </cell>
        </row>
        <row r="2645">
          <cell r="C2645">
            <v>1023950349</v>
          </cell>
          <cell r="D2645" t="e">
            <v>#REF!</v>
          </cell>
          <cell r="E2645" t="e">
            <v>#REF!</v>
          </cell>
          <cell r="F2645" t="str">
            <v>ANGIE PAOLA BERMUDEZ PERDOMO</v>
          </cell>
          <cell r="G2645">
            <v>2019</v>
          </cell>
          <cell r="H2645">
            <v>5</v>
          </cell>
          <cell r="I2645">
            <v>9.1</v>
          </cell>
          <cell r="K2645">
            <v>2073</v>
          </cell>
          <cell r="L2645">
            <v>5</v>
          </cell>
          <cell r="M2645">
            <v>9.1</v>
          </cell>
          <cell r="N2645">
            <v>35147</v>
          </cell>
        </row>
        <row r="2646">
          <cell r="C2646">
            <v>1023952497</v>
          </cell>
          <cell r="D2646" t="e">
            <v>#REF!</v>
          </cell>
          <cell r="E2646" t="e">
            <v>#REF!</v>
          </cell>
          <cell r="F2646" t="str">
            <v>CRISTIAN EDUARDO MASMELA CASTILLO</v>
          </cell>
          <cell r="G2646">
            <v>2018</v>
          </cell>
          <cell r="H2646">
            <v>5</v>
          </cell>
          <cell r="I2646">
            <v>9.1</v>
          </cell>
          <cell r="K2646">
            <v>2073</v>
          </cell>
          <cell r="L2646">
            <v>5</v>
          </cell>
          <cell r="M2646">
            <v>9.1</v>
          </cell>
          <cell r="N2646">
            <v>35247</v>
          </cell>
        </row>
        <row r="2647">
          <cell r="C2647">
            <v>1023953271</v>
          </cell>
          <cell r="D2647" t="e">
            <v>#REF!</v>
          </cell>
          <cell r="E2647" t="e">
            <v>#REF!</v>
          </cell>
          <cell r="F2647" t="str">
            <v>LINA XIMENA TORRES CERINZA</v>
          </cell>
          <cell r="G2647">
            <v>2023</v>
          </cell>
          <cell r="H2647">
            <v>5</v>
          </cell>
          <cell r="I2647">
            <v>7</v>
          </cell>
          <cell r="K2647">
            <v>2010</v>
          </cell>
          <cell r="L2647">
            <v>5</v>
          </cell>
          <cell r="M2647">
            <v>7</v>
          </cell>
          <cell r="N2647">
            <v>35171</v>
          </cell>
        </row>
        <row r="2648">
          <cell r="C2648">
            <v>1023959017</v>
          </cell>
          <cell r="D2648" t="e">
            <v>#REF!</v>
          </cell>
          <cell r="E2648" t="e">
            <v>#REF!</v>
          </cell>
          <cell r="F2648" t="str">
            <v>CHRISTIAN CAMILO AMADO GODOY</v>
          </cell>
          <cell r="G2648">
            <v>2023</v>
          </cell>
          <cell r="H2648">
            <v>5</v>
          </cell>
          <cell r="I2648">
            <v>9.5</v>
          </cell>
          <cell r="K2648">
            <v>2085</v>
          </cell>
          <cell r="L2648">
            <v>5</v>
          </cell>
          <cell r="M2648">
            <v>9.5</v>
          </cell>
          <cell r="N2648">
            <v>35507</v>
          </cell>
        </row>
        <row r="2649">
          <cell r="C2649">
            <v>1023960703</v>
          </cell>
          <cell r="F2649" t="str">
            <v>DAVID SANTIAGO GONGORA RAMIREZ</v>
          </cell>
          <cell r="G2649">
            <v>2024</v>
          </cell>
          <cell r="H2649">
            <v>1</v>
          </cell>
          <cell r="I2649">
            <v>7.5</v>
          </cell>
          <cell r="J2649">
            <v>179</v>
          </cell>
          <cell r="K2649">
            <v>764</v>
          </cell>
          <cell r="L2649">
            <v>2</v>
          </cell>
          <cell r="M2649">
            <v>1.46</v>
          </cell>
          <cell r="N2649">
            <v>35532</v>
          </cell>
        </row>
        <row r="2650">
          <cell r="C2650">
            <v>1023970911</v>
          </cell>
          <cell r="F2650" t="str">
            <v>MANUELA LOAIZA PATIÑO</v>
          </cell>
          <cell r="G2650">
            <v>2024</v>
          </cell>
          <cell r="H2650">
            <v>5</v>
          </cell>
          <cell r="I2650">
            <v>8.6999999999999993</v>
          </cell>
          <cell r="K2650">
            <v>2061</v>
          </cell>
          <cell r="L2650">
            <v>5</v>
          </cell>
          <cell r="M2650">
            <v>8.6999999999999993</v>
          </cell>
          <cell r="N2650">
            <v>36038</v>
          </cell>
        </row>
        <row r="2651">
          <cell r="C2651">
            <v>1024470589</v>
          </cell>
          <cell r="D2651" t="e">
            <v>#REF!</v>
          </cell>
          <cell r="E2651" t="e">
            <v>#REF!</v>
          </cell>
          <cell r="F2651" t="str">
            <v>ANGELA TATIANA SERRATO PALACIOS</v>
          </cell>
          <cell r="G2651">
            <v>2023</v>
          </cell>
          <cell r="H2651">
            <v>3</v>
          </cell>
          <cell r="I2651">
            <v>11.9</v>
          </cell>
          <cell r="K2651">
            <v>1437</v>
          </cell>
          <cell r="L2651">
            <v>3</v>
          </cell>
          <cell r="M2651">
            <v>11.9</v>
          </cell>
          <cell r="N2651">
            <v>31734</v>
          </cell>
        </row>
        <row r="2652">
          <cell r="C2652">
            <v>1024472663</v>
          </cell>
          <cell r="D2652" t="e">
            <v>#REF!</v>
          </cell>
          <cell r="E2652" t="e">
            <v>#REF!</v>
          </cell>
          <cell r="F2652" t="str">
            <v>YEISSON FABIAN GARCIA SILVA</v>
          </cell>
          <cell r="G2652">
            <v>2022</v>
          </cell>
          <cell r="H2652">
            <v>9</v>
          </cell>
          <cell r="I2652">
            <v>11.2</v>
          </cell>
          <cell r="K2652">
            <v>3576</v>
          </cell>
          <cell r="L2652">
            <v>9</v>
          </cell>
          <cell r="M2652">
            <v>11.2</v>
          </cell>
          <cell r="N2652">
            <v>31903</v>
          </cell>
        </row>
        <row r="2653">
          <cell r="C2653">
            <v>1024474211</v>
          </cell>
          <cell r="D2653" t="e">
            <v>#REF!</v>
          </cell>
          <cell r="E2653" t="e">
            <v>#REF!</v>
          </cell>
          <cell r="F2653" t="str">
            <v>GLORIA OLIVA TORRES MATIZ</v>
          </cell>
          <cell r="G2653">
            <v>2023</v>
          </cell>
          <cell r="H2653">
            <v>11</v>
          </cell>
          <cell r="I2653">
            <v>3.4</v>
          </cell>
          <cell r="K2653">
            <v>4062</v>
          </cell>
          <cell r="L2653">
            <v>11</v>
          </cell>
          <cell r="M2653">
            <v>3.4</v>
          </cell>
          <cell r="N2653">
            <v>31929</v>
          </cell>
        </row>
        <row r="2654">
          <cell r="C2654">
            <v>1024479821</v>
          </cell>
          <cell r="D2654" t="e">
            <v>#REF!</v>
          </cell>
          <cell r="E2654" t="e">
            <v>#REF!</v>
          </cell>
          <cell r="F2654" t="str">
            <v xml:space="preserve">JEISSON AVILA ROJAS </v>
          </cell>
          <cell r="G2654">
            <v>2023</v>
          </cell>
          <cell r="H2654">
            <v>10</v>
          </cell>
          <cell r="I2654">
            <v>6</v>
          </cell>
          <cell r="K2654">
            <v>3780</v>
          </cell>
          <cell r="L2654">
            <v>10</v>
          </cell>
          <cell r="M2654">
            <v>6</v>
          </cell>
          <cell r="N2654">
            <v>32194</v>
          </cell>
        </row>
        <row r="2655">
          <cell r="C2655">
            <v>1024479892</v>
          </cell>
          <cell r="D2655" t="e">
            <v>#REF!</v>
          </cell>
          <cell r="E2655" t="e">
            <v>#REF!</v>
          </cell>
          <cell r="F2655" t="str">
            <v>DIEGO FERNANDO HIDALGO MALDONADO</v>
          </cell>
          <cell r="G2655">
            <v>2023</v>
          </cell>
          <cell r="H2655">
            <v>9</v>
          </cell>
          <cell r="I2655">
            <v>8.9</v>
          </cell>
          <cell r="K2655">
            <v>3507</v>
          </cell>
          <cell r="L2655">
            <v>9</v>
          </cell>
          <cell r="M2655">
            <v>8.9</v>
          </cell>
          <cell r="N2655">
            <v>32232</v>
          </cell>
        </row>
        <row r="2656">
          <cell r="C2656">
            <v>1024495089</v>
          </cell>
          <cell r="D2656" t="e">
            <v>#REF!</v>
          </cell>
          <cell r="E2656" t="e">
            <v>#REF!</v>
          </cell>
          <cell r="F2656" t="str">
            <v>JOHANN ALEXANDER GARZON ARENAS</v>
          </cell>
          <cell r="G2656">
            <v>2018</v>
          </cell>
          <cell r="H2656">
            <v>8</v>
          </cell>
          <cell r="I2656">
            <v>7.2</v>
          </cell>
          <cell r="K2656">
            <v>3096</v>
          </cell>
          <cell r="L2656">
            <v>8</v>
          </cell>
          <cell r="M2656">
            <v>7.2</v>
          </cell>
          <cell r="N2656">
            <v>32765</v>
          </cell>
        </row>
        <row r="2657">
          <cell r="C2657">
            <v>1024495216</v>
          </cell>
          <cell r="D2657" t="e">
            <v>#REF!</v>
          </cell>
          <cell r="E2657" t="e">
            <v>#REF!</v>
          </cell>
          <cell r="F2657" t="str">
            <v>JOHAN SEBASTIAN GARCIA JIMENEZ</v>
          </cell>
          <cell r="G2657">
            <v>2023</v>
          </cell>
          <cell r="H2657">
            <v>10</v>
          </cell>
          <cell r="I2657">
            <v>7.1999999999999993</v>
          </cell>
          <cell r="K2657">
            <v>3816</v>
          </cell>
          <cell r="L2657">
            <v>10</v>
          </cell>
          <cell r="M2657">
            <v>7.2</v>
          </cell>
          <cell r="N2657">
            <v>32769</v>
          </cell>
        </row>
        <row r="2658">
          <cell r="C2658">
            <v>1024496377</v>
          </cell>
          <cell r="F2658" t="str">
            <v>LEIDY MARCELA TRUJILLO MATIZ</v>
          </cell>
          <cell r="G2658">
            <v>2024</v>
          </cell>
          <cell r="H2658">
            <v>9</v>
          </cell>
          <cell r="I2658">
            <v>10.199999999999999</v>
          </cell>
          <cell r="J2658">
            <v>119</v>
          </cell>
          <cell r="K2658">
            <v>3665</v>
          </cell>
          <cell r="L2658">
            <v>10</v>
          </cell>
          <cell r="M2658">
            <v>2.16</v>
          </cell>
          <cell r="N2658">
            <v>32803</v>
          </cell>
        </row>
        <row r="2659">
          <cell r="C2659">
            <v>1024505479</v>
          </cell>
          <cell r="D2659" t="e">
            <v>#REF!</v>
          </cell>
          <cell r="E2659" t="e">
            <v>#REF!</v>
          </cell>
          <cell r="F2659" t="str">
            <v>LINA MARIA RAMIREZ FLOREZ</v>
          </cell>
          <cell r="G2659">
            <v>2023</v>
          </cell>
          <cell r="H2659">
            <v>4</v>
          </cell>
          <cell r="I2659">
            <v>10.199999999999999</v>
          </cell>
          <cell r="K2659">
            <v>1746</v>
          </cell>
          <cell r="L2659">
            <v>4</v>
          </cell>
          <cell r="M2659">
            <v>10.199999999999999</v>
          </cell>
          <cell r="N2659">
            <v>33043</v>
          </cell>
        </row>
        <row r="2660">
          <cell r="C2660">
            <v>1024513169</v>
          </cell>
          <cell r="D2660" t="e">
            <v>#REF!</v>
          </cell>
          <cell r="E2660" t="e">
            <v>#REF!</v>
          </cell>
          <cell r="F2660" t="str">
            <v xml:space="preserve">ERICA CUBILLOS SALAS </v>
          </cell>
          <cell r="G2660">
            <v>2023</v>
          </cell>
          <cell r="H2660">
            <v>6</v>
          </cell>
          <cell r="I2660">
            <v>1.6</v>
          </cell>
          <cell r="K2660">
            <v>2208</v>
          </cell>
          <cell r="L2660">
            <v>6</v>
          </cell>
          <cell r="M2660">
            <v>1.6</v>
          </cell>
          <cell r="N2660">
            <v>33235</v>
          </cell>
        </row>
        <row r="2661">
          <cell r="C2661">
            <v>1024523273</v>
          </cell>
          <cell r="D2661" t="e">
            <v>#REF!</v>
          </cell>
          <cell r="E2661" t="e">
            <v>#REF!</v>
          </cell>
          <cell r="F2661" t="str">
            <v>DAVID LEONARDO CAMELO MUÑOZ</v>
          </cell>
          <cell r="G2661">
            <v>2018</v>
          </cell>
          <cell r="H2661">
            <v>9</v>
          </cell>
          <cell r="I2661">
            <v>3.8</v>
          </cell>
          <cell r="K2661">
            <v>3354</v>
          </cell>
          <cell r="L2661">
            <v>9</v>
          </cell>
          <cell r="M2661">
            <v>3.8</v>
          </cell>
          <cell r="N2661">
            <v>33541</v>
          </cell>
        </row>
        <row r="2662">
          <cell r="C2662">
            <v>1024532415</v>
          </cell>
          <cell r="D2662" t="e">
            <v>#REF!</v>
          </cell>
          <cell r="E2662" t="e">
            <v>#REF!</v>
          </cell>
          <cell r="F2662" t="str">
            <v>DIEGO LEONARDO GARZON ARENAS</v>
          </cell>
          <cell r="G2662">
            <v>2023</v>
          </cell>
          <cell r="H2662">
            <v>3</v>
          </cell>
          <cell r="I2662">
            <v>6.3999999999999995</v>
          </cell>
          <cell r="K2662">
            <v>1272</v>
          </cell>
          <cell r="L2662">
            <v>3</v>
          </cell>
          <cell r="M2662">
            <v>6.4</v>
          </cell>
          <cell r="N2662">
            <v>33850</v>
          </cell>
        </row>
        <row r="2663">
          <cell r="C2663">
            <v>1024532636</v>
          </cell>
          <cell r="D2663" t="e">
            <v>#REF!</v>
          </cell>
          <cell r="E2663" t="e">
            <v>#REF!</v>
          </cell>
          <cell r="F2663" t="str">
            <v>WENDY PAOLA GUERRA LEON</v>
          </cell>
          <cell r="G2663">
            <v>2021</v>
          </cell>
          <cell r="H2663">
            <v>7</v>
          </cell>
          <cell r="I2663">
            <v>10.4</v>
          </cell>
          <cell r="K2663">
            <v>2832</v>
          </cell>
          <cell r="L2663">
            <v>7</v>
          </cell>
          <cell r="M2663">
            <v>10.4</v>
          </cell>
          <cell r="N2663">
            <v>33856</v>
          </cell>
        </row>
        <row r="2664">
          <cell r="C2664">
            <v>1024538984</v>
          </cell>
          <cell r="D2664" t="e">
            <v>#REF!</v>
          </cell>
          <cell r="E2664" t="e">
            <v>#REF!</v>
          </cell>
          <cell r="F2664" t="str">
            <v>ANGIE TATIANA ACEVEDO ROCHA</v>
          </cell>
          <cell r="G2664">
            <v>2018</v>
          </cell>
          <cell r="H2664">
            <v>6</v>
          </cell>
          <cell r="I2664">
            <v>2.1</v>
          </cell>
          <cell r="K2664">
            <v>2223</v>
          </cell>
          <cell r="L2664">
            <v>6</v>
          </cell>
          <cell r="M2664">
            <v>2.1</v>
          </cell>
          <cell r="N2664">
            <v>34008</v>
          </cell>
        </row>
        <row r="2665">
          <cell r="C2665">
            <v>1024539244</v>
          </cell>
          <cell r="D2665" t="e">
            <v>#REF!</v>
          </cell>
          <cell r="E2665" t="e">
            <v>#REF!</v>
          </cell>
          <cell r="F2665" t="str">
            <v>LENYN ALEXIS CUELLAR DIAZ</v>
          </cell>
          <cell r="G2665">
            <v>2019</v>
          </cell>
          <cell r="H2665">
            <v>7</v>
          </cell>
          <cell r="I2665">
            <v>10.6</v>
          </cell>
          <cell r="K2665">
            <v>2838</v>
          </cell>
          <cell r="L2665">
            <v>7</v>
          </cell>
          <cell r="M2665">
            <v>10.6</v>
          </cell>
          <cell r="N2665">
            <v>34071</v>
          </cell>
        </row>
        <row r="2666">
          <cell r="C2666">
            <v>1024547212</v>
          </cell>
          <cell r="D2666" t="e">
            <v>#REF!</v>
          </cell>
          <cell r="E2666" t="e">
            <v>#REF!</v>
          </cell>
          <cell r="F2666" t="str">
            <v>RUTH CATHERINE VELASCO RODRIGUEZ</v>
          </cell>
          <cell r="G2666">
            <v>2022</v>
          </cell>
          <cell r="H2666">
            <v>1</v>
          </cell>
          <cell r="I2666">
            <v>8.3000000000000007</v>
          </cell>
          <cell r="K2666">
            <v>609</v>
          </cell>
          <cell r="L2666">
            <v>1</v>
          </cell>
          <cell r="M2666">
            <v>8.3000000000000007</v>
          </cell>
          <cell r="N2666">
            <v>34312</v>
          </cell>
        </row>
        <row r="2667">
          <cell r="C2667">
            <v>1024549975</v>
          </cell>
          <cell r="D2667" t="e">
            <v>#REF!</v>
          </cell>
          <cell r="E2667" t="e">
            <v>#REF!</v>
          </cell>
          <cell r="F2667" t="str">
            <v>JEISSON STIVEN BLANCO AMORTEGUI</v>
          </cell>
          <cell r="G2667">
            <v>2023</v>
          </cell>
          <cell r="H2667">
            <v>5</v>
          </cell>
          <cell r="I2667">
            <v>10.9</v>
          </cell>
          <cell r="K2667">
            <v>2127</v>
          </cell>
          <cell r="L2667">
            <v>5</v>
          </cell>
          <cell r="M2667">
            <v>10.9</v>
          </cell>
          <cell r="N2667">
            <v>34380</v>
          </cell>
        </row>
        <row r="2668">
          <cell r="C2668">
            <v>1024555613</v>
          </cell>
          <cell r="D2668" t="e">
            <v>#REF!</v>
          </cell>
          <cell r="E2668" t="e">
            <v>#REF!</v>
          </cell>
          <cell r="F2668" t="str">
            <v>DUVAN HERNAN HERNANDEZ TORRES</v>
          </cell>
          <cell r="G2668">
            <v>2019</v>
          </cell>
          <cell r="H2668">
            <v>4</v>
          </cell>
          <cell r="I2668">
            <v>2.1</v>
          </cell>
          <cell r="K2668">
            <v>1503</v>
          </cell>
          <cell r="L2668">
            <v>4</v>
          </cell>
          <cell r="M2668">
            <v>2.1</v>
          </cell>
          <cell r="N2668">
            <v>34583</v>
          </cell>
        </row>
        <row r="2669">
          <cell r="C2669">
            <v>1024555736</v>
          </cell>
          <cell r="D2669" t="e">
            <v>#REF!</v>
          </cell>
          <cell r="E2669" t="e">
            <v>#REF!</v>
          </cell>
          <cell r="F2669" t="str">
            <v>PAULA DANIELA GARAVITO SIERRA</v>
          </cell>
          <cell r="G2669">
            <v>2023</v>
          </cell>
          <cell r="H2669">
            <v>3</v>
          </cell>
          <cell r="I2669">
            <v>8.6</v>
          </cell>
          <cell r="K2669">
            <v>1338</v>
          </cell>
          <cell r="L2669">
            <v>3</v>
          </cell>
          <cell r="M2669">
            <v>8.6</v>
          </cell>
          <cell r="N2669">
            <v>34549</v>
          </cell>
        </row>
        <row r="2670">
          <cell r="C2670">
            <v>1024566869</v>
          </cell>
          <cell r="D2670" t="e">
            <v>#REF!</v>
          </cell>
          <cell r="E2670" t="e">
            <v>#REF!</v>
          </cell>
          <cell r="F2670" t="str">
            <v xml:space="preserve">MAIRA RODRIGUEZ PRADO </v>
          </cell>
          <cell r="G2670">
            <v>2023</v>
          </cell>
          <cell r="H2670">
            <v>4</v>
          </cell>
          <cell r="I2670">
            <v>10.199999999999999</v>
          </cell>
          <cell r="K2670">
            <v>1746</v>
          </cell>
          <cell r="L2670">
            <v>4</v>
          </cell>
          <cell r="M2670">
            <v>10.199999999999999</v>
          </cell>
          <cell r="N2670">
            <v>35014</v>
          </cell>
        </row>
        <row r="2671">
          <cell r="C2671">
            <v>1024568532</v>
          </cell>
          <cell r="D2671" t="e">
            <v>#REF!</v>
          </cell>
          <cell r="E2671" t="e">
            <v>#REF!</v>
          </cell>
          <cell r="F2671" t="str">
            <v>ANGIE DAYANNA GUILLEN AVILA</v>
          </cell>
          <cell r="G2671">
            <v>2023</v>
          </cell>
          <cell r="H2671">
            <v>7</v>
          </cell>
          <cell r="I2671">
            <v>11.2</v>
          </cell>
          <cell r="K2671">
            <v>2856</v>
          </cell>
          <cell r="L2671">
            <v>7</v>
          </cell>
          <cell r="M2671">
            <v>11.2</v>
          </cell>
          <cell r="N2671">
            <v>35110</v>
          </cell>
        </row>
        <row r="2672">
          <cell r="C2672">
            <v>1024576630</v>
          </cell>
          <cell r="D2672" t="e">
            <v>#REF!</v>
          </cell>
          <cell r="E2672" t="e">
            <v>#REF!</v>
          </cell>
          <cell r="F2672" t="str">
            <v xml:space="preserve">ARLY ARDILA LEONEL </v>
          </cell>
          <cell r="G2672">
            <v>2018</v>
          </cell>
          <cell r="H2672">
            <v>1</v>
          </cell>
          <cell r="I2672">
            <v>3.7</v>
          </cell>
          <cell r="K2672">
            <v>471</v>
          </cell>
          <cell r="L2672">
            <v>1</v>
          </cell>
          <cell r="M2672">
            <v>3.7</v>
          </cell>
          <cell r="N2672">
            <v>35407</v>
          </cell>
        </row>
        <row r="2673">
          <cell r="C2673">
            <v>1024577024</v>
          </cell>
          <cell r="D2673" t="e">
            <v>#REF!</v>
          </cell>
          <cell r="E2673" t="e">
            <v>#REF!</v>
          </cell>
          <cell r="F2673" t="str">
            <v>BRIGITH NATALIA GALINDO HERRERA</v>
          </cell>
          <cell r="G2673">
            <v>2023</v>
          </cell>
          <cell r="H2673">
            <v>5</v>
          </cell>
          <cell r="I2673">
            <v>8</v>
          </cell>
          <cell r="K2673">
            <v>2040</v>
          </cell>
          <cell r="L2673">
            <v>5</v>
          </cell>
          <cell r="M2673">
            <v>8</v>
          </cell>
          <cell r="N2673">
            <v>35347</v>
          </cell>
        </row>
        <row r="2674">
          <cell r="C2674">
            <v>1024590645</v>
          </cell>
          <cell r="D2674" t="e">
            <v>#REF!</v>
          </cell>
          <cell r="E2674" t="e">
            <v>#REF!</v>
          </cell>
          <cell r="F2674" t="str">
            <v>BRAYAN STYVEN PINZON FLOREZ</v>
          </cell>
          <cell r="G2674">
            <v>2023</v>
          </cell>
          <cell r="H2674">
            <v>2</v>
          </cell>
          <cell r="I2674">
            <v>0.1</v>
          </cell>
          <cell r="K2674">
            <v>723</v>
          </cell>
          <cell r="L2674">
            <v>2</v>
          </cell>
          <cell r="M2674">
            <v>0.1</v>
          </cell>
          <cell r="N2674">
            <v>35954</v>
          </cell>
        </row>
        <row r="2675">
          <cell r="C2675">
            <v>1026250157</v>
          </cell>
          <cell r="D2675" t="e">
            <v>#REF!</v>
          </cell>
          <cell r="E2675" t="e">
            <v>#REF!</v>
          </cell>
          <cell r="F2675" t="str">
            <v>CARLOS FELIPE REYES FORERO</v>
          </cell>
          <cell r="G2675">
            <v>2023</v>
          </cell>
          <cell r="H2675">
            <v>9</v>
          </cell>
          <cell r="I2675">
            <v>8.1999999999999993</v>
          </cell>
          <cell r="K2675">
            <v>3486</v>
          </cell>
          <cell r="L2675">
            <v>9</v>
          </cell>
          <cell r="M2675">
            <v>8.1999999999999993</v>
          </cell>
          <cell r="N2675">
            <v>31445</v>
          </cell>
        </row>
        <row r="2676">
          <cell r="C2676">
            <v>1026251668</v>
          </cell>
          <cell r="F2676" t="str">
            <v>YELITZA  JONES RODRIGUEZ</v>
          </cell>
          <cell r="G2676">
            <v>2024</v>
          </cell>
          <cell r="H2676">
            <v>7</v>
          </cell>
          <cell r="I2676">
            <v>7</v>
          </cell>
          <cell r="J2676">
            <v>29</v>
          </cell>
          <cell r="K2676">
            <v>2759</v>
          </cell>
          <cell r="L2676">
            <v>7</v>
          </cell>
          <cell r="M2676">
            <v>7.96</v>
          </cell>
          <cell r="N2676">
            <v>31004</v>
          </cell>
        </row>
        <row r="2677">
          <cell r="C2677">
            <v>1026252676</v>
          </cell>
          <cell r="D2677" t="e">
            <v>#REF!</v>
          </cell>
          <cell r="E2677" t="e">
            <v>#REF!</v>
          </cell>
          <cell r="F2677" t="str">
            <v>DAVID FERNANDO LOPEZ VARGAS</v>
          </cell>
          <cell r="G2677">
            <v>2019</v>
          </cell>
          <cell r="H2677">
            <v>6</v>
          </cell>
          <cell r="I2677">
            <v>9.1999999999999993</v>
          </cell>
          <cell r="K2677">
            <v>2436</v>
          </cell>
          <cell r="L2677">
            <v>6</v>
          </cell>
          <cell r="M2677">
            <v>9.1999999999999993</v>
          </cell>
          <cell r="N2677">
            <v>31656</v>
          </cell>
        </row>
        <row r="2678">
          <cell r="C2678">
            <v>1026255233</v>
          </cell>
          <cell r="D2678" t="e">
            <v>#REF!</v>
          </cell>
          <cell r="E2678" t="e">
            <v>#REF!</v>
          </cell>
          <cell r="F2678" t="str">
            <v>ANGELICA NATALIA BERNAL FINO</v>
          </cell>
          <cell r="G2678">
            <v>2019</v>
          </cell>
          <cell r="H2678">
            <v>11</v>
          </cell>
          <cell r="I2678">
            <v>0.6</v>
          </cell>
          <cell r="K2678">
            <v>3978</v>
          </cell>
          <cell r="L2678">
            <v>11</v>
          </cell>
          <cell r="M2678">
            <v>0.6</v>
          </cell>
          <cell r="N2678">
            <v>28566</v>
          </cell>
        </row>
        <row r="2679">
          <cell r="C2679">
            <v>1026256091</v>
          </cell>
          <cell r="D2679" t="e">
            <v>#REF!</v>
          </cell>
          <cell r="E2679" t="e">
            <v>#REF!</v>
          </cell>
          <cell r="F2679" t="str">
            <v>JENNIFFER MARIELLY CORAL ESCOBAR</v>
          </cell>
          <cell r="G2679">
            <v>2019</v>
          </cell>
          <cell r="H2679">
            <v>13</v>
          </cell>
          <cell r="I2679">
            <v>6.8</v>
          </cell>
          <cell r="K2679">
            <v>4884</v>
          </cell>
          <cell r="L2679">
            <v>13</v>
          </cell>
          <cell r="M2679">
            <v>6.8</v>
          </cell>
          <cell r="N2679">
            <v>31963</v>
          </cell>
        </row>
        <row r="2680">
          <cell r="C2680">
            <v>1026257159</v>
          </cell>
          <cell r="D2680" t="e">
            <v>#REF!</v>
          </cell>
          <cell r="E2680" t="e">
            <v>#REF!</v>
          </cell>
          <cell r="F2680" t="str">
            <v>LEIDY TATIANA ROMERO ABRIL</v>
          </cell>
          <cell r="G2680">
            <v>2023</v>
          </cell>
          <cell r="H2680">
            <v>10</v>
          </cell>
          <cell r="I2680">
            <v>11.7</v>
          </cell>
          <cell r="K2680">
            <v>3951</v>
          </cell>
          <cell r="L2680">
            <v>10</v>
          </cell>
          <cell r="M2680">
            <v>11.7</v>
          </cell>
          <cell r="N2680">
            <v>32042</v>
          </cell>
        </row>
        <row r="2681">
          <cell r="C2681">
            <v>1026257631</v>
          </cell>
          <cell r="D2681" t="e">
            <v>#REF!</v>
          </cell>
          <cell r="E2681" t="e">
            <v>#REF!</v>
          </cell>
          <cell r="F2681" t="str">
            <v>LINA PAOLA GARCES APONTE</v>
          </cell>
          <cell r="G2681">
            <v>2023</v>
          </cell>
          <cell r="H2681">
            <v>12</v>
          </cell>
          <cell r="I2681">
            <v>0.5</v>
          </cell>
          <cell r="K2681">
            <v>4335</v>
          </cell>
          <cell r="L2681">
            <v>12</v>
          </cell>
          <cell r="M2681">
            <v>0.5</v>
          </cell>
          <cell r="N2681">
            <v>32089</v>
          </cell>
        </row>
        <row r="2682">
          <cell r="C2682">
            <v>1026258684</v>
          </cell>
          <cell r="D2682" t="e">
            <v>#REF!</v>
          </cell>
          <cell r="E2682" t="e">
            <v>#REF!</v>
          </cell>
          <cell r="F2682" t="str">
            <v>MARIA ISABEL SERRANO PIRAQUIVE</v>
          </cell>
          <cell r="G2682">
            <v>2023</v>
          </cell>
          <cell r="H2682">
            <v>12</v>
          </cell>
          <cell r="I2682">
            <v>9.4</v>
          </cell>
          <cell r="K2682">
            <v>4602</v>
          </cell>
          <cell r="L2682">
            <v>12</v>
          </cell>
          <cell r="M2682">
            <v>9.4</v>
          </cell>
          <cell r="N2682">
            <v>32159</v>
          </cell>
        </row>
        <row r="2683">
          <cell r="C2683">
            <v>1026259929</v>
          </cell>
          <cell r="D2683" t="e">
            <v>#REF!</v>
          </cell>
          <cell r="E2683" t="e">
            <v>#REF!</v>
          </cell>
          <cell r="F2683" t="str">
            <v>GRACE STEPHANY FRANCO RUEDA</v>
          </cell>
          <cell r="G2683">
            <v>2022</v>
          </cell>
          <cell r="H2683">
            <v>0</v>
          </cell>
          <cell r="I2683">
            <v>0</v>
          </cell>
          <cell r="K2683">
            <v>0</v>
          </cell>
          <cell r="L2683">
            <v>0</v>
          </cell>
          <cell r="M2683">
            <v>0</v>
          </cell>
          <cell r="N2683">
            <v>32270</v>
          </cell>
        </row>
        <row r="2684">
          <cell r="C2684">
            <v>1026261783</v>
          </cell>
          <cell r="D2684" t="e">
            <v>#REF!</v>
          </cell>
          <cell r="E2684" t="e">
            <v>#REF!</v>
          </cell>
          <cell r="F2684" t="str">
            <v>LAURA MARCELA LOPEZ SECO</v>
          </cell>
          <cell r="G2684">
            <v>2019</v>
          </cell>
          <cell r="H2684">
            <v>8</v>
          </cell>
          <cell r="I2684">
            <v>11.7</v>
          </cell>
          <cell r="K2684">
            <v>3231</v>
          </cell>
          <cell r="L2684">
            <v>8</v>
          </cell>
          <cell r="M2684">
            <v>11.7</v>
          </cell>
          <cell r="N2684">
            <v>32408</v>
          </cell>
        </row>
        <row r="2685">
          <cell r="C2685">
            <v>1026263191</v>
          </cell>
          <cell r="F2685" t="str">
            <v>NATALIA ANDREA OTERO TRUJILLO</v>
          </cell>
          <cell r="G2685">
            <v>2024</v>
          </cell>
          <cell r="H2685">
            <v>1</v>
          </cell>
          <cell r="I2685">
            <v>10</v>
          </cell>
          <cell r="J2685">
            <v>28.999999999999996</v>
          </cell>
          <cell r="K2685">
            <v>689</v>
          </cell>
          <cell r="L2685">
            <v>1</v>
          </cell>
          <cell r="M2685">
            <v>10.96</v>
          </cell>
          <cell r="N2685">
            <v>32513</v>
          </cell>
        </row>
        <row r="2686">
          <cell r="C2686">
            <v>1026264243</v>
          </cell>
          <cell r="F2686" t="str">
            <v>VERONICA ANDREA CHAPARRO PULIDO</v>
          </cell>
          <cell r="G2686">
            <v>2024</v>
          </cell>
          <cell r="H2686">
            <v>7</v>
          </cell>
          <cell r="I2686">
            <v>11.299999999999999</v>
          </cell>
          <cell r="J2686">
            <v>117</v>
          </cell>
          <cell r="K2686">
            <v>2976</v>
          </cell>
          <cell r="L2686">
            <v>8</v>
          </cell>
          <cell r="M2686">
            <v>3.2</v>
          </cell>
          <cell r="N2686">
            <v>32554</v>
          </cell>
        </row>
        <row r="2687">
          <cell r="C2687">
            <v>1026266171</v>
          </cell>
          <cell r="D2687" t="e">
            <v>#REF!</v>
          </cell>
          <cell r="E2687" t="e">
            <v>#REF!</v>
          </cell>
          <cell r="F2687" t="str">
            <v>CINDY LORENA RODRIGUEZ TORO</v>
          </cell>
          <cell r="G2687">
            <v>2020</v>
          </cell>
          <cell r="H2687">
            <v>7</v>
          </cell>
          <cell r="I2687">
            <v>3.8</v>
          </cell>
          <cell r="K2687">
            <v>2634</v>
          </cell>
          <cell r="L2687">
            <v>7</v>
          </cell>
          <cell r="M2687">
            <v>3.8</v>
          </cell>
          <cell r="N2687">
            <v>32724</v>
          </cell>
        </row>
        <row r="2688">
          <cell r="C2688">
            <v>1026266397</v>
          </cell>
          <cell r="D2688" t="e">
            <v>#REF!</v>
          </cell>
          <cell r="E2688" t="e">
            <v>#REF!</v>
          </cell>
          <cell r="F2688" t="str">
            <v>JULIAN RICARDO AREVALO BUITRAGO</v>
          </cell>
          <cell r="G2688">
            <v>2022</v>
          </cell>
          <cell r="H2688">
            <v>6</v>
          </cell>
          <cell r="I2688">
            <v>1</v>
          </cell>
          <cell r="K2688">
            <v>2190</v>
          </cell>
          <cell r="L2688">
            <v>6</v>
          </cell>
          <cell r="M2688">
            <v>1</v>
          </cell>
          <cell r="N2688">
            <v>32830</v>
          </cell>
        </row>
        <row r="2689">
          <cell r="C2689">
            <v>1026266714</v>
          </cell>
          <cell r="D2689" t="e">
            <v>#REF!</v>
          </cell>
          <cell r="E2689" t="e">
            <v>#REF!</v>
          </cell>
          <cell r="F2689" t="str">
            <v>GABRIEL SEBASTIAN MOTTA CORREA</v>
          </cell>
          <cell r="G2689">
            <v>2021</v>
          </cell>
          <cell r="H2689">
            <v>9</v>
          </cell>
          <cell r="I2689">
            <v>6.1</v>
          </cell>
          <cell r="K2689">
            <v>3423</v>
          </cell>
          <cell r="L2689">
            <v>9</v>
          </cell>
          <cell r="M2689">
            <v>6.1</v>
          </cell>
          <cell r="N2689">
            <v>32859</v>
          </cell>
        </row>
        <row r="2690">
          <cell r="C2690">
            <v>1026267438</v>
          </cell>
          <cell r="F2690" t="str">
            <v>SERGIO GEOVANNY TOCANCIPA ARIZA</v>
          </cell>
          <cell r="G2690">
            <v>2024</v>
          </cell>
          <cell r="H2690">
            <v>10</v>
          </cell>
          <cell r="I2690">
            <v>2</v>
          </cell>
          <cell r="J2690">
            <v>131</v>
          </cell>
          <cell r="K2690">
            <v>3791</v>
          </cell>
          <cell r="L2690">
            <v>10</v>
          </cell>
          <cell r="M2690">
            <v>6.36</v>
          </cell>
          <cell r="N2690">
            <v>32912</v>
          </cell>
        </row>
        <row r="2691">
          <cell r="C2691">
            <v>1026267613</v>
          </cell>
          <cell r="D2691" t="e">
            <v>#REF!</v>
          </cell>
          <cell r="E2691" t="e">
            <v>#REF!</v>
          </cell>
          <cell r="F2691" t="str">
            <v>CARLOS EDUARDO NUÑEZ ROMERO</v>
          </cell>
          <cell r="G2691">
            <v>2019</v>
          </cell>
          <cell r="H2691">
            <v>1</v>
          </cell>
          <cell r="I2691">
            <v>5.1999999999999993</v>
          </cell>
          <cell r="K2691">
            <v>516</v>
          </cell>
          <cell r="L2691">
            <v>1</v>
          </cell>
          <cell r="M2691">
            <v>5.2</v>
          </cell>
          <cell r="N2691">
            <v>32901</v>
          </cell>
        </row>
        <row r="2692">
          <cell r="C2692">
            <v>1026267617</v>
          </cell>
          <cell r="D2692" t="e">
            <v>#REF!</v>
          </cell>
          <cell r="E2692" t="e">
            <v>#REF!</v>
          </cell>
          <cell r="F2692" t="str">
            <v>CLAUDETTE STELLA CONSUEGRA MEZA</v>
          </cell>
          <cell r="G2692">
            <v>2018</v>
          </cell>
          <cell r="H2692">
            <v>10</v>
          </cell>
          <cell r="I2692">
            <v>5</v>
          </cell>
          <cell r="K2692">
            <v>3750</v>
          </cell>
          <cell r="L2692">
            <v>10</v>
          </cell>
          <cell r="M2692">
            <v>5</v>
          </cell>
          <cell r="N2692" t="e">
            <v>#N/A</v>
          </cell>
        </row>
        <row r="2693">
          <cell r="C2693">
            <v>1026270110</v>
          </cell>
          <cell r="D2693" t="e">
            <v>#REF!</v>
          </cell>
          <cell r="E2693" t="e">
            <v>#REF!</v>
          </cell>
          <cell r="F2693" t="str">
            <v>JOSE JEFFERSON GORDILLO AGUILERA</v>
          </cell>
          <cell r="G2693">
            <v>2019</v>
          </cell>
          <cell r="H2693">
            <v>13</v>
          </cell>
          <cell r="I2693">
            <v>7.8</v>
          </cell>
          <cell r="K2693">
            <v>4914</v>
          </cell>
          <cell r="L2693">
            <v>13</v>
          </cell>
          <cell r="M2693">
            <v>7.8</v>
          </cell>
          <cell r="N2693">
            <v>33111</v>
          </cell>
        </row>
        <row r="2694">
          <cell r="C2694">
            <v>1026271116</v>
          </cell>
          <cell r="D2694" t="e">
            <v>#REF!</v>
          </cell>
          <cell r="E2694" t="e">
            <v>#REF!</v>
          </cell>
          <cell r="F2694" t="str">
            <v>JUAN JOSE CORREDOR CABUYA </v>
          </cell>
          <cell r="G2694">
            <v>2018</v>
          </cell>
          <cell r="H2694">
            <v>11</v>
          </cell>
          <cell r="I2694">
            <v>6.5</v>
          </cell>
          <cell r="K2694">
            <v>4155</v>
          </cell>
          <cell r="L2694">
            <v>11</v>
          </cell>
          <cell r="M2694">
            <v>6.5</v>
          </cell>
          <cell r="N2694" t="e">
            <v>#N/A</v>
          </cell>
        </row>
        <row r="2695">
          <cell r="C2695">
            <v>1026272140</v>
          </cell>
          <cell r="D2695" t="e">
            <v>#REF!</v>
          </cell>
          <cell r="E2695" t="e">
            <v>#REF!</v>
          </cell>
          <cell r="F2695" t="str">
            <v>NURY ANDREA LUIS ALVAREZ</v>
          </cell>
          <cell r="G2695">
            <v>2020</v>
          </cell>
          <cell r="H2695">
            <v>3</v>
          </cell>
          <cell r="I2695">
            <v>4.4000000000000004</v>
          </cell>
          <cell r="K2695">
            <v>1212</v>
          </cell>
          <cell r="L2695">
            <v>3</v>
          </cell>
          <cell r="M2695">
            <v>4.4000000000000004</v>
          </cell>
          <cell r="N2695">
            <v>33266</v>
          </cell>
        </row>
        <row r="2696">
          <cell r="C2696">
            <v>1026273088</v>
          </cell>
          <cell r="D2696" t="e">
            <v>#REF!</v>
          </cell>
          <cell r="E2696" t="e">
            <v>#REF!</v>
          </cell>
          <cell r="F2696" t="str">
            <v>DANIELA CATALINA RUEDA MORA</v>
          </cell>
          <cell r="G2696">
            <v>2021</v>
          </cell>
          <cell r="H2696">
            <v>5</v>
          </cell>
          <cell r="I2696">
            <v>6.8</v>
          </cell>
          <cell r="K2696">
            <v>2004</v>
          </cell>
          <cell r="L2696">
            <v>5</v>
          </cell>
          <cell r="M2696">
            <v>6.8</v>
          </cell>
          <cell r="N2696">
            <v>33323</v>
          </cell>
        </row>
        <row r="2697">
          <cell r="C2697">
            <v>1026274713</v>
          </cell>
          <cell r="D2697" t="e">
            <v>#REF!</v>
          </cell>
          <cell r="E2697" t="e">
            <v>#REF!</v>
          </cell>
          <cell r="F2697" t="str">
            <v>RICARDO ERNESTO SANCHEZ MENESES</v>
          </cell>
          <cell r="G2697">
            <v>2023</v>
          </cell>
          <cell r="H2697">
            <v>8</v>
          </cell>
          <cell r="I2697">
            <v>5.5</v>
          </cell>
          <cell r="K2697">
            <v>3045</v>
          </cell>
          <cell r="L2697">
            <v>8</v>
          </cell>
          <cell r="M2697">
            <v>5.5</v>
          </cell>
          <cell r="N2697">
            <v>33393</v>
          </cell>
        </row>
        <row r="2698">
          <cell r="C2698">
            <v>1026274745</v>
          </cell>
          <cell r="D2698" t="e">
            <v>#REF!</v>
          </cell>
          <cell r="E2698" t="e">
            <v>#REF!</v>
          </cell>
          <cell r="F2698" t="str">
            <v>JENNIFER CAROLINA GERENA ORTIZ</v>
          </cell>
          <cell r="G2698">
            <v>2018</v>
          </cell>
          <cell r="H2698">
            <v>8</v>
          </cell>
          <cell r="I2698">
            <v>4.5</v>
          </cell>
          <cell r="K2698">
            <v>3015</v>
          </cell>
          <cell r="L2698">
            <v>8</v>
          </cell>
          <cell r="M2698">
            <v>4.5</v>
          </cell>
          <cell r="N2698">
            <v>33407</v>
          </cell>
        </row>
        <row r="2699">
          <cell r="C2699">
            <v>1026275005</v>
          </cell>
          <cell r="D2699" t="e">
            <v>#REF!</v>
          </cell>
          <cell r="E2699" t="e">
            <v>#REF!</v>
          </cell>
          <cell r="F2699" t="str">
            <v>SERGIO ANDRES HERNANDEZ GOENAGA</v>
          </cell>
          <cell r="G2699">
            <v>2023</v>
          </cell>
          <cell r="H2699">
            <v>7</v>
          </cell>
          <cell r="I2699">
            <v>3.6</v>
          </cell>
          <cell r="K2699">
            <v>2628</v>
          </cell>
          <cell r="L2699">
            <v>7</v>
          </cell>
          <cell r="M2699">
            <v>3.6</v>
          </cell>
          <cell r="N2699">
            <v>33451</v>
          </cell>
        </row>
        <row r="2700">
          <cell r="C2700">
            <v>1026275173</v>
          </cell>
          <cell r="D2700" t="e">
            <v>#REF!</v>
          </cell>
          <cell r="E2700" t="e">
            <v>#REF!</v>
          </cell>
          <cell r="F2700" t="str">
            <v>JULIAN ALBERTO VALENZUELA PINZON</v>
          </cell>
          <cell r="G2700">
            <v>2023</v>
          </cell>
          <cell r="H2700">
            <v>4</v>
          </cell>
          <cell r="I2700">
            <v>6</v>
          </cell>
          <cell r="K2700">
            <v>1620</v>
          </cell>
          <cell r="L2700">
            <v>4</v>
          </cell>
          <cell r="M2700">
            <v>6</v>
          </cell>
          <cell r="N2700">
            <v>33446</v>
          </cell>
        </row>
        <row r="2701">
          <cell r="C2701">
            <v>1026275767</v>
          </cell>
          <cell r="F2701" t="str">
            <v>DAVID ARTURO RECIO BARRENECHE</v>
          </cell>
          <cell r="G2701">
            <v>2024</v>
          </cell>
          <cell r="H2701">
            <v>7</v>
          </cell>
          <cell r="I2701">
            <v>1.4</v>
          </cell>
          <cell r="J2701">
            <v>185</v>
          </cell>
          <cell r="K2701">
            <v>2747</v>
          </cell>
          <cell r="L2701">
            <v>7</v>
          </cell>
          <cell r="M2701">
            <v>7.56</v>
          </cell>
          <cell r="N2701">
            <v>33508</v>
          </cell>
        </row>
        <row r="2702">
          <cell r="C2702">
            <v>1026278199</v>
          </cell>
          <cell r="D2702" t="e">
            <v>#REF!</v>
          </cell>
          <cell r="E2702" t="e">
            <v>#REF!</v>
          </cell>
          <cell r="F2702" t="str">
            <v>MARIA CAMILA LARA DELGADO</v>
          </cell>
          <cell r="G2702">
            <v>2022</v>
          </cell>
          <cell r="H2702">
            <v>9</v>
          </cell>
          <cell r="I2702">
            <v>6</v>
          </cell>
          <cell r="K2702">
            <v>3420</v>
          </cell>
          <cell r="L2702">
            <v>9</v>
          </cell>
          <cell r="M2702">
            <v>6</v>
          </cell>
          <cell r="N2702">
            <v>33649</v>
          </cell>
        </row>
        <row r="2703">
          <cell r="C2703">
            <v>1026278581</v>
          </cell>
          <cell r="D2703" t="e">
            <v>#REF!</v>
          </cell>
          <cell r="E2703" t="e">
            <v>#REF!</v>
          </cell>
          <cell r="F2703" t="str">
            <v>ANGELA CRISTINA MENDEZ HOYOS</v>
          </cell>
          <cell r="G2703">
            <v>2018</v>
          </cell>
          <cell r="H2703">
            <v>10</v>
          </cell>
          <cell r="I2703">
            <v>1.6</v>
          </cell>
          <cell r="K2703">
            <v>3648</v>
          </cell>
          <cell r="L2703">
            <v>10</v>
          </cell>
          <cell r="M2703">
            <v>1.6</v>
          </cell>
          <cell r="N2703">
            <v>33630</v>
          </cell>
        </row>
        <row r="2704">
          <cell r="C2704">
            <v>1026279388</v>
          </cell>
          <cell r="F2704" t="str">
            <v>LAURA CATALINA MARTINEZ LOPEZ</v>
          </cell>
          <cell r="G2704">
            <v>2024</v>
          </cell>
          <cell r="H2704">
            <v>8</v>
          </cell>
          <cell r="I2704">
            <v>0.6</v>
          </cell>
          <cell r="J2704">
            <v>210</v>
          </cell>
          <cell r="K2704">
            <v>3108</v>
          </cell>
          <cell r="L2704">
            <v>8</v>
          </cell>
          <cell r="M2704">
            <v>7.6</v>
          </cell>
          <cell r="N2704">
            <v>33729</v>
          </cell>
        </row>
        <row r="2705">
          <cell r="C2705">
            <v>1026283518</v>
          </cell>
          <cell r="D2705" t="e">
            <v>#REF!</v>
          </cell>
          <cell r="E2705" t="e">
            <v>#REF!</v>
          </cell>
          <cell r="F2705" t="str">
            <v>CINDY ALEJANDRA GONZALEZ DUQUE</v>
          </cell>
          <cell r="G2705">
            <v>2023</v>
          </cell>
          <cell r="H2705">
            <v>6</v>
          </cell>
          <cell r="I2705">
            <v>1.1000000000000001</v>
          </cell>
          <cell r="K2705">
            <v>2193</v>
          </cell>
          <cell r="L2705">
            <v>6</v>
          </cell>
          <cell r="M2705">
            <v>1.1000000000000001</v>
          </cell>
          <cell r="N2705">
            <v>34072</v>
          </cell>
        </row>
        <row r="2706">
          <cell r="C2706">
            <v>1026283538</v>
          </cell>
          <cell r="D2706" t="e">
            <v>#REF!</v>
          </cell>
          <cell r="E2706" t="e">
            <v>#REF!</v>
          </cell>
          <cell r="F2706" t="str">
            <v xml:space="preserve">NATHALY PARDO RODRIGUEZ </v>
          </cell>
          <cell r="G2706">
            <v>2019</v>
          </cell>
          <cell r="H2706">
            <v>2</v>
          </cell>
          <cell r="I2706">
            <v>0.1</v>
          </cell>
          <cell r="K2706">
            <v>723</v>
          </cell>
          <cell r="L2706">
            <v>2</v>
          </cell>
          <cell r="M2706">
            <v>0.1</v>
          </cell>
          <cell r="N2706">
            <v>33860</v>
          </cell>
        </row>
        <row r="2707">
          <cell r="C2707">
            <v>1026283969</v>
          </cell>
          <cell r="D2707" t="e">
            <v>#REF!</v>
          </cell>
          <cell r="E2707" t="e">
            <v>#REF!</v>
          </cell>
          <cell r="F2707" t="str">
            <v>LEIDY CAROLINA MORENO HURTADO</v>
          </cell>
          <cell r="G2707">
            <v>2019</v>
          </cell>
          <cell r="H2707">
            <v>5</v>
          </cell>
          <cell r="I2707">
            <v>0.30000000000000004</v>
          </cell>
          <cell r="K2707">
            <v>1809</v>
          </cell>
          <cell r="L2707">
            <v>5</v>
          </cell>
          <cell r="M2707">
            <v>0.3</v>
          </cell>
          <cell r="N2707">
            <v>34089</v>
          </cell>
        </row>
        <row r="2708">
          <cell r="C2708">
            <v>1026285767</v>
          </cell>
          <cell r="D2708" t="e">
            <v>#REF!</v>
          </cell>
          <cell r="E2708" t="e">
            <v>#REF!</v>
          </cell>
          <cell r="F2708" t="str">
            <v>ANDRES FELIPE JIMENEZ FANDIÑO</v>
          </cell>
          <cell r="G2708">
            <v>2023</v>
          </cell>
          <cell r="H2708">
            <v>8</v>
          </cell>
          <cell r="I2708">
            <v>0.30000000000000004</v>
          </cell>
          <cell r="K2708">
            <v>2889</v>
          </cell>
          <cell r="L2708">
            <v>8</v>
          </cell>
          <cell r="M2708">
            <v>0.3</v>
          </cell>
          <cell r="N2708" t="e">
            <v>#N/A</v>
          </cell>
        </row>
        <row r="2709">
          <cell r="C2709">
            <v>1026287609</v>
          </cell>
          <cell r="D2709" t="e">
            <v>#REF!</v>
          </cell>
          <cell r="E2709" t="e">
            <v>#REF!</v>
          </cell>
          <cell r="F2709" t="str">
            <v>JUAN SEBASTIAN PARRA RAFFAN</v>
          </cell>
          <cell r="G2709">
            <v>2023</v>
          </cell>
          <cell r="H2709">
            <v>6</v>
          </cell>
          <cell r="I2709">
            <v>11.6</v>
          </cell>
          <cell r="K2709">
            <v>2508</v>
          </cell>
          <cell r="L2709">
            <v>6</v>
          </cell>
          <cell r="M2709">
            <v>11.6</v>
          </cell>
          <cell r="N2709">
            <v>34391</v>
          </cell>
        </row>
        <row r="2710">
          <cell r="C2710">
            <v>1026289574</v>
          </cell>
          <cell r="D2710" t="e">
            <v>#REF!</v>
          </cell>
          <cell r="E2710" t="e">
            <v>#REF!</v>
          </cell>
          <cell r="F2710" t="str">
            <v>ANDREA MERCEDES PEÑUELA RINCÓN</v>
          </cell>
          <cell r="G2710">
            <v>2019</v>
          </cell>
          <cell r="H2710">
            <v>2</v>
          </cell>
          <cell r="I2710">
            <v>7.2</v>
          </cell>
          <cell r="K2710">
            <v>936</v>
          </cell>
          <cell r="L2710">
            <v>2</v>
          </cell>
          <cell r="M2710">
            <v>7.2</v>
          </cell>
          <cell r="N2710">
            <v>34614</v>
          </cell>
        </row>
        <row r="2711">
          <cell r="C2711">
            <v>1026290833</v>
          </cell>
          <cell r="D2711" t="e">
            <v>#REF!</v>
          </cell>
          <cell r="E2711" t="e">
            <v>#REF!</v>
          </cell>
          <cell r="F2711" t="str">
            <v>MARIA CAMILA PEREZ MORA</v>
          </cell>
          <cell r="G2711">
            <v>2023</v>
          </cell>
          <cell r="H2711">
            <v>3</v>
          </cell>
          <cell r="I2711">
            <v>9.1999999999999993</v>
          </cell>
          <cell r="K2711">
            <v>1356</v>
          </cell>
          <cell r="L2711">
            <v>3</v>
          </cell>
          <cell r="M2711">
            <v>9.1999999999999993</v>
          </cell>
          <cell r="N2711">
            <v>34810</v>
          </cell>
        </row>
        <row r="2712">
          <cell r="C2712">
            <v>1026290879</v>
          </cell>
          <cell r="D2712" t="e">
            <v>#REF!</v>
          </cell>
          <cell r="E2712" t="e">
            <v>#REF!</v>
          </cell>
          <cell r="F2712" t="str">
            <v>ANGIE DANIELA MEDINA ABRIL</v>
          </cell>
          <cell r="G2712">
            <v>2019</v>
          </cell>
          <cell r="H2712">
            <v>3</v>
          </cell>
          <cell r="I2712">
            <v>3</v>
          </cell>
          <cell r="K2712">
            <v>1170</v>
          </cell>
          <cell r="L2712">
            <v>3</v>
          </cell>
          <cell r="M2712">
            <v>3</v>
          </cell>
          <cell r="N2712">
            <v>34831</v>
          </cell>
        </row>
        <row r="2713">
          <cell r="C2713">
            <v>1026292315</v>
          </cell>
          <cell r="F2713" t="str">
            <v>DANIEL SANTIAGO CRISTIANO GONZALEZ</v>
          </cell>
          <cell r="G2713">
            <v>2024</v>
          </cell>
          <cell r="H2713">
            <v>4</v>
          </cell>
          <cell r="I2713">
            <v>0.4</v>
          </cell>
          <cell r="J2713">
            <v>158</v>
          </cell>
          <cell r="K2713">
            <v>1610</v>
          </cell>
          <cell r="L2713">
            <v>4</v>
          </cell>
          <cell r="M2713">
            <v>5.66</v>
          </cell>
          <cell r="N2713">
            <v>34905</v>
          </cell>
        </row>
        <row r="2714">
          <cell r="C2714">
            <v>1026292917</v>
          </cell>
          <cell r="D2714" t="e">
            <v>#REF!</v>
          </cell>
          <cell r="E2714" t="e">
            <v>#REF!</v>
          </cell>
          <cell r="F2714" t="str">
            <v>KAROL VANESSA MARROQUIN TRIANA</v>
          </cell>
          <cell r="G2714">
            <v>2023</v>
          </cell>
          <cell r="H2714">
            <v>6</v>
          </cell>
          <cell r="I2714">
            <v>4.8</v>
          </cell>
          <cell r="K2714">
            <v>2304</v>
          </cell>
          <cell r="L2714">
            <v>6</v>
          </cell>
          <cell r="M2714">
            <v>4.8</v>
          </cell>
          <cell r="N2714">
            <v>35003</v>
          </cell>
        </row>
        <row r="2715">
          <cell r="C2715">
            <v>1026294019</v>
          </cell>
          <cell r="F2715" t="str">
            <v>DIANA MILENA AVENDAÑO RIVERA</v>
          </cell>
          <cell r="G2715">
            <v>2024</v>
          </cell>
          <cell r="H2715">
            <v>3</v>
          </cell>
          <cell r="I2715">
            <v>10.199999999999999</v>
          </cell>
          <cell r="J2715">
            <v>152</v>
          </cell>
          <cell r="K2715">
            <v>1538</v>
          </cell>
          <cell r="L2715">
            <v>4</v>
          </cell>
          <cell r="M2715">
            <v>3.26</v>
          </cell>
          <cell r="N2715">
            <v>35094</v>
          </cell>
        </row>
        <row r="2716">
          <cell r="C2716">
            <v>1026297599</v>
          </cell>
          <cell r="F2716" t="str">
            <v>JUAN NICOLAS BARRERA GOMEZ</v>
          </cell>
          <cell r="G2716">
            <v>2024</v>
          </cell>
          <cell r="H2716">
            <v>4</v>
          </cell>
          <cell r="I2716">
            <v>1.1000000000000001</v>
          </cell>
          <cell r="J2716">
            <v>146</v>
          </cell>
          <cell r="K2716">
            <v>1619</v>
          </cell>
          <cell r="L2716">
            <v>4</v>
          </cell>
          <cell r="M2716">
            <v>5.96</v>
          </cell>
          <cell r="N2716">
            <v>35415</v>
          </cell>
        </row>
        <row r="2717">
          <cell r="C2717">
            <v>1026302452</v>
          </cell>
          <cell r="D2717" t="e">
            <v>#REF!</v>
          </cell>
          <cell r="E2717" t="e">
            <v>#REF!</v>
          </cell>
          <cell r="F2717" t="str">
            <v>CHRISTIAN SEBASTIAN QUIÑONES CORTES</v>
          </cell>
          <cell r="G2717">
            <v>2023</v>
          </cell>
          <cell r="H2717">
            <v>5</v>
          </cell>
          <cell r="I2717">
            <v>12</v>
          </cell>
          <cell r="K2717">
            <v>2160</v>
          </cell>
          <cell r="L2717">
            <v>6</v>
          </cell>
          <cell r="M2717">
            <v>0</v>
          </cell>
          <cell r="N2717">
            <v>36009</v>
          </cell>
        </row>
        <row r="2718">
          <cell r="C2718">
            <v>1026302501</v>
          </cell>
          <cell r="F2718" t="str">
            <v>ANGELICA PAOLA LUNA TORRES</v>
          </cell>
          <cell r="G2718">
            <v>2024</v>
          </cell>
          <cell r="H2718">
            <v>1</v>
          </cell>
          <cell r="I2718">
            <v>1.3</v>
          </cell>
          <cell r="J2718">
            <v>146</v>
          </cell>
          <cell r="K2718">
            <v>545</v>
          </cell>
          <cell r="L2718">
            <v>1</v>
          </cell>
          <cell r="M2718">
            <v>6.16</v>
          </cell>
          <cell r="N2718">
            <v>36025</v>
          </cell>
        </row>
        <row r="2719">
          <cell r="C2719">
            <v>1026302522</v>
          </cell>
          <cell r="D2719" t="e">
            <v>#REF!</v>
          </cell>
          <cell r="E2719" t="e">
            <v>#REF!</v>
          </cell>
          <cell r="F2719" t="str">
            <v>LAURA VALENTINA VILLAMIL MARTINEZ</v>
          </cell>
          <cell r="G2719">
            <v>2023</v>
          </cell>
          <cell r="H2719">
            <v>4</v>
          </cell>
          <cell r="I2719">
            <v>4.0999999999999996</v>
          </cell>
          <cell r="K2719">
            <v>1563</v>
          </cell>
          <cell r="L2719">
            <v>4</v>
          </cell>
          <cell r="M2719">
            <v>4.0999999999999996</v>
          </cell>
          <cell r="N2719">
            <v>36013</v>
          </cell>
        </row>
        <row r="2720">
          <cell r="C2720">
            <v>1026302740</v>
          </cell>
          <cell r="F2720" t="str">
            <v>SEBASTIAN SAAD GIOVANNETTI</v>
          </cell>
          <cell r="G2720">
            <v>2024</v>
          </cell>
          <cell r="H2720">
            <v>1</v>
          </cell>
          <cell r="I2720">
            <v>9.1999999999999993</v>
          </cell>
          <cell r="J2720">
            <v>155</v>
          </cell>
          <cell r="K2720">
            <v>791</v>
          </cell>
          <cell r="L2720">
            <v>2</v>
          </cell>
          <cell r="M2720">
            <v>2.36</v>
          </cell>
          <cell r="N2720">
            <v>36033</v>
          </cell>
        </row>
        <row r="2721">
          <cell r="C2721">
            <v>1026306628</v>
          </cell>
          <cell r="F2721" t="str">
            <v>GABRIELA PANESSO TIRADO</v>
          </cell>
          <cell r="G2721">
            <v>2024</v>
          </cell>
          <cell r="H2721">
            <v>2</v>
          </cell>
          <cell r="I2721">
            <v>11.799999999999999</v>
          </cell>
          <cell r="J2721">
            <v>165</v>
          </cell>
          <cell r="K2721">
            <v>1239</v>
          </cell>
          <cell r="L2721">
            <v>3</v>
          </cell>
          <cell r="M2721">
            <v>5.3</v>
          </cell>
          <cell r="N2721">
            <v>36408</v>
          </cell>
        </row>
        <row r="2722">
          <cell r="C2722">
            <v>1026553693</v>
          </cell>
          <cell r="D2722" t="str">
            <v>PAMPLONA SALAZAR</v>
          </cell>
          <cell r="E2722" t="str">
            <v>LAURA</v>
          </cell>
          <cell r="F2722" t="str">
            <v>LAURA PAMPLONA SALAZAR</v>
          </cell>
          <cell r="G2722">
            <v>2024</v>
          </cell>
          <cell r="H2722">
            <v>11</v>
          </cell>
          <cell r="I2722">
            <v>4</v>
          </cell>
          <cell r="J2722">
            <v>168</v>
          </cell>
          <cell r="K2722">
            <v>4248</v>
          </cell>
          <cell r="L2722">
            <v>11</v>
          </cell>
          <cell r="M2722">
            <v>9.6</v>
          </cell>
          <cell r="N2722">
            <v>33623</v>
          </cell>
        </row>
        <row r="2723">
          <cell r="C2723">
            <v>1026553771</v>
          </cell>
          <cell r="D2723" t="e">
            <v>#REF!</v>
          </cell>
          <cell r="E2723" t="e">
            <v>#REF!</v>
          </cell>
          <cell r="F2723" t="str">
            <v>LAURA PAOLA AMAYA IBARRA</v>
          </cell>
          <cell r="G2723">
            <v>2021</v>
          </cell>
          <cell r="H2723">
            <v>7</v>
          </cell>
          <cell r="I2723">
            <v>6.5</v>
          </cell>
          <cell r="K2723">
            <v>2715</v>
          </cell>
          <cell r="L2723">
            <v>7</v>
          </cell>
          <cell r="M2723">
            <v>6.5</v>
          </cell>
          <cell r="N2723">
            <v>32678</v>
          </cell>
        </row>
        <row r="2724">
          <cell r="C2724">
            <v>1026555353</v>
          </cell>
          <cell r="D2724" t="str">
            <v>ARIAS PACHÓN</v>
          </cell>
          <cell r="E2724" t="str">
            <v>WALTER DARLEY</v>
          </cell>
          <cell r="F2724" t="str">
            <v>WALTER DARLEY ARIAS PACHÓN</v>
          </cell>
          <cell r="G2724">
            <v>2024</v>
          </cell>
          <cell r="H2724">
            <v>6</v>
          </cell>
          <cell r="I2724">
            <v>3.4</v>
          </cell>
          <cell r="J2724">
            <v>221.99999999999997</v>
          </cell>
          <cell r="K2724">
            <v>2484</v>
          </cell>
          <cell r="L2724">
            <v>6</v>
          </cell>
          <cell r="M2724">
            <v>10.8</v>
          </cell>
          <cell r="N2724">
            <v>29108</v>
          </cell>
        </row>
        <row r="2725">
          <cell r="C2725">
            <v>1026556644</v>
          </cell>
          <cell r="D2725" t="e">
            <v>#REF!</v>
          </cell>
          <cell r="E2725" t="e">
            <v>#REF!</v>
          </cell>
          <cell r="F2725" t="str">
            <v>WILLIAM DAVID BAUTISTA MARULANDA</v>
          </cell>
          <cell r="G2725">
            <v>2023</v>
          </cell>
          <cell r="H2725">
            <v>13</v>
          </cell>
          <cell r="I2725">
            <v>3</v>
          </cell>
          <cell r="K2725">
            <v>4770</v>
          </cell>
          <cell r="L2725">
            <v>13</v>
          </cell>
          <cell r="M2725">
            <v>3</v>
          </cell>
          <cell r="N2725">
            <v>32291</v>
          </cell>
        </row>
        <row r="2726">
          <cell r="C2726">
            <v>1026558008</v>
          </cell>
          <cell r="D2726" t="e">
            <v>#REF!</v>
          </cell>
          <cell r="E2726" t="e">
            <v>#REF!</v>
          </cell>
          <cell r="F2726" t="str">
            <v>NATALIA ANDREA PATIÑO GUZMAN</v>
          </cell>
          <cell r="G2726">
            <v>2021</v>
          </cell>
          <cell r="H2726">
            <v>3</v>
          </cell>
          <cell r="I2726">
            <v>1</v>
          </cell>
          <cell r="K2726">
            <v>1110</v>
          </cell>
          <cell r="L2726">
            <v>3</v>
          </cell>
          <cell r="M2726">
            <v>1</v>
          </cell>
          <cell r="N2726">
            <v>32332</v>
          </cell>
        </row>
        <row r="2727">
          <cell r="C2727">
            <v>1026558469</v>
          </cell>
          <cell r="D2727" t="e">
            <v>#REF!</v>
          </cell>
          <cell r="E2727" t="e">
            <v>#REF!</v>
          </cell>
          <cell r="F2727" t="str">
            <v>DIANA CAROLINA ACOSTA SANTAMARIA</v>
          </cell>
          <cell r="G2727">
            <v>2023</v>
          </cell>
          <cell r="H2727">
            <v>12</v>
          </cell>
          <cell r="I2727">
            <v>6.1</v>
          </cell>
          <cell r="K2727">
            <v>4503</v>
          </cell>
          <cell r="L2727">
            <v>12</v>
          </cell>
          <cell r="M2727">
            <v>6.1</v>
          </cell>
          <cell r="N2727">
            <v>32448</v>
          </cell>
        </row>
        <row r="2728">
          <cell r="C2728">
            <v>1026563630</v>
          </cell>
          <cell r="D2728" t="e">
            <v>#REF!</v>
          </cell>
          <cell r="E2728" t="e">
            <v>#REF!</v>
          </cell>
          <cell r="F2728" t="str">
            <v>LEIDY JOHANA HERRERA RODRIGUEZ</v>
          </cell>
          <cell r="G2728">
            <v>2020</v>
          </cell>
          <cell r="H2728">
            <v>6</v>
          </cell>
          <cell r="I2728">
            <v>3.9</v>
          </cell>
          <cell r="K2728">
            <v>2277</v>
          </cell>
          <cell r="L2728">
            <v>6</v>
          </cell>
          <cell r="M2728">
            <v>3.9</v>
          </cell>
          <cell r="N2728">
            <v>32948</v>
          </cell>
        </row>
        <row r="2729">
          <cell r="C2729">
            <v>1026563810</v>
          </cell>
          <cell r="F2729" t="str">
            <v>LESLY SORAIDA SILVA OLAYA</v>
          </cell>
          <cell r="G2729">
            <v>2024</v>
          </cell>
          <cell r="H2729">
            <v>10</v>
          </cell>
          <cell r="I2729">
            <v>2.9</v>
          </cell>
          <cell r="K2729">
            <v>3687</v>
          </cell>
          <cell r="L2729">
            <v>10</v>
          </cell>
          <cell r="M2729">
            <v>2.9</v>
          </cell>
          <cell r="N2729">
            <v>33003</v>
          </cell>
        </row>
        <row r="2730">
          <cell r="C2730">
            <v>1026567982</v>
          </cell>
          <cell r="D2730" t="e">
            <v>#REF!</v>
          </cell>
          <cell r="E2730" t="e">
            <v>#REF!</v>
          </cell>
          <cell r="F2730" t="str">
            <v>DAVID ALEJANDRO ZAMBRANO HERRERA</v>
          </cell>
          <cell r="G2730">
            <v>2023</v>
          </cell>
          <cell r="H2730">
            <v>1</v>
          </cell>
          <cell r="I2730">
            <v>10.5</v>
          </cell>
          <cell r="K2730">
            <v>675</v>
          </cell>
          <cell r="L2730">
            <v>1</v>
          </cell>
          <cell r="M2730">
            <v>10.5</v>
          </cell>
          <cell r="N2730">
            <v>33391</v>
          </cell>
        </row>
        <row r="2731">
          <cell r="C2731">
            <v>1026568929</v>
          </cell>
          <cell r="D2731" t="e">
            <v>#REF!</v>
          </cell>
          <cell r="E2731" t="e">
            <v>#REF!</v>
          </cell>
          <cell r="F2731" t="str">
            <v>JENIFER LORENA BELTRAN PENAGOS</v>
          </cell>
          <cell r="G2731">
            <v>2023</v>
          </cell>
          <cell r="H2731">
            <v>4</v>
          </cell>
          <cell r="I2731">
            <v>7.7</v>
          </cell>
          <cell r="K2731">
            <v>1671</v>
          </cell>
          <cell r="L2731">
            <v>4</v>
          </cell>
          <cell r="M2731">
            <v>7.7</v>
          </cell>
          <cell r="N2731">
            <v>33496</v>
          </cell>
        </row>
        <row r="2732">
          <cell r="C2732">
            <v>1026570695</v>
          </cell>
          <cell r="D2732" t="e">
            <v>#REF!</v>
          </cell>
          <cell r="E2732" t="e">
            <v>#REF!</v>
          </cell>
          <cell r="F2732" t="str">
            <v>LAURA ANETTE ROCIO BAUTISTA BARBOSA</v>
          </cell>
          <cell r="G2732">
            <v>2018</v>
          </cell>
          <cell r="H2732">
            <v>4</v>
          </cell>
          <cell r="I2732">
            <v>8.5</v>
          </cell>
          <cell r="K2732">
            <v>1695</v>
          </cell>
          <cell r="L2732">
            <v>4</v>
          </cell>
          <cell r="M2732">
            <v>8.5</v>
          </cell>
          <cell r="N2732">
            <v>33657</v>
          </cell>
        </row>
        <row r="2733">
          <cell r="C2733">
            <v>1026572594</v>
          </cell>
          <cell r="D2733" t="e">
            <v>#REF!</v>
          </cell>
          <cell r="E2733" t="e">
            <v>#REF!</v>
          </cell>
          <cell r="F2733" t="str">
            <v>DIANA PAOLA RAMIREZ SILVA</v>
          </cell>
          <cell r="G2733">
            <v>2022</v>
          </cell>
          <cell r="H2733">
            <v>4</v>
          </cell>
          <cell r="I2733">
            <v>5.8</v>
          </cell>
          <cell r="K2733">
            <v>1614</v>
          </cell>
          <cell r="L2733">
            <v>4</v>
          </cell>
          <cell r="M2733">
            <v>5.8</v>
          </cell>
          <cell r="N2733">
            <v>33803</v>
          </cell>
        </row>
        <row r="2734">
          <cell r="C2734">
            <v>1026574578</v>
          </cell>
          <cell r="D2734" t="e">
            <v>#REF!</v>
          </cell>
          <cell r="E2734" t="e">
            <v>#REF!</v>
          </cell>
          <cell r="F2734" t="str">
            <v>IVAN GABRIEL PACHON GALVIS</v>
          </cell>
          <cell r="G2734">
            <v>2023</v>
          </cell>
          <cell r="H2734">
            <v>8</v>
          </cell>
          <cell r="I2734">
            <v>8.7999999999999989</v>
          </cell>
          <cell r="K2734">
            <v>3144</v>
          </cell>
          <cell r="L2734">
            <v>8</v>
          </cell>
          <cell r="M2734">
            <v>8.8000000000000007</v>
          </cell>
          <cell r="N2734">
            <v>33956</v>
          </cell>
        </row>
        <row r="2735">
          <cell r="C2735">
            <v>1026578164</v>
          </cell>
          <cell r="D2735" t="e">
            <v>#REF!</v>
          </cell>
          <cell r="E2735" t="e">
            <v>#REF!</v>
          </cell>
          <cell r="F2735" t="str">
            <v>ANDRES FERNEY ARROYO HERRERA</v>
          </cell>
          <cell r="G2735">
            <v>2023</v>
          </cell>
          <cell r="H2735">
            <v>6</v>
          </cell>
          <cell r="I2735">
            <v>0.4</v>
          </cell>
          <cell r="K2735">
            <v>2172</v>
          </cell>
          <cell r="L2735">
            <v>6</v>
          </cell>
          <cell r="M2735">
            <v>0.4</v>
          </cell>
          <cell r="N2735">
            <v>34373</v>
          </cell>
        </row>
        <row r="2736">
          <cell r="C2736">
            <v>1026581898</v>
          </cell>
          <cell r="D2736" t="e">
            <v>#REF!</v>
          </cell>
          <cell r="E2736" t="e">
            <v>#REF!</v>
          </cell>
          <cell r="F2736" t="str">
            <v>DAVID STEVEN QUINTERO DUQUE</v>
          </cell>
          <cell r="G2736">
            <v>2023</v>
          </cell>
          <cell r="H2736">
            <v>6</v>
          </cell>
          <cell r="I2736">
            <v>1</v>
          </cell>
          <cell r="K2736">
            <v>2190</v>
          </cell>
          <cell r="L2736">
            <v>6</v>
          </cell>
          <cell r="M2736">
            <v>1</v>
          </cell>
          <cell r="N2736">
            <v>34764</v>
          </cell>
        </row>
        <row r="2737">
          <cell r="C2737">
            <v>1026586379</v>
          </cell>
          <cell r="D2737" t="e">
            <v>#REF!</v>
          </cell>
          <cell r="E2737" t="e">
            <v>#REF!</v>
          </cell>
          <cell r="F2737" t="str">
            <v>IVAN FELIPE JIMENEZ QUITIAN</v>
          </cell>
          <cell r="G2737">
            <v>2023</v>
          </cell>
          <cell r="H2737">
            <v>6</v>
          </cell>
          <cell r="I2737">
            <v>3.7</v>
          </cell>
          <cell r="K2737">
            <v>2271</v>
          </cell>
          <cell r="L2737">
            <v>6</v>
          </cell>
          <cell r="M2737">
            <v>3.7</v>
          </cell>
          <cell r="N2737">
            <v>35147</v>
          </cell>
        </row>
        <row r="2738">
          <cell r="C2738">
            <v>1026597879</v>
          </cell>
          <cell r="D2738" t="e">
            <v>#REF!</v>
          </cell>
          <cell r="E2738" t="e">
            <v>#REF!</v>
          </cell>
          <cell r="F2738" t="str">
            <v>JUAN ESTEBAN TORRES SOLER</v>
          </cell>
          <cell r="G2738">
            <v>2023</v>
          </cell>
          <cell r="H2738">
            <v>5</v>
          </cell>
          <cell r="I2738">
            <v>5.9</v>
          </cell>
          <cell r="K2738">
            <v>1977</v>
          </cell>
          <cell r="L2738">
            <v>5</v>
          </cell>
          <cell r="M2738">
            <v>5.9</v>
          </cell>
          <cell r="N2738">
            <v>36308</v>
          </cell>
        </row>
        <row r="2739">
          <cell r="C2739">
            <v>1030522470</v>
          </cell>
          <cell r="D2739" t="e">
            <v>#REF!</v>
          </cell>
          <cell r="E2739" t="e">
            <v>#REF!</v>
          </cell>
          <cell r="F2739" t="str">
            <v>JULIAN ANDRES RUIZ MENDEZ</v>
          </cell>
          <cell r="G2739">
            <v>2020</v>
          </cell>
          <cell r="H2739">
            <v>11</v>
          </cell>
          <cell r="I2739">
            <v>10.299999999999999</v>
          </cell>
          <cell r="K2739">
            <v>4269</v>
          </cell>
          <cell r="L2739">
            <v>11</v>
          </cell>
          <cell r="M2739">
            <v>10.3</v>
          </cell>
          <cell r="N2739">
            <v>31474</v>
          </cell>
        </row>
        <row r="2740">
          <cell r="C2740">
            <v>1030522511</v>
          </cell>
          <cell r="F2740" t="str">
            <v>ANDRES MAURICIO BENAVIDES BONILLA</v>
          </cell>
          <cell r="G2740">
            <v>2024</v>
          </cell>
          <cell r="H2740">
            <v>12</v>
          </cell>
          <cell r="I2740">
            <v>4.3</v>
          </cell>
          <cell r="J2740">
            <v>171</v>
          </cell>
          <cell r="K2740">
            <v>4620</v>
          </cell>
          <cell r="L2740">
            <v>12</v>
          </cell>
          <cell r="M2740">
            <v>10</v>
          </cell>
          <cell r="N2740">
            <v>31478</v>
          </cell>
        </row>
        <row r="2741">
          <cell r="C2741">
            <v>1030523967</v>
          </cell>
          <cell r="F2741" t="str">
            <v>ANGELA LILIANA NIETO SANCHEZ</v>
          </cell>
          <cell r="G2741">
            <v>2024</v>
          </cell>
          <cell r="H2741">
            <v>7</v>
          </cell>
          <cell r="I2741">
            <v>5</v>
          </cell>
          <cell r="J2741">
            <v>70</v>
          </cell>
          <cell r="K2741">
            <v>2740</v>
          </cell>
          <cell r="L2741">
            <v>7</v>
          </cell>
          <cell r="M2741">
            <v>7.33</v>
          </cell>
          <cell r="N2741">
            <v>31541</v>
          </cell>
        </row>
        <row r="2742">
          <cell r="C2742">
            <v>1030524007</v>
          </cell>
          <cell r="D2742" t="e">
            <v>#REF!</v>
          </cell>
          <cell r="E2742" t="e">
            <v>#REF!</v>
          </cell>
          <cell r="F2742" t="str">
            <v>FELIX ALEXANDER LOPEZ ANZOLA</v>
          </cell>
          <cell r="G2742">
            <v>2023</v>
          </cell>
          <cell r="H2742">
            <v>9</v>
          </cell>
          <cell r="I2742">
            <v>8.6999999999999993</v>
          </cell>
          <cell r="K2742">
            <v>3501</v>
          </cell>
          <cell r="L2742">
            <v>9</v>
          </cell>
          <cell r="M2742">
            <v>8.6999999999999993</v>
          </cell>
          <cell r="N2742">
            <v>31531</v>
          </cell>
        </row>
        <row r="2743">
          <cell r="C2743">
            <v>1030525718</v>
          </cell>
          <cell r="D2743" t="e">
            <v>#REF!</v>
          </cell>
          <cell r="E2743" t="e">
            <v>#REF!</v>
          </cell>
          <cell r="F2743" t="str">
            <v>JOSE GABRIEL OSORIO ALVAREZ</v>
          </cell>
          <cell r="G2743">
            <v>2023</v>
          </cell>
          <cell r="H2743">
            <v>3</v>
          </cell>
          <cell r="I2743">
            <v>6</v>
          </cell>
          <cell r="K2743">
            <v>1260</v>
          </cell>
          <cell r="L2743">
            <v>3</v>
          </cell>
          <cell r="M2743">
            <v>6</v>
          </cell>
          <cell r="N2743">
            <v>31595</v>
          </cell>
        </row>
        <row r="2744">
          <cell r="C2744">
            <v>1030538677</v>
          </cell>
          <cell r="D2744" t="e">
            <v>#REF!</v>
          </cell>
          <cell r="E2744" t="e">
            <v>#REF!</v>
          </cell>
          <cell r="F2744" t="str">
            <v>LUIS MIGUEL CELY SANCHEZ</v>
          </cell>
          <cell r="G2744">
            <v>2023</v>
          </cell>
          <cell r="H2744">
            <v>6</v>
          </cell>
          <cell r="I2744">
            <v>5.3</v>
          </cell>
          <cell r="K2744">
            <v>2319</v>
          </cell>
          <cell r="L2744">
            <v>6</v>
          </cell>
          <cell r="M2744">
            <v>5.3</v>
          </cell>
          <cell r="N2744">
            <v>31972</v>
          </cell>
        </row>
        <row r="2745">
          <cell r="C2745">
            <v>1030539119</v>
          </cell>
          <cell r="D2745" t="e">
            <v>#REF!</v>
          </cell>
          <cell r="E2745" t="e">
            <v>#REF!</v>
          </cell>
          <cell r="F2745" t="str">
            <v>YOUSEF SAMMIR ESPARZA ERASO</v>
          </cell>
          <cell r="G2745">
            <v>2019</v>
          </cell>
          <cell r="H2745">
            <v>7</v>
          </cell>
          <cell r="I2745">
            <v>7.8999999999999995</v>
          </cell>
          <cell r="K2745">
            <v>2757</v>
          </cell>
          <cell r="L2745">
            <v>7</v>
          </cell>
          <cell r="M2745">
            <v>7.9</v>
          </cell>
          <cell r="N2745">
            <v>31897</v>
          </cell>
        </row>
        <row r="2746">
          <cell r="C2746">
            <v>1030541713</v>
          </cell>
          <cell r="D2746" t="e">
            <v>#REF!</v>
          </cell>
          <cell r="E2746" t="e">
            <v>#REF!</v>
          </cell>
          <cell r="F2746" t="str">
            <v>ANDRES FELIPE ACOSTA BOHORQUEZ</v>
          </cell>
          <cell r="G2746">
            <v>2023</v>
          </cell>
          <cell r="H2746">
            <v>6</v>
          </cell>
          <cell r="I2746">
            <v>3.6</v>
          </cell>
          <cell r="K2746">
            <v>2268</v>
          </cell>
          <cell r="L2746">
            <v>6</v>
          </cell>
          <cell r="M2746">
            <v>3.6</v>
          </cell>
          <cell r="N2746">
            <v>32096</v>
          </cell>
        </row>
        <row r="2747">
          <cell r="C2747">
            <v>1030541820</v>
          </cell>
          <cell r="D2747" t="e">
            <v>#REF!</v>
          </cell>
          <cell r="E2747" t="e">
            <v>#REF!</v>
          </cell>
          <cell r="F2747" t="str">
            <v>PAULA ANDREA CAMACHO VANEGAS</v>
          </cell>
          <cell r="G2747">
            <v>2021</v>
          </cell>
          <cell r="H2747">
            <v>6</v>
          </cell>
          <cell r="I2747">
            <v>1.1000000000000001</v>
          </cell>
          <cell r="K2747">
            <v>2193</v>
          </cell>
          <cell r="L2747">
            <v>6</v>
          </cell>
          <cell r="M2747">
            <v>1.1000000000000001</v>
          </cell>
          <cell r="N2747">
            <v>32042</v>
          </cell>
        </row>
        <row r="2748">
          <cell r="C2748">
            <v>1030543652</v>
          </cell>
          <cell r="F2748" t="str">
            <v>SANDRA JOHANA PINZON RODRIGUEZ</v>
          </cell>
          <cell r="G2748">
            <v>2024</v>
          </cell>
          <cell r="H2748">
            <v>1</v>
          </cell>
          <cell r="I2748">
            <v>9.9</v>
          </cell>
          <cell r="J2748">
            <v>155</v>
          </cell>
          <cell r="K2748">
            <v>812</v>
          </cell>
          <cell r="L2748">
            <v>2</v>
          </cell>
          <cell r="M2748">
            <v>3.06</v>
          </cell>
          <cell r="N2748">
            <v>32161</v>
          </cell>
        </row>
        <row r="2749">
          <cell r="C2749">
            <v>1030545677</v>
          </cell>
          <cell r="D2749" t="e">
            <v>#REF!</v>
          </cell>
          <cell r="E2749" t="e">
            <v>#REF!</v>
          </cell>
          <cell r="F2749" t="str">
            <v>DIANA ALEJANDRA ROZO CORONA</v>
          </cell>
          <cell r="G2749">
            <v>2023</v>
          </cell>
          <cell r="H2749">
            <v>11</v>
          </cell>
          <cell r="I2749">
            <v>0</v>
          </cell>
          <cell r="K2749">
            <v>3960</v>
          </cell>
          <cell r="L2749">
            <v>11</v>
          </cell>
          <cell r="M2749">
            <v>0</v>
          </cell>
          <cell r="N2749">
            <v>32194</v>
          </cell>
        </row>
        <row r="2750">
          <cell r="C2750">
            <v>1030546080</v>
          </cell>
          <cell r="D2750" t="e">
            <v>#REF!</v>
          </cell>
          <cell r="E2750" t="e">
            <v>#REF!</v>
          </cell>
          <cell r="F2750" t="str">
            <v>DANIEL ESTEBAN ALARCON ROBLES</v>
          </cell>
          <cell r="G2750">
            <v>2023</v>
          </cell>
          <cell r="H2750">
            <v>10</v>
          </cell>
          <cell r="I2750">
            <v>2.5</v>
          </cell>
          <cell r="K2750">
            <v>3675</v>
          </cell>
          <cell r="L2750">
            <v>10</v>
          </cell>
          <cell r="M2750">
            <v>2.5</v>
          </cell>
          <cell r="N2750">
            <v>32236</v>
          </cell>
        </row>
        <row r="2751">
          <cell r="C2751">
            <v>1030551488</v>
          </cell>
          <cell r="D2751" t="e">
            <v>#REF!</v>
          </cell>
          <cell r="E2751" t="e">
            <v>#REF!</v>
          </cell>
          <cell r="F2751" t="str">
            <v>CARLOS ARTURO BENAVIDES CASTRILLON</v>
          </cell>
          <cell r="G2751">
            <v>2023</v>
          </cell>
          <cell r="H2751">
            <v>15</v>
          </cell>
          <cell r="I2751">
            <v>2.5</v>
          </cell>
          <cell r="K2751">
            <v>5475</v>
          </cell>
          <cell r="L2751">
            <v>15</v>
          </cell>
          <cell r="M2751">
            <v>2.5</v>
          </cell>
          <cell r="N2751">
            <v>32489</v>
          </cell>
        </row>
        <row r="2752">
          <cell r="C2752">
            <v>1030554442</v>
          </cell>
          <cell r="D2752" t="e">
            <v>#REF!</v>
          </cell>
          <cell r="E2752" t="e">
            <v>#REF!</v>
          </cell>
          <cell r="F2752" t="str">
            <v xml:space="preserve">NATALY PARDO SEGURA </v>
          </cell>
          <cell r="G2752">
            <v>2023</v>
          </cell>
          <cell r="H2752">
            <v>8</v>
          </cell>
          <cell r="I2752">
            <v>5.6999999999999993</v>
          </cell>
          <cell r="K2752">
            <v>3051</v>
          </cell>
          <cell r="L2752">
            <v>8</v>
          </cell>
          <cell r="M2752">
            <v>5.7</v>
          </cell>
          <cell r="N2752">
            <v>32578</v>
          </cell>
        </row>
        <row r="2753">
          <cell r="C2753">
            <v>1030555134</v>
          </cell>
          <cell r="D2753" t="e">
            <v>#REF!</v>
          </cell>
          <cell r="E2753" t="e">
            <v>#REF!</v>
          </cell>
          <cell r="F2753" t="str">
            <v>HUGO ALEJANDRO LOPEZ LOPEZ</v>
          </cell>
          <cell r="G2753">
            <v>2023</v>
          </cell>
          <cell r="H2753">
            <v>3</v>
          </cell>
          <cell r="I2753">
            <v>8.5</v>
          </cell>
          <cell r="K2753">
            <v>1335</v>
          </cell>
          <cell r="L2753">
            <v>3</v>
          </cell>
          <cell r="M2753">
            <v>8.5</v>
          </cell>
          <cell r="N2753">
            <v>32599</v>
          </cell>
        </row>
        <row r="2754">
          <cell r="C2754">
            <v>1030558887</v>
          </cell>
          <cell r="D2754" t="e">
            <v>#REF!</v>
          </cell>
          <cell r="E2754" t="e">
            <v>#REF!</v>
          </cell>
          <cell r="F2754" t="str">
            <v>JESSICA MARIA AVILA CACERES</v>
          </cell>
          <cell r="G2754">
            <v>2019</v>
          </cell>
          <cell r="H2754">
            <v>5</v>
          </cell>
          <cell r="I2754">
            <v>10.199999999999999</v>
          </cell>
          <cell r="K2754">
            <v>2106</v>
          </cell>
          <cell r="L2754">
            <v>5</v>
          </cell>
          <cell r="M2754">
            <v>10.199999999999999</v>
          </cell>
          <cell r="N2754">
            <v>32705</v>
          </cell>
        </row>
        <row r="2755">
          <cell r="C2755">
            <v>1030561413</v>
          </cell>
          <cell r="D2755" t="e">
            <v>#REF!</v>
          </cell>
          <cell r="E2755" t="e">
            <v>#REF!</v>
          </cell>
          <cell r="F2755" t="str">
            <v>NYDIA CAROLINA RODRIGUEZ ALBARRACIN</v>
          </cell>
          <cell r="G2755">
            <v>2021</v>
          </cell>
          <cell r="H2755">
            <v>12</v>
          </cell>
          <cell r="I2755">
            <v>3.2</v>
          </cell>
          <cell r="K2755">
            <v>4416</v>
          </cell>
          <cell r="L2755">
            <v>12</v>
          </cell>
          <cell r="M2755">
            <v>3.2</v>
          </cell>
          <cell r="N2755">
            <v>32732</v>
          </cell>
        </row>
        <row r="2756">
          <cell r="C2756">
            <v>1030563592</v>
          </cell>
          <cell r="F2756" t="str">
            <v>LUIS CARLOS CARRILLO AHUMADA</v>
          </cell>
          <cell r="G2756">
            <v>2024</v>
          </cell>
          <cell r="H2756">
            <v>10</v>
          </cell>
          <cell r="I2756">
            <v>9.2999999999999989</v>
          </cell>
          <cell r="J2756">
            <v>141</v>
          </cell>
          <cell r="K2756">
            <v>4020</v>
          </cell>
          <cell r="L2756">
            <v>11</v>
          </cell>
          <cell r="M2756">
            <v>2</v>
          </cell>
          <cell r="N2756">
            <v>32750</v>
          </cell>
        </row>
        <row r="2757">
          <cell r="C2757">
            <v>1030565608</v>
          </cell>
          <cell r="D2757" t="e">
            <v>#REF!</v>
          </cell>
          <cell r="E2757" t="e">
            <v>#REF!</v>
          </cell>
          <cell r="F2757" t="str">
            <v>DIEGO ARMANDO PRECIADO PUENTES</v>
          </cell>
          <cell r="G2757">
            <v>2019</v>
          </cell>
          <cell r="H2757">
            <v>8</v>
          </cell>
          <cell r="I2757">
            <v>11.2</v>
          </cell>
          <cell r="K2757">
            <v>3216</v>
          </cell>
          <cell r="L2757">
            <v>8</v>
          </cell>
          <cell r="M2757">
            <v>11.2</v>
          </cell>
          <cell r="N2757">
            <v>32851</v>
          </cell>
        </row>
        <row r="2758">
          <cell r="C2758">
            <v>1030565999</v>
          </cell>
          <cell r="D2758" t="e">
            <v>#REF!</v>
          </cell>
          <cell r="E2758" t="e">
            <v>#REF!</v>
          </cell>
          <cell r="F2758" t="str">
            <v>LUCERO ANDREA CONTRERAS HURTADO</v>
          </cell>
          <cell r="G2758">
            <v>2023</v>
          </cell>
          <cell r="H2758">
            <v>6</v>
          </cell>
          <cell r="I2758">
            <v>2.4</v>
          </cell>
          <cell r="K2758">
            <v>2232</v>
          </cell>
          <cell r="L2758">
            <v>6</v>
          </cell>
          <cell r="M2758">
            <v>2.4</v>
          </cell>
          <cell r="N2758">
            <v>32868</v>
          </cell>
        </row>
        <row r="2759">
          <cell r="C2759">
            <v>1030566385</v>
          </cell>
          <cell r="D2759" t="e">
            <v>#REF!</v>
          </cell>
          <cell r="E2759" t="e">
            <v>#REF!</v>
          </cell>
          <cell r="F2759" t="str">
            <v>JOSE ALEJANDRO GARZON GANTIVA</v>
          </cell>
          <cell r="G2759">
            <v>2023</v>
          </cell>
          <cell r="H2759">
            <v>7</v>
          </cell>
          <cell r="I2759">
            <v>8.5</v>
          </cell>
          <cell r="K2759">
            <v>2775</v>
          </cell>
          <cell r="L2759">
            <v>7</v>
          </cell>
          <cell r="M2759">
            <v>8.5</v>
          </cell>
          <cell r="N2759">
            <v>32841</v>
          </cell>
        </row>
        <row r="2760">
          <cell r="C2760">
            <v>1030567341</v>
          </cell>
          <cell r="D2760" t="e">
            <v>#REF!</v>
          </cell>
          <cell r="E2760" t="e">
            <v>#REF!</v>
          </cell>
          <cell r="F2760" t="str">
            <v>LUIS OLEGARIO BORDA SILVA</v>
          </cell>
          <cell r="G2760">
            <v>2023</v>
          </cell>
          <cell r="H2760">
            <v>10</v>
          </cell>
          <cell r="I2760">
            <v>1.8</v>
          </cell>
          <cell r="K2760">
            <v>3654</v>
          </cell>
          <cell r="L2760">
            <v>10</v>
          </cell>
          <cell r="M2760">
            <v>1.8</v>
          </cell>
          <cell r="N2760">
            <v>32879</v>
          </cell>
        </row>
        <row r="2761">
          <cell r="C2761">
            <v>1030567450</v>
          </cell>
          <cell r="D2761" t="e">
            <v>#REF!</v>
          </cell>
          <cell r="E2761" t="e">
            <v>#REF!</v>
          </cell>
          <cell r="F2761" t="str">
            <v xml:space="preserve">MONICA CEBALLOS DEVIA </v>
          </cell>
          <cell r="G2761">
            <v>2023</v>
          </cell>
          <cell r="H2761">
            <v>5</v>
          </cell>
          <cell r="I2761">
            <v>10.3</v>
          </cell>
          <cell r="K2761">
            <v>2109</v>
          </cell>
          <cell r="L2761">
            <v>5</v>
          </cell>
          <cell r="M2761">
            <v>10.3</v>
          </cell>
          <cell r="N2761">
            <v>32810</v>
          </cell>
        </row>
        <row r="2762">
          <cell r="C2762">
            <v>1030569288</v>
          </cell>
          <cell r="D2762" t="e">
            <v>#REF!</v>
          </cell>
          <cell r="E2762" t="e">
            <v>#REF!</v>
          </cell>
          <cell r="F2762" t="str">
            <v>JONATHAN ARMANDO HERNANDEZ BARCENAS</v>
          </cell>
          <cell r="G2762">
            <v>2022</v>
          </cell>
          <cell r="H2762">
            <v>7</v>
          </cell>
          <cell r="I2762">
            <v>1.6</v>
          </cell>
          <cell r="K2762">
            <v>2568</v>
          </cell>
          <cell r="L2762">
            <v>7</v>
          </cell>
          <cell r="M2762">
            <v>1.6</v>
          </cell>
          <cell r="N2762">
            <v>32929</v>
          </cell>
        </row>
        <row r="2763">
          <cell r="C2763">
            <v>1030571011</v>
          </cell>
          <cell r="D2763" t="e">
            <v>#REF!</v>
          </cell>
          <cell r="E2763" t="e">
            <v>#REF!</v>
          </cell>
          <cell r="F2763" t="str">
            <v>LUISA FERNANDA VARGAS RODRÍGUEZ</v>
          </cell>
          <cell r="G2763">
            <v>2018</v>
          </cell>
          <cell r="H2763">
            <v>5</v>
          </cell>
          <cell r="I2763">
            <v>1.8</v>
          </cell>
          <cell r="K2763">
            <v>1854</v>
          </cell>
          <cell r="L2763">
            <v>5</v>
          </cell>
          <cell r="M2763">
            <v>1.8</v>
          </cell>
          <cell r="N2763">
            <v>32952</v>
          </cell>
        </row>
        <row r="2764">
          <cell r="C2764">
            <v>1030579371</v>
          </cell>
          <cell r="D2764" t="e">
            <v>#REF!</v>
          </cell>
          <cell r="E2764" t="e">
            <v>#REF!</v>
          </cell>
          <cell r="F2764" t="str">
            <v>CESAR AUGUSTO BUITRAGO AMORTEGUI</v>
          </cell>
          <cell r="G2764">
            <v>2019</v>
          </cell>
          <cell r="H2764">
            <v>4</v>
          </cell>
          <cell r="I2764">
            <v>4.6999999999999993</v>
          </cell>
          <cell r="K2764">
            <v>1581</v>
          </cell>
          <cell r="L2764">
            <v>4</v>
          </cell>
          <cell r="M2764">
            <v>4.7</v>
          </cell>
          <cell r="N2764">
            <v>33131</v>
          </cell>
        </row>
        <row r="2765">
          <cell r="C2765">
            <v>1030582792</v>
          </cell>
          <cell r="F2765" t="str">
            <v>YENNY LIZETH HERRERA HERNANDEZ</v>
          </cell>
          <cell r="G2765">
            <v>2024</v>
          </cell>
          <cell r="H2765">
            <v>10</v>
          </cell>
          <cell r="I2765">
            <v>3</v>
          </cell>
          <cell r="J2765">
            <v>125.00000000000001</v>
          </cell>
          <cell r="K2765">
            <v>3815</v>
          </cell>
          <cell r="L2765">
            <v>10</v>
          </cell>
          <cell r="M2765">
            <v>7.16</v>
          </cell>
          <cell r="N2765">
            <v>33194</v>
          </cell>
        </row>
        <row r="2766">
          <cell r="C2766">
            <v>1030594415</v>
          </cell>
          <cell r="D2766" t="e">
            <v>#REF!</v>
          </cell>
          <cell r="E2766" t="e">
            <v>#REF!</v>
          </cell>
          <cell r="F2766" t="str">
            <v>DIANA CAROLINA CAMACHO ESCOBAR</v>
          </cell>
          <cell r="G2766">
            <v>2021</v>
          </cell>
          <cell r="H2766">
            <v>9</v>
          </cell>
          <cell r="I2766">
            <v>3.1</v>
          </cell>
          <cell r="K2766">
            <v>3333</v>
          </cell>
          <cell r="L2766">
            <v>9</v>
          </cell>
          <cell r="M2766">
            <v>3.1</v>
          </cell>
          <cell r="N2766">
            <v>33417</v>
          </cell>
        </row>
        <row r="2767">
          <cell r="C2767">
            <v>1030594641</v>
          </cell>
          <cell r="D2767" t="e">
            <v>#REF!</v>
          </cell>
          <cell r="E2767" t="e">
            <v>#REF!</v>
          </cell>
          <cell r="F2767" t="str">
            <v>DAVID RICARDO FISCO LOMBO</v>
          </cell>
          <cell r="G2767">
            <v>2019</v>
          </cell>
          <cell r="H2767">
            <v>6</v>
          </cell>
          <cell r="I2767">
            <v>8.7999999999999989</v>
          </cell>
          <cell r="K2767">
            <v>2424</v>
          </cell>
          <cell r="L2767">
            <v>6</v>
          </cell>
          <cell r="M2767">
            <v>8.8000000000000007</v>
          </cell>
          <cell r="N2767">
            <v>33421</v>
          </cell>
        </row>
        <row r="2768">
          <cell r="C2768">
            <v>1030599185</v>
          </cell>
          <cell r="D2768" t="e">
            <v>#REF!</v>
          </cell>
          <cell r="E2768" t="e">
            <v>#REF!</v>
          </cell>
          <cell r="F2768" t="str">
            <v>JUAN CARLOS HOYOS ROBAYO</v>
          </cell>
          <cell r="G2768">
            <v>2023</v>
          </cell>
          <cell r="H2768">
            <v>9</v>
          </cell>
          <cell r="I2768">
            <v>4.8999999999999995</v>
          </cell>
          <cell r="K2768">
            <v>3387</v>
          </cell>
          <cell r="L2768">
            <v>9</v>
          </cell>
          <cell r="M2768">
            <v>4.9000000000000004</v>
          </cell>
          <cell r="N2768">
            <v>33509</v>
          </cell>
        </row>
        <row r="2769">
          <cell r="C2769">
            <v>1030603712</v>
          </cell>
          <cell r="D2769" t="e">
            <v>#REF!</v>
          </cell>
          <cell r="E2769" t="e">
            <v>#REF!</v>
          </cell>
          <cell r="F2769" t="str">
            <v>CAMILO ANDRES URQUIJO LOPEZ</v>
          </cell>
          <cell r="G2769">
            <v>2020</v>
          </cell>
          <cell r="H2769">
            <v>5</v>
          </cell>
          <cell r="I2769">
            <v>2.3000000000000003</v>
          </cell>
          <cell r="K2769">
            <v>1869</v>
          </cell>
          <cell r="L2769">
            <v>5</v>
          </cell>
          <cell r="M2769">
            <v>2.2999999999999998</v>
          </cell>
          <cell r="N2769">
            <v>33590</v>
          </cell>
        </row>
        <row r="2770">
          <cell r="C2770">
            <v>1030608415</v>
          </cell>
          <cell r="D2770" t="e">
            <v>#REF!</v>
          </cell>
          <cell r="E2770" t="e">
            <v>#REF!</v>
          </cell>
          <cell r="F2770" t="str">
            <v xml:space="preserve">KATHERINE MELO HERNANDEZ </v>
          </cell>
          <cell r="G2770">
            <v>2018</v>
          </cell>
          <cell r="H2770">
            <v>4</v>
          </cell>
          <cell r="I2770">
            <v>0.4</v>
          </cell>
          <cell r="K2770">
            <v>1452</v>
          </cell>
          <cell r="L2770">
            <v>4</v>
          </cell>
          <cell r="M2770">
            <v>0.4</v>
          </cell>
          <cell r="N2770">
            <v>33692</v>
          </cell>
        </row>
        <row r="2771">
          <cell r="C2771">
            <v>1030615620</v>
          </cell>
          <cell r="D2771" t="e">
            <v>#REF!</v>
          </cell>
          <cell r="E2771" t="e">
            <v>#REF!</v>
          </cell>
          <cell r="F2771" t="str">
            <v xml:space="preserve">GEOVANY MALDONADO ARIAS </v>
          </cell>
          <cell r="G2771">
            <v>2023</v>
          </cell>
          <cell r="H2771">
            <v>2</v>
          </cell>
          <cell r="I2771">
            <v>10.9</v>
          </cell>
          <cell r="K2771">
            <v>1047</v>
          </cell>
          <cell r="L2771">
            <v>2</v>
          </cell>
          <cell r="M2771">
            <v>10.9</v>
          </cell>
          <cell r="N2771">
            <v>33860</v>
          </cell>
        </row>
        <row r="2772">
          <cell r="C2772">
            <v>1030622558</v>
          </cell>
          <cell r="F2772" t="str">
            <v>PAULA CAMILA ACOSTA TACHACK</v>
          </cell>
          <cell r="G2772">
            <v>2024</v>
          </cell>
          <cell r="H2772">
            <v>3</v>
          </cell>
          <cell r="I2772">
            <v>5.5</v>
          </cell>
          <cell r="J2772">
            <v>153</v>
          </cell>
          <cell r="K2772">
            <v>1398</v>
          </cell>
          <cell r="L2772">
            <v>3</v>
          </cell>
          <cell r="M2772">
            <v>10.6</v>
          </cell>
          <cell r="N2772">
            <v>34035</v>
          </cell>
        </row>
        <row r="2773">
          <cell r="C2773">
            <v>1030623723</v>
          </cell>
          <cell r="F2773" t="str">
            <v>ANGELICA QUIÑONES CARRILLO</v>
          </cell>
          <cell r="G2773">
            <v>2024</v>
          </cell>
          <cell r="H2773">
            <v>2</v>
          </cell>
          <cell r="I2773">
            <v>5</v>
          </cell>
          <cell r="J2773">
            <v>162</v>
          </cell>
          <cell r="K2773">
            <v>1032</v>
          </cell>
          <cell r="L2773">
            <v>2</v>
          </cell>
          <cell r="M2773">
            <v>10.4</v>
          </cell>
          <cell r="N2773">
            <v>34074</v>
          </cell>
        </row>
        <row r="2774">
          <cell r="C2774">
            <v>1030629247</v>
          </cell>
          <cell r="D2774" t="e">
            <v>#REF!</v>
          </cell>
          <cell r="E2774" t="e">
            <v>#REF!</v>
          </cell>
          <cell r="F2774" t="str">
            <v>KELIN JULIETH GALINDO BRICEÑO</v>
          </cell>
          <cell r="G2774">
            <v>2023</v>
          </cell>
          <cell r="H2774">
            <v>6</v>
          </cell>
          <cell r="I2774">
            <v>8.6</v>
          </cell>
          <cell r="K2774">
            <v>2418</v>
          </cell>
          <cell r="L2774">
            <v>6</v>
          </cell>
          <cell r="M2774">
            <v>8.6</v>
          </cell>
          <cell r="N2774">
            <v>34180</v>
          </cell>
        </row>
        <row r="2775">
          <cell r="C2775">
            <v>1030633577</v>
          </cell>
          <cell r="D2775" t="e">
            <v>#REF!</v>
          </cell>
          <cell r="E2775" t="e">
            <v>#REF!</v>
          </cell>
          <cell r="F2775" t="str">
            <v>ZULAY NAYIBE LOPEZ CUBILLOS</v>
          </cell>
          <cell r="G2775">
            <v>2021</v>
          </cell>
          <cell r="H2775">
            <v>9</v>
          </cell>
          <cell r="I2775">
            <v>4.0999999999999996</v>
          </cell>
          <cell r="K2775">
            <v>3363</v>
          </cell>
          <cell r="L2775">
            <v>9</v>
          </cell>
          <cell r="M2775">
            <v>4.0999999999999996</v>
          </cell>
          <cell r="N2775">
            <v>34267</v>
          </cell>
        </row>
        <row r="2776">
          <cell r="C2776">
            <v>1030634322</v>
          </cell>
          <cell r="D2776" t="e">
            <v>#REF!</v>
          </cell>
          <cell r="E2776" t="e">
            <v>#REF!</v>
          </cell>
          <cell r="F2776" t="str">
            <v>DIANA MARCELA SANCHEZ BERMUDEZ</v>
          </cell>
          <cell r="G2776">
            <v>2023</v>
          </cell>
          <cell r="H2776">
            <v>2</v>
          </cell>
          <cell r="I2776">
            <v>6.6999999999999993</v>
          </cell>
          <cell r="K2776">
            <v>921</v>
          </cell>
          <cell r="L2776">
            <v>2</v>
          </cell>
          <cell r="M2776">
            <v>6.7</v>
          </cell>
          <cell r="N2776">
            <v>34311</v>
          </cell>
        </row>
        <row r="2777">
          <cell r="C2777">
            <v>1030636071</v>
          </cell>
          <cell r="D2777" t="e">
            <v>#REF!</v>
          </cell>
          <cell r="E2777" t="e">
            <v>#REF!</v>
          </cell>
          <cell r="F2777" t="str">
            <v>HARLEY FERNEY FERNANDEZ ALVARADO</v>
          </cell>
          <cell r="G2777">
            <v>2023</v>
          </cell>
          <cell r="H2777">
            <v>10</v>
          </cell>
          <cell r="I2777">
            <v>1.9000000000000001</v>
          </cell>
          <cell r="K2777">
            <v>3657</v>
          </cell>
          <cell r="L2777">
            <v>10</v>
          </cell>
          <cell r="M2777">
            <v>1.9</v>
          </cell>
          <cell r="N2777">
            <v>34370</v>
          </cell>
        </row>
        <row r="2778">
          <cell r="C2778">
            <v>1030636702</v>
          </cell>
          <cell r="D2778" t="e">
            <v>#REF!</v>
          </cell>
          <cell r="E2778" t="e">
            <v>#REF!</v>
          </cell>
          <cell r="F2778" t="str">
            <v>JHON EDISON CORRALES WILCHES</v>
          </cell>
          <cell r="G2778">
            <v>2020</v>
          </cell>
          <cell r="H2778">
            <v>2</v>
          </cell>
          <cell r="I2778">
            <v>1.4000000000000001</v>
          </cell>
          <cell r="K2778">
            <v>762</v>
          </cell>
          <cell r="L2778">
            <v>2</v>
          </cell>
          <cell r="M2778">
            <v>1.4</v>
          </cell>
          <cell r="N2778">
            <v>34361</v>
          </cell>
        </row>
        <row r="2779">
          <cell r="C2779">
            <v>1030638735</v>
          </cell>
          <cell r="D2779" t="e">
            <v>#REF!</v>
          </cell>
          <cell r="E2779" t="e">
            <v>#REF!</v>
          </cell>
          <cell r="F2779" t="str">
            <v>ABEL ALEXANDER PIRA PINEDA</v>
          </cell>
          <cell r="G2779">
            <v>2023</v>
          </cell>
          <cell r="H2779">
            <v>3</v>
          </cell>
          <cell r="I2779">
            <v>11.6</v>
          </cell>
          <cell r="K2779">
            <v>1428</v>
          </cell>
          <cell r="L2779">
            <v>3</v>
          </cell>
          <cell r="M2779">
            <v>11.6</v>
          </cell>
          <cell r="N2779">
            <v>34418</v>
          </cell>
        </row>
        <row r="2780">
          <cell r="C2780">
            <v>1030642942</v>
          </cell>
          <cell r="D2780" t="e">
            <v>#REF!</v>
          </cell>
          <cell r="E2780" t="e">
            <v>#REF!</v>
          </cell>
          <cell r="F2780" t="str">
            <v>PAULA ALEJANDRA ABRIL VILLA</v>
          </cell>
          <cell r="G2780">
            <v>2023</v>
          </cell>
          <cell r="H2780">
            <v>7</v>
          </cell>
          <cell r="I2780">
            <v>9.6999999999999993</v>
          </cell>
          <cell r="K2780">
            <v>2811</v>
          </cell>
          <cell r="L2780">
            <v>7</v>
          </cell>
          <cell r="M2780">
            <v>9.6999999999999993</v>
          </cell>
          <cell r="N2780">
            <v>34406</v>
          </cell>
        </row>
        <row r="2781">
          <cell r="C2781">
            <v>1030646674</v>
          </cell>
          <cell r="D2781" t="e">
            <v>#REF!</v>
          </cell>
          <cell r="E2781" t="e">
            <v>#REF!</v>
          </cell>
          <cell r="F2781" t="str">
            <v>ANGIE LIZETH HERNANDEZ PEÑA</v>
          </cell>
          <cell r="G2781">
            <v>2023</v>
          </cell>
          <cell r="H2781">
            <v>7</v>
          </cell>
          <cell r="I2781">
            <v>0.6</v>
          </cell>
          <cell r="K2781">
            <v>2538</v>
          </cell>
          <cell r="L2781">
            <v>7</v>
          </cell>
          <cell r="M2781">
            <v>0.6</v>
          </cell>
          <cell r="N2781">
            <v>34622</v>
          </cell>
        </row>
        <row r="2782">
          <cell r="C2782">
            <v>1030659898</v>
          </cell>
          <cell r="D2782" t="e">
            <v>#REF!</v>
          </cell>
          <cell r="E2782" t="e">
            <v>#REF!</v>
          </cell>
          <cell r="F2782" t="str">
            <v xml:space="preserve">JAVIER STIVEN BARRIOSBERNAL </v>
          </cell>
          <cell r="G2782">
            <v>2022</v>
          </cell>
          <cell r="H2782">
            <v>3</v>
          </cell>
          <cell r="I2782">
            <v>5.8999999999999995</v>
          </cell>
          <cell r="K2782">
            <v>1257</v>
          </cell>
          <cell r="L2782">
            <v>3</v>
          </cell>
          <cell r="M2782">
            <v>5.9</v>
          </cell>
          <cell r="N2782">
            <v>34994</v>
          </cell>
        </row>
        <row r="2783">
          <cell r="C2783">
            <v>1030666797</v>
          </cell>
          <cell r="D2783" t="e">
            <v>#REF!</v>
          </cell>
          <cell r="E2783" t="e">
            <v>#REF!</v>
          </cell>
          <cell r="F2783" t="str">
            <v>MARIA CAMILA PINZON CABRERA</v>
          </cell>
          <cell r="G2783">
            <v>2023</v>
          </cell>
          <cell r="H2783">
            <v>4</v>
          </cell>
          <cell r="I2783">
            <v>4.3</v>
          </cell>
          <cell r="K2783">
            <v>1569</v>
          </cell>
          <cell r="L2783">
            <v>4</v>
          </cell>
          <cell r="M2783">
            <v>4.3</v>
          </cell>
          <cell r="N2783">
            <v>35166</v>
          </cell>
        </row>
        <row r="2784">
          <cell r="C2784">
            <v>1030669447</v>
          </cell>
          <cell r="D2784" t="e">
            <v>#REF!</v>
          </cell>
          <cell r="E2784" t="e">
            <v>#REF!</v>
          </cell>
          <cell r="F2784" t="str">
            <v xml:space="preserve">KATHERINE BUITRAGO PEÑA </v>
          </cell>
          <cell r="G2784">
            <v>2022</v>
          </cell>
          <cell r="H2784">
            <v>9</v>
          </cell>
          <cell r="I2784">
            <v>2.4</v>
          </cell>
          <cell r="K2784">
            <v>3312</v>
          </cell>
          <cell r="L2784">
            <v>9</v>
          </cell>
          <cell r="M2784">
            <v>2.4</v>
          </cell>
          <cell r="N2784" t="e">
            <v>#N/A</v>
          </cell>
        </row>
        <row r="2785">
          <cell r="C2785">
            <v>1030669555</v>
          </cell>
          <cell r="F2785" t="str">
            <v>MARIA CAMILA CACERES MENDOZA</v>
          </cell>
          <cell r="G2785">
            <v>2024</v>
          </cell>
          <cell r="H2785">
            <v>5</v>
          </cell>
          <cell r="I2785">
            <v>11</v>
          </cell>
          <cell r="J2785">
            <v>210</v>
          </cell>
          <cell r="K2785">
            <v>2340</v>
          </cell>
          <cell r="L2785">
            <v>6</v>
          </cell>
          <cell r="M2785">
            <v>6</v>
          </cell>
          <cell r="N2785">
            <v>35292</v>
          </cell>
        </row>
        <row r="2786">
          <cell r="C2786">
            <v>1030673853</v>
          </cell>
          <cell r="D2786" t="e">
            <v>#REF!</v>
          </cell>
          <cell r="E2786" t="e">
            <v>#REF!</v>
          </cell>
          <cell r="F2786" t="str">
            <v>JENYFFER JARLEY MEZA BERMUDEZ</v>
          </cell>
          <cell r="G2786">
            <v>2023</v>
          </cell>
          <cell r="H2786">
            <v>8</v>
          </cell>
          <cell r="I2786">
            <v>6.1</v>
          </cell>
          <cell r="K2786">
            <v>3063</v>
          </cell>
          <cell r="L2786">
            <v>8</v>
          </cell>
          <cell r="M2786">
            <v>6.1</v>
          </cell>
          <cell r="N2786">
            <v>35437</v>
          </cell>
        </row>
        <row r="2787">
          <cell r="C2787">
            <v>1030674943</v>
          </cell>
          <cell r="D2787" t="e">
            <v>#REF!</v>
          </cell>
          <cell r="E2787" t="e">
            <v>#REF!</v>
          </cell>
          <cell r="F2787" t="str">
            <v>NILSON FARIC GUTIERREZ GARZON</v>
          </cell>
          <cell r="G2787">
            <v>2022</v>
          </cell>
          <cell r="H2787">
            <v>5</v>
          </cell>
          <cell r="I2787">
            <v>8.6</v>
          </cell>
          <cell r="K2787">
            <v>2058</v>
          </cell>
          <cell r="L2787">
            <v>5</v>
          </cell>
          <cell r="M2787">
            <v>8.6</v>
          </cell>
          <cell r="N2787">
            <v>35457</v>
          </cell>
        </row>
        <row r="2788">
          <cell r="C2788">
            <v>1030681492</v>
          </cell>
          <cell r="D2788" t="e">
            <v>#REF!</v>
          </cell>
          <cell r="E2788" t="e">
            <v>#REF!</v>
          </cell>
          <cell r="F2788" t="str">
            <v>OMAR ANDRÉS SÁNCHEZ ACOSTA</v>
          </cell>
          <cell r="G2788">
            <v>2024</v>
          </cell>
          <cell r="H2788">
            <v>4</v>
          </cell>
          <cell r="I2788">
            <v>10.8</v>
          </cell>
          <cell r="K2788">
            <v>1764</v>
          </cell>
          <cell r="L2788">
            <v>4</v>
          </cell>
          <cell r="M2788">
            <v>10.8</v>
          </cell>
          <cell r="N2788">
            <v>35710</v>
          </cell>
        </row>
        <row r="2789">
          <cell r="C2789">
            <v>1030687826</v>
          </cell>
          <cell r="D2789" t="e">
            <v>#REF!</v>
          </cell>
          <cell r="E2789" t="e">
            <v>#REF!</v>
          </cell>
          <cell r="F2789" t="str">
            <v>MARIA CAMILA TRIANA MORENO</v>
          </cell>
          <cell r="G2789">
            <v>2023</v>
          </cell>
          <cell r="H2789">
            <v>2</v>
          </cell>
          <cell r="I2789">
            <v>8</v>
          </cell>
          <cell r="K2789">
            <v>960</v>
          </cell>
          <cell r="L2789">
            <v>2</v>
          </cell>
          <cell r="M2789">
            <v>8</v>
          </cell>
          <cell r="N2789">
            <v>35938</v>
          </cell>
        </row>
        <row r="2790">
          <cell r="C2790">
            <v>1031122064</v>
          </cell>
          <cell r="D2790" t="e">
            <v>#REF!</v>
          </cell>
          <cell r="E2790" t="e">
            <v>#REF!</v>
          </cell>
          <cell r="F2790" t="str">
            <v>EDWARD LEONARDO GUEVARA GOMEZ</v>
          </cell>
          <cell r="G2790">
            <v>2019</v>
          </cell>
          <cell r="H2790">
            <v>8</v>
          </cell>
          <cell r="I2790">
            <v>0.1</v>
          </cell>
          <cell r="K2790">
            <v>2883</v>
          </cell>
          <cell r="L2790">
            <v>8</v>
          </cell>
          <cell r="M2790">
            <v>0.1</v>
          </cell>
          <cell r="N2790">
            <v>31562</v>
          </cell>
        </row>
        <row r="2791">
          <cell r="C2791">
            <v>1031123888</v>
          </cell>
          <cell r="D2791" t="e">
            <v>#REF!</v>
          </cell>
          <cell r="E2791" t="e">
            <v>#REF!</v>
          </cell>
          <cell r="F2791" t="str">
            <v>JOSE ALFONSO PEREZ CONTRERAS</v>
          </cell>
          <cell r="G2791">
            <v>2023</v>
          </cell>
          <cell r="H2791">
            <v>13</v>
          </cell>
          <cell r="I2791">
            <v>3.1</v>
          </cell>
          <cell r="K2791">
            <v>4773</v>
          </cell>
          <cell r="L2791">
            <v>13</v>
          </cell>
          <cell r="M2791">
            <v>3.1</v>
          </cell>
          <cell r="N2791">
            <v>31623</v>
          </cell>
        </row>
        <row r="2792">
          <cell r="C2792">
            <v>1031127470</v>
          </cell>
          <cell r="D2792" t="e">
            <v>#REF!</v>
          </cell>
          <cell r="E2792" t="e">
            <v>#REF!</v>
          </cell>
          <cell r="F2792" t="str">
            <v xml:space="preserve">ALEJANDRO MUÑOZ NAGLES </v>
          </cell>
          <cell r="G2792">
            <v>2023</v>
          </cell>
          <cell r="H2792">
            <v>9</v>
          </cell>
          <cell r="I2792">
            <v>3.2</v>
          </cell>
          <cell r="K2792">
            <v>3336</v>
          </cell>
          <cell r="L2792">
            <v>9</v>
          </cell>
          <cell r="M2792">
            <v>3.2</v>
          </cell>
          <cell r="N2792">
            <v>32908</v>
          </cell>
        </row>
        <row r="2793">
          <cell r="C2793">
            <v>1031135689</v>
          </cell>
          <cell r="D2793" t="e">
            <v>#REF!</v>
          </cell>
          <cell r="E2793" t="e">
            <v>#REF!</v>
          </cell>
          <cell r="F2793" t="str">
            <v>JOHAN SEBASTIAN CRUZ SUESCUN</v>
          </cell>
          <cell r="G2793">
            <v>2023</v>
          </cell>
          <cell r="H2793">
            <v>10</v>
          </cell>
          <cell r="I2793">
            <v>4</v>
          </cell>
          <cell r="K2793">
            <v>3720</v>
          </cell>
          <cell r="L2793">
            <v>10</v>
          </cell>
          <cell r="M2793">
            <v>4</v>
          </cell>
          <cell r="N2793">
            <v>33594</v>
          </cell>
        </row>
        <row r="2794">
          <cell r="C2794">
            <v>1031149187</v>
          </cell>
          <cell r="D2794" t="e">
            <v>#REF!</v>
          </cell>
          <cell r="E2794" t="e">
            <v>#REF!</v>
          </cell>
          <cell r="F2794" t="str">
            <v>BRAYAN DANIEL CRISTIANO CARDENAS</v>
          </cell>
          <cell r="G2794">
            <v>2023</v>
          </cell>
          <cell r="H2794">
            <v>7</v>
          </cell>
          <cell r="I2794">
            <v>10.1</v>
          </cell>
          <cell r="K2794">
            <v>2823</v>
          </cell>
          <cell r="L2794">
            <v>7</v>
          </cell>
          <cell r="M2794">
            <v>10.1</v>
          </cell>
          <cell r="N2794">
            <v>34252</v>
          </cell>
        </row>
        <row r="2795">
          <cell r="C2795">
            <v>1031156687</v>
          </cell>
          <cell r="D2795" t="e">
            <v>#REF!</v>
          </cell>
          <cell r="E2795" t="e">
            <v>#REF!</v>
          </cell>
          <cell r="F2795" t="str">
            <v>JAVIER FERNANDO CAICEDO MONTOYA</v>
          </cell>
          <cell r="G2795">
            <v>2023</v>
          </cell>
          <cell r="H2795">
            <v>9</v>
          </cell>
          <cell r="I2795">
            <v>6.6</v>
          </cell>
          <cell r="K2795">
            <v>3438</v>
          </cell>
          <cell r="L2795">
            <v>9</v>
          </cell>
          <cell r="M2795">
            <v>6.6</v>
          </cell>
          <cell r="N2795">
            <v>34637</v>
          </cell>
        </row>
        <row r="2796">
          <cell r="C2796">
            <v>1031158520</v>
          </cell>
          <cell r="F2796" t="str">
            <v>DANIEL LATORRE CONTRERAS</v>
          </cell>
          <cell r="G2796">
            <v>2024</v>
          </cell>
          <cell r="H2796">
            <v>1</v>
          </cell>
          <cell r="I2796">
            <v>2.8000000000000003</v>
          </cell>
          <cell r="J2796">
            <v>146</v>
          </cell>
          <cell r="K2796">
            <v>590</v>
          </cell>
          <cell r="L2796">
            <v>1</v>
          </cell>
          <cell r="M2796">
            <v>7.66</v>
          </cell>
          <cell r="N2796">
            <v>34785</v>
          </cell>
        </row>
        <row r="2797">
          <cell r="C2797">
            <v>1031164957</v>
          </cell>
          <cell r="D2797" t="e">
            <v>#REF!</v>
          </cell>
          <cell r="E2797" t="e">
            <v>#REF!</v>
          </cell>
          <cell r="F2797" t="str">
            <v>LAURA ALEJANDRA CARRANZA CARVAJAL</v>
          </cell>
          <cell r="G2797">
            <v>2023</v>
          </cell>
          <cell r="H2797">
            <v>4</v>
          </cell>
          <cell r="I2797">
            <v>3.9</v>
          </cell>
          <cell r="K2797">
            <v>1557</v>
          </cell>
          <cell r="L2797">
            <v>4</v>
          </cell>
          <cell r="M2797">
            <v>3.9</v>
          </cell>
          <cell r="N2797">
            <v>34970</v>
          </cell>
        </row>
        <row r="2798">
          <cell r="C2798">
            <v>1032360049</v>
          </cell>
          <cell r="F2798" t="str">
            <v>LUZ ADRIANA MORENO GONZALEZ</v>
          </cell>
          <cell r="G2798">
            <v>2024</v>
          </cell>
          <cell r="H2798">
            <v>12</v>
          </cell>
          <cell r="I2798">
            <v>8.6999999999999993</v>
          </cell>
          <cell r="J2798">
            <v>109</v>
          </cell>
          <cell r="K2798">
            <v>4690</v>
          </cell>
          <cell r="L2798">
            <v>13</v>
          </cell>
          <cell r="M2798">
            <v>0.33</v>
          </cell>
          <cell r="N2798">
            <v>31502</v>
          </cell>
        </row>
        <row r="2799">
          <cell r="C2799">
            <v>1032361956</v>
          </cell>
          <cell r="D2799" t="e">
            <v>#REF!</v>
          </cell>
          <cell r="E2799" t="e">
            <v>#REF!</v>
          </cell>
          <cell r="F2799" t="str">
            <v>ANGELICA JERIANY BERNAL VALDES</v>
          </cell>
          <cell r="G2799">
            <v>2023</v>
          </cell>
          <cell r="H2799">
            <v>4</v>
          </cell>
          <cell r="I2799">
            <v>5.8</v>
          </cell>
          <cell r="K2799">
            <v>1614</v>
          </cell>
          <cell r="L2799">
            <v>4</v>
          </cell>
          <cell r="M2799">
            <v>5.8</v>
          </cell>
          <cell r="N2799">
            <v>31523</v>
          </cell>
        </row>
        <row r="2800">
          <cell r="C2800">
            <v>1032364324</v>
          </cell>
          <cell r="D2800" t="e">
            <v>#REF!</v>
          </cell>
          <cell r="E2800" t="e">
            <v>#REF!</v>
          </cell>
          <cell r="F2800" t="str">
            <v>OSCAR HUMBERTO GOMEZ ROMERO</v>
          </cell>
          <cell r="G2800">
            <v>2023</v>
          </cell>
          <cell r="H2800">
            <v>10</v>
          </cell>
          <cell r="I2800">
            <v>7.9</v>
          </cell>
          <cell r="K2800">
            <v>3837</v>
          </cell>
          <cell r="L2800">
            <v>10</v>
          </cell>
          <cell r="M2800">
            <v>7.9</v>
          </cell>
          <cell r="N2800">
            <v>31584</v>
          </cell>
        </row>
        <row r="2801">
          <cell r="C2801">
            <v>1032364335</v>
          </cell>
          <cell r="D2801" t="e">
            <v>#REF!</v>
          </cell>
          <cell r="E2801" t="e">
            <v>#REF!</v>
          </cell>
          <cell r="F2801" t="str">
            <v>YENNY CAROLINA LÓPEZ BELTRÁN</v>
          </cell>
          <cell r="G2801">
            <v>2018</v>
          </cell>
          <cell r="H2801">
            <v>10</v>
          </cell>
          <cell r="I2801">
            <v>11.1</v>
          </cell>
          <cell r="K2801">
            <v>3933</v>
          </cell>
          <cell r="L2801">
            <v>10</v>
          </cell>
          <cell r="M2801">
            <v>11.1</v>
          </cell>
          <cell r="N2801" t="e">
            <v>#N/A</v>
          </cell>
        </row>
        <row r="2802">
          <cell r="C2802">
            <v>1032365524</v>
          </cell>
          <cell r="D2802" t="e">
            <v>#REF!</v>
          </cell>
          <cell r="E2802" t="e">
            <v>#REF!</v>
          </cell>
          <cell r="F2802" t="str">
            <v>JHOAN MANUEL RODRIGUEZ CERINZA</v>
          </cell>
          <cell r="G2802">
            <v>2023</v>
          </cell>
          <cell r="H2802">
            <v>11</v>
          </cell>
          <cell r="I2802">
            <v>11.2</v>
          </cell>
          <cell r="K2802">
            <v>4296</v>
          </cell>
          <cell r="L2802">
            <v>11</v>
          </cell>
          <cell r="M2802">
            <v>11.2</v>
          </cell>
          <cell r="N2802">
            <v>33398</v>
          </cell>
        </row>
        <row r="2803">
          <cell r="C2803">
            <v>1032366432</v>
          </cell>
          <cell r="F2803" t="str">
            <v>OSCAR EDUARDO GARZON QUINTERO</v>
          </cell>
          <cell r="G2803">
            <v>2024</v>
          </cell>
          <cell r="H2803">
            <v>8</v>
          </cell>
          <cell r="I2803">
            <v>1</v>
          </cell>
          <cell r="J2803">
            <v>146</v>
          </cell>
          <cell r="K2803">
            <v>3056</v>
          </cell>
          <cell r="L2803">
            <v>8</v>
          </cell>
          <cell r="M2803">
            <v>5.86</v>
          </cell>
          <cell r="N2803">
            <v>31254</v>
          </cell>
        </row>
        <row r="2804">
          <cell r="C2804">
            <v>1032366944</v>
          </cell>
          <cell r="D2804" t="e">
            <v>#REF!</v>
          </cell>
          <cell r="E2804" t="e">
            <v>#REF!</v>
          </cell>
          <cell r="F2804" t="str">
            <v>DORIS MARSELLA GARCIA PRIETO</v>
          </cell>
          <cell r="G2804">
            <v>2021</v>
          </cell>
          <cell r="H2804">
            <v>8</v>
          </cell>
          <cell r="I2804">
            <v>3.7</v>
          </cell>
          <cell r="K2804">
            <v>2991</v>
          </cell>
          <cell r="L2804">
            <v>8</v>
          </cell>
          <cell r="M2804">
            <v>3.7</v>
          </cell>
          <cell r="N2804">
            <v>31096</v>
          </cell>
        </row>
        <row r="2805">
          <cell r="C2805">
            <v>1032369840</v>
          </cell>
          <cell r="D2805" t="e">
            <v>#REF!</v>
          </cell>
          <cell r="E2805" t="e">
            <v>#REF!</v>
          </cell>
          <cell r="F2805" t="str">
            <v>JHON FREDY SALCEDO RUEDA</v>
          </cell>
          <cell r="G2805">
            <v>2021</v>
          </cell>
          <cell r="H2805">
            <v>11</v>
          </cell>
          <cell r="I2805">
            <v>8.8000000000000007</v>
          </cell>
          <cell r="K2805">
            <v>4224</v>
          </cell>
          <cell r="L2805">
            <v>11</v>
          </cell>
          <cell r="M2805">
            <v>8.8000000000000007</v>
          </cell>
          <cell r="N2805">
            <v>31663</v>
          </cell>
        </row>
        <row r="2806">
          <cell r="C2806">
            <v>1032370849</v>
          </cell>
          <cell r="D2806" t="e">
            <v>#REF!</v>
          </cell>
          <cell r="E2806" t="e">
            <v>#REF!</v>
          </cell>
          <cell r="F2806" t="str">
            <v>HILDA RAQUEL RUIZ ARIAS</v>
          </cell>
          <cell r="G2806">
            <v>2022</v>
          </cell>
          <cell r="H2806">
            <v>10</v>
          </cell>
          <cell r="I2806">
            <v>8.4</v>
          </cell>
          <cell r="K2806">
            <v>3852</v>
          </cell>
          <cell r="L2806">
            <v>10</v>
          </cell>
          <cell r="M2806">
            <v>8.4</v>
          </cell>
          <cell r="N2806" t="e">
            <v>#N/A</v>
          </cell>
        </row>
        <row r="2807">
          <cell r="C2807">
            <v>1032371041</v>
          </cell>
          <cell r="D2807" t="e">
            <v>#REF!</v>
          </cell>
          <cell r="E2807" t="e">
            <v>#REF!</v>
          </cell>
          <cell r="F2807" t="str">
            <v>DIANA PATRICIA PEÑA MUÑOZ</v>
          </cell>
          <cell r="G2807">
            <v>2023</v>
          </cell>
          <cell r="H2807">
            <v>8</v>
          </cell>
          <cell r="I2807">
            <v>0.7</v>
          </cell>
          <cell r="K2807">
            <v>2901</v>
          </cell>
          <cell r="L2807">
            <v>8</v>
          </cell>
          <cell r="M2807">
            <v>0.7</v>
          </cell>
          <cell r="N2807">
            <v>31523</v>
          </cell>
        </row>
        <row r="2808">
          <cell r="C2808">
            <v>1032372023</v>
          </cell>
          <cell r="D2808" t="e">
            <v>#REF!</v>
          </cell>
          <cell r="E2808" t="e">
            <v>#REF!</v>
          </cell>
          <cell r="F2808" t="str">
            <v>JESUS DAVID DIAZ CAMPOS</v>
          </cell>
          <cell r="G2808">
            <v>2023</v>
          </cell>
          <cell r="H2808">
            <v>14</v>
          </cell>
          <cell r="I2808">
            <v>3.4</v>
          </cell>
          <cell r="K2808">
            <v>5142</v>
          </cell>
          <cell r="L2808">
            <v>14</v>
          </cell>
          <cell r="M2808">
            <v>3.4</v>
          </cell>
          <cell r="N2808">
            <v>31700</v>
          </cell>
        </row>
        <row r="2809">
          <cell r="C2809">
            <v>1032373491</v>
          </cell>
          <cell r="D2809" t="e">
            <v>#REF!</v>
          </cell>
          <cell r="E2809" t="e">
            <v>#REF!</v>
          </cell>
          <cell r="F2809" t="str">
            <v>LEIDY JOHANA ARIZA MALDONADO</v>
          </cell>
          <cell r="G2809">
            <v>2019</v>
          </cell>
          <cell r="H2809">
            <v>1</v>
          </cell>
          <cell r="I2809">
            <v>9.6999999999999993</v>
          </cell>
          <cell r="K2809">
            <v>651</v>
          </cell>
          <cell r="L2809">
            <v>1</v>
          </cell>
          <cell r="M2809">
            <v>9.6999999999999993</v>
          </cell>
          <cell r="N2809">
            <v>31659</v>
          </cell>
        </row>
        <row r="2810">
          <cell r="C2810">
            <v>1032374761</v>
          </cell>
          <cell r="F2810" t="str">
            <v>NESTOR FERNANDO LOPEZ MURCIA</v>
          </cell>
          <cell r="G2810">
            <v>2024</v>
          </cell>
          <cell r="H2810">
            <v>10</v>
          </cell>
          <cell r="I2810">
            <v>6.1</v>
          </cell>
          <cell r="J2810">
            <v>22</v>
          </cell>
          <cell r="K2810">
            <v>3805</v>
          </cell>
          <cell r="L2810">
            <v>10</v>
          </cell>
          <cell r="M2810">
            <v>6.83</v>
          </cell>
          <cell r="N2810">
            <v>31656</v>
          </cell>
        </row>
        <row r="2811">
          <cell r="C2811">
            <v>1032374796</v>
          </cell>
          <cell r="D2811" t="e">
            <v>#REF!</v>
          </cell>
          <cell r="E2811" t="e">
            <v>#REF!</v>
          </cell>
          <cell r="F2811" t="str">
            <v>HUGO HUMBERTO SOLER MORENO</v>
          </cell>
          <cell r="G2811">
            <v>2020</v>
          </cell>
          <cell r="H2811">
            <v>10</v>
          </cell>
          <cell r="I2811">
            <v>4.7</v>
          </cell>
          <cell r="K2811">
            <v>3741</v>
          </cell>
          <cell r="L2811">
            <v>10</v>
          </cell>
          <cell r="M2811">
            <v>4.7</v>
          </cell>
          <cell r="N2811">
            <v>31732</v>
          </cell>
        </row>
        <row r="2812">
          <cell r="C2812">
            <v>1032376132</v>
          </cell>
          <cell r="D2812" t="e">
            <v>#REF!</v>
          </cell>
          <cell r="E2812" t="e">
            <v>#REF!</v>
          </cell>
          <cell r="F2812" t="str">
            <v>DIEGO ALEXANDER PAZ CRUZ</v>
          </cell>
          <cell r="G2812">
            <v>2023</v>
          </cell>
          <cell r="H2812">
            <v>5</v>
          </cell>
          <cell r="I2812">
            <v>4.8999999999999995</v>
          </cell>
          <cell r="K2812">
            <v>1947</v>
          </cell>
          <cell r="L2812">
            <v>5</v>
          </cell>
          <cell r="M2812">
            <v>4.9000000000000004</v>
          </cell>
          <cell r="N2812">
            <v>31710</v>
          </cell>
        </row>
        <row r="2813">
          <cell r="C2813">
            <v>1032376534</v>
          </cell>
          <cell r="D2813" t="e">
            <v>#REF!</v>
          </cell>
          <cell r="E2813" t="e">
            <v>#REF!</v>
          </cell>
          <cell r="F2813" t="str">
            <v>DIANA JACKELINE RODRIGUEZ GONZALEZ</v>
          </cell>
          <cell r="G2813">
            <v>2023</v>
          </cell>
          <cell r="H2813">
            <v>13</v>
          </cell>
          <cell r="I2813">
            <v>8.5</v>
          </cell>
          <cell r="K2813">
            <v>4935</v>
          </cell>
          <cell r="L2813">
            <v>13</v>
          </cell>
          <cell r="M2813">
            <v>8.5</v>
          </cell>
          <cell r="N2813">
            <v>31740</v>
          </cell>
        </row>
        <row r="2814">
          <cell r="C2814">
            <v>1032377504</v>
          </cell>
          <cell r="D2814" t="e">
            <v>#REF!</v>
          </cell>
          <cell r="E2814" t="e">
            <v>#REF!</v>
          </cell>
          <cell r="F2814" t="str">
            <v>JUAN CAMILO CORREDOR PARDO</v>
          </cell>
          <cell r="G2814">
            <v>2019</v>
          </cell>
          <cell r="H2814">
            <v>10</v>
          </cell>
          <cell r="I2814">
            <v>3.4</v>
          </cell>
          <cell r="K2814">
            <v>3702</v>
          </cell>
          <cell r="L2814">
            <v>10</v>
          </cell>
          <cell r="M2814">
            <v>3.4</v>
          </cell>
          <cell r="N2814">
            <v>31765</v>
          </cell>
        </row>
        <row r="2815">
          <cell r="C2815">
            <v>1032378146</v>
          </cell>
          <cell r="D2815" t="e">
            <v>#REF!</v>
          </cell>
          <cell r="E2815" t="e">
            <v>#REF!</v>
          </cell>
          <cell r="F2815" t="str">
            <v>MARIA ALEXANDRA GOMEZ SALAZAR</v>
          </cell>
          <cell r="G2815">
            <v>2022</v>
          </cell>
          <cell r="H2815">
            <v>3</v>
          </cell>
          <cell r="I2815">
            <v>7.7</v>
          </cell>
          <cell r="K2815">
            <v>1311</v>
          </cell>
          <cell r="L2815">
            <v>3</v>
          </cell>
          <cell r="M2815">
            <v>7.7</v>
          </cell>
          <cell r="N2815">
            <v>31778</v>
          </cell>
        </row>
        <row r="2816">
          <cell r="C2816">
            <v>1032380744</v>
          </cell>
          <cell r="D2816" t="e">
            <v>#REF!</v>
          </cell>
          <cell r="E2816" t="e">
            <v>#REF!</v>
          </cell>
          <cell r="F2816" t="str">
            <v>SANDRA PATRICIA SANCHEZ PAREDES</v>
          </cell>
          <cell r="G2816">
            <v>2021</v>
          </cell>
          <cell r="H2816">
            <v>11</v>
          </cell>
          <cell r="I2816">
            <v>7.8</v>
          </cell>
          <cell r="K2816">
            <v>4194</v>
          </cell>
          <cell r="L2816">
            <v>11</v>
          </cell>
          <cell r="M2816">
            <v>7.8</v>
          </cell>
          <cell r="N2816">
            <v>31800</v>
          </cell>
        </row>
        <row r="2817">
          <cell r="C2817">
            <v>1032382293</v>
          </cell>
          <cell r="D2817" t="e">
            <v>#REF!</v>
          </cell>
          <cell r="E2817" t="e">
            <v>#REF!</v>
          </cell>
          <cell r="F2817" t="str">
            <v>MAGDA BOLENA ROJAS BALLESTEROS</v>
          </cell>
          <cell r="G2817">
            <v>2023</v>
          </cell>
          <cell r="H2817">
            <v>13</v>
          </cell>
          <cell r="I2817">
            <v>2.5</v>
          </cell>
          <cell r="K2817">
            <v>4755</v>
          </cell>
          <cell r="L2817">
            <v>13</v>
          </cell>
          <cell r="M2817">
            <v>2.5</v>
          </cell>
          <cell r="N2817" t="e">
            <v>#N/A</v>
          </cell>
        </row>
        <row r="2818">
          <cell r="C2818">
            <v>1032383222</v>
          </cell>
          <cell r="D2818" t="e">
            <v>#REF!</v>
          </cell>
          <cell r="E2818" t="e">
            <v>#REF!</v>
          </cell>
          <cell r="F2818" t="str">
            <v>JESUS MAURICIO ROA OME</v>
          </cell>
          <cell r="G2818">
            <v>2022</v>
          </cell>
          <cell r="H2818">
            <v>11</v>
          </cell>
          <cell r="I2818">
            <v>6</v>
          </cell>
          <cell r="K2818">
            <v>4140</v>
          </cell>
          <cell r="L2818">
            <v>11</v>
          </cell>
          <cell r="M2818">
            <v>6</v>
          </cell>
          <cell r="N2818">
            <v>31848</v>
          </cell>
        </row>
        <row r="2819">
          <cell r="C2819">
            <v>1032385643</v>
          </cell>
          <cell r="D2819" t="e">
            <v>#REF!</v>
          </cell>
          <cell r="E2819" t="e">
            <v>#REF!</v>
          </cell>
          <cell r="F2819" t="str">
            <v>IVAN RICARDO PERILLA RODRIGUEZ</v>
          </cell>
          <cell r="G2819">
            <v>2020</v>
          </cell>
          <cell r="H2819">
            <v>9</v>
          </cell>
          <cell r="I2819">
            <v>4.8</v>
          </cell>
          <cell r="K2819">
            <v>3384</v>
          </cell>
          <cell r="L2819">
            <v>9</v>
          </cell>
          <cell r="M2819">
            <v>4.8</v>
          </cell>
          <cell r="N2819" t="e">
            <v>#N/A</v>
          </cell>
        </row>
        <row r="2820">
          <cell r="C2820">
            <v>1032386240</v>
          </cell>
          <cell r="D2820" t="e">
            <v>#REF!</v>
          </cell>
          <cell r="E2820" t="e">
            <v>#REF!</v>
          </cell>
          <cell r="F2820" t="str">
            <v>IVONNE ANGELICA ALVARADO SORA</v>
          </cell>
          <cell r="G2820">
            <v>2020</v>
          </cell>
          <cell r="H2820">
            <v>10</v>
          </cell>
          <cell r="I2820">
            <v>1</v>
          </cell>
          <cell r="K2820">
            <v>3630</v>
          </cell>
          <cell r="L2820">
            <v>10</v>
          </cell>
          <cell r="M2820">
            <v>1</v>
          </cell>
          <cell r="N2820">
            <v>31836</v>
          </cell>
        </row>
        <row r="2821">
          <cell r="C2821">
            <v>1032387693</v>
          </cell>
          <cell r="D2821" t="e">
            <v>#REF!</v>
          </cell>
          <cell r="E2821" t="e">
            <v>#REF!</v>
          </cell>
          <cell r="F2821" t="str">
            <v>EDISSON STIVEN BORDA OTALORA</v>
          </cell>
          <cell r="G2821">
            <v>2018</v>
          </cell>
          <cell r="H2821">
            <v>6</v>
          </cell>
          <cell r="I2821">
            <v>1.8</v>
          </cell>
          <cell r="K2821">
            <v>2214</v>
          </cell>
          <cell r="L2821">
            <v>6</v>
          </cell>
          <cell r="M2821">
            <v>1.8</v>
          </cell>
          <cell r="N2821">
            <v>31905</v>
          </cell>
        </row>
        <row r="2822">
          <cell r="C2822">
            <v>1032388089</v>
          </cell>
          <cell r="F2822" t="str">
            <v>JEFERSSON CIFUENTES GARCIA</v>
          </cell>
          <cell r="G2822">
            <v>2024</v>
          </cell>
          <cell r="H2822">
            <v>11</v>
          </cell>
          <cell r="I2822">
            <v>5.2</v>
          </cell>
          <cell r="J2822">
            <v>98</v>
          </cell>
          <cell r="K2822">
            <v>4214</v>
          </cell>
          <cell r="L2822">
            <v>11</v>
          </cell>
          <cell r="M2822">
            <v>8.4600000000000009</v>
          </cell>
          <cell r="N2822">
            <v>31844</v>
          </cell>
        </row>
        <row r="2823">
          <cell r="C2823">
            <v>1032388835</v>
          </cell>
          <cell r="D2823" t="e">
            <v>#REF!</v>
          </cell>
          <cell r="E2823" t="e">
            <v>#REF!</v>
          </cell>
          <cell r="F2823" t="str">
            <v>SARA VIVIANA TORRES VERGARA</v>
          </cell>
          <cell r="G2823">
            <v>2020</v>
          </cell>
          <cell r="H2823">
            <v>9</v>
          </cell>
          <cell r="I2823">
            <v>10.7</v>
          </cell>
          <cell r="K2823">
            <v>3561</v>
          </cell>
          <cell r="L2823">
            <v>9</v>
          </cell>
          <cell r="M2823">
            <v>10.7</v>
          </cell>
          <cell r="N2823">
            <v>31921</v>
          </cell>
        </row>
        <row r="2824">
          <cell r="C2824">
            <v>1032392133</v>
          </cell>
          <cell r="D2824" t="e">
            <v>#REF!</v>
          </cell>
          <cell r="E2824" t="e">
            <v>#REF!</v>
          </cell>
          <cell r="F2824" t="str">
            <v>HERNAN CAMILO RIVERA FRANCO</v>
          </cell>
          <cell r="G2824">
            <v>2023</v>
          </cell>
          <cell r="H2824">
            <v>8</v>
          </cell>
          <cell r="I2824">
            <v>1.1000000000000001</v>
          </cell>
          <cell r="K2824">
            <v>2913</v>
          </cell>
          <cell r="L2824">
            <v>8</v>
          </cell>
          <cell r="M2824">
            <v>1.1000000000000001</v>
          </cell>
          <cell r="N2824">
            <v>31971</v>
          </cell>
        </row>
        <row r="2825">
          <cell r="C2825">
            <v>1032392490</v>
          </cell>
          <cell r="D2825" t="e">
            <v>#REF!</v>
          </cell>
          <cell r="E2825" t="e">
            <v>#REF!</v>
          </cell>
          <cell r="F2825" t="str">
            <v>CESAR AUGUSTO JUNIOR VILARDY SANTOS</v>
          </cell>
          <cell r="G2825">
            <v>2018</v>
          </cell>
          <cell r="H2825">
            <v>8</v>
          </cell>
          <cell r="I2825">
            <v>9</v>
          </cell>
          <cell r="K2825">
            <v>3150</v>
          </cell>
          <cell r="L2825">
            <v>8</v>
          </cell>
          <cell r="M2825">
            <v>9</v>
          </cell>
          <cell r="N2825">
            <v>31964</v>
          </cell>
        </row>
        <row r="2826">
          <cell r="C2826">
            <v>1032394420</v>
          </cell>
          <cell r="D2826" t="e">
            <v>#REF!</v>
          </cell>
          <cell r="E2826" t="e">
            <v>#REF!</v>
          </cell>
          <cell r="F2826" t="str">
            <v>MARIA CAROLINA RUEDA PEREZ</v>
          </cell>
          <cell r="G2826">
            <v>2023</v>
          </cell>
          <cell r="H2826">
            <v>10</v>
          </cell>
          <cell r="I2826">
            <v>3.8</v>
          </cell>
          <cell r="K2826">
            <v>3714</v>
          </cell>
          <cell r="L2826">
            <v>10</v>
          </cell>
          <cell r="M2826">
            <v>3.8</v>
          </cell>
          <cell r="N2826">
            <v>32016</v>
          </cell>
        </row>
        <row r="2827">
          <cell r="C2827">
            <v>1032395226</v>
          </cell>
          <cell r="D2827" t="e">
            <v>#REF!</v>
          </cell>
          <cell r="E2827" t="e">
            <v>#REF!</v>
          </cell>
          <cell r="F2827" t="str">
            <v>CINDY LORENA PEREZ LOPEZ</v>
          </cell>
          <cell r="G2827">
            <v>2021</v>
          </cell>
          <cell r="H2827">
            <v>14</v>
          </cell>
          <cell r="I2827">
            <v>3.4</v>
          </cell>
          <cell r="K2827">
            <v>5142</v>
          </cell>
          <cell r="L2827">
            <v>14</v>
          </cell>
          <cell r="M2827">
            <v>3.4</v>
          </cell>
          <cell r="N2827">
            <v>28095</v>
          </cell>
        </row>
        <row r="2828">
          <cell r="C2828">
            <v>1032395539</v>
          </cell>
          <cell r="D2828" t="e">
            <v>#REF!</v>
          </cell>
          <cell r="E2828" t="e">
            <v>#REF!</v>
          </cell>
          <cell r="F2828" t="str">
            <v>JENNY ALEJANDRA GONZALEZ RUSSI</v>
          </cell>
          <cell r="G2828">
            <v>2020</v>
          </cell>
          <cell r="H2828">
            <v>10</v>
          </cell>
          <cell r="I2828">
            <v>1.2000000000000002</v>
          </cell>
          <cell r="K2828">
            <v>3636</v>
          </cell>
          <cell r="L2828">
            <v>10</v>
          </cell>
          <cell r="M2828">
            <v>1.2</v>
          </cell>
          <cell r="N2828">
            <v>32016</v>
          </cell>
        </row>
        <row r="2829">
          <cell r="C2829">
            <v>1032395549</v>
          </cell>
          <cell r="D2829" t="e">
            <v>#REF!</v>
          </cell>
          <cell r="E2829" t="e">
            <v>#REF!</v>
          </cell>
          <cell r="F2829" t="str">
            <v>NELSON ALEJANDRO BOHORQUEZ RUIZ</v>
          </cell>
          <cell r="G2829">
            <v>2023</v>
          </cell>
          <cell r="H2829">
            <v>8</v>
          </cell>
          <cell r="I2829">
            <v>1.2</v>
          </cell>
          <cell r="K2829">
            <v>2916</v>
          </cell>
          <cell r="L2829">
            <v>8</v>
          </cell>
          <cell r="M2829">
            <v>1.2</v>
          </cell>
          <cell r="N2829">
            <v>35334</v>
          </cell>
        </row>
        <row r="2830">
          <cell r="C2830">
            <v>1032396574</v>
          </cell>
          <cell r="D2830" t="e">
            <v>#REF!</v>
          </cell>
          <cell r="E2830" t="e">
            <v>#REF!</v>
          </cell>
          <cell r="F2830" t="str">
            <v>YULLI CATHERIN CARDENAS MALAVER</v>
          </cell>
          <cell r="G2830">
            <v>2023</v>
          </cell>
          <cell r="H2830">
            <v>9</v>
          </cell>
          <cell r="I2830">
            <v>6.8999999999999995</v>
          </cell>
          <cell r="K2830">
            <v>3447</v>
          </cell>
          <cell r="L2830">
            <v>9</v>
          </cell>
          <cell r="M2830">
            <v>6.9</v>
          </cell>
          <cell r="N2830">
            <v>32025</v>
          </cell>
        </row>
        <row r="2831">
          <cell r="C2831">
            <v>1032397508</v>
          </cell>
          <cell r="D2831" t="e">
            <v>#REF!</v>
          </cell>
          <cell r="E2831" t="e">
            <v>#REF!</v>
          </cell>
          <cell r="F2831" t="str">
            <v>CESAR AUGUSTO RAMIREZ CAVIEDES</v>
          </cell>
          <cell r="G2831">
            <v>2023</v>
          </cell>
          <cell r="H2831">
            <v>9</v>
          </cell>
          <cell r="I2831">
            <v>9.9</v>
          </cell>
          <cell r="K2831">
            <v>3537</v>
          </cell>
          <cell r="L2831">
            <v>9</v>
          </cell>
          <cell r="M2831">
            <v>9.9</v>
          </cell>
          <cell r="N2831">
            <v>32051</v>
          </cell>
        </row>
        <row r="2832">
          <cell r="C2832">
            <v>1032400206</v>
          </cell>
          <cell r="F2832" t="str">
            <v>ANGELICA MARIA ANTOLINEZ TIUSABA</v>
          </cell>
          <cell r="G2832">
            <v>2024</v>
          </cell>
          <cell r="H2832">
            <v>2</v>
          </cell>
          <cell r="I2832">
            <v>8.1999999999999993</v>
          </cell>
          <cell r="J2832">
            <v>215</v>
          </cell>
          <cell r="K2832">
            <v>1181</v>
          </cell>
          <cell r="L2832">
            <v>3</v>
          </cell>
          <cell r="M2832">
            <v>3.36</v>
          </cell>
          <cell r="N2832">
            <v>31967</v>
          </cell>
        </row>
        <row r="2833">
          <cell r="C2833">
            <v>1032402059</v>
          </cell>
          <cell r="F2833" t="str">
            <v>DIEGO ALEJANDRO RIOS BARRERO</v>
          </cell>
          <cell r="G2833">
            <v>2024</v>
          </cell>
          <cell r="H2833">
            <v>12</v>
          </cell>
          <cell r="I2833">
            <v>1.6</v>
          </cell>
          <cell r="J2833">
            <v>143</v>
          </cell>
          <cell r="K2833">
            <v>4511</v>
          </cell>
          <cell r="L2833">
            <v>12</v>
          </cell>
          <cell r="M2833">
            <v>6.36</v>
          </cell>
          <cell r="N2833">
            <v>32130</v>
          </cell>
        </row>
        <row r="2834">
          <cell r="C2834">
            <v>1032405392</v>
          </cell>
          <cell r="F2834" t="str">
            <v>JOHN JAVIER TORRES PAVA</v>
          </cell>
          <cell r="G2834">
            <v>2024</v>
          </cell>
          <cell r="H2834">
            <v>7</v>
          </cell>
          <cell r="I2834">
            <v>2</v>
          </cell>
          <cell r="J2834">
            <v>165</v>
          </cell>
          <cell r="K2834">
            <v>2745</v>
          </cell>
          <cell r="L2834">
            <v>7</v>
          </cell>
          <cell r="M2834">
            <v>7.5</v>
          </cell>
          <cell r="N2834">
            <v>32133</v>
          </cell>
        </row>
        <row r="2835">
          <cell r="C2835">
            <v>1032406226</v>
          </cell>
          <cell r="D2835" t="e">
            <v>#REF!</v>
          </cell>
          <cell r="E2835" t="e">
            <v>#REF!</v>
          </cell>
          <cell r="F2835" t="str">
            <v>MIGUEL ANGEL ROMERO SUAREZ</v>
          </cell>
          <cell r="G2835">
            <v>2022</v>
          </cell>
          <cell r="H2835">
            <v>9</v>
          </cell>
          <cell r="I2835">
            <v>0.6</v>
          </cell>
          <cell r="K2835">
            <v>3258</v>
          </cell>
          <cell r="L2835">
            <v>9</v>
          </cell>
          <cell r="M2835">
            <v>0.6</v>
          </cell>
          <cell r="N2835">
            <v>32134</v>
          </cell>
        </row>
        <row r="2836">
          <cell r="C2836">
            <v>1032406391</v>
          </cell>
          <cell r="D2836" t="e">
            <v>#REF!</v>
          </cell>
          <cell r="E2836" t="e">
            <v>#REF!</v>
          </cell>
          <cell r="F2836" t="str">
            <v>NORA MARIA HENAO LADINO</v>
          </cell>
          <cell r="G2836">
            <v>2021</v>
          </cell>
          <cell r="H2836">
            <v>4</v>
          </cell>
          <cell r="I2836">
            <v>6.5</v>
          </cell>
          <cell r="K2836">
            <v>1635</v>
          </cell>
          <cell r="L2836">
            <v>4</v>
          </cell>
          <cell r="M2836">
            <v>6.5</v>
          </cell>
          <cell r="N2836">
            <v>32174</v>
          </cell>
        </row>
        <row r="2837">
          <cell r="C2837">
            <v>1032407707</v>
          </cell>
          <cell r="D2837" t="e">
            <v>#REF!</v>
          </cell>
          <cell r="E2837" t="e">
            <v>#REF!</v>
          </cell>
          <cell r="F2837" t="str">
            <v>KAREN NATALY GARZON URREGO</v>
          </cell>
          <cell r="G2837">
            <v>2019</v>
          </cell>
          <cell r="H2837">
            <v>7</v>
          </cell>
          <cell r="I2837">
            <v>0.7</v>
          </cell>
          <cell r="K2837">
            <v>2541</v>
          </cell>
          <cell r="L2837">
            <v>7</v>
          </cell>
          <cell r="M2837">
            <v>0.7</v>
          </cell>
          <cell r="N2837">
            <v>32204</v>
          </cell>
        </row>
        <row r="2838">
          <cell r="C2838">
            <v>1032407982</v>
          </cell>
          <cell r="D2838" t="e">
            <v>#REF!</v>
          </cell>
          <cell r="E2838" t="e">
            <v>#REF!</v>
          </cell>
          <cell r="F2838" t="str">
            <v>SANTIAGO JOSE VARGAS TRIVIÑO</v>
          </cell>
          <cell r="G2838">
            <v>2023</v>
          </cell>
          <cell r="H2838">
            <v>13</v>
          </cell>
          <cell r="I2838">
            <v>3.8000000000000003</v>
          </cell>
          <cell r="K2838">
            <v>4794</v>
          </cell>
          <cell r="L2838">
            <v>13</v>
          </cell>
          <cell r="M2838">
            <v>3.8</v>
          </cell>
          <cell r="N2838">
            <v>32222</v>
          </cell>
        </row>
        <row r="2839">
          <cell r="C2839">
            <v>1032409090</v>
          </cell>
          <cell r="D2839" t="e">
            <v>#REF!</v>
          </cell>
          <cell r="E2839" t="e">
            <v>#REF!</v>
          </cell>
          <cell r="F2839" t="str">
            <v>ANA MARIA MONTAÑEZ GIL</v>
          </cell>
          <cell r="G2839">
            <v>2023</v>
          </cell>
          <cell r="H2839">
            <v>12</v>
          </cell>
          <cell r="I2839">
            <v>8.8000000000000007</v>
          </cell>
          <cell r="K2839">
            <v>4584</v>
          </cell>
          <cell r="L2839">
            <v>12</v>
          </cell>
          <cell r="M2839">
            <v>8.8000000000000007</v>
          </cell>
          <cell r="N2839">
            <v>32128</v>
          </cell>
        </row>
        <row r="2840">
          <cell r="C2840">
            <v>1032410096</v>
          </cell>
          <cell r="D2840" t="e">
            <v>#REF!</v>
          </cell>
          <cell r="E2840" t="e">
            <v>#REF!</v>
          </cell>
          <cell r="F2840" t="str">
            <v>ERICK SEBASTIAN ALVARADO RODRIGUEZ</v>
          </cell>
          <cell r="G2840">
            <v>2022</v>
          </cell>
          <cell r="H2840">
            <v>3</v>
          </cell>
          <cell r="I2840">
            <v>10.1</v>
          </cell>
          <cell r="K2840">
            <v>1383</v>
          </cell>
          <cell r="L2840">
            <v>3</v>
          </cell>
          <cell r="M2840">
            <v>10.1</v>
          </cell>
          <cell r="N2840">
            <v>32227</v>
          </cell>
        </row>
        <row r="2841">
          <cell r="C2841">
            <v>1032410294</v>
          </cell>
          <cell r="D2841" t="e">
            <v>#REF!</v>
          </cell>
          <cell r="E2841" t="e">
            <v>#REF!</v>
          </cell>
          <cell r="F2841" t="str">
            <v>CARLOS ARTURO ARENAS DURAN</v>
          </cell>
          <cell r="G2841">
            <v>2023</v>
          </cell>
          <cell r="H2841">
            <v>14</v>
          </cell>
          <cell r="I2841">
            <v>6.1</v>
          </cell>
          <cell r="K2841">
            <v>5223</v>
          </cell>
          <cell r="L2841">
            <v>14</v>
          </cell>
          <cell r="M2841">
            <v>6.1</v>
          </cell>
          <cell r="N2841">
            <v>32223</v>
          </cell>
        </row>
        <row r="2842">
          <cell r="C2842">
            <v>1032410958</v>
          </cell>
          <cell r="D2842" t="e">
            <v>#REF!</v>
          </cell>
          <cell r="E2842" t="e">
            <v>#REF!</v>
          </cell>
          <cell r="F2842" t="str">
            <v>DANIEL FELIPE ALONSO LÓPEZ</v>
          </cell>
          <cell r="G2842">
            <v>2018</v>
          </cell>
          <cell r="H2842">
            <v>5</v>
          </cell>
          <cell r="I2842">
            <v>9.6999999999999993</v>
          </cell>
          <cell r="K2842">
            <v>2091</v>
          </cell>
          <cell r="L2842">
            <v>5</v>
          </cell>
          <cell r="M2842">
            <v>9.6999999999999993</v>
          </cell>
          <cell r="N2842">
            <v>32242</v>
          </cell>
        </row>
        <row r="2843">
          <cell r="C2843">
            <v>1032411603</v>
          </cell>
          <cell r="D2843" t="e">
            <v>#REF!</v>
          </cell>
          <cell r="E2843" t="e">
            <v>#REF!</v>
          </cell>
          <cell r="F2843" t="str">
            <v>LINA ANDREA ROJAS ANGARITA</v>
          </cell>
          <cell r="G2843">
            <v>2023</v>
          </cell>
          <cell r="H2843">
            <v>3</v>
          </cell>
          <cell r="I2843">
            <v>3</v>
          </cell>
          <cell r="K2843">
            <v>1170</v>
          </cell>
          <cell r="L2843">
            <v>3</v>
          </cell>
          <cell r="M2843">
            <v>3</v>
          </cell>
          <cell r="N2843">
            <v>32247</v>
          </cell>
        </row>
        <row r="2844">
          <cell r="C2844">
            <v>1032412383</v>
          </cell>
          <cell r="D2844" t="e">
            <v>#REF!</v>
          </cell>
          <cell r="E2844" t="e">
            <v>#REF!</v>
          </cell>
          <cell r="F2844" t="str">
            <v>LUISA FERNANDA CASTILLO ABELLA</v>
          </cell>
          <cell r="G2844">
            <v>2023</v>
          </cell>
          <cell r="H2844">
            <v>2</v>
          </cell>
          <cell r="I2844">
            <v>5.1999999999999993</v>
          </cell>
          <cell r="K2844">
            <v>876</v>
          </cell>
          <cell r="L2844">
            <v>2</v>
          </cell>
          <cell r="M2844">
            <v>5.2</v>
          </cell>
          <cell r="N2844">
            <v>32296</v>
          </cell>
        </row>
        <row r="2845">
          <cell r="C2845">
            <v>1032413028</v>
          </cell>
          <cell r="D2845" t="e">
            <v>#REF!</v>
          </cell>
          <cell r="E2845" t="e">
            <v>#REF!</v>
          </cell>
          <cell r="F2845" t="str">
            <v>YENIFER ACENETH RODRIGUEZ AGUDELO</v>
          </cell>
          <cell r="G2845">
            <v>2022</v>
          </cell>
          <cell r="H2845">
            <v>7</v>
          </cell>
          <cell r="I2845">
            <v>8.7999999999999989</v>
          </cell>
          <cell r="K2845">
            <v>2784</v>
          </cell>
          <cell r="L2845">
            <v>7</v>
          </cell>
          <cell r="M2845">
            <v>8.8000000000000007</v>
          </cell>
          <cell r="N2845">
            <v>32215</v>
          </cell>
        </row>
        <row r="2846">
          <cell r="C2846">
            <v>1032414826</v>
          </cell>
          <cell r="D2846" t="e">
            <v>#REF!</v>
          </cell>
          <cell r="E2846" t="e">
            <v>#REF!</v>
          </cell>
          <cell r="F2846" t="str">
            <v xml:space="preserve">YEIMI GONGORA HERRERA </v>
          </cell>
          <cell r="G2846">
            <v>2020</v>
          </cell>
          <cell r="H2846">
            <v>6</v>
          </cell>
          <cell r="I2846">
            <v>3.7</v>
          </cell>
          <cell r="K2846">
            <v>2271</v>
          </cell>
          <cell r="L2846">
            <v>6</v>
          </cell>
          <cell r="M2846">
            <v>3.7</v>
          </cell>
          <cell r="N2846">
            <v>32314</v>
          </cell>
        </row>
        <row r="2847">
          <cell r="C2847">
            <v>1032415351</v>
          </cell>
          <cell r="D2847" t="e">
            <v>#REF!</v>
          </cell>
          <cell r="E2847" t="e">
            <v>#REF!</v>
          </cell>
          <cell r="F2847" t="str">
            <v>YUBELY DEL PILAR MORA CHAVES</v>
          </cell>
          <cell r="G2847">
            <v>2023</v>
          </cell>
          <cell r="H2847">
            <v>7</v>
          </cell>
          <cell r="I2847">
            <v>4.5999999999999996</v>
          </cell>
          <cell r="K2847">
            <v>2658</v>
          </cell>
          <cell r="L2847">
            <v>7</v>
          </cell>
          <cell r="M2847">
            <v>4.5999999999999996</v>
          </cell>
          <cell r="N2847">
            <v>32295</v>
          </cell>
        </row>
        <row r="2848">
          <cell r="C2848">
            <v>1032415744</v>
          </cell>
          <cell r="D2848" t="e">
            <v>#REF!</v>
          </cell>
          <cell r="E2848" t="e">
            <v>#REF!</v>
          </cell>
          <cell r="F2848" t="str">
            <v xml:space="preserve">ELIANA PATRICIA MENESES </v>
          </cell>
          <cell r="G2848">
            <v>2019</v>
          </cell>
          <cell r="H2848">
            <v>9</v>
          </cell>
          <cell r="I2848">
            <v>10</v>
          </cell>
          <cell r="K2848">
            <v>3540</v>
          </cell>
          <cell r="L2848">
            <v>9</v>
          </cell>
          <cell r="M2848">
            <v>10</v>
          </cell>
          <cell r="N2848">
            <v>32317</v>
          </cell>
        </row>
        <row r="2849">
          <cell r="C2849">
            <v>1032417870</v>
          </cell>
          <cell r="D2849" t="e">
            <v>#REF!</v>
          </cell>
          <cell r="E2849" t="e">
            <v>#REF!</v>
          </cell>
          <cell r="F2849" t="str">
            <v>ANGELA MARIA BELTRAN ORTEGA</v>
          </cell>
          <cell r="G2849">
            <v>2022</v>
          </cell>
          <cell r="H2849">
            <v>9</v>
          </cell>
          <cell r="I2849">
            <v>4.0999999999999996</v>
          </cell>
          <cell r="K2849">
            <v>3363</v>
          </cell>
          <cell r="L2849">
            <v>9</v>
          </cell>
          <cell r="M2849">
            <v>4.0999999999999996</v>
          </cell>
          <cell r="N2849">
            <v>32280</v>
          </cell>
        </row>
        <row r="2850">
          <cell r="C2850">
            <v>1032418608</v>
          </cell>
          <cell r="D2850" t="e">
            <v>#REF!</v>
          </cell>
          <cell r="E2850" t="e">
            <v>#REF!</v>
          </cell>
          <cell r="F2850" t="str">
            <v>ANGELA MARIA GARCIA DIAZ</v>
          </cell>
          <cell r="G2850">
            <v>2023</v>
          </cell>
          <cell r="H2850">
            <v>12</v>
          </cell>
          <cell r="I2850">
            <v>8.5</v>
          </cell>
          <cell r="K2850">
            <v>4575</v>
          </cell>
          <cell r="L2850">
            <v>12</v>
          </cell>
          <cell r="M2850">
            <v>8.5</v>
          </cell>
          <cell r="N2850">
            <v>36015</v>
          </cell>
        </row>
        <row r="2851">
          <cell r="C2851">
            <v>1032419724</v>
          </cell>
          <cell r="D2851" t="e">
            <v>#REF!</v>
          </cell>
          <cell r="E2851" t="e">
            <v>#REF!</v>
          </cell>
          <cell r="F2851" t="str">
            <v>LAURA ANDREA ZARAZA MARTINEZ</v>
          </cell>
          <cell r="G2851">
            <v>2023</v>
          </cell>
          <cell r="H2851">
            <v>3</v>
          </cell>
          <cell r="I2851">
            <v>1.3</v>
          </cell>
          <cell r="K2851">
            <v>1119</v>
          </cell>
          <cell r="L2851">
            <v>3</v>
          </cell>
          <cell r="M2851">
            <v>1.3</v>
          </cell>
          <cell r="N2851">
            <v>32391</v>
          </cell>
        </row>
        <row r="2852">
          <cell r="C2852">
            <v>1032423911</v>
          </cell>
          <cell r="D2852" t="e">
            <v>#REF!</v>
          </cell>
          <cell r="E2852" t="e">
            <v>#REF!</v>
          </cell>
          <cell r="F2852" t="str">
            <v>EDGAR DAVID ARCINIEGAS SANTAMARIA</v>
          </cell>
          <cell r="G2852">
            <v>2018</v>
          </cell>
          <cell r="H2852">
            <v>5</v>
          </cell>
          <cell r="I2852">
            <v>11</v>
          </cell>
          <cell r="K2852">
            <v>2130</v>
          </cell>
          <cell r="L2852">
            <v>5</v>
          </cell>
          <cell r="M2852">
            <v>11</v>
          </cell>
          <cell r="N2852">
            <v>32449</v>
          </cell>
        </row>
        <row r="2853">
          <cell r="C2853">
            <v>1032430401</v>
          </cell>
          <cell r="F2853" t="str">
            <v>KATHERINE JOHANA NEMOCON VALENZUELA</v>
          </cell>
          <cell r="G2853">
            <v>2024</v>
          </cell>
          <cell r="H2853">
            <v>7</v>
          </cell>
          <cell r="I2853">
            <v>3.7</v>
          </cell>
          <cell r="J2853">
            <v>54.000000000000007</v>
          </cell>
          <cell r="K2853">
            <v>2685</v>
          </cell>
          <cell r="L2853">
            <v>7</v>
          </cell>
          <cell r="M2853">
            <v>5.5</v>
          </cell>
          <cell r="N2853">
            <v>34822</v>
          </cell>
        </row>
        <row r="2854">
          <cell r="C2854">
            <v>1032430657</v>
          </cell>
          <cell r="D2854" t="e">
            <v>#REF!</v>
          </cell>
          <cell r="E2854" t="e">
            <v>#REF!</v>
          </cell>
          <cell r="F2854" t="str">
            <v>JUAN CAMILO LOZANO CARREÑO</v>
          </cell>
          <cell r="G2854">
            <v>2023</v>
          </cell>
          <cell r="H2854">
            <v>12</v>
          </cell>
          <cell r="I2854">
            <v>9.9</v>
          </cell>
          <cell r="K2854">
            <v>4617</v>
          </cell>
          <cell r="L2854">
            <v>12</v>
          </cell>
          <cell r="M2854">
            <v>9.9</v>
          </cell>
          <cell r="N2854">
            <v>32637</v>
          </cell>
        </row>
        <row r="2855">
          <cell r="C2855">
            <v>1032433883</v>
          </cell>
          <cell r="D2855" t="e">
            <v>#REF!</v>
          </cell>
          <cell r="E2855" t="e">
            <v>#REF!</v>
          </cell>
          <cell r="F2855" t="str">
            <v>ANGELA PATRICIA HERNANDEZ NARANJO</v>
          </cell>
          <cell r="G2855">
            <v>2018</v>
          </cell>
          <cell r="H2855">
            <v>13</v>
          </cell>
          <cell r="I2855">
            <v>1.9000000000000001</v>
          </cell>
          <cell r="K2855">
            <v>4737</v>
          </cell>
          <cell r="L2855">
            <v>13</v>
          </cell>
          <cell r="M2855">
            <v>1.9</v>
          </cell>
          <cell r="N2855">
            <v>32855</v>
          </cell>
        </row>
        <row r="2856">
          <cell r="C2856">
            <v>1032434656</v>
          </cell>
          <cell r="D2856" t="e">
            <v>#REF!</v>
          </cell>
          <cell r="E2856" t="e">
            <v>#REF!</v>
          </cell>
          <cell r="F2856" t="str">
            <v>MARIA CLARA PRECIADO GONZALEZ</v>
          </cell>
          <cell r="G2856">
            <v>2023</v>
          </cell>
          <cell r="H2856">
            <v>12</v>
          </cell>
          <cell r="I2856">
            <v>6.8</v>
          </cell>
          <cell r="K2856">
            <v>4524</v>
          </cell>
          <cell r="L2856">
            <v>12</v>
          </cell>
          <cell r="M2856">
            <v>6.8</v>
          </cell>
          <cell r="N2856">
            <v>32892</v>
          </cell>
        </row>
        <row r="2857">
          <cell r="C2857">
            <v>1032436755</v>
          </cell>
          <cell r="D2857" t="e">
            <v>#REF!</v>
          </cell>
          <cell r="E2857" t="e">
            <v>#REF!</v>
          </cell>
          <cell r="F2857" t="str">
            <v>JOSE RAFAEL POSADA MANGA</v>
          </cell>
          <cell r="G2857">
            <v>2022</v>
          </cell>
          <cell r="H2857">
            <v>6</v>
          </cell>
          <cell r="I2857">
            <v>4.7</v>
          </cell>
          <cell r="K2857">
            <v>2301</v>
          </cell>
          <cell r="L2857">
            <v>6</v>
          </cell>
          <cell r="M2857">
            <v>4.7</v>
          </cell>
          <cell r="N2857">
            <v>32994</v>
          </cell>
        </row>
        <row r="2858">
          <cell r="C2858">
            <v>1032437830</v>
          </cell>
          <cell r="D2858" t="e">
            <v>#REF!</v>
          </cell>
          <cell r="E2858" t="e">
            <v>#REF!</v>
          </cell>
          <cell r="F2858" t="str">
            <v>EDNA YURANI GODOY BERNAL</v>
          </cell>
          <cell r="G2858">
            <v>2023</v>
          </cell>
          <cell r="H2858">
            <v>10</v>
          </cell>
          <cell r="I2858">
            <v>4</v>
          </cell>
          <cell r="K2858">
            <v>3720</v>
          </cell>
          <cell r="L2858">
            <v>10</v>
          </cell>
          <cell r="M2858">
            <v>4</v>
          </cell>
          <cell r="N2858">
            <v>33062</v>
          </cell>
        </row>
        <row r="2859">
          <cell r="C2859">
            <v>1032441291</v>
          </cell>
          <cell r="D2859" t="e">
            <v>#REF!</v>
          </cell>
          <cell r="E2859" t="e">
            <v>#REF!</v>
          </cell>
          <cell r="F2859" t="str">
            <v>LAURA ALEJANDRA GONZALEZ FAJARDO</v>
          </cell>
          <cell r="G2859">
            <v>2023</v>
          </cell>
          <cell r="H2859">
            <v>7</v>
          </cell>
          <cell r="I2859">
            <v>4.8999999999999995</v>
          </cell>
          <cell r="K2859">
            <v>2667</v>
          </cell>
          <cell r="L2859">
            <v>7</v>
          </cell>
          <cell r="M2859">
            <v>4.9000000000000004</v>
          </cell>
          <cell r="N2859">
            <v>33249</v>
          </cell>
        </row>
        <row r="2860">
          <cell r="C2860">
            <v>1032441332</v>
          </cell>
          <cell r="D2860" t="e">
            <v>#REF!</v>
          </cell>
          <cell r="E2860" t="e">
            <v>#REF!</v>
          </cell>
          <cell r="F2860" t="str">
            <v>YENNY PAOLA NUÑEZ GOMEZ</v>
          </cell>
          <cell r="G2860">
            <v>2023</v>
          </cell>
          <cell r="H2860">
            <v>10</v>
          </cell>
          <cell r="I2860">
            <v>9.6</v>
          </cell>
          <cell r="K2860">
            <v>3888</v>
          </cell>
          <cell r="L2860">
            <v>10</v>
          </cell>
          <cell r="M2860">
            <v>9.6</v>
          </cell>
          <cell r="N2860">
            <v>33226</v>
          </cell>
        </row>
        <row r="2861">
          <cell r="C2861">
            <v>1032444371</v>
          </cell>
          <cell r="D2861" t="e">
            <v>#REF!</v>
          </cell>
          <cell r="E2861" t="e">
            <v>#REF!</v>
          </cell>
          <cell r="F2861" t="str">
            <v xml:space="preserve">NICOLAS GONZALEZ ARANGO </v>
          </cell>
          <cell r="G2861">
            <v>2022</v>
          </cell>
          <cell r="H2861">
            <v>9</v>
          </cell>
          <cell r="I2861">
            <v>11.6</v>
          </cell>
          <cell r="K2861">
            <v>3588</v>
          </cell>
          <cell r="L2861">
            <v>9</v>
          </cell>
          <cell r="M2861">
            <v>11.6</v>
          </cell>
          <cell r="N2861">
            <v>33418</v>
          </cell>
        </row>
        <row r="2862">
          <cell r="C2862">
            <v>1032446758</v>
          </cell>
          <cell r="D2862" t="e">
            <v>#REF!</v>
          </cell>
          <cell r="E2862" t="e">
            <v>#REF!</v>
          </cell>
          <cell r="F2862" t="str">
            <v>DERLY YADIRA BASTIDAS BOGOTA</v>
          </cell>
          <cell r="G2862">
            <v>2023</v>
          </cell>
          <cell r="H2862">
            <v>4</v>
          </cell>
          <cell r="I2862">
            <v>4.6999999999999993</v>
          </cell>
          <cell r="K2862">
            <v>1581</v>
          </cell>
          <cell r="L2862">
            <v>4</v>
          </cell>
          <cell r="M2862">
            <v>4.7</v>
          </cell>
          <cell r="N2862">
            <v>33362</v>
          </cell>
        </row>
        <row r="2863">
          <cell r="C2863">
            <v>1032448161</v>
          </cell>
          <cell r="D2863" t="e">
            <v>#REF!</v>
          </cell>
          <cell r="E2863" t="e">
            <v>#REF!</v>
          </cell>
          <cell r="F2863" t="str">
            <v>ANA LORENA BARRUETO MUÑOZ</v>
          </cell>
          <cell r="G2863">
            <v>2021</v>
          </cell>
          <cell r="H2863">
            <v>10</v>
          </cell>
          <cell r="I2863">
            <v>2.8000000000000003</v>
          </cell>
          <cell r="K2863">
            <v>3684</v>
          </cell>
          <cell r="L2863">
            <v>10</v>
          </cell>
          <cell r="M2863">
            <v>2.8</v>
          </cell>
          <cell r="N2863">
            <v>33621</v>
          </cell>
        </row>
        <row r="2864">
          <cell r="C2864">
            <v>1032449236</v>
          </cell>
          <cell r="D2864" t="e">
            <v>#REF!</v>
          </cell>
          <cell r="E2864" t="e">
            <v>#REF!</v>
          </cell>
          <cell r="F2864" t="str">
            <v>IVAN DAVID MORENO BARON</v>
          </cell>
          <cell r="G2864">
            <v>2022</v>
          </cell>
          <cell r="H2864">
            <v>3</v>
          </cell>
          <cell r="I2864">
            <v>7.1</v>
          </cell>
          <cell r="K2864">
            <v>1293</v>
          </cell>
          <cell r="L2864">
            <v>3</v>
          </cell>
          <cell r="M2864">
            <v>7.1</v>
          </cell>
          <cell r="N2864">
            <v>33702</v>
          </cell>
        </row>
        <row r="2865">
          <cell r="C2865">
            <v>1032450029</v>
          </cell>
          <cell r="D2865" t="e">
            <v>#REF!</v>
          </cell>
          <cell r="E2865" t="e">
            <v>#REF!</v>
          </cell>
          <cell r="F2865" t="str">
            <v>LILIANA MARIA VARGAS LOPEZ</v>
          </cell>
          <cell r="G2865">
            <v>2022</v>
          </cell>
          <cell r="H2865" t="e">
            <v>#N/A</v>
          </cell>
          <cell r="I2865" t="e">
            <v>#N/A</v>
          </cell>
          <cell r="J2865" t="e">
            <v>#N/A</v>
          </cell>
          <cell r="N2865" t="e">
            <v>#N/A</v>
          </cell>
        </row>
        <row r="2866">
          <cell r="C2866">
            <v>1032451915</v>
          </cell>
          <cell r="D2866" t="e">
            <v>#REF!</v>
          </cell>
          <cell r="E2866" t="e">
            <v>#REF!</v>
          </cell>
          <cell r="F2866" t="str">
            <v>JUAN SEBASTIAN GOMEZ CABEZAS</v>
          </cell>
          <cell r="G2866">
            <v>2023</v>
          </cell>
          <cell r="H2866">
            <v>1</v>
          </cell>
          <cell r="I2866">
            <v>6</v>
          </cell>
          <cell r="K2866">
            <v>540</v>
          </cell>
          <cell r="L2866">
            <v>1</v>
          </cell>
          <cell r="M2866">
            <v>6</v>
          </cell>
          <cell r="N2866">
            <v>33848</v>
          </cell>
        </row>
        <row r="2867">
          <cell r="C2867">
            <v>1032455982</v>
          </cell>
          <cell r="D2867" t="e">
            <v>#REF!</v>
          </cell>
          <cell r="E2867" t="e">
            <v>#REF!</v>
          </cell>
          <cell r="F2867" t="str">
            <v xml:space="preserve">SILVANA RIAÑO TOVAR </v>
          </cell>
          <cell r="G2867">
            <v>2023</v>
          </cell>
          <cell r="H2867">
            <v>10</v>
          </cell>
          <cell r="I2867">
            <v>8.9</v>
          </cell>
          <cell r="K2867">
            <v>3867</v>
          </cell>
          <cell r="L2867">
            <v>10</v>
          </cell>
          <cell r="M2867">
            <v>8.9</v>
          </cell>
          <cell r="N2867">
            <v>34012</v>
          </cell>
        </row>
        <row r="2868">
          <cell r="C2868">
            <v>1032456062</v>
          </cell>
          <cell r="F2868" t="str">
            <v>LAURA KATHERIN LAMPREA MARTINEZ</v>
          </cell>
          <cell r="G2868">
            <v>2024</v>
          </cell>
          <cell r="H2868">
            <v>16</v>
          </cell>
          <cell r="I2868">
            <v>0.5</v>
          </cell>
          <cell r="J2868">
            <v>95</v>
          </cell>
          <cell r="K2868">
            <v>5870</v>
          </cell>
          <cell r="L2868">
            <v>16</v>
          </cell>
          <cell r="M2868">
            <v>3.66</v>
          </cell>
          <cell r="N2868">
            <v>34062</v>
          </cell>
        </row>
        <row r="2869">
          <cell r="C2869">
            <v>1032456336</v>
          </cell>
          <cell r="D2869" t="e">
            <v>#REF!</v>
          </cell>
          <cell r="E2869" t="e">
            <v>#REF!</v>
          </cell>
          <cell r="F2869" t="str">
            <v>CARLOS EDUARDO AVILA FARFAN</v>
          </cell>
          <cell r="G2869">
            <v>2022</v>
          </cell>
          <cell r="H2869">
            <v>8</v>
          </cell>
          <cell r="I2869">
            <v>3.1</v>
          </cell>
          <cell r="K2869">
            <v>2973</v>
          </cell>
          <cell r="L2869">
            <v>8</v>
          </cell>
          <cell r="M2869">
            <v>3.1</v>
          </cell>
          <cell r="N2869">
            <v>34084</v>
          </cell>
        </row>
        <row r="2870">
          <cell r="C2870">
            <v>1032457164</v>
          </cell>
          <cell r="D2870" t="e">
            <v>#REF!</v>
          </cell>
          <cell r="E2870" t="e">
            <v>#REF!</v>
          </cell>
          <cell r="F2870" t="str">
            <v>DAVID AUGUSTO GARCIA AREVALO</v>
          </cell>
          <cell r="G2870">
            <v>2023</v>
          </cell>
          <cell r="H2870">
            <v>4</v>
          </cell>
          <cell r="I2870">
            <v>11.1</v>
          </cell>
          <cell r="K2870">
            <v>1773</v>
          </cell>
          <cell r="L2870">
            <v>4</v>
          </cell>
          <cell r="M2870">
            <v>11.1</v>
          </cell>
          <cell r="N2870">
            <v>34131</v>
          </cell>
        </row>
        <row r="2871">
          <cell r="C2871">
            <v>1032457481</v>
          </cell>
          <cell r="D2871" t="e">
            <v>#REF!</v>
          </cell>
          <cell r="E2871" t="e">
            <v>#REF!</v>
          </cell>
          <cell r="F2871" t="str">
            <v>HENRY ESTEBAN MEDINA BLANCO</v>
          </cell>
          <cell r="G2871">
            <v>2023</v>
          </cell>
          <cell r="H2871">
            <v>3</v>
          </cell>
          <cell r="I2871">
            <v>4.8</v>
          </cell>
          <cell r="K2871">
            <v>1224</v>
          </cell>
          <cell r="L2871">
            <v>3</v>
          </cell>
          <cell r="M2871">
            <v>4.8</v>
          </cell>
          <cell r="N2871">
            <v>34013</v>
          </cell>
        </row>
        <row r="2872">
          <cell r="C2872">
            <v>1032458857</v>
          </cell>
          <cell r="D2872" t="e">
            <v>#REF!</v>
          </cell>
          <cell r="E2872" t="e">
            <v>#REF!</v>
          </cell>
          <cell r="F2872" t="str">
            <v>LINA MARIA SAZIPA MORENO</v>
          </cell>
          <cell r="G2872">
            <v>2023</v>
          </cell>
          <cell r="H2872">
            <v>7</v>
          </cell>
          <cell r="I2872">
            <v>3.9</v>
          </cell>
          <cell r="K2872">
            <v>2637</v>
          </cell>
          <cell r="L2872">
            <v>7</v>
          </cell>
          <cell r="M2872">
            <v>3.9</v>
          </cell>
          <cell r="N2872">
            <v>34222</v>
          </cell>
        </row>
        <row r="2873">
          <cell r="C2873">
            <v>1032459161</v>
          </cell>
          <cell r="D2873" t="e">
            <v>#REF!</v>
          </cell>
          <cell r="E2873" t="e">
            <v>#REF!</v>
          </cell>
          <cell r="F2873" t="str">
            <v>DANIEL FELIPE MUÑETON CASTRO</v>
          </cell>
          <cell r="G2873">
            <v>2023</v>
          </cell>
          <cell r="H2873">
            <v>6</v>
          </cell>
          <cell r="I2873">
            <v>5.8</v>
          </cell>
          <cell r="K2873">
            <v>2334</v>
          </cell>
          <cell r="L2873">
            <v>6</v>
          </cell>
          <cell r="M2873">
            <v>5.8</v>
          </cell>
          <cell r="N2873">
            <v>34235</v>
          </cell>
        </row>
        <row r="2874">
          <cell r="C2874">
            <v>1032460655</v>
          </cell>
          <cell r="D2874" t="e">
            <v>#REF!</v>
          </cell>
          <cell r="E2874" t="e">
            <v>#REF!</v>
          </cell>
          <cell r="F2874" t="str">
            <v>FABIAN EDUARDO ESPINEL QUINTERO</v>
          </cell>
          <cell r="G2874">
            <v>2023</v>
          </cell>
          <cell r="H2874">
            <v>4</v>
          </cell>
          <cell r="I2874">
            <v>3.1</v>
          </cell>
          <cell r="K2874">
            <v>1533</v>
          </cell>
          <cell r="L2874">
            <v>4</v>
          </cell>
          <cell r="M2874">
            <v>3.1</v>
          </cell>
          <cell r="N2874">
            <v>34199</v>
          </cell>
        </row>
        <row r="2875">
          <cell r="C2875">
            <v>1032460883</v>
          </cell>
          <cell r="D2875" t="e">
            <v>#REF!</v>
          </cell>
          <cell r="E2875" t="e">
            <v>#REF!</v>
          </cell>
          <cell r="F2875" t="str">
            <v>JUAN CARLOS TORRES MONTAÑO</v>
          </cell>
          <cell r="G2875">
            <v>2022</v>
          </cell>
          <cell r="H2875">
            <v>3</v>
          </cell>
          <cell r="I2875">
            <v>0.5</v>
          </cell>
          <cell r="K2875">
            <v>1095</v>
          </cell>
          <cell r="L2875">
            <v>3</v>
          </cell>
          <cell r="M2875">
            <v>0.5</v>
          </cell>
          <cell r="N2875">
            <v>34324</v>
          </cell>
        </row>
        <row r="2876">
          <cell r="C2876">
            <v>1032460941</v>
          </cell>
          <cell r="D2876" t="e">
            <v>#REF!</v>
          </cell>
          <cell r="E2876" t="e">
            <v>#REF!</v>
          </cell>
          <cell r="F2876" t="str">
            <v>LAURA CATALINA MOLANO DIAZ</v>
          </cell>
          <cell r="G2876">
            <v>2023</v>
          </cell>
          <cell r="H2876">
            <v>4</v>
          </cell>
          <cell r="I2876">
            <v>7.1</v>
          </cell>
          <cell r="K2876">
            <v>1653</v>
          </cell>
          <cell r="L2876">
            <v>4</v>
          </cell>
          <cell r="M2876">
            <v>7.1</v>
          </cell>
          <cell r="N2876">
            <v>34196</v>
          </cell>
        </row>
        <row r="2877">
          <cell r="C2877">
            <v>1032460978</v>
          </cell>
          <cell r="D2877" t="e">
            <v>#REF!</v>
          </cell>
          <cell r="E2877" t="e">
            <v>#REF!</v>
          </cell>
          <cell r="F2877" t="str">
            <v>KAREN JULIETH OTERO VILLA</v>
          </cell>
          <cell r="G2877">
            <v>2019</v>
          </cell>
          <cell r="H2877">
            <v>9</v>
          </cell>
          <cell r="I2877">
            <v>0.1</v>
          </cell>
          <cell r="K2877">
            <v>3243</v>
          </cell>
          <cell r="L2877">
            <v>9</v>
          </cell>
          <cell r="M2877">
            <v>0.1</v>
          </cell>
          <cell r="N2877">
            <v>34245</v>
          </cell>
        </row>
        <row r="2878">
          <cell r="C2878">
            <v>1032460997</v>
          </cell>
          <cell r="D2878" t="e">
            <v>#REF!</v>
          </cell>
          <cell r="E2878" t="e">
            <v>#REF!</v>
          </cell>
          <cell r="F2878" t="str">
            <v>LUISA FERNANDA PINZON FRANCO</v>
          </cell>
          <cell r="G2878">
            <v>2019</v>
          </cell>
          <cell r="H2878">
            <v>1</v>
          </cell>
          <cell r="I2878">
            <v>8</v>
          </cell>
          <cell r="K2878">
            <v>600</v>
          </cell>
          <cell r="L2878">
            <v>1</v>
          </cell>
          <cell r="M2878">
            <v>8</v>
          </cell>
          <cell r="N2878">
            <v>34334</v>
          </cell>
        </row>
        <row r="2879">
          <cell r="C2879">
            <v>1032463174</v>
          </cell>
          <cell r="D2879" t="e">
            <v>#REF!</v>
          </cell>
          <cell r="E2879" t="e">
            <v>#REF!</v>
          </cell>
          <cell r="F2879" t="str">
            <v>RAUL ESTEBAN ALFONSO MARENTES</v>
          </cell>
          <cell r="G2879">
            <v>2020</v>
          </cell>
          <cell r="H2879">
            <v>1</v>
          </cell>
          <cell r="I2879">
            <v>0.30000000000000004</v>
          </cell>
          <cell r="K2879">
            <v>369</v>
          </cell>
          <cell r="L2879">
            <v>1</v>
          </cell>
          <cell r="M2879">
            <v>0.3</v>
          </cell>
          <cell r="N2879">
            <v>34445</v>
          </cell>
        </row>
        <row r="2880">
          <cell r="C2880">
            <v>1032464919</v>
          </cell>
          <cell r="F2880" t="str">
            <v>JENNY FERNANDA VELANDIA CASTRO</v>
          </cell>
          <cell r="G2880">
            <v>2024</v>
          </cell>
          <cell r="H2880">
            <v>4</v>
          </cell>
          <cell r="I2880">
            <v>5</v>
          </cell>
          <cell r="J2880">
            <v>161</v>
          </cell>
          <cell r="K2880">
            <v>1751</v>
          </cell>
          <cell r="L2880">
            <v>4</v>
          </cell>
          <cell r="M2880">
            <v>10.36</v>
          </cell>
          <cell r="N2880">
            <v>34533</v>
          </cell>
        </row>
        <row r="2881">
          <cell r="C2881">
            <v>1032465151</v>
          </cell>
          <cell r="D2881" t="e">
            <v>#REF!</v>
          </cell>
          <cell r="E2881" t="e">
            <v>#REF!</v>
          </cell>
          <cell r="F2881" t="str">
            <v>BRAIAN CAMILO BARRETO PUENTES</v>
          </cell>
          <cell r="G2881">
            <v>2020</v>
          </cell>
          <cell r="H2881">
            <v>0</v>
          </cell>
          <cell r="I2881">
            <v>9.7999999999999989</v>
          </cell>
          <cell r="K2881">
            <v>293.99999999999994</v>
          </cell>
          <cell r="L2881">
            <v>0</v>
          </cell>
          <cell r="M2881">
            <v>9.8000000000000007</v>
          </cell>
          <cell r="N2881">
            <v>34548</v>
          </cell>
        </row>
        <row r="2882">
          <cell r="C2882">
            <v>1032465839</v>
          </cell>
          <cell r="D2882" t="e">
            <v>#REF!</v>
          </cell>
          <cell r="E2882" t="e">
            <v>#REF!</v>
          </cell>
          <cell r="F2882" t="str">
            <v>SERGIO DANIEL VARGAS MORA</v>
          </cell>
          <cell r="G2882">
            <v>2021</v>
          </cell>
          <cell r="H2882">
            <v>3</v>
          </cell>
          <cell r="I2882">
            <v>0.5</v>
          </cell>
          <cell r="K2882">
            <v>1095</v>
          </cell>
          <cell r="L2882">
            <v>3</v>
          </cell>
          <cell r="M2882">
            <v>0.5</v>
          </cell>
          <cell r="N2882" t="e">
            <v>#N/A</v>
          </cell>
        </row>
        <row r="2883">
          <cell r="C2883">
            <v>1032466423</v>
          </cell>
          <cell r="F2883" t="str">
            <v>MARIA CAMILA MUÑOZ REYES</v>
          </cell>
          <cell r="G2883">
            <v>2024</v>
          </cell>
          <cell r="H2883">
            <v>6</v>
          </cell>
          <cell r="I2883">
            <v>3.2</v>
          </cell>
          <cell r="J2883">
            <v>183.00000000000003</v>
          </cell>
          <cell r="K2883">
            <v>2439</v>
          </cell>
          <cell r="L2883">
            <v>6</v>
          </cell>
          <cell r="M2883">
            <v>9.3000000000000007</v>
          </cell>
          <cell r="N2883">
            <v>34597</v>
          </cell>
        </row>
        <row r="2884">
          <cell r="C2884">
            <v>1032468132</v>
          </cell>
          <cell r="D2884" t="e">
            <v>#REF!</v>
          </cell>
          <cell r="E2884" t="e">
            <v>#REF!</v>
          </cell>
          <cell r="F2884" t="str">
            <v>PAULA JIMENA SARMIENTO OSPINA</v>
          </cell>
          <cell r="G2884">
            <v>2022</v>
          </cell>
          <cell r="H2884">
            <v>7</v>
          </cell>
          <cell r="I2884">
            <v>7.1999999999999993</v>
          </cell>
          <cell r="K2884">
            <v>2736</v>
          </cell>
          <cell r="L2884">
            <v>7</v>
          </cell>
          <cell r="M2884">
            <v>7.2</v>
          </cell>
          <cell r="N2884">
            <v>34627</v>
          </cell>
        </row>
        <row r="2885">
          <cell r="C2885">
            <v>1032469954</v>
          </cell>
          <cell r="D2885" t="e">
            <v>#REF!</v>
          </cell>
          <cell r="E2885" t="e">
            <v>#REF!</v>
          </cell>
          <cell r="F2885" t="str">
            <v>SUSANA ALEJANDRA PERDOMO BETANCOURT</v>
          </cell>
          <cell r="G2885">
            <v>2018</v>
          </cell>
          <cell r="H2885">
            <v>3</v>
          </cell>
          <cell r="I2885">
            <v>5.6999999999999993</v>
          </cell>
          <cell r="K2885">
            <v>1251</v>
          </cell>
          <cell r="L2885">
            <v>3</v>
          </cell>
          <cell r="M2885">
            <v>5.7</v>
          </cell>
          <cell r="N2885" t="e">
            <v>#N/A</v>
          </cell>
        </row>
        <row r="2886">
          <cell r="C2886">
            <v>1032470596</v>
          </cell>
          <cell r="D2886" t="e">
            <v>#REF!</v>
          </cell>
          <cell r="E2886" t="e">
            <v>#REF!</v>
          </cell>
          <cell r="F2886" t="str">
            <v>SEBASTIAN ANDRES MACIAS LIVANO</v>
          </cell>
          <cell r="G2886">
            <v>2023</v>
          </cell>
          <cell r="H2886">
            <v>5</v>
          </cell>
          <cell r="I2886">
            <v>6</v>
          </cell>
          <cell r="K2886">
            <v>1980</v>
          </cell>
          <cell r="L2886">
            <v>5</v>
          </cell>
          <cell r="M2886">
            <v>6</v>
          </cell>
          <cell r="N2886">
            <v>34795</v>
          </cell>
        </row>
        <row r="2887">
          <cell r="C2887">
            <v>1032471175</v>
          </cell>
          <cell r="D2887" t="e">
            <v>#REF!</v>
          </cell>
          <cell r="E2887" t="e">
            <v>#REF!</v>
          </cell>
          <cell r="F2887" t="str">
            <v>LAURA VIVIANA GOMEZ SIERRA</v>
          </cell>
          <cell r="G2887">
            <v>2023</v>
          </cell>
          <cell r="H2887">
            <v>4</v>
          </cell>
          <cell r="I2887">
            <v>4.3999999999999995</v>
          </cell>
          <cell r="K2887">
            <v>1572</v>
          </cell>
          <cell r="L2887">
            <v>4</v>
          </cell>
          <cell r="M2887">
            <v>4.4000000000000004</v>
          </cell>
          <cell r="N2887">
            <v>34821</v>
          </cell>
        </row>
        <row r="2888">
          <cell r="C2888">
            <v>1032471367</v>
          </cell>
          <cell r="D2888" t="e">
            <v>#REF!</v>
          </cell>
          <cell r="E2888" t="e">
            <v>#REF!</v>
          </cell>
          <cell r="F2888" t="str">
            <v>KAREN JOHANA RAMIREZ VILLALOBOS</v>
          </cell>
          <cell r="G2888">
            <v>2023</v>
          </cell>
          <cell r="H2888">
            <v>4</v>
          </cell>
          <cell r="I2888">
            <v>4.0999999999999996</v>
          </cell>
          <cell r="K2888">
            <v>1563</v>
          </cell>
          <cell r="L2888">
            <v>4</v>
          </cell>
          <cell r="M2888">
            <v>4.0999999999999996</v>
          </cell>
          <cell r="N2888">
            <v>34773</v>
          </cell>
        </row>
        <row r="2889">
          <cell r="C2889">
            <v>1032471624</v>
          </cell>
          <cell r="D2889" t="e">
            <v>#REF!</v>
          </cell>
          <cell r="E2889" t="e">
            <v>#REF!</v>
          </cell>
          <cell r="F2889" t="str">
            <v>CAMILO ANDRES OTERO SALTAREN</v>
          </cell>
          <cell r="G2889">
            <v>2023</v>
          </cell>
          <cell r="H2889">
            <v>2</v>
          </cell>
          <cell r="I2889">
            <v>1.6</v>
          </cell>
          <cell r="K2889">
            <v>768</v>
          </cell>
          <cell r="L2889">
            <v>2</v>
          </cell>
          <cell r="M2889">
            <v>1.6</v>
          </cell>
          <cell r="N2889">
            <v>34830</v>
          </cell>
        </row>
        <row r="2890">
          <cell r="C2890">
            <v>1032471766</v>
          </cell>
          <cell r="D2890" t="e">
            <v>#REF!</v>
          </cell>
          <cell r="E2890" t="e">
            <v>#REF!</v>
          </cell>
          <cell r="F2890" t="str">
            <v>LEYDI TATIANA RAMIREZ SUAREZ</v>
          </cell>
          <cell r="G2890">
            <v>2023</v>
          </cell>
          <cell r="H2890">
            <v>7</v>
          </cell>
          <cell r="I2890">
            <v>10.7</v>
          </cell>
          <cell r="K2890">
            <v>2841</v>
          </cell>
          <cell r="L2890">
            <v>7</v>
          </cell>
          <cell r="M2890">
            <v>10.7</v>
          </cell>
          <cell r="N2890">
            <v>34838</v>
          </cell>
        </row>
        <row r="2891">
          <cell r="C2891">
            <v>1032471996</v>
          </cell>
          <cell r="D2891" t="e">
            <v>#REF!</v>
          </cell>
          <cell r="E2891" t="e">
            <v>#REF!</v>
          </cell>
          <cell r="F2891" t="str">
            <v>LINA MARCELA GARCIA ACEVEDO</v>
          </cell>
          <cell r="G2891">
            <v>2019</v>
          </cell>
          <cell r="H2891">
            <v>8</v>
          </cell>
          <cell r="I2891">
            <v>4.9000000000000004</v>
          </cell>
          <cell r="K2891">
            <v>3027</v>
          </cell>
          <cell r="L2891">
            <v>8</v>
          </cell>
          <cell r="M2891">
            <v>4.9000000000000004</v>
          </cell>
          <cell r="N2891">
            <v>34730</v>
          </cell>
        </row>
        <row r="2892">
          <cell r="C2892">
            <v>1032472153</v>
          </cell>
          <cell r="D2892" t="e">
            <v>#REF!</v>
          </cell>
          <cell r="E2892" t="e">
            <v>#REF!</v>
          </cell>
          <cell r="F2892" t="str">
            <v xml:space="preserve">NICOLAS CAIRASCO PARRA </v>
          </cell>
          <cell r="G2892">
            <v>2021</v>
          </cell>
          <cell r="H2892">
            <v>5</v>
          </cell>
          <cell r="I2892">
            <v>5.5</v>
          </cell>
          <cell r="K2892">
            <v>1965</v>
          </cell>
          <cell r="L2892">
            <v>5</v>
          </cell>
          <cell r="M2892">
            <v>5.5</v>
          </cell>
          <cell r="N2892">
            <v>34866</v>
          </cell>
        </row>
        <row r="2893">
          <cell r="C2893">
            <v>1032472524</v>
          </cell>
          <cell r="D2893" t="e">
            <v>#REF!</v>
          </cell>
          <cell r="E2893" t="e">
            <v>#REF!</v>
          </cell>
          <cell r="F2893" t="str">
            <v>LUDY MARCELA FAJARDO ROJAS</v>
          </cell>
          <cell r="G2893">
            <v>2023</v>
          </cell>
          <cell r="H2893">
            <v>4</v>
          </cell>
          <cell r="I2893">
            <v>7.1</v>
          </cell>
          <cell r="K2893">
            <v>1653</v>
          </cell>
          <cell r="L2893">
            <v>4</v>
          </cell>
          <cell r="M2893">
            <v>7.1</v>
          </cell>
          <cell r="N2893" t="e">
            <v>#N/A</v>
          </cell>
        </row>
        <row r="2894">
          <cell r="C2894">
            <v>1032472599</v>
          </cell>
          <cell r="D2894" t="e">
            <v>#REF!</v>
          </cell>
          <cell r="E2894" t="e">
            <v>#REF!</v>
          </cell>
          <cell r="F2894" t="str">
            <v>TANIA SOFIA PUENTES ROJAS</v>
          </cell>
          <cell r="G2894">
            <v>2023</v>
          </cell>
          <cell r="H2894">
            <v>6</v>
          </cell>
          <cell r="I2894">
            <v>5</v>
          </cell>
          <cell r="K2894">
            <v>2310</v>
          </cell>
          <cell r="L2894">
            <v>6</v>
          </cell>
          <cell r="M2894">
            <v>5</v>
          </cell>
          <cell r="N2894">
            <v>34878</v>
          </cell>
        </row>
        <row r="2895">
          <cell r="C2895">
            <v>1032473905</v>
          </cell>
          <cell r="D2895" t="e">
            <v>#REF!</v>
          </cell>
          <cell r="E2895" t="e">
            <v>#REF!</v>
          </cell>
          <cell r="F2895" t="str">
            <v>JUAN CAMILO PENA URBINA</v>
          </cell>
          <cell r="G2895">
            <v>2023</v>
          </cell>
          <cell r="H2895">
            <v>4</v>
          </cell>
          <cell r="I2895">
            <v>4.0999999999999996</v>
          </cell>
          <cell r="K2895">
            <v>1563</v>
          </cell>
          <cell r="L2895">
            <v>4</v>
          </cell>
          <cell r="M2895">
            <v>4.0999999999999996</v>
          </cell>
          <cell r="N2895">
            <v>34909</v>
          </cell>
        </row>
        <row r="2896">
          <cell r="C2896">
            <v>1032475353</v>
          </cell>
          <cell r="D2896" t="e">
            <v>#REF!</v>
          </cell>
          <cell r="E2896" t="e">
            <v>#REF!</v>
          </cell>
          <cell r="F2896" t="str">
            <v>MATEO SEBASTIÁN PIÑEROS BERNAL</v>
          </cell>
          <cell r="G2896">
            <v>2023</v>
          </cell>
          <cell r="H2896">
            <v>8</v>
          </cell>
          <cell r="I2896">
            <v>7.3</v>
          </cell>
          <cell r="K2896">
            <v>3099</v>
          </cell>
          <cell r="L2896">
            <v>8</v>
          </cell>
          <cell r="M2896">
            <v>7.3</v>
          </cell>
          <cell r="N2896">
            <v>34974</v>
          </cell>
        </row>
        <row r="2897">
          <cell r="C2897">
            <v>1032475428</v>
          </cell>
          <cell r="D2897" t="e">
            <v>#REF!</v>
          </cell>
          <cell r="E2897" t="e">
            <v>#REF!</v>
          </cell>
          <cell r="F2897" t="str">
            <v>NICOLAS JAIRO ALVAREZ GONZALEZ</v>
          </cell>
          <cell r="G2897">
            <v>2023</v>
          </cell>
          <cell r="H2897">
            <v>2</v>
          </cell>
          <cell r="I2897">
            <v>3.9</v>
          </cell>
          <cell r="K2897">
            <v>837</v>
          </cell>
          <cell r="L2897">
            <v>2</v>
          </cell>
          <cell r="M2897">
            <v>3.9</v>
          </cell>
          <cell r="N2897">
            <v>34984</v>
          </cell>
        </row>
        <row r="2898">
          <cell r="C2898">
            <v>1032476876</v>
          </cell>
          <cell r="D2898" t="e">
            <v>#REF!</v>
          </cell>
          <cell r="E2898" t="e">
            <v>#REF!</v>
          </cell>
          <cell r="F2898" t="str">
            <v>DARYBEL ALEJANDRA DUARTE CARMONA</v>
          </cell>
          <cell r="G2898">
            <v>2023</v>
          </cell>
          <cell r="H2898">
            <v>5</v>
          </cell>
          <cell r="I2898">
            <v>3.3000000000000003</v>
          </cell>
          <cell r="K2898">
            <v>1899</v>
          </cell>
          <cell r="L2898">
            <v>5</v>
          </cell>
          <cell r="M2898">
            <v>3.3</v>
          </cell>
          <cell r="N2898">
            <v>35010</v>
          </cell>
        </row>
        <row r="2899">
          <cell r="C2899">
            <v>1032477416</v>
          </cell>
          <cell r="D2899" t="e">
            <v>#REF!</v>
          </cell>
          <cell r="E2899" t="e">
            <v>#REF!</v>
          </cell>
          <cell r="F2899" t="str">
            <v xml:space="preserve">NATALIA PALACIOS RODRIGUEZ </v>
          </cell>
          <cell r="G2899">
            <v>2023</v>
          </cell>
          <cell r="H2899">
            <v>5</v>
          </cell>
          <cell r="I2899">
            <v>9.9</v>
          </cell>
          <cell r="K2899">
            <v>2097</v>
          </cell>
          <cell r="L2899">
            <v>5</v>
          </cell>
          <cell r="M2899">
            <v>9.9</v>
          </cell>
          <cell r="N2899">
            <v>35042</v>
          </cell>
        </row>
        <row r="2900">
          <cell r="C2900">
            <v>1032479495</v>
          </cell>
          <cell r="D2900" t="e">
            <v>#REF!</v>
          </cell>
          <cell r="E2900" t="e">
            <v>#REF!</v>
          </cell>
          <cell r="F2900" t="str">
            <v>DAVID FERNANDO VERA MARULANDA</v>
          </cell>
          <cell r="G2900">
            <v>2023</v>
          </cell>
          <cell r="H2900">
            <v>6</v>
          </cell>
          <cell r="I2900">
            <v>8</v>
          </cell>
          <cell r="K2900">
            <v>2400</v>
          </cell>
          <cell r="L2900">
            <v>6</v>
          </cell>
          <cell r="M2900">
            <v>8</v>
          </cell>
          <cell r="N2900">
            <v>35138</v>
          </cell>
        </row>
        <row r="2901">
          <cell r="C2901">
            <v>1032479779</v>
          </cell>
          <cell r="D2901" t="e">
            <v>#REF!</v>
          </cell>
          <cell r="E2901" t="e">
            <v>#REF!</v>
          </cell>
          <cell r="F2901" t="str">
            <v>STEVEN ALEJANDRO RAMIREZ DIAZ</v>
          </cell>
          <cell r="G2901">
            <v>2023</v>
          </cell>
          <cell r="H2901">
            <v>2</v>
          </cell>
          <cell r="I2901">
            <v>9.6999999999999993</v>
          </cell>
          <cell r="K2901">
            <v>1011</v>
          </cell>
          <cell r="L2901">
            <v>2</v>
          </cell>
          <cell r="M2901">
            <v>9.6999999999999993</v>
          </cell>
          <cell r="N2901">
            <v>35140</v>
          </cell>
        </row>
        <row r="2902">
          <cell r="C2902">
            <v>1032481372</v>
          </cell>
          <cell r="D2902" t="e">
            <v>#REF!</v>
          </cell>
          <cell r="E2902" t="e">
            <v>#REF!</v>
          </cell>
          <cell r="F2902" t="str">
            <v>LAURA ALEJANDRA HINCAPIE CRUZ</v>
          </cell>
          <cell r="G2902">
            <v>2023</v>
          </cell>
          <cell r="H2902">
            <v>4</v>
          </cell>
          <cell r="I2902">
            <v>8.9</v>
          </cell>
          <cell r="K2902">
            <v>1707</v>
          </cell>
          <cell r="L2902">
            <v>4</v>
          </cell>
          <cell r="M2902">
            <v>8.9</v>
          </cell>
          <cell r="N2902">
            <v>35185</v>
          </cell>
        </row>
        <row r="2903">
          <cell r="C2903">
            <v>1032482067</v>
          </cell>
          <cell r="D2903" t="e">
            <v>#REF!</v>
          </cell>
          <cell r="E2903" t="e">
            <v>#REF!</v>
          </cell>
          <cell r="F2903" t="str">
            <v>LUISA DANIELA RODRIGUEZ SALAS</v>
          </cell>
          <cell r="G2903">
            <v>2023</v>
          </cell>
          <cell r="H2903">
            <v>3</v>
          </cell>
          <cell r="I2903">
            <v>7.5</v>
          </cell>
          <cell r="K2903">
            <v>1305</v>
          </cell>
          <cell r="L2903">
            <v>3</v>
          </cell>
          <cell r="M2903">
            <v>7.5</v>
          </cell>
          <cell r="N2903" t="e">
            <v>#N/A</v>
          </cell>
        </row>
        <row r="2904">
          <cell r="C2904">
            <v>1032482858</v>
          </cell>
          <cell r="D2904" t="e">
            <v>#REF!</v>
          </cell>
          <cell r="E2904" t="e">
            <v>#REF!</v>
          </cell>
          <cell r="F2904" t="str">
            <v xml:space="preserve">DANIELA PÉREZ GÓMEZ </v>
          </cell>
          <cell r="G2904">
            <v>2024</v>
          </cell>
          <cell r="H2904">
            <v>6</v>
          </cell>
          <cell r="I2904">
            <v>7.8</v>
          </cell>
          <cell r="K2904">
            <v>2394</v>
          </cell>
          <cell r="L2904">
            <v>6</v>
          </cell>
          <cell r="M2904">
            <v>7.8</v>
          </cell>
          <cell r="N2904">
            <v>35204</v>
          </cell>
        </row>
        <row r="2905">
          <cell r="C2905">
            <v>1032483865</v>
          </cell>
          <cell r="D2905" t="e">
            <v>#REF!</v>
          </cell>
          <cell r="E2905" t="e">
            <v>#REF!</v>
          </cell>
          <cell r="F2905" t="str">
            <v>JENNIFER PAOLA MORALES TORRES</v>
          </cell>
          <cell r="G2905">
            <v>2023</v>
          </cell>
          <cell r="H2905">
            <v>7</v>
          </cell>
          <cell r="I2905">
            <v>2.1</v>
          </cell>
          <cell r="K2905">
            <v>2583</v>
          </cell>
          <cell r="L2905">
            <v>7</v>
          </cell>
          <cell r="M2905">
            <v>2.1</v>
          </cell>
          <cell r="N2905">
            <v>35267</v>
          </cell>
        </row>
        <row r="2906">
          <cell r="C2906">
            <v>1032485961</v>
          </cell>
          <cell r="D2906" t="e">
            <v>#REF!</v>
          </cell>
          <cell r="E2906" t="e">
            <v>#REF!</v>
          </cell>
          <cell r="F2906" t="str">
            <v>JUAN DIEGO CHIQUIZA NIVIA</v>
          </cell>
          <cell r="G2906">
            <v>2023</v>
          </cell>
          <cell r="H2906">
            <v>5</v>
          </cell>
          <cell r="I2906">
            <v>11.9</v>
          </cell>
          <cell r="K2906">
            <v>2157</v>
          </cell>
          <cell r="L2906">
            <v>5</v>
          </cell>
          <cell r="M2906">
            <v>11.9</v>
          </cell>
          <cell r="N2906">
            <v>35345</v>
          </cell>
        </row>
        <row r="2907">
          <cell r="C2907">
            <v>1032489692</v>
          </cell>
          <cell r="D2907" t="e">
            <v>#REF!</v>
          </cell>
          <cell r="E2907" t="e">
            <v>#REF!</v>
          </cell>
          <cell r="F2907" t="str">
            <v>CRISTIAN SANTIAGO BUITRAGO CRUZ</v>
          </cell>
          <cell r="G2907">
            <v>2023</v>
          </cell>
          <cell r="H2907">
            <v>2</v>
          </cell>
          <cell r="I2907">
            <v>0.5</v>
          </cell>
          <cell r="K2907">
            <v>735</v>
          </cell>
          <cell r="L2907">
            <v>2</v>
          </cell>
          <cell r="M2907">
            <v>0.5</v>
          </cell>
          <cell r="N2907">
            <v>35512</v>
          </cell>
        </row>
        <row r="2908">
          <cell r="C2908">
            <v>1032497166</v>
          </cell>
          <cell r="D2908" t="e">
            <v>#REF!</v>
          </cell>
          <cell r="E2908" t="e">
            <v>#REF!</v>
          </cell>
          <cell r="F2908" t="str">
            <v>NELSON ALDEMAR GONZALEZ SANCHEZ</v>
          </cell>
          <cell r="G2908">
            <v>2022</v>
          </cell>
          <cell r="H2908">
            <v>5</v>
          </cell>
          <cell r="I2908">
            <v>11.6</v>
          </cell>
          <cell r="K2908">
            <v>2148</v>
          </cell>
          <cell r="L2908">
            <v>5</v>
          </cell>
          <cell r="M2908">
            <v>11.6</v>
          </cell>
          <cell r="N2908">
            <v>35891</v>
          </cell>
        </row>
        <row r="2909">
          <cell r="C2909">
            <v>1032498154</v>
          </cell>
          <cell r="D2909" t="e">
            <v>#REF!</v>
          </cell>
          <cell r="E2909" t="e">
            <v>#REF!</v>
          </cell>
          <cell r="F2909" t="str">
            <v xml:space="preserve">GABRIELA CALDERON DIAZ </v>
          </cell>
          <cell r="G2909">
            <v>2023</v>
          </cell>
          <cell r="H2909">
            <v>3</v>
          </cell>
          <cell r="I2909">
            <v>0.4</v>
          </cell>
          <cell r="K2909">
            <v>1092</v>
          </cell>
          <cell r="L2909">
            <v>3</v>
          </cell>
          <cell r="M2909">
            <v>0.4</v>
          </cell>
          <cell r="N2909">
            <v>35929</v>
          </cell>
        </row>
        <row r="2910">
          <cell r="C2910">
            <v>1032500759</v>
          </cell>
          <cell r="D2910" t="e">
            <v>#REF!</v>
          </cell>
          <cell r="E2910" t="e">
            <v>#REF!</v>
          </cell>
          <cell r="F2910" t="str">
            <v>SEBASTIAN RICARDO CARDENAS CUESTA</v>
          </cell>
          <cell r="G2910">
            <v>2023</v>
          </cell>
          <cell r="H2910">
            <v>2</v>
          </cell>
          <cell r="I2910">
            <v>10.6</v>
          </cell>
          <cell r="K2910">
            <v>1038</v>
          </cell>
          <cell r="L2910">
            <v>2</v>
          </cell>
          <cell r="M2910">
            <v>10.6</v>
          </cell>
          <cell r="N2910">
            <v>36072</v>
          </cell>
        </row>
        <row r="2911">
          <cell r="C2911">
            <v>1032501225</v>
          </cell>
          <cell r="D2911" t="e">
            <v>#REF!</v>
          </cell>
          <cell r="E2911" t="e">
            <v>#REF!</v>
          </cell>
          <cell r="F2911" t="str">
            <v>JOSE ANDRES CAMELO BARRERA</v>
          </cell>
          <cell r="G2911">
            <v>2023</v>
          </cell>
          <cell r="H2911">
            <v>3</v>
          </cell>
          <cell r="I2911">
            <v>6.5</v>
          </cell>
          <cell r="K2911">
            <v>1275</v>
          </cell>
          <cell r="L2911">
            <v>3</v>
          </cell>
          <cell r="M2911">
            <v>6.5</v>
          </cell>
          <cell r="N2911">
            <v>36111</v>
          </cell>
        </row>
        <row r="2912">
          <cell r="C2912">
            <v>1032502090</v>
          </cell>
          <cell r="D2912" t="e">
            <v>#REF!</v>
          </cell>
          <cell r="E2912" t="e">
            <v>#REF!</v>
          </cell>
          <cell r="F2912" t="str">
            <v>ANGIE PAOLA ALVIS GRANADA</v>
          </cell>
          <cell r="G2912">
            <v>2023</v>
          </cell>
          <cell r="H2912">
            <v>6</v>
          </cell>
          <cell r="I2912">
            <v>7.6999999999999993</v>
          </cell>
          <cell r="K2912">
            <v>2391</v>
          </cell>
          <cell r="L2912">
            <v>6</v>
          </cell>
          <cell r="M2912">
            <v>7.7</v>
          </cell>
          <cell r="N2912">
            <v>36167</v>
          </cell>
        </row>
        <row r="2913">
          <cell r="C2913">
            <v>1033678798</v>
          </cell>
          <cell r="F2913" t="str">
            <v>LUISA FERNANDA MONTEALEGRE TORO</v>
          </cell>
          <cell r="G2913">
            <v>2024</v>
          </cell>
          <cell r="H2913">
            <v>7</v>
          </cell>
          <cell r="I2913">
            <v>0.79999999999999993</v>
          </cell>
          <cell r="J2913">
            <v>117</v>
          </cell>
          <cell r="K2913">
            <v>2661</v>
          </cell>
          <cell r="L2913">
            <v>7</v>
          </cell>
          <cell r="M2913">
            <v>4.7</v>
          </cell>
          <cell r="N2913">
            <v>31539</v>
          </cell>
        </row>
        <row r="2914">
          <cell r="C2914">
            <v>1033701208</v>
          </cell>
          <cell r="D2914" t="e">
            <v>#REF!</v>
          </cell>
          <cell r="E2914" t="e">
            <v>#REF!</v>
          </cell>
          <cell r="F2914" t="str">
            <v>DIANA CAROLINA MARTINEZ GONZALEZ</v>
          </cell>
          <cell r="G2914">
            <v>2023</v>
          </cell>
          <cell r="H2914">
            <v>13</v>
          </cell>
          <cell r="I2914">
            <v>11.799999999999999</v>
          </cell>
          <cell r="K2914">
            <v>5034</v>
          </cell>
          <cell r="L2914">
            <v>13</v>
          </cell>
          <cell r="M2914">
            <v>11.8</v>
          </cell>
          <cell r="N2914">
            <v>32369</v>
          </cell>
        </row>
        <row r="2915">
          <cell r="C2915">
            <v>1033702635</v>
          </cell>
          <cell r="D2915" t="e">
            <v>#REF!</v>
          </cell>
          <cell r="E2915" t="e">
            <v>#REF!</v>
          </cell>
          <cell r="F2915" t="str">
            <v>YENI CAROLINA ROA LÓPEZ</v>
          </cell>
          <cell r="G2915">
            <v>2019</v>
          </cell>
          <cell r="H2915">
            <v>3</v>
          </cell>
          <cell r="I2915">
            <v>10.9</v>
          </cell>
          <cell r="K2915">
            <v>1407</v>
          </cell>
          <cell r="L2915">
            <v>3</v>
          </cell>
          <cell r="M2915">
            <v>10.9</v>
          </cell>
          <cell r="N2915" t="e">
            <v>#N/A</v>
          </cell>
        </row>
        <row r="2916">
          <cell r="C2916">
            <v>1033705312</v>
          </cell>
          <cell r="D2916" t="e">
            <v>#REF!</v>
          </cell>
          <cell r="E2916" t="e">
            <v>#REF!</v>
          </cell>
          <cell r="F2916" t="str">
            <v>GLORIA ESPERANZA MADERO SANDOVAL</v>
          </cell>
          <cell r="G2916">
            <v>2021</v>
          </cell>
          <cell r="H2916">
            <v>6</v>
          </cell>
          <cell r="I2916">
            <v>10.4</v>
          </cell>
          <cell r="K2916">
            <v>2472</v>
          </cell>
          <cell r="L2916">
            <v>6</v>
          </cell>
          <cell r="M2916">
            <v>10.4</v>
          </cell>
          <cell r="N2916">
            <v>32404</v>
          </cell>
        </row>
        <row r="2917">
          <cell r="C2917">
            <v>1033716552</v>
          </cell>
          <cell r="D2917" t="e">
            <v>#REF!</v>
          </cell>
          <cell r="E2917" t="e">
            <v>#REF!</v>
          </cell>
          <cell r="F2917" t="str">
            <v>JHON FREDY MENDEZ SONALQUE</v>
          </cell>
          <cell r="G2917">
            <v>2023</v>
          </cell>
          <cell r="H2917">
            <v>13</v>
          </cell>
          <cell r="I2917">
            <v>11.1</v>
          </cell>
          <cell r="K2917">
            <v>5013</v>
          </cell>
          <cell r="L2917">
            <v>13</v>
          </cell>
          <cell r="M2917">
            <v>11.1</v>
          </cell>
          <cell r="N2917">
            <v>32844</v>
          </cell>
        </row>
        <row r="2918">
          <cell r="C2918">
            <v>1033717249</v>
          </cell>
          <cell r="D2918" t="e">
            <v>#REF!</v>
          </cell>
          <cell r="E2918" t="e">
            <v>#REF!</v>
          </cell>
          <cell r="F2918" t="str">
            <v>JHURLEY ALEXANDRA FONSECA RODRIGUEZ</v>
          </cell>
          <cell r="G2918">
            <v>2023</v>
          </cell>
          <cell r="H2918">
            <v>12</v>
          </cell>
          <cell r="I2918">
            <v>1.9</v>
          </cell>
          <cell r="K2918">
            <v>4377</v>
          </cell>
          <cell r="L2918">
            <v>12</v>
          </cell>
          <cell r="M2918">
            <v>1.9</v>
          </cell>
          <cell r="N2918">
            <v>32866</v>
          </cell>
        </row>
        <row r="2919">
          <cell r="C2919">
            <v>1033720371</v>
          </cell>
          <cell r="D2919" t="e">
            <v>#REF!</v>
          </cell>
          <cell r="E2919" t="e">
            <v>#REF!</v>
          </cell>
          <cell r="F2919" t="str">
            <v>MYRIAM JOHANA RUIZ GARCIA</v>
          </cell>
          <cell r="G2919">
            <v>2023</v>
          </cell>
          <cell r="H2919">
            <v>2</v>
          </cell>
          <cell r="I2919">
            <v>11</v>
          </cell>
          <cell r="K2919">
            <v>1050</v>
          </cell>
          <cell r="L2919">
            <v>2</v>
          </cell>
          <cell r="M2919">
            <v>11</v>
          </cell>
          <cell r="N2919">
            <v>32938</v>
          </cell>
        </row>
        <row r="2920">
          <cell r="C2920">
            <v>1033722125</v>
          </cell>
          <cell r="D2920" t="e">
            <v>#REF!</v>
          </cell>
          <cell r="E2920" t="e">
            <v>#REF!</v>
          </cell>
          <cell r="F2920" t="str">
            <v>MAIVEL DANIELA VELASQUEZ RICO</v>
          </cell>
          <cell r="G2920">
            <v>2023</v>
          </cell>
          <cell r="H2920">
            <v>5</v>
          </cell>
          <cell r="I2920">
            <v>10</v>
          </cell>
          <cell r="K2920">
            <v>2100</v>
          </cell>
          <cell r="L2920">
            <v>5</v>
          </cell>
          <cell r="M2920">
            <v>10</v>
          </cell>
          <cell r="N2920">
            <v>32982</v>
          </cell>
        </row>
        <row r="2921">
          <cell r="C2921">
            <v>1033722180</v>
          </cell>
          <cell r="D2921" t="e">
            <v>#REF!</v>
          </cell>
          <cell r="E2921" t="e">
            <v>#REF!</v>
          </cell>
          <cell r="F2921" t="str">
            <v xml:space="preserve">SERGIO GARCIA CARTAGENA </v>
          </cell>
          <cell r="G2921">
            <v>2023</v>
          </cell>
          <cell r="H2921">
            <v>8</v>
          </cell>
          <cell r="I2921">
            <v>3.8000000000000003</v>
          </cell>
          <cell r="K2921">
            <v>2994</v>
          </cell>
          <cell r="L2921">
            <v>8</v>
          </cell>
          <cell r="M2921">
            <v>3.8</v>
          </cell>
          <cell r="N2921">
            <v>33010</v>
          </cell>
        </row>
        <row r="2922">
          <cell r="C2922">
            <v>1033723088</v>
          </cell>
          <cell r="F2922" t="str">
            <v>ANDRES PEDRO SAENZ NAVAS</v>
          </cell>
          <cell r="G2922">
            <v>2024</v>
          </cell>
          <cell r="H2922">
            <v>1</v>
          </cell>
          <cell r="I2922">
            <v>11</v>
          </cell>
          <cell r="J2922">
            <v>26</v>
          </cell>
          <cell r="K2922">
            <v>716</v>
          </cell>
          <cell r="L2922">
            <v>1</v>
          </cell>
          <cell r="M2922">
            <v>11.86</v>
          </cell>
          <cell r="N2922">
            <v>33039</v>
          </cell>
        </row>
        <row r="2923">
          <cell r="C2923">
            <v>1033729255</v>
          </cell>
          <cell r="D2923" t="e">
            <v>#REF!</v>
          </cell>
          <cell r="E2923" t="e">
            <v>#REF!</v>
          </cell>
          <cell r="F2923" t="str">
            <v>CINDY LORENA MORA RODRIGUEZ</v>
          </cell>
          <cell r="G2923">
            <v>2023</v>
          </cell>
          <cell r="H2923">
            <v>5</v>
          </cell>
          <cell r="I2923">
            <v>4.6999999999999993</v>
          </cell>
          <cell r="K2923">
            <v>1941</v>
          </cell>
          <cell r="L2923">
            <v>5</v>
          </cell>
          <cell r="M2923">
            <v>4.7</v>
          </cell>
          <cell r="N2923">
            <v>33240</v>
          </cell>
        </row>
        <row r="2924">
          <cell r="C2924">
            <v>1033736942</v>
          </cell>
          <cell r="D2924" t="e">
            <v>#REF!</v>
          </cell>
          <cell r="E2924" t="e">
            <v>#REF!</v>
          </cell>
          <cell r="F2924" t="str">
            <v>CRISTIAN CAMILO CLAVIJO RODRIGUEZ</v>
          </cell>
          <cell r="G2924">
            <v>2019</v>
          </cell>
          <cell r="H2924" t="e">
            <v>#N/A</v>
          </cell>
          <cell r="I2924" t="e">
            <v>#N/A</v>
          </cell>
          <cell r="J2924" t="e">
            <v>#N/A</v>
          </cell>
          <cell r="N2924">
            <v>33488</v>
          </cell>
        </row>
        <row r="2925">
          <cell r="C2925">
            <v>1033747881</v>
          </cell>
          <cell r="D2925" t="e">
            <v>#REF!</v>
          </cell>
          <cell r="E2925" t="e">
            <v>#REF!</v>
          </cell>
          <cell r="F2925" t="str">
            <v>YULY TATIANA SILVA ESPINEL</v>
          </cell>
          <cell r="G2925">
            <v>2023</v>
          </cell>
          <cell r="H2925">
            <v>9</v>
          </cell>
          <cell r="I2925">
            <v>10.8</v>
          </cell>
          <cell r="K2925">
            <v>3564</v>
          </cell>
          <cell r="L2925">
            <v>9</v>
          </cell>
          <cell r="M2925">
            <v>10.8</v>
          </cell>
          <cell r="N2925">
            <v>33747</v>
          </cell>
        </row>
        <row r="2926">
          <cell r="C2926">
            <v>1033756823</v>
          </cell>
          <cell r="D2926" t="e">
            <v>#REF!</v>
          </cell>
          <cell r="E2926" t="e">
            <v>#REF!</v>
          </cell>
          <cell r="F2926" t="str">
            <v>MONICA ROCIO JIMENEZ MORENO</v>
          </cell>
          <cell r="G2926">
            <v>2019</v>
          </cell>
          <cell r="H2926">
            <v>8</v>
          </cell>
          <cell r="I2926">
            <v>1</v>
          </cell>
          <cell r="K2926">
            <v>2910</v>
          </cell>
          <cell r="L2926">
            <v>8</v>
          </cell>
          <cell r="M2926">
            <v>1</v>
          </cell>
          <cell r="N2926">
            <v>34180</v>
          </cell>
        </row>
        <row r="2927">
          <cell r="C2927">
            <v>1033757530</v>
          </cell>
          <cell r="D2927" t="e">
            <v>#REF!</v>
          </cell>
          <cell r="E2927" t="e">
            <v>#REF!</v>
          </cell>
          <cell r="F2927" t="str">
            <v>CHRISTIAN ALEJANDRO TORRES PATIÑO</v>
          </cell>
          <cell r="G2927">
            <v>2023</v>
          </cell>
          <cell r="H2927">
            <v>2</v>
          </cell>
          <cell r="I2927">
            <v>11</v>
          </cell>
          <cell r="K2927">
            <v>1050</v>
          </cell>
          <cell r="L2927">
            <v>2</v>
          </cell>
          <cell r="M2927">
            <v>11</v>
          </cell>
          <cell r="N2927">
            <v>34222</v>
          </cell>
        </row>
        <row r="2928">
          <cell r="C2928">
            <v>1033760067</v>
          </cell>
          <cell r="D2928" t="e">
            <v>#REF!</v>
          </cell>
          <cell r="E2928" t="e">
            <v>#REF!</v>
          </cell>
          <cell r="F2928" t="str">
            <v>DANIEL DAVID ACOSTA MONTILLA</v>
          </cell>
          <cell r="G2928">
            <v>2022</v>
          </cell>
          <cell r="H2928">
            <v>8</v>
          </cell>
          <cell r="I2928">
            <v>1.1000000000000001</v>
          </cell>
          <cell r="K2928">
            <v>2913</v>
          </cell>
          <cell r="L2928">
            <v>8</v>
          </cell>
          <cell r="M2928">
            <v>1.1000000000000001</v>
          </cell>
          <cell r="N2928">
            <v>34314</v>
          </cell>
        </row>
        <row r="2929">
          <cell r="C2929">
            <v>1033772118</v>
          </cell>
          <cell r="D2929" t="e">
            <v>#REF!</v>
          </cell>
          <cell r="E2929" t="e">
            <v>#REF!</v>
          </cell>
          <cell r="F2929" t="str">
            <v>ERIKA ROCIO AVILA VELANDIA</v>
          </cell>
          <cell r="G2929">
            <v>2023</v>
          </cell>
          <cell r="H2929">
            <v>7</v>
          </cell>
          <cell r="I2929">
            <v>3.7</v>
          </cell>
          <cell r="K2929">
            <v>2631</v>
          </cell>
          <cell r="L2929">
            <v>7</v>
          </cell>
          <cell r="M2929">
            <v>3.7</v>
          </cell>
          <cell r="N2929">
            <v>34724</v>
          </cell>
        </row>
        <row r="2930">
          <cell r="C2930">
            <v>1033790854</v>
          </cell>
          <cell r="D2930" t="e">
            <v>#REF!</v>
          </cell>
          <cell r="E2930" t="e">
            <v>#REF!</v>
          </cell>
          <cell r="F2930" t="str">
            <v xml:space="preserve">DIANA PAOLA PUSCUE </v>
          </cell>
          <cell r="G2930">
            <v>2023</v>
          </cell>
          <cell r="H2930">
            <v>3</v>
          </cell>
          <cell r="I2930">
            <v>8</v>
          </cell>
          <cell r="K2930">
            <v>1320</v>
          </cell>
          <cell r="L2930">
            <v>3</v>
          </cell>
          <cell r="M2930">
            <v>8</v>
          </cell>
          <cell r="N2930">
            <v>35270</v>
          </cell>
        </row>
        <row r="2931">
          <cell r="C2931">
            <v>1033792015</v>
          </cell>
          <cell r="D2931" t="e">
            <v>#REF!</v>
          </cell>
          <cell r="E2931" t="e">
            <v>#REF!</v>
          </cell>
          <cell r="F2931" t="str">
            <v>LINA ALEJANDRA GUZMAN HERNANDEZ</v>
          </cell>
          <cell r="G2931">
            <v>2018</v>
          </cell>
          <cell r="H2931">
            <v>2</v>
          </cell>
          <cell r="I2931">
            <v>7.5</v>
          </cell>
          <cell r="K2931">
            <v>945</v>
          </cell>
          <cell r="L2931">
            <v>2</v>
          </cell>
          <cell r="M2931">
            <v>7.5</v>
          </cell>
          <cell r="N2931">
            <v>35337</v>
          </cell>
        </row>
        <row r="2932">
          <cell r="C2932">
            <v>1033800204</v>
          </cell>
          <cell r="D2932" t="e">
            <v>#REF!</v>
          </cell>
          <cell r="E2932" t="e">
            <v>#REF!</v>
          </cell>
          <cell r="F2932" t="str">
            <v>CARLOS ALBERTO LOPEZ SUAREZ</v>
          </cell>
          <cell r="G2932">
            <v>2023</v>
          </cell>
          <cell r="H2932">
            <v>6</v>
          </cell>
          <cell r="I2932">
            <v>2.5</v>
          </cell>
          <cell r="K2932">
            <v>2235</v>
          </cell>
          <cell r="L2932">
            <v>6</v>
          </cell>
          <cell r="M2932">
            <v>2.5</v>
          </cell>
          <cell r="N2932">
            <v>35683</v>
          </cell>
        </row>
        <row r="2933">
          <cell r="C2933">
            <v>1033807599</v>
          </cell>
          <cell r="D2933" t="e">
            <v>#REF!</v>
          </cell>
          <cell r="E2933" t="e">
            <v>#REF!</v>
          </cell>
          <cell r="F2933" t="str">
            <v>MARIA FERNANDA OSPINA BAQUERO</v>
          </cell>
          <cell r="G2933">
            <v>2019</v>
          </cell>
          <cell r="H2933">
            <v>3</v>
          </cell>
          <cell r="I2933">
            <v>6.3999999999999995</v>
          </cell>
          <cell r="K2933">
            <v>1272</v>
          </cell>
          <cell r="L2933">
            <v>3</v>
          </cell>
          <cell r="M2933">
            <v>6.4</v>
          </cell>
          <cell r="N2933">
            <v>35956</v>
          </cell>
        </row>
        <row r="2934">
          <cell r="C2934">
            <v>1033820956</v>
          </cell>
          <cell r="D2934" t="e">
            <v>#REF!</v>
          </cell>
          <cell r="E2934" t="e">
            <v>#REF!</v>
          </cell>
          <cell r="F2934" t="str">
            <v>JESSICA MILENA AVENDAÑO GARCIA</v>
          </cell>
          <cell r="G2934">
            <v>2019</v>
          </cell>
          <cell r="H2934">
            <v>1</v>
          </cell>
          <cell r="I2934">
            <v>11.299999999999999</v>
          </cell>
          <cell r="K2934">
            <v>699</v>
          </cell>
          <cell r="L2934">
            <v>1</v>
          </cell>
          <cell r="M2934">
            <v>11.3</v>
          </cell>
          <cell r="N2934">
            <v>36452</v>
          </cell>
        </row>
        <row r="2935">
          <cell r="C2935">
            <v>1034288586</v>
          </cell>
          <cell r="D2935" t="e">
            <v>#REF!</v>
          </cell>
          <cell r="E2935" t="e">
            <v>#REF!</v>
          </cell>
          <cell r="F2935" t="str">
            <v>YAMIT ALBERTO LOPEZ VILLEGAS</v>
          </cell>
          <cell r="G2935">
            <v>2023</v>
          </cell>
          <cell r="H2935">
            <v>7</v>
          </cell>
          <cell r="I2935">
            <v>5</v>
          </cell>
          <cell r="K2935">
            <v>2670</v>
          </cell>
          <cell r="L2935">
            <v>7</v>
          </cell>
          <cell r="M2935">
            <v>5</v>
          </cell>
          <cell r="N2935">
            <v>33979</v>
          </cell>
        </row>
        <row r="2936">
          <cell r="C2936">
            <v>1035857000</v>
          </cell>
          <cell r="D2936" t="e">
            <v>#REF!</v>
          </cell>
          <cell r="E2936" t="e">
            <v>#REF!</v>
          </cell>
          <cell r="F2936" t="str">
            <v>GUSTAVO ADOLFO MORENO HURTADO</v>
          </cell>
          <cell r="G2936">
            <v>2019</v>
          </cell>
          <cell r="H2936">
            <v>4</v>
          </cell>
          <cell r="I2936">
            <v>6.3</v>
          </cell>
          <cell r="K2936">
            <v>1629</v>
          </cell>
          <cell r="L2936">
            <v>4</v>
          </cell>
          <cell r="M2936">
            <v>6.3</v>
          </cell>
          <cell r="N2936">
            <v>32991</v>
          </cell>
        </row>
        <row r="2937">
          <cell r="C2937">
            <v>1036928229</v>
          </cell>
          <cell r="D2937" t="e">
            <v>#REF!</v>
          </cell>
          <cell r="E2937" t="e">
            <v>#REF!</v>
          </cell>
          <cell r="F2937" t="str">
            <v xml:space="preserve">LEIDY PUERTA PELAEZ </v>
          </cell>
          <cell r="G2937">
            <v>2022</v>
          </cell>
          <cell r="H2937">
            <v>5</v>
          </cell>
          <cell r="I2937">
            <v>8.5</v>
          </cell>
          <cell r="K2937">
            <v>2055</v>
          </cell>
          <cell r="L2937">
            <v>5</v>
          </cell>
          <cell r="M2937">
            <v>8.5</v>
          </cell>
          <cell r="N2937">
            <v>31839</v>
          </cell>
        </row>
        <row r="2938">
          <cell r="C2938">
            <v>1037574714</v>
          </cell>
          <cell r="D2938" t="e">
            <v>#REF!</v>
          </cell>
          <cell r="E2938" t="e">
            <v>#REF!</v>
          </cell>
          <cell r="F2938" t="str">
            <v xml:space="preserve">MONICA OCAMPO VILLEGAS </v>
          </cell>
          <cell r="G2938">
            <v>2022</v>
          </cell>
          <cell r="H2938">
            <v>12</v>
          </cell>
          <cell r="I2938">
            <v>5.6</v>
          </cell>
          <cell r="K2938">
            <v>4488</v>
          </cell>
          <cell r="L2938">
            <v>12</v>
          </cell>
          <cell r="M2938">
            <v>5.6</v>
          </cell>
          <cell r="N2938">
            <v>31636</v>
          </cell>
        </row>
        <row r="2939">
          <cell r="C2939">
            <v>1037589064</v>
          </cell>
          <cell r="F2939" t="str">
            <v>DONALDO ALONSO BENITEZ SANTAMARIA</v>
          </cell>
          <cell r="G2939">
            <v>2024</v>
          </cell>
          <cell r="H2939">
            <v>6</v>
          </cell>
          <cell r="I2939">
            <v>5.8999999999999995</v>
          </cell>
          <cell r="J2939">
            <v>131</v>
          </cell>
          <cell r="K2939">
            <v>2468</v>
          </cell>
          <cell r="L2939">
            <v>6</v>
          </cell>
          <cell r="M2939">
            <v>10.26</v>
          </cell>
          <cell r="N2939">
            <v>32305</v>
          </cell>
        </row>
        <row r="2940">
          <cell r="C2940">
            <v>1037646927</v>
          </cell>
          <cell r="D2940" t="e">
            <v>#REF!</v>
          </cell>
          <cell r="E2940" t="e">
            <v>#REF!</v>
          </cell>
          <cell r="F2940" t="str">
            <v xml:space="preserve">LAURA CANO HENAO </v>
          </cell>
          <cell r="G2940">
            <v>2019</v>
          </cell>
          <cell r="H2940">
            <v>1</v>
          </cell>
          <cell r="I2940">
            <v>2.8000000000000003</v>
          </cell>
          <cell r="K2940">
            <v>444</v>
          </cell>
          <cell r="L2940">
            <v>1</v>
          </cell>
          <cell r="M2940">
            <v>2.8</v>
          </cell>
          <cell r="N2940">
            <v>34719</v>
          </cell>
        </row>
        <row r="2941">
          <cell r="C2941">
            <v>1044909545</v>
          </cell>
          <cell r="D2941" t="e">
            <v>#REF!</v>
          </cell>
          <cell r="E2941" t="e">
            <v>#REF!</v>
          </cell>
          <cell r="F2941" t="str">
            <v>MARIA MONICA CARBALLO SIERRA</v>
          </cell>
          <cell r="G2941">
            <v>2019</v>
          </cell>
          <cell r="H2941">
            <v>12</v>
          </cell>
          <cell r="I2941">
            <v>0.8</v>
          </cell>
          <cell r="K2941">
            <v>4344</v>
          </cell>
          <cell r="L2941">
            <v>12</v>
          </cell>
          <cell r="M2941">
            <v>0.8</v>
          </cell>
          <cell r="N2941">
            <v>31775</v>
          </cell>
        </row>
        <row r="2942">
          <cell r="C2942">
            <v>1047365204</v>
          </cell>
          <cell r="D2942" t="e">
            <v>#REF!</v>
          </cell>
          <cell r="E2942" t="e">
            <v>#REF!</v>
          </cell>
          <cell r="F2942" t="str">
            <v>RAUL ARMANDO CASTAÑO PORRAS</v>
          </cell>
          <cell r="G2942">
            <v>2023</v>
          </cell>
          <cell r="H2942">
            <v>10</v>
          </cell>
          <cell r="I2942">
            <v>8.4</v>
          </cell>
          <cell r="K2942">
            <v>3852</v>
          </cell>
          <cell r="L2942">
            <v>10</v>
          </cell>
          <cell r="M2942">
            <v>8.4</v>
          </cell>
          <cell r="N2942" t="e">
            <v>#N/A</v>
          </cell>
        </row>
        <row r="2943">
          <cell r="C2943">
            <v>1047389086</v>
          </cell>
          <cell r="D2943" t="e">
            <v>#REF!</v>
          </cell>
          <cell r="E2943" t="e">
            <v>#REF!</v>
          </cell>
          <cell r="F2943" t="str">
            <v>SUSANA MARIA VILLALOBOS VARGAS</v>
          </cell>
          <cell r="G2943">
            <v>2020</v>
          </cell>
          <cell r="H2943">
            <v>5</v>
          </cell>
          <cell r="I2943">
            <v>10.9</v>
          </cell>
          <cell r="K2943">
            <v>2127</v>
          </cell>
          <cell r="L2943">
            <v>5</v>
          </cell>
          <cell r="M2943">
            <v>10.9</v>
          </cell>
          <cell r="N2943" t="e">
            <v>#N/A</v>
          </cell>
        </row>
        <row r="2944">
          <cell r="C2944">
            <v>1047392346</v>
          </cell>
          <cell r="D2944" t="e">
            <v>#REF!</v>
          </cell>
          <cell r="E2944" t="e">
            <v>#REF!</v>
          </cell>
          <cell r="F2944" t="str">
            <v>YIRA ALEXANDRA MORANTE GOMEZ</v>
          </cell>
          <cell r="G2944">
            <v>2023</v>
          </cell>
          <cell r="H2944">
            <v>11</v>
          </cell>
          <cell r="I2944">
            <v>5.8</v>
          </cell>
          <cell r="K2944">
            <v>4134</v>
          </cell>
          <cell r="L2944">
            <v>11</v>
          </cell>
          <cell r="M2944">
            <v>5.8</v>
          </cell>
          <cell r="N2944">
            <v>31896</v>
          </cell>
        </row>
        <row r="2945">
          <cell r="C2945">
            <v>1047400047</v>
          </cell>
          <cell r="D2945" t="e">
            <v>#REF!</v>
          </cell>
          <cell r="E2945" t="e">
            <v>#REF!</v>
          </cell>
          <cell r="F2945" t="str">
            <v>ELIANA ROSA ROMERO STEVENSON</v>
          </cell>
          <cell r="G2945">
            <v>2023</v>
          </cell>
          <cell r="H2945">
            <v>11</v>
          </cell>
          <cell r="I2945">
            <v>0.4</v>
          </cell>
          <cell r="K2945">
            <v>3972</v>
          </cell>
          <cell r="L2945">
            <v>11</v>
          </cell>
          <cell r="M2945">
            <v>0.4</v>
          </cell>
          <cell r="N2945">
            <v>32231</v>
          </cell>
        </row>
        <row r="2946">
          <cell r="C2946">
            <v>1047423614</v>
          </cell>
          <cell r="D2946" t="e">
            <v>#REF!</v>
          </cell>
          <cell r="E2946" t="e">
            <v>#REF!</v>
          </cell>
          <cell r="F2946" t="str">
            <v>JORGE ISAAC GOMEZ RANGEL</v>
          </cell>
          <cell r="G2946">
            <v>2023</v>
          </cell>
          <cell r="H2946">
            <v>2</v>
          </cell>
          <cell r="I2946">
            <v>8.5</v>
          </cell>
          <cell r="K2946">
            <v>975</v>
          </cell>
          <cell r="L2946">
            <v>2</v>
          </cell>
          <cell r="M2946">
            <v>8.5</v>
          </cell>
          <cell r="N2946">
            <v>33067</v>
          </cell>
        </row>
        <row r="2947">
          <cell r="C2947">
            <v>1047482440</v>
          </cell>
          <cell r="D2947" t="e">
            <v>#REF!</v>
          </cell>
          <cell r="E2947" t="e">
            <v>#REF!</v>
          </cell>
          <cell r="F2947" t="str">
            <v>LILIBETH PAOLA ANGULO SIERRA</v>
          </cell>
          <cell r="G2947">
            <v>2021</v>
          </cell>
          <cell r="H2947">
            <v>4</v>
          </cell>
          <cell r="I2947">
            <v>8.7999999999999989</v>
          </cell>
          <cell r="K2947">
            <v>1704</v>
          </cell>
          <cell r="L2947">
            <v>4</v>
          </cell>
          <cell r="M2947">
            <v>8.8000000000000007</v>
          </cell>
          <cell r="N2947">
            <v>34941</v>
          </cell>
        </row>
        <row r="2948">
          <cell r="C2948">
            <v>1047503171</v>
          </cell>
          <cell r="D2948" t="e">
            <v>#REF!</v>
          </cell>
          <cell r="E2948" t="e">
            <v>#REF!</v>
          </cell>
          <cell r="F2948" t="str">
            <v xml:space="preserve">VALENTINA VÉLEZ DIAZ </v>
          </cell>
          <cell r="G2948">
            <v>2024</v>
          </cell>
          <cell r="H2948">
            <v>2</v>
          </cell>
          <cell r="I2948">
            <v>2.6</v>
          </cell>
          <cell r="K2948">
            <v>798</v>
          </cell>
          <cell r="L2948">
            <v>2</v>
          </cell>
          <cell r="M2948">
            <v>2.6</v>
          </cell>
          <cell r="N2948" t="e">
            <v>#N/A</v>
          </cell>
        </row>
        <row r="2949">
          <cell r="C2949">
            <v>1049602538</v>
          </cell>
          <cell r="D2949" t="e">
            <v>#REF!</v>
          </cell>
          <cell r="E2949" t="e">
            <v>#REF!</v>
          </cell>
          <cell r="F2949" t="str">
            <v>LUIS FELIPE RAMOS RIOS</v>
          </cell>
          <cell r="G2949">
            <v>2023</v>
          </cell>
          <cell r="H2949">
            <v>13</v>
          </cell>
          <cell r="I2949">
            <v>7.6999999999999993</v>
          </cell>
          <cell r="K2949">
            <v>4911</v>
          </cell>
          <cell r="L2949">
            <v>13</v>
          </cell>
          <cell r="M2949">
            <v>7.7</v>
          </cell>
          <cell r="N2949">
            <v>31519</v>
          </cell>
        </row>
        <row r="2950">
          <cell r="C2950">
            <v>1049606407</v>
          </cell>
          <cell r="D2950" t="e">
            <v>#REF!</v>
          </cell>
          <cell r="E2950" t="e">
            <v>#REF!</v>
          </cell>
          <cell r="F2950" t="str">
            <v>PAULA LIZZETTE RUIZ CAMACHO</v>
          </cell>
          <cell r="G2950">
            <v>2022</v>
          </cell>
          <cell r="H2950">
            <v>9</v>
          </cell>
          <cell r="I2950">
            <v>7.6</v>
          </cell>
          <cell r="K2950">
            <v>3468</v>
          </cell>
          <cell r="L2950">
            <v>9</v>
          </cell>
          <cell r="M2950">
            <v>7.6</v>
          </cell>
          <cell r="N2950">
            <v>31748</v>
          </cell>
        </row>
        <row r="2951">
          <cell r="C2951">
            <v>1049606809</v>
          </cell>
          <cell r="D2951" t="e">
            <v>#REF!</v>
          </cell>
          <cell r="E2951" t="e">
            <v>#REF!</v>
          </cell>
          <cell r="F2951" t="str">
            <v>EDGAR HERBERTO MEDINA SANCHEZ</v>
          </cell>
          <cell r="G2951">
            <v>2021</v>
          </cell>
          <cell r="H2951">
            <v>11</v>
          </cell>
          <cell r="I2951">
            <v>1.2000000000000002</v>
          </cell>
          <cell r="K2951">
            <v>3996</v>
          </cell>
          <cell r="L2951">
            <v>11</v>
          </cell>
          <cell r="M2951">
            <v>1.2</v>
          </cell>
          <cell r="N2951">
            <v>31881</v>
          </cell>
        </row>
        <row r="2952">
          <cell r="C2952">
            <v>1049607253</v>
          </cell>
          <cell r="D2952" t="e">
            <v>#REF!</v>
          </cell>
          <cell r="E2952" t="e">
            <v>#REF!</v>
          </cell>
          <cell r="F2952" t="str">
            <v>ANGIE FABIANA GAMBOA MOLANO</v>
          </cell>
          <cell r="G2952">
            <v>2020</v>
          </cell>
          <cell r="H2952">
            <v>11</v>
          </cell>
          <cell r="I2952">
            <v>9.4</v>
          </cell>
          <cell r="K2952">
            <v>4242</v>
          </cell>
          <cell r="L2952">
            <v>11</v>
          </cell>
          <cell r="M2952">
            <v>9.4</v>
          </cell>
          <cell r="N2952">
            <v>31847</v>
          </cell>
        </row>
        <row r="2953">
          <cell r="C2953">
            <v>1049616323</v>
          </cell>
          <cell r="F2953" t="str">
            <v>NATHALI ALEJANDRA FONSECA BURGOS</v>
          </cell>
          <cell r="G2953">
            <v>2024</v>
          </cell>
          <cell r="H2953">
            <v>11</v>
          </cell>
          <cell r="I2953">
            <v>11.299999999999999</v>
          </cell>
          <cell r="J2953">
            <v>224</v>
          </cell>
          <cell r="K2953">
            <v>4523</v>
          </cell>
          <cell r="L2953">
            <v>12</v>
          </cell>
          <cell r="M2953">
            <v>6.76</v>
          </cell>
          <cell r="N2953">
            <v>32624</v>
          </cell>
        </row>
        <row r="2954">
          <cell r="C2954">
            <v>1049616562</v>
          </cell>
          <cell r="D2954" t="e">
            <v>#REF!</v>
          </cell>
          <cell r="E2954" t="e">
            <v>#REF!</v>
          </cell>
          <cell r="F2954" t="str">
            <v>ZULMA VIVIANA CORREA RODRIGUEZ</v>
          </cell>
          <cell r="G2954">
            <v>2022</v>
          </cell>
          <cell r="H2954">
            <v>2</v>
          </cell>
          <cell r="I2954">
            <v>3.9</v>
          </cell>
          <cell r="K2954">
            <v>837</v>
          </cell>
          <cell r="L2954">
            <v>2</v>
          </cell>
          <cell r="M2954">
            <v>3.9</v>
          </cell>
          <cell r="N2954">
            <v>32539</v>
          </cell>
        </row>
        <row r="2955">
          <cell r="C2955">
            <v>1049621236</v>
          </cell>
          <cell r="D2955" t="e">
            <v>#REF!</v>
          </cell>
          <cell r="E2955" t="e">
            <v>#REF!</v>
          </cell>
          <cell r="F2955" t="str">
            <v>JAIRO DAVID CASTILLO ROBAYO</v>
          </cell>
          <cell r="G2955">
            <v>2023</v>
          </cell>
          <cell r="H2955">
            <v>2</v>
          </cell>
          <cell r="I2955">
            <v>6.5</v>
          </cell>
          <cell r="K2955">
            <v>915</v>
          </cell>
          <cell r="L2955">
            <v>2</v>
          </cell>
          <cell r="M2955">
            <v>6.5</v>
          </cell>
          <cell r="N2955">
            <v>33021</v>
          </cell>
        </row>
        <row r="2956">
          <cell r="C2956">
            <v>1049621373</v>
          </cell>
          <cell r="D2956" t="e">
            <v>#REF!</v>
          </cell>
          <cell r="E2956" t="e">
            <v>#REF!</v>
          </cell>
          <cell r="F2956" t="str">
            <v>HUGO MATEO RAMIREZ MOLINA</v>
          </cell>
          <cell r="G2956">
            <v>2023</v>
          </cell>
          <cell r="H2956">
            <v>7</v>
          </cell>
          <cell r="I2956">
            <v>12</v>
          </cell>
          <cell r="K2956">
            <v>2880</v>
          </cell>
          <cell r="L2956">
            <v>8</v>
          </cell>
          <cell r="M2956">
            <v>0</v>
          </cell>
          <cell r="N2956">
            <v>33047</v>
          </cell>
        </row>
        <row r="2957">
          <cell r="C2957">
            <v>1049631418</v>
          </cell>
          <cell r="D2957" t="e">
            <v>#REF!</v>
          </cell>
          <cell r="E2957" t="e">
            <v>#REF!</v>
          </cell>
          <cell r="F2957" t="str">
            <v>HERNAN DARIO GOMEZ ALDANA</v>
          </cell>
          <cell r="G2957">
            <v>2023</v>
          </cell>
          <cell r="H2957">
            <v>2</v>
          </cell>
          <cell r="I2957">
            <v>5.1999999999999993</v>
          </cell>
          <cell r="K2957">
            <v>876</v>
          </cell>
          <cell r="L2957">
            <v>2</v>
          </cell>
          <cell r="M2957">
            <v>5.2</v>
          </cell>
          <cell r="N2957">
            <v>33786</v>
          </cell>
        </row>
        <row r="2958">
          <cell r="C2958">
            <v>1049632235</v>
          </cell>
          <cell r="D2958" t="e">
            <v>#REF!</v>
          </cell>
          <cell r="E2958" t="e">
            <v>#REF!</v>
          </cell>
          <cell r="F2958" t="str">
            <v>ERIKA JULIEHT SANCHEZ TRIVIÑO</v>
          </cell>
          <cell r="G2958">
            <v>2023</v>
          </cell>
          <cell r="H2958">
            <v>2</v>
          </cell>
          <cell r="I2958">
            <v>7.1</v>
          </cell>
          <cell r="K2958">
            <v>933</v>
          </cell>
          <cell r="L2958">
            <v>2</v>
          </cell>
          <cell r="M2958">
            <v>7.1</v>
          </cell>
          <cell r="N2958">
            <v>33860</v>
          </cell>
        </row>
        <row r="2959">
          <cell r="C2959">
            <v>1049633831</v>
          </cell>
          <cell r="D2959" t="e">
            <v>#REF!</v>
          </cell>
          <cell r="E2959" t="e">
            <v>#REF!</v>
          </cell>
          <cell r="F2959" t="str">
            <v>ADRIANA MILENA FAURA PUENTES</v>
          </cell>
          <cell r="G2959">
            <v>2019</v>
          </cell>
          <cell r="H2959">
            <v>6</v>
          </cell>
          <cell r="I2959">
            <v>7.8999999999999995</v>
          </cell>
          <cell r="K2959">
            <v>2397</v>
          </cell>
          <cell r="L2959">
            <v>6</v>
          </cell>
          <cell r="M2959">
            <v>7.9</v>
          </cell>
          <cell r="N2959">
            <v>34083</v>
          </cell>
        </row>
        <row r="2960">
          <cell r="C2960">
            <v>1049640375</v>
          </cell>
          <cell r="F2960" t="str">
            <v>HOLLMAN ANDRES SILVA GUZMAN</v>
          </cell>
          <cell r="G2960">
            <v>2024</v>
          </cell>
          <cell r="H2960">
            <v>5</v>
          </cell>
          <cell r="I2960">
            <v>2.7</v>
          </cell>
          <cell r="J2960">
            <v>192</v>
          </cell>
          <cell r="K2960">
            <v>2073</v>
          </cell>
          <cell r="L2960">
            <v>5</v>
          </cell>
          <cell r="M2960">
            <v>9.1</v>
          </cell>
          <cell r="N2960">
            <v>34663</v>
          </cell>
        </row>
        <row r="2961">
          <cell r="C2961">
            <v>1049649453</v>
          </cell>
          <cell r="F2961" t="str">
            <v>PAULA ANDREA GONZALEZ RODRIGUEZ</v>
          </cell>
          <cell r="G2961">
            <v>2024</v>
          </cell>
          <cell r="H2961">
            <v>5</v>
          </cell>
          <cell r="I2961">
            <v>1</v>
          </cell>
          <cell r="J2961">
            <v>64</v>
          </cell>
          <cell r="K2961">
            <v>1894</v>
          </cell>
          <cell r="L2961">
            <v>5</v>
          </cell>
          <cell r="M2961">
            <v>3.13</v>
          </cell>
          <cell r="N2961">
            <v>35486</v>
          </cell>
        </row>
        <row r="2962">
          <cell r="C2962">
            <v>1051568147</v>
          </cell>
          <cell r="D2962" t="e">
            <v>#REF!</v>
          </cell>
          <cell r="E2962" t="e">
            <v>#REF!</v>
          </cell>
          <cell r="F2962" t="str">
            <v>DIEGO ARMANDO GONZALEZ LOPEZ</v>
          </cell>
          <cell r="G2962">
            <v>2023</v>
          </cell>
          <cell r="H2962">
            <v>6</v>
          </cell>
          <cell r="I2962">
            <v>11.6</v>
          </cell>
          <cell r="K2962">
            <v>2508</v>
          </cell>
          <cell r="L2962">
            <v>6</v>
          </cell>
          <cell r="M2962">
            <v>11.6</v>
          </cell>
          <cell r="N2962">
            <v>32122</v>
          </cell>
        </row>
        <row r="2963">
          <cell r="C2963">
            <v>1051663189</v>
          </cell>
          <cell r="D2963" t="e">
            <v>#REF!</v>
          </cell>
          <cell r="E2963" t="e">
            <v>#REF!</v>
          </cell>
          <cell r="F2963" t="str">
            <v>BRENDA LILIANA JIMENEZ PATERNINA</v>
          </cell>
          <cell r="G2963">
            <v>2022</v>
          </cell>
          <cell r="H2963">
            <v>5</v>
          </cell>
          <cell r="I2963">
            <v>9</v>
          </cell>
          <cell r="K2963">
            <v>2070</v>
          </cell>
          <cell r="L2963">
            <v>5</v>
          </cell>
          <cell r="M2963">
            <v>9</v>
          </cell>
          <cell r="N2963" t="e">
            <v>#N/A</v>
          </cell>
        </row>
        <row r="2964">
          <cell r="C2964">
            <v>1052380026</v>
          </cell>
          <cell r="D2964" t="e">
            <v>#REF!</v>
          </cell>
          <cell r="E2964" t="e">
            <v>#REF!</v>
          </cell>
          <cell r="F2964" t="str">
            <v>SANDRA MILENA TELLEZ ALARCON</v>
          </cell>
          <cell r="G2964">
            <v>2023</v>
          </cell>
          <cell r="H2964">
            <v>5</v>
          </cell>
          <cell r="I2964">
            <v>6.8999999999999995</v>
          </cell>
          <cell r="K2964">
            <v>2007</v>
          </cell>
          <cell r="L2964">
            <v>5</v>
          </cell>
          <cell r="M2964">
            <v>6.9</v>
          </cell>
          <cell r="N2964">
            <v>31677</v>
          </cell>
        </row>
        <row r="2965">
          <cell r="C2965">
            <v>1052381232</v>
          </cell>
          <cell r="D2965" t="e">
            <v>#REF!</v>
          </cell>
          <cell r="E2965" t="e">
            <v>#REF!</v>
          </cell>
          <cell r="F2965" t="str">
            <v xml:space="preserve">ARLEY RINCON MELO </v>
          </cell>
          <cell r="G2965">
            <v>2019</v>
          </cell>
          <cell r="H2965">
            <v>7</v>
          </cell>
          <cell r="I2965">
            <v>11</v>
          </cell>
          <cell r="K2965">
            <v>2850</v>
          </cell>
          <cell r="L2965">
            <v>7</v>
          </cell>
          <cell r="M2965">
            <v>11</v>
          </cell>
          <cell r="N2965">
            <v>31857</v>
          </cell>
        </row>
        <row r="2966">
          <cell r="C2966">
            <v>1052389154</v>
          </cell>
          <cell r="D2966" t="e">
            <v>#REF!</v>
          </cell>
          <cell r="E2966" t="e">
            <v>#REF!</v>
          </cell>
          <cell r="F2966" t="str">
            <v>MARIO ALBERTO ALARCON JARRO</v>
          </cell>
          <cell r="G2966">
            <v>2023</v>
          </cell>
          <cell r="H2966">
            <v>9</v>
          </cell>
          <cell r="I2966">
            <v>2</v>
          </cell>
          <cell r="K2966">
            <v>3300</v>
          </cell>
          <cell r="L2966">
            <v>9</v>
          </cell>
          <cell r="M2966">
            <v>2</v>
          </cell>
          <cell r="N2966">
            <v>32821</v>
          </cell>
        </row>
        <row r="2967">
          <cell r="C2967">
            <v>1052394031</v>
          </cell>
          <cell r="D2967" t="e">
            <v>#REF!</v>
          </cell>
          <cell r="E2967" t="e">
            <v>#REF!</v>
          </cell>
          <cell r="F2967" t="str">
            <v>DIEGO CAMILO BECERRA CHAPARRO</v>
          </cell>
          <cell r="G2967">
            <v>2023</v>
          </cell>
          <cell r="H2967">
            <v>6</v>
          </cell>
          <cell r="I2967">
            <v>2.8</v>
          </cell>
          <cell r="K2967">
            <v>2244</v>
          </cell>
          <cell r="L2967">
            <v>6</v>
          </cell>
          <cell r="M2967">
            <v>2.8</v>
          </cell>
          <cell r="N2967">
            <v>33442</v>
          </cell>
        </row>
        <row r="2968">
          <cell r="C2968">
            <v>1052407997</v>
          </cell>
          <cell r="F2968" t="str">
            <v>MONICA DANIELA CANO RAMIREZ</v>
          </cell>
          <cell r="G2968">
            <v>2024</v>
          </cell>
          <cell r="H2968">
            <v>3</v>
          </cell>
          <cell r="I2968">
            <v>3</v>
          </cell>
          <cell r="J2968">
            <v>188</v>
          </cell>
          <cell r="K2968">
            <v>1358</v>
          </cell>
          <cell r="L2968">
            <v>3</v>
          </cell>
          <cell r="M2968">
            <v>9.26</v>
          </cell>
          <cell r="N2968">
            <v>35260</v>
          </cell>
        </row>
        <row r="2969">
          <cell r="C2969">
            <v>1053325207</v>
          </cell>
          <cell r="F2969" t="str">
            <v>JENIFFER ALEXANDRA NIETO ROJAS</v>
          </cell>
          <cell r="G2969">
            <v>2024</v>
          </cell>
          <cell r="H2969">
            <v>8</v>
          </cell>
          <cell r="I2969">
            <v>11.5</v>
          </cell>
          <cell r="J2969">
            <v>137</v>
          </cell>
          <cell r="K2969">
            <v>3362</v>
          </cell>
          <cell r="L2969">
            <v>9</v>
          </cell>
          <cell r="M2969">
            <v>4.0599999999999996</v>
          </cell>
          <cell r="N2969">
            <v>31742</v>
          </cell>
        </row>
        <row r="2970">
          <cell r="C2970">
            <v>1053342367</v>
          </cell>
          <cell r="D2970" t="e">
            <v>#REF!</v>
          </cell>
          <cell r="E2970" t="e">
            <v>#REF!</v>
          </cell>
          <cell r="F2970" t="str">
            <v>CARLOS YAIR CORTES RIVERA</v>
          </cell>
          <cell r="G2970">
            <v>2019</v>
          </cell>
          <cell r="H2970">
            <v>1</v>
          </cell>
          <cell r="I2970">
            <v>0.2</v>
          </cell>
          <cell r="K2970">
            <v>366</v>
          </cell>
          <cell r="L2970">
            <v>1</v>
          </cell>
          <cell r="M2970">
            <v>0.2</v>
          </cell>
          <cell r="N2970">
            <v>34365</v>
          </cell>
        </row>
        <row r="2971">
          <cell r="C2971">
            <v>1053586249</v>
          </cell>
          <cell r="F2971" t="str">
            <v>JESUS SANTIAGO RIVILLAS GUAUQUE</v>
          </cell>
          <cell r="G2971">
            <v>2024</v>
          </cell>
          <cell r="H2971">
            <v>2</v>
          </cell>
          <cell r="I2971">
            <v>2.9</v>
          </cell>
          <cell r="J2971">
            <v>135</v>
          </cell>
          <cell r="K2971">
            <v>942</v>
          </cell>
          <cell r="L2971">
            <v>2</v>
          </cell>
          <cell r="M2971">
            <v>7.4</v>
          </cell>
          <cell r="N2971">
            <v>34320</v>
          </cell>
        </row>
        <row r="2972">
          <cell r="C2972">
            <v>1053765986</v>
          </cell>
          <cell r="D2972" t="e">
            <v>#REF!</v>
          </cell>
          <cell r="E2972" t="e">
            <v>#REF!</v>
          </cell>
          <cell r="F2972" t="str">
            <v>NATHALY ALEJANDRA IBARRA PRADO</v>
          </cell>
          <cell r="G2972">
            <v>2021</v>
          </cell>
          <cell r="H2972">
            <v>14</v>
          </cell>
          <cell r="I2972">
            <v>0.6</v>
          </cell>
          <cell r="K2972">
            <v>5058</v>
          </cell>
          <cell r="L2972">
            <v>14</v>
          </cell>
          <cell r="M2972">
            <v>0.6</v>
          </cell>
          <cell r="N2972">
            <v>31215</v>
          </cell>
        </row>
        <row r="2973">
          <cell r="C2973">
            <v>1053771357</v>
          </cell>
          <cell r="D2973" t="e">
            <v>#REF!</v>
          </cell>
          <cell r="E2973" t="e">
            <v>#REF!</v>
          </cell>
          <cell r="F2973" t="str">
            <v>NELLY JOHANA JARAMILLO MORALES</v>
          </cell>
          <cell r="G2973">
            <v>2023</v>
          </cell>
          <cell r="H2973">
            <v>7</v>
          </cell>
          <cell r="I2973">
            <v>9.1999999999999993</v>
          </cell>
          <cell r="K2973">
            <v>2796</v>
          </cell>
          <cell r="L2973">
            <v>7</v>
          </cell>
          <cell r="M2973">
            <v>9.1999999999999993</v>
          </cell>
          <cell r="N2973">
            <v>31684</v>
          </cell>
        </row>
        <row r="2974">
          <cell r="C2974">
            <v>1053779393</v>
          </cell>
          <cell r="D2974" t="e">
            <v>#REF!</v>
          </cell>
          <cell r="E2974" t="e">
            <v>#REF!</v>
          </cell>
          <cell r="F2974" t="str">
            <v>JUAN CAMILO ALZATE OCAMPO</v>
          </cell>
          <cell r="G2974">
            <v>2018</v>
          </cell>
          <cell r="H2974">
            <v>11</v>
          </cell>
          <cell r="I2974">
            <v>7.8999999999999995</v>
          </cell>
          <cell r="K2974">
            <v>4197</v>
          </cell>
          <cell r="L2974">
            <v>11</v>
          </cell>
          <cell r="M2974">
            <v>7.9</v>
          </cell>
          <cell r="N2974">
            <v>32016</v>
          </cell>
        </row>
        <row r="2975">
          <cell r="C2975">
            <v>1053840658</v>
          </cell>
          <cell r="D2975" t="e">
            <v>#REF!</v>
          </cell>
          <cell r="E2975" t="e">
            <v>#REF!</v>
          </cell>
          <cell r="F2975" t="str">
            <v xml:space="preserve">ESTEBAN ESCOBAR PÉREZ </v>
          </cell>
          <cell r="G2975">
            <v>2023</v>
          </cell>
          <cell r="H2975">
            <v>4</v>
          </cell>
          <cell r="I2975">
            <v>5.6999999999999993</v>
          </cell>
          <cell r="K2975">
            <v>1611</v>
          </cell>
          <cell r="L2975">
            <v>4</v>
          </cell>
          <cell r="M2975">
            <v>5.7</v>
          </cell>
          <cell r="N2975">
            <v>34749</v>
          </cell>
        </row>
        <row r="2976">
          <cell r="C2976">
            <v>1054538460</v>
          </cell>
          <cell r="D2976" t="e">
            <v>#REF!</v>
          </cell>
          <cell r="E2976" t="e">
            <v>#REF!</v>
          </cell>
          <cell r="F2976" t="str">
            <v>CARLOS FERNEY ACOSTA FLOREZ</v>
          </cell>
          <cell r="G2976">
            <v>2018</v>
          </cell>
          <cell r="H2976">
            <v>11</v>
          </cell>
          <cell r="I2976">
            <v>4.3999999999999995</v>
          </cell>
          <cell r="K2976">
            <v>4092</v>
          </cell>
          <cell r="L2976">
            <v>11</v>
          </cell>
          <cell r="M2976">
            <v>4.4000000000000004</v>
          </cell>
          <cell r="N2976">
            <v>31471</v>
          </cell>
        </row>
        <row r="2977">
          <cell r="C2977">
            <v>1055312162</v>
          </cell>
          <cell r="D2977" t="e">
            <v>#REF!</v>
          </cell>
          <cell r="E2977" t="e">
            <v>#REF!</v>
          </cell>
          <cell r="F2977" t="str">
            <v>ANDREA CAROLINA TRIANA LLORENTE</v>
          </cell>
          <cell r="G2977">
            <v>2019</v>
          </cell>
          <cell r="H2977">
            <v>3</v>
          </cell>
          <cell r="I2977">
            <v>4.0999999999999996</v>
          </cell>
          <cell r="K2977">
            <v>1203</v>
          </cell>
          <cell r="L2977">
            <v>3</v>
          </cell>
          <cell r="M2977">
            <v>4.0999999999999996</v>
          </cell>
          <cell r="N2977">
            <v>31669</v>
          </cell>
        </row>
        <row r="2978">
          <cell r="C2978">
            <v>1055650701</v>
          </cell>
          <cell r="D2978" t="e">
            <v>#REF!</v>
          </cell>
          <cell r="E2978" t="e">
            <v>#REF!</v>
          </cell>
          <cell r="F2978" t="str">
            <v>DANIEL ANDRES PERALTA AGUILAR</v>
          </cell>
          <cell r="G2978">
            <v>2022</v>
          </cell>
          <cell r="H2978">
            <v>3</v>
          </cell>
          <cell r="I2978">
            <v>7.6</v>
          </cell>
          <cell r="K2978">
            <v>1308</v>
          </cell>
          <cell r="L2978">
            <v>3</v>
          </cell>
          <cell r="M2978">
            <v>7.6</v>
          </cell>
          <cell r="N2978">
            <v>33798</v>
          </cell>
        </row>
        <row r="2979">
          <cell r="C2979">
            <v>1056552550</v>
          </cell>
          <cell r="D2979" t="e">
            <v>#REF!</v>
          </cell>
          <cell r="E2979" t="e">
            <v>#REF!</v>
          </cell>
          <cell r="F2979" t="str">
            <v>MARIA IBETH MANRIQUE ZARATE</v>
          </cell>
          <cell r="G2979">
            <v>2023</v>
          </cell>
          <cell r="H2979">
            <v>13</v>
          </cell>
          <cell r="I2979">
            <v>6.3</v>
          </cell>
          <cell r="K2979">
            <v>4869</v>
          </cell>
          <cell r="L2979">
            <v>13</v>
          </cell>
          <cell r="M2979">
            <v>6.3</v>
          </cell>
          <cell r="N2979">
            <v>32022</v>
          </cell>
        </row>
        <row r="2980">
          <cell r="C2980">
            <v>1057574445</v>
          </cell>
          <cell r="F2980" t="str">
            <v>JUAN SEBASTIAN PORRAS SANCHEZ</v>
          </cell>
          <cell r="G2980">
            <v>2024</v>
          </cell>
          <cell r="H2980">
            <v>8</v>
          </cell>
          <cell r="I2980">
            <v>2.9</v>
          </cell>
          <cell r="J2980">
            <v>195</v>
          </cell>
          <cell r="K2980">
            <v>3162</v>
          </cell>
          <cell r="L2980">
            <v>8</v>
          </cell>
          <cell r="M2980">
            <v>9.4</v>
          </cell>
          <cell r="N2980">
            <v>31816</v>
          </cell>
        </row>
        <row r="2981">
          <cell r="C2981">
            <v>1057578514</v>
          </cell>
          <cell r="D2981" t="e">
            <v>#REF!</v>
          </cell>
          <cell r="E2981" t="e">
            <v>#REF!</v>
          </cell>
          <cell r="F2981" t="str">
            <v>DIEGO DAVID MARIN PIMIENTO</v>
          </cell>
          <cell r="G2981">
            <v>2023</v>
          </cell>
          <cell r="H2981">
            <v>7</v>
          </cell>
          <cell r="I2981">
            <v>5.0999999999999996</v>
          </cell>
          <cell r="K2981">
            <v>2673</v>
          </cell>
          <cell r="L2981">
            <v>7</v>
          </cell>
          <cell r="M2981">
            <v>5.0999999999999996</v>
          </cell>
          <cell r="N2981">
            <v>32380</v>
          </cell>
        </row>
        <row r="2982">
          <cell r="C2982">
            <v>1057578594</v>
          </cell>
          <cell r="D2982" t="e">
            <v>#REF!</v>
          </cell>
          <cell r="E2982" t="e">
            <v>#REF!</v>
          </cell>
          <cell r="F2982" t="str">
            <v>ANA ALEXANDRA CARDENAS TRIANA</v>
          </cell>
          <cell r="G2982">
            <v>2023</v>
          </cell>
          <cell r="H2982">
            <v>4</v>
          </cell>
          <cell r="I2982">
            <v>8.5</v>
          </cell>
          <cell r="K2982">
            <v>1695</v>
          </cell>
          <cell r="L2982">
            <v>4</v>
          </cell>
          <cell r="M2982">
            <v>8.5</v>
          </cell>
          <cell r="N2982">
            <v>32302</v>
          </cell>
        </row>
        <row r="2983">
          <cell r="C2983">
            <v>1057589937</v>
          </cell>
          <cell r="D2983" t="e">
            <v>#REF!</v>
          </cell>
          <cell r="E2983" t="e">
            <v>#REF!</v>
          </cell>
          <cell r="F2983" t="str">
            <v>KAREN LUCIA CAMARGO DE LA HOZ</v>
          </cell>
          <cell r="G2983">
            <v>2023</v>
          </cell>
          <cell r="H2983">
            <v>6</v>
          </cell>
          <cell r="I2983">
            <v>7</v>
          </cell>
          <cell r="K2983">
            <v>2370</v>
          </cell>
          <cell r="L2983">
            <v>6</v>
          </cell>
          <cell r="M2983">
            <v>7</v>
          </cell>
          <cell r="N2983">
            <v>33793</v>
          </cell>
        </row>
        <row r="2984">
          <cell r="C2984">
            <v>1057593307</v>
          </cell>
          <cell r="D2984" t="e">
            <v>#REF!</v>
          </cell>
          <cell r="E2984" t="e">
            <v>#REF!</v>
          </cell>
          <cell r="F2984" t="str">
            <v>JUAN CAMILO CASTAÑEDA SANDOVAL</v>
          </cell>
          <cell r="G2984">
            <v>2023</v>
          </cell>
          <cell r="H2984">
            <v>3</v>
          </cell>
          <cell r="I2984">
            <v>1.3</v>
          </cell>
          <cell r="K2984">
            <v>1119</v>
          </cell>
          <cell r="L2984">
            <v>3</v>
          </cell>
          <cell r="M2984">
            <v>1.3</v>
          </cell>
          <cell r="N2984">
            <v>34238</v>
          </cell>
        </row>
        <row r="2985">
          <cell r="C2985">
            <v>1057594105</v>
          </cell>
          <cell r="D2985" t="e">
            <v>#REF!</v>
          </cell>
          <cell r="E2985" t="e">
            <v>#REF!</v>
          </cell>
          <cell r="F2985" t="str">
            <v>FABIAN EDUARDO FONSECA MONTAÑA</v>
          </cell>
          <cell r="G2985">
            <v>2020</v>
          </cell>
          <cell r="H2985">
            <v>1</v>
          </cell>
          <cell r="I2985">
            <v>11.5</v>
          </cell>
          <cell r="K2985">
            <v>705</v>
          </cell>
          <cell r="L2985">
            <v>1</v>
          </cell>
          <cell r="M2985">
            <v>11.5</v>
          </cell>
          <cell r="N2985" t="e">
            <v>#N/A</v>
          </cell>
        </row>
        <row r="2986">
          <cell r="C2986">
            <v>1057596311</v>
          </cell>
          <cell r="F2986" t="str">
            <v>FERNANDO VELA AVELLA</v>
          </cell>
          <cell r="G2986">
            <v>2024</v>
          </cell>
          <cell r="H2986">
            <v>8</v>
          </cell>
          <cell r="I2986">
            <v>2.5</v>
          </cell>
          <cell r="J2986">
            <v>119</v>
          </cell>
          <cell r="K2986">
            <v>3074</v>
          </cell>
          <cell r="L2986">
            <v>8</v>
          </cell>
          <cell r="M2986">
            <v>6.46</v>
          </cell>
          <cell r="N2986">
            <v>34600</v>
          </cell>
        </row>
        <row r="2987">
          <cell r="C2987">
            <v>1057599766</v>
          </cell>
          <cell r="D2987" t="e">
            <v>#REF!</v>
          </cell>
          <cell r="E2987" t="e">
            <v>#REF!</v>
          </cell>
          <cell r="F2987" t="str">
            <v>MARYAN ALEJANDRA MEDINA SOLANO</v>
          </cell>
          <cell r="G2987">
            <v>2022</v>
          </cell>
          <cell r="H2987">
            <v>5</v>
          </cell>
          <cell r="I2987">
            <v>0.2</v>
          </cell>
          <cell r="K2987">
            <v>1806</v>
          </cell>
          <cell r="L2987">
            <v>5</v>
          </cell>
          <cell r="M2987">
            <v>0.2</v>
          </cell>
          <cell r="N2987">
            <v>35083</v>
          </cell>
        </row>
        <row r="2988">
          <cell r="C2988">
            <v>1057608944</v>
          </cell>
          <cell r="F2988" t="str">
            <v>LAURA JOHANA MESA MESA</v>
          </cell>
          <cell r="G2988">
            <v>2024</v>
          </cell>
          <cell r="H2988">
            <v>1</v>
          </cell>
          <cell r="I2988">
            <v>3.6</v>
          </cell>
          <cell r="J2988">
            <v>165</v>
          </cell>
          <cell r="K2988">
            <v>633</v>
          </cell>
          <cell r="L2988">
            <v>1</v>
          </cell>
          <cell r="M2988">
            <v>9.1</v>
          </cell>
          <cell r="N2988">
            <v>36291</v>
          </cell>
        </row>
        <row r="2989">
          <cell r="C2989">
            <v>1059447120</v>
          </cell>
          <cell r="D2989" t="e">
            <v>#REF!</v>
          </cell>
          <cell r="E2989" t="e">
            <v>#REF!</v>
          </cell>
          <cell r="F2989" t="str">
            <v>DAIRA ROCIO MONTAÑO OCORO</v>
          </cell>
          <cell r="G2989">
            <v>2023</v>
          </cell>
          <cell r="H2989">
            <v>4</v>
          </cell>
          <cell r="I2989">
            <v>1.7000000000000002</v>
          </cell>
          <cell r="K2989">
            <v>1491</v>
          </cell>
          <cell r="L2989">
            <v>4</v>
          </cell>
          <cell r="M2989">
            <v>1.7</v>
          </cell>
          <cell r="N2989">
            <v>32835</v>
          </cell>
        </row>
        <row r="2990">
          <cell r="C2990">
            <v>1061087801</v>
          </cell>
          <cell r="D2990" t="e">
            <v>#REF!</v>
          </cell>
          <cell r="E2990" t="e">
            <v>#REF!</v>
          </cell>
          <cell r="F2990" t="str">
            <v>DIANA JIMENA DORADO MUÑOZ</v>
          </cell>
          <cell r="G2990">
            <v>2023</v>
          </cell>
          <cell r="H2990">
            <v>3</v>
          </cell>
          <cell r="I2990">
            <v>5.0999999999999996</v>
          </cell>
          <cell r="K2990">
            <v>1233</v>
          </cell>
          <cell r="L2990">
            <v>3</v>
          </cell>
          <cell r="M2990">
            <v>5.0999999999999996</v>
          </cell>
          <cell r="N2990">
            <v>34218</v>
          </cell>
        </row>
        <row r="2991">
          <cell r="C2991">
            <v>1061808138</v>
          </cell>
          <cell r="D2991" t="e">
            <v>#REF!</v>
          </cell>
          <cell r="E2991" t="e">
            <v>#REF!</v>
          </cell>
          <cell r="F2991" t="str">
            <v xml:space="preserve">VALENTYNA CAMPOS MARTINEZ </v>
          </cell>
          <cell r="G2991">
            <v>2023</v>
          </cell>
          <cell r="H2991">
            <v>0</v>
          </cell>
          <cell r="I2991">
            <v>3</v>
          </cell>
          <cell r="K2991">
            <v>90</v>
          </cell>
          <cell r="L2991">
            <v>0</v>
          </cell>
          <cell r="M2991">
            <v>3</v>
          </cell>
          <cell r="N2991" t="e">
            <v>#N/A</v>
          </cell>
        </row>
        <row r="2992">
          <cell r="C2992">
            <v>1063154597</v>
          </cell>
          <cell r="F2992" t="str">
            <v>JESUS FERNANDO PORTACIO MARTINEZ</v>
          </cell>
          <cell r="G2992">
            <v>2024</v>
          </cell>
          <cell r="H2992">
            <v>4</v>
          </cell>
          <cell r="I2992">
            <v>3.3</v>
          </cell>
          <cell r="J2992">
            <v>122.99999999999999</v>
          </cell>
          <cell r="K2992">
            <v>1662</v>
          </cell>
          <cell r="L2992">
            <v>4</v>
          </cell>
          <cell r="M2992">
            <v>7.4</v>
          </cell>
          <cell r="N2992">
            <v>33226</v>
          </cell>
        </row>
        <row r="2993">
          <cell r="C2993">
            <v>1065204887</v>
          </cell>
          <cell r="D2993" t="e">
            <v>#REF!</v>
          </cell>
          <cell r="E2993" t="e">
            <v>#REF!</v>
          </cell>
          <cell r="F2993" t="str">
            <v>EVER ANDRES SANTANA ECHAVEZ</v>
          </cell>
          <cell r="G2993">
            <v>2023</v>
          </cell>
          <cell r="H2993">
            <v>6</v>
          </cell>
          <cell r="I2993">
            <v>1.9000000000000001</v>
          </cell>
          <cell r="K2993">
            <v>2217</v>
          </cell>
          <cell r="L2993">
            <v>6</v>
          </cell>
          <cell r="M2993">
            <v>1.9</v>
          </cell>
          <cell r="N2993">
            <v>34580</v>
          </cell>
        </row>
        <row r="2994">
          <cell r="C2994">
            <v>1065569446</v>
          </cell>
          <cell r="D2994" t="e">
            <v>#REF!</v>
          </cell>
          <cell r="E2994" t="e">
            <v>#REF!</v>
          </cell>
          <cell r="F2994" t="str">
            <v>HERNANDO JÓSE DANGOND OSORIO</v>
          </cell>
          <cell r="G2994">
            <v>2018</v>
          </cell>
          <cell r="H2994">
            <v>3</v>
          </cell>
          <cell r="I2994">
            <v>8.1999999999999993</v>
          </cell>
          <cell r="K2994">
            <v>1326</v>
          </cell>
          <cell r="L2994">
            <v>3</v>
          </cell>
          <cell r="M2994">
            <v>8.1999999999999993</v>
          </cell>
          <cell r="N2994">
            <v>31523</v>
          </cell>
        </row>
        <row r="2995">
          <cell r="C2995">
            <v>1065578059</v>
          </cell>
          <cell r="D2995" t="e">
            <v>#REF!</v>
          </cell>
          <cell r="E2995" t="e">
            <v>#REF!</v>
          </cell>
          <cell r="F2995" t="str">
            <v>JAIRO ANTONIO QUIROZ HURTADO</v>
          </cell>
          <cell r="G2995">
            <v>2021</v>
          </cell>
          <cell r="H2995">
            <v>12</v>
          </cell>
          <cell r="I2995">
            <v>9.1</v>
          </cell>
          <cell r="K2995">
            <v>4593</v>
          </cell>
          <cell r="L2995">
            <v>12</v>
          </cell>
          <cell r="M2995">
            <v>9.1</v>
          </cell>
          <cell r="N2995">
            <v>31636</v>
          </cell>
        </row>
        <row r="2996">
          <cell r="C2996">
            <v>1065603963</v>
          </cell>
          <cell r="D2996" t="e">
            <v>#REF!</v>
          </cell>
          <cell r="E2996" t="e">
            <v>#REF!</v>
          </cell>
          <cell r="F2996" t="str">
            <v>JIMMY ANDRES CASTELLANOS CARRILLO</v>
          </cell>
          <cell r="G2996">
            <v>2023</v>
          </cell>
          <cell r="H2996">
            <v>9</v>
          </cell>
          <cell r="I2996">
            <v>9.1999999999999993</v>
          </cell>
          <cell r="K2996">
            <v>3516</v>
          </cell>
          <cell r="L2996">
            <v>9</v>
          </cell>
          <cell r="M2996">
            <v>9.1999999999999993</v>
          </cell>
          <cell r="N2996">
            <v>32578</v>
          </cell>
        </row>
        <row r="2997">
          <cell r="C2997">
            <v>1065628748</v>
          </cell>
          <cell r="D2997" t="e">
            <v>#REF!</v>
          </cell>
          <cell r="E2997" t="e">
            <v>#REF!</v>
          </cell>
          <cell r="F2997" t="str">
            <v>NELSON ENRIQUE VILLARREAL RAMIREZ</v>
          </cell>
          <cell r="G2997">
            <v>2023</v>
          </cell>
          <cell r="H2997">
            <v>0</v>
          </cell>
          <cell r="I2997">
            <v>5.3999999999999995</v>
          </cell>
          <cell r="K2997">
            <v>161.99999999999997</v>
          </cell>
          <cell r="L2997">
            <v>0</v>
          </cell>
          <cell r="M2997">
            <v>5.4</v>
          </cell>
          <cell r="N2997">
            <v>33390</v>
          </cell>
        </row>
        <row r="2998">
          <cell r="C2998">
            <v>1065813009</v>
          </cell>
          <cell r="D2998" t="e">
            <v>#REF!</v>
          </cell>
          <cell r="E2998" t="e">
            <v>#REF!</v>
          </cell>
          <cell r="F2998" t="str">
            <v>MARIA FERNANDA ARIZA LOZANO</v>
          </cell>
          <cell r="G2998">
            <v>2023</v>
          </cell>
          <cell r="H2998">
            <v>4</v>
          </cell>
          <cell r="I2998">
            <v>4.6999999999999993</v>
          </cell>
          <cell r="K2998">
            <v>1581</v>
          </cell>
          <cell r="L2998">
            <v>4</v>
          </cell>
          <cell r="M2998">
            <v>4.7</v>
          </cell>
          <cell r="N2998">
            <v>34738</v>
          </cell>
        </row>
        <row r="2999">
          <cell r="C2999">
            <v>1065820783</v>
          </cell>
          <cell r="D2999" t="e">
            <v>#REF!</v>
          </cell>
          <cell r="E2999" t="e">
            <v>#REF!</v>
          </cell>
          <cell r="F2999" t="str">
            <v>JORGE DANIEL PAVAJEAU ORTIZ</v>
          </cell>
          <cell r="G2999">
            <v>2023</v>
          </cell>
          <cell r="H2999">
            <v>6</v>
          </cell>
          <cell r="I2999">
            <v>5.0999999999999996</v>
          </cell>
          <cell r="K2999">
            <v>2313</v>
          </cell>
          <cell r="L2999">
            <v>6</v>
          </cell>
          <cell r="M2999">
            <v>5.0999999999999996</v>
          </cell>
          <cell r="N2999">
            <v>35042</v>
          </cell>
        </row>
        <row r="3000">
          <cell r="C3000">
            <v>1067843955</v>
          </cell>
          <cell r="D3000" t="e">
            <v>#REF!</v>
          </cell>
          <cell r="E3000" t="e">
            <v>#REF!</v>
          </cell>
          <cell r="F3000" t="str">
            <v>DIEGO ARMANDO PONCE CARDENAS</v>
          </cell>
          <cell r="G3000">
            <v>2022</v>
          </cell>
          <cell r="H3000">
            <v>15</v>
          </cell>
          <cell r="I3000">
            <v>11.6</v>
          </cell>
          <cell r="K3000">
            <v>5748</v>
          </cell>
          <cell r="L3000">
            <v>15</v>
          </cell>
          <cell r="M3000">
            <v>11.6</v>
          </cell>
          <cell r="N3000">
            <v>31573</v>
          </cell>
        </row>
        <row r="3001">
          <cell r="C3001">
            <v>1067879520</v>
          </cell>
          <cell r="D3001" t="e">
            <v>#REF!</v>
          </cell>
          <cell r="E3001" t="e">
            <v>#REF!</v>
          </cell>
          <cell r="F3001" t="str">
            <v>JULIETH YICELA ROJAS MARTINEZ</v>
          </cell>
          <cell r="G3001">
            <v>2023</v>
          </cell>
          <cell r="H3001">
            <v>7</v>
          </cell>
          <cell r="I3001">
            <v>0.9</v>
          </cell>
          <cell r="K3001">
            <v>2547</v>
          </cell>
          <cell r="L3001">
            <v>7</v>
          </cell>
          <cell r="M3001">
            <v>0.9</v>
          </cell>
          <cell r="N3001">
            <v>32315</v>
          </cell>
        </row>
        <row r="3002">
          <cell r="C3002">
            <v>1067917176</v>
          </cell>
          <cell r="D3002" t="e">
            <v>#REF!</v>
          </cell>
          <cell r="E3002" t="e">
            <v>#REF!</v>
          </cell>
          <cell r="F3002" t="str">
            <v>LINA MARCELA ARRIETA ORTIZ</v>
          </cell>
          <cell r="G3002">
            <v>2019</v>
          </cell>
          <cell r="H3002">
            <v>1</v>
          </cell>
          <cell r="I3002">
            <v>8.6999999999999993</v>
          </cell>
          <cell r="K3002">
            <v>621</v>
          </cell>
          <cell r="L3002">
            <v>1</v>
          </cell>
          <cell r="M3002">
            <v>8.6999999999999993</v>
          </cell>
          <cell r="N3002">
            <v>33900</v>
          </cell>
        </row>
        <row r="3003">
          <cell r="C3003">
            <v>1068671513</v>
          </cell>
          <cell r="D3003" t="e">
            <v>#REF!</v>
          </cell>
          <cell r="E3003" t="e">
            <v>#REF!</v>
          </cell>
          <cell r="F3003" t="str">
            <v>KATTIA SOFIA SANTANA QUINTERO</v>
          </cell>
          <cell r="G3003">
            <v>2023</v>
          </cell>
          <cell r="H3003">
            <v>1</v>
          </cell>
          <cell r="I3003">
            <v>6.8</v>
          </cell>
          <cell r="K3003">
            <v>564</v>
          </cell>
          <cell r="L3003">
            <v>1</v>
          </cell>
          <cell r="M3003">
            <v>6.8</v>
          </cell>
          <cell r="N3003">
            <v>36004</v>
          </cell>
        </row>
        <row r="3004">
          <cell r="C3004">
            <v>1069078793</v>
          </cell>
          <cell r="D3004" t="e">
            <v>#REF!</v>
          </cell>
          <cell r="E3004" t="e">
            <v>#REF!</v>
          </cell>
          <cell r="F3004" t="str">
            <v>LIZETH KATHERINE BERMUDEZ GOMEZ</v>
          </cell>
          <cell r="G3004">
            <v>2023</v>
          </cell>
          <cell r="H3004">
            <v>3</v>
          </cell>
          <cell r="I3004">
            <v>9.5</v>
          </cell>
          <cell r="K3004">
            <v>1365</v>
          </cell>
          <cell r="L3004">
            <v>3</v>
          </cell>
          <cell r="M3004">
            <v>9.5</v>
          </cell>
          <cell r="N3004">
            <v>34309</v>
          </cell>
        </row>
        <row r="3005">
          <cell r="C3005">
            <v>1069729637</v>
          </cell>
          <cell r="D3005" t="e">
            <v>#REF!</v>
          </cell>
          <cell r="E3005" t="e">
            <v>#REF!</v>
          </cell>
          <cell r="F3005" t="str">
            <v>WILLIAM ALEXANDER GOMEZ MUÑOZ</v>
          </cell>
          <cell r="G3005">
            <v>2023</v>
          </cell>
          <cell r="H3005">
            <v>9</v>
          </cell>
          <cell r="I3005">
            <v>4.7</v>
          </cell>
          <cell r="K3005">
            <v>3381</v>
          </cell>
          <cell r="L3005">
            <v>9</v>
          </cell>
          <cell r="M3005">
            <v>4.7</v>
          </cell>
          <cell r="N3005">
            <v>32788</v>
          </cell>
        </row>
        <row r="3006">
          <cell r="C3006">
            <v>1069736500</v>
          </cell>
          <cell r="F3006" t="str">
            <v>JEISSON STHID JARA RODRIGUEZ</v>
          </cell>
          <cell r="G3006">
            <v>2024</v>
          </cell>
          <cell r="H3006">
            <v>6</v>
          </cell>
          <cell r="I3006">
            <v>4.5</v>
          </cell>
          <cell r="J3006">
            <v>165</v>
          </cell>
          <cell r="K3006">
            <v>2460</v>
          </cell>
          <cell r="L3006">
            <v>6</v>
          </cell>
          <cell r="M3006">
            <v>10</v>
          </cell>
          <cell r="N3006">
            <v>33448</v>
          </cell>
        </row>
        <row r="3007">
          <cell r="C3007">
            <v>1069852334</v>
          </cell>
          <cell r="D3007" t="e">
            <v>#REF!</v>
          </cell>
          <cell r="E3007" t="e">
            <v>#REF!</v>
          </cell>
          <cell r="F3007" t="str">
            <v>VICTOR HERNÁN GARZÓN RODRÍGUEZ</v>
          </cell>
          <cell r="G3007">
            <v>2018</v>
          </cell>
          <cell r="H3007">
            <v>7</v>
          </cell>
          <cell r="I3007">
            <v>4.3</v>
          </cell>
          <cell r="K3007">
            <v>2649</v>
          </cell>
          <cell r="L3007">
            <v>7</v>
          </cell>
          <cell r="M3007">
            <v>4.3</v>
          </cell>
          <cell r="N3007">
            <v>32212</v>
          </cell>
        </row>
        <row r="3008">
          <cell r="C3008">
            <v>1070009741</v>
          </cell>
          <cell r="D3008" t="e">
            <v>#REF!</v>
          </cell>
          <cell r="E3008" t="e">
            <v>#REF!</v>
          </cell>
          <cell r="F3008" t="str">
            <v>DIEGO ALEXANDER MONTAÑO GAITAN</v>
          </cell>
          <cell r="G3008">
            <v>2019</v>
          </cell>
          <cell r="H3008">
            <v>12</v>
          </cell>
          <cell r="I3008">
            <v>7.8</v>
          </cell>
          <cell r="K3008">
            <v>4554</v>
          </cell>
          <cell r="L3008">
            <v>12</v>
          </cell>
          <cell r="M3008">
            <v>7.8</v>
          </cell>
          <cell r="N3008">
            <v>33157</v>
          </cell>
        </row>
        <row r="3009">
          <cell r="C3009">
            <v>1070604249</v>
          </cell>
          <cell r="D3009" t="e">
            <v>#REF!</v>
          </cell>
          <cell r="E3009" t="e">
            <v>#REF!</v>
          </cell>
          <cell r="F3009" t="str">
            <v>BRIAN ROBERTO RAMOS CARRILLO</v>
          </cell>
          <cell r="G3009">
            <v>2019</v>
          </cell>
          <cell r="H3009">
            <v>5</v>
          </cell>
          <cell r="I3009">
            <v>7</v>
          </cell>
          <cell r="K3009">
            <v>2010</v>
          </cell>
          <cell r="L3009">
            <v>5</v>
          </cell>
          <cell r="M3009">
            <v>7</v>
          </cell>
          <cell r="N3009">
            <v>33424</v>
          </cell>
        </row>
        <row r="3010">
          <cell r="C3010">
            <v>1070622650</v>
          </cell>
          <cell r="D3010" t="e">
            <v>#REF!</v>
          </cell>
          <cell r="E3010" t="e">
            <v>#REF!</v>
          </cell>
          <cell r="F3010" t="str">
            <v>JAVIER ALFONSO TORRES MONSALVE</v>
          </cell>
          <cell r="G3010">
            <v>2019</v>
          </cell>
          <cell r="H3010">
            <v>0</v>
          </cell>
          <cell r="I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35725</v>
          </cell>
        </row>
        <row r="3011">
          <cell r="C3011">
            <v>1070730245</v>
          </cell>
          <cell r="D3011" t="e">
            <v>#REF!</v>
          </cell>
          <cell r="E3011" t="e">
            <v>#REF!</v>
          </cell>
          <cell r="F3011" t="str">
            <v>LEIDY CATERINE MARTINEZ PRIETO</v>
          </cell>
          <cell r="G3011">
            <v>2023</v>
          </cell>
          <cell r="H3011">
            <v>3</v>
          </cell>
          <cell r="I3011">
            <v>3.6</v>
          </cell>
          <cell r="K3011">
            <v>1188</v>
          </cell>
          <cell r="L3011">
            <v>3</v>
          </cell>
          <cell r="M3011">
            <v>3.6</v>
          </cell>
          <cell r="N3011">
            <v>32665</v>
          </cell>
        </row>
        <row r="3012">
          <cell r="C3012">
            <v>1070955873</v>
          </cell>
          <cell r="D3012" t="e">
            <v>#REF!</v>
          </cell>
          <cell r="E3012" t="e">
            <v>#REF!</v>
          </cell>
          <cell r="F3012" t="str">
            <v>GINA FERNANDA SALDAÑA ARIAS</v>
          </cell>
          <cell r="G3012">
            <v>2019</v>
          </cell>
          <cell r="H3012">
            <v>3</v>
          </cell>
          <cell r="I3012">
            <v>11.5</v>
          </cell>
          <cell r="K3012">
            <v>1425</v>
          </cell>
          <cell r="L3012">
            <v>3</v>
          </cell>
          <cell r="M3012">
            <v>11.5</v>
          </cell>
          <cell r="N3012">
            <v>32802</v>
          </cell>
        </row>
        <row r="3013">
          <cell r="C3013">
            <v>1070961137</v>
          </cell>
          <cell r="D3013" t="e">
            <v>#REF!</v>
          </cell>
          <cell r="E3013" t="e">
            <v>#REF!</v>
          </cell>
          <cell r="F3013" t="str">
            <v>LEYDI ANDREA GONZALEZ TRIANA</v>
          </cell>
          <cell r="G3013">
            <v>2022</v>
          </cell>
          <cell r="H3013">
            <v>5</v>
          </cell>
          <cell r="I3013">
            <v>5.7</v>
          </cell>
          <cell r="K3013">
            <v>1971</v>
          </cell>
          <cell r="L3013">
            <v>5</v>
          </cell>
          <cell r="M3013">
            <v>5.7</v>
          </cell>
          <cell r="N3013">
            <v>33340</v>
          </cell>
        </row>
        <row r="3014">
          <cell r="C3014">
            <v>1070962119</v>
          </cell>
          <cell r="D3014" t="e">
            <v>#REF!</v>
          </cell>
          <cell r="E3014" t="e">
            <v>#REF!</v>
          </cell>
          <cell r="F3014" t="str">
            <v xml:space="preserve">CAROLINA CARVAJAL ACOSTA </v>
          </cell>
          <cell r="G3014">
            <v>2023</v>
          </cell>
          <cell r="H3014">
            <v>5</v>
          </cell>
          <cell r="I3014">
            <v>6.8999999999999995</v>
          </cell>
          <cell r="K3014">
            <v>2007</v>
          </cell>
          <cell r="L3014">
            <v>5</v>
          </cell>
          <cell r="M3014">
            <v>6.9</v>
          </cell>
          <cell r="N3014">
            <v>33505</v>
          </cell>
        </row>
        <row r="3015">
          <cell r="C3015">
            <v>1070962349</v>
          </cell>
          <cell r="D3015" t="e">
            <v>#REF!</v>
          </cell>
          <cell r="E3015" t="e">
            <v>#REF!</v>
          </cell>
          <cell r="F3015" t="str">
            <v>BRAYAN LEONARDO GARAVITO GOMEZ</v>
          </cell>
          <cell r="G3015">
            <v>2019</v>
          </cell>
          <cell r="H3015">
            <v>1</v>
          </cell>
          <cell r="I3015">
            <v>10.5</v>
          </cell>
          <cell r="K3015">
            <v>675</v>
          </cell>
          <cell r="L3015">
            <v>1</v>
          </cell>
          <cell r="M3015">
            <v>10.5</v>
          </cell>
          <cell r="N3015">
            <v>33509</v>
          </cell>
        </row>
        <row r="3016">
          <cell r="C3016">
            <v>1070975709</v>
          </cell>
          <cell r="F3016" t="str">
            <v>ANA MARIA CAMARGO MORENO</v>
          </cell>
          <cell r="G3016">
            <v>2024</v>
          </cell>
          <cell r="H3016">
            <v>5</v>
          </cell>
          <cell r="I3016">
            <v>10</v>
          </cell>
          <cell r="J3016">
            <v>32</v>
          </cell>
          <cell r="K3016">
            <v>2132</v>
          </cell>
          <cell r="L3016">
            <v>5</v>
          </cell>
          <cell r="M3016">
            <v>11.06</v>
          </cell>
          <cell r="N3016">
            <v>34922</v>
          </cell>
        </row>
        <row r="3017">
          <cell r="C3017">
            <v>1070977413</v>
          </cell>
          <cell r="F3017" t="str">
            <v>MILTON DAVID ORTIZ ROMERO</v>
          </cell>
          <cell r="G3017">
            <v>2024</v>
          </cell>
          <cell r="H3017">
            <v>5</v>
          </cell>
          <cell r="I3017">
            <v>5</v>
          </cell>
          <cell r="J3017">
            <v>198</v>
          </cell>
          <cell r="K3017">
            <v>2148</v>
          </cell>
          <cell r="L3017">
            <v>5</v>
          </cell>
          <cell r="M3017">
            <v>11.6</v>
          </cell>
          <cell r="N3017">
            <v>35230</v>
          </cell>
        </row>
        <row r="3018">
          <cell r="C3018">
            <v>1070978214</v>
          </cell>
          <cell r="D3018" t="e">
            <v>#REF!</v>
          </cell>
          <cell r="E3018" t="e">
            <v>#REF!</v>
          </cell>
          <cell r="F3018" t="str">
            <v>LEIDY ANDREA PERDOMO VILLAMIL</v>
          </cell>
          <cell r="G3018">
            <v>2021</v>
          </cell>
          <cell r="H3018">
            <v>4</v>
          </cell>
          <cell r="I3018">
            <v>5.0999999999999996</v>
          </cell>
          <cell r="K3018">
            <v>1593</v>
          </cell>
          <cell r="L3018">
            <v>4</v>
          </cell>
          <cell r="M3018">
            <v>5.0999999999999996</v>
          </cell>
          <cell r="N3018">
            <v>35252</v>
          </cell>
        </row>
        <row r="3019">
          <cell r="C3019">
            <v>1071162696</v>
          </cell>
          <cell r="D3019" t="e">
            <v>#REF!</v>
          </cell>
          <cell r="E3019" t="e">
            <v>#REF!</v>
          </cell>
          <cell r="F3019" t="str">
            <v xml:space="preserve">JOHANNA ZAMBRANO DUQUE </v>
          </cell>
          <cell r="G3019">
            <v>2022</v>
          </cell>
          <cell r="H3019">
            <v>15</v>
          </cell>
          <cell r="I3019">
            <v>3.5</v>
          </cell>
          <cell r="K3019">
            <v>5505</v>
          </cell>
          <cell r="L3019">
            <v>15</v>
          </cell>
          <cell r="M3019">
            <v>3.5</v>
          </cell>
          <cell r="N3019">
            <v>31704</v>
          </cell>
        </row>
        <row r="3020">
          <cell r="C3020">
            <v>1071163461</v>
          </cell>
          <cell r="D3020" t="e">
            <v>#REF!</v>
          </cell>
          <cell r="E3020" t="e">
            <v>#REF!</v>
          </cell>
          <cell r="F3020" t="str">
            <v>SANDRA MILENA ANZOLA LOPEZ</v>
          </cell>
          <cell r="G3020">
            <v>2023</v>
          </cell>
          <cell r="H3020">
            <v>11</v>
          </cell>
          <cell r="I3020">
            <v>6.8</v>
          </cell>
          <cell r="K3020">
            <v>4164</v>
          </cell>
          <cell r="L3020">
            <v>11</v>
          </cell>
          <cell r="M3020">
            <v>6.8</v>
          </cell>
          <cell r="N3020">
            <v>32083</v>
          </cell>
        </row>
        <row r="3021">
          <cell r="C3021">
            <v>1071164892</v>
          </cell>
          <cell r="D3021" t="e">
            <v>#REF!</v>
          </cell>
          <cell r="E3021" t="e">
            <v>#REF!</v>
          </cell>
          <cell r="F3021" t="str">
            <v>LUIS CARLOS AVELLANEDA PRECIADO</v>
          </cell>
          <cell r="G3021">
            <v>2023</v>
          </cell>
          <cell r="H3021">
            <v>11</v>
          </cell>
          <cell r="I3021">
            <v>2.3000000000000003</v>
          </cell>
          <cell r="K3021">
            <v>4029</v>
          </cell>
          <cell r="L3021">
            <v>11</v>
          </cell>
          <cell r="M3021">
            <v>2.2999999999999998</v>
          </cell>
          <cell r="N3021">
            <v>32781</v>
          </cell>
        </row>
        <row r="3022">
          <cell r="C3022">
            <v>1071166567</v>
          </cell>
          <cell r="D3022" t="e">
            <v>#REF!</v>
          </cell>
          <cell r="E3022" t="e">
            <v>#REF!</v>
          </cell>
          <cell r="F3022" t="str">
            <v>MARIA ISABEL AVELLANEDA FRANCO</v>
          </cell>
          <cell r="G3022">
            <v>2023</v>
          </cell>
          <cell r="H3022">
            <v>7</v>
          </cell>
          <cell r="I3022">
            <v>0.2</v>
          </cell>
          <cell r="K3022">
            <v>2526</v>
          </cell>
          <cell r="L3022">
            <v>7</v>
          </cell>
          <cell r="M3022">
            <v>0.2</v>
          </cell>
          <cell r="N3022">
            <v>33768</v>
          </cell>
        </row>
        <row r="3023">
          <cell r="C3023">
            <v>1071166651</v>
          </cell>
          <cell r="D3023" t="e">
            <v>#REF!</v>
          </cell>
          <cell r="E3023" t="e">
            <v>#REF!</v>
          </cell>
          <cell r="F3023" t="str">
            <v>LAURA CAMILA CARREÑO VENEGAS</v>
          </cell>
          <cell r="G3023">
            <v>2023</v>
          </cell>
          <cell r="H3023">
            <v>7</v>
          </cell>
          <cell r="I3023">
            <v>9.6999999999999993</v>
          </cell>
          <cell r="K3023">
            <v>2811</v>
          </cell>
          <cell r="L3023">
            <v>7</v>
          </cell>
          <cell r="M3023">
            <v>9.6999999999999993</v>
          </cell>
          <cell r="N3023">
            <v>33824</v>
          </cell>
        </row>
        <row r="3024">
          <cell r="C3024">
            <v>1071168961</v>
          </cell>
          <cell r="D3024" t="e">
            <v>#REF!</v>
          </cell>
          <cell r="E3024" t="e">
            <v>#REF!</v>
          </cell>
          <cell r="F3024" t="str">
            <v>ELKIN YESID MORENO SANCHEZ</v>
          </cell>
          <cell r="G3024">
            <v>2022</v>
          </cell>
          <cell r="H3024">
            <v>3</v>
          </cell>
          <cell r="I3024">
            <v>5.4</v>
          </cell>
          <cell r="K3024">
            <v>1242</v>
          </cell>
          <cell r="L3024">
            <v>3</v>
          </cell>
          <cell r="M3024">
            <v>5.4</v>
          </cell>
          <cell r="N3024" t="e">
            <v>#N/A</v>
          </cell>
        </row>
        <row r="3025">
          <cell r="C3025">
            <v>1071171100</v>
          </cell>
          <cell r="D3025" t="e">
            <v>#REF!</v>
          </cell>
          <cell r="E3025" t="e">
            <v>#REF!</v>
          </cell>
          <cell r="F3025" t="str">
            <v xml:space="preserve">LAURA GARCIA COY </v>
          </cell>
          <cell r="G3025">
            <v>2022</v>
          </cell>
          <cell r="H3025">
            <v>6</v>
          </cell>
          <cell r="I3025">
            <v>5.0999999999999996</v>
          </cell>
          <cell r="K3025">
            <v>2313</v>
          </cell>
          <cell r="L3025">
            <v>6</v>
          </cell>
          <cell r="M3025">
            <v>5.0999999999999996</v>
          </cell>
          <cell r="N3025">
            <v>35942</v>
          </cell>
        </row>
        <row r="3026">
          <cell r="C3026">
            <v>1071303332</v>
          </cell>
          <cell r="F3026" t="str">
            <v>SANDRA MILENA TORRES GOMEZ</v>
          </cell>
          <cell r="G3026">
            <v>2024</v>
          </cell>
          <cell r="H3026">
            <v>7</v>
          </cell>
          <cell r="I3026">
            <v>7.6999999999999993</v>
          </cell>
          <cell r="K3026">
            <v>2751</v>
          </cell>
          <cell r="L3026">
            <v>7</v>
          </cell>
          <cell r="M3026">
            <v>7.7</v>
          </cell>
          <cell r="N3026">
            <v>33886</v>
          </cell>
        </row>
        <row r="3027">
          <cell r="C3027">
            <v>1071304158</v>
          </cell>
          <cell r="D3027" t="e">
            <v>#REF!</v>
          </cell>
          <cell r="E3027" t="e">
            <v>#REF!</v>
          </cell>
          <cell r="F3027" t="str">
            <v>ELKIN DANIEL HERRERA PARDO</v>
          </cell>
          <cell r="G3027">
            <v>2023</v>
          </cell>
          <cell r="H3027">
            <v>2</v>
          </cell>
          <cell r="I3027">
            <v>9.1</v>
          </cell>
          <cell r="K3027">
            <v>993</v>
          </cell>
          <cell r="L3027">
            <v>2</v>
          </cell>
          <cell r="M3027">
            <v>9.1</v>
          </cell>
          <cell r="N3027" t="e">
            <v>#N/A</v>
          </cell>
        </row>
        <row r="3028">
          <cell r="C3028">
            <v>1071328086</v>
          </cell>
          <cell r="D3028" t="e">
            <v>#REF!</v>
          </cell>
          <cell r="E3028" t="e">
            <v>#REF!</v>
          </cell>
          <cell r="F3028" t="str">
            <v>DIANA CAROLINA BOJACA ALARCON</v>
          </cell>
          <cell r="G3028">
            <v>2020</v>
          </cell>
          <cell r="H3028">
            <v>6</v>
          </cell>
          <cell r="I3028">
            <v>2.5</v>
          </cell>
          <cell r="K3028">
            <v>2235</v>
          </cell>
          <cell r="L3028">
            <v>6</v>
          </cell>
          <cell r="M3028">
            <v>2.5</v>
          </cell>
          <cell r="N3028">
            <v>31466</v>
          </cell>
        </row>
        <row r="3029">
          <cell r="C3029">
            <v>1071630256</v>
          </cell>
          <cell r="D3029" t="e">
            <v>#REF!</v>
          </cell>
          <cell r="E3029" t="e">
            <v>#REF!</v>
          </cell>
          <cell r="F3029" t="str">
            <v>MARIA ALEXANDRA FLOREZ AYA</v>
          </cell>
          <cell r="G3029">
            <v>2022</v>
          </cell>
          <cell r="H3029">
            <v>2</v>
          </cell>
          <cell r="I3029">
            <v>10.9</v>
          </cell>
          <cell r="K3029">
            <v>1047</v>
          </cell>
          <cell r="L3029">
            <v>2</v>
          </cell>
          <cell r="M3029">
            <v>10.9</v>
          </cell>
          <cell r="N3029" t="e">
            <v>#N/A</v>
          </cell>
        </row>
        <row r="3030">
          <cell r="C3030">
            <v>1072072690</v>
          </cell>
          <cell r="D3030" t="e">
            <v>#REF!</v>
          </cell>
          <cell r="E3030" t="e">
            <v>#REF!</v>
          </cell>
          <cell r="F3030" t="str">
            <v>YINNA ALEJANDRA CALDERON RODRIGUEZ</v>
          </cell>
          <cell r="G3030">
            <v>2023</v>
          </cell>
          <cell r="H3030">
            <v>1</v>
          </cell>
          <cell r="I3030">
            <v>2</v>
          </cell>
          <cell r="K3030">
            <v>420</v>
          </cell>
          <cell r="L3030">
            <v>1</v>
          </cell>
          <cell r="M3030">
            <v>2</v>
          </cell>
          <cell r="N3030">
            <v>32690</v>
          </cell>
        </row>
        <row r="3031">
          <cell r="C3031">
            <v>1072072800</v>
          </cell>
          <cell r="D3031" t="e">
            <v>#REF!</v>
          </cell>
          <cell r="E3031" t="e">
            <v>#REF!</v>
          </cell>
          <cell r="F3031" t="str">
            <v>DIEGO HERNAN CALDERON URREGO</v>
          </cell>
          <cell r="G3031">
            <v>2022</v>
          </cell>
          <cell r="H3031">
            <v>2</v>
          </cell>
          <cell r="I3031">
            <v>10.4</v>
          </cell>
          <cell r="K3031">
            <v>1032</v>
          </cell>
          <cell r="L3031">
            <v>2</v>
          </cell>
          <cell r="M3031">
            <v>10.4</v>
          </cell>
          <cell r="N3031">
            <v>32946</v>
          </cell>
        </row>
        <row r="3032">
          <cell r="C3032">
            <v>1072072801</v>
          </cell>
          <cell r="D3032" t="e">
            <v>#REF!</v>
          </cell>
          <cell r="E3032" t="e">
            <v>#REF!</v>
          </cell>
          <cell r="F3032" t="str">
            <v>MONICA LIZETTE CALDERON URREGO</v>
          </cell>
          <cell r="G3032">
            <v>2018</v>
          </cell>
          <cell r="H3032">
            <v>6</v>
          </cell>
          <cell r="I3032">
            <v>10.9</v>
          </cell>
          <cell r="K3032">
            <v>2487</v>
          </cell>
          <cell r="L3032">
            <v>6</v>
          </cell>
          <cell r="M3032">
            <v>10.9</v>
          </cell>
          <cell r="N3032">
            <v>32946</v>
          </cell>
        </row>
        <row r="3033">
          <cell r="C3033">
            <v>1072618005</v>
          </cell>
          <cell r="D3033" t="e">
            <v>#REF!</v>
          </cell>
          <cell r="E3033" t="e">
            <v>#REF!</v>
          </cell>
          <cell r="F3033" t="str">
            <v>BELMA LORENA LUQUE SANCHEZ</v>
          </cell>
          <cell r="G3033">
            <v>2021</v>
          </cell>
          <cell r="H3033">
            <v>13</v>
          </cell>
          <cell r="I3033">
            <v>8.5</v>
          </cell>
          <cell r="K3033">
            <v>4935</v>
          </cell>
          <cell r="L3033">
            <v>13</v>
          </cell>
          <cell r="M3033">
            <v>8.5</v>
          </cell>
          <cell r="N3033">
            <v>31392</v>
          </cell>
        </row>
        <row r="3034">
          <cell r="C3034">
            <v>1072647948</v>
          </cell>
          <cell r="D3034" t="e">
            <v>#REF!</v>
          </cell>
          <cell r="E3034" t="e">
            <v>#REF!</v>
          </cell>
          <cell r="F3034" t="str">
            <v>EDWIN EMIR GARZÓN GARZÓN</v>
          </cell>
          <cell r="G3034">
            <v>2023</v>
          </cell>
          <cell r="H3034">
            <v>12</v>
          </cell>
          <cell r="I3034">
            <v>2.2000000000000002</v>
          </cell>
          <cell r="K3034">
            <v>4386</v>
          </cell>
          <cell r="L3034">
            <v>12</v>
          </cell>
          <cell r="M3034">
            <v>2.2000000000000002</v>
          </cell>
          <cell r="N3034">
            <v>32142</v>
          </cell>
        </row>
        <row r="3035">
          <cell r="C3035">
            <v>1072649582</v>
          </cell>
          <cell r="D3035" t="e">
            <v>#REF!</v>
          </cell>
          <cell r="E3035" t="e">
            <v>#REF!</v>
          </cell>
          <cell r="F3035" t="str">
            <v>GINA PAOLA PINZÓN HERRERA</v>
          </cell>
          <cell r="G3035">
            <v>2018</v>
          </cell>
          <cell r="H3035">
            <v>15</v>
          </cell>
          <cell r="I3035">
            <v>10.5</v>
          </cell>
          <cell r="K3035">
            <v>5715</v>
          </cell>
          <cell r="L3035">
            <v>15</v>
          </cell>
          <cell r="M3035">
            <v>10.5</v>
          </cell>
          <cell r="N3035">
            <v>32418</v>
          </cell>
        </row>
        <row r="3036">
          <cell r="C3036">
            <v>1072656830</v>
          </cell>
          <cell r="F3036" t="str">
            <v>MANUEL DAVID AREVALO HIGARRERO</v>
          </cell>
          <cell r="G3036">
            <v>2024</v>
          </cell>
          <cell r="H3036">
            <v>6</v>
          </cell>
          <cell r="I3036">
            <v>1</v>
          </cell>
          <cell r="J3036">
            <v>27</v>
          </cell>
          <cell r="K3036">
            <v>2217</v>
          </cell>
          <cell r="L3036">
            <v>6</v>
          </cell>
          <cell r="M3036">
            <v>1.9</v>
          </cell>
          <cell r="N3036">
            <v>33038</v>
          </cell>
        </row>
        <row r="3037">
          <cell r="C3037">
            <v>1072657495</v>
          </cell>
          <cell r="D3037" t="e">
            <v>#REF!</v>
          </cell>
          <cell r="E3037" t="e">
            <v>#REF!</v>
          </cell>
          <cell r="F3037" t="str">
            <v>CESAR ERNESTO PRIETO CANTE</v>
          </cell>
          <cell r="G3037">
            <v>2019</v>
          </cell>
          <cell r="H3037">
            <v>11</v>
          </cell>
          <cell r="I3037">
            <v>2.3000000000000003</v>
          </cell>
          <cell r="K3037">
            <v>4029</v>
          </cell>
          <cell r="L3037">
            <v>11</v>
          </cell>
          <cell r="M3037">
            <v>2.2999999999999998</v>
          </cell>
          <cell r="N3037">
            <v>33093</v>
          </cell>
        </row>
        <row r="3038">
          <cell r="C3038">
            <v>1072658021</v>
          </cell>
          <cell r="D3038" t="e">
            <v>#REF!</v>
          </cell>
          <cell r="E3038" t="e">
            <v>#REF!</v>
          </cell>
          <cell r="F3038" t="str">
            <v>CRISTIAN ANDRES GUTIERREZ PRIETO</v>
          </cell>
          <cell r="G3038">
            <v>2022</v>
          </cell>
          <cell r="H3038">
            <v>9</v>
          </cell>
          <cell r="I3038">
            <v>3.6</v>
          </cell>
          <cell r="K3038">
            <v>3348</v>
          </cell>
          <cell r="L3038">
            <v>9</v>
          </cell>
          <cell r="M3038">
            <v>3.6</v>
          </cell>
          <cell r="N3038" t="e">
            <v>#N/A</v>
          </cell>
        </row>
        <row r="3039">
          <cell r="C3039">
            <v>1072707672</v>
          </cell>
          <cell r="D3039" t="e">
            <v>#REF!</v>
          </cell>
          <cell r="E3039" t="e">
            <v>#REF!</v>
          </cell>
          <cell r="F3039" t="str">
            <v>JUAN PABLO JEREZ PAZ</v>
          </cell>
          <cell r="G3039">
            <v>2022</v>
          </cell>
          <cell r="H3039">
            <v>4</v>
          </cell>
          <cell r="I3039">
            <v>1.4</v>
          </cell>
          <cell r="K3039">
            <v>1482</v>
          </cell>
          <cell r="L3039">
            <v>4</v>
          </cell>
          <cell r="M3039">
            <v>1.4</v>
          </cell>
          <cell r="N3039">
            <v>34996</v>
          </cell>
        </row>
        <row r="3040">
          <cell r="C3040">
            <v>1072920640</v>
          </cell>
          <cell r="D3040" t="e">
            <v>#REF!</v>
          </cell>
          <cell r="E3040" t="e">
            <v>#REF!</v>
          </cell>
          <cell r="F3040" t="str">
            <v xml:space="preserve">NELSON ARMANDO RODRIGUEZ </v>
          </cell>
          <cell r="G3040">
            <v>2021</v>
          </cell>
          <cell r="H3040">
            <v>6</v>
          </cell>
          <cell r="I3040">
            <v>3.6</v>
          </cell>
          <cell r="K3040">
            <v>2268</v>
          </cell>
          <cell r="L3040">
            <v>6</v>
          </cell>
          <cell r="M3040">
            <v>3.6</v>
          </cell>
          <cell r="N3040">
            <v>32395</v>
          </cell>
        </row>
        <row r="3041">
          <cell r="C3041">
            <v>1073131252</v>
          </cell>
          <cell r="D3041" t="e">
            <v>#REF!</v>
          </cell>
          <cell r="E3041" t="e">
            <v>#REF!</v>
          </cell>
          <cell r="F3041" t="str">
            <v>DAYMIR JOSE HERNANDEZ ARIAS</v>
          </cell>
          <cell r="G3041">
            <v>2019</v>
          </cell>
          <cell r="H3041">
            <v>1</v>
          </cell>
          <cell r="I3041">
            <v>4.5</v>
          </cell>
          <cell r="K3041">
            <v>495</v>
          </cell>
          <cell r="L3041">
            <v>1</v>
          </cell>
          <cell r="M3041">
            <v>4.5</v>
          </cell>
          <cell r="N3041">
            <v>34355</v>
          </cell>
        </row>
        <row r="3042">
          <cell r="C3042">
            <v>1073152346</v>
          </cell>
          <cell r="D3042" t="e">
            <v>#REF!</v>
          </cell>
          <cell r="E3042" t="e">
            <v>#REF!</v>
          </cell>
          <cell r="F3042" t="str">
            <v>GERMAN DARIO SANCHEZ DIMATE</v>
          </cell>
          <cell r="G3042">
            <v>2022</v>
          </cell>
          <cell r="H3042">
            <v>9</v>
          </cell>
          <cell r="I3042">
            <v>6.8</v>
          </cell>
          <cell r="K3042">
            <v>3444</v>
          </cell>
          <cell r="L3042">
            <v>9</v>
          </cell>
          <cell r="M3042">
            <v>6.8</v>
          </cell>
          <cell r="N3042">
            <v>31717</v>
          </cell>
        </row>
        <row r="3043">
          <cell r="C3043">
            <v>1073156035</v>
          </cell>
          <cell r="D3043" t="e">
            <v>#REF!</v>
          </cell>
          <cell r="E3043" t="e">
            <v>#REF!</v>
          </cell>
          <cell r="F3043" t="str">
            <v>CHRISTIAN CAMILO TORRES GUTIERREZ</v>
          </cell>
          <cell r="G3043">
            <v>2023</v>
          </cell>
          <cell r="H3043">
            <v>7</v>
          </cell>
          <cell r="I3043">
            <v>11.3</v>
          </cell>
          <cell r="K3043">
            <v>2859</v>
          </cell>
          <cell r="L3043">
            <v>7</v>
          </cell>
          <cell r="M3043">
            <v>11.3</v>
          </cell>
          <cell r="N3043">
            <v>32393</v>
          </cell>
        </row>
        <row r="3044">
          <cell r="C3044">
            <v>1073163933</v>
          </cell>
          <cell r="D3044" t="e">
            <v>#REF!</v>
          </cell>
          <cell r="E3044" t="e">
            <v>#REF!</v>
          </cell>
          <cell r="F3044" t="str">
            <v>ANGIE LIZETH CASTELLANOS VARGAS</v>
          </cell>
          <cell r="G3044">
            <v>2023</v>
          </cell>
          <cell r="H3044">
            <v>9</v>
          </cell>
          <cell r="I3044">
            <v>6.3</v>
          </cell>
          <cell r="K3044">
            <v>3429</v>
          </cell>
          <cell r="L3044">
            <v>9</v>
          </cell>
          <cell r="M3044">
            <v>6.3</v>
          </cell>
          <cell r="N3044">
            <v>33993</v>
          </cell>
        </row>
        <row r="3045">
          <cell r="C3045">
            <v>1073165323</v>
          </cell>
          <cell r="D3045" t="e">
            <v>#REF!</v>
          </cell>
          <cell r="E3045" t="e">
            <v>#REF!</v>
          </cell>
          <cell r="F3045" t="str">
            <v>JUNIOR EDUARDO BENITEZ SANCHEZ</v>
          </cell>
          <cell r="G3045">
            <v>2023</v>
          </cell>
          <cell r="H3045">
            <v>4</v>
          </cell>
          <cell r="I3045">
            <v>8.7999999999999989</v>
          </cell>
          <cell r="K3045">
            <v>1704</v>
          </cell>
          <cell r="L3045">
            <v>4</v>
          </cell>
          <cell r="M3045">
            <v>8.8000000000000007</v>
          </cell>
          <cell r="N3045">
            <v>34236</v>
          </cell>
        </row>
        <row r="3046">
          <cell r="C3046">
            <v>1073236792</v>
          </cell>
          <cell r="F3046" t="str">
            <v>ALEXANDER GUERRERO GUTIERREZ</v>
          </cell>
          <cell r="G3046">
            <v>2024</v>
          </cell>
          <cell r="H3046">
            <v>2</v>
          </cell>
          <cell r="I3046">
            <v>5.6999999999999993</v>
          </cell>
          <cell r="J3046">
            <v>139</v>
          </cell>
          <cell r="K3046">
            <v>1030</v>
          </cell>
          <cell r="L3046">
            <v>2</v>
          </cell>
          <cell r="M3046">
            <v>10.33</v>
          </cell>
          <cell r="N3046">
            <v>33172</v>
          </cell>
        </row>
        <row r="3047">
          <cell r="C3047">
            <v>1073246790</v>
          </cell>
          <cell r="D3047" t="e">
            <v>#REF!</v>
          </cell>
          <cell r="E3047" t="e">
            <v>#REF!</v>
          </cell>
          <cell r="F3047" t="str">
            <v>JUAN FELIPE AGUDELO GUTIERREZ</v>
          </cell>
          <cell r="G3047">
            <v>2023</v>
          </cell>
          <cell r="H3047">
            <v>5</v>
          </cell>
          <cell r="I3047">
            <v>0.7</v>
          </cell>
          <cell r="K3047">
            <v>1821</v>
          </cell>
          <cell r="L3047">
            <v>5</v>
          </cell>
          <cell r="M3047">
            <v>0.7</v>
          </cell>
          <cell r="N3047">
            <v>29648</v>
          </cell>
        </row>
        <row r="3048">
          <cell r="C3048">
            <v>1073503350</v>
          </cell>
          <cell r="D3048" t="e">
            <v>#REF!</v>
          </cell>
          <cell r="E3048" t="e">
            <v>#REF!</v>
          </cell>
          <cell r="F3048" t="str">
            <v>ZULMA LILIANA MEDINA GARCIA</v>
          </cell>
          <cell r="G3048">
            <v>2018</v>
          </cell>
          <cell r="H3048">
            <v>10</v>
          </cell>
          <cell r="I3048">
            <v>2.7</v>
          </cell>
          <cell r="K3048">
            <v>3681</v>
          </cell>
          <cell r="L3048">
            <v>10</v>
          </cell>
          <cell r="M3048">
            <v>2.7</v>
          </cell>
          <cell r="N3048">
            <v>31827</v>
          </cell>
        </row>
        <row r="3049">
          <cell r="C3049">
            <v>1073514616</v>
          </cell>
          <cell r="D3049" t="e">
            <v>#REF!</v>
          </cell>
          <cell r="E3049" t="e">
            <v>#REF!</v>
          </cell>
          <cell r="F3049" t="str">
            <v>KAREN JULIETH RIVERA MUÑOZ</v>
          </cell>
          <cell r="G3049">
            <v>2023</v>
          </cell>
          <cell r="H3049">
            <v>7</v>
          </cell>
          <cell r="I3049">
            <v>7.5</v>
          </cell>
          <cell r="K3049">
            <v>2745</v>
          </cell>
          <cell r="L3049">
            <v>7</v>
          </cell>
          <cell r="M3049">
            <v>7.5</v>
          </cell>
          <cell r="N3049">
            <v>34465</v>
          </cell>
        </row>
        <row r="3050">
          <cell r="C3050">
            <v>1073524232</v>
          </cell>
          <cell r="F3050" t="str">
            <v>DANIELA MACHUCA MURCIA</v>
          </cell>
          <cell r="G3050">
            <v>2024</v>
          </cell>
          <cell r="H3050">
            <v>0</v>
          </cell>
          <cell r="I3050">
            <v>6.2</v>
          </cell>
          <cell r="J3050">
            <v>195</v>
          </cell>
          <cell r="K3050">
            <v>381</v>
          </cell>
          <cell r="L3050">
            <v>1</v>
          </cell>
          <cell r="M3050">
            <v>0.7</v>
          </cell>
          <cell r="N3050">
            <v>35858</v>
          </cell>
        </row>
        <row r="3051">
          <cell r="C3051">
            <v>1073526106</v>
          </cell>
          <cell r="D3051" t="e">
            <v>#REF!</v>
          </cell>
          <cell r="E3051" t="e">
            <v>#REF!</v>
          </cell>
          <cell r="F3051" t="str">
            <v>TATIANA XIMENA ROJAS GARCIA</v>
          </cell>
          <cell r="G3051">
            <v>2022</v>
          </cell>
          <cell r="H3051">
            <v>5</v>
          </cell>
          <cell r="I3051">
            <v>2.5</v>
          </cell>
          <cell r="K3051">
            <v>1875</v>
          </cell>
          <cell r="L3051">
            <v>5</v>
          </cell>
          <cell r="M3051">
            <v>2.5</v>
          </cell>
          <cell r="N3051">
            <v>36128</v>
          </cell>
        </row>
        <row r="3052">
          <cell r="C3052">
            <v>1073690400</v>
          </cell>
          <cell r="F3052" t="str">
            <v>FRANCY ANDREA ESPITIA ROJAS</v>
          </cell>
          <cell r="G3052">
            <v>2024</v>
          </cell>
          <cell r="H3052">
            <v>5</v>
          </cell>
          <cell r="I3052">
            <v>0.7</v>
          </cell>
          <cell r="J3052">
            <v>60</v>
          </cell>
          <cell r="K3052">
            <v>1881</v>
          </cell>
          <cell r="L3052">
            <v>5</v>
          </cell>
          <cell r="M3052">
            <v>2.7</v>
          </cell>
          <cell r="N3052">
            <v>33427</v>
          </cell>
        </row>
        <row r="3053">
          <cell r="C3053">
            <v>1073693401</v>
          </cell>
          <cell r="D3053" t="e">
            <v>#REF!</v>
          </cell>
          <cell r="E3053" t="e">
            <v>#REF!</v>
          </cell>
          <cell r="F3053" t="str">
            <v xml:space="preserve">LUIS CARLOS CORREDORVASQUEZ </v>
          </cell>
          <cell r="G3053">
            <v>2022</v>
          </cell>
          <cell r="H3053">
            <v>4</v>
          </cell>
          <cell r="I3053">
            <v>12</v>
          </cell>
          <cell r="K3053">
            <v>1800</v>
          </cell>
          <cell r="L3053">
            <v>5</v>
          </cell>
          <cell r="M3053">
            <v>0</v>
          </cell>
          <cell r="N3053">
            <v>34358</v>
          </cell>
        </row>
        <row r="3054">
          <cell r="C3054">
            <v>1073696730</v>
          </cell>
          <cell r="D3054" t="e">
            <v>#REF!</v>
          </cell>
          <cell r="E3054" t="e">
            <v>#REF!</v>
          </cell>
          <cell r="F3054" t="str">
            <v>NIXON DAVID BAQUERO HERNANDEZ</v>
          </cell>
          <cell r="G3054">
            <v>2018</v>
          </cell>
          <cell r="H3054">
            <v>3</v>
          </cell>
          <cell r="I3054">
            <v>11.299999999999999</v>
          </cell>
          <cell r="K3054">
            <v>1419</v>
          </cell>
          <cell r="L3054">
            <v>3</v>
          </cell>
          <cell r="M3054">
            <v>11.3</v>
          </cell>
          <cell r="N3054">
            <v>33974</v>
          </cell>
        </row>
        <row r="3055">
          <cell r="C3055">
            <v>1074130967</v>
          </cell>
          <cell r="D3055" t="e">
            <v>#REF!</v>
          </cell>
          <cell r="E3055" t="e">
            <v>#REF!</v>
          </cell>
          <cell r="F3055" t="str">
            <v>ALEXA LILIAN ACERO REYES</v>
          </cell>
          <cell r="G3055">
            <v>2018</v>
          </cell>
          <cell r="H3055">
            <v>9</v>
          </cell>
          <cell r="I3055">
            <v>3</v>
          </cell>
          <cell r="K3055">
            <v>3330</v>
          </cell>
          <cell r="L3055">
            <v>9</v>
          </cell>
          <cell r="M3055">
            <v>3</v>
          </cell>
          <cell r="N3055">
            <v>32659</v>
          </cell>
        </row>
        <row r="3056">
          <cell r="C3056">
            <v>1074908320</v>
          </cell>
          <cell r="F3056" t="str">
            <v>ANA LUCIA PRIETO VASQUEZ</v>
          </cell>
          <cell r="G3056">
            <v>2024</v>
          </cell>
          <cell r="H3056">
            <v>2</v>
          </cell>
          <cell r="I3056">
            <v>5</v>
          </cell>
          <cell r="J3056">
            <v>135</v>
          </cell>
          <cell r="K3056">
            <v>1005</v>
          </cell>
          <cell r="L3056">
            <v>2</v>
          </cell>
          <cell r="M3056">
            <v>9.5</v>
          </cell>
          <cell r="N3056">
            <v>33329</v>
          </cell>
        </row>
        <row r="3057">
          <cell r="C3057">
            <v>1075229297</v>
          </cell>
          <cell r="D3057" t="e">
            <v>#REF!</v>
          </cell>
          <cell r="E3057" t="e">
            <v>#REF!</v>
          </cell>
          <cell r="F3057" t="str">
            <v xml:space="preserve">ALEJANDRO SANCHEZ DIAZ </v>
          </cell>
          <cell r="G3057">
            <v>2023</v>
          </cell>
          <cell r="H3057">
            <v>9</v>
          </cell>
          <cell r="I3057">
            <v>4.5999999999999996</v>
          </cell>
          <cell r="K3057">
            <v>3378</v>
          </cell>
          <cell r="L3057">
            <v>9</v>
          </cell>
          <cell r="M3057">
            <v>4.5999999999999996</v>
          </cell>
          <cell r="N3057">
            <v>32228</v>
          </cell>
        </row>
        <row r="3058">
          <cell r="C3058">
            <v>1075244725</v>
          </cell>
          <cell r="D3058" t="e">
            <v>#REF!</v>
          </cell>
          <cell r="E3058" t="e">
            <v>#REF!</v>
          </cell>
          <cell r="F3058" t="str">
            <v>CARLOS IVAN RIVERA TRUJILLO</v>
          </cell>
          <cell r="G3058">
            <v>2023</v>
          </cell>
          <cell r="H3058">
            <v>9</v>
          </cell>
          <cell r="I3058">
            <v>11.2</v>
          </cell>
          <cell r="K3058">
            <v>3576</v>
          </cell>
          <cell r="L3058">
            <v>9</v>
          </cell>
          <cell r="M3058">
            <v>11.2</v>
          </cell>
          <cell r="N3058">
            <v>33017</v>
          </cell>
        </row>
        <row r="3059">
          <cell r="C3059">
            <v>1075255828</v>
          </cell>
          <cell r="F3059" t="str">
            <v>ANDREA PAOLA GONZALEZ CALDERON</v>
          </cell>
          <cell r="G3059">
            <v>2024</v>
          </cell>
          <cell r="H3059">
            <v>0</v>
          </cell>
          <cell r="I3059">
            <v>5.5</v>
          </cell>
          <cell r="J3059">
            <v>152</v>
          </cell>
          <cell r="K3059">
            <v>317</v>
          </cell>
          <cell r="L3059">
            <v>0</v>
          </cell>
          <cell r="M3059">
            <v>10.56</v>
          </cell>
          <cell r="N3059">
            <v>33477</v>
          </cell>
        </row>
        <row r="3060">
          <cell r="C3060">
            <v>1075257769</v>
          </cell>
          <cell r="D3060" t="e">
            <v>#REF!</v>
          </cell>
          <cell r="E3060" t="e">
            <v>#REF!</v>
          </cell>
          <cell r="F3060" t="str">
            <v>DIANA CAROLINA LOSADA RAMIREZ</v>
          </cell>
          <cell r="G3060">
            <v>2023</v>
          </cell>
          <cell r="H3060" t="e">
            <v>#N/A</v>
          </cell>
          <cell r="I3060" t="e">
            <v>#N/A</v>
          </cell>
          <cell r="J3060" t="e">
            <v>#N/A</v>
          </cell>
          <cell r="N3060">
            <v>33564</v>
          </cell>
        </row>
        <row r="3061">
          <cell r="C3061">
            <v>1075275007</v>
          </cell>
          <cell r="D3061" t="e">
            <v>#REF!</v>
          </cell>
          <cell r="E3061" t="e">
            <v>#REF!</v>
          </cell>
          <cell r="F3061" t="str">
            <v>LUISA FERNANDA ROJAS CUELLAR</v>
          </cell>
          <cell r="G3061">
            <v>2018</v>
          </cell>
          <cell r="H3061">
            <v>4</v>
          </cell>
          <cell r="I3061">
            <v>3.7</v>
          </cell>
          <cell r="K3061">
            <v>1551</v>
          </cell>
          <cell r="L3061">
            <v>4</v>
          </cell>
          <cell r="M3061">
            <v>3.7</v>
          </cell>
          <cell r="N3061">
            <v>34278</v>
          </cell>
        </row>
        <row r="3062">
          <cell r="C3062">
            <v>1075301024</v>
          </cell>
          <cell r="D3062" t="e">
            <v>#REF!</v>
          </cell>
          <cell r="E3062" t="e">
            <v>#REF!</v>
          </cell>
          <cell r="F3062" t="str">
            <v xml:space="preserve">YUDDY REYES JIMENEZ </v>
          </cell>
          <cell r="G3062">
            <v>2023</v>
          </cell>
          <cell r="H3062">
            <v>5</v>
          </cell>
          <cell r="I3062">
            <v>7.3999999999999995</v>
          </cell>
          <cell r="K3062">
            <v>2022</v>
          </cell>
          <cell r="L3062">
            <v>5</v>
          </cell>
          <cell r="M3062">
            <v>7.4</v>
          </cell>
          <cell r="N3062">
            <v>35370</v>
          </cell>
        </row>
        <row r="3063">
          <cell r="C3063">
            <v>1075305396</v>
          </cell>
          <cell r="D3063" t="e">
            <v>#REF!</v>
          </cell>
          <cell r="E3063" t="e">
            <v>#REF!</v>
          </cell>
          <cell r="F3063" t="str">
            <v>JUAN SEBASTIAN CARVAJAL ALDANA</v>
          </cell>
          <cell r="G3063">
            <v>2023</v>
          </cell>
          <cell r="H3063">
            <v>2</v>
          </cell>
          <cell r="I3063">
            <v>7.3</v>
          </cell>
          <cell r="K3063">
            <v>939</v>
          </cell>
          <cell r="L3063">
            <v>2</v>
          </cell>
          <cell r="M3063">
            <v>7.3</v>
          </cell>
          <cell r="N3063">
            <v>35623</v>
          </cell>
        </row>
        <row r="3064">
          <cell r="C3064">
            <v>1075654508</v>
          </cell>
          <cell r="D3064" t="e">
            <v>#REF!</v>
          </cell>
          <cell r="E3064" t="e">
            <v>#REF!</v>
          </cell>
          <cell r="F3064" t="str">
            <v>JOSE GUILLERMO ORJUELA ARDILA</v>
          </cell>
          <cell r="G3064">
            <v>2023</v>
          </cell>
          <cell r="H3064">
            <v>11</v>
          </cell>
          <cell r="I3064">
            <v>6.5</v>
          </cell>
          <cell r="K3064">
            <v>4155</v>
          </cell>
          <cell r="L3064">
            <v>11</v>
          </cell>
          <cell r="M3064">
            <v>6.5</v>
          </cell>
          <cell r="N3064">
            <v>31915</v>
          </cell>
        </row>
        <row r="3065">
          <cell r="C3065">
            <v>1075679188</v>
          </cell>
          <cell r="D3065" t="e">
            <v>#REF!</v>
          </cell>
          <cell r="E3065" t="e">
            <v>#REF!</v>
          </cell>
          <cell r="F3065" t="str">
            <v>MARIA CAMILA GUAVITA VELASQUEZ</v>
          </cell>
          <cell r="G3065">
            <v>2022</v>
          </cell>
          <cell r="H3065">
            <v>5</v>
          </cell>
          <cell r="I3065">
            <v>10.9</v>
          </cell>
          <cell r="K3065">
            <v>2127</v>
          </cell>
          <cell r="L3065">
            <v>5</v>
          </cell>
          <cell r="M3065">
            <v>10.9</v>
          </cell>
          <cell r="N3065">
            <v>35138</v>
          </cell>
        </row>
        <row r="3066">
          <cell r="C3066">
            <v>1075872599</v>
          </cell>
          <cell r="D3066" t="e">
            <v>#REF!</v>
          </cell>
          <cell r="E3066" t="e">
            <v>#REF!</v>
          </cell>
          <cell r="F3066" t="str">
            <v>JOHN EDISON ROZO PENAGOS</v>
          </cell>
          <cell r="G3066">
            <v>2022</v>
          </cell>
          <cell r="H3066">
            <v>5</v>
          </cell>
          <cell r="I3066">
            <v>9</v>
          </cell>
          <cell r="K3066">
            <v>2070</v>
          </cell>
          <cell r="L3066">
            <v>5</v>
          </cell>
          <cell r="M3066">
            <v>9</v>
          </cell>
          <cell r="N3066" t="e">
            <v>#N/A</v>
          </cell>
        </row>
        <row r="3067">
          <cell r="C3067">
            <v>1075874649</v>
          </cell>
          <cell r="F3067" t="str">
            <v>CRISTIAN ALEJANDRO RAMIREZ MOLINA</v>
          </cell>
          <cell r="G3067">
            <v>2024</v>
          </cell>
          <cell r="H3067">
            <v>5</v>
          </cell>
          <cell r="I3067">
            <v>2.8</v>
          </cell>
          <cell r="J3067">
            <v>143</v>
          </cell>
          <cell r="K3067">
            <v>2027</v>
          </cell>
          <cell r="L3067">
            <v>5</v>
          </cell>
          <cell r="M3067">
            <v>7.56</v>
          </cell>
          <cell r="N3067">
            <v>34385</v>
          </cell>
        </row>
        <row r="3068">
          <cell r="C3068">
            <v>1076622504</v>
          </cell>
          <cell r="D3068" t="e">
            <v>#REF!</v>
          </cell>
          <cell r="E3068" t="e">
            <v>#REF!</v>
          </cell>
          <cell r="F3068" t="str">
            <v>DIANA MARIA BOTIA MOSQUERA</v>
          </cell>
          <cell r="G3068">
            <v>2019</v>
          </cell>
          <cell r="H3068">
            <v>6</v>
          </cell>
          <cell r="I3068">
            <v>8.3000000000000007</v>
          </cell>
          <cell r="K3068">
            <v>2409</v>
          </cell>
          <cell r="L3068">
            <v>6</v>
          </cell>
          <cell r="M3068">
            <v>8.3000000000000007</v>
          </cell>
          <cell r="N3068">
            <v>33435</v>
          </cell>
        </row>
        <row r="3069">
          <cell r="C3069">
            <v>1076651397</v>
          </cell>
          <cell r="D3069" t="e">
            <v>#REF!</v>
          </cell>
          <cell r="E3069" t="e">
            <v>#REF!</v>
          </cell>
          <cell r="F3069" t="str">
            <v>IRMA LORENA NIÑO PINILLA</v>
          </cell>
          <cell r="G3069">
            <v>2023</v>
          </cell>
          <cell r="H3069">
            <v>9</v>
          </cell>
          <cell r="I3069">
            <v>1.5</v>
          </cell>
          <cell r="K3069">
            <v>3285</v>
          </cell>
          <cell r="L3069">
            <v>9</v>
          </cell>
          <cell r="M3069">
            <v>1.5</v>
          </cell>
          <cell r="N3069">
            <v>32451</v>
          </cell>
        </row>
        <row r="3070">
          <cell r="C3070">
            <v>1076662112</v>
          </cell>
          <cell r="D3070" t="e">
            <v>#REF!</v>
          </cell>
          <cell r="E3070" t="e">
            <v>#REF!</v>
          </cell>
          <cell r="F3070" t="str">
            <v>JAVIER ALEJANDRO PACHON ROMERO</v>
          </cell>
          <cell r="G3070">
            <v>2022</v>
          </cell>
          <cell r="H3070">
            <v>7</v>
          </cell>
          <cell r="I3070">
            <v>0.1</v>
          </cell>
          <cell r="K3070">
            <v>2523</v>
          </cell>
          <cell r="L3070">
            <v>7</v>
          </cell>
          <cell r="M3070">
            <v>0.1</v>
          </cell>
          <cell r="N3070">
            <v>34699</v>
          </cell>
        </row>
        <row r="3071">
          <cell r="C3071">
            <v>1077034483</v>
          </cell>
          <cell r="D3071" t="e">
            <v>#REF!</v>
          </cell>
          <cell r="E3071" t="e">
            <v>#REF!</v>
          </cell>
          <cell r="F3071" t="str">
            <v xml:space="preserve">SANTIAGO HINCAPIE GARCIA </v>
          </cell>
          <cell r="G3071">
            <v>2023</v>
          </cell>
          <cell r="H3071">
            <v>4</v>
          </cell>
          <cell r="I3071">
            <v>8.6999999999999993</v>
          </cell>
          <cell r="K3071">
            <v>1701</v>
          </cell>
          <cell r="L3071">
            <v>4</v>
          </cell>
          <cell r="M3071">
            <v>8.6999999999999993</v>
          </cell>
          <cell r="N3071">
            <v>34352</v>
          </cell>
        </row>
        <row r="3072">
          <cell r="C3072">
            <v>1077149996</v>
          </cell>
          <cell r="D3072" t="e">
            <v>#REF!</v>
          </cell>
          <cell r="E3072" t="e">
            <v>#REF!</v>
          </cell>
          <cell r="F3072" t="str">
            <v>LEIDY DANIELA BARRERO GUASCA</v>
          </cell>
          <cell r="G3072">
            <v>2023</v>
          </cell>
          <cell r="H3072">
            <v>3</v>
          </cell>
          <cell r="I3072">
            <v>3.9</v>
          </cell>
          <cell r="K3072">
            <v>1197</v>
          </cell>
          <cell r="L3072">
            <v>3</v>
          </cell>
          <cell r="M3072">
            <v>3.9</v>
          </cell>
          <cell r="N3072">
            <v>35875</v>
          </cell>
        </row>
        <row r="3073">
          <cell r="C3073">
            <v>1077436352</v>
          </cell>
          <cell r="D3073" t="e">
            <v>#REF!</v>
          </cell>
          <cell r="E3073" t="e">
            <v>#REF!</v>
          </cell>
          <cell r="F3073" t="str">
            <v xml:space="preserve">YENIFER TAPIA ARIAS </v>
          </cell>
          <cell r="G3073">
            <v>2023</v>
          </cell>
          <cell r="H3073">
            <v>3</v>
          </cell>
          <cell r="I3073">
            <v>2.2000000000000002</v>
          </cell>
          <cell r="K3073">
            <v>1146</v>
          </cell>
          <cell r="L3073">
            <v>3</v>
          </cell>
          <cell r="M3073">
            <v>2.2000000000000002</v>
          </cell>
          <cell r="N3073">
            <v>32377</v>
          </cell>
        </row>
        <row r="3074">
          <cell r="C3074">
            <v>1077437198</v>
          </cell>
          <cell r="D3074" t="e">
            <v>#REF!</v>
          </cell>
          <cell r="E3074" t="e">
            <v>#REF!</v>
          </cell>
          <cell r="F3074" t="str">
            <v>YILMAR YEISSON TORRES BENITEZ</v>
          </cell>
          <cell r="G3074">
            <v>2023</v>
          </cell>
          <cell r="H3074">
            <v>6</v>
          </cell>
          <cell r="I3074">
            <v>4.6999999999999993</v>
          </cell>
          <cell r="K3074">
            <v>2301</v>
          </cell>
          <cell r="L3074">
            <v>6</v>
          </cell>
          <cell r="M3074">
            <v>4.7</v>
          </cell>
          <cell r="N3074">
            <v>32191</v>
          </cell>
        </row>
        <row r="3075">
          <cell r="C3075">
            <v>1077868834</v>
          </cell>
          <cell r="D3075" t="e">
            <v>#REF!</v>
          </cell>
          <cell r="E3075" t="e">
            <v>#REF!</v>
          </cell>
          <cell r="F3075" t="str">
            <v xml:space="preserve">NATALIA FERNANDEZ FERNANDEZ </v>
          </cell>
          <cell r="G3075">
            <v>2018</v>
          </cell>
          <cell r="H3075">
            <v>1</v>
          </cell>
          <cell r="I3075">
            <v>0.1</v>
          </cell>
          <cell r="K3075">
            <v>363</v>
          </cell>
          <cell r="L3075">
            <v>1</v>
          </cell>
          <cell r="M3075">
            <v>0.1</v>
          </cell>
          <cell r="N3075">
            <v>34586</v>
          </cell>
        </row>
        <row r="3076">
          <cell r="C3076">
            <v>1078346421</v>
          </cell>
          <cell r="D3076" t="e">
            <v>#REF!</v>
          </cell>
          <cell r="E3076" t="e">
            <v>#REF!</v>
          </cell>
          <cell r="F3076" t="str">
            <v>FRANCISCO JAVIER ROJAS GOMEZ</v>
          </cell>
          <cell r="G3076">
            <v>2018</v>
          </cell>
          <cell r="H3076">
            <v>11</v>
          </cell>
          <cell r="I3076">
            <v>9</v>
          </cell>
          <cell r="K3076">
            <v>4230</v>
          </cell>
          <cell r="L3076">
            <v>11</v>
          </cell>
          <cell r="M3076">
            <v>9</v>
          </cell>
          <cell r="N3076">
            <v>31858</v>
          </cell>
        </row>
        <row r="3077">
          <cell r="C3077">
            <v>1081414714</v>
          </cell>
          <cell r="F3077" t="str">
            <v>ROXIE NATALIA MONTILLA FERNANDEZ</v>
          </cell>
          <cell r="G3077">
            <v>2024</v>
          </cell>
          <cell r="H3077">
            <v>10</v>
          </cell>
          <cell r="I3077">
            <v>4</v>
          </cell>
          <cell r="J3077">
            <v>55.000000000000007</v>
          </cell>
          <cell r="K3077">
            <v>3775</v>
          </cell>
          <cell r="L3077">
            <v>10</v>
          </cell>
          <cell r="M3077">
            <v>5.83</v>
          </cell>
          <cell r="N3077">
            <v>34605</v>
          </cell>
        </row>
        <row r="3078">
          <cell r="C3078">
            <v>1081792430</v>
          </cell>
          <cell r="D3078" t="e">
            <v>#REF!</v>
          </cell>
          <cell r="E3078" t="e">
            <v>#REF!</v>
          </cell>
          <cell r="F3078" t="str">
            <v>NINI CAROLINA MENDOZA JARABA</v>
          </cell>
          <cell r="G3078">
            <v>2023</v>
          </cell>
          <cell r="H3078">
            <v>12</v>
          </cell>
          <cell r="I3078">
            <v>8.4</v>
          </cell>
          <cell r="K3078">
            <v>4572</v>
          </cell>
          <cell r="L3078">
            <v>12</v>
          </cell>
          <cell r="M3078">
            <v>8.4</v>
          </cell>
          <cell r="N3078">
            <v>32084</v>
          </cell>
        </row>
        <row r="3079">
          <cell r="C3079">
            <v>1082775824</v>
          </cell>
          <cell r="D3079" t="e">
            <v>#REF!</v>
          </cell>
          <cell r="E3079" t="e">
            <v>#REF!</v>
          </cell>
          <cell r="F3079" t="str">
            <v>NATALIA SOFIA TOLEDO ORDOÑEZ</v>
          </cell>
          <cell r="G3079">
            <v>2018</v>
          </cell>
          <cell r="H3079">
            <v>10</v>
          </cell>
          <cell r="I3079">
            <v>7.6</v>
          </cell>
          <cell r="K3079">
            <v>3828</v>
          </cell>
          <cell r="L3079">
            <v>10</v>
          </cell>
          <cell r="M3079">
            <v>7.6</v>
          </cell>
          <cell r="N3079">
            <v>33135</v>
          </cell>
        </row>
        <row r="3080">
          <cell r="C3080">
            <v>1082876272</v>
          </cell>
          <cell r="D3080" t="e">
            <v>#REF!</v>
          </cell>
          <cell r="E3080" t="e">
            <v>#REF!</v>
          </cell>
          <cell r="F3080" t="str">
            <v>MARIO ALBERTO PAYARES CONTRERAS</v>
          </cell>
          <cell r="G3080">
            <v>2023</v>
          </cell>
          <cell r="H3080">
            <v>4</v>
          </cell>
          <cell r="I3080">
            <v>10</v>
          </cell>
          <cell r="K3080">
            <v>1740</v>
          </cell>
          <cell r="L3080">
            <v>4</v>
          </cell>
          <cell r="M3080">
            <v>10</v>
          </cell>
          <cell r="N3080">
            <v>32213</v>
          </cell>
        </row>
        <row r="3081">
          <cell r="C3081">
            <v>1082901122</v>
          </cell>
          <cell r="D3081" t="e">
            <v>#REF!</v>
          </cell>
          <cell r="E3081" t="e">
            <v>#REF!</v>
          </cell>
          <cell r="F3081" t="str">
            <v>MAURICIO DAVID KATIME BELEÑOS</v>
          </cell>
          <cell r="G3081">
            <v>2018</v>
          </cell>
          <cell r="H3081">
            <v>0</v>
          </cell>
          <cell r="I3081">
            <v>0</v>
          </cell>
          <cell r="K3081">
            <v>0</v>
          </cell>
          <cell r="L3081">
            <v>0</v>
          </cell>
          <cell r="M3081">
            <v>0</v>
          </cell>
          <cell r="N3081">
            <v>32670</v>
          </cell>
        </row>
        <row r="3082">
          <cell r="C3082">
            <v>1082935609</v>
          </cell>
          <cell r="D3082" t="e">
            <v>#REF!</v>
          </cell>
          <cell r="E3082" t="e">
            <v>#REF!</v>
          </cell>
          <cell r="F3082" t="str">
            <v>CARLOS ANDRES PADILLA MEJIA</v>
          </cell>
          <cell r="G3082">
            <v>2023</v>
          </cell>
          <cell r="H3082">
            <v>8</v>
          </cell>
          <cell r="I3082">
            <v>0.9</v>
          </cell>
          <cell r="K3082">
            <v>2907</v>
          </cell>
          <cell r="L3082">
            <v>8</v>
          </cell>
          <cell r="M3082">
            <v>0.9</v>
          </cell>
          <cell r="N3082">
            <v>33432</v>
          </cell>
        </row>
        <row r="3083">
          <cell r="C3083">
            <v>1082944923</v>
          </cell>
          <cell r="D3083" t="e">
            <v>#REF!</v>
          </cell>
          <cell r="E3083" t="e">
            <v>#REF!</v>
          </cell>
          <cell r="F3083" t="str">
            <v>LUIS MANUEL DE LA HOZ SARMIENTO</v>
          </cell>
          <cell r="G3083">
            <v>2023</v>
          </cell>
          <cell r="H3083">
            <v>1</v>
          </cell>
          <cell r="I3083">
            <v>8.9</v>
          </cell>
          <cell r="K3083">
            <v>627</v>
          </cell>
          <cell r="L3083">
            <v>1</v>
          </cell>
          <cell r="M3083">
            <v>8.9</v>
          </cell>
          <cell r="N3083">
            <v>33599</v>
          </cell>
        </row>
        <row r="3084">
          <cell r="C3084">
            <v>1083000460</v>
          </cell>
          <cell r="F3084" t="str">
            <v>MARIA JULIANA CABELLO CERVANTES</v>
          </cell>
          <cell r="G3084">
            <v>2024</v>
          </cell>
          <cell r="H3084">
            <v>6</v>
          </cell>
          <cell r="I3084">
            <v>1.4000000000000001</v>
          </cell>
          <cell r="J3084">
            <v>129</v>
          </cell>
          <cell r="K3084">
            <v>2331</v>
          </cell>
          <cell r="L3084">
            <v>6</v>
          </cell>
          <cell r="M3084">
            <v>5.7</v>
          </cell>
          <cell r="N3084">
            <v>34871</v>
          </cell>
        </row>
        <row r="3085">
          <cell r="C3085">
            <v>1083869061</v>
          </cell>
          <cell r="D3085" t="e">
            <v>#REF!</v>
          </cell>
          <cell r="E3085" t="e">
            <v>#REF!</v>
          </cell>
          <cell r="F3085" t="str">
            <v>JOSE WILSON ROJAS LOZANO</v>
          </cell>
          <cell r="G3085">
            <v>2019</v>
          </cell>
          <cell r="H3085">
            <v>9</v>
          </cell>
          <cell r="I3085">
            <v>2.6</v>
          </cell>
          <cell r="K3085">
            <v>3318</v>
          </cell>
          <cell r="L3085">
            <v>9</v>
          </cell>
          <cell r="M3085">
            <v>2.6</v>
          </cell>
          <cell r="N3085">
            <v>31669</v>
          </cell>
        </row>
        <row r="3086">
          <cell r="C3086">
            <v>1085262648</v>
          </cell>
          <cell r="D3086" t="e">
            <v>#REF!</v>
          </cell>
          <cell r="E3086" t="e">
            <v>#REF!</v>
          </cell>
          <cell r="F3086" t="str">
            <v>ALFONSO MANOLO VILLOTA BENITEZ</v>
          </cell>
          <cell r="G3086">
            <v>2021</v>
          </cell>
          <cell r="H3086">
            <v>4</v>
          </cell>
          <cell r="I3086">
            <v>9</v>
          </cell>
          <cell r="K3086">
            <v>1710</v>
          </cell>
          <cell r="L3086">
            <v>4</v>
          </cell>
          <cell r="M3086">
            <v>9</v>
          </cell>
          <cell r="N3086">
            <v>31970</v>
          </cell>
        </row>
        <row r="3087">
          <cell r="C3087">
            <v>1085275116</v>
          </cell>
          <cell r="D3087" t="e">
            <v>#REF!</v>
          </cell>
          <cell r="E3087" t="e">
            <v>#REF!</v>
          </cell>
          <cell r="F3087" t="str">
            <v>DAVID EFRAIN BURGOS DELGADO</v>
          </cell>
          <cell r="G3087">
            <v>2021</v>
          </cell>
          <cell r="H3087">
            <v>6</v>
          </cell>
          <cell r="I3087">
            <v>3</v>
          </cell>
          <cell r="K3087">
            <v>2250</v>
          </cell>
          <cell r="L3087">
            <v>6</v>
          </cell>
          <cell r="M3087">
            <v>3</v>
          </cell>
          <cell r="N3087">
            <v>32727</v>
          </cell>
        </row>
        <row r="3088">
          <cell r="C3088">
            <v>1085291040</v>
          </cell>
          <cell r="D3088" t="e">
            <v>#REF!</v>
          </cell>
          <cell r="E3088" t="e">
            <v>#REF!</v>
          </cell>
          <cell r="F3088" t="str">
            <v>NELSON SEBASTIAN CORTES BRAVO</v>
          </cell>
          <cell r="G3088">
            <v>2023</v>
          </cell>
          <cell r="H3088">
            <v>3</v>
          </cell>
          <cell r="I3088">
            <v>10.199999999999999</v>
          </cell>
          <cell r="K3088">
            <v>1386</v>
          </cell>
          <cell r="L3088">
            <v>3</v>
          </cell>
          <cell r="M3088">
            <v>10.199999999999999</v>
          </cell>
          <cell r="N3088">
            <v>33477</v>
          </cell>
        </row>
        <row r="3089">
          <cell r="C3089">
            <v>1085297902</v>
          </cell>
          <cell r="D3089" t="e">
            <v>#REF!</v>
          </cell>
          <cell r="E3089" t="e">
            <v>#REF!</v>
          </cell>
          <cell r="F3089" t="str">
            <v>CRISLY CAROLINA RIVAS ORDOÑEZ</v>
          </cell>
          <cell r="G3089">
            <v>2023</v>
          </cell>
          <cell r="H3089">
            <v>7</v>
          </cell>
          <cell r="I3089">
            <v>3.8000000000000003</v>
          </cell>
          <cell r="K3089">
            <v>2634</v>
          </cell>
          <cell r="L3089">
            <v>7</v>
          </cell>
          <cell r="M3089">
            <v>3.8</v>
          </cell>
          <cell r="N3089">
            <v>33704</v>
          </cell>
        </row>
        <row r="3090">
          <cell r="C3090">
            <v>1088012325</v>
          </cell>
          <cell r="D3090" t="e">
            <v>#REF!</v>
          </cell>
          <cell r="E3090" t="e">
            <v>#REF!</v>
          </cell>
          <cell r="F3090" t="str">
            <v>ANGELA MARIA AGUIRRE VALENCIA</v>
          </cell>
          <cell r="G3090">
            <v>2023</v>
          </cell>
          <cell r="H3090">
            <v>5</v>
          </cell>
          <cell r="I3090">
            <v>4.5999999999999996</v>
          </cell>
          <cell r="K3090">
            <v>1938</v>
          </cell>
          <cell r="L3090">
            <v>5</v>
          </cell>
          <cell r="M3090">
            <v>4.5999999999999996</v>
          </cell>
          <cell r="N3090">
            <v>33902</v>
          </cell>
        </row>
        <row r="3091">
          <cell r="C3091">
            <v>1088238178</v>
          </cell>
          <cell r="F3091" t="str">
            <v>CATALINA CASTAÑO GRANDA</v>
          </cell>
          <cell r="G3091">
            <v>2024</v>
          </cell>
          <cell r="H3091">
            <v>10</v>
          </cell>
          <cell r="I3091">
            <v>6</v>
          </cell>
          <cell r="J3091">
            <v>155</v>
          </cell>
          <cell r="K3091">
            <v>3935</v>
          </cell>
          <cell r="L3091">
            <v>10</v>
          </cell>
          <cell r="M3091">
            <v>11.16</v>
          </cell>
          <cell r="N3091">
            <v>31445</v>
          </cell>
        </row>
        <row r="3092">
          <cell r="C3092">
            <v>1088252729</v>
          </cell>
          <cell r="F3092" t="str">
            <v>LEIDY TATIANA RESTREPO IDARRAGA</v>
          </cell>
          <cell r="G3092">
            <v>2024</v>
          </cell>
          <cell r="H3092">
            <v>7</v>
          </cell>
          <cell r="I3092">
            <v>2.9</v>
          </cell>
          <cell r="J3092">
            <v>159</v>
          </cell>
          <cell r="K3092">
            <v>2766</v>
          </cell>
          <cell r="L3092">
            <v>7</v>
          </cell>
          <cell r="M3092">
            <v>8.1999999999999993</v>
          </cell>
          <cell r="N3092">
            <v>32001</v>
          </cell>
        </row>
        <row r="3093">
          <cell r="C3093">
            <v>1088256508</v>
          </cell>
          <cell r="F3093" t="str">
            <v xml:space="preserve">MARISELLA CALPA GOMEZ </v>
          </cell>
          <cell r="G3093">
            <v>2024</v>
          </cell>
          <cell r="H3093">
            <v>11</v>
          </cell>
          <cell r="I3093">
            <v>6.5</v>
          </cell>
          <cell r="K3093">
            <v>4155</v>
          </cell>
          <cell r="L3093">
            <v>11</v>
          </cell>
          <cell r="M3093">
            <v>6.5</v>
          </cell>
          <cell r="N3093">
            <v>32159</v>
          </cell>
        </row>
        <row r="3094">
          <cell r="C3094">
            <v>1088261218</v>
          </cell>
          <cell r="D3094" t="e">
            <v>#REF!</v>
          </cell>
          <cell r="E3094" t="e">
            <v>#REF!</v>
          </cell>
          <cell r="F3094" t="str">
            <v>LUISA FERNANDA VARGAS PEREZ</v>
          </cell>
          <cell r="G3094">
            <v>2023</v>
          </cell>
          <cell r="H3094">
            <v>5</v>
          </cell>
          <cell r="I3094">
            <v>11.799999999999999</v>
          </cell>
          <cell r="K3094">
            <v>2154</v>
          </cell>
          <cell r="L3094">
            <v>5</v>
          </cell>
          <cell r="M3094">
            <v>11.8</v>
          </cell>
          <cell r="N3094">
            <v>32398</v>
          </cell>
        </row>
        <row r="3095">
          <cell r="C3095">
            <v>1088275390</v>
          </cell>
          <cell r="D3095" t="e">
            <v>#REF!</v>
          </cell>
          <cell r="E3095" t="e">
            <v>#REF!</v>
          </cell>
          <cell r="F3095" t="str">
            <v>JUAN DAVID MORALES MEJIA</v>
          </cell>
          <cell r="G3095">
            <v>2023</v>
          </cell>
          <cell r="H3095">
            <v>9</v>
          </cell>
          <cell r="I3095">
            <v>5.3999999999999995</v>
          </cell>
          <cell r="K3095">
            <v>3402</v>
          </cell>
          <cell r="L3095">
            <v>9</v>
          </cell>
          <cell r="M3095">
            <v>5.4</v>
          </cell>
          <cell r="N3095">
            <v>32860</v>
          </cell>
        </row>
        <row r="3096">
          <cell r="C3096">
            <v>1088294326</v>
          </cell>
          <cell r="F3096" t="str">
            <v>MARIA CAMILA VELEZ GARCIA</v>
          </cell>
          <cell r="G3096">
            <v>2024</v>
          </cell>
          <cell r="H3096">
            <v>7</v>
          </cell>
          <cell r="I3096">
            <v>2</v>
          </cell>
          <cell r="J3096">
            <v>158</v>
          </cell>
          <cell r="K3096">
            <v>2738</v>
          </cell>
          <cell r="L3096">
            <v>7</v>
          </cell>
          <cell r="M3096">
            <v>7.26</v>
          </cell>
          <cell r="N3096">
            <v>33555</v>
          </cell>
        </row>
        <row r="3097">
          <cell r="C3097">
            <v>1090334186</v>
          </cell>
          <cell r="D3097" t="e">
            <v>#REF!</v>
          </cell>
          <cell r="E3097" t="e">
            <v>#REF!</v>
          </cell>
          <cell r="F3097" t="str">
            <v>MARY SOL BATERO CALVO</v>
          </cell>
          <cell r="G3097">
            <v>2023</v>
          </cell>
          <cell r="H3097">
            <v>11</v>
          </cell>
          <cell r="I3097">
            <v>1.5</v>
          </cell>
          <cell r="K3097">
            <v>4005</v>
          </cell>
          <cell r="L3097">
            <v>11</v>
          </cell>
          <cell r="M3097">
            <v>1.5</v>
          </cell>
          <cell r="N3097">
            <v>32861</v>
          </cell>
        </row>
        <row r="3098">
          <cell r="C3098">
            <v>1090389175</v>
          </cell>
          <cell r="F3098" t="str">
            <v>SINDY PAOLA TUNJANO LESMES</v>
          </cell>
          <cell r="G3098">
            <v>2024</v>
          </cell>
          <cell r="H3098">
            <v>12</v>
          </cell>
          <cell r="I3098">
            <v>4.5999999999999996</v>
          </cell>
          <cell r="J3098">
            <v>195</v>
          </cell>
          <cell r="K3098">
            <v>4653</v>
          </cell>
          <cell r="L3098">
            <v>12</v>
          </cell>
          <cell r="M3098">
            <v>11.1</v>
          </cell>
          <cell r="N3098">
            <v>32155</v>
          </cell>
        </row>
        <row r="3099">
          <cell r="C3099">
            <v>1090421071</v>
          </cell>
          <cell r="D3099" t="e">
            <v>#REF!</v>
          </cell>
          <cell r="E3099" t="e">
            <v>#REF!</v>
          </cell>
          <cell r="F3099" t="str">
            <v>DIANA CAROLINA DIAZ RODRIGUEZ</v>
          </cell>
          <cell r="G3099">
            <v>2021</v>
          </cell>
          <cell r="H3099">
            <v>10</v>
          </cell>
          <cell r="I3099">
            <v>7.1</v>
          </cell>
          <cell r="K3099">
            <v>3813</v>
          </cell>
          <cell r="L3099">
            <v>10</v>
          </cell>
          <cell r="M3099">
            <v>7.1</v>
          </cell>
          <cell r="N3099">
            <v>33065</v>
          </cell>
        </row>
        <row r="3100">
          <cell r="C3100">
            <v>1090465004</v>
          </cell>
          <cell r="D3100" t="e">
            <v>#REF!</v>
          </cell>
          <cell r="E3100" t="e">
            <v>#REF!</v>
          </cell>
          <cell r="F3100" t="str">
            <v>JONNATAN STEVEN RIVERA PARADA</v>
          </cell>
          <cell r="G3100">
            <v>2023</v>
          </cell>
          <cell r="H3100">
            <v>6</v>
          </cell>
          <cell r="I3100">
            <v>10.4</v>
          </cell>
          <cell r="K3100">
            <v>2472</v>
          </cell>
          <cell r="L3100">
            <v>6</v>
          </cell>
          <cell r="M3100">
            <v>10.4</v>
          </cell>
          <cell r="N3100">
            <v>34160</v>
          </cell>
        </row>
        <row r="3101">
          <cell r="C3101">
            <v>1090478375</v>
          </cell>
          <cell r="D3101" t="e">
            <v>#REF!</v>
          </cell>
          <cell r="E3101" t="e">
            <v>#REF!</v>
          </cell>
          <cell r="F3101" t="str">
            <v>DANIELA ANDREA JOYA MORA</v>
          </cell>
          <cell r="G3101">
            <v>2023</v>
          </cell>
          <cell r="H3101">
            <v>5</v>
          </cell>
          <cell r="I3101">
            <v>4.8999999999999995</v>
          </cell>
          <cell r="K3101">
            <v>1947</v>
          </cell>
          <cell r="L3101">
            <v>5</v>
          </cell>
          <cell r="M3101">
            <v>4.9000000000000004</v>
          </cell>
          <cell r="N3101">
            <v>34409</v>
          </cell>
        </row>
        <row r="3102">
          <cell r="C3102">
            <v>1091665365</v>
          </cell>
          <cell r="D3102" t="e">
            <v>#REF!</v>
          </cell>
          <cell r="E3102" t="e">
            <v>#REF!</v>
          </cell>
          <cell r="F3102" t="str">
            <v>LUIS ANDRES ALVAREZ TORRADO</v>
          </cell>
          <cell r="G3102">
            <v>2022</v>
          </cell>
          <cell r="H3102">
            <v>7</v>
          </cell>
          <cell r="I3102">
            <v>2.3000000000000003</v>
          </cell>
          <cell r="K3102">
            <v>2589</v>
          </cell>
          <cell r="L3102">
            <v>7</v>
          </cell>
          <cell r="M3102">
            <v>2.2999999999999998</v>
          </cell>
          <cell r="N3102">
            <v>33321</v>
          </cell>
        </row>
        <row r="3103">
          <cell r="C3103">
            <v>1094244388</v>
          </cell>
          <cell r="D3103" t="e">
            <v>#REF!</v>
          </cell>
          <cell r="E3103" t="e">
            <v>#REF!</v>
          </cell>
          <cell r="F3103" t="str">
            <v>REYSON YORMAN ESTUPIÑAN SILVA</v>
          </cell>
          <cell r="G3103">
            <v>2020</v>
          </cell>
          <cell r="H3103">
            <v>10</v>
          </cell>
          <cell r="I3103">
            <v>6</v>
          </cell>
          <cell r="K3103">
            <v>3780</v>
          </cell>
          <cell r="L3103">
            <v>10</v>
          </cell>
          <cell r="M3103">
            <v>6</v>
          </cell>
          <cell r="N3103">
            <v>32143</v>
          </cell>
        </row>
        <row r="3104">
          <cell r="C3104">
            <v>1094275229</v>
          </cell>
          <cell r="D3104" t="e">
            <v>#REF!</v>
          </cell>
          <cell r="E3104" t="e">
            <v>#REF!</v>
          </cell>
          <cell r="F3104" t="str">
            <v>MARIA PAULA CONTRERAS SANCHEZ</v>
          </cell>
          <cell r="G3104">
            <v>2022</v>
          </cell>
          <cell r="H3104">
            <v>6</v>
          </cell>
          <cell r="I3104">
            <v>2.5</v>
          </cell>
          <cell r="K3104">
            <v>2235</v>
          </cell>
          <cell r="L3104">
            <v>6</v>
          </cell>
          <cell r="M3104">
            <v>2.5</v>
          </cell>
          <cell r="N3104">
            <v>34861</v>
          </cell>
        </row>
        <row r="3105">
          <cell r="C3105">
            <v>1094275564</v>
          </cell>
          <cell r="F3105" t="str">
            <v>ELIZABETH NATALIA AYALA JAIMES</v>
          </cell>
          <cell r="G3105">
            <v>2024</v>
          </cell>
          <cell r="H3105">
            <v>3</v>
          </cell>
          <cell r="I3105">
            <v>8</v>
          </cell>
          <cell r="J3105">
            <v>54</v>
          </cell>
          <cell r="K3105">
            <v>1374</v>
          </cell>
          <cell r="L3105">
            <v>3</v>
          </cell>
          <cell r="M3105">
            <v>9.8000000000000007</v>
          </cell>
          <cell r="N3105">
            <v>34958</v>
          </cell>
        </row>
        <row r="3106">
          <cell r="C3106">
            <v>1094573262</v>
          </cell>
          <cell r="D3106" t="e">
            <v>#REF!</v>
          </cell>
          <cell r="E3106" t="e">
            <v>#REF!</v>
          </cell>
          <cell r="F3106" t="str">
            <v>YAMID OSWALDO PEREZ SEPULVEDA</v>
          </cell>
          <cell r="G3106">
            <v>2019</v>
          </cell>
          <cell r="H3106">
            <v>6</v>
          </cell>
          <cell r="I3106">
            <v>8.8000000000000007</v>
          </cell>
          <cell r="K3106">
            <v>2424</v>
          </cell>
          <cell r="L3106">
            <v>6</v>
          </cell>
          <cell r="M3106">
            <v>8.8000000000000007</v>
          </cell>
          <cell r="N3106">
            <v>31825</v>
          </cell>
        </row>
        <row r="3107">
          <cell r="C3107">
            <v>1094882349</v>
          </cell>
          <cell r="D3107" t="e">
            <v>#REF!</v>
          </cell>
          <cell r="E3107" t="e">
            <v>#REF!</v>
          </cell>
          <cell r="F3107" t="str">
            <v>JULIANA MARIA VARELA ARBOLEDA </v>
          </cell>
          <cell r="G3107">
            <v>2018</v>
          </cell>
          <cell r="H3107">
            <v>15</v>
          </cell>
          <cell r="I3107">
            <v>3.1</v>
          </cell>
          <cell r="K3107">
            <v>5493</v>
          </cell>
          <cell r="L3107">
            <v>15</v>
          </cell>
          <cell r="M3107">
            <v>3.1</v>
          </cell>
          <cell r="N3107" t="e">
            <v>#N/A</v>
          </cell>
        </row>
        <row r="3108">
          <cell r="C3108">
            <v>1094913875</v>
          </cell>
          <cell r="D3108" t="e">
            <v>#REF!</v>
          </cell>
          <cell r="E3108" t="e">
            <v>#REF!</v>
          </cell>
          <cell r="F3108" t="str">
            <v xml:space="preserve">SANTIAGO CARVAJAL GIRALDO </v>
          </cell>
          <cell r="G3108">
            <v>2022</v>
          </cell>
          <cell r="H3108">
            <v>10</v>
          </cell>
          <cell r="I3108">
            <v>5.3</v>
          </cell>
          <cell r="K3108">
            <v>3759</v>
          </cell>
          <cell r="L3108">
            <v>10</v>
          </cell>
          <cell r="M3108">
            <v>5.3</v>
          </cell>
          <cell r="N3108">
            <v>33043</v>
          </cell>
        </row>
        <row r="3109">
          <cell r="C3109">
            <v>1094936179</v>
          </cell>
          <cell r="D3109" t="e">
            <v>#REF!</v>
          </cell>
          <cell r="E3109" t="e">
            <v>#REF!</v>
          </cell>
          <cell r="F3109" t="str">
            <v xml:space="preserve">SEBASTIAN RENGIFO VELASQUEZ </v>
          </cell>
          <cell r="G3109">
            <v>2023</v>
          </cell>
          <cell r="H3109">
            <v>6</v>
          </cell>
          <cell r="I3109">
            <v>8.6999999999999993</v>
          </cell>
          <cell r="K3109">
            <v>2421</v>
          </cell>
          <cell r="L3109">
            <v>6</v>
          </cell>
          <cell r="M3109">
            <v>8.6999999999999993</v>
          </cell>
          <cell r="N3109">
            <v>34170</v>
          </cell>
        </row>
        <row r="3110">
          <cell r="C3110">
            <v>1094946952</v>
          </cell>
          <cell r="D3110" t="e">
            <v>#REF!</v>
          </cell>
          <cell r="E3110" t="e">
            <v>#REF!</v>
          </cell>
          <cell r="F3110" t="str">
            <v xml:space="preserve">NATALI HERRERA FRANCO </v>
          </cell>
          <cell r="G3110">
            <v>2023</v>
          </cell>
          <cell r="H3110">
            <v>0</v>
          </cell>
          <cell r="I3110">
            <v>0</v>
          </cell>
          <cell r="K3110">
            <v>0</v>
          </cell>
          <cell r="L3110">
            <v>0</v>
          </cell>
          <cell r="M3110">
            <v>0</v>
          </cell>
          <cell r="N3110">
            <v>34688</v>
          </cell>
        </row>
        <row r="3111">
          <cell r="C3111">
            <v>1095790072</v>
          </cell>
          <cell r="D3111" t="e">
            <v>#REF!</v>
          </cell>
          <cell r="E3111" t="e">
            <v>#REF!</v>
          </cell>
          <cell r="F3111" t="str">
            <v>BELKY YUDANEE FERRER SANTANA</v>
          </cell>
          <cell r="G3111">
            <v>2023</v>
          </cell>
          <cell r="H3111">
            <v>8</v>
          </cell>
          <cell r="I3111">
            <v>1</v>
          </cell>
          <cell r="K3111">
            <v>2910</v>
          </cell>
          <cell r="L3111">
            <v>8</v>
          </cell>
          <cell r="M3111">
            <v>1</v>
          </cell>
          <cell r="N3111">
            <v>31734</v>
          </cell>
        </row>
        <row r="3112">
          <cell r="C3112">
            <v>1095801016</v>
          </cell>
          <cell r="D3112" t="e">
            <v>#REF!</v>
          </cell>
          <cell r="E3112" t="e">
            <v>#REF!</v>
          </cell>
          <cell r="F3112" t="str">
            <v>KAREN STEFANI ESTUPIÑAN NIÑO</v>
          </cell>
          <cell r="G3112">
            <v>2023</v>
          </cell>
          <cell r="H3112">
            <v>4</v>
          </cell>
          <cell r="I3112">
            <v>3.6</v>
          </cell>
          <cell r="K3112">
            <v>1548</v>
          </cell>
          <cell r="L3112">
            <v>4</v>
          </cell>
          <cell r="M3112">
            <v>3.6</v>
          </cell>
          <cell r="N3112">
            <v>32643</v>
          </cell>
        </row>
        <row r="3113">
          <cell r="C3113">
            <v>1095927954</v>
          </cell>
          <cell r="D3113" t="e">
            <v>#REF!</v>
          </cell>
          <cell r="E3113" t="e">
            <v>#REF!</v>
          </cell>
          <cell r="F3113" t="str">
            <v>YENI CATHERINE PUENTES REYNA</v>
          </cell>
          <cell r="G3113">
            <v>2023</v>
          </cell>
          <cell r="H3113">
            <v>8</v>
          </cell>
          <cell r="I3113">
            <v>10.9</v>
          </cell>
          <cell r="K3113">
            <v>3207</v>
          </cell>
          <cell r="L3113">
            <v>8</v>
          </cell>
          <cell r="M3113">
            <v>10.9</v>
          </cell>
          <cell r="N3113">
            <v>33628</v>
          </cell>
        </row>
        <row r="3114">
          <cell r="C3114">
            <v>1096952886</v>
          </cell>
          <cell r="F3114" t="str">
            <v>MARISOL ORTIZ RINCON</v>
          </cell>
          <cell r="G3114">
            <v>2024</v>
          </cell>
          <cell r="H3114">
            <v>9</v>
          </cell>
          <cell r="I3114">
            <v>7.7</v>
          </cell>
          <cell r="K3114">
            <v>3471</v>
          </cell>
          <cell r="L3114">
            <v>9</v>
          </cell>
          <cell r="M3114">
            <v>7.7</v>
          </cell>
          <cell r="N3114">
            <v>33561</v>
          </cell>
        </row>
        <row r="3115">
          <cell r="C3115">
            <v>1098605455</v>
          </cell>
          <cell r="F3115" t="str">
            <v>JEPHERSON JOHANNY RANGEL CELIS</v>
          </cell>
          <cell r="G3115">
            <v>2024</v>
          </cell>
          <cell r="H3115">
            <v>11</v>
          </cell>
          <cell r="I3115">
            <v>2.2000000000000002</v>
          </cell>
          <cell r="K3115">
            <v>4026</v>
          </cell>
          <cell r="L3115">
            <v>11</v>
          </cell>
          <cell r="M3115">
            <v>2.2000000000000002</v>
          </cell>
          <cell r="N3115">
            <v>31371</v>
          </cell>
        </row>
        <row r="3116">
          <cell r="C3116">
            <v>1098609124</v>
          </cell>
          <cell r="F3116" t="str">
            <v>JESSICA CAROLINA CORREDOR MONSALVE</v>
          </cell>
          <cell r="G3116">
            <v>2024</v>
          </cell>
          <cell r="H3116">
            <v>0</v>
          </cell>
          <cell r="I3116">
            <v>1.4</v>
          </cell>
          <cell r="J3116">
            <v>120</v>
          </cell>
          <cell r="K3116">
            <v>162</v>
          </cell>
          <cell r="L3116">
            <v>0</v>
          </cell>
          <cell r="M3116">
            <v>5.4</v>
          </cell>
          <cell r="N3116">
            <v>31461</v>
          </cell>
        </row>
        <row r="3117">
          <cell r="C3117">
            <v>1098610632</v>
          </cell>
          <cell r="D3117" t="e">
            <v>#REF!</v>
          </cell>
          <cell r="E3117" t="e">
            <v>#REF!</v>
          </cell>
          <cell r="F3117" t="str">
            <v xml:space="preserve">YULIANA ALMEIDA TARAZONA </v>
          </cell>
          <cell r="G3117">
            <v>2019</v>
          </cell>
          <cell r="H3117">
            <v>5</v>
          </cell>
          <cell r="I3117">
            <v>10.4</v>
          </cell>
          <cell r="K3117">
            <v>2112</v>
          </cell>
          <cell r="L3117">
            <v>5</v>
          </cell>
          <cell r="M3117">
            <v>10.4</v>
          </cell>
          <cell r="N3117">
            <v>31274</v>
          </cell>
        </row>
        <row r="3118">
          <cell r="C3118">
            <v>1098611975</v>
          </cell>
          <cell r="F3118" t="str">
            <v>ANGELA PATRICIA SANTOS TORRES</v>
          </cell>
          <cell r="G3118">
            <v>2024</v>
          </cell>
          <cell r="H3118">
            <v>12</v>
          </cell>
          <cell r="I3118">
            <v>2.1</v>
          </cell>
          <cell r="K3118">
            <v>4383</v>
          </cell>
          <cell r="L3118">
            <v>12</v>
          </cell>
          <cell r="M3118">
            <v>2.1</v>
          </cell>
          <cell r="N3118">
            <v>31462</v>
          </cell>
        </row>
        <row r="3119">
          <cell r="C3119">
            <v>1098616873</v>
          </cell>
          <cell r="D3119" t="e">
            <v>#REF!</v>
          </cell>
          <cell r="E3119" t="e">
            <v>#REF!</v>
          </cell>
          <cell r="F3119" t="str">
            <v>MAYRA ALEJANDRA ANGARITA MIER</v>
          </cell>
          <cell r="G3119">
            <v>2023</v>
          </cell>
          <cell r="H3119">
            <v>13</v>
          </cell>
          <cell r="I3119">
            <v>1.7</v>
          </cell>
          <cell r="K3119">
            <v>4731</v>
          </cell>
          <cell r="L3119">
            <v>13</v>
          </cell>
          <cell r="M3119">
            <v>1.7</v>
          </cell>
          <cell r="N3119">
            <v>31593</v>
          </cell>
        </row>
        <row r="3120">
          <cell r="C3120">
            <v>1098625296</v>
          </cell>
          <cell r="D3120" t="e">
            <v>#REF!</v>
          </cell>
          <cell r="E3120" t="e">
            <v>#REF!</v>
          </cell>
          <cell r="F3120" t="str">
            <v>JORGE ALEJANDRO MESA ALBARRACIN</v>
          </cell>
          <cell r="G3120">
            <v>2020</v>
          </cell>
          <cell r="H3120">
            <v>11</v>
          </cell>
          <cell r="I3120">
            <v>2.6</v>
          </cell>
          <cell r="K3120">
            <v>4038</v>
          </cell>
          <cell r="L3120">
            <v>11</v>
          </cell>
          <cell r="M3120">
            <v>2.6</v>
          </cell>
          <cell r="N3120">
            <v>31672</v>
          </cell>
        </row>
        <row r="3121">
          <cell r="C3121">
            <v>1098626746</v>
          </cell>
          <cell r="F3121" t="str">
            <v>EDUARDO JULIAN RAMIREZ URIBE</v>
          </cell>
          <cell r="G3121">
            <v>2024</v>
          </cell>
          <cell r="H3121">
            <v>2</v>
          </cell>
          <cell r="I3121">
            <v>2.9</v>
          </cell>
          <cell r="J3121">
            <v>185</v>
          </cell>
          <cell r="K3121">
            <v>992</v>
          </cell>
          <cell r="L3121">
            <v>2</v>
          </cell>
          <cell r="M3121">
            <v>9.06</v>
          </cell>
          <cell r="N3121">
            <v>31765</v>
          </cell>
        </row>
        <row r="3122">
          <cell r="C3122">
            <v>1098629708</v>
          </cell>
          <cell r="D3122" t="e">
            <v>#REF!</v>
          </cell>
          <cell r="E3122" t="e">
            <v>#REF!</v>
          </cell>
          <cell r="F3122" t="str">
            <v>SANDRA STELLA SANCHEZ SANDOVAL</v>
          </cell>
          <cell r="G3122">
            <v>2023</v>
          </cell>
          <cell r="H3122">
            <v>6</v>
          </cell>
          <cell r="I3122">
            <v>4.4000000000000004</v>
          </cell>
          <cell r="K3122">
            <v>2292</v>
          </cell>
          <cell r="L3122">
            <v>6</v>
          </cell>
          <cell r="M3122">
            <v>4.4000000000000004</v>
          </cell>
          <cell r="N3122">
            <v>31761</v>
          </cell>
        </row>
        <row r="3123">
          <cell r="C3123">
            <v>1098637469</v>
          </cell>
          <cell r="F3123" t="str">
            <v>MONICA LILIANA ROJAS FLOREZ</v>
          </cell>
          <cell r="G3123">
            <v>2024</v>
          </cell>
          <cell r="H3123">
            <v>3</v>
          </cell>
          <cell r="I3123">
            <v>9.7999999999999989</v>
          </cell>
          <cell r="K3123">
            <v>1374</v>
          </cell>
          <cell r="L3123">
            <v>3</v>
          </cell>
          <cell r="M3123">
            <v>9.8000000000000007</v>
          </cell>
          <cell r="N3123">
            <v>31930</v>
          </cell>
        </row>
        <row r="3124">
          <cell r="C3124">
            <v>1098638451</v>
          </cell>
          <cell r="D3124" t="e">
            <v>#REF!</v>
          </cell>
          <cell r="E3124" t="e">
            <v>#REF!</v>
          </cell>
          <cell r="F3124" t="str">
            <v>CINDY NATALIA GUERRERO CONTRERAS</v>
          </cell>
          <cell r="G3124">
            <v>2023</v>
          </cell>
          <cell r="H3124">
            <v>3</v>
          </cell>
          <cell r="I3124">
            <v>11.3</v>
          </cell>
          <cell r="K3124">
            <v>1419</v>
          </cell>
          <cell r="L3124">
            <v>3</v>
          </cell>
          <cell r="M3124">
            <v>11.3</v>
          </cell>
          <cell r="N3124">
            <v>31824</v>
          </cell>
        </row>
        <row r="3125">
          <cell r="C3125">
            <v>1098647089</v>
          </cell>
          <cell r="D3125" t="e">
            <v>#REF!</v>
          </cell>
          <cell r="E3125" t="e">
            <v>#REF!</v>
          </cell>
          <cell r="F3125" t="str">
            <v>SEBASTIAN ARTURO ROZO VERGEL</v>
          </cell>
          <cell r="G3125">
            <v>2023</v>
          </cell>
          <cell r="H3125">
            <v>5</v>
          </cell>
          <cell r="I3125">
            <v>3.3</v>
          </cell>
          <cell r="K3125">
            <v>1899</v>
          </cell>
          <cell r="L3125">
            <v>5</v>
          </cell>
          <cell r="M3125">
            <v>3.3</v>
          </cell>
          <cell r="N3125">
            <v>32129</v>
          </cell>
        </row>
        <row r="3126">
          <cell r="C3126">
            <v>1098654490</v>
          </cell>
          <cell r="D3126" t="e">
            <v>#REF!</v>
          </cell>
          <cell r="E3126" t="e">
            <v>#REF!</v>
          </cell>
          <cell r="F3126" t="str">
            <v>ZULMA NATALY ARIZA CRISTANCHO</v>
          </cell>
          <cell r="G3126">
            <v>2018</v>
          </cell>
          <cell r="H3126">
            <v>10</v>
          </cell>
          <cell r="I3126">
            <v>3.6</v>
          </cell>
          <cell r="K3126">
            <v>3708</v>
          </cell>
          <cell r="L3126">
            <v>10</v>
          </cell>
          <cell r="M3126">
            <v>3.6</v>
          </cell>
          <cell r="N3126">
            <v>32259</v>
          </cell>
        </row>
        <row r="3127">
          <cell r="C3127">
            <v>1098673451</v>
          </cell>
          <cell r="D3127" t="e">
            <v>#REF!</v>
          </cell>
          <cell r="E3127" t="e">
            <v>#REF!</v>
          </cell>
          <cell r="F3127" t="str">
            <v>MANUEL ENRIQUE OTERO GONZALEZ</v>
          </cell>
          <cell r="G3127">
            <v>2023</v>
          </cell>
          <cell r="H3127">
            <v>8</v>
          </cell>
          <cell r="I3127">
            <v>0.9</v>
          </cell>
          <cell r="K3127">
            <v>2907</v>
          </cell>
          <cell r="L3127">
            <v>8</v>
          </cell>
          <cell r="M3127">
            <v>0.9</v>
          </cell>
          <cell r="N3127">
            <v>32702</v>
          </cell>
        </row>
        <row r="3128">
          <cell r="C3128">
            <v>1098681632</v>
          </cell>
          <cell r="F3128" t="str">
            <v>HASBLEYDY MEDINA ROJAS</v>
          </cell>
          <cell r="G3128">
            <v>2024</v>
          </cell>
          <cell r="H3128">
            <v>9</v>
          </cell>
          <cell r="I3128">
            <v>11.1</v>
          </cell>
          <cell r="J3128">
            <v>60</v>
          </cell>
          <cell r="K3128">
            <v>3633</v>
          </cell>
          <cell r="L3128">
            <v>10</v>
          </cell>
          <cell r="M3128">
            <v>1.1000000000000001</v>
          </cell>
          <cell r="N3128">
            <v>32852</v>
          </cell>
        </row>
        <row r="3129">
          <cell r="C3129">
            <v>1098696081</v>
          </cell>
          <cell r="D3129" t="e">
            <v>#REF!</v>
          </cell>
          <cell r="E3129" t="e">
            <v>#REF!</v>
          </cell>
          <cell r="F3129" t="str">
            <v>MARIA JIMENA GARCIA SANTANDER</v>
          </cell>
          <cell r="G3129">
            <v>2023</v>
          </cell>
          <cell r="H3129">
            <v>7</v>
          </cell>
          <cell r="I3129">
            <v>5.3999999999999995</v>
          </cell>
          <cell r="K3129">
            <v>2682</v>
          </cell>
          <cell r="L3129">
            <v>7</v>
          </cell>
          <cell r="M3129">
            <v>5.4</v>
          </cell>
          <cell r="N3129">
            <v>33195</v>
          </cell>
        </row>
        <row r="3130">
          <cell r="C3130">
            <v>1098707797</v>
          </cell>
          <cell r="F3130" t="str">
            <v>RUTH ALEJANDRA GONZALEZ GORDILLO</v>
          </cell>
          <cell r="G3130">
            <v>2024</v>
          </cell>
          <cell r="H3130">
            <v>6</v>
          </cell>
          <cell r="I3130">
            <v>8.1</v>
          </cell>
          <cell r="J3130">
            <v>115</v>
          </cell>
          <cell r="K3130">
            <v>2518</v>
          </cell>
          <cell r="L3130">
            <v>6</v>
          </cell>
          <cell r="M3130">
            <v>11.93</v>
          </cell>
          <cell r="N3130">
            <v>33428</v>
          </cell>
        </row>
        <row r="3131">
          <cell r="C3131">
            <v>1098715663</v>
          </cell>
          <cell r="D3131" t="e">
            <v>#REF!</v>
          </cell>
          <cell r="E3131" t="e">
            <v>#REF!</v>
          </cell>
          <cell r="F3131" t="str">
            <v>LUNA LIZETH NIÑO REINA</v>
          </cell>
          <cell r="G3131">
            <v>2022</v>
          </cell>
          <cell r="H3131">
            <v>8</v>
          </cell>
          <cell r="I3131">
            <v>1.7</v>
          </cell>
          <cell r="K3131">
            <v>2931</v>
          </cell>
          <cell r="L3131">
            <v>8</v>
          </cell>
          <cell r="M3131">
            <v>1.7</v>
          </cell>
          <cell r="N3131">
            <v>33607</v>
          </cell>
        </row>
        <row r="3132">
          <cell r="C3132">
            <v>1098719007</v>
          </cell>
          <cell r="D3132" t="e">
            <v>#REF!</v>
          </cell>
          <cell r="E3132" t="e">
            <v>#REF!</v>
          </cell>
          <cell r="F3132" t="str">
            <v>SAMUEL EDUARDO MEZA MORENO</v>
          </cell>
          <cell r="G3132">
            <v>2023</v>
          </cell>
          <cell r="H3132">
            <v>6</v>
          </cell>
          <cell r="I3132">
            <v>11.4</v>
          </cell>
          <cell r="K3132">
            <v>2502</v>
          </cell>
          <cell r="L3132">
            <v>6</v>
          </cell>
          <cell r="M3132">
            <v>11.4</v>
          </cell>
          <cell r="N3132">
            <v>33694</v>
          </cell>
        </row>
        <row r="3133">
          <cell r="C3133">
            <v>1098759375</v>
          </cell>
          <cell r="F3133" t="str">
            <v>CAROLINA OVALLE FONTANILLA</v>
          </cell>
          <cell r="G3133">
            <v>2024</v>
          </cell>
          <cell r="H3133">
            <v>0</v>
          </cell>
          <cell r="I3133">
            <v>9.6</v>
          </cell>
          <cell r="J3133">
            <v>150</v>
          </cell>
          <cell r="K3133">
            <v>438</v>
          </cell>
          <cell r="L3133">
            <v>1</v>
          </cell>
          <cell r="M3133">
            <v>2.6</v>
          </cell>
          <cell r="N3133">
            <v>34484</v>
          </cell>
        </row>
        <row r="3134">
          <cell r="C3134">
            <v>1098789749</v>
          </cell>
          <cell r="D3134" t="e">
            <v>#REF!</v>
          </cell>
          <cell r="E3134" t="e">
            <v>#REF!</v>
          </cell>
          <cell r="F3134" t="str">
            <v xml:space="preserve">MANUELA MANTILLA PACHECO </v>
          </cell>
          <cell r="G3134">
            <v>2022</v>
          </cell>
          <cell r="H3134">
            <v>2</v>
          </cell>
          <cell r="I3134">
            <v>1</v>
          </cell>
          <cell r="K3134">
            <v>750</v>
          </cell>
          <cell r="L3134">
            <v>2</v>
          </cell>
          <cell r="M3134">
            <v>1</v>
          </cell>
          <cell r="N3134">
            <v>35297</v>
          </cell>
        </row>
        <row r="3135">
          <cell r="C3135">
            <v>1098793477</v>
          </cell>
          <cell r="D3135" t="e">
            <v>#REF!</v>
          </cell>
          <cell r="E3135" t="e">
            <v>#REF!</v>
          </cell>
          <cell r="F3135" t="str">
            <v>LUIS FELIPE MENDEZ BLANCO</v>
          </cell>
          <cell r="G3135">
            <v>2023</v>
          </cell>
          <cell r="H3135">
            <v>2</v>
          </cell>
          <cell r="I3135">
            <v>8.2999999999999989</v>
          </cell>
          <cell r="K3135">
            <v>969</v>
          </cell>
          <cell r="L3135">
            <v>2</v>
          </cell>
          <cell r="M3135">
            <v>8.3000000000000007</v>
          </cell>
          <cell r="N3135">
            <v>35455</v>
          </cell>
        </row>
        <row r="3136">
          <cell r="C3136">
            <v>1099964604</v>
          </cell>
          <cell r="D3136" t="e">
            <v>#REF!</v>
          </cell>
          <cell r="E3136" t="e">
            <v>#REF!</v>
          </cell>
          <cell r="F3136" t="str">
            <v>KEVIN ANDRES PIÑEREZ AMELL</v>
          </cell>
          <cell r="G3136">
            <v>2023</v>
          </cell>
          <cell r="H3136">
            <v>4</v>
          </cell>
          <cell r="I3136">
            <v>3.7</v>
          </cell>
          <cell r="K3136">
            <v>1551</v>
          </cell>
          <cell r="L3136">
            <v>4</v>
          </cell>
          <cell r="M3136">
            <v>3.7</v>
          </cell>
          <cell r="N3136">
            <v>32929</v>
          </cell>
        </row>
        <row r="3137">
          <cell r="C3137">
            <v>1101754110</v>
          </cell>
          <cell r="D3137" t="e">
            <v>#REF!</v>
          </cell>
          <cell r="E3137" t="e">
            <v>#REF!</v>
          </cell>
          <cell r="F3137" t="str">
            <v>MAYRA MELISSA HERNANDEZ TORRES</v>
          </cell>
          <cell r="G3137">
            <v>2023</v>
          </cell>
          <cell r="H3137">
            <v>7</v>
          </cell>
          <cell r="I3137">
            <v>1.3</v>
          </cell>
          <cell r="K3137">
            <v>2559</v>
          </cell>
          <cell r="L3137">
            <v>7</v>
          </cell>
          <cell r="M3137">
            <v>1.3</v>
          </cell>
          <cell r="N3137">
            <v>32220</v>
          </cell>
        </row>
        <row r="3138">
          <cell r="C3138">
            <v>1101818173</v>
          </cell>
          <cell r="D3138" t="e">
            <v>#REF!</v>
          </cell>
          <cell r="E3138" t="e">
            <v>#REF!</v>
          </cell>
          <cell r="F3138" t="str">
            <v xml:space="preserve">SUSANA YABRUDY GONZALEZ </v>
          </cell>
          <cell r="G3138">
            <v>2019</v>
          </cell>
          <cell r="H3138">
            <v>0</v>
          </cell>
          <cell r="I3138">
            <v>4.3999999999999995</v>
          </cell>
          <cell r="K3138">
            <v>131.99999999999997</v>
          </cell>
          <cell r="L3138">
            <v>0</v>
          </cell>
          <cell r="M3138">
            <v>4.4000000000000004</v>
          </cell>
          <cell r="N3138">
            <v>34696</v>
          </cell>
        </row>
        <row r="3139">
          <cell r="C3139">
            <v>1102832515</v>
          </cell>
          <cell r="D3139" t="e">
            <v>#REF!</v>
          </cell>
          <cell r="E3139" t="e">
            <v>#REF!</v>
          </cell>
          <cell r="F3139" t="str">
            <v>YESIKA PAOLA HERNANDEZ DURANGO</v>
          </cell>
          <cell r="G3139">
            <v>2019</v>
          </cell>
          <cell r="H3139">
            <v>11</v>
          </cell>
          <cell r="I3139">
            <v>6.6</v>
          </cell>
          <cell r="K3139">
            <v>4158</v>
          </cell>
          <cell r="L3139">
            <v>11</v>
          </cell>
          <cell r="M3139">
            <v>6.6</v>
          </cell>
          <cell r="N3139">
            <v>32977</v>
          </cell>
        </row>
        <row r="3140">
          <cell r="C3140">
            <v>1104068630</v>
          </cell>
          <cell r="D3140" t="e">
            <v>#REF!</v>
          </cell>
          <cell r="E3140" t="e">
            <v>#REF!</v>
          </cell>
          <cell r="F3140" t="str">
            <v>MARTHA VIVIANA DURAN PLATA</v>
          </cell>
          <cell r="G3140">
            <v>2023</v>
          </cell>
          <cell r="H3140">
            <v>9</v>
          </cell>
          <cell r="I3140">
            <v>6.6</v>
          </cell>
          <cell r="K3140">
            <v>3438</v>
          </cell>
          <cell r="L3140">
            <v>9</v>
          </cell>
          <cell r="M3140">
            <v>6.6</v>
          </cell>
          <cell r="N3140">
            <v>32078</v>
          </cell>
        </row>
        <row r="3141">
          <cell r="C3141">
            <v>1104422687</v>
          </cell>
          <cell r="D3141" t="e">
            <v>#REF!</v>
          </cell>
          <cell r="E3141" t="e">
            <v>#REF!</v>
          </cell>
          <cell r="F3141" t="str">
            <v>CECILIO MANUEL ACOSTA OLMOS</v>
          </cell>
          <cell r="G3141">
            <v>2018</v>
          </cell>
          <cell r="H3141">
            <v>0</v>
          </cell>
          <cell r="I3141">
            <v>3.7</v>
          </cell>
          <cell r="K3141">
            <v>111</v>
          </cell>
          <cell r="L3141">
            <v>0</v>
          </cell>
          <cell r="M3141">
            <v>3.7</v>
          </cell>
          <cell r="N3141">
            <v>33726</v>
          </cell>
        </row>
        <row r="3142">
          <cell r="C3142">
            <v>1104701780</v>
          </cell>
          <cell r="D3142" t="e">
            <v>#REF!</v>
          </cell>
          <cell r="E3142" t="e">
            <v>#REF!</v>
          </cell>
          <cell r="F3142" t="str">
            <v xml:space="preserve">JEFERSON VANEGAS RESTREPO </v>
          </cell>
          <cell r="G3142">
            <v>2021</v>
          </cell>
          <cell r="H3142">
            <v>4</v>
          </cell>
          <cell r="I3142">
            <v>6.3</v>
          </cell>
          <cell r="K3142">
            <v>1629</v>
          </cell>
          <cell r="L3142">
            <v>4</v>
          </cell>
          <cell r="M3142">
            <v>6.3</v>
          </cell>
          <cell r="N3142">
            <v>32898</v>
          </cell>
        </row>
        <row r="3143">
          <cell r="C3143">
            <v>1104866276</v>
          </cell>
          <cell r="D3143" t="e">
            <v>#REF!</v>
          </cell>
          <cell r="E3143" t="e">
            <v>#REF!</v>
          </cell>
          <cell r="F3143" t="str">
            <v>ANGELA MARIA ZAMBRANO MUTIS</v>
          </cell>
          <cell r="G3143">
            <v>2023</v>
          </cell>
          <cell r="H3143">
            <v>11</v>
          </cell>
          <cell r="I3143">
            <v>3.6</v>
          </cell>
          <cell r="K3143">
            <v>4068</v>
          </cell>
          <cell r="L3143">
            <v>11</v>
          </cell>
          <cell r="M3143">
            <v>3.6</v>
          </cell>
          <cell r="N3143">
            <v>32136</v>
          </cell>
        </row>
        <row r="3144">
          <cell r="C3144">
            <v>1105612721</v>
          </cell>
          <cell r="F3144" t="str">
            <v>CINDY CAROLINA BERNAL LONDOÑO</v>
          </cell>
          <cell r="G3144">
            <v>2024</v>
          </cell>
          <cell r="H3144">
            <v>11</v>
          </cell>
          <cell r="I3144">
            <v>0.79999999999999993</v>
          </cell>
          <cell r="J3144">
            <v>206</v>
          </cell>
          <cell r="K3144">
            <v>4190</v>
          </cell>
          <cell r="L3144">
            <v>11</v>
          </cell>
          <cell r="M3144">
            <v>7.66</v>
          </cell>
          <cell r="N3144">
            <v>32584</v>
          </cell>
        </row>
        <row r="3145">
          <cell r="C3145">
            <v>1106892760</v>
          </cell>
          <cell r="F3145" t="str">
            <v>JOSE LUIS DAZA PEREZ</v>
          </cell>
          <cell r="G3145">
            <v>2024</v>
          </cell>
          <cell r="H3145">
            <v>9</v>
          </cell>
          <cell r="I3145">
            <v>0.5</v>
          </cell>
          <cell r="J3145">
            <v>225</v>
          </cell>
          <cell r="K3145">
            <v>3480</v>
          </cell>
          <cell r="L3145">
            <v>9</v>
          </cell>
          <cell r="M3145">
            <v>8</v>
          </cell>
          <cell r="N3145">
            <v>33270</v>
          </cell>
        </row>
        <row r="3146">
          <cell r="C3146">
            <v>1107516584</v>
          </cell>
          <cell r="D3146" t="e">
            <v>#REF!</v>
          </cell>
          <cell r="E3146" t="e">
            <v>#REF!</v>
          </cell>
          <cell r="F3146" t="str">
            <v>ANGIE CATALINA ACOSTA CORTES</v>
          </cell>
          <cell r="G3146">
            <v>2023</v>
          </cell>
          <cell r="H3146">
            <v>2</v>
          </cell>
          <cell r="I3146">
            <v>0.8</v>
          </cell>
          <cell r="K3146">
            <v>744</v>
          </cell>
          <cell r="L3146">
            <v>2</v>
          </cell>
          <cell r="M3146">
            <v>0.8</v>
          </cell>
          <cell r="N3146">
            <v>35895</v>
          </cell>
        </row>
        <row r="3147">
          <cell r="C3147">
            <v>1108832421</v>
          </cell>
          <cell r="D3147" t="e">
            <v>#REF!</v>
          </cell>
          <cell r="E3147" t="e">
            <v>#REF!</v>
          </cell>
          <cell r="F3147" t="str">
            <v>ANA MARÍA SÁNCHEZ PAIPA</v>
          </cell>
          <cell r="G3147">
            <v>2018</v>
          </cell>
          <cell r="H3147">
            <v>4</v>
          </cell>
          <cell r="I3147">
            <v>0.9</v>
          </cell>
          <cell r="K3147">
            <v>1467</v>
          </cell>
          <cell r="L3147">
            <v>4</v>
          </cell>
          <cell r="M3147">
            <v>0.9</v>
          </cell>
          <cell r="N3147">
            <v>33852</v>
          </cell>
        </row>
        <row r="3148">
          <cell r="C3148">
            <v>1109291406</v>
          </cell>
          <cell r="D3148" t="e">
            <v>#REF!</v>
          </cell>
          <cell r="E3148" t="e">
            <v>#REF!</v>
          </cell>
          <cell r="F3148" t="str">
            <v>LINA MARCELA BERMUDEZ GRISALES</v>
          </cell>
          <cell r="G3148">
            <v>2022</v>
          </cell>
          <cell r="H3148">
            <v>7</v>
          </cell>
          <cell r="I3148">
            <v>5.0999999999999996</v>
          </cell>
          <cell r="K3148">
            <v>2673</v>
          </cell>
          <cell r="L3148">
            <v>7</v>
          </cell>
          <cell r="M3148">
            <v>5.0999999999999996</v>
          </cell>
          <cell r="N3148">
            <v>29097</v>
          </cell>
        </row>
        <row r="3149">
          <cell r="C3149">
            <v>1109491789</v>
          </cell>
          <cell r="D3149" t="e">
            <v>#REF!</v>
          </cell>
          <cell r="E3149" t="e">
            <v>#REF!</v>
          </cell>
          <cell r="F3149" t="str">
            <v>ANDRES FELIPE OLAYA GUARNIZO</v>
          </cell>
          <cell r="G3149">
            <v>2020</v>
          </cell>
          <cell r="H3149">
            <v>7</v>
          </cell>
          <cell r="I3149">
            <v>11.5</v>
          </cell>
          <cell r="K3149">
            <v>2865</v>
          </cell>
          <cell r="L3149">
            <v>7</v>
          </cell>
          <cell r="M3149">
            <v>11.5</v>
          </cell>
          <cell r="N3149">
            <v>32483</v>
          </cell>
        </row>
        <row r="3150">
          <cell r="C3150">
            <v>1110174525</v>
          </cell>
          <cell r="D3150" t="e">
            <v>#REF!</v>
          </cell>
          <cell r="E3150" t="e">
            <v>#REF!</v>
          </cell>
          <cell r="F3150" t="str">
            <v xml:space="preserve">VIVIANA LOZANO DUCUARA </v>
          </cell>
          <cell r="G3150">
            <v>2023</v>
          </cell>
          <cell r="H3150">
            <v>8</v>
          </cell>
          <cell r="I3150">
            <v>5.6</v>
          </cell>
          <cell r="K3150">
            <v>3048</v>
          </cell>
          <cell r="L3150">
            <v>8</v>
          </cell>
          <cell r="M3150">
            <v>5.6</v>
          </cell>
          <cell r="N3150">
            <v>32488</v>
          </cell>
        </row>
        <row r="3151">
          <cell r="C3151">
            <v>1110262760</v>
          </cell>
          <cell r="D3151" t="e">
            <v>#REF!</v>
          </cell>
          <cell r="E3151" t="e">
            <v>#REF!</v>
          </cell>
          <cell r="F3151" t="str">
            <v>GUILLERMO ANDRES ALCALA RONDON</v>
          </cell>
          <cell r="G3151">
            <v>2022</v>
          </cell>
          <cell r="H3151">
            <v>6</v>
          </cell>
          <cell r="I3151">
            <v>8.7999999999999989</v>
          </cell>
          <cell r="K3151">
            <v>2424</v>
          </cell>
          <cell r="L3151">
            <v>6</v>
          </cell>
          <cell r="M3151">
            <v>8.8000000000000007</v>
          </cell>
          <cell r="N3151">
            <v>33687</v>
          </cell>
        </row>
        <row r="3152">
          <cell r="C3152">
            <v>1110456165</v>
          </cell>
          <cell r="D3152" t="e">
            <v>#REF!</v>
          </cell>
          <cell r="E3152" t="e">
            <v>#REF!</v>
          </cell>
          <cell r="F3152" t="str">
            <v>CARLOS FERNANDO MOLINA SOLANILLA</v>
          </cell>
          <cell r="G3152">
            <v>2018</v>
          </cell>
          <cell r="H3152">
            <v>1</v>
          </cell>
          <cell r="I3152">
            <v>5.0999999999999996</v>
          </cell>
          <cell r="K3152">
            <v>513</v>
          </cell>
          <cell r="L3152">
            <v>1</v>
          </cell>
          <cell r="M3152">
            <v>5.0999999999999996</v>
          </cell>
          <cell r="N3152">
            <v>31815</v>
          </cell>
        </row>
        <row r="3153">
          <cell r="C3153">
            <v>1110464117</v>
          </cell>
          <cell r="D3153" t="e">
            <v>#REF!</v>
          </cell>
          <cell r="E3153" t="e">
            <v>#REF!</v>
          </cell>
          <cell r="F3153" t="str">
            <v>JORGE EDISSON MACIAS CARDENAS</v>
          </cell>
          <cell r="G3153">
            <v>2020</v>
          </cell>
          <cell r="H3153">
            <v>8</v>
          </cell>
          <cell r="I3153">
            <v>3.3000000000000003</v>
          </cell>
          <cell r="K3153">
            <v>2979</v>
          </cell>
          <cell r="L3153">
            <v>8</v>
          </cell>
          <cell r="M3153">
            <v>3.3</v>
          </cell>
          <cell r="N3153">
            <v>31939</v>
          </cell>
        </row>
        <row r="3154">
          <cell r="C3154">
            <v>1110466235</v>
          </cell>
          <cell r="F3154" t="str">
            <v>MAYRA JULIETH GOMEZ PARRA</v>
          </cell>
          <cell r="G3154">
            <v>2024</v>
          </cell>
          <cell r="H3154">
            <v>10</v>
          </cell>
          <cell r="I3154">
            <v>6.3</v>
          </cell>
          <cell r="K3154">
            <v>3789</v>
          </cell>
          <cell r="L3154">
            <v>10</v>
          </cell>
          <cell r="M3154">
            <v>6.3</v>
          </cell>
          <cell r="N3154">
            <v>32106</v>
          </cell>
        </row>
        <row r="3155">
          <cell r="C3155">
            <v>1110471864</v>
          </cell>
          <cell r="D3155" t="e">
            <v>#REF!</v>
          </cell>
          <cell r="E3155" t="e">
            <v>#REF!</v>
          </cell>
          <cell r="F3155" t="str">
            <v>MARIA DEL PILAR OLAYA CARVAJAL</v>
          </cell>
          <cell r="G3155">
            <v>2023</v>
          </cell>
          <cell r="H3155">
            <v>12</v>
          </cell>
          <cell r="I3155">
            <v>1.5</v>
          </cell>
          <cell r="K3155">
            <v>4365</v>
          </cell>
          <cell r="L3155">
            <v>12</v>
          </cell>
          <cell r="M3155">
            <v>1.5</v>
          </cell>
          <cell r="N3155">
            <v>32285</v>
          </cell>
        </row>
        <row r="3156">
          <cell r="C3156">
            <v>1110473907</v>
          </cell>
          <cell r="D3156" t="e">
            <v>#REF!</v>
          </cell>
          <cell r="E3156" t="e">
            <v>#REF!</v>
          </cell>
          <cell r="F3156" t="str">
            <v>JULIAN EDUARDO GUZMAN LEON</v>
          </cell>
          <cell r="G3156">
            <v>2019</v>
          </cell>
          <cell r="H3156">
            <v>12</v>
          </cell>
          <cell r="I3156">
            <v>8.5</v>
          </cell>
          <cell r="K3156">
            <v>4575</v>
          </cell>
          <cell r="L3156">
            <v>12</v>
          </cell>
          <cell r="M3156">
            <v>8.5</v>
          </cell>
          <cell r="N3156">
            <v>32124</v>
          </cell>
        </row>
        <row r="3157">
          <cell r="C3157">
            <v>1110488231</v>
          </cell>
          <cell r="D3157" t="e">
            <v>#REF!</v>
          </cell>
          <cell r="E3157" t="e">
            <v>#REF!</v>
          </cell>
          <cell r="F3157" t="str">
            <v>ISRAEL MAURICIO LLACHE OLAYA</v>
          </cell>
          <cell r="G3157">
            <v>2023</v>
          </cell>
          <cell r="H3157">
            <v>11</v>
          </cell>
          <cell r="I3157">
            <v>8.6999999999999993</v>
          </cell>
          <cell r="K3157">
            <v>4221</v>
          </cell>
          <cell r="L3157">
            <v>11</v>
          </cell>
          <cell r="M3157">
            <v>8.6999999999999993</v>
          </cell>
          <cell r="N3157">
            <v>32750</v>
          </cell>
        </row>
        <row r="3158">
          <cell r="C3158">
            <v>1110489481</v>
          </cell>
          <cell r="D3158" t="e">
            <v>#REF!</v>
          </cell>
          <cell r="E3158" t="e">
            <v>#REF!</v>
          </cell>
          <cell r="F3158" t="str">
            <v>YESSICA YAZMIN SILVA MENDEZ</v>
          </cell>
          <cell r="G3158">
            <v>2023</v>
          </cell>
          <cell r="H3158">
            <v>9</v>
          </cell>
          <cell r="I3158">
            <v>5.1999999999999993</v>
          </cell>
          <cell r="K3158">
            <v>3396</v>
          </cell>
          <cell r="L3158">
            <v>9</v>
          </cell>
          <cell r="M3158">
            <v>5.2</v>
          </cell>
          <cell r="N3158">
            <v>32675</v>
          </cell>
        </row>
        <row r="3159">
          <cell r="C3159">
            <v>1110494882</v>
          </cell>
          <cell r="F3159" t="str">
            <v>EDNA MARGARITA GOMEZ ARBELAEZ</v>
          </cell>
          <cell r="G3159">
            <v>2024</v>
          </cell>
          <cell r="H3159">
            <v>2</v>
          </cell>
          <cell r="I3159">
            <v>7.8999999999999995</v>
          </cell>
          <cell r="K3159">
            <v>957</v>
          </cell>
          <cell r="L3159">
            <v>2</v>
          </cell>
          <cell r="M3159">
            <v>7.9</v>
          </cell>
          <cell r="N3159">
            <v>32931</v>
          </cell>
        </row>
        <row r="3160">
          <cell r="C3160">
            <v>1110501647</v>
          </cell>
          <cell r="D3160" t="e">
            <v>#REF!</v>
          </cell>
          <cell r="E3160" t="e">
            <v>#REF!</v>
          </cell>
          <cell r="F3160" t="str">
            <v>LUIS FELIPE BARRIOS ALVAREZ</v>
          </cell>
          <cell r="G3160">
            <v>2023</v>
          </cell>
          <cell r="H3160">
            <v>4</v>
          </cell>
          <cell r="I3160">
            <v>2.8000000000000003</v>
          </cell>
          <cell r="K3160">
            <v>1524</v>
          </cell>
          <cell r="L3160">
            <v>4</v>
          </cell>
          <cell r="M3160">
            <v>2.8</v>
          </cell>
          <cell r="N3160">
            <v>33126</v>
          </cell>
        </row>
        <row r="3161">
          <cell r="C3161">
            <v>1110504013</v>
          </cell>
          <cell r="D3161" t="e">
            <v>#REF!</v>
          </cell>
          <cell r="E3161" t="e">
            <v>#REF!</v>
          </cell>
          <cell r="F3161" t="str">
            <v>PAULA XIMENA LOMBANA SIERRA</v>
          </cell>
          <cell r="G3161">
            <v>2019</v>
          </cell>
          <cell r="H3161">
            <v>3</v>
          </cell>
          <cell r="I3161">
            <v>6.5</v>
          </cell>
          <cell r="K3161">
            <v>1275</v>
          </cell>
          <cell r="L3161">
            <v>3</v>
          </cell>
          <cell r="M3161">
            <v>6.5</v>
          </cell>
          <cell r="N3161">
            <v>33195</v>
          </cell>
        </row>
        <row r="3162">
          <cell r="C3162">
            <v>1110505102</v>
          </cell>
          <cell r="D3162" t="e">
            <v>#REF!</v>
          </cell>
          <cell r="E3162" t="e">
            <v>#REF!</v>
          </cell>
          <cell r="F3162" t="str">
            <v>NUBIA YINETH MOLINA CABRERA</v>
          </cell>
          <cell r="G3162">
            <v>2024</v>
          </cell>
          <cell r="H3162">
            <v>9</v>
          </cell>
          <cell r="I3162">
            <v>7.3</v>
          </cell>
          <cell r="K3162">
            <v>3459</v>
          </cell>
          <cell r="L3162">
            <v>9</v>
          </cell>
          <cell r="M3162">
            <v>7.3</v>
          </cell>
          <cell r="N3162">
            <v>33219</v>
          </cell>
        </row>
        <row r="3163">
          <cell r="C3163">
            <v>1110510629</v>
          </cell>
          <cell r="F3163" t="str">
            <v>JESSICA KATHERIN PACHECO PACHECO</v>
          </cell>
          <cell r="G3163">
            <v>2024</v>
          </cell>
          <cell r="H3163">
            <v>10</v>
          </cell>
          <cell r="I3163">
            <v>6.5</v>
          </cell>
          <cell r="J3163">
            <v>160</v>
          </cell>
          <cell r="K3163">
            <v>3955</v>
          </cell>
          <cell r="L3163">
            <v>10</v>
          </cell>
          <cell r="M3163">
            <v>11.83</v>
          </cell>
          <cell r="N3163">
            <v>33321</v>
          </cell>
        </row>
        <row r="3164">
          <cell r="C3164">
            <v>1110513138</v>
          </cell>
          <cell r="D3164" t="e">
            <v>#REF!</v>
          </cell>
          <cell r="E3164" t="e">
            <v>#REF!</v>
          </cell>
          <cell r="F3164" t="str">
            <v>GERMAN EDUARDO PARRA PINZON</v>
          </cell>
          <cell r="G3164">
            <v>2019</v>
          </cell>
          <cell r="H3164">
            <v>10</v>
          </cell>
          <cell r="I3164">
            <v>9</v>
          </cell>
          <cell r="K3164">
            <v>3870</v>
          </cell>
          <cell r="L3164">
            <v>10</v>
          </cell>
          <cell r="M3164">
            <v>9</v>
          </cell>
          <cell r="N3164">
            <v>33439</v>
          </cell>
        </row>
        <row r="3165">
          <cell r="C3165">
            <v>1110513241</v>
          </cell>
          <cell r="D3165" t="e">
            <v>#REF!</v>
          </cell>
          <cell r="E3165" t="e">
            <v>#REF!</v>
          </cell>
          <cell r="F3165" t="str">
            <v>LUIS FELIPE ARANZALEZ BRAVO</v>
          </cell>
          <cell r="G3165">
            <v>2021</v>
          </cell>
          <cell r="H3165">
            <v>3</v>
          </cell>
          <cell r="I3165">
            <v>5.9</v>
          </cell>
          <cell r="K3165">
            <v>1257</v>
          </cell>
          <cell r="L3165">
            <v>3</v>
          </cell>
          <cell r="M3165">
            <v>5.9</v>
          </cell>
          <cell r="N3165">
            <v>33439</v>
          </cell>
        </row>
        <row r="3166">
          <cell r="C3166">
            <v>1110513525</v>
          </cell>
          <cell r="D3166" t="e">
            <v>#REF!</v>
          </cell>
          <cell r="E3166" t="e">
            <v>#REF!</v>
          </cell>
          <cell r="F3166" t="str">
            <v>LEIDY CAROLINA CASAS LANCHEROS</v>
          </cell>
          <cell r="G3166">
            <v>2023</v>
          </cell>
          <cell r="H3166">
            <v>8</v>
          </cell>
          <cell r="I3166">
            <v>6.4</v>
          </cell>
          <cell r="K3166">
            <v>3072</v>
          </cell>
          <cell r="L3166">
            <v>8</v>
          </cell>
          <cell r="M3166">
            <v>6.4</v>
          </cell>
          <cell r="N3166">
            <v>33437</v>
          </cell>
        </row>
        <row r="3167">
          <cell r="C3167">
            <v>1110516234</v>
          </cell>
          <cell r="D3167" t="e">
            <v>#REF!</v>
          </cell>
          <cell r="E3167" t="e">
            <v>#REF!</v>
          </cell>
          <cell r="F3167" t="str">
            <v>HECTOR DAVID SUAREZ CARVAJAL</v>
          </cell>
          <cell r="G3167">
            <v>2022</v>
          </cell>
          <cell r="H3167">
            <v>1</v>
          </cell>
          <cell r="I3167">
            <v>4.8999999999999995</v>
          </cell>
          <cell r="K3167">
            <v>507</v>
          </cell>
          <cell r="L3167">
            <v>1</v>
          </cell>
          <cell r="M3167">
            <v>4.9000000000000004</v>
          </cell>
          <cell r="N3167">
            <v>33409</v>
          </cell>
        </row>
        <row r="3168">
          <cell r="C3168">
            <v>1110558745</v>
          </cell>
          <cell r="D3168" t="e">
            <v>#REF!</v>
          </cell>
          <cell r="E3168" t="e">
            <v>#REF!</v>
          </cell>
          <cell r="F3168" t="str">
            <v>JORGE MAURICIO NUÑEZ CORTES</v>
          </cell>
          <cell r="G3168">
            <v>2023</v>
          </cell>
          <cell r="H3168">
            <v>4</v>
          </cell>
          <cell r="I3168">
            <v>8.9</v>
          </cell>
          <cell r="K3168">
            <v>1707</v>
          </cell>
          <cell r="L3168">
            <v>4</v>
          </cell>
          <cell r="M3168">
            <v>8.9</v>
          </cell>
          <cell r="N3168">
            <v>34816</v>
          </cell>
        </row>
        <row r="3169">
          <cell r="C3169">
            <v>1110563481</v>
          </cell>
          <cell r="D3169" t="e">
            <v>#REF!</v>
          </cell>
          <cell r="E3169" t="e">
            <v>#REF!</v>
          </cell>
          <cell r="F3169" t="str">
            <v>DIEGO ALEJANDRO VERA MONROY</v>
          </cell>
          <cell r="G3169">
            <v>2023</v>
          </cell>
          <cell r="H3169">
            <v>2</v>
          </cell>
          <cell r="I3169">
            <v>11.6</v>
          </cell>
          <cell r="K3169">
            <v>1068</v>
          </cell>
          <cell r="L3169">
            <v>2</v>
          </cell>
          <cell r="M3169">
            <v>11.6</v>
          </cell>
          <cell r="N3169">
            <v>34972</v>
          </cell>
        </row>
        <row r="3170">
          <cell r="C3170">
            <v>1110572016</v>
          </cell>
          <cell r="D3170" t="e">
            <v>#REF!</v>
          </cell>
          <cell r="E3170" t="e">
            <v>#REF!</v>
          </cell>
          <cell r="F3170" t="str">
            <v>JENNYFER KATERYN HERRERA SARMIENTO</v>
          </cell>
          <cell r="G3170">
            <v>2023</v>
          </cell>
          <cell r="H3170">
            <v>2</v>
          </cell>
          <cell r="I3170">
            <v>6.2</v>
          </cell>
          <cell r="K3170">
            <v>906</v>
          </cell>
          <cell r="L3170">
            <v>2</v>
          </cell>
          <cell r="M3170">
            <v>6.2</v>
          </cell>
          <cell r="N3170">
            <v>35242</v>
          </cell>
        </row>
        <row r="3171">
          <cell r="C3171">
            <v>1110576059</v>
          </cell>
          <cell r="F3171" t="str">
            <v>JUAN SEBASTIAN ARCE DIAZ</v>
          </cell>
          <cell r="G3171">
            <v>2024</v>
          </cell>
          <cell r="H3171">
            <v>1</v>
          </cell>
          <cell r="I3171">
            <v>11</v>
          </cell>
          <cell r="J3171">
            <v>122.99999999999999</v>
          </cell>
          <cell r="K3171">
            <v>813</v>
          </cell>
          <cell r="L3171">
            <v>2</v>
          </cell>
          <cell r="M3171">
            <v>3.1</v>
          </cell>
          <cell r="N3171">
            <v>35352</v>
          </cell>
        </row>
        <row r="3172">
          <cell r="C3172">
            <v>1110579667</v>
          </cell>
          <cell r="D3172" t="e">
            <v>#REF!</v>
          </cell>
          <cell r="E3172" t="e">
            <v>#REF!</v>
          </cell>
          <cell r="F3172" t="str">
            <v>LINDA VALERIA GARCIA FRAILE</v>
          </cell>
          <cell r="G3172">
            <v>2023</v>
          </cell>
          <cell r="H3172">
            <v>4</v>
          </cell>
          <cell r="I3172">
            <v>8.5</v>
          </cell>
          <cell r="K3172">
            <v>1695</v>
          </cell>
          <cell r="L3172">
            <v>4</v>
          </cell>
          <cell r="M3172">
            <v>8.5</v>
          </cell>
          <cell r="N3172">
            <v>35466</v>
          </cell>
        </row>
        <row r="3173">
          <cell r="C3173">
            <v>1110579712</v>
          </cell>
          <cell r="F3173" t="str">
            <v>JHEISON STEVEN LOMBO RODRIGUEZ</v>
          </cell>
          <cell r="G3173">
            <v>2024</v>
          </cell>
          <cell r="H3173">
            <v>2</v>
          </cell>
          <cell r="I3173">
            <v>11.299999999999999</v>
          </cell>
          <cell r="K3173">
            <v>1059</v>
          </cell>
          <cell r="L3173">
            <v>2</v>
          </cell>
          <cell r="M3173">
            <v>11.3</v>
          </cell>
          <cell r="N3173">
            <v>35469</v>
          </cell>
        </row>
        <row r="3174">
          <cell r="C3174">
            <v>1110588794</v>
          </cell>
          <cell r="D3174" t="e">
            <v>#REF!</v>
          </cell>
          <cell r="E3174" t="e">
            <v>#REF!</v>
          </cell>
          <cell r="F3174" t="str">
            <v>JUAN DAVID ESPITIA MORENO</v>
          </cell>
          <cell r="G3174">
            <v>2023</v>
          </cell>
          <cell r="H3174">
            <v>2</v>
          </cell>
          <cell r="I3174">
            <v>10.7</v>
          </cell>
          <cell r="K3174">
            <v>1041</v>
          </cell>
          <cell r="L3174">
            <v>2</v>
          </cell>
          <cell r="M3174">
            <v>10.7</v>
          </cell>
          <cell r="N3174">
            <v>35860</v>
          </cell>
        </row>
        <row r="3175">
          <cell r="C3175">
            <v>1110590686</v>
          </cell>
          <cell r="D3175" t="e">
            <v>#REF!</v>
          </cell>
          <cell r="E3175" t="e">
            <v>#REF!</v>
          </cell>
          <cell r="F3175" t="str">
            <v>WILLIAM ALEJANDRO MORENO MUNOZ</v>
          </cell>
          <cell r="G3175">
            <v>2023</v>
          </cell>
          <cell r="H3175">
            <v>4</v>
          </cell>
          <cell r="I3175">
            <v>9.4</v>
          </cell>
          <cell r="K3175">
            <v>1722</v>
          </cell>
          <cell r="L3175">
            <v>4</v>
          </cell>
          <cell r="M3175">
            <v>9.4</v>
          </cell>
          <cell r="N3175">
            <v>35791</v>
          </cell>
        </row>
        <row r="3176">
          <cell r="C3176">
            <v>1110592251</v>
          </cell>
          <cell r="D3176" t="e">
            <v>#REF!</v>
          </cell>
          <cell r="E3176" t="e">
            <v>#REF!</v>
          </cell>
          <cell r="F3176" t="str">
            <v>MAYRA ALEJANDRA PRIETO PÉREZ</v>
          </cell>
          <cell r="G3176">
            <v>2023</v>
          </cell>
          <cell r="H3176">
            <v>0</v>
          </cell>
          <cell r="I3176">
            <v>0</v>
          </cell>
          <cell r="K3176">
            <v>0</v>
          </cell>
          <cell r="L3176">
            <v>0</v>
          </cell>
          <cell r="M3176">
            <v>0</v>
          </cell>
          <cell r="N3176">
            <v>35972</v>
          </cell>
        </row>
        <row r="3177">
          <cell r="C3177">
            <v>1111193479</v>
          </cell>
          <cell r="F3177" t="str">
            <v>OSCAR MAURICIO HERNANDEZ BELTRAN</v>
          </cell>
          <cell r="G3177">
            <v>2024</v>
          </cell>
          <cell r="H3177">
            <v>6</v>
          </cell>
          <cell r="I3177">
            <v>9</v>
          </cell>
          <cell r="J3177">
            <v>119</v>
          </cell>
          <cell r="K3177">
            <v>2549</v>
          </cell>
          <cell r="L3177">
            <v>7</v>
          </cell>
          <cell r="M3177">
            <v>0.96</v>
          </cell>
          <cell r="N3177">
            <v>32850</v>
          </cell>
        </row>
        <row r="3178">
          <cell r="C3178">
            <v>1111195639</v>
          </cell>
          <cell r="D3178" t="e">
            <v>#REF!</v>
          </cell>
          <cell r="E3178" t="e">
            <v>#REF!</v>
          </cell>
          <cell r="F3178" t="str">
            <v>ANDREA CAROLINA LEAL ARANGO</v>
          </cell>
          <cell r="G3178">
            <v>2019</v>
          </cell>
          <cell r="H3178">
            <v>4</v>
          </cell>
          <cell r="I3178">
            <v>3.9</v>
          </cell>
          <cell r="K3178">
            <v>1557</v>
          </cell>
          <cell r="L3178">
            <v>4</v>
          </cell>
          <cell r="M3178">
            <v>3.9</v>
          </cell>
          <cell r="N3178">
            <v>32431</v>
          </cell>
        </row>
        <row r="3179">
          <cell r="C3179">
            <v>1112763493</v>
          </cell>
          <cell r="D3179" t="e">
            <v>#REF!</v>
          </cell>
          <cell r="E3179" t="e">
            <v>#REF!</v>
          </cell>
          <cell r="F3179" t="str">
            <v>DOUGLAS SMITH CANO MORENO</v>
          </cell>
          <cell r="G3179">
            <v>2018</v>
          </cell>
          <cell r="H3179">
            <v>11</v>
          </cell>
          <cell r="I3179">
            <v>1</v>
          </cell>
          <cell r="K3179">
            <v>3990</v>
          </cell>
          <cell r="L3179">
            <v>11</v>
          </cell>
          <cell r="M3179">
            <v>1</v>
          </cell>
          <cell r="N3179">
            <v>32177</v>
          </cell>
        </row>
        <row r="3180">
          <cell r="C3180">
            <v>1113640981</v>
          </cell>
          <cell r="D3180" t="e">
            <v>#REF!</v>
          </cell>
          <cell r="E3180" t="e">
            <v>#REF!</v>
          </cell>
          <cell r="F3180" t="str">
            <v>LUZ HEIDY GARCIA PERAFAN</v>
          </cell>
          <cell r="G3180">
            <v>2023</v>
          </cell>
          <cell r="H3180">
            <v>5</v>
          </cell>
          <cell r="I3180">
            <v>2.5</v>
          </cell>
          <cell r="K3180">
            <v>1875</v>
          </cell>
          <cell r="L3180">
            <v>5</v>
          </cell>
          <cell r="M3180">
            <v>2.5</v>
          </cell>
          <cell r="N3180">
            <v>32735</v>
          </cell>
        </row>
        <row r="3181">
          <cell r="C3181">
            <v>1113650334</v>
          </cell>
          <cell r="D3181" t="e">
            <v>#REF!</v>
          </cell>
          <cell r="E3181" t="e">
            <v>#REF!</v>
          </cell>
          <cell r="F3181" t="str">
            <v>JUAN MANUEL QUIÑONES MURCIA</v>
          </cell>
          <cell r="G3181">
            <v>2019</v>
          </cell>
          <cell r="H3181">
            <v>10</v>
          </cell>
          <cell r="I3181">
            <v>1.9000000000000001</v>
          </cell>
          <cell r="K3181">
            <v>3657</v>
          </cell>
          <cell r="L3181">
            <v>10</v>
          </cell>
          <cell r="M3181">
            <v>1.9</v>
          </cell>
          <cell r="N3181">
            <v>33322</v>
          </cell>
        </row>
        <row r="3182">
          <cell r="C3182">
            <v>1113668741</v>
          </cell>
          <cell r="F3182" t="str">
            <v>DANIEL FELIPE ARTEAGA CHIMA</v>
          </cell>
          <cell r="G3182">
            <v>2024</v>
          </cell>
          <cell r="H3182">
            <v>3</v>
          </cell>
          <cell r="I3182">
            <v>9</v>
          </cell>
          <cell r="J3182">
            <v>56</v>
          </cell>
          <cell r="K3182">
            <v>1406</v>
          </cell>
          <cell r="L3182">
            <v>3</v>
          </cell>
          <cell r="M3182">
            <v>10.86</v>
          </cell>
          <cell r="N3182">
            <v>34491</v>
          </cell>
        </row>
        <row r="3183">
          <cell r="C3183">
            <v>1115068646</v>
          </cell>
          <cell r="D3183" t="e">
            <v>#REF!</v>
          </cell>
          <cell r="E3183" t="e">
            <v>#REF!</v>
          </cell>
          <cell r="F3183" t="str">
            <v>MIGUEL SAVIER DUCUARA VERA</v>
          </cell>
          <cell r="G3183">
            <v>2023</v>
          </cell>
          <cell r="H3183">
            <v>6</v>
          </cell>
          <cell r="I3183">
            <v>6</v>
          </cell>
          <cell r="K3183">
            <v>2340</v>
          </cell>
          <cell r="L3183">
            <v>6</v>
          </cell>
          <cell r="M3183">
            <v>6</v>
          </cell>
          <cell r="N3183">
            <v>32388</v>
          </cell>
        </row>
        <row r="3184">
          <cell r="C3184">
            <v>1115068935</v>
          </cell>
          <cell r="F3184" t="str">
            <v>PAULA ANDREA PANESSO SANCHEZ</v>
          </cell>
          <cell r="G3184">
            <v>2024</v>
          </cell>
          <cell r="H3184">
            <v>11</v>
          </cell>
          <cell r="I3184">
            <v>8.6999999999999993</v>
          </cell>
          <cell r="J3184">
            <v>195</v>
          </cell>
          <cell r="K3184">
            <v>4416</v>
          </cell>
          <cell r="L3184">
            <v>12</v>
          </cell>
          <cell r="M3184">
            <v>3.2</v>
          </cell>
          <cell r="N3184">
            <v>32256</v>
          </cell>
        </row>
        <row r="3185">
          <cell r="C3185">
            <v>1115075813</v>
          </cell>
          <cell r="D3185" t="e">
            <v>#REF!</v>
          </cell>
          <cell r="E3185" t="e">
            <v>#REF!</v>
          </cell>
          <cell r="F3185" t="str">
            <v>ANA MARÍA BARRAGAN SANTOS </v>
          </cell>
          <cell r="G3185">
            <v>2018</v>
          </cell>
          <cell r="H3185">
            <v>11</v>
          </cell>
          <cell r="I3185">
            <v>2.6</v>
          </cell>
          <cell r="K3185">
            <v>4038</v>
          </cell>
          <cell r="L3185">
            <v>11</v>
          </cell>
          <cell r="M3185">
            <v>2.6</v>
          </cell>
          <cell r="N3185">
            <v>33408</v>
          </cell>
        </row>
        <row r="3186">
          <cell r="C3186">
            <v>1115791621</v>
          </cell>
          <cell r="F3186" t="str">
            <v>YENI CONSTANZA VARGAS NUÑEZ</v>
          </cell>
          <cell r="G3186">
            <v>2024</v>
          </cell>
          <cell r="H3186">
            <v>2</v>
          </cell>
          <cell r="I3186">
            <v>4.8</v>
          </cell>
          <cell r="J3186">
            <v>134</v>
          </cell>
          <cell r="K3186">
            <v>998</v>
          </cell>
          <cell r="L3186">
            <v>2</v>
          </cell>
          <cell r="M3186">
            <v>9.26</v>
          </cell>
          <cell r="N3186">
            <v>32126</v>
          </cell>
        </row>
        <row r="3187">
          <cell r="C3187">
            <v>1115852559</v>
          </cell>
          <cell r="D3187" t="e">
            <v>#REF!</v>
          </cell>
          <cell r="E3187" t="e">
            <v>#REF!</v>
          </cell>
          <cell r="F3187" t="str">
            <v xml:space="preserve">PABLO CALA CASTRO </v>
          </cell>
          <cell r="G3187">
            <v>2023</v>
          </cell>
          <cell r="H3187">
            <v>1</v>
          </cell>
          <cell r="I3187">
            <v>10</v>
          </cell>
          <cell r="K3187">
            <v>660</v>
          </cell>
          <cell r="L3187">
            <v>1</v>
          </cell>
          <cell r="M3187">
            <v>10</v>
          </cell>
          <cell r="N3187">
            <v>32042</v>
          </cell>
        </row>
        <row r="3188">
          <cell r="C3188">
            <v>1117497010</v>
          </cell>
          <cell r="F3188" t="str">
            <v>YULI CONSTANZA MAYA MENESES</v>
          </cell>
          <cell r="G3188">
            <v>2024</v>
          </cell>
          <cell r="H3188">
            <v>0</v>
          </cell>
          <cell r="I3188">
            <v>5</v>
          </cell>
          <cell r="J3188">
            <v>55</v>
          </cell>
          <cell r="K3188">
            <v>205</v>
          </cell>
          <cell r="L3188">
            <v>0</v>
          </cell>
          <cell r="M3188">
            <v>6.83</v>
          </cell>
          <cell r="N3188">
            <v>31816</v>
          </cell>
        </row>
        <row r="3189">
          <cell r="C3189">
            <v>1118201689</v>
          </cell>
          <cell r="D3189" t="e">
            <v>#REF!</v>
          </cell>
          <cell r="E3189" t="e">
            <v>#REF!</v>
          </cell>
          <cell r="F3189" t="str">
            <v>JUAN NICOLAS SUAREZ MANOSALVA</v>
          </cell>
          <cell r="G3189">
            <v>2023</v>
          </cell>
          <cell r="H3189">
            <v>1</v>
          </cell>
          <cell r="I3189">
            <v>6</v>
          </cell>
          <cell r="K3189">
            <v>540</v>
          </cell>
          <cell r="L3189">
            <v>1</v>
          </cell>
          <cell r="M3189">
            <v>6</v>
          </cell>
          <cell r="N3189">
            <v>35363</v>
          </cell>
        </row>
        <row r="3190">
          <cell r="C3190">
            <v>1118541943</v>
          </cell>
          <cell r="D3190" t="e">
            <v>#REF!</v>
          </cell>
          <cell r="E3190" t="e">
            <v>#REF!</v>
          </cell>
          <cell r="F3190" t="str">
            <v>MANUEL ALFONSO DURAN RIVERA</v>
          </cell>
          <cell r="G3190">
            <v>2023</v>
          </cell>
          <cell r="H3190">
            <v>1</v>
          </cell>
          <cell r="I3190">
            <v>4.8999999999999995</v>
          </cell>
          <cell r="K3190">
            <v>507</v>
          </cell>
          <cell r="L3190">
            <v>1</v>
          </cell>
          <cell r="M3190">
            <v>4.9000000000000004</v>
          </cell>
          <cell r="N3190">
            <v>32778</v>
          </cell>
        </row>
        <row r="3191">
          <cell r="C3191">
            <v>1118558082</v>
          </cell>
          <cell r="D3191" t="e">
            <v>#REF!</v>
          </cell>
          <cell r="E3191" t="e">
            <v>#REF!</v>
          </cell>
          <cell r="F3191" t="str">
            <v xml:space="preserve">LILIANA VALBUENA MONROY </v>
          </cell>
          <cell r="G3191">
            <v>2023</v>
          </cell>
          <cell r="H3191">
            <v>7</v>
          </cell>
          <cell r="I3191">
            <v>5.5</v>
          </cell>
          <cell r="K3191">
            <v>2685</v>
          </cell>
          <cell r="L3191">
            <v>7</v>
          </cell>
          <cell r="M3191">
            <v>5.5</v>
          </cell>
          <cell r="N3191">
            <v>34504</v>
          </cell>
        </row>
        <row r="3192">
          <cell r="C3192">
            <v>1118843948</v>
          </cell>
          <cell r="F3192" t="str">
            <v>MARIA INES MEJIA PEÑARANDA</v>
          </cell>
          <cell r="G3192">
            <v>2024</v>
          </cell>
          <cell r="H3192">
            <v>4</v>
          </cell>
          <cell r="I3192">
            <v>10.4</v>
          </cell>
          <cell r="K3192">
            <v>1752</v>
          </cell>
          <cell r="L3192">
            <v>4</v>
          </cell>
          <cell r="M3192">
            <v>10.4</v>
          </cell>
          <cell r="N3192">
            <v>33943</v>
          </cell>
        </row>
        <row r="3193">
          <cell r="C3193">
            <v>1118860046</v>
          </cell>
          <cell r="D3193" t="e">
            <v>#REF!</v>
          </cell>
          <cell r="E3193" t="e">
            <v>#REF!</v>
          </cell>
          <cell r="F3193" t="str">
            <v>CARLOS CESAR CASTILLA HERNANDEZ</v>
          </cell>
          <cell r="G3193">
            <v>2023</v>
          </cell>
          <cell r="H3193">
            <v>1</v>
          </cell>
          <cell r="I3193">
            <v>4</v>
          </cell>
          <cell r="K3193">
            <v>480</v>
          </cell>
          <cell r="L3193">
            <v>1</v>
          </cell>
          <cell r="M3193">
            <v>4</v>
          </cell>
          <cell r="N3193">
            <v>35184</v>
          </cell>
        </row>
        <row r="3194">
          <cell r="C3194">
            <v>1119150351</v>
          </cell>
          <cell r="F3194" t="str">
            <v>NELLY YASMIN RODRIGUEZ IDARRAGA</v>
          </cell>
          <cell r="G3194">
            <v>2024</v>
          </cell>
          <cell r="H3194">
            <v>6</v>
          </cell>
          <cell r="I3194">
            <v>1.1000000000000001</v>
          </cell>
          <cell r="J3194">
            <v>215</v>
          </cell>
          <cell r="K3194">
            <v>2408</v>
          </cell>
          <cell r="L3194">
            <v>6</v>
          </cell>
          <cell r="M3194">
            <v>8.26</v>
          </cell>
          <cell r="N3194">
            <v>31156</v>
          </cell>
        </row>
        <row r="3195">
          <cell r="C3195">
            <v>1120216240</v>
          </cell>
          <cell r="D3195" t="e">
            <v>#REF!</v>
          </cell>
          <cell r="E3195" t="e">
            <v>#REF!</v>
          </cell>
          <cell r="F3195" t="str">
            <v>WILSON JULIAN CHICUNQUE DEJOY</v>
          </cell>
          <cell r="G3195">
            <v>2019</v>
          </cell>
          <cell r="H3195">
            <v>9</v>
          </cell>
          <cell r="I3195">
            <v>4.1999999999999993</v>
          </cell>
          <cell r="K3195">
            <v>3366</v>
          </cell>
          <cell r="L3195">
            <v>9</v>
          </cell>
          <cell r="M3195">
            <v>4.2</v>
          </cell>
          <cell r="N3195">
            <v>31705</v>
          </cell>
        </row>
        <row r="3196">
          <cell r="C3196">
            <v>1120749314</v>
          </cell>
          <cell r="D3196" t="e">
            <v>#REF!</v>
          </cell>
          <cell r="E3196" t="e">
            <v>#REF!</v>
          </cell>
          <cell r="F3196" t="str">
            <v>MARIELA PATRICIA GONZALEZ CHIRINO</v>
          </cell>
          <cell r="G3196">
            <v>2023</v>
          </cell>
          <cell r="H3196">
            <v>5</v>
          </cell>
          <cell r="I3196">
            <v>8.4</v>
          </cell>
          <cell r="K3196">
            <v>2052</v>
          </cell>
          <cell r="L3196">
            <v>5</v>
          </cell>
          <cell r="M3196">
            <v>8.4</v>
          </cell>
          <cell r="N3196">
            <v>34695</v>
          </cell>
        </row>
        <row r="3197">
          <cell r="C3197">
            <v>1121196767</v>
          </cell>
          <cell r="D3197" t="e">
            <v>#REF!</v>
          </cell>
          <cell r="E3197" t="e">
            <v>#REF!</v>
          </cell>
          <cell r="F3197" t="str">
            <v xml:space="preserve">OSCAR ANDRES SEONERAY </v>
          </cell>
          <cell r="G3197">
            <v>2019</v>
          </cell>
          <cell r="H3197">
            <v>8</v>
          </cell>
          <cell r="I3197">
            <v>0.5</v>
          </cell>
          <cell r="K3197">
            <v>2895</v>
          </cell>
          <cell r="L3197">
            <v>8</v>
          </cell>
          <cell r="M3197">
            <v>0.5</v>
          </cell>
          <cell r="N3197">
            <v>31547</v>
          </cell>
        </row>
        <row r="3198">
          <cell r="C3198">
            <v>1121825660</v>
          </cell>
          <cell r="F3198" t="str">
            <v>ANDREA JOHANA NIÑO ACUÑA</v>
          </cell>
          <cell r="G3198">
            <v>2024</v>
          </cell>
          <cell r="H3198">
            <v>5</v>
          </cell>
          <cell r="I3198">
            <v>4.0999999999999996</v>
          </cell>
          <cell r="J3198">
            <v>199</v>
          </cell>
          <cell r="K3198">
            <v>2122</v>
          </cell>
          <cell r="L3198">
            <v>5</v>
          </cell>
          <cell r="M3198">
            <v>10.73</v>
          </cell>
          <cell r="N3198">
            <v>31550</v>
          </cell>
        </row>
        <row r="3199">
          <cell r="C3199">
            <v>1121834435</v>
          </cell>
          <cell r="D3199" t="e">
            <v>#REF!</v>
          </cell>
          <cell r="E3199" t="e">
            <v>#REF!</v>
          </cell>
          <cell r="F3199" t="str">
            <v xml:space="preserve">JUANITA DIAZ VILLALOBOS </v>
          </cell>
          <cell r="G3199">
            <v>2020</v>
          </cell>
          <cell r="H3199">
            <v>7</v>
          </cell>
          <cell r="I3199">
            <v>10</v>
          </cell>
          <cell r="K3199">
            <v>2820</v>
          </cell>
          <cell r="L3199">
            <v>7</v>
          </cell>
          <cell r="M3199">
            <v>10</v>
          </cell>
          <cell r="N3199">
            <v>32004</v>
          </cell>
        </row>
        <row r="3200">
          <cell r="C3200">
            <v>1121839408</v>
          </cell>
          <cell r="F3200" t="str">
            <v>CESAR JOSE COTE ROZO</v>
          </cell>
          <cell r="G3200">
            <v>2024</v>
          </cell>
          <cell r="H3200">
            <v>6</v>
          </cell>
          <cell r="I3200">
            <v>8</v>
          </cell>
          <cell r="J3200">
            <v>42.999999999999993</v>
          </cell>
          <cell r="K3200">
            <v>2443</v>
          </cell>
          <cell r="L3200">
            <v>6</v>
          </cell>
          <cell r="M3200">
            <v>9.43</v>
          </cell>
          <cell r="N3200">
            <v>32173</v>
          </cell>
        </row>
        <row r="3201">
          <cell r="C3201">
            <v>1121841904</v>
          </cell>
          <cell r="D3201" t="e">
            <v>#REF!</v>
          </cell>
          <cell r="E3201" t="e">
            <v>#REF!</v>
          </cell>
          <cell r="F3201" t="str">
            <v>MARIO LEANDRO CASTRO ESPINOSA</v>
          </cell>
          <cell r="G3201">
            <v>2023</v>
          </cell>
          <cell r="H3201">
            <v>9</v>
          </cell>
          <cell r="I3201">
            <v>4.0999999999999996</v>
          </cell>
          <cell r="K3201">
            <v>3363</v>
          </cell>
          <cell r="L3201">
            <v>9</v>
          </cell>
          <cell r="M3201">
            <v>4.0999999999999996</v>
          </cell>
          <cell r="N3201">
            <v>29265</v>
          </cell>
        </row>
        <row r="3202">
          <cell r="C3202">
            <v>1122397086</v>
          </cell>
          <cell r="D3202" t="e">
            <v>#REF!</v>
          </cell>
          <cell r="E3202" t="e">
            <v>#REF!</v>
          </cell>
          <cell r="F3202" t="str">
            <v>LORENA LUZ GUERRA ROSADO</v>
          </cell>
          <cell r="G3202">
            <v>2022</v>
          </cell>
          <cell r="H3202">
            <v>10</v>
          </cell>
          <cell r="I3202">
            <v>8.4</v>
          </cell>
          <cell r="K3202">
            <v>3852</v>
          </cell>
          <cell r="L3202">
            <v>10</v>
          </cell>
          <cell r="M3202">
            <v>8.4</v>
          </cell>
          <cell r="N3202">
            <v>31529</v>
          </cell>
        </row>
        <row r="3203">
          <cell r="C3203">
            <v>1122785139</v>
          </cell>
          <cell r="D3203" t="e">
            <v>#REF!</v>
          </cell>
          <cell r="E3203" t="e">
            <v>#REF!</v>
          </cell>
          <cell r="F3203" t="str">
            <v xml:space="preserve">JULIANA ANDREA JAMIOY </v>
          </cell>
          <cell r="G3203">
            <v>2023</v>
          </cell>
          <cell r="H3203">
            <v>2</v>
          </cell>
          <cell r="I3203">
            <v>3</v>
          </cell>
          <cell r="K3203">
            <v>810</v>
          </cell>
          <cell r="L3203">
            <v>2</v>
          </cell>
          <cell r="M3203">
            <v>3</v>
          </cell>
          <cell r="N3203">
            <v>34900</v>
          </cell>
        </row>
        <row r="3204">
          <cell r="C3204">
            <v>1123084953</v>
          </cell>
          <cell r="F3204" t="str">
            <v>CRISTIAN ANDRES TORRES CASALLAS</v>
          </cell>
          <cell r="G3204">
            <v>2024</v>
          </cell>
          <cell r="H3204">
            <v>9</v>
          </cell>
          <cell r="I3204">
            <v>2.8</v>
          </cell>
          <cell r="J3204">
            <v>210</v>
          </cell>
          <cell r="K3204">
            <v>3534</v>
          </cell>
          <cell r="L3204">
            <v>9</v>
          </cell>
          <cell r="M3204">
            <v>9.8000000000000007</v>
          </cell>
          <cell r="N3204">
            <v>32510</v>
          </cell>
        </row>
        <row r="3205">
          <cell r="C3205">
            <v>1123086023</v>
          </cell>
          <cell r="D3205" t="e">
            <v>#REF!</v>
          </cell>
          <cell r="E3205" t="e">
            <v>#REF!</v>
          </cell>
          <cell r="F3205" t="str">
            <v>JOHANA ANDREA NIÑO MUÑOZ</v>
          </cell>
          <cell r="G3205">
            <v>2020</v>
          </cell>
          <cell r="H3205">
            <v>11</v>
          </cell>
          <cell r="I3205">
            <v>10.299999999999999</v>
          </cell>
          <cell r="K3205">
            <v>4269</v>
          </cell>
          <cell r="L3205">
            <v>11</v>
          </cell>
          <cell r="M3205">
            <v>10.3</v>
          </cell>
          <cell r="N3205">
            <v>33749</v>
          </cell>
        </row>
        <row r="3206">
          <cell r="C3206">
            <v>1128281571</v>
          </cell>
          <cell r="D3206" t="e">
            <v>#REF!</v>
          </cell>
          <cell r="E3206" t="e">
            <v>#REF!</v>
          </cell>
          <cell r="F3206" t="str">
            <v>MARIA CAMILA DUQUE CADAVID</v>
          </cell>
          <cell r="G3206">
            <v>2023</v>
          </cell>
          <cell r="H3206">
            <v>11</v>
          </cell>
          <cell r="I3206">
            <v>2.1</v>
          </cell>
          <cell r="K3206">
            <v>4023</v>
          </cell>
          <cell r="L3206">
            <v>11</v>
          </cell>
          <cell r="M3206">
            <v>2.1</v>
          </cell>
          <cell r="N3206">
            <v>32880</v>
          </cell>
        </row>
        <row r="3207">
          <cell r="C3207">
            <v>1128443233</v>
          </cell>
          <cell r="D3207" t="e">
            <v>#REF!</v>
          </cell>
          <cell r="E3207" t="e">
            <v>#REF!</v>
          </cell>
          <cell r="F3207" t="str">
            <v>CESAR AUGUSTO SOSA GIRALDO</v>
          </cell>
          <cell r="G3207">
            <v>2022</v>
          </cell>
          <cell r="H3207">
            <v>3</v>
          </cell>
          <cell r="I3207">
            <v>10.9</v>
          </cell>
          <cell r="K3207">
            <v>1407</v>
          </cell>
          <cell r="L3207">
            <v>3</v>
          </cell>
          <cell r="M3207">
            <v>10.9</v>
          </cell>
          <cell r="N3207">
            <v>33708</v>
          </cell>
        </row>
        <row r="3208">
          <cell r="C3208">
            <v>1128470817</v>
          </cell>
          <cell r="D3208" t="e">
            <v>#REF!</v>
          </cell>
          <cell r="E3208" t="e">
            <v>#REF!</v>
          </cell>
          <cell r="F3208" t="str">
            <v>YESSICA BIVIANA CASTAÑEDA VASQUEZ</v>
          </cell>
          <cell r="G3208">
            <v>2023</v>
          </cell>
          <cell r="H3208">
            <v>2</v>
          </cell>
          <cell r="I3208">
            <v>9.5</v>
          </cell>
          <cell r="K3208">
            <v>1005</v>
          </cell>
          <cell r="L3208">
            <v>2</v>
          </cell>
          <cell r="M3208">
            <v>9.5</v>
          </cell>
          <cell r="N3208">
            <v>32649</v>
          </cell>
        </row>
        <row r="3209">
          <cell r="C3209">
            <v>1129565422</v>
          </cell>
          <cell r="D3209" t="e">
            <v>#REF!</v>
          </cell>
          <cell r="E3209" t="e">
            <v>#REF!</v>
          </cell>
          <cell r="F3209" t="str">
            <v>CAROLINA PAOLA JIMENEZ JIMENEZ</v>
          </cell>
          <cell r="G3209">
            <v>2023</v>
          </cell>
          <cell r="H3209">
            <v>13</v>
          </cell>
          <cell r="I3209">
            <v>8.5</v>
          </cell>
          <cell r="K3209">
            <v>4935</v>
          </cell>
          <cell r="L3209">
            <v>13</v>
          </cell>
          <cell r="M3209">
            <v>8.5</v>
          </cell>
          <cell r="N3209">
            <v>31505</v>
          </cell>
        </row>
        <row r="3210">
          <cell r="C3210">
            <v>1130592766</v>
          </cell>
          <cell r="D3210" t="e">
            <v>#REF!</v>
          </cell>
          <cell r="E3210" t="e">
            <v>#REF!</v>
          </cell>
          <cell r="F3210" t="str">
            <v>DANIEL SANTIAGO ESPINOSA ROMERO</v>
          </cell>
          <cell r="G3210">
            <v>2023</v>
          </cell>
          <cell r="H3210">
            <v>14</v>
          </cell>
          <cell r="I3210">
            <v>1.9</v>
          </cell>
          <cell r="K3210">
            <v>5097</v>
          </cell>
          <cell r="L3210">
            <v>14</v>
          </cell>
          <cell r="M3210">
            <v>1.9</v>
          </cell>
          <cell r="N3210">
            <v>31799</v>
          </cell>
        </row>
        <row r="3211">
          <cell r="C3211">
            <v>1130624852</v>
          </cell>
          <cell r="D3211" t="e">
            <v>#REF!</v>
          </cell>
          <cell r="E3211" t="e">
            <v>#REF!</v>
          </cell>
          <cell r="F3211" t="str">
            <v>CRISTIAN MANUEL ARDILA TROCHES</v>
          </cell>
          <cell r="G3211">
            <v>2023</v>
          </cell>
          <cell r="H3211">
            <v>3</v>
          </cell>
          <cell r="I3211">
            <v>5.8</v>
          </cell>
          <cell r="K3211">
            <v>1254</v>
          </cell>
          <cell r="L3211">
            <v>3</v>
          </cell>
          <cell r="M3211">
            <v>5.8</v>
          </cell>
          <cell r="N3211">
            <v>31317</v>
          </cell>
        </row>
        <row r="3212">
          <cell r="C3212">
            <v>1130650509</v>
          </cell>
          <cell r="D3212" t="e">
            <v>#REF!</v>
          </cell>
          <cell r="E3212" t="e">
            <v>#REF!</v>
          </cell>
          <cell r="F3212" t="str">
            <v>MANUEL JOSE TOSE MUÑOZ</v>
          </cell>
          <cell r="G3212">
            <v>2023</v>
          </cell>
          <cell r="H3212">
            <v>8</v>
          </cell>
          <cell r="I3212">
            <v>0.3</v>
          </cell>
          <cell r="K3212">
            <v>2889</v>
          </cell>
          <cell r="L3212">
            <v>8</v>
          </cell>
          <cell r="M3212">
            <v>0.3</v>
          </cell>
          <cell r="N3212">
            <v>31776</v>
          </cell>
        </row>
        <row r="3213">
          <cell r="C3213">
            <v>1136879087</v>
          </cell>
          <cell r="D3213" t="e">
            <v>#REF!</v>
          </cell>
          <cell r="E3213" t="e">
            <v>#REF!</v>
          </cell>
          <cell r="F3213" t="str">
            <v>DIANA CRISTINA PEREZ CUJAR</v>
          </cell>
          <cell r="G3213">
            <v>2019</v>
          </cell>
          <cell r="H3213">
            <v>2</v>
          </cell>
          <cell r="I3213">
            <v>4.8</v>
          </cell>
          <cell r="K3213">
            <v>864</v>
          </cell>
          <cell r="L3213">
            <v>2</v>
          </cell>
          <cell r="M3213">
            <v>4.8</v>
          </cell>
          <cell r="N3213">
            <v>31552</v>
          </cell>
        </row>
        <row r="3214">
          <cell r="C3214">
            <v>1136880582</v>
          </cell>
          <cell r="D3214" t="e">
            <v>#REF!</v>
          </cell>
          <cell r="E3214" t="e">
            <v>#REF!</v>
          </cell>
          <cell r="F3214" t="str">
            <v xml:space="preserve">ALFREDO CASTAÑO AMARIS </v>
          </cell>
          <cell r="G3214">
            <v>2020</v>
          </cell>
          <cell r="H3214">
            <v>5</v>
          </cell>
          <cell r="I3214">
            <v>4.0999999999999996</v>
          </cell>
          <cell r="K3214">
            <v>1923</v>
          </cell>
          <cell r="L3214">
            <v>5</v>
          </cell>
          <cell r="M3214">
            <v>4.0999999999999996</v>
          </cell>
          <cell r="N3214" t="e">
            <v>#N/A</v>
          </cell>
        </row>
        <row r="3215">
          <cell r="C3215">
            <v>1136882932</v>
          </cell>
          <cell r="D3215" t="e">
            <v>#REF!</v>
          </cell>
          <cell r="E3215" t="e">
            <v>#REF!</v>
          </cell>
          <cell r="F3215" t="str">
            <v>JUAN CARLOS CASTRO MELO</v>
          </cell>
          <cell r="G3215">
            <v>2019</v>
          </cell>
          <cell r="H3215">
            <v>0</v>
          </cell>
          <cell r="I3215">
            <v>0</v>
          </cell>
          <cell r="K3215">
            <v>0</v>
          </cell>
          <cell r="L3215">
            <v>0</v>
          </cell>
          <cell r="M3215">
            <v>0</v>
          </cell>
          <cell r="N3215">
            <v>33287</v>
          </cell>
        </row>
        <row r="3216">
          <cell r="C3216">
            <v>1136883004</v>
          </cell>
          <cell r="F3216" t="str">
            <v>ELISA MARIA ISAZA BERNHARD</v>
          </cell>
          <cell r="G3216">
            <v>2024</v>
          </cell>
          <cell r="H3216">
            <v>6</v>
          </cell>
          <cell r="I3216">
            <v>11</v>
          </cell>
          <cell r="J3216">
            <v>157</v>
          </cell>
          <cell r="K3216">
            <v>2647</v>
          </cell>
          <cell r="L3216">
            <v>7</v>
          </cell>
          <cell r="M3216">
            <v>4.2300000000000004</v>
          </cell>
          <cell r="N3216">
            <v>33319</v>
          </cell>
        </row>
        <row r="3217">
          <cell r="C3217">
            <v>1136883176</v>
          </cell>
          <cell r="D3217" t="e">
            <v>#REF!</v>
          </cell>
          <cell r="E3217" t="e">
            <v>#REF!</v>
          </cell>
          <cell r="F3217" t="str">
            <v>MARIA PAULA SALAZAR MARTINEZ</v>
          </cell>
          <cell r="G3217">
            <v>2019</v>
          </cell>
          <cell r="H3217">
            <v>3</v>
          </cell>
          <cell r="I3217">
            <v>6.8</v>
          </cell>
          <cell r="K3217">
            <v>1284</v>
          </cell>
          <cell r="L3217">
            <v>3</v>
          </cell>
          <cell r="M3217">
            <v>6.8</v>
          </cell>
          <cell r="N3217">
            <v>33400</v>
          </cell>
        </row>
        <row r="3218">
          <cell r="C3218">
            <v>1136884900</v>
          </cell>
          <cell r="D3218" t="e">
            <v>#REF!</v>
          </cell>
          <cell r="E3218" t="e">
            <v>#REF!</v>
          </cell>
          <cell r="F3218" t="str">
            <v xml:space="preserve">ESTEFANIA GUEVARA RESTREPO </v>
          </cell>
          <cell r="G3218">
            <v>2022</v>
          </cell>
          <cell r="H3218">
            <v>4</v>
          </cell>
          <cell r="I3218">
            <v>8</v>
          </cell>
          <cell r="K3218">
            <v>1680</v>
          </cell>
          <cell r="L3218">
            <v>4</v>
          </cell>
          <cell r="M3218">
            <v>8</v>
          </cell>
          <cell r="N3218">
            <v>33962</v>
          </cell>
        </row>
        <row r="3219">
          <cell r="C3219">
            <v>1136888167</v>
          </cell>
          <cell r="F3219" t="str">
            <v>GENNA PAMELA MARTINEZ GUANA</v>
          </cell>
          <cell r="G3219">
            <v>2024</v>
          </cell>
          <cell r="H3219">
            <v>4</v>
          </cell>
          <cell r="I3219">
            <v>9.2999999999999989</v>
          </cell>
          <cell r="J3219">
            <v>185</v>
          </cell>
          <cell r="K3219">
            <v>1904</v>
          </cell>
          <cell r="L3219">
            <v>5</v>
          </cell>
          <cell r="M3219">
            <v>3.46</v>
          </cell>
          <cell r="N3219">
            <v>35468</v>
          </cell>
        </row>
        <row r="3220">
          <cell r="C3220">
            <v>1140816434</v>
          </cell>
          <cell r="F3220" t="str">
            <v>ERNESTO FABRIZIO ARMELLA VELASQUEZ</v>
          </cell>
          <cell r="G3220">
            <v>2024</v>
          </cell>
          <cell r="H3220">
            <v>11</v>
          </cell>
          <cell r="I3220">
            <v>10.4</v>
          </cell>
          <cell r="J3220">
            <v>202</v>
          </cell>
          <cell r="K3220">
            <v>4474</v>
          </cell>
          <cell r="L3220">
            <v>12</v>
          </cell>
          <cell r="M3220">
            <v>5.13</v>
          </cell>
          <cell r="N3220">
            <v>32405</v>
          </cell>
        </row>
        <row r="3221">
          <cell r="C3221">
            <v>1140819084</v>
          </cell>
          <cell r="D3221" t="e">
            <v>#REF!</v>
          </cell>
          <cell r="E3221" t="e">
            <v>#REF!</v>
          </cell>
          <cell r="F3221" t="str">
            <v>ADRIANA MARCELA CONRADO DE LA HOZ</v>
          </cell>
          <cell r="G3221">
            <v>2023</v>
          </cell>
          <cell r="H3221">
            <v>5</v>
          </cell>
          <cell r="I3221">
            <v>11.8</v>
          </cell>
          <cell r="K3221">
            <v>2154</v>
          </cell>
          <cell r="L3221">
            <v>5</v>
          </cell>
          <cell r="M3221">
            <v>11.8</v>
          </cell>
          <cell r="N3221">
            <v>32456</v>
          </cell>
        </row>
        <row r="3222">
          <cell r="C3222">
            <v>1140829414</v>
          </cell>
          <cell r="D3222" t="e">
            <v>#REF!</v>
          </cell>
          <cell r="E3222" t="e">
            <v>#REF!</v>
          </cell>
          <cell r="F3222" t="str">
            <v>JORGE EDUARDO UPARELA OLIVERA</v>
          </cell>
          <cell r="G3222">
            <v>2018</v>
          </cell>
          <cell r="H3222">
            <v>11</v>
          </cell>
          <cell r="I3222">
            <v>11.6</v>
          </cell>
          <cell r="K3222">
            <v>4308</v>
          </cell>
          <cell r="L3222">
            <v>11</v>
          </cell>
          <cell r="M3222">
            <v>11.6</v>
          </cell>
          <cell r="N3222">
            <v>32984</v>
          </cell>
        </row>
        <row r="3223">
          <cell r="C3223">
            <v>1140847692</v>
          </cell>
          <cell r="D3223" t="e">
            <v>#REF!</v>
          </cell>
          <cell r="E3223" t="e">
            <v>#REF!</v>
          </cell>
          <cell r="F3223" t="str">
            <v xml:space="preserve">INDIRA AMARIS MARTINEZ </v>
          </cell>
          <cell r="G3223">
            <v>2023</v>
          </cell>
          <cell r="H3223">
            <v>9</v>
          </cell>
          <cell r="I3223">
            <v>0.5</v>
          </cell>
          <cell r="K3223">
            <v>3255</v>
          </cell>
          <cell r="L3223">
            <v>9</v>
          </cell>
          <cell r="M3223">
            <v>0.5</v>
          </cell>
          <cell r="N3223">
            <v>33588</v>
          </cell>
        </row>
        <row r="3224">
          <cell r="C3224">
            <v>1140853985</v>
          </cell>
          <cell r="D3224" t="e">
            <v>#REF!</v>
          </cell>
          <cell r="E3224" t="e">
            <v>#REF!</v>
          </cell>
          <cell r="F3224" t="str">
            <v>FRANKLIN JUNIOR RADA CHARRIS</v>
          </cell>
          <cell r="G3224">
            <v>2022</v>
          </cell>
          <cell r="H3224">
            <v>6</v>
          </cell>
          <cell r="I3224">
            <v>6.1</v>
          </cell>
          <cell r="K3224">
            <v>2343</v>
          </cell>
          <cell r="L3224">
            <v>6</v>
          </cell>
          <cell r="M3224">
            <v>6.1</v>
          </cell>
          <cell r="N3224">
            <v>33887</v>
          </cell>
        </row>
        <row r="3225">
          <cell r="C3225">
            <v>1140864695</v>
          </cell>
          <cell r="D3225" t="e">
            <v>#REF!</v>
          </cell>
          <cell r="E3225" t="e">
            <v>#REF!</v>
          </cell>
          <cell r="F3225" t="str">
            <v>JAVIER DE JESUS TRESPALACIOS QUINTERO</v>
          </cell>
          <cell r="G3225">
            <v>2023</v>
          </cell>
          <cell r="H3225">
            <v>7</v>
          </cell>
          <cell r="I3225">
            <v>2.6</v>
          </cell>
          <cell r="K3225">
            <v>2598</v>
          </cell>
          <cell r="L3225">
            <v>7</v>
          </cell>
          <cell r="M3225">
            <v>2.6</v>
          </cell>
          <cell r="N3225" t="e">
            <v>#N/A</v>
          </cell>
        </row>
        <row r="3226">
          <cell r="C3226">
            <v>1140874729</v>
          </cell>
          <cell r="D3226" t="e">
            <v>#REF!</v>
          </cell>
          <cell r="E3226" t="e">
            <v>#REF!</v>
          </cell>
          <cell r="F3226" t="str">
            <v>JUAN DIEGO GARCIA NIEVES</v>
          </cell>
          <cell r="G3226">
            <v>2019</v>
          </cell>
          <cell r="H3226">
            <v>1</v>
          </cell>
          <cell r="I3226">
            <v>3</v>
          </cell>
          <cell r="K3226">
            <v>450</v>
          </cell>
          <cell r="L3226">
            <v>1</v>
          </cell>
          <cell r="M3226">
            <v>3</v>
          </cell>
          <cell r="N3226">
            <v>34673</v>
          </cell>
        </row>
        <row r="3227">
          <cell r="C3227">
            <v>1140885546</v>
          </cell>
          <cell r="F3227" t="str">
            <v>MARIA FERNANDA MOROS FONTALVO</v>
          </cell>
          <cell r="G3227">
            <v>2024</v>
          </cell>
          <cell r="H3227">
            <v>3</v>
          </cell>
          <cell r="I3227">
            <v>3.8000000000000003</v>
          </cell>
          <cell r="J3227">
            <v>181</v>
          </cell>
          <cell r="K3227">
            <v>1375</v>
          </cell>
          <cell r="L3227">
            <v>3</v>
          </cell>
          <cell r="M3227">
            <v>9.83</v>
          </cell>
          <cell r="N3227">
            <v>35167</v>
          </cell>
        </row>
        <row r="3228">
          <cell r="C3228">
            <v>1140889167</v>
          </cell>
          <cell r="D3228" t="e">
            <v>#REF!</v>
          </cell>
          <cell r="E3228" t="e">
            <v>#REF!</v>
          </cell>
          <cell r="F3228" t="str">
            <v>CARLOS ALBERTO QUIJANO MORENO</v>
          </cell>
          <cell r="G3228">
            <v>2022</v>
          </cell>
          <cell r="H3228">
            <v>5</v>
          </cell>
          <cell r="I3228">
            <v>10.199999999999999</v>
          </cell>
          <cell r="K3228">
            <v>2106</v>
          </cell>
          <cell r="L3228">
            <v>5</v>
          </cell>
          <cell r="M3228">
            <v>10.199999999999999</v>
          </cell>
          <cell r="N3228">
            <v>35410</v>
          </cell>
        </row>
        <row r="3229">
          <cell r="C3229">
            <v>1143336664</v>
          </cell>
          <cell r="D3229" t="e">
            <v>#REF!</v>
          </cell>
          <cell r="E3229" t="e">
            <v>#REF!</v>
          </cell>
          <cell r="F3229" t="str">
            <v>GINA MARCELA PEREZ PRENS</v>
          </cell>
          <cell r="G3229">
            <v>2019</v>
          </cell>
          <cell r="H3229">
            <v>7</v>
          </cell>
          <cell r="I3229">
            <v>6.8</v>
          </cell>
          <cell r="K3229">
            <v>2724</v>
          </cell>
          <cell r="L3229">
            <v>7</v>
          </cell>
          <cell r="M3229">
            <v>6.8</v>
          </cell>
          <cell r="N3229">
            <v>32771</v>
          </cell>
        </row>
        <row r="3230">
          <cell r="C3230">
            <v>1143399455</v>
          </cell>
          <cell r="D3230" t="e">
            <v>#REF!</v>
          </cell>
          <cell r="E3230" t="e">
            <v>#REF!</v>
          </cell>
          <cell r="F3230" t="str">
            <v>OSMARL ALEJANDRO PULIDO RODRIGUEZ</v>
          </cell>
          <cell r="G3230">
            <v>2022</v>
          </cell>
          <cell r="H3230">
            <v>6</v>
          </cell>
          <cell r="I3230">
            <v>11.1</v>
          </cell>
          <cell r="K3230">
            <v>2493</v>
          </cell>
          <cell r="L3230">
            <v>6</v>
          </cell>
          <cell r="M3230">
            <v>11.1</v>
          </cell>
          <cell r="N3230">
            <v>35515</v>
          </cell>
        </row>
        <row r="3231">
          <cell r="C3231">
            <v>1143854885</v>
          </cell>
          <cell r="F3231" t="str">
            <v>FABIAN STEVEN MOSTACILLA LOSADA</v>
          </cell>
          <cell r="G3231">
            <v>2024</v>
          </cell>
          <cell r="H3231">
            <v>8</v>
          </cell>
          <cell r="I3231">
            <v>2.3000000000000003</v>
          </cell>
          <cell r="K3231">
            <v>2949</v>
          </cell>
          <cell r="L3231">
            <v>8</v>
          </cell>
          <cell r="M3231">
            <v>2.2999999999999998</v>
          </cell>
          <cell r="N3231">
            <v>34502</v>
          </cell>
        </row>
        <row r="3232">
          <cell r="C3232">
            <v>1143946926</v>
          </cell>
          <cell r="F3232" t="str">
            <v>CLAUDIA LINETH ABONIA GARCIA</v>
          </cell>
          <cell r="G3232">
            <v>2024</v>
          </cell>
          <cell r="H3232">
            <v>5</v>
          </cell>
          <cell r="I3232">
            <v>1.6</v>
          </cell>
          <cell r="J3232">
            <v>219</v>
          </cell>
          <cell r="K3232">
            <v>2067</v>
          </cell>
          <cell r="L3232">
            <v>5</v>
          </cell>
          <cell r="M3232">
            <v>8.9</v>
          </cell>
          <cell r="N3232">
            <v>33728</v>
          </cell>
        </row>
        <row r="3233">
          <cell r="C3233">
            <v>1144053196</v>
          </cell>
          <cell r="F3233" t="str">
            <v>JULIAN ESTEBAN RICCI MORALES</v>
          </cell>
          <cell r="G3233">
            <v>2024</v>
          </cell>
          <cell r="H3233">
            <v>5</v>
          </cell>
          <cell r="I3233">
            <v>8.9</v>
          </cell>
          <cell r="J3233">
            <v>143</v>
          </cell>
          <cell r="K3233">
            <v>2210</v>
          </cell>
          <cell r="L3233">
            <v>6</v>
          </cell>
          <cell r="M3233">
            <v>1.66</v>
          </cell>
          <cell r="N3233">
            <v>33788</v>
          </cell>
        </row>
        <row r="3234">
          <cell r="C3234">
            <v>1144066309</v>
          </cell>
          <cell r="F3234" t="str">
            <v>MONICA MARIA MARQUINEZ RAMIREZ</v>
          </cell>
          <cell r="G3234">
            <v>2024</v>
          </cell>
          <cell r="H3234">
            <v>5</v>
          </cell>
          <cell r="I3234">
            <v>2.7</v>
          </cell>
          <cell r="K3234">
            <v>1881</v>
          </cell>
          <cell r="L3234">
            <v>5</v>
          </cell>
          <cell r="M3234">
            <v>2.7</v>
          </cell>
          <cell r="N3234">
            <v>34248</v>
          </cell>
        </row>
        <row r="3235">
          <cell r="C3235">
            <v>1144074347</v>
          </cell>
          <cell r="D3235" t="e">
            <v>#REF!</v>
          </cell>
          <cell r="E3235" t="e">
            <v>#REF!</v>
          </cell>
          <cell r="F3235" t="str">
            <v xml:space="preserve">JUAN CAMILO SIERRA </v>
          </cell>
          <cell r="G3235">
            <v>2023</v>
          </cell>
          <cell r="H3235">
            <v>5</v>
          </cell>
          <cell r="I3235">
            <v>5</v>
          </cell>
          <cell r="K3235">
            <v>1950</v>
          </cell>
          <cell r="L3235">
            <v>5</v>
          </cell>
          <cell r="M3235">
            <v>5</v>
          </cell>
          <cell r="N3235">
            <v>34623</v>
          </cell>
        </row>
        <row r="3236">
          <cell r="C3236">
            <v>1144083163</v>
          </cell>
          <cell r="D3236" t="e">
            <v>#REF!</v>
          </cell>
          <cell r="E3236" t="e">
            <v>#REF!</v>
          </cell>
          <cell r="F3236" t="str">
            <v xml:space="preserve">LAURA ISABEL BENAVIDES </v>
          </cell>
          <cell r="G3236">
            <v>2023</v>
          </cell>
          <cell r="H3236">
            <v>3</v>
          </cell>
          <cell r="I3236">
            <v>11.4</v>
          </cell>
          <cell r="K3236">
            <v>1422</v>
          </cell>
          <cell r="L3236">
            <v>3</v>
          </cell>
          <cell r="M3236">
            <v>11.4</v>
          </cell>
          <cell r="N3236">
            <v>34971</v>
          </cell>
        </row>
        <row r="3237">
          <cell r="C3237">
            <v>1144091364</v>
          </cell>
          <cell r="F3237" t="str">
            <v>DANIELA LOPEZ RESTREPO</v>
          </cell>
          <cell r="G3237">
            <v>2024</v>
          </cell>
          <cell r="H3237">
            <v>1</v>
          </cell>
          <cell r="I3237">
            <v>8.1999999999999993</v>
          </cell>
          <cell r="J3237">
            <v>150</v>
          </cell>
          <cell r="K3237">
            <v>756</v>
          </cell>
          <cell r="L3237">
            <v>2</v>
          </cell>
          <cell r="M3237">
            <v>1.2</v>
          </cell>
          <cell r="N3237">
            <v>35063</v>
          </cell>
        </row>
        <row r="3238">
          <cell r="C3238">
            <v>1144136443</v>
          </cell>
          <cell r="D3238" t="e">
            <v>#REF!</v>
          </cell>
          <cell r="E3238" t="e">
            <v>#REF!</v>
          </cell>
          <cell r="F3238" t="str">
            <v xml:space="preserve">HINGRID JULIE BENAVIDES </v>
          </cell>
          <cell r="G3238">
            <v>2023</v>
          </cell>
          <cell r="H3238">
            <v>5</v>
          </cell>
          <cell r="I3238">
            <v>7.8</v>
          </cell>
          <cell r="K3238">
            <v>2034</v>
          </cell>
          <cell r="L3238">
            <v>5</v>
          </cell>
          <cell r="M3238">
            <v>7.8</v>
          </cell>
          <cell r="N3238">
            <v>32935</v>
          </cell>
        </row>
        <row r="3239">
          <cell r="C3239">
            <v>1152185681</v>
          </cell>
          <cell r="D3239" t="e">
            <v>#REF!</v>
          </cell>
          <cell r="E3239" t="e">
            <v>#REF!</v>
          </cell>
          <cell r="F3239" t="str">
            <v xml:space="preserve">DANIELA VILLA MARQUEZ </v>
          </cell>
          <cell r="G3239">
            <v>2019</v>
          </cell>
          <cell r="H3239">
            <v>4</v>
          </cell>
          <cell r="I3239">
            <v>8.7999999999999989</v>
          </cell>
          <cell r="K3239">
            <v>1704</v>
          </cell>
          <cell r="L3239">
            <v>4</v>
          </cell>
          <cell r="M3239">
            <v>8.8000000000000007</v>
          </cell>
          <cell r="N3239">
            <v>32889</v>
          </cell>
        </row>
        <row r="3240">
          <cell r="C3240">
            <v>1152187694</v>
          </cell>
          <cell r="D3240" t="e">
            <v>#REF!</v>
          </cell>
          <cell r="E3240" t="e">
            <v>#REF!</v>
          </cell>
          <cell r="F3240" t="str">
            <v xml:space="preserve">DAVID CARDONA GARCIA </v>
          </cell>
          <cell r="G3240">
            <v>2018</v>
          </cell>
          <cell r="H3240">
            <v>8</v>
          </cell>
          <cell r="I3240">
            <v>11.1</v>
          </cell>
          <cell r="K3240">
            <v>3213</v>
          </cell>
          <cell r="L3240">
            <v>8</v>
          </cell>
          <cell r="M3240">
            <v>11.1</v>
          </cell>
          <cell r="N3240">
            <v>33041</v>
          </cell>
        </row>
        <row r="3241">
          <cell r="C3241">
            <v>1152445986</v>
          </cell>
          <cell r="F3241" t="str">
            <v>MARIA ISABEL MEJIA LONDOÑO</v>
          </cell>
          <cell r="G3241">
            <v>2024</v>
          </cell>
          <cell r="H3241">
            <v>9</v>
          </cell>
          <cell r="I3241">
            <v>11.9</v>
          </cell>
          <cell r="J3241">
            <v>107</v>
          </cell>
          <cell r="K3241">
            <v>3704</v>
          </cell>
          <cell r="L3241">
            <v>10</v>
          </cell>
          <cell r="M3241">
            <v>3.46</v>
          </cell>
          <cell r="N3241">
            <v>34061</v>
          </cell>
        </row>
        <row r="3242">
          <cell r="C3242">
            <v>1192794042</v>
          </cell>
          <cell r="D3242" t="e">
            <v>#REF!</v>
          </cell>
          <cell r="E3242" t="e">
            <v>#REF!</v>
          </cell>
          <cell r="F3242" t="str">
            <v xml:space="preserve">ZAIRA VALENTINA RODRIGUEZ </v>
          </cell>
          <cell r="G3242">
            <v>2023</v>
          </cell>
          <cell r="H3242">
            <v>9</v>
          </cell>
          <cell r="I3242">
            <v>1.2</v>
          </cell>
          <cell r="K3242">
            <v>3276</v>
          </cell>
          <cell r="L3242">
            <v>9</v>
          </cell>
          <cell r="M3242">
            <v>1.2</v>
          </cell>
          <cell r="N3242">
            <v>35792</v>
          </cell>
        </row>
        <row r="3243">
          <cell r="C3243">
            <v>1193406027</v>
          </cell>
          <cell r="F3243" t="str">
            <v>VALERY CAROLINA OBANDO BELALCAZAR</v>
          </cell>
          <cell r="G3243">
            <v>2024</v>
          </cell>
          <cell r="H3243">
            <v>0</v>
          </cell>
          <cell r="I3243">
            <v>0</v>
          </cell>
          <cell r="J3243">
            <v>216</v>
          </cell>
          <cell r="K3243">
            <v>216</v>
          </cell>
          <cell r="L3243">
            <v>0</v>
          </cell>
          <cell r="M3243">
            <v>7.2</v>
          </cell>
          <cell r="N3243">
            <v>36956</v>
          </cell>
        </row>
        <row r="3244">
          <cell r="C3244">
            <v>1193581305</v>
          </cell>
          <cell r="F3244" t="str">
            <v>JONATAN DAVID ROZO GARCIA</v>
          </cell>
          <cell r="G3244">
            <v>2024</v>
          </cell>
          <cell r="H3244">
            <v>3</v>
          </cell>
          <cell r="I3244">
            <v>6.3</v>
          </cell>
          <cell r="K3244">
            <v>1269</v>
          </cell>
          <cell r="L3244">
            <v>3</v>
          </cell>
          <cell r="M3244">
            <v>6.3</v>
          </cell>
          <cell r="N3244">
            <v>37097</v>
          </cell>
        </row>
        <row r="3245">
          <cell r="C3245">
            <v>1233891291</v>
          </cell>
          <cell r="F3245" t="str">
            <v>LAURA VALENTINA MOQUE VILLAMIL</v>
          </cell>
          <cell r="G3245">
            <v>2024</v>
          </cell>
          <cell r="H3245">
            <v>6</v>
          </cell>
          <cell r="I3245">
            <v>3.9</v>
          </cell>
          <cell r="J3245">
            <v>150</v>
          </cell>
          <cell r="K3245">
            <v>2427</v>
          </cell>
          <cell r="L3245">
            <v>6</v>
          </cell>
          <cell r="M3245">
            <v>8.9</v>
          </cell>
          <cell r="N3245">
            <v>35600</v>
          </cell>
        </row>
        <row r="3246">
          <cell r="C3246">
            <v>1233893204</v>
          </cell>
          <cell r="D3246" t="e">
            <v>#REF!</v>
          </cell>
          <cell r="E3246" t="e">
            <v>#REF!</v>
          </cell>
          <cell r="F3246" t="str">
            <v xml:space="preserve">ANGEL YESIT SANCHEZ </v>
          </cell>
          <cell r="G3246">
            <v>2023</v>
          </cell>
          <cell r="H3246">
            <v>4</v>
          </cell>
          <cell r="I3246">
            <v>7.8</v>
          </cell>
          <cell r="K3246">
            <v>1674</v>
          </cell>
          <cell r="L3246">
            <v>4</v>
          </cell>
          <cell r="M3246">
            <v>7.8</v>
          </cell>
          <cell r="N3246">
            <v>35703</v>
          </cell>
        </row>
        <row r="3247">
          <cell r="C3247">
            <v>1233895766</v>
          </cell>
          <cell r="F3247" t="str">
            <v>BRIAN FELIPE PINILLA GARZON</v>
          </cell>
          <cell r="G3247">
            <v>2024</v>
          </cell>
          <cell r="H3247">
            <v>2</v>
          </cell>
          <cell r="I3247">
            <v>4</v>
          </cell>
          <cell r="J3247">
            <v>42</v>
          </cell>
          <cell r="K3247">
            <v>882</v>
          </cell>
          <cell r="L3247">
            <v>2</v>
          </cell>
          <cell r="M3247">
            <v>5.4</v>
          </cell>
          <cell r="N3247">
            <v>35824</v>
          </cell>
        </row>
        <row r="3248">
          <cell r="C3248">
            <v>1234095011</v>
          </cell>
          <cell r="F3248" t="str">
            <v>LISBETH PAOLA GUERRERO RAMIREZ</v>
          </cell>
          <cell r="G3248">
            <v>2024</v>
          </cell>
          <cell r="H3248">
            <v>0</v>
          </cell>
          <cell r="I3248">
            <v>9.5</v>
          </cell>
          <cell r="J3248">
            <v>146</v>
          </cell>
          <cell r="K3248">
            <v>431</v>
          </cell>
          <cell r="L3248">
            <v>1</v>
          </cell>
          <cell r="M3248">
            <v>2.36</v>
          </cell>
          <cell r="N3248">
            <v>36266</v>
          </cell>
        </row>
        <row r="3249">
          <cell r="C3249">
            <v>2000009383</v>
          </cell>
          <cell r="D3249" t="e">
            <v>#REF!</v>
          </cell>
          <cell r="E3249" t="e">
            <v>#REF!</v>
          </cell>
          <cell r="F3249" t="str">
            <v>VALENTIN ALEJANDRO URBINA PALMERA</v>
          </cell>
          <cell r="G3249">
            <v>2023</v>
          </cell>
          <cell r="H3249">
            <v>12</v>
          </cell>
          <cell r="I3249">
            <v>5.6999999999999993</v>
          </cell>
          <cell r="K3249">
            <v>4491</v>
          </cell>
          <cell r="L3249">
            <v>12</v>
          </cell>
          <cell r="M3249">
            <v>5.7</v>
          </cell>
          <cell r="N3249">
            <v>32437</v>
          </cell>
        </row>
        <row r="3250">
          <cell r="C3250">
            <v>8000181658</v>
          </cell>
          <cell r="F3250" t="str">
            <v>JARGU S.A. CORREDORES DE SEGUROS</v>
          </cell>
          <cell r="G3250">
            <v>2024</v>
          </cell>
          <cell r="H3250" t="str">
            <v>No Aplica</v>
          </cell>
          <cell r="I3250" t="str">
            <v>No Aplica</v>
          </cell>
          <cell r="J3250" t="str">
            <v>No Aplica</v>
          </cell>
          <cell r="N3250" t="str">
            <v>No Aplica</v>
          </cell>
        </row>
        <row r="3251">
          <cell r="C3251">
            <v>8300844337</v>
          </cell>
          <cell r="F3251" t="str">
            <v>CERTICAMARA S.A</v>
          </cell>
          <cell r="G3251">
            <v>2019</v>
          </cell>
          <cell r="H3251" t="str">
            <v>No Aplica</v>
          </cell>
          <cell r="I3251" t="str">
            <v>No Aplica</v>
          </cell>
          <cell r="J3251" t="str">
            <v>No Aplica</v>
          </cell>
          <cell r="N3251" t="str">
            <v>No Aplica</v>
          </cell>
        </row>
        <row r="3252">
          <cell r="C3252">
            <v>8999999061</v>
          </cell>
          <cell r="F3252" t="str">
            <v>SECRETARIA GENERAL ALCALDIA MAYOR</v>
          </cell>
          <cell r="G3252">
            <v>2018</v>
          </cell>
          <cell r="H3252" t="str">
            <v>No Aplica</v>
          </cell>
          <cell r="I3252" t="str">
            <v>No Aplica</v>
          </cell>
          <cell r="J3252" t="str">
            <v>No Aplica</v>
          </cell>
          <cell r="N3252" t="str">
            <v>No Aplica</v>
          </cell>
        </row>
        <row r="3253">
          <cell r="C3253">
            <v>9000147343</v>
          </cell>
          <cell r="F3253" t="str">
            <v xml:space="preserve"> ACUEDUCTO LAS MARGARITAS USME</v>
          </cell>
          <cell r="G3253">
            <v>2022</v>
          </cell>
          <cell r="H3253" t="str">
            <v>No Aplica</v>
          </cell>
          <cell r="I3253" t="str">
            <v>No Aplica</v>
          </cell>
          <cell r="J3253" t="str">
            <v>No Aplica</v>
          </cell>
          <cell r="N3253" t="str">
            <v>No Aplica</v>
          </cell>
        </row>
      </sheetData>
      <sheetData sheetId="4"/>
      <sheetData sheetId="5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javier soto" id="{5C0E465F-1D77-4535-A3C7-D9B65229233C}" userId="82e03b0e5a135cb7" providerId="Windows Live"/>
  <person displayName="Edna Johana Martinez Muñoz" id="{C629B99F-D82F-475B-A1E1-A58FCBA4FE64}" userId="Edna Johana Martinez Muñoz" providerId="None"/>
  <person displayName="Javier Soto" id="{B3166ABA-BBA7-4047-963F-0AFE88AFD482}" userId="S::javier.soto@habitatbogota.gov.co::a47531f6-5446-445c-bd69-9607cd5fceb0" providerId="AD"/>
  <person displayName="Adriana Maria Cristiano Lopez" id="{F113201D-23E0-4970-A624-E0C34332D824}" userId="S::adriana.cristiano@habitatbogota.gov.co::832f016a-5ba4-4262-a93c-75987bcb1110" providerId="AD"/>
</personList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Flia Cristiano M" refreshedDate="45688.438882754628" backgroundQuery="1" createdVersion="8" refreshedVersion="8" minRefreshableVersion="3" recordCount="0" supportSubquery="1" supportAdvancedDrill="1">
  <cacheSource type="external" connectionId="1"/>
  <cacheFields count="3">
    <cacheField name="[Rango].[VIGENCIA].[VIGENCIA]" caption="VIGENCIA" numFmtId="0" hierarchy="1" level="1">
      <sharedItems containsSemiMixedTypes="0" containsString="0" containsNumber="1" containsInteger="1" minValue="2020" maxValue="2024" count="5">
        <n v="2020"/>
        <n v="2021"/>
        <n v="2022"/>
        <n v="2023"/>
        <n v="2024"/>
      </sharedItems>
      <extLst>
        <ext xmlns:x15="http://schemas.microsoft.com/office/spreadsheetml/2010/11/main" uri="{4F2E5C28-24EA-4eb8-9CBF-B6C8F9C3D259}">
          <x15:cachedUniqueNames>
            <x15:cachedUniqueName index="0" name="[Rango].[VIGENCIA].&amp;[2020]"/>
            <x15:cachedUniqueName index="1" name="[Rango].[VIGENCIA].&amp;[2021]"/>
            <x15:cachedUniqueName index="2" name="[Rango].[VIGENCIA].&amp;[2022]"/>
            <x15:cachedUniqueName index="3" name="[Rango].[VIGENCIA].&amp;[2023]"/>
            <x15:cachedUniqueName index="4" name="[Rango].[VIGENCIA].&amp;[2024]"/>
          </x15:cachedUniqueNames>
        </ext>
      </extLst>
    </cacheField>
    <cacheField name="[Measures].[Recuento distinto de llave para eliminar]" caption="Recuento distinto de llave para eliminar" numFmtId="0" hierarchy="19" level="32767"/>
    <cacheField name="[Rango].[DISCAPACIDAD].[DISCAPACIDAD]" caption="DISCAPACIDAD" numFmtId="0" hierarchy="13" level="1">
      <sharedItems containsSemiMixedTypes="0" containsNonDate="0" containsString="0"/>
    </cacheField>
  </cacheFields>
  <cacheHierarchies count="21">
    <cacheHierarchy uniqueName="[Rango].[llave para eliminar]" caption="llave para eliminar" attribute="1" defaultMemberUniqueName="[Rango].[llave para eliminar].[All]" allUniqueName="[Rango].[llave para eliminar].[All]" dimensionUniqueName="[Rango]" displayFolder="" count="0" memberValueDatatype="130" unbalanced="0"/>
    <cacheHierarchy uniqueName="[Rango].[VIGENCIA]" caption="VIGENCIA" attribute="1" defaultMemberUniqueName="[Rango].[VIGENCIA].[All]" allUniqueName="[Rango].[VIGENCIA].[All]" dimensionUniqueName="[Rango]" displayFolder="" count="2" memberValueDatatype="20" unbalanced="0">
      <fieldsUsage count="2">
        <fieldUsage x="-1"/>
        <fieldUsage x="0"/>
      </fieldsUsage>
    </cacheHierarchy>
    <cacheHierarchy uniqueName="[Rango].[No. DEL CONTRATO]" caption="No. DEL CONTRATO" attribute="1" defaultMemberUniqueName="[Rango].[No. DEL CONTRATO].[All]" allUniqueName="[Rango].[No. DEL CONTRATO].[All]" dimensionUniqueName="[Rango]" displayFolder="" count="0" memberValueDatatype="130" unbalanced="0"/>
    <cacheHierarchy uniqueName="[Rango].[IDENTIFICACIÓN DEL CONTRATISTA]" caption="IDENTIFICACIÓN DEL CONTRATISTA" attribute="1" defaultMemberUniqueName="[Rango].[IDENTIFICACIÓN DEL CONTRATISTA].[All]" allUniqueName="[Rango].[IDENTIFICACIÓN DEL CONTRATISTA].[All]" dimensionUniqueName="[Rango]" displayFolder="" count="0" memberValueDatatype="20" unbalanced="0"/>
    <cacheHierarchy uniqueName="[Rango].[RAZÓN SOCIAL COMPLETA]" caption="RAZÓN SOCIAL COMPLETA" attribute="1" defaultMemberUniqueName="[Rango].[RAZÓN SOCIAL COMPLETA].[All]" allUniqueName="[Rango].[RAZÓN SOCIAL COMPLETA].[All]" dimensionUniqueName="[Rango]" displayFolder="" count="0" memberValueDatatype="130" unbalanced="0"/>
    <cacheHierarchy uniqueName="[Rango].[GENERO]" caption="GENERO" attribute="1" defaultMemberUniqueName="[Rango].[GENERO].[All]" allUniqueName="[Rango].[GENERO].[All]" dimensionUniqueName="[Rango]" displayFolder="" count="0" memberValueDatatype="130" unbalanced="0"/>
    <cacheHierarchy uniqueName="[Rango].[Fecha Inicio (Aprobación póliza o RP o Acta de Inicio)]" caption="Fecha Inicio (Aprobación póliza o RP o Acta de Inicio)" attribute="1" time="1" defaultMemberUniqueName="[Rango].[Fecha Inicio (Aprobación póliza o RP o Acta de Inicio)].[All]" allUniqueName="[Rango].[Fecha Inicio (Aprobación póliza o RP o Acta de Inicio)].[All]" dimensionUniqueName="[Rango]" displayFolder="" count="0" memberValueDatatype="7" unbalanced="0"/>
    <cacheHierarchy uniqueName="[Rango].[MESES]" caption="MESES" attribute="1" defaultMemberUniqueName="[Rango].[MESES].[All]" allUniqueName="[Rango].[MESES].[All]" dimensionUniqueName="[Rango]" displayFolder="" count="0" memberValueDatatype="20" unbalanced="0"/>
    <cacheHierarchy uniqueName="[Rango].[DIAS]" caption="DIAS" attribute="1" defaultMemberUniqueName="[Rango].[DIAS].[All]" allUniqueName="[Rango].[DIAS].[All]" dimensionUniqueName="[Rango]" displayFolder="" count="0" memberValueDatatype="20" unbalanced="0"/>
    <cacheHierarchy uniqueName="[Rango].[FECHA DE TERMINACIÓN FINAL (Incluidas prórrogas y suspensiones y Terminación Anticipada)]" caption="FECHA DE TERMINACIÓN FINAL (Incluidas prórrogas y suspensiones y Terminación Anticipada)" attribute="1" time="1" defaultMemberUniqueName="[Rango].[FECHA DE TERMINACIÓN FINAL (Incluidas prórrogas y suspensiones y Terminación Anticipada)].[All]" allUniqueName="[Rango].[FECHA DE TERMINACIÓN FINAL (Incluidas prórrogas y suspensiones y Terminación Anticipada)].[All]" dimensionUniqueName="[Rango]" displayFolder="" count="0" memberValueDatatype="7" unbalanced="0"/>
    <cacheHierarchy uniqueName="[Rango].[TIPO DE CONTRATO (Subserie)]" caption="TIPO DE CONTRATO (Subserie)" attribute="1" defaultMemberUniqueName="[Rango].[TIPO DE CONTRATO (Subserie)].[All]" allUniqueName="[Rango].[TIPO DE CONTRATO (Subserie)].[All]" dimensionUniqueName="[Rango]" displayFolder="" count="0" memberValueDatatype="130" unbalanced="0"/>
    <cacheHierarchy uniqueName="[Rango].[Fecha nacimiento]" caption="Fecha nacimiento" attribute="1" defaultMemberUniqueName="[Rango].[Fecha nacimiento].[All]" allUniqueName="[Rango].[Fecha nacimiento].[All]" dimensionUniqueName="[Rango]" displayFolder="" count="0" memberValueDatatype="130" unbalanced="0"/>
    <cacheHierarchy uniqueName="[Rango].[EDAD]" caption="EDAD" attribute="1" defaultMemberUniqueName="[Rango].[EDAD].[All]" allUniqueName="[Rango].[EDAD].[All]" dimensionUniqueName="[Rango]" displayFolder="" count="0" memberValueDatatype="130" unbalanced="0"/>
    <cacheHierarchy uniqueName="[Rango].[DISCAPACIDAD]" caption="DISCAPACIDAD" attribute="1" defaultMemberUniqueName="[Rango].[DISCAPACIDAD].[All]" allUniqueName="[Rango].[DISCAPACIDAD].[All]" dimensionUniqueName="[Rango]" displayFolder="" count="2" memberValueDatatype="130" unbalanced="0">
      <fieldsUsage count="2">
        <fieldUsage x="-1"/>
        <fieldUsage x="2"/>
      </fieldsUsage>
    </cacheHierarchy>
    <cacheHierarchy uniqueName="[Rango].[CARGO]" caption="CARGO" attribute="1" defaultMemberUniqueName="[Rango].[CARGO].[All]" allUniqueName="[Rango].[CARGO].[All]" dimensionUniqueName="[Rango]" displayFolder="" count="0" memberValueDatatype="130" unbalanced="0"/>
    <cacheHierarchy uniqueName="[Rango].[MODALIDAD TRABAJO]" caption="MODALIDAD TRABAJO" attribute="1" defaultMemberUniqueName="[Rango].[MODALIDAD TRABAJO].[All]" allUniqueName="[Rango].[MODALIDAD TRABAJO].[All]" dimensionUniqueName="[Rango]" displayFolder="" count="0" memberValueDatatype="130" unbalanced="0"/>
    <cacheHierarchy uniqueName="[Measures].[__XL_Count Rango]" caption="__XL_Count Rango" measure="1" displayFolder="" measureGroup="Rango" count="0" hidden="1"/>
    <cacheHierarchy uniqueName="[Measures].[__No measures defined]" caption="__No measures defined" measure="1" displayFolder="" count="0" hidden="1"/>
    <cacheHierarchy uniqueName="[Measures].[Recuento de llave para eliminar]" caption="Recuento de llave para eliminar" measure="1" displayFolder="" measureGroup="Rango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Recuento distinto de llave para eliminar]" caption="Recuento distinto de llave para eliminar" measure="1" displayFolder="" measureGroup="Rango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Recuento de DISCAPACIDAD]" caption="Recuento de DISCAPACIDAD" measure="1" displayFolder="" measureGroup="Rango" count="0" hidden="1">
      <extLst>
        <ext xmlns:x15="http://schemas.microsoft.com/office/spreadsheetml/2010/11/main" uri="{B97F6D7D-B522-45F9-BDA1-12C45D357490}">
          <x15:cacheHierarchy aggregatedColumn="13"/>
        </ext>
      </extLst>
    </cacheHierarchy>
  </cacheHierarchies>
  <kpis count="0"/>
  <dimensions count="2">
    <dimension measure="1" name="Measures" uniqueName="[Measures]" caption="Measures"/>
    <dimension name="Rango" uniqueName="[Rango]" caption="Rango"/>
  </dimensions>
  <measureGroups count="1">
    <measureGroup name="Rango" caption="Rango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7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9" firstHeaderRow="1" firstDataRow="1" firstDataCol="1" rowPageCount="1" colPageCount="1"/>
  <pivotFields count="3">
    <pivotField axis="axisRow" allDrilled="1" subtotalTop="0" showAll="0" dataSourceSort="1" defaultSubtotal="0" defaultAttributeDrillState="1">
      <items count="5">
        <item x="0"/>
        <item x="1"/>
        <item x="2"/>
        <item x="3"/>
        <item x="4"/>
      </items>
    </pivotField>
    <pivotField dataField="1" subtotalTop="0" showAll="0" defaultSubtotal="0"/>
    <pivotField axis="axisPage" allDrilled="1" subtotalTop="0" showAll="0" dataSourceSort="1" defaultSubtotal="0" defaultAttributeDrillState="1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pageFields count="1">
    <pageField fld="2" hier="13" name="[Rango].[DISCAPACIDAD].[All]" cap="All"/>
  </pageFields>
  <dataFields count="1">
    <dataField name="Recuento distinto de llave para eliminar" fld="1" subtotal="count" baseField="0" baseItem="0">
      <extLst>
        <ext xmlns:x15="http://schemas.microsoft.com/office/spreadsheetml/2010/11/main" uri="{FABC7310-3BB5-11E1-824E-6D434824019B}">
          <x15:dataField isCountDistinct="1"/>
        </ext>
      </extLst>
    </dataField>
  </dataFields>
  <pivotHierarchies count="2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3" level="1">
        <member name="[Rango].[DISCAPACIDAD].&amp;[Física]"/>
        <member name="[Rango].[DISCAPACIDAD].&amp;[Auditiva]"/>
        <member name="[Rango].[DISCAPACIDAD].&amp;[Múltiple]"/>
      </members>
    </pivotHierarchy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 caption="Recuento distinto de llave para eliminar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Hoja1 (2)!$B$2:$Q$4550">
        <x15:activeTabTopLevelEntity name="[Rango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1660" dT="2022-11-07T11:56:23.40" personId="{C629B99F-D82F-475B-A1E1-A58FCBA4FE64}" id="{373D5E13-101B-45D6-B040-C292035E5D4E}">
    <text>Se cambia fecha por suspensión del contarto</text>
  </threadedComment>
  <threadedComment ref="K2181" dT="2022-11-05T17:24:24.87" personId="{C629B99F-D82F-475B-A1E1-A58FCBA4FE64}" id="{820EC2FD-12FA-4FFB-9A48-A3DECE4A0B6A}">
    <text>La suspensión no cambia fecha de terminación. Abogado informa que el supervisor asi lo indicó.
Se ajusto fecha por correo del contratista y cambio en secop</text>
  </threadedComment>
  <threadedComment ref="K2341" dT="2022-11-04T19:37:54.57" personId="{C629B99F-D82F-475B-A1E1-A58FCBA4FE64}" id="{BEFD8A1A-93D4-4F4D-9F6C-F0C4C3271225}">
    <text>Se cambia fecha de terminación por suspensión</text>
  </threadedComment>
  <threadedComment ref="K2842" dT="2023-06-02T18:15:19.49" personId="{F113201D-23E0-4970-A624-E0C34332D824}" id="{C050F6CC-F02B-474F-B4BA-03129290AF69}">
    <text>Por terminación anticipada</text>
  </threadedComment>
  <threadedComment ref="K2876" dT="2023-12-27T21:08:56.50" personId="{F113201D-23E0-4970-A624-E0C34332D824}" id="{B4E809C4-E610-41A2-BBF3-D8DBA7AFF412}">
    <text>Se modifica en razon a la aclaracion</text>
  </threadedComment>
  <threadedComment ref="K2892" dT="2023-08-31T23:16:46.12" personId="{F113201D-23E0-4970-A624-E0C34332D824}" id="{E8CE07EB-571B-4210-9E57-5C9E270310F2}">
    <text>Se modifica fecha por suspensiones, en total 19 días</text>
  </threadedComment>
  <threadedComment ref="K3037" dT="2023-06-30T18:55:12.24" personId="{F113201D-23E0-4970-A624-E0C34332D824}" id="{AC23EB8B-936D-406E-8620-1F12C3561910}">
    <text>Se modifica fecha terminación por terminación anticipada</text>
  </threadedComment>
  <threadedComment ref="K3105" dT="2023-07-10T08:59:57.09" personId="{F113201D-23E0-4970-A624-E0C34332D824}" id="{ABAC8598-D2A1-40D2-8F0A-8A8EB76746CE}">
    <text>Se modifica Terminacion por Susp. 1</text>
  </threadedComment>
  <threadedComment ref="K3127" dT="2023-09-01T19:14:09.56" personId="{F113201D-23E0-4970-A624-E0C34332D824}" id="{70C89919-11CF-4A39-B88E-50514CA2A99F}">
    <text>Se suspende en total por el momento por 43 dias, por eso se modifica fecha de terminación</text>
  </threadedComment>
  <threadedComment ref="K3131" dT="2024-01-30T17:23:35.33" personId="{F113201D-23E0-4970-A624-E0C34332D824}" id="{F41E921A-EBC6-4DDA-8607-2B5FFBC768F1}">
    <text>Se modifica fecha de terminación en razón a Susp. 1 por 17 días</text>
  </threadedComment>
  <threadedComment ref="K3546" dT="2023-06-30T20:50:10.20" personId="{F113201D-23E0-4970-A624-E0C34332D824}" id="{FA217CDC-C4E3-4E01-BC2F-490DEE17A634}">
    <text>Se modifica fecha por terminacion anticipada</text>
  </threadedComment>
  <threadedComment ref="K3690" dT="2023-06-21T15:54:10.62" personId="{F113201D-23E0-4970-A624-E0C34332D824}" id="{DC446CDF-6201-4434-A2D3-DABA442F4800}">
    <text>A pesar de cumplir los requisitos de ejecución, no se firmo acta de inicio</text>
  </threadedComment>
  <threadedComment ref="K3717" dT="2024-01-30T19:45:52.95" personId="{F113201D-23E0-4970-A624-E0C34332D824}" id="{555276CF-5203-4E0B-95A0-84CAA830D3F4}">
    <text>Se modifica fecha por terminación en razon a 13 dias, Susp 1</text>
  </threadedComment>
  <threadedComment ref="K3764" dT="2024-03-11T11:05:52.50" personId="{F113201D-23E0-4970-A624-E0C34332D824}" id="{B179E0D9-1B69-4087-8F54-29B2B3E0DA4B}">
    <text>Se ajusta fecha en razon a Suspensión 1 por 31 dias</text>
  </threadedComment>
  <threadedComment ref="K3940" dT="2024-03-11T10:58:51.04" personId="{F113201D-23E0-4970-A624-E0C34332D824}" id="{74A1C93A-D452-4C2F-B1B6-80648A505DA3}">
    <text>Se ajusta fecha en razón a suspensión 1 por 29 dias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D4658" dT="2021-09-28T00:10:03.01" personId="{5C0E465F-1D77-4535-A3C7-D9B65229233C}" id="{85C65369-2449-4341-B2FC-2F13615DFFC7}">
    <text>RENUNCIO JOSE ANTONIO VELANDIA A PARTIR DEL 16/09/2021 MEDIANTE RESO 612 DE 2021</text>
  </threadedComment>
  <threadedComment ref="D4663" dT="2021-08-09T13:12:33.19" personId="{5C0E465F-1D77-4535-A3C7-D9B65229233C}" id="{66E5C44A-0428-44E3-9F36-7BDA46F1FB42}">
    <text>RENUNCIO MILDRED ACUÑA A PARTIR DEL 12/07/2021 MEDIANTE RES 473 DEL 09/07/2021</text>
  </threadedComment>
  <threadedComment ref="D4666" dT="2021-09-28T00:09:03.27" personId="{5C0E465F-1D77-4535-A3C7-D9B65229233C}" id="{865F684D-E5C6-45D9-9CD4-F609C09875E2}">
    <text>RENUNCIÒ JUAN CARLOS ARBELAEZ A PARTIR DEL 16/09/2021 MEDIANTE RESO 613 DE 2021</text>
  </threadedComment>
  <threadedComment ref="D4671" dT="2021-09-28T00:15:02.70" personId="{5C0E465F-1D77-4535-A3C7-D9B65229233C}" id="{E532C63C-CE1E-482E-A87E-7AD1C44504B2}">
    <text>RENUNCIÒ A PARIR DEL 16/09/2021 MEDIANTE RESOLUCION 614 DE 2021.
A PARTIR DEL 17/09/2021 ESTA COMO ENCARGADA DE LA SUBDIRECCION MEDIANTE RESO 619 DE 2021 Y ESTA COMO ENCARGADA A PARTIR DEL 19/09/2021 MEDIANTE RES 619 DE 2021</text>
  </threadedComment>
  <threadedComment ref="D4677" dT="2021-11-29T16:26:27.84" personId="{B3166ABA-BBA7-4047-963F-0AFE88AFD482}" id="{26745A56-347E-47B2-9B4A-6092986827DD}">
    <text>ESTA EN ENCARGO A PARTIR DEL 22 NOVIEMBRE 2021 RESO 810</text>
  </threadedComment>
  <threadedComment ref="D4688" dT="2021-06-23T01:57:56.53" personId="{5C0E465F-1D77-4535-A3C7-D9B65229233C}" id="{DA79DED9-D221-4146-A6B0-0F030A5F4B7E}">
    <text>Se termina el encargo de IVAN GIL ISAZA resolucion 281 del 03/04/2021 quien retorna a su cargo profesional especializado grado 24 a partir del 21/06/2021</text>
  </threadedComment>
  <threadedComment ref="D4697" dT="2021-11-03T16:22:26.93" personId="{5C0E465F-1D77-4535-A3C7-D9B65229233C}" id="{45D1579C-C372-4C72-941C-7A551CF45E0A}">
    <text>TERMINA PROVISIONALIDAD DAHIANA GONZALEZ RESTREPO A PARTIR DEL 25/10/2021 RESO 581</text>
  </threadedComment>
  <threadedComment ref="D4714" dT="2021-06-23T01:56:24.95" personId="{5C0E465F-1D77-4535-A3C7-D9B65229233C}" id="{D89D3908-FCA0-41C4-97DF-DC469FDF4AAC}">
    <text>Termina el nombramiento en provisionalidad de CAMILO ERNESTO MONTOYA CESPEDES Resolucion 281 del 03/05/2021 a partir del dia 21/06/2021</text>
  </threadedComment>
  <threadedComment ref="D4717" dT="2021-10-05T21:00:24.67" personId="{5C0E465F-1D77-4535-A3C7-D9B65229233C}" id="{B523CC9B-EBD5-452F-A25A-DE0A04B28246}">
    <text>TERMINA PROVISIONALIDAD GABRIEL ALFONSO RAMOS JIMENEZ EL DIA 30/09/2021 MEDIANTE RESOLUCION 588 DE 2021</text>
  </threadedComment>
  <threadedComment ref="D4729" dT="2021-11-29T16:25:54.80" personId="{B3166ABA-BBA7-4047-963F-0AFE88AFD482}" id="{010428A0-CA97-4A26-B3A9-DF09C0108A95}">
    <text>ESTA EN ENCARGO A PARTIR DEL 22 DE NOVIEMBRE 2021 RES 810</text>
  </threadedComment>
  <threadedComment ref="D4731" dT="2021-06-23T02:05:38.10" personId="{5C0E465F-1D77-4535-A3C7-D9B65229233C}" id="{F386D921-61A5-44AD-A504-3ED94C28821E}">
    <text>Termina el encargo de EUGENIO GOMEZ mediante resolucion 280 del 03/05/2021 y retorna a su cargo profesional universitario grado 15 a partir del 08/06/2021</text>
  </threadedComment>
  <threadedComment ref="D4732" dT="2021-06-23T02:05:38.10" personId="{5C0E465F-1D77-4535-A3C7-D9B65229233C}" id="{F28967C1-234C-4C88-AFB5-43C82EF813BD}">
    <text>Termina el nombramiento en provisionalidad  de DANIEL OSWALDO GUERRERO mediante resolucion 280 del 03/05/2021 08/06/2021</text>
  </threadedComment>
  <threadedComment ref="D4761" dT="2022-08-30T12:54:57.14" personId="{5C0E465F-1D77-4535-A3C7-D9B65229233C}" id="{0832D8BE-2112-4E27-A6B6-9C5228A7301C}">
    <text>RENUNCIA NELSON JAVIER VASQUEZ A PARTIR DEL 25/08/2022 RESO 559 DE 2022</text>
  </threadedComment>
  <threadedComment ref="D4762" dT="2021-09-28T00:10:03.01" personId="{5C0E465F-1D77-4535-A3C7-D9B65229233C}" id="{8C38BB53-0393-4625-9982-B5F7E6B66042}">
    <text>RENUNCIO JOSE ANTONIO VELANDIA A PARTIR DEL 16/09/2021 MEDIANTE RESO 612 DE 2021</text>
  </threadedComment>
  <threadedComment ref="D4767" dT="2021-08-09T13:12:33.19" personId="{5C0E465F-1D77-4535-A3C7-D9B65229233C}" id="{574AA356-64D4-484A-B244-D379426E66B3}">
    <text>RENUNCIO MILDRED ACUÑA A PARTIR DEL 12/07/2021 MEDIANTE RES 473 DEL 09/07/2021</text>
  </threadedComment>
  <threadedComment ref="D4770" dT="2021-09-28T00:09:03.27" personId="{5C0E465F-1D77-4535-A3C7-D9B65229233C}" id="{EE5BFA87-EB3C-4EA7-B9CD-78D4AFD2D5DC}">
    <text>RENUNCIÒ JUAN CARLOS ARBELAEZ A PARTIR DEL 16/09/2021 MEDIANTE RESO 613 DE 2021</text>
  </threadedComment>
  <threadedComment ref="D4772" dT="2022-08-05T17:11:49.13" personId="{5C0E465F-1D77-4535-A3C7-D9B65229233C}" id="{C616B85C-9C21-4DEC-9A3D-DEFE456DFD41}">
    <text>RENUNCIO CESAR AUGUSTO MARIN CLAVIJO A PARTIR DE 1 DE SEPRTIEMBRE DE 2022, RESOLUCION 560 DE 2022</text>
  </threadedComment>
  <threadedComment ref="D4775" dT="2021-09-28T00:15:02.70" personId="{5C0E465F-1D77-4535-A3C7-D9B65229233C}" id="{2F98E2CC-47FF-49C0-A117-17CC5BA2A126}">
    <text>RENUNCIÒ A PARIR DEL 16/09/2021 MEDIANTE RESOLUCION 614 DE 2021.
A PARTIR DEL 17/09/2021 ESTA COMO ENCARGADA DE LA SUBDIRECCION MEDIANTE RESO 619 DE 2021 Y ESTA COMO ENCARGADA A PARTIR DEL 19/09/2021 MEDIANTE RES 619 DE 2021</text>
  </threadedComment>
  <threadedComment ref="D4783" dT="2022-08-05T17:11:49.13" personId="{5C0E465F-1D77-4535-A3C7-D9B65229233C}" id="{504F85B1-F11F-4FE7-BA26-FD22957BE5B6}">
    <text>EDSON BAENA MARTINE RENUNCIO COMO ASESOR A PARTIR DEL 1 DE SEPTIEMBRE 2022</text>
  </threadedComment>
  <threadedComment ref="D4790" dT="2021-06-23T01:57:56.53" personId="{5C0E465F-1D77-4535-A3C7-D9B65229233C}" id="{628E3CB8-D5A8-482D-BD8C-691077778830}">
    <text>Se termina el encargo de IVAN GIL ISAZA resolucion 281 del 03/04/2021 quien retorna a su cargo profesional especializado grado 24 a partir del 21/06/2021</text>
  </threadedComment>
  <threadedComment ref="D4814" dT="2021-06-23T01:56:24.95" personId="{5C0E465F-1D77-4535-A3C7-D9B65229233C}" id="{971D4509-FA74-4321-8E8C-7AF20DF024FF}">
    <text>Termina el nombramiento en provisionalidad de CAMILO ERNESTO MONTOYA CESPEDES Resolucion 281 del 03/05/2021 a partir del dia 21/06/2021</text>
  </threadedComment>
  <threadedComment ref="D4816" dT="2021-10-05T21:00:24.67" personId="{5C0E465F-1D77-4535-A3C7-D9B65229233C}" id="{B104BF1E-35EB-44BF-A79A-20E2432D4606}">
    <text>TERMINA PROVISIONALIDAD GABRIEL ALFONSO RAMOS JIMENEZ EL DIA 30/09/2021 MEDIANTE RESOLUCION 588 DE 2021</text>
  </threadedComment>
  <threadedComment ref="D4827" dT="2021-11-29T16:25:54.80" personId="{B3166ABA-BBA7-4047-963F-0AFE88AFD482}" id="{BD512C71-7446-4DEB-97CE-07D8005BDE3D}">
    <text>ESTA EN ENCARGO A PARTIR DEL 22 DE NOVIEMBRE 2021 RES 810</text>
  </threadedComment>
  <threadedComment ref="D4829" dT="2021-06-23T02:05:38.10" personId="{5C0E465F-1D77-4535-A3C7-D9B65229233C}" id="{0B2D5F8C-125E-4A46-B7D9-8367AE530DCE}">
    <text>Termina el encargo de EUGENIO GOMEZ mediante resolucion 280 del 03/05/2021 y retorna a su cargo profesional universitario grado 15 a partir del 08/06/2021</text>
  </threadedComment>
  <threadedComment ref="D4830" dT="2021-06-23T02:05:38.10" personId="{5C0E465F-1D77-4535-A3C7-D9B65229233C}" id="{EA49297E-8682-45C6-B953-55F186CB3273}">
    <text>Termina el nombramiento en provisionalidad  de DANIEL OSWALDO GUERRERO mediante resolucion 280 del 03/05/2021 08/06/2021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Q5624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D13" sqref="D13"/>
    </sheetView>
  </sheetViews>
  <sheetFormatPr baseColWidth="10" defaultRowHeight="14.25"/>
  <cols>
    <col min="6" max="6" width="17.875" customWidth="1"/>
    <col min="15" max="15" width="17.875" customWidth="1"/>
  </cols>
  <sheetData>
    <row r="1" spans="2:17">
      <c r="I1" s="140" t="s">
        <v>7807</v>
      </c>
      <c r="J1" s="140"/>
      <c r="K1" s="50"/>
    </row>
    <row r="2" spans="2:17" ht="96">
      <c r="B2" t="s">
        <v>7812</v>
      </c>
      <c r="C2" s="2" t="s">
        <v>1368</v>
      </c>
      <c r="D2" s="2" t="s">
        <v>734</v>
      </c>
      <c r="E2" s="3" t="s">
        <v>735</v>
      </c>
      <c r="F2" s="2" t="s">
        <v>736</v>
      </c>
      <c r="G2" s="2" t="s">
        <v>737</v>
      </c>
      <c r="H2" s="2" t="s">
        <v>1360</v>
      </c>
      <c r="I2" s="2" t="s">
        <v>1361</v>
      </c>
      <c r="J2" s="2" t="s">
        <v>1362</v>
      </c>
      <c r="K2" s="2" t="s">
        <v>7808</v>
      </c>
      <c r="L2" s="2" t="s">
        <v>1363</v>
      </c>
      <c r="M2" s="11" t="s">
        <v>7806</v>
      </c>
      <c r="N2" s="11" t="s">
        <v>1366</v>
      </c>
      <c r="O2" s="11" t="s">
        <v>1367</v>
      </c>
      <c r="P2" s="11" t="s">
        <v>1369</v>
      </c>
      <c r="Q2" s="11" t="s">
        <v>1370</v>
      </c>
    </row>
    <row r="3" spans="2:17">
      <c r="B3" t="str">
        <f>CONCATENATE(C3,"-",E3)</f>
        <v>2020-71728280</v>
      </c>
      <c r="C3">
        <v>2020</v>
      </c>
      <c r="D3" s="1" t="s">
        <v>0</v>
      </c>
      <c r="E3" s="4">
        <v>71728280</v>
      </c>
      <c r="F3" s="5" t="s">
        <v>738</v>
      </c>
      <c r="G3" s="4" t="s">
        <v>739</v>
      </c>
      <c r="H3" s="7">
        <v>43844</v>
      </c>
      <c r="I3" s="8">
        <v>5</v>
      </c>
      <c r="J3" s="8">
        <v>0</v>
      </c>
      <c r="K3" s="7">
        <v>43995</v>
      </c>
      <c r="L3" s="9" t="s">
        <v>1364</v>
      </c>
      <c r="M3" s="48">
        <f>VLOOKUP(E3,'[1]TIPO PERSONA'!$C$2:$N$3253,12,0)</f>
        <v>26370</v>
      </c>
      <c r="N3" s="49">
        <f ca="1">IFERROR((TODAY()-M3)/365,"No Aplica")</f>
        <v>52.939726027397263</v>
      </c>
      <c r="O3">
        <v>0</v>
      </c>
      <c r="P3" t="s">
        <v>1371</v>
      </c>
    </row>
    <row r="4" spans="2:17">
      <c r="B4" t="str">
        <f t="shared" ref="B4:B67" si="0">CONCATENATE(C4,"-",E4)</f>
        <v>2020-80747087</v>
      </c>
      <c r="C4">
        <v>2020</v>
      </c>
      <c r="D4" s="1" t="s">
        <v>1</v>
      </c>
      <c r="E4" s="4">
        <v>80747087</v>
      </c>
      <c r="F4" s="5" t="s">
        <v>740</v>
      </c>
      <c r="G4" s="4" t="s">
        <v>739</v>
      </c>
      <c r="H4" s="7">
        <v>43846</v>
      </c>
      <c r="I4" s="8">
        <v>13</v>
      </c>
      <c r="J4" s="8">
        <v>15</v>
      </c>
      <c r="K4" s="7">
        <v>44255</v>
      </c>
      <c r="L4" s="9" t="s">
        <v>1364</v>
      </c>
      <c r="M4" s="48">
        <f>VLOOKUP(E4,'[1]TIPO PERSONA'!$C$2:$N$3253,12,0)</f>
        <v>30849</v>
      </c>
      <c r="N4" s="49">
        <f t="shared" ref="N4:N67" ca="1" si="1">IFERROR((TODAY()-M4)/365,"No Aplica")</f>
        <v>40.668493150684931</v>
      </c>
      <c r="O4">
        <v>0</v>
      </c>
      <c r="P4" t="s">
        <v>1371</v>
      </c>
    </row>
    <row r="5" spans="2:17">
      <c r="B5" t="str">
        <f t="shared" si="0"/>
        <v>2020-52820550</v>
      </c>
      <c r="C5">
        <v>2020</v>
      </c>
      <c r="D5" s="1" t="s">
        <v>2</v>
      </c>
      <c r="E5" s="4">
        <v>52820550</v>
      </c>
      <c r="F5" s="5" t="s">
        <v>741</v>
      </c>
      <c r="G5" s="4" t="s">
        <v>742</v>
      </c>
      <c r="H5" s="7">
        <v>43851</v>
      </c>
      <c r="I5" s="8">
        <v>12</v>
      </c>
      <c r="J5" s="8">
        <v>10</v>
      </c>
      <c r="K5" s="7">
        <v>44226</v>
      </c>
      <c r="L5" s="9" t="s">
        <v>1364</v>
      </c>
      <c r="M5" s="48">
        <f>VLOOKUP(E5,'[1]TIPO PERSONA'!$C$2:$N$3253,12,0)</f>
        <v>30107</v>
      </c>
      <c r="N5" s="49">
        <f t="shared" ca="1" si="1"/>
        <v>42.701369863013696</v>
      </c>
      <c r="O5">
        <v>0</v>
      </c>
      <c r="P5" t="s">
        <v>1371</v>
      </c>
    </row>
    <row r="6" spans="2:17">
      <c r="B6" t="str">
        <f t="shared" si="0"/>
        <v>2020-1030522470</v>
      </c>
      <c r="C6">
        <v>2020</v>
      </c>
      <c r="D6" s="1" t="s">
        <v>3</v>
      </c>
      <c r="E6" s="4">
        <v>1030522470</v>
      </c>
      <c r="F6" s="5" t="s">
        <v>743</v>
      </c>
      <c r="G6" s="4" t="s">
        <v>739</v>
      </c>
      <c r="H6" s="7">
        <v>43847</v>
      </c>
      <c r="I6" s="8">
        <v>6</v>
      </c>
      <c r="J6" s="8">
        <v>0</v>
      </c>
      <c r="K6" s="7">
        <v>44026</v>
      </c>
      <c r="L6" s="9" t="s">
        <v>1364</v>
      </c>
      <c r="M6" s="48">
        <f>VLOOKUP(E6,'[1]TIPO PERSONA'!$C$2:$N$3253,12,0)</f>
        <v>31474</v>
      </c>
      <c r="N6" s="49">
        <f t="shared" ca="1" si="1"/>
        <v>38.956164383561642</v>
      </c>
      <c r="O6">
        <v>0</v>
      </c>
      <c r="P6" t="s">
        <v>1371</v>
      </c>
    </row>
    <row r="7" spans="2:17">
      <c r="B7" t="str">
        <f t="shared" si="0"/>
        <v>2020-1019028655</v>
      </c>
      <c r="C7">
        <v>2020</v>
      </c>
      <c r="D7" s="1" t="s">
        <v>4</v>
      </c>
      <c r="E7" s="4">
        <v>1019028655</v>
      </c>
      <c r="F7" s="5" t="s">
        <v>744</v>
      </c>
      <c r="G7" s="4" t="s">
        <v>739</v>
      </c>
      <c r="H7" s="7">
        <v>43847</v>
      </c>
      <c r="I7" s="8">
        <v>11</v>
      </c>
      <c r="J7" s="8">
        <v>15</v>
      </c>
      <c r="K7" s="7">
        <v>44196</v>
      </c>
      <c r="L7" s="9" t="s">
        <v>1364</v>
      </c>
      <c r="M7" s="48">
        <f>VLOOKUP(E7,'[1]TIPO PERSONA'!$C$2:$N$3253,12,0)</f>
        <v>32462</v>
      </c>
      <c r="N7" s="49">
        <f t="shared" ca="1" si="1"/>
        <v>36.249315068493154</v>
      </c>
      <c r="O7">
        <v>0</v>
      </c>
      <c r="P7" t="s">
        <v>1371</v>
      </c>
    </row>
    <row r="8" spans="2:17">
      <c r="B8" t="str">
        <f t="shared" si="0"/>
        <v>2020-1118541943</v>
      </c>
      <c r="C8">
        <v>2020</v>
      </c>
      <c r="D8" s="1" t="s">
        <v>5</v>
      </c>
      <c r="E8" s="4">
        <v>1118541943</v>
      </c>
      <c r="F8" s="5" t="s">
        <v>745</v>
      </c>
      <c r="G8" s="4" t="s">
        <v>739</v>
      </c>
      <c r="H8" s="7">
        <v>43860</v>
      </c>
      <c r="I8" s="8">
        <v>8</v>
      </c>
      <c r="J8" s="8">
        <v>0</v>
      </c>
      <c r="K8" s="7">
        <v>44103</v>
      </c>
      <c r="L8" s="9" t="s">
        <v>1365</v>
      </c>
      <c r="M8" s="48">
        <f>VLOOKUP(E8,'[1]TIPO PERSONA'!$C$2:$N$3253,12,0)</f>
        <v>32778</v>
      </c>
      <c r="N8" s="49">
        <f t="shared" ca="1" si="1"/>
        <v>35.38356164383562</v>
      </c>
      <c r="O8">
        <v>0</v>
      </c>
      <c r="P8" t="s">
        <v>1371</v>
      </c>
    </row>
    <row r="9" spans="2:17">
      <c r="B9" t="str">
        <f t="shared" si="0"/>
        <v>2020-1022390967</v>
      </c>
      <c r="C9">
        <v>2020</v>
      </c>
      <c r="D9" s="1" t="s">
        <v>6</v>
      </c>
      <c r="E9" s="4">
        <v>1022390967</v>
      </c>
      <c r="F9" s="5" t="s">
        <v>746</v>
      </c>
      <c r="G9" s="4" t="s">
        <v>742</v>
      </c>
      <c r="H9" s="7">
        <v>43847</v>
      </c>
      <c r="I9" s="8">
        <v>14</v>
      </c>
      <c r="J9" s="8">
        <v>14</v>
      </c>
      <c r="K9" s="7">
        <v>44285</v>
      </c>
      <c r="L9" s="9" t="s">
        <v>1364</v>
      </c>
      <c r="M9" s="48">
        <f>VLOOKUP(E9,'[1]TIPO PERSONA'!$C$2:$N$3253,12,0)</f>
        <v>34393</v>
      </c>
      <c r="N9" s="49">
        <f t="shared" ca="1" si="1"/>
        <v>30.958904109589042</v>
      </c>
      <c r="O9">
        <v>0</v>
      </c>
      <c r="P9" t="s">
        <v>1371</v>
      </c>
    </row>
    <row r="10" spans="2:17">
      <c r="B10" t="str">
        <f t="shared" si="0"/>
        <v>2020-1014184472</v>
      </c>
      <c r="C10">
        <v>2020</v>
      </c>
      <c r="D10" s="1" t="s">
        <v>7</v>
      </c>
      <c r="E10" s="4">
        <v>1014184472</v>
      </c>
      <c r="F10" s="5" t="s">
        <v>747</v>
      </c>
      <c r="G10" s="4" t="s">
        <v>742</v>
      </c>
      <c r="H10" s="7">
        <v>43850</v>
      </c>
      <c r="I10" s="8">
        <v>14</v>
      </c>
      <c r="J10" s="8">
        <v>11</v>
      </c>
      <c r="K10" s="7">
        <v>44285</v>
      </c>
      <c r="L10" s="9" t="s">
        <v>1364</v>
      </c>
      <c r="M10" s="48">
        <f>VLOOKUP(E10,'[1]TIPO PERSONA'!$C$2:$N$3253,12,0)</f>
        <v>31897</v>
      </c>
      <c r="N10" s="49">
        <f t="shared" ca="1" si="1"/>
        <v>37.797260273972604</v>
      </c>
      <c r="O10">
        <v>0</v>
      </c>
      <c r="P10" t="s">
        <v>1371</v>
      </c>
    </row>
    <row r="11" spans="2:17">
      <c r="B11" t="str">
        <f t="shared" si="0"/>
        <v>2020-86046755</v>
      </c>
      <c r="C11">
        <v>2020</v>
      </c>
      <c r="D11" s="1" t="s">
        <v>8</v>
      </c>
      <c r="E11" s="4">
        <v>86046755</v>
      </c>
      <c r="F11" s="5" t="s">
        <v>748</v>
      </c>
      <c r="G11" s="4" t="s">
        <v>739</v>
      </c>
      <c r="H11" s="7">
        <v>43879</v>
      </c>
      <c r="I11" s="8">
        <v>12</v>
      </c>
      <c r="J11" s="8">
        <v>15</v>
      </c>
      <c r="K11" s="7">
        <v>44257</v>
      </c>
      <c r="L11" s="9" t="s">
        <v>1364</v>
      </c>
      <c r="M11" s="48">
        <f>VLOOKUP(E11,'[1]TIPO PERSONA'!$C$2:$N$3253,12,0)</f>
        <v>27517</v>
      </c>
      <c r="N11" s="49">
        <f t="shared" ca="1" si="1"/>
        <v>49.797260273972604</v>
      </c>
      <c r="O11">
        <v>0</v>
      </c>
      <c r="P11" t="s">
        <v>1371</v>
      </c>
    </row>
    <row r="12" spans="2:17">
      <c r="B12" t="str">
        <f t="shared" si="0"/>
        <v>2020-1018435231</v>
      </c>
      <c r="C12">
        <v>2020</v>
      </c>
      <c r="D12" s="1" t="s">
        <v>9</v>
      </c>
      <c r="E12" s="4">
        <v>1018435231</v>
      </c>
      <c r="F12" s="5" t="s">
        <v>749</v>
      </c>
      <c r="G12" s="4" t="s">
        <v>742</v>
      </c>
      <c r="H12" s="7">
        <v>43858</v>
      </c>
      <c r="I12" s="8">
        <v>9</v>
      </c>
      <c r="J12" s="8">
        <v>0</v>
      </c>
      <c r="K12" s="7">
        <v>44131</v>
      </c>
      <c r="L12" s="9" t="s">
        <v>1364</v>
      </c>
      <c r="M12" s="48">
        <f>VLOOKUP(E12,'[1]TIPO PERSONA'!$C$2:$N$3253,12,0)</f>
        <v>33019</v>
      </c>
      <c r="N12" s="49">
        <f t="shared" ca="1" si="1"/>
        <v>34.723287671232875</v>
      </c>
      <c r="O12">
        <v>0</v>
      </c>
      <c r="P12" t="s">
        <v>1371</v>
      </c>
    </row>
    <row r="13" spans="2:17">
      <c r="B13" t="str">
        <f t="shared" si="0"/>
        <v>2020-52698377</v>
      </c>
      <c r="C13">
        <v>2020</v>
      </c>
      <c r="D13" s="1" t="s">
        <v>10</v>
      </c>
      <c r="E13" s="4">
        <v>52698377</v>
      </c>
      <c r="F13" s="5" t="s">
        <v>750</v>
      </c>
      <c r="G13" s="4" t="s">
        <v>742</v>
      </c>
      <c r="H13" s="7">
        <v>43864</v>
      </c>
      <c r="I13" s="8">
        <v>8</v>
      </c>
      <c r="J13" s="8">
        <v>0</v>
      </c>
      <c r="K13" s="7">
        <v>44106</v>
      </c>
      <c r="L13" s="9" t="s">
        <v>1364</v>
      </c>
      <c r="M13" s="48">
        <f>VLOOKUP(E13,'[1]TIPO PERSONA'!$C$2:$N$3253,12,0)</f>
        <v>29351</v>
      </c>
      <c r="N13" s="49">
        <f t="shared" ca="1" si="1"/>
        <v>44.772602739726025</v>
      </c>
      <c r="O13">
        <v>0</v>
      </c>
      <c r="P13" t="s">
        <v>1371</v>
      </c>
    </row>
    <row r="14" spans="2:17">
      <c r="B14" t="str">
        <f t="shared" si="0"/>
        <v>2020-1012333107</v>
      </c>
      <c r="C14">
        <v>2020</v>
      </c>
      <c r="D14" s="1" t="s">
        <v>11</v>
      </c>
      <c r="E14" s="4">
        <v>1012333107</v>
      </c>
      <c r="F14" s="5" t="s">
        <v>751</v>
      </c>
      <c r="G14" s="4" t="s">
        <v>742</v>
      </c>
      <c r="H14" s="7">
        <v>43860</v>
      </c>
      <c r="I14" s="8">
        <v>12</v>
      </c>
      <c r="J14" s="8">
        <v>1</v>
      </c>
      <c r="K14" s="7">
        <v>44226</v>
      </c>
      <c r="L14" s="9" t="s">
        <v>1364</v>
      </c>
      <c r="M14" s="48">
        <f>VLOOKUP(E14,'[1]TIPO PERSONA'!$C$2:$N$3253,12,0)</f>
        <v>31926</v>
      </c>
      <c r="N14" s="49">
        <f t="shared" ca="1" si="1"/>
        <v>37.717808219178082</v>
      </c>
      <c r="O14">
        <v>0</v>
      </c>
      <c r="P14" t="s">
        <v>1371</v>
      </c>
    </row>
    <row r="15" spans="2:17">
      <c r="B15" t="str">
        <f t="shared" si="0"/>
        <v>2020-1032395539</v>
      </c>
      <c r="C15">
        <v>2020</v>
      </c>
      <c r="D15" s="1" t="s">
        <v>12</v>
      </c>
      <c r="E15" s="4">
        <v>1032395539</v>
      </c>
      <c r="F15" s="5" t="s">
        <v>752</v>
      </c>
      <c r="G15" s="4" t="s">
        <v>742</v>
      </c>
      <c r="H15" s="7">
        <v>43855</v>
      </c>
      <c r="I15" s="8">
        <v>4</v>
      </c>
      <c r="J15" s="8">
        <v>15</v>
      </c>
      <c r="K15" s="7">
        <v>43990</v>
      </c>
      <c r="L15" s="9" t="s">
        <v>1364</v>
      </c>
      <c r="M15" s="48">
        <f>VLOOKUP(E15,'[1]TIPO PERSONA'!$C$2:$N$3253,12,0)</f>
        <v>32016</v>
      </c>
      <c r="N15" s="49">
        <f t="shared" ca="1" si="1"/>
        <v>37.471232876712328</v>
      </c>
      <c r="O15">
        <v>0</v>
      </c>
      <c r="P15" t="s">
        <v>1371</v>
      </c>
    </row>
    <row r="16" spans="2:17">
      <c r="B16" t="str">
        <f t="shared" si="0"/>
        <v>2020-94527404</v>
      </c>
      <c r="C16">
        <v>2020</v>
      </c>
      <c r="D16" s="1" t="s">
        <v>13</v>
      </c>
      <c r="E16" s="4">
        <v>94527404</v>
      </c>
      <c r="F16" s="5" t="s">
        <v>753</v>
      </c>
      <c r="G16" s="4" t="s">
        <v>739</v>
      </c>
      <c r="H16" s="7">
        <v>43860</v>
      </c>
      <c r="I16" s="8">
        <v>14</v>
      </c>
      <c r="J16" s="8">
        <v>0</v>
      </c>
      <c r="K16" s="7">
        <v>44284</v>
      </c>
      <c r="L16" s="9" t="s">
        <v>1364</v>
      </c>
      <c r="M16" s="48">
        <f>VLOOKUP(E16,'[1]TIPO PERSONA'!$C$2:$N$3253,12,0)</f>
        <v>28803</v>
      </c>
      <c r="N16" s="49">
        <f t="shared" ca="1" si="1"/>
        <v>46.273972602739725</v>
      </c>
      <c r="O16">
        <v>0</v>
      </c>
      <c r="P16" t="s">
        <v>1371</v>
      </c>
    </row>
    <row r="17" spans="2:16">
      <c r="B17" t="str">
        <f t="shared" si="0"/>
        <v>2020-79730902</v>
      </c>
      <c r="C17">
        <v>2020</v>
      </c>
      <c r="D17" s="1" t="s">
        <v>14</v>
      </c>
      <c r="E17" s="4">
        <v>79730902</v>
      </c>
      <c r="F17" s="5" t="s">
        <v>754</v>
      </c>
      <c r="G17" s="4" t="s">
        <v>739</v>
      </c>
      <c r="H17" s="7">
        <v>43860</v>
      </c>
      <c r="I17" s="8">
        <v>12</v>
      </c>
      <c r="J17" s="8">
        <v>2</v>
      </c>
      <c r="K17" s="7">
        <v>44228</v>
      </c>
      <c r="L17" s="9" t="s">
        <v>1364</v>
      </c>
      <c r="M17" s="48">
        <f>VLOOKUP(E17,'[1]TIPO PERSONA'!$C$2:$N$3253,12,0)</f>
        <v>28440</v>
      </c>
      <c r="N17" s="49">
        <f t="shared" ca="1" si="1"/>
        <v>47.268493150684932</v>
      </c>
      <c r="O17">
        <v>0</v>
      </c>
      <c r="P17" t="s">
        <v>1371</v>
      </c>
    </row>
    <row r="18" spans="2:16">
      <c r="B18" t="str">
        <f t="shared" si="0"/>
        <v>2020-1123084953</v>
      </c>
      <c r="C18">
        <v>2020</v>
      </c>
      <c r="D18" s="1" t="s">
        <v>15</v>
      </c>
      <c r="E18" s="4">
        <v>1123084953</v>
      </c>
      <c r="F18" s="5" t="s">
        <v>755</v>
      </c>
      <c r="G18" s="4" t="s">
        <v>739</v>
      </c>
      <c r="H18" s="7">
        <v>43860</v>
      </c>
      <c r="I18" s="8">
        <v>2</v>
      </c>
      <c r="J18" s="8">
        <v>26</v>
      </c>
      <c r="K18" s="7">
        <v>43946</v>
      </c>
      <c r="L18" s="9" t="s">
        <v>1364</v>
      </c>
      <c r="M18" s="48">
        <f>VLOOKUP(E18,'[1]TIPO PERSONA'!$C$2:$N$3253,12,0)</f>
        <v>32510</v>
      </c>
      <c r="N18" s="49">
        <f t="shared" ca="1" si="1"/>
        <v>36.11780821917808</v>
      </c>
      <c r="O18">
        <v>0</v>
      </c>
      <c r="P18" t="s">
        <v>1371</v>
      </c>
    </row>
    <row r="19" spans="2:16">
      <c r="B19" t="str">
        <f t="shared" si="0"/>
        <v>2020-80150630</v>
      </c>
      <c r="C19">
        <v>2020</v>
      </c>
      <c r="D19" s="1" t="s">
        <v>16</v>
      </c>
      <c r="E19" s="4">
        <v>80150630</v>
      </c>
      <c r="F19" s="5" t="s">
        <v>756</v>
      </c>
      <c r="G19" s="4" t="s">
        <v>739</v>
      </c>
      <c r="H19" s="7">
        <v>43861</v>
      </c>
      <c r="I19" s="8">
        <v>2</v>
      </c>
      <c r="J19" s="8">
        <v>25</v>
      </c>
      <c r="K19" s="7">
        <v>43946</v>
      </c>
      <c r="L19" s="9" t="s">
        <v>1364</v>
      </c>
      <c r="M19" s="48">
        <f>VLOOKUP(E19,'[1]TIPO PERSONA'!$C$2:$N$3253,12,0)</f>
        <v>29370</v>
      </c>
      <c r="N19" s="49">
        <f t="shared" ca="1" si="1"/>
        <v>44.720547945205482</v>
      </c>
      <c r="O19">
        <v>0</v>
      </c>
      <c r="P19" t="s">
        <v>1371</v>
      </c>
    </row>
    <row r="20" spans="2:16">
      <c r="B20" t="str">
        <f t="shared" si="0"/>
        <v>2020-1019116246</v>
      </c>
      <c r="C20">
        <v>2020</v>
      </c>
      <c r="D20" s="1" t="s">
        <v>17</v>
      </c>
      <c r="E20" s="4">
        <v>1019116246</v>
      </c>
      <c r="F20" s="5" t="s">
        <v>757</v>
      </c>
      <c r="G20" s="4" t="s">
        <v>742</v>
      </c>
      <c r="H20" s="7">
        <v>43860</v>
      </c>
      <c r="I20" s="8">
        <v>12</v>
      </c>
      <c r="J20" s="8">
        <v>0</v>
      </c>
      <c r="K20" s="7">
        <v>44225</v>
      </c>
      <c r="L20" s="9" t="s">
        <v>1364</v>
      </c>
      <c r="M20" s="48">
        <f>VLOOKUP(E20,'[1]TIPO PERSONA'!$C$2:$N$3253,12,0)</f>
        <v>35100</v>
      </c>
      <c r="N20" s="49">
        <f t="shared" ca="1" si="1"/>
        <v>29.021917808219179</v>
      </c>
      <c r="O20">
        <v>0</v>
      </c>
      <c r="P20" t="s">
        <v>1371</v>
      </c>
    </row>
    <row r="21" spans="2:16">
      <c r="B21" t="str">
        <f t="shared" si="0"/>
        <v>2020-1010178700</v>
      </c>
      <c r="C21">
        <v>2020</v>
      </c>
      <c r="D21" s="1" t="s">
        <v>18</v>
      </c>
      <c r="E21" s="4">
        <v>1010178700</v>
      </c>
      <c r="F21" s="5" t="s">
        <v>758</v>
      </c>
      <c r="G21" s="4" t="s">
        <v>742</v>
      </c>
      <c r="H21" s="7">
        <v>43865</v>
      </c>
      <c r="I21" s="8">
        <v>3</v>
      </c>
      <c r="J21" s="8">
        <v>0</v>
      </c>
      <c r="K21" s="7">
        <v>43954</v>
      </c>
      <c r="L21" s="9" t="s">
        <v>1365</v>
      </c>
      <c r="M21" s="48">
        <f>VLOOKUP(E21,'[1]TIPO PERSONA'!$C$2:$N$3253,12,0)</f>
        <v>32417</v>
      </c>
      <c r="N21" s="49">
        <f t="shared" ca="1" si="1"/>
        <v>36.372602739726027</v>
      </c>
      <c r="O21">
        <v>0</v>
      </c>
      <c r="P21" t="s">
        <v>1371</v>
      </c>
    </row>
    <row r="22" spans="2:16">
      <c r="B22" t="str">
        <f t="shared" si="0"/>
        <v>2020-1052394031</v>
      </c>
      <c r="C22">
        <v>2020</v>
      </c>
      <c r="D22" s="1" t="s">
        <v>19</v>
      </c>
      <c r="E22" s="4">
        <v>1052394031</v>
      </c>
      <c r="F22" s="5" t="s">
        <v>759</v>
      </c>
      <c r="G22" s="4" t="s">
        <v>739</v>
      </c>
      <c r="H22" s="7">
        <v>43859</v>
      </c>
      <c r="I22" s="8">
        <v>4</v>
      </c>
      <c r="J22" s="8">
        <v>13</v>
      </c>
      <c r="K22" s="7">
        <v>43994</v>
      </c>
      <c r="L22" s="9" t="s">
        <v>1364</v>
      </c>
      <c r="M22" s="48">
        <f>VLOOKUP(E22,'[1]TIPO PERSONA'!$C$2:$N$3253,12,0)</f>
        <v>33442</v>
      </c>
      <c r="N22" s="49">
        <f t="shared" ca="1" si="1"/>
        <v>33.564383561643837</v>
      </c>
      <c r="O22">
        <v>0</v>
      </c>
      <c r="P22" t="s">
        <v>1371</v>
      </c>
    </row>
    <row r="23" spans="2:16">
      <c r="B23" t="str">
        <f t="shared" si="0"/>
        <v>2020-52409044</v>
      </c>
      <c r="C23">
        <v>2020</v>
      </c>
      <c r="D23" s="1" t="s">
        <v>20</v>
      </c>
      <c r="E23" s="4">
        <v>52409044</v>
      </c>
      <c r="F23" s="5" t="s">
        <v>760</v>
      </c>
      <c r="G23" s="4" t="s">
        <v>742</v>
      </c>
      <c r="H23" s="7">
        <v>43865</v>
      </c>
      <c r="I23" s="8">
        <v>9</v>
      </c>
      <c r="J23" s="8">
        <v>0</v>
      </c>
      <c r="K23" s="7">
        <v>44137</v>
      </c>
      <c r="L23" s="9" t="s">
        <v>1364</v>
      </c>
      <c r="M23" s="48">
        <f>VLOOKUP(E23,'[1]TIPO PERSONA'!$C$2:$N$3253,12,0)</f>
        <v>28154</v>
      </c>
      <c r="N23" s="49">
        <f t="shared" ca="1" si="1"/>
        <v>48.052054794520551</v>
      </c>
      <c r="O23">
        <v>0</v>
      </c>
      <c r="P23" t="s">
        <v>1371</v>
      </c>
    </row>
    <row r="24" spans="2:16">
      <c r="B24" t="str">
        <f t="shared" si="0"/>
        <v>2020-1015399199</v>
      </c>
      <c r="C24">
        <v>2020</v>
      </c>
      <c r="D24" s="1" t="s">
        <v>21</v>
      </c>
      <c r="E24" s="4">
        <v>1015399199</v>
      </c>
      <c r="F24" s="5" t="s">
        <v>761</v>
      </c>
      <c r="G24" s="4" t="s">
        <v>739</v>
      </c>
      <c r="H24" s="7">
        <v>43859</v>
      </c>
      <c r="I24" s="8">
        <v>6</v>
      </c>
      <c r="J24" s="8">
        <v>0</v>
      </c>
      <c r="K24" s="7">
        <v>44040</v>
      </c>
      <c r="L24" s="9" t="s">
        <v>1364</v>
      </c>
      <c r="M24" s="48">
        <f>VLOOKUP(E24,'[1]TIPO PERSONA'!$C$2:$N$3253,12,0)</f>
        <v>31892</v>
      </c>
      <c r="N24" s="49">
        <f t="shared" ca="1" si="1"/>
        <v>37.81095890410959</v>
      </c>
      <c r="O24">
        <v>0</v>
      </c>
      <c r="P24" t="s">
        <v>1371</v>
      </c>
    </row>
    <row r="25" spans="2:16">
      <c r="B25" t="str">
        <f t="shared" si="0"/>
        <v>2020-52516563</v>
      </c>
      <c r="C25">
        <v>2020</v>
      </c>
      <c r="D25" s="1" t="s">
        <v>22</v>
      </c>
      <c r="E25" s="4">
        <v>52516563</v>
      </c>
      <c r="F25" s="5" t="s">
        <v>762</v>
      </c>
      <c r="G25" s="4" t="s">
        <v>742</v>
      </c>
      <c r="H25" s="7">
        <v>43864</v>
      </c>
      <c r="I25" s="8">
        <v>8</v>
      </c>
      <c r="J25" s="8">
        <v>0</v>
      </c>
      <c r="K25" s="7">
        <v>44106</v>
      </c>
      <c r="L25" s="9" t="s">
        <v>1364</v>
      </c>
      <c r="M25" s="48">
        <f>VLOOKUP(E25,'[1]TIPO PERSONA'!$C$2:$N$3253,12,0)</f>
        <v>29405</v>
      </c>
      <c r="N25" s="49">
        <f t="shared" ca="1" si="1"/>
        <v>44.624657534246573</v>
      </c>
      <c r="O25">
        <v>0</v>
      </c>
      <c r="P25" t="s">
        <v>1371</v>
      </c>
    </row>
    <row r="26" spans="2:16">
      <c r="B26" t="str">
        <f t="shared" si="0"/>
        <v>2020-80026955</v>
      </c>
      <c r="C26">
        <v>2020</v>
      </c>
      <c r="D26" s="1" t="s">
        <v>23</v>
      </c>
      <c r="E26" s="4">
        <v>80026955</v>
      </c>
      <c r="F26" s="5" t="s">
        <v>763</v>
      </c>
      <c r="G26" s="4" t="s">
        <v>739</v>
      </c>
      <c r="H26" s="7">
        <v>43864</v>
      </c>
      <c r="I26" s="8">
        <v>8</v>
      </c>
      <c r="J26" s="8">
        <v>0</v>
      </c>
      <c r="K26" s="7">
        <v>44106</v>
      </c>
      <c r="L26" s="9" t="s">
        <v>1364</v>
      </c>
      <c r="M26" s="48">
        <f>VLOOKUP(E26,'[1]TIPO PERSONA'!$C$2:$N$3253,12,0)</f>
        <v>29417</v>
      </c>
      <c r="N26" s="49">
        <f t="shared" ca="1" si="1"/>
        <v>44.591780821917808</v>
      </c>
      <c r="O26">
        <v>0</v>
      </c>
      <c r="P26" t="s">
        <v>1371</v>
      </c>
    </row>
    <row r="27" spans="2:16">
      <c r="B27" t="str">
        <f t="shared" si="0"/>
        <v>2020-1018483452</v>
      </c>
      <c r="C27">
        <v>2020</v>
      </c>
      <c r="D27" s="1" t="s">
        <v>24</v>
      </c>
      <c r="E27" s="4">
        <v>1018483452</v>
      </c>
      <c r="F27" s="5" t="s">
        <v>764</v>
      </c>
      <c r="G27" s="4" t="s">
        <v>742</v>
      </c>
      <c r="H27" s="7">
        <v>43860</v>
      </c>
      <c r="I27" s="8">
        <v>4</v>
      </c>
      <c r="J27" s="8">
        <v>15</v>
      </c>
      <c r="K27" s="7">
        <v>43995</v>
      </c>
      <c r="L27" s="9" t="s">
        <v>1364</v>
      </c>
      <c r="M27" s="48">
        <f>VLOOKUP(E27,'[1]TIPO PERSONA'!$C$2:$N$3253,12,0)</f>
        <v>35102</v>
      </c>
      <c r="N27" s="49">
        <f t="shared" ca="1" si="1"/>
        <v>29.016438356164382</v>
      </c>
      <c r="O27">
        <v>0</v>
      </c>
      <c r="P27" t="s">
        <v>1371</v>
      </c>
    </row>
    <row r="28" spans="2:16">
      <c r="B28" t="str">
        <f t="shared" si="0"/>
        <v>2020-39698825</v>
      </c>
      <c r="C28">
        <v>2020</v>
      </c>
      <c r="D28" s="1" t="s">
        <v>25</v>
      </c>
      <c r="E28" s="4">
        <v>39698825</v>
      </c>
      <c r="F28" s="5" t="s">
        <v>765</v>
      </c>
      <c r="G28" s="4" t="s">
        <v>742</v>
      </c>
      <c r="H28" s="7">
        <v>43861</v>
      </c>
      <c r="I28" s="8">
        <v>6</v>
      </c>
      <c r="J28" s="8">
        <v>0</v>
      </c>
      <c r="K28" s="7">
        <v>44042</v>
      </c>
      <c r="L28" s="9" t="s">
        <v>1364</v>
      </c>
      <c r="M28" s="48">
        <f>VLOOKUP(E28,'[1]TIPO PERSONA'!$C$2:$N$3253,12,0)</f>
        <v>22908</v>
      </c>
      <c r="N28" s="49">
        <f t="shared" ca="1" si="1"/>
        <v>62.424657534246577</v>
      </c>
      <c r="O28">
        <v>0</v>
      </c>
      <c r="P28" t="s">
        <v>1371</v>
      </c>
    </row>
    <row r="29" spans="2:16">
      <c r="B29" t="str">
        <f t="shared" si="0"/>
        <v>2020-1095790072</v>
      </c>
      <c r="C29">
        <v>2020</v>
      </c>
      <c r="D29" s="1" t="s">
        <v>26</v>
      </c>
      <c r="E29" s="4">
        <v>1095790072</v>
      </c>
      <c r="F29" s="5" t="s">
        <v>766</v>
      </c>
      <c r="G29" s="4" t="s">
        <v>739</v>
      </c>
      <c r="H29" s="7">
        <v>43864</v>
      </c>
      <c r="I29" s="8">
        <v>8</v>
      </c>
      <c r="J29" s="8">
        <v>0</v>
      </c>
      <c r="K29" s="7">
        <v>44106</v>
      </c>
      <c r="L29" s="9" t="s">
        <v>1364</v>
      </c>
      <c r="M29" s="48">
        <f>VLOOKUP(E29,'[1]TIPO PERSONA'!$C$2:$N$3253,12,0)</f>
        <v>31734</v>
      </c>
      <c r="N29" s="49">
        <f t="shared" ca="1" si="1"/>
        <v>38.243835616438353</v>
      </c>
      <c r="O29">
        <v>0</v>
      </c>
      <c r="P29" t="s">
        <v>1371</v>
      </c>
    </row>
    <row r="30" spans="2:16">
      <c r="B30" t="str">
        <f t="shared" si="0"/>
        <v>2020-1053765986</v>
      </c>
      <c r="C30">
        <v>2020</v>
      </c>
      <c r="D30" s="1" t="s">
        <v>27</v>
      </c>
      <c r="E30" s="4">
        <v>1053765986</v>
      </c>
      <c r="F30" s="5" t="s">
        <v>767</v>
      </c>
      <c r="G30" s="4" t="s">
        <v>742</v>
      </c>
      <c r="H30" s="7">
        <v>43860</v>
      </c>
      <c r="I30" s="8">
        <v>4</v>
      </c>
      <c r="J30" s="8">
        <v>14</v>
      </c>
      <c r="K30" s="7">
        <v>43995</v>
      </c>
      <c r="L30" s="9" t="s">
        <v>1364</v>
      </c>
      <c r="M30" s="48">
        <f>VLOOKUP(E30,'[1]TIPO PERSONA'!$C$2:$N$3253,12,0)</f>
        <v>31215</v>
      </c>
      <c r="N30" s="49">
        <f t="shared" ca="1" si="1"/>
        <v>39.665753424657531</v>
      </c>
      <c r="O30">
        <v>0</v>
      </c>
      <c r="P30" t="s">
        <v>1371</v>
      </c>
    </row>
    <row r="31" spans="2:16">
      <c r="B31" t="str">
        <f t="shared" si="0"/>
        <v>2020-52963623</v>
      </c>
      <c r="C31">
        <v>2020</v>
      </c>
      <c r="D31" s="1" t="s">
        <v>28</v>
      </c>
      <c r="E31" s="4">
        <v>52963623</v>
      </c>
      <c r="F31" s="5" t="s">
        <v>768</v>
      </c>
      <c r="G31" s="4" t="s">
        <v>742</v>
      </c>
      <c r="H31" s="7">
        <v>43860</v>
      </c>
      <c r="I31" s="8">
        <v>6</v>
      </c>
      <c r="J31" s="8">
        <v>0</v>
      </c>
      <c r="K31" s="7">
        <v>44041</v>
      </c>
      <c r="L31" s="9" t="s">
        <v>1364</v>
      </c>
      <c r="M31" s="48">
        <f>VLOOKUP(E31,'[1]TIPO PERSONA'!$C$2:$N$3253,12,0)</f>
        <v>30083</v>
      </c>
      <c r="N31" s="49">
        <f t="shared" ca="1" si="1"/>
        <v>42.767123287671232</v>
      </c>
      <c r="O31">
        <v>0</v>
      </c>
      <c r="P31" t="s">
        <v>1371</v>
      </c>
    </row>
    <row r="32" spans="2:16">
      <c r="B32" t="str">
        <f t="shared" si="0"/>
        <v>2020-1020718140</v>
      </c>
      <c r="C32">
        <v>2020</v>
      </c>
      <c r="D32" s="1" t="s">
        <v>29</v>
      </c>
      <c r="E32" s="4">
        <v>1020718140</v>
      </c>
      <c r="F32" s="5" t="s">
        <v>769</v>
      </c>
      <c r="G32" s="4" t="s">
        <v>739</v>
      </c>
      <c r="H32" s="7">
        <v>43866</v>
      </c>
      <c r="I32" s="8">
        <v>3</v>
      </c>
      <c r="J32" s="8">
        <v>0</v>
      </c>
      <c r="K32" s="7">
        <v>43955</v>
      </c>
      <c r="L32" s="9" t="s">
        <v>1364</v>
      </c>
      <c r="M32" s="48">
        <f>VLOOKUP(E32,'[1]TIPO PERSONA'!$C$2:$N$3253,12,0)</f>
        <v>31656</v>
      </c>
      <c r="N32" s="49">
        <f t="shared" ca="1" si="1"/>
        <v>38.457534246575342</v>
      </c>
      <c r="O32">
        <v>0</v>
      </c>
      <c r="P32" t="s">
        <v>1371</v>
      </c>
    </row>
    <row r="33" spans="2:16">
      <c r="B33" t="str">
        <f t="shared" si="0"/>
        <v>2020-80130456</v>
      </c>
      <c r="C33">
        <v>2020</v>
      </c>
      <c r="D33" s="1" t="s">
        <v>30</v>
      </c>
      <c r="E33" s="4">
        <v>80130456</v>
      </c>
      <c r="F33" s="5" t="s">
        <v>770</v>
      </c>
      <c r="G33" s="4" t="s">
        <v>739</v>
      </c>
      <c r="H33" s="7">
        <v>43865</v>
      </c>
      <c r="I33" s="8">
        <v>9</v>
      </c>
      <c r="J33" s="8">
        <v>0</v>
      </c>
      <c r="K33" s="7">
        <v>44138</v>
      </c>
      <c r="L33" s="9" t="s">
        <v>1365</v>
      </c>
      <c r="M33" s="48">
        <f>VLOOKUP(E33,'[1]TIPO PERSONA'!$C$2:$N$3253,12,0)</f>
        <v>29744</v>
      </c>
      <c r="N33" s="49">
        <f t="shared" ca="1" si="1"/>
        <v>43.695890410958903</v>
      </c>
      <c r="O33">
        <v>0</v>
      </c>
      <c r="P33" t="s">
        <v>1371</v>
      </c>
    </row>
    <row r="34" spans="2:16">
      <c r="B34" t="str">
        <f t="shared" si="0"/>
        <v>2020-79961265</v>
      </c>
      <c r="C34">
        <v>2020</v>
      </c>
      <c r="D34" s="1" t="s">
        <v>31</v>
      </c>
      <c r="E34" s="4">
        <v>79961265</v>
      </c>
      <c r="F34" s="5" t="s">
        <v>771</v>
      </c>
      <c r="G34" s="4" t="s">
        <v>739</v>
      </c>
      <c r="H34" s="7">
        <v>43865</v>
      </c>
      <c r="I34" s="8">
        <v>9</v>
      </c>
      <c r="J34" s="8">
        <v>0</v>
      </c>
      <c r="K34" s="7">
        <v>44138</v>
      </c>
      <c r="L34" s="9" t="s">
        <v>1365</v>
      </c>
      <c r="M34" s="48">
        <f>VLOOKUP(E34,'[1]TIPO PERSONA'!$C$2:$N$3253,12,0)</f>
        <v>28273</v>
      </c>
      <c r="N34" s="49">
        <f t="shared" ca="1" si="1"/>
        <v>47.726027397260275</v>
      </c>
      <c r="O34">
        <v>0</v>
      </c>
      <c r="P34" t="s">
        <v>1371</v>
      </c>
    </row>
    <row r="35" spans="2:16">
      <c r="B35" t="str">
        <f t="shared" si="0"/>
        <v>2020-71335116</v>
      </c>
      <c r="C35">
        <v>2020</v>
      </c>
      <c r="D35" s="1" t="s">
        <v>32</v>
      </c>
      <c r="E35" s="4">
        <v>71335116</v>
      </c>
      <c r="F35" s="5" t="s">
        <v>772</v>
      </c>
      <c r="G35" s="4" t="s">
        <v>739</v>
      </c>
      <c r="H35" s="7">
        <v>43860</v>
      </c>
      <c r="I35" s="8">
        <v>12</v>
      </c>
      <c r="J35" s="8">
        <v>0</v>
      </c>
      <c r="K35" s="7">
        <v>44225</v>
      </c>
      <c r="L35" s="9" t="s">
        <v>1364</v>
      </c>
      <c r="M35" s="48">
        <f>VLOOKUP(E35,'[1]TIPO PERSONA'!$C$2:$N$3253,12,0)</f>
        <v>28759</v>
      </c>
      <c r="N35" s="49">
        <f t="shared" ca="1" si="1"/>
        <v>46.394520547945206</v>
      </c>
      <c r="O35">
        <v>0</v>
      </c>
      <c r="P35" t="s">
        <v>1371</v>
      </c>
    </row>
    <row r="36" spans="2:16">
      <c r="B36" t="str">
        <f t="shared" si="0"/>
        <v>2020-39329322</v>
      </c>
      <c r="C36">
        <v>2020</v>
      </c>
      <c r="D36" s="1" t="s">
        <v>33</v>
      </c>
      <c r="E36" s="4">
        <v>39329322</v>
      </c>
      <c r="F36" s="5" t="s">
        <v>773</v>
      </c>
      <c r="G36" s="4" t="s">
        <v>742</v>
      </c>
      <c r="H36" s="7">
        <v>43861</v>
      </c>
      <c r="I36" s="8">
        <v>7</v>
      </c>
      <c r="J36" s="8">
        <v>28</v>
      </c>
      <c r="K36" s="7">
        <v>44104</v>
      </c>
      <c r="L36" s="9" t="s">
        <v>1364</v>
      </c>
      <c r="M36" s="48">
        <f>VLOOKUP(E36,'[1]TIPO PERSONA'!$C$2:$N$3253,12,0)</f>
        <v>31420</v>
      </c>
      <c r="N36" s="49">
        <f t="shared" ca="1" si="1"/>
        <v>39.104109589041094</v>
      </c>
      <c r="O36">
        <v>0</v>
      </c>
      <c r="P36" t="s">
        <v>1371</v>
      </c>
    </row>
    <row r="37" spans="2:16">
      <c r="B37" t="str">
        <f t="shared" si="0"/>
        <v>2020-52455443</v>
      </c>
      <c r="C37">
        <v>2020</v>
      </c>
      <c r="D37" s="1" t="s">
        <v>34</v>
      </c>
      <c r="E37" s="4">
        <v>52455443</v>
      </c>
      <c r="F37" s="5" t="s">
        <v>774</v>
      </c>
      <c r="G37" s="4" t="s">
        <v>742</v>
      </c>
      <c r="H37" s="7">
        <v>43864</v>
      </c>
      <c r="I37" s="8">
        <v>8</v>
      </c>
      <c r="J37" s="8">
        <v>0</v>
      </c>
      <c r="K37" s="7">
        <v>44103</v>
      </c>
      <c r="L37" s="9" t="s">
        <v>1364</v>
      </c>
      <c r="M37" s="48">
        <f>VLOOKUP(E37,'[1]TIPO PERSONA'!$C$2:$N$3253,12,0)</f>
        <v>28915</v>
      </c>
      <c r="N37" s="49">
        <f t="shared" ca="1" si="1"/>
        <v>45.967123287671235</v>
      </c>
      <c r="O37">
        <v>0</v>
      </c>
      <c r="P37" t="s">
        <v>1371</v>
      </c>
    </row>
    <row r="38" spans="2:16">
      <c r="B38" t="str">
        <f t="shared" si="0"/>
        <v>2020-79790933</v>
      </c>
      <c r="C38">
        <v>2020</v>
      </c>
      <c r="D38" s="1" t="s">
        <v>35</v>
      </c>
      <c r="E38" s="4">
        <v>79790933</v>
      </c>
      <c r="F38" s="5" t="s">
        <v>775</v>
      </c>
      <c r="G38" s="4" t="s">
        <v>739</v>
      </c>
      <c r="H38" s="7">
        <v>43864</v>
      </c>
      <c r="I38" s="8">
        <v>6</v>
      </c>
      <c r="J38" s="8">
        <v>0</v>
      </c>
      <c r="K38" s="7">
        <v>44045</v>
      </c>
      <c r="L38" s="9" t="s">
        <v>1364</v>
      </c>
      <c r="M38" s="48">
        <f>VLOOKUP(E38,'[1]TIPO PERSONA'!$C$2:$N$3253,12,0)</f>
        <v>28179</v>
      </c>
      <c r="N38" s="49">
        <f t="shared" ca="1" si="1"/>
        <v>47.983561643835614</v>
      </c>
      <c r="O38">
        <v>0</v>
      </c>
      <c r="P38" t="s">
        <v>1371</v>
      </c>
    </row>
    <row r="39" spans="2:16">
      <c r="B39" t="str">
        <f t="shared" si="0"/>
        <v>2020-52124034</v>
      </c>
      <c r="C39">
        <v>2020</v>
      </c>
      <c r="D39" s="1" t="s">
        <v>36</v>
      </c>
      <c r="E39" s="4">
        <v>52124034</v>
      </c>
      <c r="F39" s="5" t="s">
        <v>776</v>
      </c>
      <c r="G39" s="4" t="s">
        <v>742</v>
      </c>
      <c r="H39" s="7">
        <v>43868</v>
      </c>
      <c r="I39" s="8">
        <v>4</v>
      </c>
      <c r="J39" s="8">
        <v>15</v>
      </c>
      <c r="K39" s="7">
        <v>44003</v>
      </c>
      <c r="L39" s="9" t="s">
        <v>1364</v>
      </c>
      <c r="M39" s="48">
        <f>VLOOKUP(E39,'[1]TIPO PERSONA'!$C$2:$N$3253,12,0)</f>
        <v>27182</v>
      </c>
      <c r="N39" s="49">
        <f t="shared" ca="1" si="1"/>
        <v>50.715068493150682</v>
      </c>
      <c r="O39">
        <v>0</v>
      </c>
      <c r="P39" t="s">
        <v>1371</v>
      </c>
    </row>
    <row r="40" spans="2:16">
      <c r="B40" t="str">
        <f t="shared" si="0"/>
        <v>2020-1049606407</v>
      </c>
      <c r="C40">
        <v>2020</v>
      </c>
      <c r="D40" s="1" t="s">
        <v>37</v>
      </c>
      <c r="E40" s="4">
        <v>1049606407</v>
      </c>
      <c r="F40" s="5" t="s">
        <v>777</v>
      </c>
      <c r="G40" s="4" t="s">
        <v>742</v>
      </c>
      <c r="H40" s="7">
        <v>43864</v>
      </c>
      <c r="I40" s="8">
        <v>9</v>
      </c>
      <c r="J40" s="8">
        <v>0</v>
      </c>
      <c r="K40" s="7">
        <v>44137</v>
      </c>
      <c r="L40" s="9" t="s">
        <v>1364</v>
      </c>
      <c r="M40" s="48">
        <f>VLOOKUP(E40,'[1]TIPO PERSONA'!$C$2:$N$3253,12,0)</f>
        <v>31748</v>
      </c>
      <c r="N40" s="49">
        <f t="shared" ca="1" si="1"/>
        <v>38.205479452054796</v>
      </c>
      <c r="O40">
        <v>0</v>
      </c>
      <c r="P40" t="s">
        <v>1371</v>
      </c>
    </row>
    <row r="41" spans="2:16">
      <c r="B41" t="str">
        <f t="shared" si="0"/>
        <v>2020-52694054</v>
      </c>
      <c r="C41">
        <v>2020</v>
      </c>
      <c r="D41" s="1" t="s">
        <v>38</v>
      </c>
      <c r="E41" s="4">
        <v>52694054</v>
      </c>
      <c r="F41" s="5" t="s">
        <v>778</v>
      </c>
      <c r="G41" s="4" t="s">
        <v>742</v>
      </c>
      <c r="H41" s="7">
        <v>43865</v>
      </c>
      <c r="I41" s="8">
        <v>4</v>
      </c>
      <c r="J41" s="8">
        <v>15</v>
      </c>
      <c r="K41" s="7">
        <v>44000</v>
      </c>
      <c r="L41" s="9" t="s">
        <v>1364</v>
      </c>
      <c r="M41" s="48">
        <f>VLOOKUP(E41,'[1]TIPO PERSONA'!$C$2:$N$3253,12,0)</f>
        <v>29115</v>
      </c>
      <c r="N41" s="49">
        <f t="shared" ca="1" si="1"/>
        <v>45.419178082191777</v>
      </c>
      <c r="O41">
        <v>0</v>
      </c>
      <c r="P41" t="s">
        <v>1371</v>
      </c>
    </row>
    <row r="42" spans="2:16">
      <c r="B42" t="str">
        <f t="shared" si="0"/>
        <v>2020-52965294</v>
      </c>
      <c r="C42">
        <v>2020</v>
      </c>
      <c r="D42" s="1" t="s">
        <v>39</v>
      </c>
      <c r="E42" s="4">
        <v>52965294</v>
      </c>
      <c r="F42" s="5" t="s">
        <v>779</v>
      </c>
      <c r="G42" s="4" t="s">
        <v>742</v>
      </c>
      <c r="H42" s="7">
        <v>43864</v>
      </c>
      <c r="I42" s="8">
        <v>4</v>
      </c>
      <c r="J42" s="8">
        <v>15</v>
      </c>
      <c r="K42" s="7">
        <v>43999</v>
      </c>
      <c r="L42" s="9" t="s">
        <v>1364</v>
      </c>
      <c r="M42" s="48">
        <f>VLOOKUP(E42,'[1]TIPO PERSONA'!$C$2:$N$3253,12,0)</f>
        <v>30550</v>
      </c>
      <c r="N42" s="49">
        <f t="shared" ca="1" si="1"/>
        <v>41.487671232876714</v>
      </c>
      <c r="O42">
        <v>0</v>
      </c>
      <c r="P42" t="s">
        <v>1371</v>
      </c>
    </row>
    <row r="43" spans="2:16">
      <c r="B43" t="str">
        <f t="shared" si="0"/>
        <v>2020-1140853985</v>
      </c>
      <c r="C43">
        <v>2020</v>
      </c>
      <c r="D43" s="1" t="s">
        <v>40</v>
      </c>
      <c r="E43" s="4">
        <v>1140853985</v>
      </c>
      <c r="F43" s="5" t="s">
        <v>780</v>
      </c>
      <c r="G43" s="4" t="s">
        <v>739</v>
      </c>
      <c r="H43" s="7">
        <v>43888</v>
      </c>
      <c r="I43" s="8">
        <v>11</v>
      </c>
      <c r="J43" s="8">
        <v>0</v>
      </c>
      <c r="K43" s="7">
        <v>44222</v>
      </c>
      <c r="L43" s="9" t="s">
        <v>1364</v>
      </c>
      <c r="M43" s="48">
        <f>VLOOKUP(E43,'[1]TIPO PERSONA'!$C$2:$N$3253,12,0)</f>
        <v>33887</v>
      </c>
      <c r="N43" s="49">
        <f t="shared" ca="1" si="1"/>
        <v>32.345205479452055</v>
      </c>
      <c r="O43">
        <v>0</v>
      </c>
      <c r="P43" t="s">
        <v>1371</v>
      </c>
    </row>
    <row r="44" spans="2:16">
      <c r="B44" t="str">
        <f t="shared" si="0"/>
        <v>2020-1085262648</v>
      </c>
      <c r="C44">
        <v>2020</v>
      </c>
      <c r="D44" s="1" t="s">
        <v>41</v>
      </c>
      <c r="E44" s="4">
        <v>1085262648</v>
      </c>
      <c r="F44" s="5" t="s">
        <v>781</v>
      </c>
      <c r="G44" s="4" t="s">
        <v>739</v>
      </c>
      <c r="H44" s="7">
        <v>43865</v>
      </c>
      <c r="I44" s="8">
        <v>8</v>
      </c>
      <c r="J44" s="8">
        <v>0</v>
      </c>
      <c r="K44" s="7">
        <v>44107</v>
      </c>
      <c r="L44" s="9" t="s">
        <v>1364</v>
      </c>
      <c r="M44" s="48">
        <f>VLOOKUP(E44,'[1]TIPO PERSONA'!$C$2:$N$3253,12,0)</f>
        <v>31970</v>
      </c>
      <c r="N44" s="49">
        <f t="shared" ca="1" si="1"/>
        <v>37.597260273972601</v>
      </c>
      <c r="O44">
        <v>0</v>
      </c>
      <c r="P44" t="s">
        <v>1371</v>
      </c>
    </row>
    <row r="45" spans="2:16">
      <c r="B45" t="str">
        <f t="shared" si="0"/>
        <v>2020-1015461189</v>
      </c>
      <c r="C45">
        <v>2020</v>
      </c>
      <c r="D45" s="1" t="s">
        <v>42</v>
      </c>
      <c r="E45" s="4">
        <v>1015461189</v>
      </c>
      <c r="F45" s="5" t="s">
        <v>782</v>
      </c>
      <c r="G45" s="4" t="s">
        <v>742</v>
      </c>
      <c r="H45" s="7">
        <v>43865</v>
      </c>
      <c r="I45" s="8">
        <v>8</v>
      </c>
      <c r="J45" s="8">
        <v>0</v>
      </c>
      <c r="K45" s="7">
        <v>44107</v>
      </c>
      <c r="L45" s="9" t="s">
        <v>1364</v>
      </c>
      <c r="M45" s="48">
        <f>VLOOKUP(E45,'[1]TIPO PERSONA'!$C$2:$N$3253,12,0)</f>
        <v>35156</v>
      </c>
      <c r="N45" s="49">
        <f t="shared" ca="1" si="1"/>
        <v>28.86849315068493</v>
      </c>
      <c r="O45">
        <v>0</v>
      </c>
      <c r="P45" t="s">
        <v>1371</v>
      </c>
    </row>
    <row r="46" spans="2:16">
      <c r="B46" t="str">
        <f t="shared" si="0"/>
        <v>2020-79966463</v>
      </c>
      <c r="C46">
        <v>2020</v>
      </c>
      <c r="D46" s="1" t="s">
        <v>43</v>
      </c>
      <c r="E46" s="4">
        <v>79966463</v>
      </c>
      <c r="F46" s="5" t="s">
        <v>783</v>
      </c>
      <c r="G46" s="4" t="s">
        <v>739</v>
      </c>
      <c r="H46" s="7">
        <v>43865</v>
      </c>
      <c r="I46" s="8">
        <v>8</v>
      </c>
      <c r="J46" s="8">
        <v>0</v>
      </c>
      <c r="K46" s="7">
        <v>44107</v>
      </c>
      <c r="L46" s="9" t="s">
        <v>1364</v>
      </c>
      <c r="M46" s="48">
        <f>VLOOKUP(E46,'[1]TIPO PERSONA'!$C$2:$N$3253,12,0)</f>
        <v>28527</v>
      </c>
      <c r="N46" s="49">
        <f t="shared" ca="1" si="1"/>
        <v>47.030136986301372</v>
      </c>
      <c r="O46">
        <v>0</v>
      </c>
      <c r="P46" t="s">
        <v>1371</v>
      </c>
    </row>
    <row r="47" spans="2:16">
      <c r="B47" t="str">
        <f t="shared" si="0"/>
        <v>2020-1098719007</v>
      </c>
      <c r="C47">
        <v>2020</v>
      </c>
      <c r="D47" s="1" t="s">
        <v>44</v>
      </c>
      <c r="E47" s="4">
        <v>1098719007</v>
      </c>
      <c r="F47" s="5" t="s">
        <v>784</v>
      </c>
      <c r="G47" s="4" t="s">
        <v>739</v>
      </c>
      <c r="H47" s="7">
        <v>43865</v>
      </c>
      <c r="I47" s="8">
        <v>3</v>
      </c>
      <c r="J47" s="8">
        <v>0</v>
      </c>
      <c r="K47" s="7">
        <v>43954</v>
      </c>
      <c r="L47" s="9" t="s">
        <v>1364</v>
      </c>
      <c r="M47" s="48">
        <f>VLOOKUP(E47,'[1]TIPO PERSONA'!$C$2:$N$3253,12,0)</f>
        <v>33694</v>
      </c>
      <c r="N47" s="49">
        <f t="shared" ca="1" si="1"/>
        <v>32.873972602739727</v>
      </c>
      <c r="O47">
        <v>0</v>
      </c>
      <c r="P47" t="s">
        <v>1371</v>
      </c>
    </row>
    <row r="48" spans="2:16">
      <c r="B48" t="str">
        <f t="shared" si="0"/>
        <v>2020-77184225</v>
      </c>
      <c r="C48">
        <v>2020</v>
      </c>
      <c r="D48" s="1" t="s">
        <v>45</v>
      </c>
      <c r="E48" s="4">
        <v>77184225</v>
      </c>
      <c r="F48" s="5" t="s">
        <v>785</v>
      </c>
      <c r="G48" s="4" t="s">
        <v>739</v>
      </c>
      <c r="H48" s="7">
        <v>43866</v>
      </c>
      <c r="I48" s="8">
        <v>3</v>
      </c>
      <c r="J48" s="8">
        <v>0</v>
      </c>
      <c r="K48" s="7">
        <v>43955</v>
      </c>
      <c r="L48" s="9" t="s">
        <v>1364</v>
      </c>
      <c r="M48" s="48">
        <f>VLOOKUP(E48,'[1]TIPO PERSONA'!$C$2:$N$3253,12,0)</f>
        <v>27784</v>
      </c>
      <c r="N48" s="49">
        <f t="shared" ca="1" si="1"/>
        <v>49.065753424657537</v>
      </c>
      <c r="O48">
        <v>0</v>
      </c>
      <c r="P48" t="s">
        <v>1371</v>
      </c>
    </row>
    <row r="49" spans="2:16">
      <c r="B49" t="str">
        <f t="shared" si="0"/>
        <v>2020-1014189698</v>
      </c>
      <c r="C49">
        <v>2020</v>
      </c>
      <c r="D49" s="1" t="s">
        <v>46</v>
      </c>
      <c r="E49" s="4">
        <v>1014189698</v>
      </c>
      <c r="F49" s="5" t="s">
        <v>786</v>
      </c>
      <c r="G49" s="4" t="s">
        <v>739</v>
      </c>
      <c r="H49" s="7">
        <v>43866</v>
      </c>
      <c r="I49" s="8">
        <v>3</v>
      </c>
      <c r="J49" s="8">
        <v>0</v>
      </c>
      <c r="K49" s="7">
        <v>43955</v>
      </c>
      <c r="L49" s="9" t="s">
        <v>1364</v>
      </c>
      <c r="M49" s="48">
        <f>VLOOKUP(E49,'[1]TIPO PERSONA'!$C$2:$N$3253,12,0)</f>
        <v>32108</v>
      </c>
      <c r="N49" s="49">
        <f t="shared" ca="1" si="1"/>
        <v>37.219178082191782</v>
      </c>
      <c r="O49">
        <v>0</v>
      </c>
      <c r="P49" t="s">
        <v>1371</v>
      </c>
    </row>
    <row r="50" spans="2:16">
      <c r="B50" t="str">
        <f t="shared" si="0"/>
        <v>2020-79709405</v>
      </c>
      <c r="C50">
        <v>2020</v>
      </c>
      <c r="D50" s="1" t="s">
        <v>47</v>
      </c>
      <c r="E50" s="4">
        <v>79709405</v>
      </c>
      <c r="F50" s="5" t="s">
        <v>787</v>
      </c>
      <c r="G50" s="4" t="s">
        <v>739</v>
      </c>
      <c r="H50" s="7">
        <v>43866</v>
      </c>
      <c r="I50" s="8">
        <v>6</v>
      </c>
      <c r="J50" s="8">
        <v>0</v>
      </c>
      <c r="K50" s="7">
        <v>44047</v>
      </c>
      <c r="L50" s="9" t="s">
        <v>1364</v>
      </c>
      <c r="M50" s="48">
        <f>VLOOKUP(E50,'[1]TIPO PERSONA'!$C$2:$N$3253,12,0)</f>
        <v>26803</v>
      </c>
      <c r="N50" s="49">
        <f t="shared" ca="1" si="1"/>
        <v>51.753424657534246</v>
      </c>
      <c r="O50">
        <v>0</v>
      </c>
      <c r="P50" t="s">
        <v>1371</v>
      </c>
    </row>
    <row r="51" spans="2:16">
      <c r="B51" t="str">
        <f t="shared" si="0"/>
        <v>2020-1031149187</v>
      </c>
      <c r="C51">
        <v>2020</v>
      </c>
      <c r="D51" s="1" t="s">
        <v>48</v>
      </c>
      <c r="E51" s="4">
        <v>1031149187</v>
      </c>
      <c r="F51" s="5" t="s">
        <v>788</v>
      </c>
      <c r="G51" s="4" t="s">
        <v>739</v>
      </c>
      <c r="H51" s="7">
        <v>43865</v>
      </c>
      <c r="I51" s="8">
        <v>9</v>
      </c>
      <c r="J51" s="8">
        <v>0</v>
      </c>
      <c r="K51" s="7">
        <v>44138</v>
      </c>
      <c r="L51" s="9" t="s">
        <v>1364</v>
      </c>
      <c r="M51" s="48">
        <f>VLOOKUP(E51,'[1]TIPO PERSONA'!$C$2:$N$3253,12,0)</f>
        <v>34252</v>
      </c>
      <c r="N51" s="49">
        <f t="shared" ca="1" si="1"/>
        <v>31.345205479452055</v>
      </c>
      <c r="O51">
        <v>0</v>
      </c>
      <c r="P51" t="s">
        <v>1371</v>
      </c>
    </row>
    <row r="52" spans="2:16">
      <c r="B52" t="str">
        <f t="shared" si="0"/>
        <v>2020-51808307</v>
      </c>
      <c r="C52">
        <v>2020</v>
      </c>
      <c r="D52" s="1" t="s">
        <v>49</v>
      </c>
      <c r="E52" s="4">
        <v>51808307</v>
      </c>
      <c r="F52" s="5" t="s">
        <v>789</v>
      </c>
      <c r="G52" s="4" t="s">
        <v>742</v>
      </c>
      <c r="H52" s="7">
        <v>43866</v>
      </c>
      <c r="I52" s="8">
        <v>4</v>
      </c>
      <c r="J52" s="8">
        <v>15</v>
      </c>
      <c r="K52" s="7">
        <v>44001</v>
      </c>
      <c r="L52" s="9" t="s">
        <v>1364</v>
      </c>
      <c r="M52" s="48">
        <f>VLOOKUP(E52,'[1]TIPO PERSONA'!$C$2:$N$3253,12,0)</f>
        <v>23829</v>
      </c>
      <c r="N52" s="49">
        <f t="shared" ca="1" si="1"/>
        <v>59.901369863013699</v>
      </c>
      <c r="O52">
        <v>0</v>
      </c>
      <c r="P52" t="s">
        <v>1371</v>
      </c>
    </row>
    <row r="53" spans="2:16">
      <c r="B53" t="str">
        <f t="shared" si="0"/>
        <v>2020-1020784837</v>
      </c>
      <c r="C53">
        <v>2020</v>
      </c>
      <c r="D53" s="1" t="s">
        <v>50</v>
      </c>
      <c r="E53" s="4">
        <v>1020784837</v>
      </c>
      <c r="F53" s="5" t="s">
        <v>790</v>
      </c>
      <c r="G53" s="4" t="s">
        <v>742</v>
      </c>
      <c r="H53" s="7">
        <v>43867</v>
      </c>
      <c r="I53" s="8">
        <v>4</v>
      </c>
      <c r="J53" s="8">
        <v>15</v>
      </c>
      <c r="K53" s="7">
        <v>44002</v>
      </c>
      <c r="L53" s="9" t="s">
        <v>1364</v>
      </c>
      <c r="M53" s="48">
        <f>VLOOKUP(E53,'[1]TIPO PERSONA'!$C$2:$N$3253,12,0)</f>
        <v>34217</v>
      </c>
      <c r="N53" s="49">
        <f t="shared" ca="1" si="1"/>
        <v>31.44109589041096</v>
      </c>
      <c r="O53">
        <v>0</v>
      </c>
      <c r="P53" t="s">
        <v>1371</v>
      </c>
    </row>
    <row r="54" spans="2:16">
      <c r="B54" t="str">
        <f t="shared" si="0"/>
        <v>2020-1013619436</v>
      </c>
      <c r="C54">
        <v>2020</v>
      </c>
      <c r="D54" s="1" t="s">
        <v>51</v>
      </c>
      <c r="E54" s="4">
        <v>1013619436</v>
      </c>
      <c r="F54" s="5" t="s">
        <v>791</v>
      </c>
      <c r="G54" s="4" t="s">
        <v>742</v>
      </c>
      <c r="H54" s="7">
        <v>43864</v>
      </c>
      <c r="I54" s="8">
        <v>6</v>
      </c>
      <c r="J54" s="8">
        <v>0</v>
      </c>
      <c r="K54" s="7">
        <v>43999</v>
      </c>
      <c r="L54" s="9" t="s">
        <v>1364</v>
      </c>
      <c r="M54" s="48">
        <f>VLOOKUP(E54,'[1]TIPO PERSONA'!$C$2:$N$3253,12,0)</f>
        <v>33272</v>
      </c>
      <c r="N54" s="49">
        <f t="shared" ca="1" si="1"/>
        <v>34.030136986301372</v>
      </c>
      <c r="O54">
        <v>0</v>
      </c>
      <c r="P54" t="s">
        <v>1371</v>
      </c>
    </row>
    <row r="55" spans="2:16">
      <c r="B55" t="str">
        <f t="shared" si="0"/>
        <v>2020-1026563630</v>
      </c>
      <c r="C55">
        <v>2020</v>
      </c>
      <c r="D55" s="1" t="s">
        <v>52</v>
      </c>
      <c r="E55" s="4">
        <v>1026563630</v>
      </c>
      <c r="F55" s="5" t="s">
        <v>792</v>
      </c>
      <c r="G55" s="4" t="s">
        <v>742</v>
      </c>
      <c r="H55" s="7">
        <v>43864</v>
      </c>
      <c r="I55" s="8">
        <v>9</v>
      </c>
      <c r="J55" s="8">
        <v>0</v>
      </c>
      <c r="K55" s="7">
        <v>44137</v>
      </c>
      <c r="L55" s="9" t="s">
        <v>1364</v>
      </c>
      <c r="M55" s="48">
        <f>VLOOKUP(E55,'[1]TIPO PERSONA'!$C$2:$N$3253,12,0)</f>
        <v>32948</v>
      </c>
      <c r="N55" s="49">
        <f t="shared" ca="1" si="1"/>
        <v>34.917808219178085</v>
      </c>
      <c r="O55">
        <v>0</v>
      </c>
      <c r="P55" t="s">
        <v>1371</v>
      </c>
    </row>
    <row r="56" spans="2:16">
      <c r="B56" t="str">
        <f t="shared" si="0"/>
        <v>2020-79659938</v>
      </c>
      <c r="C56">
        <v>2020</v>
      </c>
      <c r="D56" s="1" t="s">
        <v>53</v>
      </c>
      <c r="E56" s="4">
        <v>79659938</v>
      </c>
      <c r="F56" s="5" t="s">
        <v>793</v>
      </c>
      <c r="G56" s="4" t="s">
        <v>739</v>
      </c>
      <c r="H56" s="7">
        <v>43864</v>
      </c>
      <c r="I56" s="8">
        <v>9</v>
      </c>
      <c r="J56" s="8">
        <v>0</v>
      </c>
      <c r="K56" s="7">
        <v>44137</v>
      </c>
      <c r="L56" s="9" t="s">
        <v>1364</v>
      </c>
      <c r="M56" s="48">
        <f>VLOOKUP(E56,'[1]TIPO PERSONA'!$C$2:$N$3253,12,0)</f>
        <v>26634</v>
      </c>
      <c r="N56" s="49">
        <f t="shared" ca="1" si="1"/>
        <v>52.216438356164382</v>
      </c>
      <c r="O56">
        <v>0</v>
      </c>
      <c r="P56" t="s">
        <v>1371</v>
      </c>
    </row>
    <row r="57" spans="2:16">
      <c r="B57" t="str">
        <f t="shared" si="0"/>
        <v>2020-52760480</v>
      </c>
      <c r="C57">
        <v>2020</v>
      </c>
      <c r="D57" s="1" t="s">
        <v>54</v>
      </c>
      <c r="E57" s="4">
        <v>52760480</v>
      </c>
      <c r="F57" s="5" t="s">
        <v>794</v>
      </c>
      <c r="G57" s="4" t="s">
        <v>742</v>
      </c>
      <c r="H57" s="7">
        <v>43865</v>
      </c>
      <c r="I57" s="8">
        <v>3</v>
      </c>
      <c r="J57" s="8">
        <v>0</v>
      </c>
      <c r="K57" s="7">
        <v>43954</v>
      </c>
      <c r="L57" s="9" t="s">
        <v>1364</v>
      </c>
      <c r="M57" s="48">
        <f>VLOOKUP(E57,'[1]TIPO PERSONA'!$C$2:$N$3253,12,0)</f>
        <v>30670</v>
      </c>
      <c r="N57" s="49">
        <f t="shared" ca="1" si="1"/>
        <v>41.158904109589038</v>
      </c>
      <c r="O57">
        <v>0</v>
      </c>
      <c r="P57" t="s">
        <v>1371</v>
      </c>
    </row>
    <row r="58" spans="2:16">
      <c r="B58" t="str">
        <f t="shared" si="0"/>
        <v>2020-1090334186</v>
      </c>
      <c r="C58">
        <v>2020</v>
      </c>
      <c r="D58" s="1" t="s">
        <v>55</v>
      </c>
      <c r="E58" s="4">
        <v>1090334186</v>
      </c>
      <c r="F58" s="5" t="s">
        <v>795</v>
      </c>
      <c r="G58" s="4" t="s">
        <v>742</v>
      </c>
      <c r="H58" s="7">
        <v>43866</v>
      </c>
      <c r="I58" s="8">
        <v>3</v>
      </c>
      <c r="J58" s="8">
        <v>0</v>
      </c>
      <c r="K58" s="7">
        <v>43955</v>
      </c>
      <c r="L58" s="9" t="s">
        <v>1365</v>
      </c>
      <c r="M58" s="48">
        <f>VLOOKUP(E58,'[1]TIPO PERSONA'!$C$2:$N$3253,12,0)</f>
        <v>32861</v>
      </c>
      <c r="N58" s="49">
        <f t="shared" ca="1" si="1"/>
        <v>35.156164383561645</v>
      </c>
      <c r="O58">
        <v>0</v>
      </c>
      <c r="P58" t="s">
        <v>1371</v>
      </c>
    </row>
    <row r="59" spans="2:16">
      <c r="B59" t="str">
        <f t="shared" si="0"/>
        <v>2020-1012330327</v>
      </c>
      <c r="C59">
        <v>2020</v>
      </c>
      <c r="D59" s="1" t="s">
        <v>56</v>
      </c>
      <c r="E59" s="4">
        <v>1012330327</v>
      </c>
      <c r="F59" s="5" t="s">
        <v>796</v>
      </c>
      <c r="G59" s="4" t="s">
        <v>739</v>
      </c>
      <c r="H59" s="7">
        <v>43864</v>
      </c>
      <c r="I59" s="8">
        <v>9</v>
      </c>
      <c r="J59" s="8">
        <v>0</v>
      </c>
      <c r="K59" s="7">
        <v>44137</v>
      </c>
      <c r="L59" s="9" t="s">
        <v>1364</v>
      </c>
      <c r="M59" s="48">
        <f>VLOOKUP(E59,'[1]TIPO PERSONA'!$C$2:$N$3253,12,0)</f>
        <v>31821</v>
      </c>
      <c r="N59" s="49">
        <f t="shared" ca="1" si="1"/>
        <v>38.005479452054793</v>
      </c>
      <c r="O59">
        <v>0</v>
      </c>
      <c r="P59" t="s">
        <v>1371</v>
      </c>
    </row>
    <row r="60" spans="2:16">
      <c r="B60" t="str">
        <f t="shared" si="0"/>
        <v>2020-1012383991</v>
      </c>
      <c r="C60">
        <v>2020</v>
      </c>
      <c r="D60" s="1" t="s">
        <v>57</v>
      </c>
      <c r="E60" s="4">
        <v>1012383991</v>
      </c>
      <c r="F60" s="5" t="s">
        <v>797</v>
      </c>
      <c r="G60" s="4" t="s">
        <v>739</v>
      </c>
      <c r="H60" s="7">
        <v>43865</v>
      </c>
      <c r="I60" s="8">
        <v>4</v>
      </c>
      <c r="J60" s="8">
        <v>15</v>
      </c>
      <c r="K60" s="7">
        <v>44000</v>
      </c>
      <c r="L60" s="9" t="s">
        <v>1364</v>
      </c>
      <c r="M60" s="48">
        <f>VLOOKUP(E60,'[1]TIPO PERSONA'!$C$2:$N$3253,12,0)</f>
        <v>33614</v>
      </c>
      <c r="N60" s="49">
        <f t="shared" ca="1" si="1"/>
        <v>33.093150684931508</v>
      </c>
      <c r="O60">
        <v>0</v>
      </c>
      <c r="P60" t="s">
        <v>1371</v>
      </c>
    </row>
    <row r="61" spans="2:16">
      <c r="B61" t="str">
        <f t="shared" si="0"/>
        <v>2020-1015411768</v>
      </c>
      <c r="C61">
        <v>2020</v>
      </c>
      <c r="D61" s="1" t="s">
        <v>58</v>
      </c>
      <c r="E61" s="4">
        <v>1015411768</v>
      </c>
      <c r="F61" s="5" t="s">
        <v>798</v>
      </c>
      <c r="G61" s="4" t="s">
        <v>742</v>
      </c>
      <c r="H61" s="7">
        <v>43865</v>
      </c>
      <c r="I61" s="8">
        <v>3</v>
      </c>
      <c r="J61" s="8">
        <v>0</v>
      </c>
      <c r="K61" s="7">
        <v>43954</v>
      </c>
      <c r="L61" s="9" t="s">
        <v>1364</v>
      </c>
      <c r="M61" s="48">
        <f>VLOOKUP(E61,'[1]TIPO PERSONA'!$C$2:$N$3253,12,0)</f>
        <v>32611</v>
      </c>
      <c r="N61" s="49">
        <f t="shared" ca="1" si="1"/>
        <v>35.841095890410962</v>
      </c>
      <c r="O61">
        <v>0</v>
      </c>
      <c r="P61" t="s">
        <v>1371</v>
      </c>
    </row>
    <row r="62" spans="2:16">
      <c r="B62" t="str">
        <f t="shared" si="0"/>
        <v>2020-1016066389</v>
      </c>
      <c r="C62">
        <v>2020</v>
      </c>
      <c r="D62" s="1" t="s">
        <v>59</v>
      </c>
      <c r="E62" s="4">
        <v>1016066389</v>
      </c>
      <c r="F62" s="5" t="s">
        <v>799</v>
      </c>
      <c r="G62" s="4" t="s">
        <v>742</v>
      </c>
      <c r="H62" s="7">
        <v>43867</v>
      </c>
      <c r="I62" s="8">
        <v>6</v>
      </c>
      <c r="J62" s="8">
        <v>0</v>
      </c>
      <c r="K62" s="7">
        <v>44048</v>
      </c>
      <c r="L62" s="9" t="s">
        <v>1364</v>
      </c>
      <c r="M62" s="48">
        <f>VLOOKUP(E62,'[1]TIPO PERSONA'!$C$2:$N$3253,12,0)</f>
        <v>34486</v>
      </c>
      <c r="N62" s="49">
        <f t="shared" ca="1" si="1"/>
        <v>30.704109589041096</v>
      </c>
      <c r="O62">
        <v>0</v>
      </c>
      <c r="P62" t="s">
        <v>1371</v>
      </c>
    </row>
    <row r="63" spans="2:16">
      <c r="B63" t="str">
        <f t="shared" si="0"/>
        <v>2020-1014197422</v>
      </c>
      <c r="C63">
        <v>2020</v>
      </c>
      <c r="D63" s="1" t="s">
        <v>60</v>
      </c>
      <c r="E63" s="4">
        <v>1014197422</v>
      </c>
      <c r="F63" s="5" t="s">
        <v>800</v>
      </c>
      <c r="G63" s="4" t="s">
        <v>739</v>
      </c>
      <c r="H63" s="7">
        <v>43867</v>
      </c>
      <c r="I63" s="8">
        <v>6</v>
      </c>
      <c r="J63" s="8">
        <v>0</v>
      </c>
      <c r="K63" s="7">
        <v>44048</v>
      </c>
      <c r="L63" s="9" t="s">
        <v>1364</v>
      </c>
      <c r="M63" s="48">
        <f>VLOOKUP(E63,'[1]TIPO PERSONA'!$C$2:$N$3253,12,0)</f>
        <v>32509</v>
      </c>
      <c r="N63" s="49">
        <f t="shared" ca="1" si="1"/>
        <v>36.12054794520548</v>
      </c>
      <c r="O63">
        <v>0</v>
      </c>
      <c r="P63" t="s">
        <v>1371</v>
      </c>
    </row>
    <row r="64" spans="2:16">
      <c r="B64" t="str">
        <f t="shared" si="0"/>
        <v>2020-79593342</v>
      </c>
      <c r="C64">
        <v>2020</v>
      </c>
      <c r="D64" s="1" t="s">
        <v>61</v>
      </c>
      <c r="E64" s="4">
        <v>79593342</v>
      </c>
      <c r="F64" s="5" t="s">
        <v>801</v>
      </c>
      <c r="G64" s="4" t="s">
        <v>739</v>
      </c>
      <c r="H64" s="7">
        <v>43867</v>
      </c>
      <c r="I64" s="8">
        <v>6</v>
      </c>
      <c r="J64" s="8">
        <v>0</v>
      </c>
      <c r="K64" s="7">
        <v>44048</v>
      </c>
      <c r="L64" s="9" t="s">
        <v>1364</v>
      </c>
      <c r="M64" s="48">
        <f>VLOOKUP(E64,'[1]TIPO PERSONA'!$C$2:$N$3253,12,0)</f>
        <v>26662</v>
      </c>
      <c r="N64" s="49">
        <f t="shared" ca="1" si="1"/>
        <v>52.139726027397259</v>
      </c>
      <c r="O64">
        <v>0</v>
      </c>
      <c r="P64" t="s">
        <v>1371</v>
      </c>
    </row>
    <row r="65" spans="2:16">
      <c r="B65" t="str">
        <f t="shared" si="0"/>
        <v>2020-79473893</v>
      </c>
      <c r="C65">
        <v>2020</v>
      </c>
      <c r="D65" s="1" t="s">
        <v>62</v>
      </c>
      <c r="E65" s="4">
        <v>79473893</v>
      </c>
      <c r="F65" s="5" t="s">
        <v>802</v>
      </c>
      <c r="G65" s="4" t="s">
        <v>739</v>
      </c>
      <c r="H65" s="7">
        <v>43865</v>
      </c>
      <c r="I65" s="8">
        <v>2</v>
      </c>
      <c r="J65" s="8">
        <v>0</v>
      </c>
      <c r="K65" s="7">
        <v>43924</v>
      </c>
      <c r="L65" s="9" t="s">
        <v>1364</v>
      </c>
      <c r="M65" s="48">
        <f>VLOOKUP(E65,'[1]TIPO PERSONA'!$C$2:$N$3253,12,0)</f>
        <v>25145</v>
      </c>
      <c r="N65" s="49">
        <f t="shared" ca="1" si="1"/>
        <v>56.295890410958904</v>
      </c>
      <c r="O65">
        <v>0</v>
      </c>
      <c r="P65" t="s">
        <v>1371</v>
      </c>
    </row>
    <row r="66" spans="2:16">
      <c r="B66" t="str">
        <f t="shared" si="0"/>
        <v>2020-1030554442</v>
      </c>
      <c r="C66">
        <v>2020</v>
      </c>
      <c r="D66" s="1" t="s">
        <v>63</v>
      </c>
      <c r="E66" s="4">
        <v>1030554442</v>
      </c>
      <c r="F66" s="5" t="s">
        <v>803</v>
      </c>
      <c r="G66" s="4" t="s">
        <v>742</v>
      </c>
      <c r="H66" s="7">
        <v>43865</v>
      </c>
      <c r="I66" s="8">
        <v>13</v>
      </c>
      <c r="J66" s="8">
        <v>0</v>
      </c>
      <c r="K66" s="7">
        <v>44258</v>
      </c>
      <c r="L66" s="9" t="s">
        <v>1365</v>
      </c>
      <c r="M66" s="48">
        <f>VLOOKUP(E66,'[1]TIPO PERSONA'!$C$2:$N$3253,12,0)</f>
        <v>32578</v>
      </c>
      <c r="N66" s="49">
        <f t="shared" ca="1" si="1"/>
        <v>35.93150684931507</v>
      </c>
      <c r="O66">
        <v>0</v>
      </c>
      <c r="P66" t="s">
        <v>1371</v>
      </c>
    </row>
    <row r="67" spans="2:16">
      <c r="B67" t="str">
        <f t="shared" si="0"/>
        <v>2020-52229491</v>
      </c>
      <c r="C67">
        <v>2020</v>
      </c>
      <c r="D67" s="1" t="s">
        <v>64</v>
      </c>
      <c r="E67" s="4">
        <v>52229491</v>
      </c>
      <c r="F67" s="5" t="s">
        <v>804</v>
      </c>
      <c r="G67" s="4" t="s">
        <v>742</v>
      </c>
      <c r="H67" s="7">
        <v>43865</v>
      </c>
      <c r="I67" s="8">
        <v>11</v>
      </c>
      <c r="J67" s="8">
        <v>27</v>
      </c>
      <c r="K67" s="7">
        <v>44226</v>
      </c>
      <c r="L67" s="9" t="s">
        <v>1365</v>
      </c>
      <c r="M67" s="48">
        <f>VLOOKUP(E67,'[1]TIPO PERSONA'!$C$2:$N$3253,12,0)</f>
        <v>27639</v>
      </c>
      <c r="N67" s="49">
        <f t="shared" ca="1" si="1"/>
        <v>49.463013698630135</v>
      </c>
      <c r="O67">
        <v>0</v>
      </c>
      <c r="P67" t="s">
        <v>1371</v>
      </c>
    </row>
    <row r="68" spans="2:16">
      <c r="B68" t="str">
        <f t="shared" ref="B68:B131" si="2">CONCATENATE(C68,"-",E68)</f>
        <v>2020-52428517</v>
      </c>
      <c r="C68">
        <v>2020</v>
      </c>
      <c r="D68" s="1" t="s">
        <v>65</v>
      </c>
      <c r="E68" s="4">
        <v>52428517</v>
      </c>
      <c r="F68" s="5" t="s">
        <v>805</v>
      </c>
      <c r="G68" s="4" t="s">
        <v>742</v>
      </c>
      <c r="H68" s="7">
        <v>43872</v>
      </c>
      <c r="I68" s="8">
        <v>10</v>
      </c>
      <c r="J68" s="8">
        <v>20</v>
      </c>
      <c r="K68" s="7">
        <v>44195</v>
      </c>
      <c r="L68" s="9" t="s">
        <v>1364</v>
      </c>
      <c r="M68" s="48">
        <f>VLOOKUP(E68,'[1]TIPO PERSONA'!$C$2:$N$3253,12,0)</f>
        <v>28738</v>
      </c>
      <c r="N68" s="49">
        <f t="shared" ref="N68:N131" ca="1" si="3">IFERROR((TODAY()-M68)/365,"No Aplica")</f>
        <v>46.452054794520549</v>
      </c>
      <c r="O68">
        <v>0</v>
      </c>
      <c r="P68" t="s">
        <v>1371</v>
      </c>
    </row>
    <row r="69" spans="2:16">
      <c r="B69" t="str">
        <f t="shared" si="2"/>
        <v>2020-79762838</v>
      </c>
      <c r="C69">
        <v>2020</v>
      </c>
      <c r="D69" s="1" t="s">
        <v>66</v>
      </c>
      <c r="E69" s="4">
        <v>79762838</v>
      </c>
      <c r="F69" s="5" t="s">
        <v>806</v>
      </c>
      <c r="G69" s="4" t="s">
        <v>739</v>
      </c>
      <c r="H69" s="7">
        <v>43865</v>
      </c>
      <c r="I69" s="8">
        <v>4</v>
      </c>
      <c r="J69" s="8">
        <v>15</v>
      </c>
      <c r="K69" s="7">
        <v>44000</v>
      </c>
      <c r="L69" s="9" t="s">
        <v>1365</v>
      </c>
      <c r="M69" s="48">
        <f>VLOOKUP(E69,'[1]TIPO PERSONA'!$C$2:$N$3253,12,0)</f>
        <v>29108</v>
      </c>
      <c r="N69" s="49">
        <f t="shared" ca="1" si="3"/>
        <v>45.438356164383563</v>
      </c>
      <c r="O69">
        <v>0</v>
      </c>
      <c r="P69" t="s">
        <v>1371</v>
      </c>
    </row>
    <row r="70" spans="2:16">
      <c r="B70" t="str">
        <f t="shared" si="2"/>
        <v>2020-79645809</v>
      </c>
      <c r="C70">
        <v>2020</v>
      </c>
      <c r="D70" s="1" t="s">
        <v>67</v>
      </c>
      <c r="E70" s="4">
        <v>79645809</v>
      </c>
      <c r="F70" s="5" t="s">
        <v>807</v>
      </c>
      <c r="G70" s="4" t="s">
        <v>739</v>
      </c>
      <c r="H70" s="7">
        <v>43865</v>
      </c>
      <c r="I70" s="8">
        <v>6</v>
      </c>
      <c r="J70" s="8">
        <v>0</v>
      </c>
      <c r="K70" s="7">
        <v>44046</v>
      </c>
      <c r="L70" s="9" t="s">
        <v>1364</v>
      </c>
      <c r="M70" s="48">
        <f>VLOOKUP(E70,'[1]TIPO PERSONA'!$C$2:$N$3253,12,0)</f>
        <v>27156</v>
      </c>
      <c r="N70" s="49">
        <f t="shared" ca="1" si="3"/>
        <v>50.786301369863011</v>
      </c>
      <c r="O70">
        <v>0</v>
      </c>
      <c r="P70" t="s">
        <v>1371</v>
      </c>
    </row>
    <row r="71" spans="2:16">
      <c r="B71" t="str">
        <f t="shared" si="2"/>
        <v>2020-65694395</v>
      </c>
      <c r="C71">
        <v>2020</v>
      </c>
      <c r="D71" s="1" t="s">
        <v>68</v>
      </c>
      <c r="E71" s="4">
        <v>65694395</v>
      </c>
      <c r="F71" s="5" t="s">
        <v>808</v>
      </c>
      <c r="G71" s="4" t="s">
        <v>742</v>
      </c>
      <c r="H71" s="7">
        <v>43874</v>
      </c>
      <c r="I71" s="8">
        <v>3</v>
      </c>
      <c r="J71" s="8">
        <v>0</v>
      </c>
      <c r="K71" s="7">
        <v>43963</v>
      </c>
      <c r="L71" s="9" t="s">
        <v>1364</v>
      </c>
      <c r="M71" s="48">
        <f>VLOOKUP(E71,'[1]TIPO PERSONA'!$C$2:$N$3253,12,0)</f>
        <v>23913</v>
      </c>
      <c r="N71" s="49">
        <f t="shared" ca="1" si="3"/>
        <v>59.671232876712331</v>
      </c>
      <c r="O71">
        <v>0</v>
      </c>
      <c r="P71" t="s">
        <v>1371</v>
      </c>
    </row>
    <row r="72" spans="2:16">
      <c r="B72" t="str">
        <f t="shared" si="2"/>
        <v>2020-52886615</v>
      </c>
      <c r="C72">
        <v>2020</v>
      </c>
      <c r="D72" s="1" t="s">
        <v>69</v>
      </c>
      <c r="E72" s="4">
        <v>52886615</v>
      </c>
      <c r="F72" s="5" t="s">
        <v>809</v>
      </c>
      <c r="G72" s="4" t="s">
        <v>742</v>
      </c>
      <c r="H72" s="7">
        <v>43867</v>
      </c>
      <c r="I72" s="8">
        <v>4</v>
      </c>
      <c r="J72" s="8">
        <v>15</v>
      </c>
      <c r="K72" s="7">
        <v>44002</v>
      </c>
      <c r="L72" s="9" t="s">
        <v>1364</v>
      </c>
      <c r="M72" s="48">
        <f>VLOOKUP(E72,'[1]TIPO PERSONA'!$C$2:$N$3253,12,0)</f>
        <v>29962</v>
      </c>
      <c r="N72" s="49">
        <f t="shared" ca="1" si="3"/>
        <v>43.098630136986301</v>
      </c>
      <c r="O72">
        <v>0</v>
      </c>
      <c r="P72" t="s">
        <v>1371</v>
      </c>
    </row>
    <row r="73" spans="2:16">
      <c r="B73" t="str">
        <f t="shared" si="2"/>
        <v>2020-52467062</v>
      </c>
      <c r="C73">
        <v>2020</v>
      </c>
      <c r="D73" s="1" t="s">
        <v>70</v>
      </c>
      <c r="E73" s="4">
        <v>52467062</v>
      </c>
      <c r="F73" s="5" t="s">
        <v>810</v>
      </c>
      <c r="G73" s="4" t="s">
        <v>742</v>
      </c>
      <c r="H73" s="7">
        <v>43866</v>
      </c>
      <c r="I73" s="8">
        <v>4</v>
      </c>
      <c r="J73" s="8">
        <v>0</v>
      </c>
      <c r="K73" s="7">
        <v>43986</v>
      </c>
      <c r="L73" s="9" t="s">
        <v>1365</v>
      </c>
      <c r="M73" s="48">
        <f>VLOOKUP(E73,'[1]TIPO PERSONA'!$C$2:$N$3253,12,0)</f>
        <v>29261</v>
      </c>
      <c r="N73" s="49">
        <f t="shared" ca="1" si="3"/>
        <v>45.019178082191779</v>
      </c>
      <c r="O73">
        <v>0</v>
      </c>
      <c r="P73" t="s">
        <v>1371</v>
      </c>
    </row>
    <row r="74" spans="2:16">
      <c r="B74" t="str">
        <f t="shared" si="2"/>
        <v>2020-53027805</v>
      </c>
      <c r="C74">
        <v>2020</v>
      </c>
      <c r="D74" s="1" t="s">
        <v>71</v>
      </c>
      <c r="E74" s="4">
        <v>53027805</v>
      </c>
      <c r="F74" s="5" t="s">
        <v>811</v>
      </c>
      <c r="G74" s="4" t="s">
        <v>742</v>
      </c>
      <c r="H74" s="7">
        <v>43868</v>
      </c>
      <c r="I74" s="8">
        <v>4</v>
      </c>
      <c r="J74" s="8">
        <v>15</v>
      </c>
      <c r="K74" s="7">
        <v>44003</v>
      </c>
      <c r="L74" s="9" t="s">
        <v>1365</v>
      </c>
      <c r="M74" s="48">
        <f>VLOOKUP(E74,'[1]TIPO PERSONA'!$C$2:$N$3253,12,0)</f>
        <v>30895</v>
      </c>
      <c r="N74" s="49">
        <f t="shared" ca="1" si="3"/>
        <v>40.542465753424658</v>
      </c>
      <c r="O74">
        <v>0</v>
      </c>
      <c r="P74" t="s">
        <v>1371</v>
      </c>
    </row>
    <row r="75" spans="2:16">
      <c r="B75" t="str">
        <f t="shared" si="2"/>
        <v>2020-91110560</v>
      </c>
      <c r="C75">
        <v>2020</v>
      </c>
      <c r="D75" s="1" t="s">
        <v>72</v>
      </c>
      <c r="E75" s="4">
        <v>91110560</v>
      </c>
      <c r="F75" s="5" t="s">
        <v>812</v>
      </c>
      <c r="G75" s="4" t="s">
        <v>739</v>
      </c>
      <c r="H75" s="7">
        <v>43865</v>
      </c>
      <c r="I75" s="8">
        <v>4</v>
      </c>
      <c r="J75" s="8">
        <v>15</v>
      </c>
      <c r="K75" s="7">
        <v>44000</v>
      </c>
      <c r="L75" s="9" t="s">
        <v>1365</v>
      </c>
      <c r="M75" s="48">
        <f>VLOOKUP(E75,'[1]TIPO PERSONA'!$C$2:$N$3253,12,0)</f>
        <v>29458</v>
      </c>
      <c r="N75" s="49">
        <f t="shared" ca="1" si="3"/>
        <v>44.479452054794521</v>
      </c>
      <c r="O75">
        <v>0</v>
      </c>
      <c r="P75" t="s">
        <v>1371</v>
      </c>
    </row>
    <row r="76" spans="2:16">
      <c r="B76" t="str">
        <f t="shared" si="2"/>
        <v>2020-53120593</v>
      </c>
      <c r="C76">
        <v>2020</v>
      </c>
      <c r="D76" s="1" t="s">
        <v>73</v>
      </c>
      <c r="E76" s="4">
        <v>53120593</v>
      </c>
      <c r="F76" s="5" t="s">
        <v>813</v>
      </c>
      <c r="G76" s="4" t="s">
        <v>742</v>
      </c>
      <c r="H76" s="7">
        <v>43865</v>
      </c>
      <c r="I76" s="8">
        <v>11</v>
      </c>
      <c r="J76" s="8">
        <v>27</v>
      </c>
      <c r="K76" s="7">
        <v>44226</v>
      </c>
      <c r="L76" s="9" t="s">
        <v>1364</v>
      </c>
      <c r="M76" s="48">
        <f>VLOOKUP(E76,'[1]TIPO PERSONA'!$C$2:$N$3253,12,0)</f>
        <v>30416</v>
      </c>
      <c r="N76" s="49">
        <f t="shared" ca="1" si="3"/>
        <v>41.854794520547948</v>
      </c>
      <c r="O76">
        <v>0</v>
      </c>
      <c r="P76" t="s">
        <v>1371</v>
      </c>
    </row>
    <row r="77" spans="2:16">
      <c r="B77" t="str">
        <f t="shared" si="2"/>
        <v>2020-52743638</v>
      </c>
      <c r="C77">
        <v>2020</v>
      </c>
      <c r="D77" s="1" t="s">
        <v>74</v>
      </c>
      <c r="E77" s="4">
        <v>52743638</v>
      </c>
      <c r="F77" s="5" t="s">
        <v>814</v>
      </c>
      <c r="G77" s="4" t="s">
        <v>742</v>
      </c>
      <c r="H77" s="7">
        <v>43868</v>
      </c>
      <c r="I77" s="8">
        <v>13</v>
      </c>
      <c r="J77" s="8">
        <v>0</v>
      </c>
      <c r="K77" s="7">
        <v>44261</v>
      </c>
      <c r="L77" s="9" t="s">
        <v>1365</v>
      </c>
      <c r="M77" s="48">
        <f>VLOOKUP(E77,'[1]TIPO PERSONA'!$C$2:$N$3253,12,0)</f>
        <v>29563</v>
      </c>
      <c r="N77" s="49">
        <f t="shared" ca="1" si="3"/>
        <v>44.19178082191781</v>
      </c>
      <c r="O77">
        <v>0</v>
      </c>
      <c r="P77" t="s">
        <v>1371</v>
      </c>
    </row>
    <row r="78" spans="2:16">
      <c r="B78" t="str">
        <f t="shared" si="2"/>
        <v>2020-80920598</v>
      </c>
      <c r="C78">
        <v>2020</v>
      </c>
      <c r="D78" s="1" t="s">
        <v>75</v>
      </c>
      <c r="E78" s="4">
        <v>80920598</v>
      </c>
      <c r="F78" s="5" t="s">
        <v>815</v>
      </c>
      <c r="G78" s="4" t="s">
        <v>739</v>
      </c>
      <c r="H78" s="7">
        <v>43868</v>
      </c>
      <c r="I78" s="8">
        <v>4</v>
      </c>
      <c r="J78" s="8">
        <v>15</v>
      </c>
      <c r="K78" s="7">
        <v>44003</v>
      </c>
      <c r="L78" s="9" t="s">
        <v>1365</v>
      </c>
      <c r="M78" s="48">
        <f>VLOOKUP(E78,'[1]TIPO PERSONA'!$C$2:$N$3253,12,0)</f>
        <v>31320</v>
      </c>
      <c r="N78" s="49">
        <f t="shared" ca="1" si="3"/>
        <v>39.37808219178082</v>
      </c>
      <c r="O78">
        <v>0</v>
      </c>
      <c r="P78" t="s">
        <v>1371</v>
      </c>
    </row>
    <row r="79" spans="2:16">
      <c r="B79" t="str">
        <f t="shared" si="2"/>
        <v>2020-79745612</v>
      </c>
      <c r="C79">
        <v>2020</v>
      </c>
      <c r="D79" s="1" t="s">
        <v>76</v>
      </c>
      <c r="E79" s="4">
        <v>79745612</v>
      </c>
      <c r="F79" s="5" t="s">
        <v>816</v>
      </c>
      <c r="G79" s="4" t="s">
        <v>739</v>
      </c>
      <c r="H79" s="7">
        <v>43872</v>
      </c>
      <c r="I79" s="8">
        <v>8</v>
      </c>
      <c r="J79" s="8">
        <v>0</v>
      </c>
      <c r="K79" s="7">
        <v>44114</v>
      </c>
      <c r="L79" s="9" t="s">
        <v>1365</v>
      </c>
      <c r="M79" s="48">
        <f>VLOOKUP(E79,'[1]TIPO PERSONA'!$C$2:$N$3253,12,0)</f>
        <v>28010</v>
      </c>
      <c r="N79" s="49">
        <f t="shared" ca="1" si="3"/>
        <v>48.446575342465756</v>
      </c>
      <c r="O79">
        <v>0</v>
      </c>
      <c r="P79" t="s">
        <v>1371</v>
      </c>
    </row>
    <row r="80" spans="2:16">
      <c r="B80" t="str">
        <f t="shared" si="2"/>
        <v>2020-52499398</v>
      </c>
      <c r="C80">
        <v>2020</v>
      </c>
      <c r="D80" s="1" t="s">
        <v>77</v>
      </c>
      <c r="E80" s="4">
        <v>52499398</v>
      </c>
      <c r="F80" s="5" t="s">
        <v>817</v>
      </c>
      <c r="G80" s="4" t="s">
        <v>742</v>
      </c>
      <c r="H80" s="7">
        <v>43868</v>
      </c>
      <c r="I80" s="8">
        <v>5</v>
      </c>
      <c r="J80" s="8">
        <v>0</v>
      </c>
      <c r="K80" s="7">
        <v>44018</v>
      </c>
      <c r="L80" s="9" t="s">
        <v>1365</v>
      </c>
      <c r="M80" s="48">
        <f>VLOOKUP(E80,'[1]TIPO PERSONA'!$C$2:$N$3253,12,0)</f>
        <v>28756</v>
      </c>
      <c r="N80" s="49">
        <f t="shared" ca="1" si="3"/>
        <v>46.402739726027399</v>
      </c>
      <c r="O80">
        <v>0</v>
      </c>
      <c r="P80" t="s">
        <v>1371</v>
      </c>
    </row>
    <row r="81" spans="2:16">
      <c r="B81" t="str">
        <f t="shared" si="2"/>
        <v>2020-1032374796</v>
      </c>
      <c r="C81">
        <v>2020</v>
      </c>
      <c r="D81" s="1" t="s">
        <v>78</v>
      </c>
      <c r="E81" s="4">
        <v>1032374796</v>
      </c>
      <c r="F81" s="5" t="s">
        <v>818</v>
      </c>
      <c r="G81" s="4" t="s">
        <v>739</v>
      </c>
      <c r="H81" s="7">
        <v>43871</v>
      </c>
      <c r="I81" s="8">
        <v>8</v>
      </c>
      <c r="J81" s="8">
        <v>0</v>
      </c>
      <c r="K81" s="7">
        <v>44113</v>
      </c>
      <c r="L81" s="9" t="s">
        <v>1364</v>
      </c>
      <c r="M81" s="48">
        <f>VLOOKUP(E81,'[1]TIPO PERSONA'!$C$2:$N$3253,12,0)</f>
        <v>31732</v>
      </c>
      <c r="N81" s="49">
        <f t="shared" ca="1" si="3"/>
        <v>38.249315068493154</v>
      </c>
      <c r="O81">
        <v>0</v>
      </c>
      <c r="P81" t="s">
        <v>1371</v>
      </c>
    </row>
    <row r="82" spans="2:16">
      <c r="B82" t="str">
        <f t="shared" si="2"/>
        <v>2020-79101438</v>
      </c>
      <c r="C82">
        <v>2020</v>
      </c>
      <c r="D82" s="1" t="s">
        <v>79</v>
      </c>
      <c r="E82" s="4">
        <v>79101438</v>
      </c>
      <c r="F82" s="5" t="s">
        <v>819</v>
      </c>
      <c r="G82" s="4" t="s">
        <v>739</v>
      </c>
      <c r="H82" s="7">
        <v>43867</v>
      </c>
      <c r="I82" s="8">
        <v>12</v>
      </c>
      <c r="J82" s="8">
        <v>30</v>
      </c>
      <c r="K82" s="7">
        <v>44260</v>
      </c>
      <c r="L82" s="9" t="s">
        <v>1365</v>
      </c>
      <c r="M82" s="48">
        <f>VLOOKUP(E82,'[1]TIPO PERSONA'!$C$2:$N$3253,12,0)</f>
        <v>21228</v>
      </c>
      <c r="N82" s="49">
        <f t="shared" ca="1" si="3"/>
        <v>67.027397260273972</v>
      </c>
      <c r="O82">
        <v>0</v>
      </c>
      <c r="P82" t="s">
        <v>1371</v>
      </c>
    </row>
    <row r="83" spans="2:16">
      <c r="B83" t="str">
        <f t="shared" si="2"/>
        <v>2020-1016057202</v>
      </c>
      <c r="C83">
        <v>2020</v>
      </c>
      <c r="D83" s="1" t="s">
        <v>80</v>
      </c>
      <c r="E83" s="4">
        <v>1016057202</v>
      </c>
      <c r="F83" s="5" t="s">
        <v>820</v>
      </c>
      <c r="G83" s="4" t="s">
        <v>742</v>
      </c>
      <c r="H83" s="7">
        <v>43868</v>
      </c>
      <c r="I83" s="8">
        <v>4</v>
      </c>
      <c r="J83" s="8">
        <v>15</v>
      </c>
      <c r="K83" s="7">
        <v>44003</v>
      </c>
      <c r="L83" s="9" t="s">
        <v>1364</v>
      </c>
      <c r="M83" s="48">
        <f>VLOOKUP(E83,'[1]TIPO PERSONA'!$C$2:$N$3253,12,0)</f>
        <v>34138</v>
      </c>
      <c r="N83" s="49">
        <f t="shared" ca="1" si="3"/>
        <v>31.657534246575342</v>
      </c>
      <c r="O83">
        <v>0</v>
      </c>
      <c r="P83" t="s">
        <v>1371</v>
      </c>
    </row>
    <row r="84" spans="2:16">
      <c r="B84" t="str">
        <f t="shared" si="2"/>
        <v>2020-1013584561</v>
      </c>
      <c r="C84">
        <v>2020</v>
      </c>
      <c r="D84" s="1" t="s">
        <v>81</v>
      </c>
      <c r="E84" s="4">
        <v>1013584561</v>
      </c>
      <c r="F84" s="5" t="s">
        <v>821</v>
      </c>
      <c r="G84" s="4" t="s">
        <v>742</v>
      </c>
      <c r="H84" s="7">
        <v>43868</v>
      </c>
      <c r="I84" s="8">
        <v>4</v>
      </c>
      <c r="J84" s="8">
        <v>15</v>
      </c>
      <c r="K84" s="7">
        <v>44003</v>
      </c>
      <c r="L84" s="9" t="s">
        <v>1365</v>
      </c>
      <c r="M84" s="48">
        <f>VLOOKUP(E84,'[1]TIPO PERSONA'!$C$2:$N$3253,12,0)</f>
        <v>31766</v>
      </c>
      <c r="N84" s="49">
        <f t="shared" ca="1" si="3"/>
        <v>38.156164383561645</v>
      </c>
      <c r="O84">
        <v>0</v>
      </c>
      <c r="P84" t="s">
        <v>1371</v>
      </c>
    </row>
    <row r="85" spans="2:16">
      <c r="B85" t="str">
        <f t="shared" si="2"/>
        <v>2020-79954325</v>
      </c>
      <c r="C85">
        <v>2020</v>
      </c>
      <c r="D85" s="1" t="s">
        <v>82</v>
      </c>
      <c r="E85" s="4">
        <v>79954325</v>
      </c>
      <c r="F85" s="5" t="s">
        <v>822</v>
      </c>
      <c r="G85" s="4" t="s">
        <v>739</v>
      </c>
      <c r="H85" s="7">
        <v>43868</v>
      </c>
      <c r="I85" s="8">
        <v>4</v>
      </c>
      <c r="J85" s="8">
        <v>15</v>
      </c>
      <c r="K85" s="7">
        <v>44003</v>
      </c>
      <c r="L85" s="9" t="s">
        <v>1364</v>
      </c>
      <c r="M85" s="48">
        <f>VLOOKUP(E85,'[1]TIPO PERSONA'!$C$2:$N$3253,12,0)</f>
        <v>29276</v>
      </c>
      <c r="N85" s="49">
        <f t="shared" ca="1" si="3"/>
        <v>44.978082191780821</v>
      </c>
      <c r="O85">
        <v>0</v>
      </c>
      <c r="P85" t="s">
        <v>1371</v>
      </c>
    </row>
    <row r="86" spans="2:16">
      <c r="B86" t="str">
        <f t="shared" si="2"/>
        <v>2020-51730804</v>
      </c>
      <c r="C86">
        <v>2020</v>
      </c>
      <c r="D86" s="1" t="s">
        <v>83</v>
      </c>
      <c r="E86" s="4">
        <v>51730804</v>
      </c>
      <c r="F86" s="5" t="s">
        <v>823</v>
      </c>
      <c r="G86" s="4" t="s">
        <v>742</v>
      </c>
      <c r="H86" s="7">
        <v>43868</v>
      </c>
      <c r="I86" s="8">
        <v>9</v>
      </c>
      <c r="J86" s="8">
        <v>0</v>
      </c>
      <c r="K86" s="7">
        <v>44141</v>
      </c>
      <c r="L86" s="9" t="s">
        <v>1365</v>
      </c>
      <c r="M86" s="48">
        <f>VLOOKUP(E86,'[1]TIPO PERSONA'!$C$2:$N$3253,12,0)</f>
        <v>22709</v>
      </c>
      <c r="N86" s="49">
        <f t="shared" ca="1" si="3"/>
        <v>62.969863013698628</v>
      </c>
      <c r="O86">
        <v>0</v>
      </c>
      <c r="P86" t="s">
        <v>1371</v>
      </c>
    </row>
    <row r="87" spans="2:16">
      <c r="B87" t="str">
        <f t="shared" si="2"/>
        <v>2020-20677686</v>
      </c>
      <c r="C87">
        <v>2020</v>
      </c>
      <c r="D87" s="1" t="s">
        <v>84</v>
      </c>
      <c r="E87" s="4">
        <v>20677686</v>
      </c>
      <c r="F87" s="5" t="s">
        <v>824</v>
      </c>
      <c r="G87" s="4" t="s">
        <v>742</v>
      </c>
      <c r="H87" s="7">
        <v>43878</v>
      </c>
      <c r="I87" s="8">
        <v>13</v>
      </c>
      <c r="J87" s="8">
        <v>15</v>
      </c>
      <c r="K87" s="7">
        <v>44287</v>
      </c>
      <c r="L87" s="9" t="s">
        <v>1364</v>
      </c>
      <c r="M87" s="48">
        <f>VLOOKUP(E87,'[1]TIPO PERSONA'!$C$2:$N$3253,12,0)</f>
        <v>23715</v>
      </c>
      <c r="N87" s="49">
        <f t="shared" ca="1" si="3"/>
        <v>60.213698630136989</v>
      </c>
      <c r="O87">
        <v>0</v>
      </c>
      <c r="P87" t="s">
        <v>1371</v>
      </c>
    </row>
    <row r="88" spans="2:16">
      <c r="B88" t="str">
        <f t="shared" si="2"/>
        <v>2020-1014260500</v>
      </c>
      <c r="C88">
        <v>2020</v>
      </c>
      <c r="D88" s="1" t="s">
        <v>85</v>
      </c>
      <c r="E88" s="4">
        <v>1014260500</v>
      </c>
      <c r="F88" s="5" t="s">
        <v>825</v>
      </c>
      <c r="G88" s="4" t="s">
        <v>739</v>
      </c>
      <c r="H88" s="7">
        <v>43871</v>
      </c>
      <c r="I88" s="8">
        <v>10</v>
      </c>
      <c r="J88" s="8">
        <v>5</v>
      </c>
      <c r="K88" s="7">
        <v>44193</v>
      </c>
      <c r="L88" s="9" t="s">
        <v>1364</v>
      </c>
      <c r="M88" s="48">
        <f>VLOOKUP(E88,'[1]TIPO PERSONA'!$C$2:$N$3253,12,0)</f>
        <v>34653</v>
      </c>
      <c r="N88" s="49">
        <f t="shared" ca="1" si="3"/>
        <v>30.246575342465754</v>
      </c>
      <c r="O88">
        <v>0</v>
      </c>
      <c r="P88" t="s">
        <v>1371</v>
      </c>
    </row>
    <row r="89" spans="2:16">
      <c r="B89" t="str">
        <f t="shared" si="2"/>
        <v>2020-7843147</v>
      </c>
      <c r="C89">
        <v>2020</v>
      </c>
      <c r="D89" s="1" t="s">
        <v>86</v>
      </c>
      <c r="E89" s="4">
        <v>7843147</v>
      </c>
      <c r="F89" s="5" t="s">
        <v>826</v>
      </c>
      <c r="G89" s="4" t="s">
        <v>739</v>
      </c>
      <c r="H89" s="7">
        <v>43868</v>
      </c>
      <c r="I89" s="8">
        <v>10</v>
      </c>
      <c r="J89" s="8">
        <v>23</v>
      </c>
      <c r="K89" s="7">
        <v>44196</v>
      </c>
      <c r="L89" s="9" t="s">
        <v>1364</v>
      </c>
      <c r="M89" s="48">
        <f>VLOOKUP(E89,'[1]TIPO PERSONA'!$C$2:$N$3253,12,0)</f>
        <v>23970</v>
      </c>
      <c r="N89" s="49">
        <f t="shared" ca="1" si="3"/>
        <v>59.515068493150686</v>
      </c>
      <c r="O89">
        <v>0</v>
      </c>
      <c r="P89" t="s">
        <v>1371</v>
      </c>
    </row>
    <row r="90" spans="2:16">
      <c r="B90" t="str">
        <f t="shared" si="2"/>
        <v>2020-91274561</v>
      </c>
      <c r="C90">
        <v>2020</v>
      </c>
      <c r="D90" s="1" t="s">
        <v>87</v>
      </c>
      <c r="E90" s="4">
        <v>91274561</v>
      </c>
      <c r="F90" s="5" t="s">
        <v>827</v>
      </c>
      <c r="G90" s="4" t="s">
        <v>739</v>
      </c>
      <c r="H90" s="7">
        <v>43874</v>
      </c>
      <c r="I90" s="8">
        <v>10</v>
      </c>
      <c r="J90" s="8">
        <v>17</v>
      </c>
      <c r="K90" s="7">
        <v>44196</v>
      </c>
      <c r="L90" s="9" t="s">
        <v>1364</v>
      </c>
      <c r="M90" s="48">
        <f>VLOOKUP(E90,'[1]TIPO PERSONA'!$C$2:$N$3253,12,0)</f>
        <v>25772</v>
      </c>
      <c r="N90" s="49">
        <f t="shared" ca="1" si="3"/>
        <v>54.578082191780823</v>
      </c>
      <c r="O90">
        <v>0</v>
      </c>
      <c r="P90" t="s">
        <v>1371</v>
      </c>
    </row>
    <row r="91" spans="2:16">
      <c r="B91" t="str">
        <f t="shared" si="2"/>
        <v>2020-41483736</v>
      </c>
      <c r="C91">
        <v>2020</v>
      </c>
      <c r="D91" s="1" t="s">
        <v>88</v>
      </c>
      <c r="E91" s="4">
        <v>41483736</v>
      </c>
      <c r="F91" s="5" t="s">
        <v>828</v>
      </c>
      <c r="G91" s="4" t="s">
        <v>742</v>
      </c>
      <c r="H91" s="7">
        <v>43878</v>
      </c>
      <c r="I91" s="8">
        <v>14</v>
      </c>
      <c r="J91" s="8">
        <v>13</v>
      </c>
      <c r="K91" s="7">
        <v>44315</v>
      </c>
      <c r="L91" s="9" t="s">
        <v>1364</v>
      </c>
      <c r="M91" s="48">
        <f>VLOOKUP(E91,'[1]TIPO PERSONA'!$C$2:$N$3253,12,0)</f>
        <v>18280</v>
      </c>
      <c r="N91" s="49">
        <f t="shared" ca="1" si="3"/>
        <v>75.104109589041101</v>
      </c>
      <c r="O91">
        <v>0</v>
      </c>
      <c r="P91" t="s">
        <v>1371</v>
      </c>
    </row>
    <row r="92" spans="2:16">
      <c r="B92" t="str">
        <f t="shared" si="2"/>
        <v>2020-63548541</v>
      </c>
      <c r="C92">
        <v>2020</v>
      </c>
      <c r="D92" s="1" t="s">
        <v>89</v>
      </c>
      <c r="E92" s="4">
        <v>63548541</v>
      </c>
      <c r="F92" s="5" t="s">
        <v>829</v>
      </c>
      <c r="G92" s="4" t="s">
        <v>742</v>
      </c>
      <c r="H92" s="7">
        <v>43872</v>
      </c>
      <c r="I92" s="8">
        <v>3</v>
      </c>
      <c r="J92" s="8">
        <v>0</v>
      </c>
      <c r="K92" s="7">
        <v>43961</v>
      </c>
      <c r="L92" s="9" t="s">
        <v>1364</v>
      </c>
      <c r="M92" s="48">
        <f>VLOOKUP(E92,'[1]TIPO PERSONA'!$C$2:$N$3253,12,0)</f>
        <v>30694</v>
      </c>
      <c r="N92" s="49">
        <f t="shared" ca="1" si="3"/>
        <v>41.093150684931508</v>
      </c>
      <c r="O92">
        <v>0</v>
      </c>
      <c r="P92" t="s">
        <v>1371</v>
      </c>
    </row>
    <row r="93" spans="2:16">
      <c r="B93" t="str">
        <f t="shared" si="2"/>
        <v>2020-52957057</v>
      </c>
      <c r="C93">
        <v>2020</v>
      </c>
      <c r="D93" s="1" t="s">
        <v>90</v>
      </c>
      <c r="E93" s="4">
        <v>52957057</v>
      </c>
      <c r="F93" s="5" t="s">
        <v>830</v>
      </c>
      <c r="G93" s="4" t="s">
        <v>742</v>
      </c>
      <c r="H93" s="7">
        <v>43871</v>
      </c>
      <c r="I93" s="8">
        <v>2</v>
      </c>
      <c r="J93" s="8">
        <v>0</v>
      </c>
      <c r="K93" s="7">
        <v>43930</v>
      </c>
      <c r="L93" s="9" t="s">
        <v>1364</v>
      </c>
      <c r="M93" s="48">
        <f>VLOOKUP(E93,'[1]TIPO PERSONA'!$C$2:$N$3253,12,0)</f>
        <v>30645</v>
      </c>
      <c r="N93" s="49">
        <f t="shared" ca="1" si="3"/>
        <v>41.227397260273975</v>
      </c>
      <c r="O93">
        <v>0</v>
      </c>
      <c r="P93" t="s">
        <v>1371</v>
      </c>
    </row>
    <row r="94" spans="2:16">
      <c r="B94" t="str">
        <f t="shared" si="2"/>
        <v>2020-80796657</v>
      </c>
      <c r="C94">
        <v>2020</v>
      </c>
      <c r="D94" s="1" t="s">
        <v>91</v>
      </c>
      <c r="E94" s="4">
        <v>80796657</v>
      </c>
      <c r="F94" s="5" t="s">
        <v>831</v>
      </c>
      <c r="G94" s="4" t="s">
        <v>739</v>
      </c>
      <c r="H94" s="7">
        <v>43868</v>
      </c>
      <c r="I94" s="8">
        <v>11</v>
      </c>
      <c r="J94" s="8">
        <v>23</v>
      </c>
      <c r="K94" s="7">
        <v>44225</v>
      </c>
      <c r="L94" s="9" t="s">
        <v>1364</v>
      </c>
      <c r="M94" s="48">
        <f>VLOOKUP(E94,'[1]TIPO PERSONA'!$C$2:$N$3253,12,0)</f>
        <v>31112</v>
      </c>
      <c r="N94" s="49">
        <f t="shared" ca="1" si="3"/>
        <v>39.947945205479449</v>
      </c>
      <c r="O94">
        <v>0</v>
      </c>
      <c r="P94" t="s">
        <v>1371</v>
      </c>
    </row>
    <row r="95" spans="2:16">
      <c r="B95" t="str">
        <f t="shared" si="2"/>
        <v>2020-51792082</v>
      </c>
      <c r="C95">
        <v>2020</v>
      </c>
      <c r="D95" s="1" t="s">
        <v>92</v>
      </c>
      <c r="E95" s="4">
        <v>51792082</v>
      </c>
      <c r="F95" s="5" t="s">
        <v>832</v>
      </c>
      <c r="G95" s="4" t="s">
        <v>742</v>
      </c>
      <c r="H95" s="7">
        <v>43868</v>
      </c>
      <c r="I95" s="8">
        <v>6</v>
      </c>
      <c r="J95" s="8">
        <v>0</v>
      </c>
      <c r="K95" s="7">
        <v>44049</v>
      </c>
      <c r="L95" s="9" t="s">
        <v>1364</v>
      </c>
      <c r="M95" s="48">
        <f>VLOOKUP(E95,'[1]TIPO PERSONA'!$C$2:$N$3253,12,0)</f>
        <v>24021</v>
      </c>
      <c r="N95" s="49">
        <f t="shared" ca="1" si="3"/>
        <v>59.375342465753427</v>
      </c>
      <c r="O95">
        <v>0</v>
      </c>
      <c r="P95" t="s">
        <v>1371</v>
      </c>
    </row>
    <row r="96" spans="2:16">
      <c r="B96" t="str">
        <f t="shared" si="2"/>
        <v>2020-52327274</v>
      </c>
      <c r="C96">
        <v>2020</v>
      </c>
      <c r="D96" s="1" t="s">
        <v>93</v>
      </c>
      <c r="E96" s="4">
        <v>52327274</v>
      </c>
      <c r="F96" s="5" t="s">
        <v>833</v>
      </c>
      <c r="G96" s="4" t="s">
        <v>742</v>
      </c>
      <c r="H96" s="7">
        <v>43881</v>
      </c>
      <c r="I96" s="8">
        <v>12</v>
      </c>
      <c r="J96" s="8">
        <v>0</v>
      </c>
      <c r="K96" s="7">
        <v>44246</v>
      </c>
      <c r="L96" s="9" t="s">
        <v>1365</v>
      </c>
      <c r="M96" s="48">
        <f>VLOOKUP(E96,'[1]TIPO PERSONA'!$C$2:$N$3253,12,0)</f>
        <v>28476</v>
      </c>
      <c r="N96" s="49">
        <f t="shared" ca="1" si="3"/>
        <v>47.169863013698631</v>
      </c>
      <c r="O96">
        <v>0</v>
      </c>
      <c r="P96" t="s">
        <v>1371</v>
      </c>
    </row>
    <row r="97" spans="2:16">
      <c r="B97" t="str">
        <f t="shared" si="2"/>
        <v>2020-1032388835</v>
      </c>
      <c r="C97">
        <v>2020</v>
      </c>
      <c r="D97" s="1" t="s">
        <v>94</v>
      </c>
      <c r="E97" s="4">
        <v>1032388835</v>
      </c>
      <c r="F97" s="5" t="s">
        <v>834</v>
      </c>
      <c r="G97" s="4" t="s">
        <v>742</v>
      </c>
      <c r="H97" s="7">
        <v>43871</v>
      </c>
      <c r="I97" s="8">
        <v>3</v>
      </c>
      <c r="J97" s="8">
        <v>0</v>
      </c>
      <c r="K97" s="7">
        <v>43960</v>
      </c>
      <c r="L97" s="9" t="s">
        <v>1364</v>
      </c>
      <c r="M97" s="48">
        <f>VLOOKUP(E97,'[1]TIPO PERSONA'!$C$2:$N$3253,12,0)</f>
        <v>31921</v>
      </c>
      <c r="N97" s="49">
        <f t="shared" ca="1" si="3"/>
        <v>37.731506849315068</v>
      </c>
      <c r="O97">
        <v>0</v>
      </c>
      <c r="P97" t="s">
        <v>1371</v>
      </c>
    </row>
    <row r="98" spans="2:16">
      <c r="B98" t="str">
        <f t="shared" si="2"/>
        <v>2020-53081868</v>
      </c>
      <c r="C98">
        <v>2020</v>
      </c>
      <c r="D98" s="1" t="s">
        <v>95</v>
      </c>
      <c r="E98" s="4">
        <v>53081868</v>
      </c>
      <c r="F98" s="5" t="s">
        <v>835</v>
      </c>
      <c r="G98" s="4" t="s">
        <v>742</v>
      </c>
      <c r="H98" s="7">
        <v>43872</v>
      </c>
      <c r="I98" s="8">
        <v>11</v>
      </c>
      <c r="J98" s="8">
        <v>15</v>
      </c>
      <c r="K98" s="7">
        <v>44221</v>
      </c>
      <c r="L98" s="9" t="s">
        <v>1365</v>
      </c>
      <c r="M98" s="48">
        <f>VLOOKUP(E98,'[1]TIPO PERSONA'!$C$2:$N$3253,12,0)</f>
        <v>30984</v>
      </c>
      <c r="N98" s="49">
        <f t="shared" ca="1" si="3"/>
        <v>40.298630136986304</v>
      </c>
      <c r="O98">
        <v>0</v>
      </c>
      <c r="P98" t="s">
        <v>1371</v>
      </c>
    </row>
    <row r="99" spans="2:16">
      <c r="B99" t="str">
        <f t="shared" si="2"/>
        <v>2020-52647246</v>
      </c>
      <c r="C99">
        <v>2020</v>
      </c>
      <c r="D99" s="1" t="s">
        <v>96</v>
      </c>
      <c r="E99" s="4">
        <v>52647246</v>
      </c>
      <c r="F99" s="5" t="s">
        <v>836</v>
      </c>
      <c r="G99" s="4" t="s">
        <v>742</v>
      </c>
      <c r="H99" s="7">
        <v>43873</v>
      </c>
      <c r="I99" s="8">
        <v>10</v>
      </c>
      <c r="J99" s="8">
        <v>18</v>
      </c>
      <c r="K99" s="7">
        <v>44196</v>
      </c>
      <c r="L99" s="9" t="s">
        <v>1364</v>
      </c>
      <c r="M99" s="48">
        <f>VLOOKUP(E99,'[1]TIPO PERSONA'!$C$2:$N$3253,12,0)</f>
        <v>27149</v>
      </c>
      <c r="N99" s="49">
        <f t="shared" ca="1" si="3"/>
        <v>50.805479452054797</v>
      </c>
      <c r="O99">
        <v>0</v>
      </c>
      <c r="P99" t="s">
        <v>1371</v>
      </c>
    </row>
    <row r="100" spans="2:16">
      <c r="B100" t="str">
        <f t="shared" si="2"/>
        <v>2020-1109491789</v>
      </c>
      <c r="C100">
        <v>2020</v>
      </c>
      <c r="D100" s="1" t="s">
        <v>97</v>
      </c>
      <c r="E100" s="4">
        <v>1109491789</v>
      </c>
      <c r="F100" s="5" t="s">
        <v>837</v>
      </c>
      <c r="G100" s="4" t="s">
        <v>739</v>
      </c>
      <c r="H100" s="7">
        <v>43874</v>
      </c>
      <c r="I100" s="8">
        <v>4</v>
      </c>
      <c r="J100" s="8">
        <v>0</v>
      </c>
      <c r="K100" s="7">
        <v>43994</v>
      </c>
      <c r="L100" s="9" t="s">
        <v>1364</v>
      </c>
      <c r="M100" s="48">
        <f>VLOOKUP(E100,'[1]TIPO PERSONA'!$C$2:$N$3253,12,0)</f>
        <v>32483</v>
      </c>
      <c r="N100" s="49">
        <f t="shared" ca="1" si="3"/>
        <v>36.19178082191781</v>
      </c>
      <c r="O100">
        <v>0</v>
      </c>
      <c r="P100" t="s">
        <v>1371</v>
      </c>
    </row>
    <row r="101" spans="2:16">
      <c r="B101" t="str">
        <f t="shared" si="2"/>
        <v>2020-79733524</v>
      </c>
      <c r="C101">
        <v>2020</v>
      </c>
      <c r="D101" s="1" t="s">
        <v>98</v>
      </c>
      <c r="E101" s="4">
        <v>79733524</v>
      </c>
      <c r="F101" s="5" t="s">
        <v>838</v>
      </c>
      <c r="G101" s="4" t="s">
        <v>739</v>
      </c>
      <c r="H101" s="7">
        <v>43874</v>
      </c>
      <c r="I101" s="8">
        <v>4</v>
      </c>
      <c r="J101" s="8">
        <v>0</v>
      </c>
      <c r="K101" s="7">
        <v>43994</v>
      </c>
      <c r="L101" s="9" t="s">
        <v>1364</v>
      </c>
      <c r="M101" s="48">
        <f>VLOOKUP(E101,'[1]TIPO PERSONA'!$C$2:$N$3253,12,0)</f>
        <v>29300</v>
      </c>
      <c r="N101" s="49">
        <f t="shared" ca="1" si="3"/>
        <v>44.912328767123284</v>
      </c>
      <c r="O101">
        <v>0</v>
      </c>
      <c r="P101" t="s">
        <v>1371</v>
      </c>
    </row>
    <row r="102" spans="2:16">
      <c r="B102" t="str">
        <f t="shared" si="2"/>
        <v>2020-80773573</v>
      </c>
      <c r="C102">
        <v>2020</v>
      </c>
      <c r="D102" s="1" t="s">
        <v>99</v>
      </c>
      <c r="E102" s="4">
        <v>80773573</v>
      </c>
      <c r="F102" s="5" t="s">
        <v>839</v>
      </c>
      <c r="G102" s="4" t="s">
        <v>739</v>
      </c>
      <c r="H102" s="7">
        <v>43875</v>
      </c>
      <c r="I102" s="8">
        <v>4</v>
      </c>
      <c r="J102" s="8">
        <v>15</v>
      </c>
      <c r="K102" s="7">
        <v>44010</v>
      </c>
      <c r="L102" s="9" t="s">
        <v>1364</v>
      </c>
      <c r="M102" s="48">
        <f>VLOOKUP(E102,'[1]TIPO PERSONA'!$C$2:$N$3253,12,0)</f>
        <v>31239</v>
      </c>
      <c r="N102" s="49">
        <f t="shared" ca="1" si="3"/>
        <v>39.6</v>
      </c>
      <c r="O102">
        <v>0</v>
      </c>
      <c r="P102" t="s">
        <v>1371</v>
      </c>
    </row>
    <row r="103" spans="2:16">
      <c r="B103" t="str">
        <f t="shared" si="2"/>
        <v>2020-79897241</v>
      </c>
      <c r="C103">
        <v>2020</v>
      </c>
      <c r="D103" s="1" t="s">
        <v>100</v>
      </c>
      <c r="E103" s="4">
        <v>79897241</v>
      </c>
      <c r="F103" s="5" t="s">
        <v>840</v>
      </c>
      <c r="G103" s="4" t="s">
        <v>739</v>
      </c>
      <c r="H103" s="7">
        <v>43875</v>
      </c>
      <c r="I103" s="8">
        <v>10</v>
      </c>
      <c r="J103" s="8">
        <v>16</v>
      </c>
      <c r="K103" s="7">
        <v>44196</v>
      </c>
      <c r="L103" s="9" t="s">
        <v>1364</v>
      </c>
      <c r="M103" s="48">
        <f>VLOOKUP(E103,'[1]TIPO PERSONA'!$C$2:$N$3253,12,0)</f>
        <v>28428</v>
      </c>
      <c r="N103" s="49">
        <f t="shared" ca="1" si="3"/>
        <v>47.301369863013697</v>
      </c>
      <c r="O103">
        <v>0</v>
      </c>
      <c r="P103" t="s">
        <v>1371</v>
      </c>
    </row>
    <row r="104" spans="2:16">
      <c r="B104" t="str">
        <f t="shared" si="2"/>
        <v>2020-79905794</v>
      </c>
      <c r="C104">
        <v>2020</v>
      </c>
      <c r="D104" s="1" t="s">
        <v>101</v>
      </c>
      <c r="E104" s="4">
        <v>79905794</v>
      </c>
      <c r="F104" s="5" t="s">
        <v>841</v>
      </c>
      <c r="G104" s="4" t="s">
        <v>739</v>
      </c>
      <c r="H104" s="7">
        <v>43879</v>
      </c>
      <c r="I104" s="8">
        <v>3</v>
      </c>
      <c r="J104" s="8">
        <v>0</v>
      </c>
      <c r="K104" s="7">
        <v>43968</v>
      </c>
      <c r="L104" s="9" t="s">
        <v>1364</v>
      </c>
      <c r="M104" s="48">
        <f>VLOOKUP(E104,'[1]TIPO PERSONA'!$C$2:$N$3253,12,0)</f>
        <v>28076</v>
      </c>
      <c r="N104" s="49">
        <f t="shared" ca="1" si="3"/>
        <v>48.265753424657532</v>
      </c>
      <c r="O104">
        <v>0</v>
      </c>
      <c r="P104" t="s">
        <v>1371</v>
      </c>
    </row>
    <row r="105" spans="2:16">
      <c r="B105" t="str">
        <f t="shared" si="2"/>
        <v>2020-91245019</v>
      </c>
      <c r="C105">
        <v>2020</v>
      </c>
      <c r="D105" s="1" t="s">
        <v>102</v>
      </c>
      <c r="E105" s="4">
        <v>91245019</v>
      </c>
      <c r="F105" s="5" t="s">
        <v>842</v>
      </c>
      <c r="G105" s="4" t="s">
        <v>739</v>
      </c>
      <c r="H105" s="7">
        <v>43874</v>
      </c>
      <c r="I105" s="8">
        <v>3</v>
      </c>
      <c r="J105" s="8">
        <v>0</v>
      </c>
      <c r="K105" s="7">
        <v>43963</v>
      </c>
      <c r="L105" s="9" t="s">
        <v>1364</v>
      </c>
      <c r="M105" s="48">
        <f>VLOOKUP(E105,'[1]TIPO PERSONA'!$C$2:$N$3253,12,0)</f>
        <v>24227</v>
      </c>
      <c r="N105" s="49">
        <f t="shared" ca="1" si="3"/>
        <v>58.81095890410959</v>
      </c>
      <c r="O105">
        <v>0</v>
      </c>
      <c r="P105" t="s">
        <v>1371</v>
      </c>
    </row>
    <row r="106" spans="2:16">
      <c r="B106" t="str">
        <f t="shared" si="2"/>
        <v>2020-52409157</v>
      </c>
      <c r="C106">
        <v>2020</v>
      </c>
      <c r="D106" s="1" t="s">
        <v>103</v>
      </c>
      <c r="E106" s="4">
        <v>52409157</v>
      </c>
      <c r="F106" s="5" t="s">
        <v>843</v>
      </c>
      <c r="G106" s="4" t="s">
        <v>742</v>
      </c>
      <c r="H106" s="7">
        <v>43873</v>
      </c>
      <c r="I106" s="8">
        <v>10</v>
      </c>
      <c r="J106" s="8">
        <v>18</v>
      </c>
      <c r="K106" s="7">
        <v>44196</v>
      </c>
      <c r="L106" s="9" t="s">
        <v>1364</v>
      </c>
      <c r="M106" s="48">
        <f>VLOOKUP(E106,'[1]TIPO PERSONA'!$C$2:$N$3253,12,0)</f>
        <v>27858</v>
      </c>
      <c r="N106" s="49">
        <f t="shared" ca="1" si="3"/>
        <v>48.863013698630134</v>
      </c>
      <c r="O106">
        <v>0</v>
      </c>
      <c r="P106" t="s">
        <v>1371</v>
      </c>
    </row>
    <row r="107" spans="2:16">
      <c r="B107" t="str">
        <f t="shared" si="2"/>
        <v>2020-52702395</v>
      </c>
      <c r="C107">
        <v>2020</v>
      </c>
      <c r="D107" s="1" t="s">
        <v>104</v>
      </c>
      <c r="E107" s="4">
        <v>52702395</v>
      </c>
      <c r="F107" s="5" t="s">
        <v>844</v>
      </c>
      <c r="G107" s="4" t="s">
        <v>742</v>
      </c>
      <c r="H107" s="7">
        <v>43882</v>
      </c>
      <c r="I107" s="8">
        <v>3</v>
      </c>
      <c r="J107" s="8">
        <v>0</v>
      </c>
      <c r="K107" s="7">
        <v>43971</v>
      </c>
      <c r="L107" s="9" t="s">
        <v>1364</v>
      </c>
      <c r="M107" s="48">
        <f>VLOOKUP(E107,'[1]TIPO PERSONA'!$C$2:$N$3253,12,0)</f>
        <v>28857</v>
      </c>
      <c r="N107" s="49">
        <f t="shared" ca="1" si="3"/>
        <v>46.126027397260273</v>
      </c>
      <c r="O107">
        <v>0</v>
      </c>
      <c r="P107" t="s">
        <v>1371</v>
      </c>
    </row>
    <row r="108" spans="2:16">
      <c r="B108" t="str">
        <f t="shared" si="2"/>
        <v>2020-52276651</v>
      </c>
      <c r="C108">
        <v>2020</v>
      </c>
      <c r="D108" s="1" t="s">
        <v>105</v>
      </c>
      <c r="E108" s="4">
        <v>52276651</v>
      </c>
      <c r="F108" s="5" t="s">
        <v>845</v>
      </c>
      <c r="G108" s="4" t="s">
        <v>742</v>
      </c>
      <c r="H108" s="7">
        <v>43875</v>
      </c>
      <c r="I108" s="8">
        <v>3</v>
      </c>
      <c r="J108" s="8">
        <v>0</v>
      </c>
      <c r="K108" s="7">
        <v>43964</v>
      </c>
      <c r="L108" s="9" t="s">
        <v>1364</v>
      </c>
      <c r="M108" s="48">
        <f>VLOOKUP(E108,'[1]TIPO PERSONA'!$C$2:$N$3253,12,0)</f>
        <v>27775</v>
      </c>
      <c r="N108" s="49">
        <f t="shared" ca="1" si="3"/>
        <v>49.090410958904108</v>
      </c>
      <c r="O108">
        <v>0</v>
      </c>
      <c r="P108" t="s">
        <v>1371</v>
      </c>
    </row>
    <row r="109" spans="2:16">
      <c r="B109" t="str">
        <f t="shared" si="2"/>
        <v>2020-98399475</v>
      </c>
      <c r="C109">
        <v>2020</v>
      </c>
      <c r="D109" s="1" t="s">
        <v>106</v>
      </c>
      <c r="E109" s="4">
        <v>98399475</v>
      </c>
      <c r="F109" s="5" t="s">
        <v>846</v>
      </c>
      <c r="G109" s="4" t="s">
        <v>739</v>
      </c>
      <c r="H109" s="7">
        <v>43874</v>
      </c>
      <c r="I109" s="8">
        <v>4</v>
      </c>
      <c r="J109" s="8">
        <v>15</v>
      </c>
      <c r="K109" s="7">
        <v>44009</v>
      </c>
      <c r="L109" s="9" t="s">
        <v>1364</v>
      </c>
      <c r="M109" s="48">
        <f>VLOOKUP(E109,'[1]TIPO PERSONA'!$C$2:$N$3253,12,0)</f>
        <v>28300</v>
      </c>
      <c r="N109" s="49">
        <f t="shared" ca="1" si="3"/>
        <v>47.652054794520545</v>
      </c>
      <c r="O109">
        <v>0</v>
      </c>
      <c r="P109" t="s">
        <v>1371</v>
      </c>
    </row>
    <row r="110" spans="2:16">
      <c r="B110" t="str">
        <f t="shared" si="2"/>
        <v>2020-1032386240</v>
      </c>
      <c r="C110">
        <v>2020</v>
      </c>
      <c r="D110" s="1" t="s">
        <v>107</v>
      </c>
      <c r="E110" s="4">
        <v>1032386240</v>
      </c>
      <c r="F110" s="5" t="s">
        <v>847</v>
      </c>
      <c r="G110" s="4" t="s">
        <v>742</v>
      </c>
      <c r="H110" s="7">
        <v>43873</v>
      </c>
      <c r="I110" s="8">
        <v>6</v>
      </c>
      <c r="J110" s="8">
        <v>0</v>
      </c>
      <c r="K110" s="7">
        <v>44054</v>
      </c>
      <c r="L110" s="9" t="s">
        <v>1364</v>
      </c>
      <c r="M110" s="48">
        <f>VLOOKUP(E110,'[1]TIPO PERSONA'!$C$2:$N$3253,12,0)</f>
        <v>31836</v>
      </c>
      <c r="N110" s="49">
        <f t="shared" ca="1" si="3"/>
        <v>37.964383561643835</v>
      </c>
      <c r="O110">
        <v>0</v>
      </c>
      <c r="P110" t="s">
        <v>1371</v>
      </c>
    </row>
    <row r="111" spans="2:16">
      <c r="B111" t="str">
        <f t="shared" si="2"/>
        <v>2020-52314200</v>
      </c>
      <c r="C111">
        <v>2020</v>
      </c>
      <c r="D111" s="1" t="s">
        <v>108</v>
      </c>
      <c r="E111" s="4">
        <v>52314200</v>
      </c>
      <c r="F111" s="5" t="s">
        <v>848</v>
      </c>
      <c r="G111" s="4" t="s">
        <v>742</v>
      </c>
      <c r="H111" s="7">
        <v>43880</v>
      </c>
      <c r="I111" s="8">
        <v>6</v>
      </c>
      <c r="J111" s="8">
        <v>0</v>
      </c>
      <c r="K111" s="7">
        <v>44061</v>
      </c>
      <c r="L111" s="9" t="s">
        <v>1364</v>
      </c>
      <c r="M111" s="48">
        <f>VLOOKUP(E111,'[1]TIPO PERSONA'!$C$2:$N$3253,12,0)</f>
        <v>28093</v>
      </c>
      <c r="N111" s="49">
        <f t="shared" ca="1" si="3"/>
        <v>48.219178082191782</v>
      </c>
      <c r="O111">
        <v>0</v>
      </c>
      <c r="P111" t="s">
        <v>1371</v>
      </c>
    </row>
    <row r="112" spans="2:16">
      <c r="B112" t="str">
        <f t="shared" si="2"/>
        <v>2020-1057589937</v>
      </c>
      <c r="C112">
        <v>2020</v>
      </c>
      <c r="D112" s="1" t="s">
        <v>109</v>
      </c>
      <c r="E112" s="4">
        <v>1057589937</v>
      </c>
      <c r="F112" s="5" t="s">
        <v>849</v>
      </c>
      <c r="G112" s="4" t="s">
        <v>742</v>
      </c>
      <c r="H112" s="7">
        <v>43875</v>
      </c>
      <c r="I112" s="8">
        <v>3</v>
      </c>
      <c r="J112" s="8">
        <v>0</v>
      </c>
      <c r="K112" s="7">
        <v>43964</v>
      </c>
      <c r="L112" s="9" t="s">
        <v>1364</v>
      </c>
      <c r="M112" s="48">
        <f>VLOOKUP(E112,'[1]TIPO PERSONA'!$C$2:$N$3253,12,0)</f>
        <v>33793</v>
      </c>
      <c r="N112" s="49">
        <f t="shared" ca="1" si="3"/>
        <v>32.602739726027394</v>
      </c>
      <c r="O112">
        <v>0</v>
      </c>
      <c r="P112" t="s">
        <v>1371</v>
      </c>
    </row>
    <row r="113" spans="2:16">
      <c r="B113" t="str">
        <f t="shared" si="2"/>
        <v>2020-1010196157</v>
      </c>
      <c r="C113">
        <v>2020</v>
      </c>
      <c r="D113" s="1" t="s">
        <v>110</v>
      </c>
      <c r="E113" s="4">
        <v>1010196157</v>
      </c>
      <c r="F113" s="5" t="s">
        <v>850</v>
      </c>
      <c r="G113" s="4" t="s">
        <v>742</v>
      </c>
      <c r="H113" s="7">
        <v>43875</v>
      </c>
      <c r="I113" s="8">
        <v>3</v>
      </c>
      <c r="J113" s="8">
        <v>0</v>
      </c>
      <c r="K113" s="7">
        <v>43964</v>
      </c>
      <c r="L113" s="9" t="s">
        <v>1364</v>
      </c>
      <c r="M113" s="48">
        <f>VLOOKUP(E113,'[1]TIPO PERSONA'!$C$2:$N$3253,12,0)</f>
        <v>33270</v>
      </c>
      <c r="N113" s="49">
        <f t="shared" ca="1" si="3"/>
        <v>34.035616438356165</v>
      </c>
      <c r="O113">
        <v>0</v>
      </c>
      <c r="P113" t="s">
        <v>1371</v>
      </c>
    </row>
    <row r="114" spans="2:16">
      <c r="B114" t="str">
        <f t="shared" si="2"/>
        <v>2020-39754649</v>
      </c>
      <c r="C114">
        <v>2020</v>
      </c>
      <c r="D114" s="1" t="s">
        <v>111</v>
      </c>
      <c r="E114" s="4">
        <v>39754649</v>
      </c>
      <c r="F114" s="5" t="s">
        <v>851</v>
      </c>
      <c r="G114" s="4" t="s">
        <v>742</v>
      </c>
      <c r="H114" s="7">
        <v>43875</v>
      </c>
      <c r="I114" s="8">
        <v>10</v>
      </c>
      <c r="J114" s="8">
        <v>16</v>
      </c>
      <c r="K114" s="7">
        <v>44196</v>
      </c>
      <c r="L114" s="9" t="s">
        <v>1364</v>
      </c>
      <c r="M114" s="48">
        <f>VLOOKUP(E114,'[1]TIPO PERSONA'!$C$2:$N$3253,12,0)</f>
        <v>25508</v>
      </c>
      <c r="N114" s="49">
        <f t="shared" ca="1" si="3"/>
        <v>55.301369863013697</v>
      </c>
      <c r="O114">
        <v>0</v>
      </c>
      <c r="P114" t="s">
        <v>1371</v>
      </c>
    </row>
    <row r="115" spans="2:16">
      <c r="B115" t="str">
        <f t="shared" si="2"/>
        <v>2020-39543287</v>
      </c>
      <c r="C115">
        <v>2020</v>
      </c>
      <c r="D115" s="1" t="s">
        <v>112</v>
      </c>
      <c r="E115" s="4">
        <v>39543287</v>
      </c>
      <c r="F115" s="5" t="s">
        <v>852</v>
      </c>
      <c r="G115" s="4" t="s">
        <v>742</v>
      </c>
      <c r="H115" s="7">
        <v>43875</v>
      </c>
      <c r="I115" s="8">
        <v>3</v>
      </c>
      <c r="J115" s="8">
        <v>0</v>
      </c>
      <c r="K115" s="7">
        <v>43964</v>
      </c>
      <c r="L115" s="9" t="s">
        <v>1364</v>
      </c>
      <c r="M115" s="48">
        <f>VLOOKUP(E115,'[1]TIPO PERSONA'!$C$2:$N$3253,12,0)</f>
        <v>24741</v>
      </c>
      <c r="N115" s="49">
        <f t="shared" ca="1" si="3"/>
        <v>57.402739726027399</v>
      </c>
      <c r="O115">
        <v>0</v>
      </c>
      <c r="P115" t="s">
        <v>1371</v>
      </c>
    </row>
    <row r="116" spans="2:16">
      <c r="B116" t="str">
        <f t="shared" si="2"/>
        <v>2020-1032471766</v>
      </c>
      <c r="C116">
        <v>2020</v>
      </c>
      <c r="D116" s="1" t="s">
        <v>113</v>
      </c>
      <c r="E116" s="4">
        <v>1032471766</v>
      </c>
      <c r="F116" s="5" t="s">
        <v>853</v>
      </c>
      <c r="G116" s="4" t="s">
        <v>742</v>
      </c>
      <c r="H116" s="7">
        <v>43875</v>
      </c>
      <c r="I116" s="8">
        <v>14</v>
      </c>
      <c r="J116" s="8">
        <v>17</v>
      </c>
      <c r="K116" s="7">
        <v>44316</v>
      </c>
      <c r="L116" s="9" t="s">
        <v>1364</v>
      </c>
      <c r="M116" s="48">
        <f>VLOOKUP(E116,'[1]TIPO PERSONA'!$C$2:$N$3253,12,0)</f>
        <v>34838</v>
      </c>
      <c r="N116" s="49">
        <f t="shared" ca="1" si="3"/>
        <v>29.739726027397261</v>
      </c>
      <c r="O116">
        <v>0</v>
      </c>
      <c r="P116" t="s">
        <v>1371</v>
      </c>
    </row>
    <row r="117" spans="2:16">
      <c r="B117" t="str">
        <f t="shared" si="2"/>
        <v>2020-52767987</v>
      </c>
      <c r="C117">
        <v>2020</v>
      </c>
      <c r="D117" s="1" t="s">
        <v>114</v>
      </c>
      <c r="E117" s="4">
        <v>52767987</v>
      </c>
      <c r="F117" s="5" t="s">
        <v>854</v>
      </c>
      <c r="G117" s="4" t="s">
        <v>742</v>
      </c>
      <c r="H117" s="7">
        <v>43874</v>
      </c>
      <c r="I117" s="8">
        <v>11</v>
      </c>
      <c r="J117" s="8">
        <v>18</v>
      </c>
      <c r="K117" s="7">
        <v>44226</v>
      </c>
      <c r="L117" s="9" t="s">
        <v>1364</v>
      </c>
      <c r="M117" s="48">
        <f>VLOOKUP(E117,'[1]TIPO PERSONA'!$C$2:$N$3253,12,0)</f>
        <v>29303</v>
      </c>
      <c r="N117" s="49">
        <f t="shared" ca="1" si="3"/>
        <v>44.904109589041099</v>
      </c>
      <c r="O117">
        <v>0</v>
      </c>
      <c r="P117" t="s">
        <v>1371</v>
      </c>
    </row>
    <row r="118" spans="2:16">
      <c r="B118" t="str">
        <f t="shared" si="2"/>
        <v>2020-52150420</v>
      </c>
      <c r="C118">
        <v>2020</v>
      </c>
      <c r="D118" s="1" t="s">
        <v>115</v>
      </c>
      <c r="E118" s="4">
        <v>52150420</v>
      </c>
      <c r="F118" s="5" t="s">
        <v>855</v>
      </c>
      <c r="G118" s="4" t="s">
        <v>742</v>
      </c>
      <c r="H118" s="7">
        <v>43875</v>
      </c>
      <c r="I118" s="8">
        <v>11</v>
      </c>
      <c r="J118" s="8">
        <v>17</v>
      </c>
      <c r="K118" s="7">
        <v>44226</v>
      </c>
      <c r="L118" s="9" t="s">
        <v>1364</v>
      </c>
      <c r="M118" s="48">
        <f>VLOOKUP(E118,'[1]TIPO PERSONA'!$C$2:$N$3253,12,0)</f>
        <v>27327</v>
      </c>
      <c r="N118" s="49">
        <f t="shared" ca="1" si="3"/>
        <v>50.317808219178083</v>
      </c>
      <c r="O118">
        <v>0</v>
      </c>
      <c r="P118" t="s">
        <v>1371</v>
      </c>
    </row>
    <row r="119" spans="2:16">
      <c r="B119" t="str">
        <f t="shared" si="2"/>
        <v>2020-1123086023</v>
      </c>
      <c r="C119">
        <v>2020</v>
      </c>
      <c r="D119" s="1" t="s">
        <v>116</v>
      </c>
      <c r="E119" s="4">
        <v>1123086023</v>
      </c>
      <c r="F119" s="5" t="s">
        <v>856</v>
      </c>
      <c r="G119" s="4" t="s">
        <v>742</v>
      </c>
      <c r="H119" s="7">
        <v>43875</v>
      </c>
      <c r="I119" s="8">
        <v>13</v>
      </c>
      <c r="J119" s="8">
        <v>17</v>
      </c>
      <c r="K119" s="7">
        <v>44273</v>
      </c>
      <c r="L119" s="9" t="s">
        <v>1364</v>
      </c>
      <c r="M119" s="48">
        <f>VLOOKUP(E119,'[1]TIPO PERSONA'!$C$2:$N$3253,12,0)</f>
        <v>33749</v>
      </c>
      <c r="N119" s="49">
        <f t="shared" ca="1" si="3"/>
        <v>32.723287671232875</v>
      </c>
      <c r="O119">
        <v>0</v>
      </c>
      <c r="P119" t="s">
        <v>1371</v>
      </c>
    </row>
    <row r="120" spans="2:16">
      <c r="B120" t="str">
        <f t="shared" si="2"/>
        <v>2020-52058035</v>
      </c>
      <c r="C120">
        <v>2020</v>
      </c>
      <c r="D120" s="1" t="s">
        <v>117</v>
      </c>
      <c r="E120" s="4">
        <v>52058035</v>
      </c>
      <c r="F120" s="5" t="s">
        <v>857</v>
      </c>
      <c r="G120" s="4" t="s">
        <v>742</v>
      </c>
      <c r="H120" s="7">
        <v>43878</v>
      </c>
      <c r="I120" s="8">
        <v>13</v>
      </c>
      <c r="J120" s="8">
        <v>14</v>
      </c>
      <c r="K120" s="7">
        <v>44285</v>
      </c>
      <c r="L120" s="9" t="s">
        <v>1364</v>
      </c>
      <c r="M120" s="48">
        <f>VLOOKUP(E120,'[1]TIPO PERSONA'!$C$2:$N$3253,12,0)</f>
        <v>26451</v>
      </c>
      <c r="N120" s="49">
        <f t="shared" ca="1" si="3"/>
        <v>52.717808219178082</v>
      </c>
      <c r="O120">
        <v>0</v>
      </c>
      <c r="P120" t="s">
        <v>1371</v>
      </c>
    </row>
    <row r="121" spans="2:16">
      <c r="B121" t="str">
        <f t="shared" si="2"/>
        <v>2020-1121834435</v>
      </c>
      <c r="C121">
        <v>2020</v>
      </c>
      <c r="D121" s="1" t="s">
        <v>118</v>
      </c>
      <c r="E121" s="4">
        <v>1121834435</v>
      </c>
      <c r="F121" s="5" t="s">
        <v>858</v>
      </c>
      <c r="G121" s="4" t="s">
        <v>742</v>
      </c>
      <c r="H121" s="7">
        <v>43878</v>
      </c>
      <c r="I121" s="8">
        <v>11</v>
      </c>
      <c r="J121" s="8">
        <v>14</v>
      </c>
      <c r="K121" s="7">
        <v>44226</v>
      </c>
      <c r="L121" s="9" t="s">
        <v>1364</v>
      </c>
      <c r="M121" s="48">
        <f>VLOOKUP(E121,'[1]TIPO PERSONA'!$C$2:$N$3253,12,0)</f>
        <v>32004</v>
      </c>
      <c r="N121" s="49">
        <f t="shared" ca="1" si="3"/>
        <v>37.504109589041093</v>
      </c>
      <c r="O121">
        <v>0</v>
      </c>
      <c r="P121" t="s">
        <v>1371</v>
      </c>
    </row>
    <row r="122" spans="2:16">
      <c r="B122" t="str">
        <f t="shared" si="2"/>
        <v>2020-80180782</v>
      </c>
      <c r="C122">
        <v>2020</v>
      </c>
      <c r="D122" s="1" t="s">
        <v>119</v>
      </c>
      <c r="E122" s="4">
        <v>80180782</v>
      </c>
      <c r="F122" s="5" t="s">
        <v>859</v>
      </c>
      <c r="G122" s="4" t="s">
        <v>739</v>
      </c>
      <c r="H122" s="7">
        <v>43878</v>
      </c>
      <c r="I122" s="8">
        <v>11</v>
      </c>
      <c r="J122" s="8">
        <v>14</v>
      </c>
      <c r="K122" s="7">
        <v>44226</v>
      </c>
      <c r="L122" s="9" t="s">
        <v>1364</v>
      </c>
      <c r="M122" s="48">
        <f>VLOOKUP(E122,'[1]TIPO PERSONA'!$C$2:$N$3253,12,0)</f>
        <v>29248</v>
      </c>
      <c r="N122" s="49">
        <f t="shared" ca="1" si="3"/>
        <v>45.054794520547944</v>
      </c>
      <c r="O122">
        <v>0</v>
      </c>
      <c r="P122" t="s">
        <v>1371</v>
      </c>
    </row>
    <row r="123" spans="2:16">
      <c r="B123" t="str">
        <f t="shared" si="2"/>
        <v>2020-52950437</v>
      </c>
      <c r="C123">
        <v>2020</v>
      </c>
      <c r="D123" s="1" t="s">
        <v>120</v>
      </c>
      <c r="E123" s="4">
        <v>52950437</v>
      </c>
      <c r="F123" s="5" t="s">
        <v>860</v>
      </c>
      <c r="G123" s="4" t="s">
        <v>742</v>
      </c>
      <c r="H123" s="7">
        <v>43881</v>
      </c>
      <c r="I123" s="8">
        <v>13</v>
      </c>
      <c r="J123" s="8">
        <v>11</v>
      </c>
      <c r="K123" s="7">
        <v>44285</v>
      </c>
      <c r="L123" s="9" t="s">
        <v>1364</v>
      </c>
      <c r="M123" s="48">
        <f>VLOOKUP(E123,'[1]TIPO PERSONA'!$C$2:$N$3253,12,0)</f>
        <v>30170</v>
      </c>
      <c r="N123" s="49">
        <f t="shared" ca="1" si="3"/>
        <v>42.528767123287672</v>
      </c>
      <c r="O123">
        <v>0</v>
      </c>
      <c r="P123" t="s">
        <v>1371</v>
      </c>
    </row>
    <row r="124" spans="2:16">
      <c r="B124" t="str">
        <f t="shared" si="2"/>
        <v>2020-18263532</v>
      </c>
      <c r="C124">
        <v>2020</v>
      </c>
      <c r="D124" s="1" t="s">
        <v>121</v>
      </c>
      <c r="E124" s="4">
        <v>18263532</v>
      </c>
      <c r="F124" s="5" t="s">
        <v>861</v>
      </c>
      <c r="G124" s="4" t="s">
        <v>739</v>
      </c>
      <c r="H124" s="7">
        <v>43878</v>
      </c>
      <c r="I124" s="8">
        <v>8</v>
      </c>
      <c r="J124" s="8">
        <v>0</v>
      </c>
      <c r="K124" s="7">
        <v>44120</v>
      </c>
      <c r="L124" s="9" t="s">
        <v>1364</v>
      </c>
      <c r="M124" s="48">
        <f>VLOOKUP(E124,'[1]TIPO PERSONA'!$C$2:$N$3253,12,0)</f>
        <v>30342</v>
      </c>
      <c r="N124" s="49">
        <f t="shared" ca="1" si="3"/>
        <v>42.057534246575344</v>
      </c>
      <c r="O124">
        <v>0</v>
      </c>
      <c r="P124" t="s">
        <v>1371</v>
      </c>
    </row>
    <row r="125" spans="2:16">
      <c r="B125" t="str">
        <f t="shared" si="2"/>
        <v>2020-52754243</v>
      </c>
      <c r="C125">
        <v>2020</v>
      </c>
      <c r="D125" s="1" t="s">
        <v>122</v>
      </c>
      <c r="E125" s="4">
        <v>52754243</v>
      </c>
      <c r="F125" s="5" t="s">
        <v>862</v>
      </c>
      <c r="G125" s="4" t="s">
        <v>742</v>
      </c>
      <c r="H125" s="7">
        <v>43878</v>
      </c>
      <c r="I125" s="8">
        <v>8</v>
      </c>
      <c r="J125" s="8">
        <v>0</v>
      </c>
      <c r="K125" s="7">
        <v>44120</v>
      </c>
      <c r="L125" s="9" t="s">
        <v>1364</v>
      </c>
      <c r="M125" s="48">
        <f>VLOOKUP(E125,'[1]TIPO PERSONA'!$C$2:$N$3253,12,0)</f>
        <v>29808</v>
      </c>
      <c r="N125" s="49">
        <f t="shared" ca="1" si="3"/>
        <v>43.520547945205479</v>
      </c>
      <c r="O125">
        <v>0</v>
      </c>
      <c r="P125" t="s">
        <v>1371</v>
      </c>
    </row>
    <row r="126" spans="2:16">
      <c r="B126" t="str">
        <f t="shared" si="2"/>
        <v>2020-1014181616</v>
      </c>
      <c r="C126">
        <v>2020</v>
      </c>
      <c r="D126" s="1" t="s">
        <v>123</v>
      </c>
      <c r="E126" s="4">
        <v>1014181616</v>
      </c>
      <c r="F126" s="5" t="s">
        <v>863</v>
      </c>
      <c r="G126" s="4" t="s">
        <v>739</v>
      </c>
      <c r="H126" s="7">
        <v>43879</v>
      </c>
      <c r="I126" s="8">
        <v>11</v>
      </c>
      <c r="J126" s="8">
        <v>13</v>
      </c>
      <c r="K126" s="7">
        <v>44226</v>
      </c>
      <c r="L126" s="9" t="s">
        <v>1364</v>
      </c>
      <c r="M126" s="48">
        <f>VLOOKUP(E126,'[1]TIPO PERSONA'!$C$2:$N$3253,12,0)</f>
        <v>31756</v>
      </c>
      <c r="N126" s="49">
        <f t="shared" ca="1" si="3"/>
        <v>38.183561643835617</v>
      </c>
      <c r="O126">
        <v>0</v>
      </c>
      <c r="P126" t="s">
        <v>1371</v>
      </c>
    </row>
    <row r="127" spans="2:16">
      <c r="B127" t="str">
        <f t="shared" si="2"/>
        <v>2020-52582733</v>
      </c>
      <c r="C127">
        <v>2020</v>
      </c>
      <c r="D127" s="1" t="s">
        <v>124</v>
      </c>
      <c r="E127" s="4">
        <v>52582733</v>
      </c>
      <c r="F127" s="5" t="s">
        <v>864</v>
      </c>
      <c r="G127" s="4" t="s">
        <v>742</v>
      </c>
      <c r="H127" s="7">
        <v>43879</v>
      </c>
      <c r="I127" s="8">
        <v>11</v>
      </c>
      <c r="J127" s="8">
        <v>13</v>
      </c>
      <c r="K127" s="7">
        <v>44226</v>
      </c>
      <c r="L127" s="9" t="s">
        <v>1364</v>
      </c>
      <c r="M127" s="48">
        <f>VLOOKUP(E127,'[1]TIPO PERSONA'!$C$2:$N$3253,12,0)</f>
        <v>26072</v>
      </c>
      <c r="N127" s="49">
        <f t="shared" ca="1" si="3"/>
        <v>53.756164383561647</v>
      </c>
      <c r="O127">
        <v>0</v>
      </c>
      <c r="P127" t="s">
        <v>1371</v>
      </c>
    </row>
    <row r="128" spans="2:16">
      <c r="B128" t="str">
        <f t="shared" si="2"/>
        <v>2020-1022944281</v>
      </c>
      <c r="C128">
        <v>2020</v>
      </c>
      <c r="D128" s="1" t="s">
        <v>125</v>
      </c>
      <c r="E128" s="4">
        <v>1022944281</v>
      </c>
      <c r="F128" s="5" t="s">
        <v>865</v>
      </c>
      <c r="G128" s="4" t="s">
        <v>742</v>
      </c>
      <c r="H128" s="7">
        <v>43880</v>
      </c>
      <c r="I128" s="8">
        <v>11</v>
      </c>
      <c r="J128" s="8">
        <v>12</v>
      </c>
      <c r="K128" s="7">
        <v>44226</v>
      </c>
      <c r="L128" s="9" t="s">
        <v>1364</v>
      </c>
      <c r="M128" s="48">
        <f>VLOOKUP(E128,'[1]TIPO PERSONA'!$C$2:$N$3253,12,0)</f>
        <v>32340</v>
      </c>
      <c r="N128" s="49">
        <f t="shared" ca="1" si="3"/>
        <v>36.583561643835615</v>
      </c>
      <c r="O128">
        <v>0</v>
      </c>
      <c r="P128" t="s">
        <v>1371</v>
      </c>
    </row>
    <row r="129" spans="2:16">
      <c r="B129" t="str">
        <f t="shared" si="2"/>
        <v>2020-12228290</v>
      </c>
      <c r="C129">
        <v>2020</v>
      </c>
      <c r="D129" s="1" t="s">
        <v>126</v>
      </c>
      <c r="E129" s="4">
        <v>12228290</v>
      </c>
      <c r="F129" s="5" t="s">
        <v>866</v>
      </c>
      <c r="G129" s="4" t="s">
        <v>739</v>
      </c>
      <c r="H129" s="7">
        <v>43886</v>
      </c>
      <c r="I129" s="8">
        <v>8</v>
      </c>
      <c r="J129" s="8">
        <v>0</v>
      </c>
      <c r="K129" s="7">
        <v>44128</v>
      </c>
      <c r="L129" s="9" t="s">
        <v>1364</v>
      </c>
      <c r="M129" s="48">
        <f>VLOOKUP(E129,'[1]TIPO PERSONA'!$C$2:$N$3253,12,0)</f>
        <v>22590</v>
      </c>
      <c r="N129" s="49">
        <f t="shared" ca="1" si="3"/>
        <v>63.295890410958904</v>
      </c>
      <c r="O129">
        <v>0</v>
      </c>
      <c r="P129" t="s">
        <v>1371</v>
      </c>
    </row>
    <row r="130" spans="2:16">
      <c r="B130" t="str">
        <f t="shared" si="2"/>
        <v>2020-19143629</v>
      </c>
      <c r="C130">
        <v>2020</v>
      </c>
      <c r="D130" s="1" t="s">
        <v>127</v>
      </c>
      <c r="E130" s="4">
        <v>19143629</v>
      </c>
      <c r="F130" s="5" t="s">
        <v>867</v>
      </c>
      <c r="G130" s="4" t="s">
        <v>739</v>
      </c>
      <c r="H130" s="7">
        <v>43880</v>
      </c>
      <c r="I130" s="8">
        <v>10</v>
      </c>
      <c r="J130" s="8">
        <v>13</v>
      </c>
      <c r="K130" s="7">
        <v>44196</v>
      </c>
      <c r="L130" s="9" t="s">
        <v>1365</v>
      </c>
      <c r="M130" s="48">
        <f>VLOOKUP(E130,'[1]TIPO PERSONA'!$C$2:$N$3253,12,0)</f>
        <v>18765</v>
      </c>
      <c r="N130" s="49">
        <f t="shared" ca="1" si="3"/>
        <v>73.775342465753425</v>
      </c>
      <c r="O130">
        <v>0</v>
      </c>
      <c r="P130" t="s">
        <v>1371</v>
      </c>
    </row>
    <row r="131" spans="2:16">
      <c r="B131" t="str">
        <f t="shared" si="2"/>
        <v>2020-1032394420</v>
      </c>
      <c r="C131">
        <v>2020</v>
      </c>
      <c r="D131" s="1" t="s">
        <v>128</v>
      </c>
      <c r="E131" s="4">
        <v>1032394420</v>
      </c>
      <c r="F131" s="5" t="s">
        <v>868</v>
      </c>
      <c r="G131" s="4" t="s">
        <v>742</v>
      </c>
      <c r="H131" s="7">
        <v>43878</v>
      </c>
      <c r="I131" s="8">
        <v>11</v>
      </c>
      <c r="J131" s="8">
        <v>13</v>
      </c>
      <c r="K131" s="7">
        <v>44225</v>
      </c>
      <c r="L131" s="9" t="s">
        <v>1364</v>
      </c>
      <c r="M131" s="48">
        <f>VLOOKUP(E131,'[1]TIPO PERSONA'!$C$2:$N$3253,12,0)</f>
        <v>32016</v>
      </c>
      <c r="N131" s="49">
        <f t="shared" ca="1" si="3"/>
        <v>37.471232876712328</v>
      </c>
      <c r="O131">
        <v>0</v>
      </c>
      <c r="P131" t="s">
        <v>1371</v>
      </c>
    </row>
    <row r="132" spans="2:16">
      <c r="B132" t="str">
        <f t="shared" ref="B132:B195" si="4">CONCATENATE(C132,"-",E132)</f>
        <v>2020-52243492</v>
      </c>
      <c r="C132">
        <v>2020</v>
      </c>
      <c r="D132" s="1" t="s">
        <v>129</v>
      </c>
      <c r="E132" s="4">
        <v>52243492</v>
      </c>
      <c r="F132" s="5" t="s">
        <v>869</v>
      </c>
      <c r="G132" s="4" t="s">
        <v>742</v>
      </c>
      <c r="H132" s="7">
        <v>43876</v>
      </c>
      <c r="I132" s="8">
        <v>14</v>
      </c>
      <c r="J132" s="8">
        <v>15</v>
      </c>
      <c r="K132" s="7">
        <v>44315</v>
      </c>
      <c r="L132" s="9" t="s">
        <v>1364</v>
      </c>
      <c r="M132" s="48">
        <f>VLOOKUP(E132,'[1]TIPO PERSONA'!$C$2:$N$3253,12,0)</f>
        <v>29048</v>
      </c>
      <c r="N132" s="49">
        <f t="shared" ref="N132:N195" ca="1" si="5">IFERROR((TODAY()-M132)/365,"No Aplica")</f>
        <v>45.602739726027394</v>
      </c>
      <c r="O132">
        <v>0</v>
      </c>
      <c r="P132" t="s">
        <v>1371</v>
      </c>
    </row>
    <row r="133" spans="2:16">
      <c r="B133" t="str">
        <f t="shared" si="4"/>
        <v>2020-80773977</v>
      </c>
      <c r="C133">
        <v>2020</v>
      </c>
      <c r="D133" s="1" t="s">
        <v>130</v>
      </c>
      <c r="E133" s="4">
        <v>80773977</v>
      </c>
      <c r="F133" s="5" t="s">
        <v>870</v>
      </c>
      <c r="G133" s="4" t="s">
        <v>739</v>
      </c>
      <c r="H133" s="7">
        <v>43881</v>
      </c>
      <c r="I133" s="8">
        <v>8</v>
      </c>
      <c r="J133" s="8">
        <v>0</v>
      </c>
      <c r="K133" s="7">
        <v>44123</v>
      </c>
      <c r="L133" s="9" t="s">
        <v>1365</v>
      </c>
      <c r="M133" s="48">
        <f>VLOOKUP(E133,'[1]TIPO PERSONA'!$C$2:$N$3253,12,0)</f>
        <v>31304</v>
      </c>
      <c r="N133" s="49">
        <f t="shared" ca="1" si="5"/>
        <v>39.421917808219177</v>
      </c>
      <c r="O133">
        <v>0</v>
      </c>
      <c r="P133" t="s">
        <v>1371</v>
      </c>
    </row>
    <row r="134" spans="2:16">
      <c r="B134" t="str">
        <f t="shared" si="4"/>
        <v>2020-52761888</v>
      </c>
      <c r="C134">
        <v>2020</v>
      </c>
      <c r="D134" s="1" t="s">
        <v>131</v>
      </c>
      <c r="E134" s="4">
        <v>52761888</v>
      </c>
      <c r="F134" s="5" t="s">
        <v>871</v>
      </c>
      <c r="G134" s="4" t="s">
        <v>742</v>
      </c>
      <c r="H134" s="7">
        <v>43888</v>
      </c>
      <c r="I134" s="8">
        <v>12</v>
      </c>
      <c r="J134" s="8">
        <v>4</v>
      </c>
      <c r="K134" s="7">
        <v>44227</v>
      </c>
      <c r="L134" s="9" t="s">
        <v>1364</v>
      </c>
      <c r="M134" s="48">
        <f>VLOOKUP(E134,'[1]TIPO PERSONA'!$C$2:$N$3253,12,0)</f>
        <v>30815</v>
      </c>
      <c r="N134" s="49">
        <f t="shared" ca="1" si="5"/>
        <v>40.761643835616439</v>
      </c>
      <c r="O134">
        <v>0</v>
      </c>
      <c r="P134" t="s">
        <v>1371</v>
      </c>
    </row>
    <row r="135" spans="2:16">
      <c r="B135" t="str">
        <f t="shared" si="4"/>
        <v>2020-52819497</v>
      </c>
      <c r="C135">
        <v>2020</v>
      </c>
      <c r="D135" s="1" t="s">
        <v>132</v>
      </c>
      <c r="E135" s="4">
        <v>52819497</v>
      </c>
      <c r="F135" s="5" t="s">
        <v>872</v>
      </c>
      <c r="G135" s="4" t="s">
        <v>742</v>
      </c>
      <c r="H135" s="7">
        <v>43881</v>
      </c>
      <c r="I135" s="8">
        <v>10</v>
      </c>
      <c r="J135" s="8">
        <v>10</v>
      </c>
      <c r="K135" s="7">
        <v>44196</v>
      </c>
      <c r="L135" s="9" t="s">
        <v>1364</v>
      </c>
      <c r="M135" s="48">
        <f>VLOOKUP(E135,'[1]TIPO PERSONA'!$C$2:$N$3253,12,0)</f>
        <v>29605</v>
      </c>
      <c r="N135" s="49">
        <f t="shared" ca="1" si="5"/>
        <v>44.076712328767123</v>
      </c>
      <c r="O135">
        <v>0</v>
      </c>
      <c r="P135" t="s">
        <v>1371</v>
      </c>
    </row>
    <row r="136" spans="2:16">
      <c r="B136" t="str">
        <f t="shared" si="4"/>
        <v>2020-81715221</v>
      </c>
      <c r="C136">
        <v>2020</v>
      </c>
      <c r="D136" s="1" t="s">
        <v>133</v>
      </c>
      <c r="E136" s="4">
        <v>81715221</v>
      </c>
      <c r="F136" s="5" t="s">
        <v>873</v>
      </c>
      <c r="G136" s="4" t="s">
        <v>739</v>
      </c>
      <c r="H136" s="7">
        <v>43879</v>
      </c>
      <c r="I136" s="8">
        <v>11</v>
      </c>
      <c r="J136" s="8">
        <v>13</v>
      </c>
      <c r="K136" s="7">
        <v>44226</v>
      </c>
      <c r="L136" s="9" t="s">
        <v>1364</v>
      </c>
      <c r="M136" s="48">
        <f>VLOOKUP(E136,'[1]TIPO PERSONA'!$C$2:$N$3253,12,0)</f>
        <v>30221</v>
      </c>
      <c r="N136" s="49">
        <f t="shared" ca="1" si="5"/>
        <v>42.389041095890413</v>
      </c>
      <c r="O136">
        <v>0</v>
      </c>
      <c r="P136" t="s">
        <v>1371</v>
      </c>
    </row>
    <row r="137" spans="2:16">
      <c r="B137" t="str">
        <f t="shared" si="4"/>
        <v>2020-1067879520</v>
      </c>
      <c r="C137">
        <v>2020</v>
      </c>
      <c r="D137" s="1" t="s">
        <v>134</v>
      </c>
      <c r="E137" s="4">
        <v>1067879520</v>
      </c>
      <c r="F137" s="5" t="s">
        <v>874</v>
      </c>
      <c r="G137" s="4" t="s">
        <v>742</v>
      </c>
      <c r="H137" s="7">
        <v>43880</v>
      </c>
      <c r="I137" s="8">
        <v>11</v>
      </c>
      <c r="J137" s="8">
        <v>12</v>
      </c>
      <c r="K137" s="7">
        <v>44226</v>
      </c>
      <c r="L137" s="9" t="s">
        <v>1364</v>
      </c>
      <c r="M137" s="48">
        <f>VLOOKUP(E137,'[1]TIPO PERSONA'!$C$2:$N$3253,12,0)</f>
        <v>32315</v>
      </c>
      <c r="N137" s="49">
        <f t="shared" ca="1" si="5"/>
        <v>36.652054794520545</v>
      </c>
      <c r="O137">
        <v>0</v>
      </c>
      <c r="P137" t="s">
        <v>1371</v>
      </c>
    </row>
    <row r="138" spans="2:16">
      <c r="B138" t="str">
        <f t="shared" si="4"/>
        <v>2020-1071163461</v>
      </c>
      <c r="C138">
        <v>2020</v>
      </c>
      <c r="D138" s="1" t="s">
        <v>135</v>
      </c>
      <c r="E138" s="4">
        <v>1071163461</v>
      </c>
      <c r="F138" s="5" t="s">
        <v>875</v>
      </c>
      <c r="G138" s="4" t="s">
        <v>742</v>
      </c>
      <c r="H138" s="7">
        <v>43882</v>
      </c>
      <c r="I138" s="8">
        <v>10</v>
      </c>
      <c r="J138" s="8">
        <v>9</v>
      </c>
      <c r="K138" s="7">
        <v>44196</v>
      </c>
      <c r="L138" s="9" t="s">
        <v>1365</v>
      </c>
      <c r="M138" s="48">
        <f>VLOOKUP(E138,'[1]TIPO PERSONA'!$C$2:$N$3253,12,0)</f>
        <v>32083</v>
      </c>
      <c r="N138" s="49">
        <f t="shared" ca="1" si="5"/>
        <v>37.287671232876711</v>
      </c>
      <c r="O138">
        <v>0</v>
      </c>
      <c r="P138" t="s">
        <v>1371</v>
      </c>
    </row>
    <row r="139" spans="2:16">
      <c r="B139" t="str">
        <f t="shared" si="4"/>
        <v>2020-33378015</v>
      </c>
      <c r="C139">
        <v>2020</v>
      </c>
      <c r="D139" s="1" t="s">
        <v>136</v>
      </c>
      <c r="E139" s="4">
        <v>33378015</v>
      </c>
      <c r="F139" s="5" t="s">
        <v>876</v>
      </c>
      <c r="G139" s="4" t="s">
        <v>742</v>
      </c>
      <c r="H139" s="7">
        <v>43882</v>
      </c>
      <c r="I139" s="8">
        <v>10</v>
      </c>
      <c r="J139" s="8">
        <v>9</v>
      </c>
      <c r="K139" s="7">
        <v>44196</v>
      </c>
      <c r="L139" s="9" t="s">
        <v>1364</v>
      </c>
      <c r="M139" s="48">
        <f>VLOOKUP(E139,'[1]TIPO PERSONA'!$C$2:$N$3253,12,0)</f>
        <v>31086</v>
      </c>
      <c r="N139" s="49">
        <f t="shared" ca="1" si="5"/>
        <v>40.019178082191779</v>
      </c>
      <c r="O139">
        <v>0</v>
      </c>
      <c r="P139" t="s">
        <v>1371</v>
      </c>
    </row>
    <row r="140" spans="2:16">
      <c r="B140" t="str">
        <f t="shared" si="4"/>
        <v>2020-52054750</v>
      </c>
      <c r="C140">
        <v>2020</v>
      </c>
      <c r="D140" s="1" t="s">
        <v>137</v>
      </c>
      <c r="E140" s="4">
        <v>52054750</v>
      </c>
      <c r="F140" s="5" t="s">
        <v>877</v>
      </c>
      <c r="G140" s="4" t="s">
        <v>742</v>
      </c>
      <c r="H140" s="7">
        <v>43885</v>
      </c>
      <c r="I140" s="8">
        <v>10</v>
      </c>
      <c r="J140" s="8">
        <v>6</v>
      </c>
      <c r="K140" s="7">
        <v>43885</v>
      </c>
      <c r="L140" s="9" t="s">
        <v>1364</v>
      </c>
      <c r="M140" s="48">
        <f>VLOOKUP(E140,'[1]TIPO PERSONA'!$C$2:$N$3253,12,0)</f>
        <v>26601</v>
      </c>
      <c r="N140" s="49">
        <f t="shared" ca="1" si="5"/>
        <v>52.30684931506849</v>
      </c>
      <c r="O140">
        <v>0</v>
      </c>
      <c r="P140" t="s">
        <v>1371</v>
      </c>
    </row>
    <row r="141" spans="2:16">
      <c r="B141" t="str">
        <f t="shared" si="4"/>
        <v>2020-1022962367</v>
      </c>
      <c r="C141">
        <v>2020</v>
      </c>
      <c r="D141" s="1" t="s">
        <v>138</v>
      </c>
      <c r="E141" s="4">
        <v>1022962367</v>
      </c>
      <c r="F141" s="5" t="s">
        <v>878</v>
      </c>
      <c r="G141" s="4" t="s">
        <v>742</v>
      </c>
      <c r="H141" s="7">
        <v>43881</v>
      </c>
      <c r="I141" s="8">
        <v>10</v>
      </c>
      <c r="J141" s="8">
        <v>10</v>
      </c>
      <c r="K141" s="7">
        <v>44196</v>
      </c>
      <c r="L141" s="9" t="s">
        <v>1364</v>
      </c>
      <c r="M141" s="48">
        <f>VLOOKUP(E141,'[1]TIPO PERSONA'!$C$2:$N$3253,12,0)</f>
        <v>33111</v>
      </c>
      <c r="N141" s="49">
        <f t="shared" ca="1" si="5"/>
        <v>34.471232876712328</v>
      </c>
      <c r="O141">
        <v>0</v>
      </c>
      <c r="P141" t="s">
        <v>1371</v>
      </c>
    </row>
    <row r="142" spans="2:16">
      <c r="B142" t="str">
        <f t="shared" si="4"/>
        <v>2020-1022984445</v>
      </c>
      <c r="C142">
        <v>2020</v>
      </c>
      <c r="D142" s="1" t="s">
        <v>139</v>
      </c>
      <c r="E142" s="4">
        <v>1022984445</v>
      </c>
      <c r="F142" s="5" t="s">
        <v>879</v>
      </c>
      <c r="G142" s="4" t="s">
        <v>739</v>
      </c>
      <c r="H142" s="7">
        <v>43882</v>
      </c>
      <c r="I142" s="8">
        <v>3</v>
      </c>
      <c r="J142" s="8">
        <v>0</v>
      </c>
      <c r="K142" s="7">
        <v>43971</v>
      </c>
      <c r="L142" s="9" t="s">
        <v>1365</v>
      </c>
      <c r="M142" s="48">
        <f>VLOOKUP(E142,'[1]TIPO PERSONA'!$C$2:$N$3253,12,0)</f>
        <v>34038</v>
      </c>
      <c r="N142" s="49">
        <f t="shared" ca="1" si="5"/>
        <v>31.931506849315067</v>
      </c>
      <c r="O142">
        <v>0</v>
      </c>
      <c r="P142" t="s">
        <v>1371</v>
      </c>
    </row>
    <row r="143" spans="2:16">
      <c r="B143" t="str">
        <f t="shared" si="4"/>
        <v>2020-52028400</v>
      </c>
      <c r="C143">
        <v>2020</v>
      </c>
      <c r="D143" s="1" t="s">
        <v>140</v>
      </c>
      <c r="E143" s="4">
        <v>52028400</v>
      </c>
      <c r="F143" s="5" t="s">
        <v>880</v>
      </c>
      <c r="G143" s="4" t="s">
        <v>742</v>
      </c>
      <c r="H143" s="7">
        <v>43882</v>
      </c>
      <c r="I143" s="8">
        <v>10</v>
      </c>
      <c r="J143" s="8">
        <v>9</v>
      </c>
      <c r="K143" s="7">
        <v>44196</v>
      </c>
      <c r="L143" s="9" t="s">
        <v>1364</v>
      </c>
      <c r="M143" s="48">
        <f>VLOOKUP(E143,'[1]TIPO PERSONA'!$C$2:$N$3253,12,0)</f>
        <v>25976</v>
      </c>
      <c r="N143" s="49">
        <f t="shared" ca="1" si="5"/>
        <v>54.019178082191779</v>
      </c>
      <c r="O143">
        <v>0</v>
      </c>
      <c r="P143" t="s">
        <v>1371</v>
      </c>
    </row>
    <row r="144" spans="2:16">
      <c r="B144" t="str">
        <f t="shared" si="4"/>
        <v>2020-74243052</v>
      </c>
      <c r="C144">
        <v>2020</v>
      </c>
      <c r="D144" s="1" t="s">
        <v>141</v>
      </c>
      <c r="E144" s="4">
        <v>74243052</v>
      </c>
      <c r="F144" s="5" t="s">
        <v>881</v>
      </c>
      <c r="G144" s="4" t="s">
        <v>739</v>
      </c>
      <c r="H144" s="7">
        <v>43885</v>
      </c>
      <c r="I144" s="8">
        <v>10</v>
      </c>
      <c r="J144" s="8">
        <v>6</v>
      </c>
      <c r="K144" s="7">
        <v>44196</v>
      </c>
      <c r="L144" s="9" t="s">
        <v>1364</v>
      </c>
      <c r="M144" s="48">
        <f>VLOOKUP(E144,'[1]TIPO PERSONA'!$C$2:$N$3253,12,0)</f>
        <v>26909</v>
      </c>
      <c r="N144" s="49">
        <f t="shared" ca="1" si="5"/>
        <v>51.463013698630135</v>
      </c>
      <c r="O144">
        <v>0</v>
      </c>
      <c r="P144" t="s">
        <v>1371</v>
      </c>
    </row>
    <row r="145" spans="2:16">
      <c r="B145" t="str">
        <f t="shared" si="4"/>
        <v>2020-51858371</v>
      </c>
      <c r="C145">
        <v>2020</v>
      </c>
      <c r="D145" s="1" t="s">
        <v>142</v>
      </c>
      <c r="E145" s="4">
        <v>51858371</v>
      </c>
      <c r="F145" s="5" t="s">
        <v>882</v>
      </c>
      <c r="G145" s="4" t="s">
        <v>742</v>
      </c>
      <c r="H145" s="7">
        <v>43882</v>
      </c>
      <c r="I145" s="8">
        <v>10</v>
      </c>
      <c r="J145" s="8">
        <v>9</v>
      </c>
      <c r="K145" s="7">
        <v>44196</v>
      </c>
      <c r="L145" s="9" t="s">
        <v>1364</v>
      </c>
      <c r="M145" s="48">
        <f>VLOOKUP(E145,'[1]TIPO PERSONA'!$C$2:$N$3253,12,0)</f>
        <v>24588</v>
      </c>
      <c r="N145" s="49">
        <f t="shared" ca="1" si="5"/>
        <v>57.821917808219176</v>
      </c>
      <c r="O145">
        <v>0</v>
      </c>
      <c r="P145" t="s">
        <v>1371</v>
      </c>
    </row>
    <row r="146" spans="2:16">
      <c r="B146" t="str">
        <f t="shared" si="4"/>
        <v>2020-52707220</v>
      </c>
      <c r="C146">
        <v>2020</v>
      </c>
      <c r="D146" s="1" t="s">
        <v>143</v>
      </c>
      <c r="E146" s="4">
        <v>52707220</v>
      </c>
      <c r="F146" s="5" t="s">
        <v>883</v>
      </c>
      <c r="G146" s="4" t="s">
        <v>742</v>
      </c>
      <c r="H146" s="7">
        <v>43885</v>
      </c>
      <c r="I146" s="8">
        <v>10</v>
      </c>
      <c r="J146" s="8">
        <v>6</v>
      </c>
      <c r="K146" s="7">
        <v>44175</v>
      </c>
      <c r="L146" s="9" t="s">
        <v>1364</v>
      </c>
      <c r="M146" s="48">
        <f>VLOOKUP(E146,'[1]TIPO PERSONA'!$C$2:$N$3253,12,0)</f>
        <v>29204</v>
      </c>
      <c r="N146" s="49">
        <f t="shared" ca="1" si="5"/>
        <v>45.175342465753424</v>
      </c>
      <c r="O146">
        <v>0</v>
      </c>
      <c r="P146" t="s">
        <v>1371</v>
      </c>
    </row>
    <row r="147" spans="2:16">
      <c r="B147" t="str">
        <f t="shared" si="4"/>
        <v>2020-1013589985</v>
      </c>
      <c r="C147">
        <v>2020</v>
      </c>
      <c r="D147" s="1" t="s">
        <v>144</v>
      </c>
      <c r="E147" s="4">
        <v>1013589985</v>
      </c>
      <c r="F147" s="5" t="s">
        <v>884</v>
      </c>
      <c r="G147" s="4" t="s">
        <v>742</v>
      </c>
      <c r="H147" s="7">
        <v>43882</v>
      </c>
      <c r="I147" s="8">
        <v>10</v>
      </c>
      <c r="J147" s="8">
        <v>9</v>
      </c>
      <c r="K147" s="7">
        <v>44196</v>
      </c>
      <c r="L147" s="9" t="s">
        <v>1364</v>
      </c>
      <c r="M147" s="48">
        <f>VLOOKUP(E147,'[1]TIPO PERSONA'!$C$2:$N$3253,12,0)</f>
        <v>32011</v>
      </c>
      <c r="N147" s="49">
        <f t="shared" ca="1" si="5"/>
        <v>37.484931506849314</v>
      </c>
      <c r="O147">
        <v>0</v>
      </c>
      <c r="P147" t="s">
        <v>1371</v>
      </c>
    </row>
    <row r="148" spans="2:16">
      <c r="B148" t="str">
        <f t="shared" si="4"/>
        <v>2020-1018477895</v>
      </c>
      <c r="C148">
        <v>2020</v>
      </c>
      <c r="D148" s="1" t="s">
        <v>145</v>
      </c>
      <c r="E148" s="4">
        <v>1018477895</v>
      </c>
      <c r="F148" s="5" t="s">
        <v>885</v>
      </c>
      <c r="G148" s="4" t="s">
        <v>742</v>
      </c>
      <c r="H148" s="7">
        <v>43966</v>
      </c>
      <c r="I148" s="8">
        <v>3</v>
      </c>
      <c r="J148" s="8">
        <v>0</v>
      </c>
      <c r="K148" s="7">
        <v>44057</v>
      </c>
      <c r="L148" s="9" t="s">
        <v>1365</v>
      </c>
      <c r="M148" s="48">
        <f>VLOOKUP(E148,'[1]TIPO PERSONA'!$C$2:$N$3253,12,0)</f>
        <v>34914</v>
      </c>
      <c r="N148" s="49">
        <f t="shared" ca="1" si="5"/>
        <v>29.531506849315068</v>
      </c>
      <c r="O148">
        <v>0</v>
      </c>
      <c r="P148" t="s">
        <v>1371</v>
      </c>
    </row>
    <row r="149" spans="2:16">
      <c r="B149" t="str">
        <f t="shared" si="4"/>
        <v>2020-1071166651</v>
      </c>
      <c r="C149">
        <v>2020</v>
      </c>
      <c r="D149" s="1" t="s">
        <v>146</v>
      </c>
      <c r="E149" s="4">
        <v>1071166651</v>
      </c>
      <c r="F149" s="5" t="s">
        <v>886</v>
      </c>
      <c r="G149" s="4" t="s">
        <v>742</v>
      </c>
      <c r="H149" s="7">
        <v>43885</v>
      </c>
      <c r="I149" s="8">
        <v>10</v>
      </c>
      <c r="J149" s="8">
        <v>6</v>
      </c>
      <c r="K149" s="7">
        <v>44196</v>
      </c>
      <c r="L149" s="9" t="s">
        <v>1364</v>
      </c>
      <c r="M149" s="48">
        <f>VLOOKUP(E149,'[1]TIPO PERSONA'!$C$2:$N$3253,12,0)</f>
        <v>33824</v>
      </c>
      <c r="N149" s="49">
        <f t="shared" ca="1" si="5"/>
        <v>32.517808219178079</v>
      </c>
      <c r="O149">
        <v>0</v>
      </c>
      <c r="P149" t="s">
        <v>1371</v>
      </c>
    </row>
    <row r="150" spans="2:16">
      <c r="B150" t="str">
        <f t="shared" si="4"/>
        <v>2020-1085297902</v>
      </c>
      <c r="C150">
        <v>2020</v>
      </c>
      <c r="D150" s="1" t="s">
        <v>147</v>
      </c>
      <c r="E150" s="4">
        <v>1085297902</v>
      </c>
      <c r="F150" s="5" t="s">
        <v>887</v>
      </c>
      <c r="G150" s="4" t="s">
        <v>742</v>
      </c>
      <c r="H150" s="7">
        <v>43882</v>
      </c>
      <c r="I150" s="8">
        <v>10</v>
      </c>
      <c r="J150" s="8">
        <v>9</v>
      </c>
      <c r="K150" s="7">
        <v>44196</v>
      </c>
      <c r="L150" s="9" t="s">
        <v>1364</v>
      </c>
      <c r="M150" s="48">
        <f>VLOOKUP(E150,'[1]TIPO PERSONA'!$C$2:$N$3253,12,0)</f>
        <v>33704</v>
      </c>
      <c r="N150" s="49">
        <f t="shared" ca="1" si="5"/>
        <v>32.846575342465755</v>
      </c>
      <c r="O150">
        <v>0</v>
      </c>
      <c r="P150" t="s">
        <v>1371</v>
      </c>
    </row>
    <row r="151" spans="2:16">
      <c r="B151" t="str">
        <f t="shared" si="4"/>
        <v>2020-35531488</v>
      </c>
      <c r="C151">
        <v>2020</v>
      </c>
      <c r="D151" s="1" t="s">
        <v>148</v>
      </c>
      <c r="E151" s="4">
        <v>35531488</v>
      </c>
      <c r="F151" s="5" t="s">
        <v>888</v>
      </c>
      <c r="G151" s="4" t="s">
        <v>742</v>
      </c>
      <c r="H151" s="7">
        <v>43887</v>
      </c>
      <c r="I151" s="8">
        <v>7</v>
      </c>
      <c r="J151" s="8">
        <v>0</v>
      </c>
      <c r="K151" s="7">
        <v>44099</v>
      </c>
      <c r="L151" s="9" t="s">
        <v>1364</v>
      </c>
      <c r="M151" s="48">
        <f>VLOOKUP(E151,'[1]TIPO PERSONA'!$C$2:$N$3253,12,0)</f>
        <v>29209</v>
      </c>
      <c r="N151" s="49">
        <f t="shared" ca="1" si="5"/>
        <v>45.161643835616438</v>
      </c>
      <c r="O151">
        <v>0</v>
      </c>
      <c r="P151" t="s">
        <v>1371</v>
      </c>
    </row>
    <row r="152" spans="2:16">
      <c r="B152" t="str">
        <f t="shared" si="4"/>
        <v>2020-1010164870</v>
      </c>
      <c r="C152">
        <v>2020</v>
      </c>
      <c r="D152" s="1" t="s">
        <v>149</v>
      </c>
      <c r="E152" s="4">
        <v>1010164870</v>
      </c>
      <c r="F152" s="5" t="s">
        <v>889</v>
      </c>
      <c r="G152" s="4" t="s">
        <v>742</v>
      </c>
      <c r="H152" s="7">
        <v>43886</v>
      </c>
      <c r="I152" s="8">
        <v>7</v>
      </c>
      <c r="J152" s="8">
        <v>0</v>
      </c>
      <c r="K152" s="7">
        <v>44098</v>
      </c>
      <c r="L152" s="9" t="s">
        <v>1364</v>
      </c>
      <c r="M152" s="48">
        <f>VLOOKUP(E152,'[1]TIPO PERSONA'!$C$2:$N$3253,12,0)</f>
        <v>31335</v>
      </c>
      <c r="N152" s="49">
        <f t="shared" ca="1" si="5"/>
        <v>39.336986301369862</v>
      </c>
      <c r="O152">
        <v>0</v>
      </c>
      <c r="P152" t="s">
        <v>1371</v>
      </c>
    </row>
    <row r="153" spans="2:16">
      <c r="B153" t="str">
        <f t="shared" si="4"/>
        <v>2020-1018402818</v>
      </c>
      <c r="C153">
        <v>2020</v>
      </c>
      <c r="D153" s="1" t="s">
        <v>150</v>
      </c>
      <c r="E153" s="4">
        <v>1018402818</v>
      </c>
      <c r="F153" s="5" t="s">
        <v>890</v>
      </c>
      <c r="G153" s="4" t="s">
        <v>739</v>
      </c>
      <c r="H153" s="7">
        <v>43886</v>
      </c>
      <c r="I153" s="8">
        <v>7</v>
      </c>
      <c r="J153" s="8">
        <v>0</v>
      </c>
      <c r="K153" s="7">
        <v>44098</v>
      </c>
      <c r="L153" s="9" t="s">
        <v>1364</v>
      </c>
      <c r="M153" s="48">
        <f>VLOOKUP(E153,'[1]TIPO PERSONA'!$C$2:$N$3253,12,0)</f>
        <v>31450</v>
      </c>
      <c r="N153" s="49">
        <f t="shared" ca="1" si="5"/>
        <v>39.021917808219179</v>
      </c>
      <c r="O153">
        <v>0</v>
      </c>
      <c r="P153" t="s">
        <v>1371</v>
      </c>
    </row>
    <row r="154" spans="2:16">
      <c r="B154" t="str">
        <f t="shared" si="4"/>
        <v>2020-53084422</v>
      </c>
      <c r="C154">
        <v>2020</v>
      </c>
      <c r="D154" s="1" t="s">
        <v>151</v>
      </c>
      <c r="E154" s="4">
        <v>53084422</v>
      </c>
      <c r="F154" s="5" t="s">
        <v>891</v>
      </c>
      <c r="G154" s="4" t="s">
        <v>742</v>
      </c>
      <c r="H154" s="7">
        <v>43882</v>
      </c>
      <c r="I154" s="8">
        <v>7</v>
      </c>
      <c r="J154" s="8">
        <v>0</v>
      </c>
      <c r="K154" s="7">
        <v>44094</v>
      </c>
      <c r="L154" s="9" t="s">
        <v>1364</v>
      </c>
      <c r="M154" s="48">
        <f>VLOOKUP(E154,'[1]TIPO PERSONA'!$C$2:$N$3253,12,0)</f>
        <v>31249</v>
      </c>
      <c r="N154" s="49">
        <f t="shared" ca="1" si="5"/>
        <v>39.57260273972603</v>
      </c>
      <c r="O154">
        <v>0</v>
      </c>
      <c r="P154" t="s">
        <v>1371</v>
      </c>
    </row>
    <row r="155" spans="2:16">
      <c r="B155" t="str">
        <f t="shared" si="4"/>
        <v>2020-79958985</v>
      </c>
      <c r="C155">
        <v>2020</v>
      </c>
      <c r="D155" s="1" t="s">
        <v>152</v>
      </c>
      <c r="E155" s="4">
        <v>79958985</v>
      </c>
      <c r="F155" s="5" t="s">
        <v>892</v>
      </c>
      <c r="G155" s="4" t="s">
        <v>739</v>
      </c>
      <c r="H155" s="7">
        <v>43886</v>
      </c>
      <c r="I155" s="8">
        <v>12</v>
      </c>
      <c r="J155" s="8">
        <v>6</v>
      </c>
      <c r="K155" s="7">
        <v>44255</v>
      </c>
      <c r="L155" s="9" t="s">
        <v>1364</v>
      </c>
      <c r="M155" s="48">
        <f>VLOOKUP(E155,'[1]TIPO PERSONA'!$C$2:$N$3253,12,0)</f>
        <v>29666</v>
      </c>
      <c r="N155" s="49">
        <f t="shared" ca="1" si="5"/>
        <v>43.909589041095892</v>
      </c>
      <c r="O155">
        <v>0</v>
      </c>
      <c r="P155" t="s">
        <v>1371</v>
      </c>
    </row>
    <row r="156" spans="2:16">
      <c r="B156" t="str">
        <f t="shared" si="4"/>
        <v>2020-80795198</v>
      </c>
      <c r="C156">
        <v>2020</v>
      </c>
      <c r="D156" s="1" t="s">
        <v>153</v>
      </c>
      <c r="E156" s="4">
        <v>80795198</v>
      </c>
      <c r="F156" s="5" t="s">
        <v>893</v>
      </c>
      <c r="G156" s="4" t="s">
        <v>739</v>
      </c>
      <c r="H156" s="7">
        <v>43886</v>
      </c>
      <c r="I156" s="8">
        <v>10</v>
      </c>
      <c r="J156" s="8">
        <v>0</v>
      </c>
      <c r="K156" s="7">
        <v>44189</v>
      </c>
      <c r="L156" s="9" t="s">
        <v>1364</v>
      </c>
      <c r="M156" s="48">
        <f>VLOOKUP(E156,'[1]TIPO PERSONA'!$C$2:$N$3253,12,0)</f>
        <v>30919</v>
      </c>
      <c r="N156" s="49">
        <f t="shared" ca="1" si="5"/>
        <v>40.476712328767121</v>
      </c>
      <c r="O156">
        <v>0</v>
      </c>
      <c r="P156" t="s">
        <v>1371</v>
      </c>
    </row>
    <row r="157" spans="2:16">
      <c r="B157" t="str">
        <f t="shared" si="4"/>
        <v>2020-52777755</v>
      </c>
      <c r="C157">
        <v>2020</v>
      </c>
      <c r="D157" s="1" t="s">
        <v>154</v>
      </c>
      <c r="E157" s="4">
        <v>52777755</v>
      </c>
      <c r="F157" s="5" t="s">
        <v>894</v>
      </c>
      <c r="G157" s="4" t="s">
        <v>742</v>
      </c>
      <c r="H157" s="7">
        <v>43882</v>
      </c>
      <c r="I157" s="8">
        <v>3</v>
      </c>
      <c r="J157" s="8">
        <v>0</v>
      </c>
      <c r="K157" s="7">
        <v>43971</v>
      </c>
      <c r="L157" s="9" t="s">
        <v>1364</v>
      </c>
      <c r="M157" s="48">
        <f>VLOOKUP(E157,'[1]TIPO PERSONA'!$C$2:$N$3253,12,0)</f>
        <v>29539</v>
      </c>
      <c r="N157" s="49">
        <f t="shared" ca="1" si="5"/>
        <v>44.257534246575339</v>
      </c>
      <c r="O157">
        <v>0</v>
      </c>
      <c r="P157" t="s">
        <v>1371</v>
      </c>
    </row>
    <row r="158" spans="2:16">
      <c r="B158" t="str">
        <f t="shared" si="4"/>
        <v>2020-79461194</v>
      </c>
      <c r="C158">
        <v>2020</v>
      </c>
      <c r="D158" s="1" t="s">
        <v>155</v>
      </c>
      <c r="E158" s="4">
        <v>79461194</v>
      </c>
      <c r="F158" s="5" t="s">
        <v>895</v>
      </c>
      <c r="G158" s="4" t="s">
        <v>739</v>
      </c>
      <c r="H158" s="7">
        <v>43896</v>
      </c>
      <c r="I158" s="8">
        <v>12</v>
      </c>
      <c r="J158" s="8">
        <v>25</v>
      </c>
      <c r="K158" s="7">
        <v>44285</v>
      </c>
      <c r="L158" s="9" t="s">
        <v>1364</v>
      </c>
      <c r="M158" s="48">
        <f>VLOOKUP(E158,'[1]TIPO PERSONA'!$C$2:$N$3253,12,0)</f>
        <v>25019</v>
      </c>
      <c r="N158" s="49">
        <f t="shared" ca="1" si="5"/>
        <v>56.641095890410959</v>
      </c>
      <c r="O158">
        <v>0</v>
      </c>
      <c r="P158" t="s">
        <v>1371</v>
      </c>
    </row>
    <row r="159" spans="2:16">
      <c r="B159" t="str">
        <f t="shared" si="4"/>
        <v>2020-492239</v>
      </c>
      <c r="C159">
        <v>2020</v>
      </c>
      <c r="D159" s="1" t="s">
        <v>156</v>
      </c>
      <c r="E159" s="4">
        <v>492239</v>
      </c>
      <c r="F159" s="5" t="s">
        <v>896</v>
      </c>
      <c r="G159" s="4" t="s">
        <v>742</v>
      </c>
      <c r="H159" s="7">
        <v>43896</v>
      </c>
      <c r="I159" s="8">
        <v>13</v>
      </c>
      <c r="J159" s="8">
        <v>25</v>
      </c>
      <c r="K159" s="7">
        <v>44316</v>
      </c>
      <c r="L159" s="9" t="s">
        <v>1364</v>
      </c>
      <c r="M159" s="48">
        <f>VLOOKUP(E159,'[1]TIPO PERSONA'!$C$2:$N$3253,12,0)</f>
        <v>31120</v>
      </c>
      <c r="N159" s="49">
        <f t="shared" ca="1" si="5"/>
        <v>39.926027397260277</v>
      </c>
      <c r="O159">
        <v>0</v>
      </c>
      <c r="P159" t="s">
        <v>1371</v>
      </c>
    </row>
    <row r="160" spans="2:16">
      <c r="B160" t="str">
        <f t="shared" si="4"/>
        <v>2020-1143854885</v>
      </c>
      <c r="C160">
        <v>2020</v>
      </c>
      <c r="D160" s="1" t="s">
        <v>157</v>
      </c>
      <c r="E160" s="4">
        <v>1143854885</v>
      </c>
      <c r="F160" s="5" t="s">
        <v>897</v>
      </c>
      <c r="G160" s="4" t="s">
        <v>739</v>
      </c>
      <c r="H160" s="7">
        <v>43882</v>
      </c>
      <c r="I160" s="8">
        <v>3</v>
      </c>
      <c r="J160" s="8">
        <v>0</v>
      </c>
      <c r="K160" s="7">
        <v>43971</v>
      </c>
      <c r="L160" s="9" t="s">
        <v>1364</v>
      </c>
      <c r="M160" s="48">
        <f>VLOOKUP(E160,'[1]TIPO PERSONA'!$C$2:$N$3253,12,0)</f>
        <v>34502</v>
      </c>
      <c r="N160" s="49">
        <f t="shared" ca="1" si="5"/>
        <v>30.660273972602738</v>
      </c>
      <c r="O160">
        <v>0</v>
      </c>
      <c r="P160" t="s">
        <v>1371</v>
      </c>
    </row>
    <row r="161" spans="2:16">
      <c r="B161" t="str">
        <f t="shared" si="4"/>
        <v>2020-1072647948</v>
      </c>
      <c r="C161">
        <v>2020</v>
      </c>
      <c r="D161" s="1" t="s">
        <v>158</v>
      </c>
      <c r="E161" s="4">
        <v>1072647948</v>
      </c>
      <c r="F161" s="5" t="s">
        <v>898</v>
      </c>
      <c r="G161" s="4" t="s">
        <v>739</v>
      </c>
      <c r="H161" s="7">
        <v>43882</v>
      </c>
      <c r="I161" s="8">
        <v>3</v>
      </c>
      <c r="J161" s="8">
        <v>0</v>
      </c>
      <c r="K161" s="7">
        <v>43971</v>
      </c>
      <c r="L161" s="9" t="s">
        <v>1364</v>
      </c>
      <c r="M161" s="48">
        <f>VLOOKUP(E161,'[1]TIPO PERSONA'!$C$2:$N$3253,12,0)</f>
        <v>32142</v>
      </c>
      <c r="N161" s="49">
        <f t="shared" ca="1" si="5"/>
        <v>37.126027397260273</v>
      </c>
      <c r="O161">
        <v>0</v>
      </c>
      <c r="P161" t="s">
        <v>1371</v>
      </c>
    </row>
    <row r="162" spans="2:16">
      <c r="B162" t="str">
        <f t="shared" si="4"/>
        <v>2020-1110513241</v>
      </c>
      <c r="C162">
        <v>2020</v>
      </c>
      <c r="D162" s="1" t="s">
        <v>159</v>
      </c>
      <c r="E162" s="4">
        <v>1110513241</v>
      </c>
      <c r="F162" s="5" t="s">
        <v>899</v>
      </c>
      <c r="G162" s="4" t="s">
        <v>739</v>
      </c>
      <c r="H162" s="7">
        <v>43881</v>
      </c>
      <c r="I162" s="8">
        <v>10</v>
      </c>
      <c r="J162" s="8">
        <v>10</v>
      </c>
      <c r="K162" s="7">
        <v>44196</v>
      </c>
      <c r="L162" s="9" t="s">
        <v>1364</v>
      </c>
      <c r="M162" s="48">
        <f>VLOOKUP(E162,'[1]TIPO PERSONA'!$C$2:$N$3253,12,0)</f>
        <v>33439</v>
      </c>
      <c r="N162" s="49">
        <f t="shared" ca="1" si="5"/>
        <v>33.57260273972603</v>
      </c>
      <c r="O162">
        <v>0</v>
      </c>
      <c r="P162" t="s">
        <v>1371</v>
      </c>
    </row>
    <row r="163" spans="2:16">
      <c r="B163" t="str">
        <f t="shared" si="4"/>
        <v>2020-52875341</v>
      </c>
      <c r="C163">
        <v>2020</v>
      </c>
      <c r="D163" s="1" t="s">
        <v>160</v>
      </c>
      <c r="E163" s="4">
        <v>52875341</v>
      </c>
      <c r="F163" s="5" t="s">
        <v>900</v>
      </c>
      <c r="G163" s="4" t="s">
        <v>742</v>
      </c>
      <c r="H163" s="7">
        <v>43882</v>
      </c>
      <c r="I163" s="8">
        <v>12</v>
      </c>
      <c r="J163" s="8">
        <v>15</v>
      </c>
      <c r="K163" s="7">
        <v>44260</v>
      </c>
      <c r="L163" s="9" t="s">
        <v>1364</v>
      </c>
      <c r="M163" s="48">
        <f>VLOOKUP(E163,'[1]TIPO PERSONA'!$C$2:$N$3253,12,0)</f>
        <v>30170</v>
      </c>
      <c r="N163" s="49">
        <f t="shared" ca="1" si="5"/>
        <v>42.528767123287672</v>
      </c>
      <c r="O163">
        <v>0</v>
      </c>
      <c r="P163" t="s">
        <v>1371</v>
      </c>
    </row>
    <row r="164" spans="2:16">
      <c r="B164" t="str">
        <f t="shared" si="4"/>
        <v>2020-1002377347</v>
      </c>
      <c r="C164">
        <v>2020</v>
      </c>
      <c r="D164" s="1" t="s">
        <v>161</v>
      </c>
      <c r="E164" s="4">
        <v>1002377347</v>
      </c>
      <c r="F164" s="5" t="s">
        <v>901</v>
      </c>
      <c r="G164" s="4" t="s">
        <v>742</v>
      </c>
      <c r="H164" s="7">
        <v>43881</v>
      </c>
      <c r="I164" s="8">
        <v>12</v>
      </c>
      <c r="J164" s="8">
        <v>15</v>
      </c>
      <c r="K164" s="7">
        <v>44259</v>
      </c>
      <c r="L164" s="9" t="s">
        <v>1364</v>
      </c>
      <c r="M164" s="48">
        <f>VLOOKUP(E164,'[1]TIPO PERSONA'!$C$2:$N$3253,12,0)</f>
        <v>32827</v>
      </c>
      <c r="N164" s="49">
        <f t="shared" ca="1" si="5"/>
        <v>35.249315068493154</v>
      </c>
      <c r="O164">
        <v>0</v>
      </c>
      <c r="P164" t="s">
        <v>1371</v>
      </c>
    </row>
    <row r="165" spans="2:16">
      <c r="B165" t="str">
        <f t="shared" si="4"/>
        <v>2020-52560761</v>
      </c>
      <c r="C165">
        <v>2020</v>
      </c>
      <c r="D165" s="1" t="s">
        <v>162</v>
      </c>
      <c r="E165" s="4">
        <v>52560761</v>
      </c>
      <c r="F165" s="5" t="s">
        <v>902</v>
      </c>
      <c r="G165" s="4" t="s">
        <v>742</v>
      </c>
      <c r="H165" s="7">
        <v>43882</v>
      </c>
      <c r="I165" s="8">
        <v>12</v>
      </c>
      <c r="J165" s="8">
        <v>15</v>
      </c>
      <c r="K165" s="7">
        <v>44260</v>
      </c>
      <c r="L165" s="9" t="s">
        <v>1364</v>
      </c>
      <c r="M165" s="48">
        <f>VLOOKUP(E165,'[1]TIPO PERSONA'!$C$2:$N$3253,12,0)</f>
        <v>26943</v>
      </c>
      <c r="N165" s="49">
        <f t="shared" ca="1" si="5"/>
        <v>51.369863013698627</v>
      </c>
      <c r="O165">
        <v>0</v>
      </c>
      <c r="P165" t="s">
        <v>1371</v>
      </c>
    </row>
    <row r="166" spans="2:16">
      <c r="B166" t="str">
        <f t="shared" si="4"/>
        <v>2020-79359289</v>
      </c>
      <c r="C166">
        <v>2020</v>
      </c>
      <c r="D166" s="1" t="s">
        <v>163</v>
      </c>
      <c r="E166" s="4">
        <v>79359289</v>
      </c>
      <c r="F166" s="5" t="s">
        <v>903</v>
      </c>
      <c r="G166" s="4" t="s">
        <v>739</v>
      </c>
      <c r="H166" s="7">
        <v>43880</v>
      </c>
      <c r="I166" s="8">
        <v>11</v>
      </c>
      <c r="J166" s="8">
        <v>12</v>
      </c>
      <c r="K166" s="7">
        <v>44226</v>
      </c>
      <c r="L166" s="9" t="s">
        <v>1364</v>
      </c>
      <c r="M166" s="48">
        <f>VLOOKUP(E166,'[1]TIPO PERSONA'!$C$2:$N$3253,12,0)</f>
        <v>23942</v>
      </c>
      <c r="N166" s="49">
        <f t="shared" ca="1" si="5"/>
        <v>59.591780821917808</v>
      </c>
      <c r="O166">
        <v>0</v>
      </c>
      <c r="P166" t="s">
        <v>1371</v>
      </c>
    </row>
    <row r="167" spans="2:16">
      <c r="B167" t="str">
        <f t="shared" si="4"/>
        <v>2020-1014208451</v>
      </c>
      <c r="C167">
        <v>2020</v>
      </c>
      <c r="D167" s="1" t="s">
        <v>164</v>
      </c>
      <c r="E167" s="4">
        <v>1014208451</v>
      </c>
      <c r="F167" s="5" t="s">
        <v>904</v>
      </c>
      <c r="G167" s="4" t="s">
        <v>739</v>
      </c>
      <c r="H167" s="7">
        <v>43885</v>
      </c>
      <c r="I167" s="8">
        <v>6</v>
      </c>
      <c r="J167" s="8">
        <v>0</v>
      </c>
      <c r="K167" s="7">
        <v>44066</v>
      </c>
      <c r="L167" s="9" t="s">
        <v>1365</v>
      </c>
      <c r="M167" s="48">
        <f>VLOOKUP(E167,'[1]TIPO PERSONA'!$C$2:$N$3253,12,0)</f>
        <v>32928</v>
      </c>
      <c r="N167" s="49">
        <f t="shared" ca="1" si="5"/>
        <v>34.972602739726028</v>
      </c>
      <c r="O167">
        <v>0</v>
      </c>
      <c r="P167" t="s">
        <v>1371</v>
      </c>
    </row>
    <row r="168" spans="2:16">
      <c r="B168" t="str">
        <f t="shared" si="4"/>
        <v>2020-4588354</v>
      </c>
      <c r="C168">
        <v>2020</v>
      </c>
      <c r="D168" s="1" t="s">
        <v>165</v>
      </c>
      <c r="E168" s="4">
        <v>4588354</v>
      </c>
      <c r="F168" s="5" t="s">
        <v>905</v>
      </c>
      <c r="G168" s="4" t="s">
        <v>739</v>
      </c>
      <c r="H168" s="7">
        <v>43882</v>
      </c>
      <c r="I168" s="8">
        <v>13</v>
      </c>
      <c r="J168" s="8">
        <v>10</v>
      </c>
      <c r="K168" s="7">
        <v>44285</v>
      </c>
      <c r="L168" s="9" t="s">
        <v>1365</v>
      </c>
      <c r="M168" s="48">
        <f>VLOOKUP(E168,'[1]TIPO PERSONA'!$C$2:$N$3253,12,0)</f>
        <v>21732</v>
      </c>
      <c r="N168" s="49">
        <f t="shared" ca="1" si="5"/>
        <v>65.646575342465752</v>
      </c>
      <c r="O168">
        <v>0</v>
      </c>
      <c r="P168" t="s">
        <v>1371</v>
      </c>
    </row>
    <row r="169" spans="2:16">
      <c r="B169" t="str">
        <f t="shared" si="4"/>
        <v>2020-52513761</v>
      </c>
      <c r="C169">
        <v>2020</v>
      </c>
      <c r="D169" s="1" t="s">
        <v>166</v>
      </c>
      <c r="E169" s="4">
        <v>52513761</v>
      </c>
      <c r="F169" s="5" t="s">
        <v>906</v>
      </c>
      <c r="G169" s="4" t="s">
        <v>742</v>
      </c>
      <c r="H169" s="7">
        <v>43882</v>
      </c>
      <c r="I169" s="8">
        <v>12</v>
      </c>
      <c r="J169" s="8">
        <v>10</v>
      </c>
      <c r="K169" s="7">
        <v>44255</v>
      </c>
      <c r="L169" s="9" t="s">
        <v>1364</v>
      </c>
      <c r="M169" s="48">
        <f>VLOOKUP(E169,'[1]TIPO PERSONA'!$C$2:$N$3253,12,0)</f>
        <v>28881</v>
      </c>
      <c r="N169" s="49">
        <f t="shared" ca="1" si="5"/>
        <v>46.060273972602737</v>
      </c>
      <c r="O169">
        <v>0</v>
      </c>
      <c r="P169" t="s">
        <v>1371</v>
      </c>
    </row>
    <row r="170" spans="2:16">
      <c r="B170" t="str">
        <f t="shared" si="4"/>
        <v>2020-80198905</v>
      </c>
      <c r="C170">
        <v>2020</v>
      </c>
      <c r="D170" s="1" t="s">
        <v>167</v>
      </c>
      <c r="E170" s="4">
        <v>80198905</v>
      </c>
      <c r="F170" s="5" t="s">
        <v>907</v>
      </c>
      <c r="G170" s="4" t="s">
        <v>739</v>
      </c>
      <c r="H170" s="7">
        <v>43882</v>
      </c>
      <c r="I170" s="8">
        <v>3</v>
      </c>
      <c r="J170" s="8">
        <v>0</v>
      </c>
      <c r="K170" s="7">
        <v>43971</v>
      </c>
      <c r="L170" s="9" t="s">
        <v>1364</v>
      </c>
      <c r="M170" s="48">
        <f>VLOOKUP(E170,'[1]TIPO PERSONA'!$C$2:$N$3253,12,0)</f>
        <v>30820</v>
      </c>
      <c r="N170" s="49">
        <f t="shared" ca="1" si="5"/>
        <v>40.747945205479454</v>
      </c>
      <c r="O170">
        <v>0</v>
      </c>
      <c r="P170" t="s">
        <v>1371</v>
      </c>
    </row>
    <row r="171" spans="2:16">
      <c r="B171" t="str">
        <f t="shared" si="4"/>
        <v>2020-1030646674</v>
      </c>
      <c r="C171">
        <v>2020</v>
      </c>
      <c r="D171" s="1" t="s">
        <v>168</v>
      </c>
      <c r="E171" s="4">
        <v>1030646674</v>
      </c>
      <c r="F171" s="5" t="s">
        <v>908</v>
      </c>
      <c r="G171" s="4" t="s">
        <v>742</v>
      </c>
      <c r="H171" s="7">
        <v>43881</v>
      </c>
      <c r="I171" s="8">
        <v>3</v>
      </c>
      <c r="J171" s="8">
        <v>0</v>
      </c>
      <c r="K171" s="7">
        <v>43970</v>
      </c>
      <c r="L171" s="9" t="s">
        <v>1364</v>
      </c>
      <c r="M171" s="48">
        <f>VLOOKUP(E171,'[1]TIPO PERSONA'!$C$2:$N$3253,12,0)</f>
        <v>34622</v>
      </c>
      <c r="N171" s="49">
        <f t="shared" ca="1" si="5"/>
        <v>30.331506849315069</v>
      </c>
      <c r="O171">
        <v>0</v>
      </c>
      <c r="P171" t="s">
        <v>1371</v>
      </c>
    </row>
    <row r="172" spans="2:16">
      <c r="B172" t="str">
        <f t="shared" si="4"/>
        <v>2020-53047446</v>
      </c>
      <c r="C172">
        <v>2020</v>
      </c>
      <c r="D172" s="1" t="s">
        <v>169</v>
      </c>
      <c r="E172" s="4">
        <v>53047446</v>
      </c>
      <c r="F172" s="5" t="s">
        <v>909</v>
      </c>
      <c r="G172" s="4" t="s">
        <v>742</v>
      </c>
      <c r="H172" s="7">
        <v>43881</v>
      </c>
      <c r="I172" s="8">
        <v>3</v>
      </c>
      <c r="J172" s="8">
        <v>0</v>
      </c>
      <c r="K172" s="7">
        <v>43970</v>
      </c>
      <c r="L172" s="9" t="s">
        <v>1364</v>
      </c>
      <c r="M172" s="48">
        <f>VLOOKUP(E172,'[1]TIPO PERSONA'!$C$2:$N$3253,12,0)</f>
        <v>30940</v>
      </c>
      <c r="N172" s="49">
        <f t="shared" ca="1" si="5"/>
        <v>40.419178082191777</v>
      </c>
      <c r="O172">
        <v>0</v>
      </c>
      <c r="P172" t="s">
        <v>1371</v>
      </c>
    </row>
    <row r="173" spans="2:16">
      <c r="B173" t="str">
        <f t="shared" si="4"/>
        <v>2020-52974542</v>
      </c>
      <c r="C173">
        <v>2020</v>
      </c>
      <c r="D173" s="1" t="s">
        <v>170</v>
      </c>
      <c r="E173" s="4">
        <v>52974542</v>
      </c>
      <c r="F173" s="5" t="s">
        <v>910</v>
      </c>
      <c r="G173" s="4" t="s">
        <v>742</v>
      </c>
      <c r="H173" s="7">
        <v>43886</v>
      </c>
      <c r="I173" s="8">
        <v>10</v>
      </c>
      <c r="J173" s="8">
        <v>5</v>
      </c>
      <c r="K173" s="7">
        <v>44196</v>
      </c>
      <c r="L173" s="9" t="s">
        <v>1364</v>
      </c>
      <c r="M173" s="48">
        <f>VLOOKUP(E173,'[1]TIPO PERSONA'!$C$2:$N$3253,12,0)</f>
        <v>29890</v>
      </c>
      <c r="N173" s="49">
        <f t="shared" ca="1" si="5"/>
        <v>43.295890410958904</v>
      </c>
      <c r="O173">
        <v>0</v>
      </c>
      <c r="P173" t="s">
        <v>1371</v>
      </c>
    </row>
    <row r="174" spans="2:16">
      <c r="B174" t="str">
        <f t="shared" si="4"/>
        <v>2020-79620120</v>
      </c>
      <c r="C174">
        <v>2020</v>
      </c>
      <c r="D174" s="1" t="s">
        <v>171</v>
      </c>
      <c r="E174" s="4">
        <v>79620120</v>
      </c>
      <c r="F174" s="5" t="s">
        <v>911</v>
      </c>
      <c r="G174" s="4" t="s">
        <v>739</v>
      </c>
      <c r="H174" s="7">
        <v>43885</v>
      </c>
      <c r="I174" s="8">
        <v>10</v>
      </c>
      <c r="J174" s="8">
        <v>6</v>
      </c>
      <c r="K174" s="7">
        <v>44196</v>
      </c>
      <c r="L174" s="9" t="s">
        <v>1364</v>
      </c>
      <c r="M174" s="48">
        <f>VLOOKUP(E174,'[1]TIPO PERSONA'!$C$2:$N$3253,12,0)</f>
        <v>26665</v>
      </c>
      <c r="N174" s="49">
        <f t="shared" ca="1" si="5"/>
        <v>52.131506849315066</v>
      </c>
      <c r="O174">
        <v>0</v>
      </c>
      <c r="P174" t="s">
        <v>1371</v>
      </c>
    </row>
    <row r="175" spans="2:16">
      <c r="B175" t="str">
        <f t="shared" si="4"/>
        <v>2020-52757149</v>
      </c>
      <c r="C175">
        <v>2020</v>
      </c>
      <c r="D175" s="1" t="s">
        <v>172</v>
      </c>
      <c r="E175" s="4">
        <v>52757149</v>
      </c>
      <c r="F175" s="5" t="s">
        <v>912</v>
      </c>
      <c r="G175" s="4" t="s">
        <v>742</v>
      </c>
      <c r="H175" s="7">
        <v>43885</v>
      </c>
      <c r="I175" s="8">
        <v>10</v>
      </c>
      <c r="J175" s="8">
        <v>6</v>
      </c>
      <c r="K175" s="7">
        <v>44196</v>
      </c>
      <c r="L175" s="9" t="s">
        <v>1364</v>
      </c>
      <c r="M175" s="48">
        <f>VLOOKUP(E175,'[1]TIPO PERSONA'!$C$2:$N$3253,12,0)</f>
        <v>30297</v>
      </c>
      <c r="N175" s="49">
        <f t="shared" ca="1" si="5"/>
        <v>42.180821917808217</v>
      </c>
      <c r="O175">
        <v>0</v>
      </c>
      <c r="P175" t="s">
        <v>1371</v>
      </c>
    </row>
    <row r="176" spans="2:16">
      <c r="B176" t="str">
        <f t="shared" si="4"/>
        <v>2020-1030567341</v>
      </c>
      <c r="C176">
        <v>2020</v>
      </c>
      <c r="D176" s="1" t="s">
        <v>173</v>
      </c>
      <c r="E176" s="4">
        <v>1030567341</v>
      </c>
      <c r="F176" s="5" t="s">
        <v>913</v>
      </c>
      <c r="G176" s="4" t="s">
        <v>739</v>
      </c>
      <c r="H176" s="7">
        <v>43886</v>
      </c>
      <c r="I176" s="8">
        <v>10</v>
      </c>
      <c r="J176" s="8">
        <v>5</v>
      </c>
      <c r="K176" s="7">
        <v>44196</v>
      </c>
      <c r="L176" s="9" t="s">
        <v>1364</v>
      </c>
      <c r="M176" s="48">
        <f>VLOOKUP(E176,'[1]TIPO PERSONA'!$C$2:$N$3253,12,0)</f>
        <v>32879</v>
      </c>
      <c r="N176" s="49">
        <f t="shared" ca="1" si="5"/>
        <v>35.106849315068494</v>
      </c>
      <c r="O176">
        <v>0</v>
      </c>
      <c r="P176" t="s">
        <v>1371</v>
      </c>
    </row>
    <row r="177" spans="2:16">
      <c r="B177" t="str">
        <f t="shared" si="4"/>
        <v>2020-51915842</v>
      </c>
      <c r="C177">
        <v>2020</v>
      </c>
      <c r="D177" s="1" t="s">
        <v>174</v>
      </c>
      <c r="E177" s="4">
        <v>51915842</v>
      </c>
      <c r="F177" s="5" t="s">
        <v>914</v>
      </c>
      <c r="G177" s="4" t="s">
        <v>742</v>
      </c>
      <c r="H177" s="7">
        <v>43882</v>
      </c>
      <c r="I177" s="8">
        <v>11</v>
      </c>
      <c r="J177" s="8">
        <v>5</v>
      </c>
      <c r="K177" s="7">
        <v>44221</v>
      </c>
      <c r="L177" s="9" t="s">
        <v>1365</v>
      </c>
      <c r="M177" s="48">
        <f>VLOOKUP(E177,'[1]TIPO PERSONA'!$C$2:$N$3253,12,0)</f>
        <v>25050</v>
      </c>
      <c r="N177" s="49">
        <f t="shared" ca="1" si="5"/>
        <v>56.556164383561644</v>
      </c>
      <c r="O177">
        <v>0</v>
      </c>
      <c r="P177" t="s">
        <v>1371</v>
      </c>
    </row>
    <row r="178" spans="2:16">
      <c r="B178" t="str">
        <f t="shared" si="4"/>
        <v>2020-52913714</v>
      </c>
      <c r="C178">
        <v>2020</v>
      </c>
      <c r="D178" s="1" t="s">
        <v>175</v>
      </c>
      <c r="E178" s="4">
        <v>52913714</v>
      </c>
      <c r="F178" s="5" t="s">
        <v>915</v>
      </c>
      <c r="G178" s="4" t="s">
        <v>742</v>
      </c>
      <c r="H178" s="7">
        <v>43885</v>
      </c>
      <c r="I178" s="8">
        <v>3</v>
      </c>
      <c r="J178" s="8">
        <v>0</v>
      </c>
      <c r="K178" s="7">
        <v>43974</v>
      </c>
      <c r="L178" s="9" t="s">
        <v>1364</v>
      </c>
      <c r="M178" s="48">
        <f>VLOOKUP(E178,'[1]TIPO PERSONA'!$C$2:$N$3253,12,0)</f>
        <v>30214</v>
      </c>
      <c r="N178" s="49">
        <f t="shared" ca="1" si="5"/>
        <v>42.408219178082192</v>
      </c>
      <c r="O178">
        <v>0</v>
      </c>
      <c r="P178" t="s">
        <v>1371</v>
      </c>
    </row>
    <row r="179" spans="2:16">
      <c r="B179" t="str">
        <f t="shared" si="4"/>
        <v>2020-1121825660</v>
      </c>
      <c r="C179">
        <v>2020</v>
      </c>
      <c r="D179" s="1" t="s">
        <v>176</v>
      </c>
      <c r="E179" s="4">
        <v>1121825660</v>
      </c>
      <c r="F179" s="5" t="s">
        <v>916</v>
      </c>
      <c r="G179" s="4" t="s">
        <v>742</v>
      </c>
      <c r="H179" s="7">
        <v>43885</v>
      </c>
      <c r="I179" s="8">
        <v>11</v>
      </c>
      <c r="J179" s="8">
        <v>7</v>
      </c>
      <c r="K179" s="7">
        <v>44226</v>
      </c>
      <c r="L179" s="9" t="s">
        <v>1364</v>
      </c>
      <c r="M179" s="48">
        <f>VLOOKUP(E179,'[1]TIPO PERSONA'!$C$2:$N$3253,12,0)</f>
        <v>31550</v>
      </c>
      <c r="N179" s="49">
        <f t="shared" ca="1" si="5"/>
        <v>38.747945205479454</v>
      </c>
      <c r="O179">
        <v>0</v>
      </c>
      <c r="P179" t="s">
        <v>1371</v>
      </c>
    </row>
    <row r="180" spans="2:16">
      <c r="B180" t="str">
        <f t="shared" si="4"/>
        <v>2020-1014272961</v>
      </c>
      <c r="C180">
        <v>2020</v>
      </c>
      <c r="D180" s="1" t="s">
        <v>177</v>
      </c>
      <c r="E180" s="4">
        <v>1014272961</v>
      </c>
      <c r="F180" s="5" t="s">
        <v>917</v>
      </c>
      <c r="G180" s="4" t="s">
        <v>739</v>
      </c>
      <c r="H180" s="7">
        <v>43900</v>
      </c>
      <c r="I180" s="8">
        <v>10</v>
      </c>
      <c r="J180" s="8">
        <v>0</v>
      </c>
      <c r="K180" s="7">
        <v>44196</v>
      </c>
      <c r="L180" s="9" t="s">
        <v>1365</v>
      </c>
      <c r="M180" s="48">
        <f>VLOOKUP(E180,'[1]TIPO PERSONA'!$C$2:$N$3253,12,0)</f>
        <v>35062</v>
      </c>
      <c r="N180" s="49">
        <f t="shared" ca="1" si="5"/>
        <v>29.126027397260273</v>
      </c>
      <c r="O180">
        <v>0</v>
      </c>
      <c r="P180" t="s">
        <v>1371</v>
      </c>
    </row>
    <row r="181" spans="2:16">
      <c r="B181" t="str">
        <f t="shared" si="4"/>
        <v>2020-1136884900</v>
      </c>
      <c r="C181">
        <v>2020</v>
      </c>
      <c r="D181" s="1" t="s">
        <v>178</v>
      </c>
      <c r="E181" s="4">
        <v>1136884900</v>
      </c>
      <c r="F181" s="5" t="s">
        <v>918</v>
      </c>
      <c r="G181" s="4" t="s">
        <v>742</v>
      </c>
      <c r="H181" s="7">
        <v>43882</v>
      </c>
      <c r="I181" s="8">
        <v>12</v>
      </c>
      <c r="J181" s="8">
        <v>0</v>
      </c>
      <c r="K181" s="7">
        <v>44247</v>
      </c>
      <c r="L181" s="9" t="s">
        <v>1364</v>
      </c>
      <c r="M181" s="48">
        <f>VLOOKUP(E181,'[1]TIPO PERSONA'!$C$2:$N$3253,12,0)</f>
        <v>33962</v>
      </c>
      <c r="N181" s="49">
        <f t="shared" ca="1" si="5"/>
        <v>32.139726027397259</v>
      </c>
      <c r="O181">
        <v>0</v>
      </c>
      <c r="P181" t="s">
        <v>1371</v>
      </c>
    </row>
    <row r="182" spans="2:16">
      <c r="B182" t="str">
        <f t="shared" si="4"/>
        <v>2020-1014201258</v>
      </c>
      <c r="C182">
        <v>2020</v>
      </c>
      <c r="D182" s="1" t="s">
        <v>179</v>
      </c>
      <c r="E182" s="4">
        <v>1014201258</v>
      </c>
      <c r="F182" s="5" t="s">
        <v>919</v>
      </c>
      <c r="G182" s="4" t="s">
        <v>739</v>
      </c>
      <c r="H182" s="7">
        <v>43885</v>
      </c>
      <c r="I182" s="8">
        <v>11</v>
      </c>
      <c r="J182" s="8">
        <v>7</v>
      </c>
      <c r="K182" s="7">
        <v>44226</v>
      </c>
      <c r="L182" s="9" t="s">
        <v>1364</v>
      </c>
      <c r="M182" s="48">
        <f>VLOOKUP(E182,'[1]TIPO PERSONA'!$C$2:$N$3253,12,0)</f>
        <v>32648</v>
      </c>
      <c r="N182" s="49">
        <f t="shared" ca="1" si="5"/>
        <v>35.739726027397261</v>
      </c>
      <c r="O182">
        <v>0</v>
      </c>
      <c r="P182" t="s">
        <v>1371</v>
      </c>
    </row>
    <row r="183" spans="2:16">
      <c r="B183" t="str">
        <f t="shared" si="4"/>
        <v>2020-52961511</v>
      </c>
      <c r="C183">
        <v>2020</v>
      </c>
      <c r="D183" s="1" t="s">
        <v>180</v>
      </c>
      <c r="E183" s="4">
        <v>52961511</v>
      </c>
      <c r="F183" s="5" t="s">
        <v>920</v>
      </c>
      <c r="G183" s="4" t="s">
        <v>742</v>
      </c>
      <c r="H183" s="7">
        <v>43885</v>
      </c>
      <c r="I183" s="8">
        <v>14</v>
      </c>
      <c r="J183" s="8">
        <v>7</v>
      </c>
      <c r="K183" s="7">
        <v>44316</v>
      </c>
      <c r="L183" s="9" t="s">
        <v>1364</v>
      </c>
      <c r="M183" s="48">
        <f>VLOOKUP(E183,'[1]TIPO PERSONA'!$C$2:$N$3253,12,0)</f>
        <v>30190</v>
      </c>
      <c r="N183" s="49">
        <f t="shared" ca="1" si="5"/>
        <v>42.473972602739728</v>
      </c>
      <c r="O183">
        <v>0</v>
      </c>
      <c r="P183" t="s">
        <v>1371</v>
      </c>
    </row>
    <row r="184" spans="2:16">
      <c r="B184" t="str">
        <f t="shared" si="4"/>
        <v>2020-30393177</v>
      </c>
      <c r="C184">
        <v>2020</v>
      </c>
      <c r="D184" s="1" t="s">
        <v>181</v>
      </c>
      <c r="E184" s="4">
        <v>30393177</v>
      </c>
      <c r="F184" s="5" t="s">
        <v>921</v>
      </c>
      <c r="G184" s="4" t="s">
        <v>742</v>
      </c>
      <c r="H184" s="7">
        <v>43885</v>
      </c>
      <c r="I184" s="8">
        <v>6</v>
      </c>
      <c r="J184" s="8">
        <v>0</v>
      </c>
      <c r="K184" s="7">
        <v>44066</v>
      </c>
      <c r="L184" s="9" t="s">
        <v>1364</v>
      </c>
      <c r="M184" s="48">
        <f>VLOOKUP(E184,'[1]TIPO PERSONA'!$C$2:$N$3253,12,0)</f>
        <v>28236</v>
      </c>
      <c r="N184" s="49">
        <f t="shared" ca="1" si="5"/>
        <v>47.827397260273976</v>
      </c>
      <c r="O184">
        <v>0</v>
      </c>
      <c r="P184" t="s">
        <v>1371</v>
      </c>
    </row>
    <row r="185" spans="2:16">
      <c r="B185" t="str">
        <f t="shared" si="4"/>
        <v>2020-41211331</v>
      </c>
      <c r="C185">
        <v>2020</v>
      </c>
      <c r="D185" s="1" t="s">
        <v>182</v>
      </c>
      <c r="E185" s="4">
        <v>41211331</v>
      </c>
      <c r="F185" s="5" t="s">
        <v>922</v>
      </c>
      <c r="G185" s="4" t="s">
        <v>742</v>
      </c>
      <c r="H185" s="7">
        <v>43888</v>
      </c>
      <c r="I185" s="8">
        <v>10</v>
      </c>
      <c r="J185" s="8">
        <v>3</v>
      </c>
      <c r="K185" s="7">
        <v>44196</v>
      </c>
      <c r="L185" s="9" t="s">
        <v>1364</v>
      </c>
      <c r="M185" s="48">
        <f>VLOOKUP(E185,'[1]TIPO PERSONA'!$C$2:$N$3253,12,0)</f>
        <v>23493</v>
      </c>
      <c r="N185" s="49">
        <f t="shared" ca="1" si="5"/>
        <v>60.821917808219176</v>
      </c>
      <c r="O185">
        <v>0</v>
      </c>
      <c r="P185" t="s">
        <v>1371</v>
      </c>
    </row>
    <row r="186" spans="2:16">
      <c r="B186" t="str">
        <f t="shared" si="4"/>
        <v>2020-10127225</v>
      </c>
      <c r="C186">
        <v>2020</v>
      </c>
      <c r="D186" s="1" t="s">
        <v>183</v>
      </c>
      <c r="E186" s="4">
        <v>10127225</v>
      </c>
      <c r="F186" s="5" t="s">
        <v>923</v>
      </c>
      <c r="G186" s="4" t="s">
        <v>739</v>
      </c>
      <c r="H186" s="7">
        <v>43886</v>
      </c>
      <c r="I186" s="8">
        <v>3</v>
      </c>
      <c r="J186" s="8">
        <v>0</v>
      </c>
      <c r="K186" s="7">
        <v>43975</v>
      </c>
      <c r="L186" s="9" t="s">
        <v>1365</v>
      </c>
      <c r="M186" s="48">
        <f>VLOOKUP(E186,'[1]TIPO PERSONA'!$C$2:$N$3253,12,0)</f>
        <v>24671</v>
      </c>
      <c r="N186" s="49">
        <f t="shared" ca="1" si="5"/>
        <v>57.594520547945208</v>
      </c>
      <c r="O186">
        <v>0</v>
      </c>
      <c r="P186" t="s">
        <v>1371</v>
      </c>
    </row>
    <row r="187" spans="2:16">
      <c r="B187" t="str">
        <f t="shared" si="4"/>
        <v>2020-80075631</v>
      </c>
      <c r="C187">
        <v>2020</v>
      </c>
      <c r="D187" s="1" t="s">
        <v>184</v>
      </c>
      <c r="E187" s="4">
        <v>80075631</v>
      </c>
      <c r="F187" s="5" t="s">
        <v>924</v>
      </c>
      <c r="G187" s="4" t="s">
        <v>739</v>
      </c>
      <c r="H187" s="7">
        <v>43886</v>
      </c>
      <c r="I187" s="8">
        <v>12</v>
      </c>
      <c r="J187" s="8">
        <v>0</v>
      </c>
      <c r="K187" s="7">
        <v>44251</v>
      </c>
      <c r="L187" s="9" t="s">
        <v>1364</v>
      </c>
      <c r="M187" s="48">
        <f>VLOOKUP(E187,'[1]TIPO PERSONA'!$C$2:$N$3253,12,0)</f>
        <v>31306</v>
      </c>
      <c r="N187" s="49">
        <f t="shared" ca="1" si="5"/>
        <v>39.416438356164385</v>
      </c>
      <c r="O187">
        <v>0</v>
      </c>
      <c r="P187" t="s">
        <v>1371</v>
      </c>
    </row>
    <row r="188" spans="2:16">
      <c r="B188" t="str">
        <f t="shared" si="4"/>
        <v>2020-1110488231</v>
      </c>
      <c r="C188">
        <v>2020</v>
      </c>
      <c r="D188" s="1" t="s">
        <v>185</v>
      </c>
      <c r="E188" s="4">
        <v>1110488231</v>
      </c>
      <c r="F188" s="5" t="s">
        <v>925</v>
      </c>
      <c r="G188" s="4" t="s">
        <v>739</v>
      </c>
      <c r="H188" s="7">
        <v>43886</v>
      </c>
      <c r="I188" s="8">
        <v>10</v>
      </c>
      <c r="J188" s="8">
        <v>5</v>
      </c>
      <c r="K188" s="7">
        <v>44196</v>
      </c>
      <c r="L188" s="9" t="s">
        <v>1364</v>
      </c>
      <c r="M188" s="48">
        <f>VLOOKUP(E188,'[1]TIPO PERSONA'!$C$2:$N$3253,12,0)</f>
        <v>32750</v>
      </c>
      <c r="N188" s="49">
        <f t="shared" ca="1" si="5"/>
        <v>35.460273972602742</v>
      </c>
      <c r="O188">
        <v>0</v>
      </c>
      <c r="P188" t="s">
        <v>1371</v>
      </c>
    </row>
    <row r="189" spans="2:16">
      <c r="B189" t="str">
        <f t="shared" si="4"/>
        <v>2020-52365769</v>
      </c>
      <c r="C189">
        <v>2020</v>
      </c>
      <c r="D189" s="1" t="s">
        <v>186</v>
      </c>
      <c r="E189" s="4">
        <v>52365769</v>
      </c>
      <c r="F189" s="5" t="s">
        <v>926</v>
      </c>
      <c r="G189" s="4" t="s">
        <v>742</v>
      </c>
      <c r="H189" s="7">
        <v>43893</v>
      </c>
      <c r="I189" s="8">
        <v>7</v>
      </c>
      <c r="J189" s="8">
        <v>0</v>
      </c>
      <c r="K189" s="7">
        <v>44106</v>
      </c>
      <c r="L189" s="9" t="s">
        <v>1364</v>
      </c>
      <c r="M189" s="48">
        <f>VLOOKUP(E189,'[1]TIPO PERSONA'!$C$2:$N$3253,12,0)</f>
        <v>27819</v>
      </c>
      <c r="N189" s="49">
        <f t="shared" ca="1" si="5"/>
        <v>48.969863013698628</v>
      </c>
      <c r="O189">
        <v>0</v>
      </c>
      <c r="P189" t="s">
        <v>1371</v>
      </c>
    </row>
    <row r="190" spans="2:16">
      <c r="B190" t="str">
        <f t="shared" si="4"/>
        <v>2020-52817381</v>
      </c>
      <c r="C190">
        <v>2020</v>
      </c>
      <c r="D190" s="1" t="s">
        <v>187</v>
      </c>
      <c r="E190" s="4">
        <v>52817381</v>
      </c>
      <c r="F190" s="5" t="s">
        <v>927</v>
      </c>
      <c r="G190" s="4" t="s">
        <v>742</v>
      </c>
      <c r="H190" s="7">
        <v>43888</v>
      </c>
      <c r="I190" s="8">
        <v>7</v>
      </c>
      <c r="J190" s="8">
        <v>0</v>
      </c>
      <c r="K190" s="7">
        <v>44100</v>
      </c>
      <c r="L190" s="9" t="s">
        <v>1364</v>
      </c>
      <c r="M190" s="48">
        <f>VLOOKUP(E190,'[1]TIPO PERSONA'!$C$2:$N$3253,12,0)</f>
        <v>30477</v>
      </c>
      <c r="N190" s="49">
        <f t="shared" ca="1" si="5"/>
        <v>41.68767123287671</v>
      </c>
      <c r="O190">
        <v>0</v>
      </c>
      <c r="P190" t="s">
        <v>1371</v>
      </c>
    </row>
    <row r="191" spans="2:16">
      <c r="B191" t="str">
        <f t="shared" si="4"/>
        <v>2020-1030566385</v>
      </c>
      <c r="C191">
        <v>2020</v>
      </c>
      <c r="D191" s="1" t="s">
        <v>188</v>
      </c>
      <c r="E191" s="4">
        <v>1030566385</v>
      </c>
      <c r="F191" s="5" t="s">
        <v>928</v>
      </c>
      <c r="G191" s="4" t="s">
        <v>739</v>
      </c>
      <c r="H191" s="7">
        <v>43893</v>
      </c>
      <c r="I191" s="8">
        <v>7</v>
      </c>
      <c r="J191" s="8">
        <v>0</v>
      </c>
      <c r="K191" s="7">
        <v>44106</v>
      </c>
      <c r="L191" s="9" t="s">
        <v>1364</v>
      </c>
      <c r="M191" s="48">
        <f>VLOOKUP(E191,'[1]TIPO PERSONA'!$C$2:$N$3253,12,0)</f>
        <v>32841</v>
      </c>
      <c r="N191" s="49">
        <f t="shared" ca="1" si="5"/>
        <v>35.210958904109589</v>
      </c>
      <c r="O191">
        <v>0</v>
      </c>
      <c r="P191" t="s">
        <v>1371</v>
      </c>
    </row>
    <row r="192" spans="2:16">
      <c r="B192" t="str">
        <f t="shared" si="4"/>
        <v>2020-13747971</v>
      </c>
      <c r="C192">
        <v>2020</v>
      </c>
      <c r="D192" s="1" t="s">
        <v>189</v>
      </c>
      <c r="E192" s="4">
        <v>13747971</v>
      </c>
      <c r="F192" s="5" t="s">
        <v>929</v>
      </c>
      <c r="G192" s="4" t="s">
        <v>739</v>
      </c>
      <c r="H192" s="7">
        <v>43889</v>
      </c>
      <c r="I192" s="8">
        <v>7</v>
      </c>
      <c r="J192" s="8">
        <v>0</v>
      </c>
      <c r="K192" s="7">
        <v>44101</v>
      </c>
      <c r="L192" s="9" t="s">
        <v>1364</v>
      </c>
      <c r="M192" s="48">
        <f>VLOOKUP(E192,'[1]TIPO PERSONA'!$C$2:$N$3253,12,0)</f>
        <v>29601</v>
      </c>
      <c r="N192" s="49">
        <f t="shared" ca="1" si="5"/>
        <v>44.087671232876716</v>
      </c>
      <c r="O192">
        <v>0</v>
      </c>
      <c r="P192" t="s">
        <v>1371</v>
      </c>
    </row>
    <row r="193" spans="2:16">
      <c r="B193" t="str">
        <f t="shared" si="4"/>
        <v>2020-80040023</v>
      </c>
      <c r="C193">
        <v>2020</v>
      </c>
      <c r="D193" s="1" t="s">
        <v>190</v>
      </c>
      <c r="E193" s="4">
        <v>80040023</v>
      </c>
      <c r="F193" s="5" t="s">
        <v>930</v>
      </c>
      <c r="G193" s="4" t="s">
        <v>739</v>
      </c>
      <c r="H193" s="7">
        <v>43886</v>
      </c>
      <c r="I193" s="8">
        <v>10</v>
      </c>
      <c r="J193" s="8">
        <v>0</v>
      </c>
      <c r="K193" s="7">
        <v>44189</v>
      </c>
      <c r="L193" s="9" t="s">
        <v>1364</v>
      </c>
      <c r="M193" s="48">
        <f>VLOOKUP(E193,'[1]TIPO PERSONA'!$C$2:$N$3253,12,0)</f>
        <v>30313</v>
      </c>
      <c r="N193" s="49">
        <f t="shared" ca="1" si="5"/>
        <v>42.136986301369866</v>
      </c>
      <c r="O193">
        <v>0</v>
      </c>
      <c r="P193" t="s">
        <v>1371</v>
      </c>
    </row>
    <row r="194" spans="2:16">
      <c r="B194" t="str">
        <f t="shared" si="4"/>
        <v>2020-1032396574</v>
      </c>
      <c r="C194">
        <v>2020</v>
      </c>
      <c r="D194" s="1" t="s">
        <v>191</v>
      </c>
      <c r="E194" s="4">
        <v>1032396574</v>
      </c>
      <c r="F194" s="5" t="s">
        <v>931</v>
      </c>
      <c r="G194" s="4" t="s">
        <v>742</v>
      </c>
      <c r="H194" s="7">
        <v>43886</v>
      </c>
      <c r="I194" s="8">
        <v>12</v>
      </c>
      <c r="J194" s="8">
        <v>0</v>
      </c>
      <c r="K194" s="7">
        <v>44251</v>
      </c>
      <c r="L194" s="9" t="s">
        <v>1364</v>
      </c>
      <c r="M194" s="48">
        <f>VLOOKUP(E194,'[1]TIPO PERSONA'!$C$2:$N$3253,12,0)</f>
        <v>32025</v>
      </c>
      <c r="N194" s="49">
        <f t="shared" ca="1" si="5"/>
        <v>37.446575342465756</v>
      </c>
      <c r="O194">
        <v>0</v>
      </c>
      <c r="P194" t="s">
        <v>1371</v>
      </c>
    </row>
    <row r="195" spans="2:16">
      <c r="B195" t="str">
        <f t="shared" si="4"/>
        <v>2020-28239494</v>
      </c>
      <c r="C195">
        <v>2020</v>
      </c>
      <c r="D195" s="1" t="s">
        <v>192</v>
      </c>
      <c r="E195" s="4">
        <v>28239494</v>
      </c>
      <c r="F195" s="5" t="s">
        <v>932</v>
      </c>
      <c r="G195" s="4" t="s">
        <v>742</v>
      </c>
      <c r="H195" s="7">
        <v>43887</v>
      </c>
      <c r="I195" s="8">
        <v>11</v>
      </c>
      <c r="J195" s="8">
        <v>30</v>
      </c>
      <c r="K195" s="7">
        <v>44252</v>
      </c>
      <c r="L195" s="9" t="s">
        <v>1364</v>
      </c>
      <c r="M195" s="48">
        <f>VLOOKUP(E195,'[1]TIPO PERSONA'!$C$2:$N$3253,12,0)</f>
        <v>21316</v>
      </c>
      <c r="N195" s="49">
        <f t="shared" ca="1" si="5"/>
        <v>66.786301369863011</v>
      </c>
      <c r="O195">
        <v>0</v>
      </c>
      <c r="P195" t="s">
        <v>1371</v>
      </c>
    </row>
    <row r="196" spans="2:16">
      <c r="B196" t="str">
        <f t="shared" ref="B196:B259" si="6">CONCATENATE(C196,"-",E196)</f>
        <v>2020-1032397508</v>
      </c>
      <c r="C196">
        <v>2020</v>
      </c>
      <c r="D196" s="1" t="s">
        <v>193</v>
      </c>
      <c r="E196" s="4">
        <v>1032397508</v>
      </c>
      <c r="F196" s="5" t="s">
        <v>933</v>
      </c>
      <c r="G196" s="4" t="s">
        <v>739</v>
      </c>
      <c r="H196" s="7">
        <v>43888</v>
      </c>
      <c r="I196" s="8">
        <v>12</v>
      </c>
      <c r="J196" s="8">
        <v>0</v>
      </c>
      <c r="K196" s="7">
        <v>44253</v>
      </c>
      <c r="L196" s="9" t="s">
        <v>1364</v>
      </c>
      <c r="M196" s="48">
        <f>VLOOKUP(E196,'[1]TIPO PERSONA'!$C$2:$N$3253,12,0)</f>
        <v>32051</v>
      </c>
      <c r="N196" s="49">
        <f t="shared" ref="N196:N259" ca="1" si="7">IFERROR((TODAY()-M196)/365,"No Aplica")</f>
        <v>37.375342465753427</v>
      </c>
      <c r="O196">
        <v>0</v>
      </c>
      <c r="P196" t="s">
        <v>1371</v>
      </c>
    </row>
    <row r="197" spans="2:16">
      <c r="B197" t="str">
        <f t="shared" si="6"/>
        <v>2020-1016080598</v>
      </c>
      <c r="C197">
        <v>2020</v>
      </c>
      <c r="D197" s="1" t="s">
        <v>194</v>
      </c>
      <c r="E197" s="4">
        <v>1016080598</v>
      </c>
      <c r="F197" s="5" t="s">
        <v>934</v>
      </c>
      <c r="G197" s="4" t="s">
        <v>739</v>
      </c>
      <c r="H197" s="7">
        <v>43886</v>
      </c>
      <c r="I197" s="8">
        <v>10</v>
      </c>
      <c r="J197" s="8">
        <v>0</v>
      </c>
      <c r="K197" s="7">
        <v>44189</v>
      </c>
      <c r="L197" s="9" t="s">
        <v>1365</v>
      </c>
      <c r="M197" s="48">
        <f>VLOOKUP(E197,'[1]TIPO PERSONA'!$C$2:$N$3253,12,0)</f>
        <v>34992</v>
      </c>
      <c r="N197" s="49">
        <f t="shared" ca="1" si="7"/>
        <v>29.317808219178083</v>
      </c>
      <c r="O197">
        <v>0</v>
      </c>
      <c r="P197" t="s">
        <v>1371</v>
      </c>
    </row>
    <row r="198" spans="2:16">
      <c r="B198" t="str">
        <f t="shared" si="6"/>
        <v>2020-84452305</v>
      </c>
      <c r="C198">
        <v>2020</v>
      </c>
      <c r="D198" s="1" t="s">
        <v>195</v>
      </c>
      <c r="E198" s="4">
        <v>84452305</v>
      </c>
      <c r="F198" s="5" t="s">
        <v>935</v>
      </c>
      <c r="G198" s="4" t="s">
        <v>739</v>
      </c>
      <c r="H198" s="7">
        <v>43888</v>
      </c>
      <c r="I198" s="8">
        <v>10</v>
      </c>
      <c r="J198" s="8">
        <v>0</v>
      </c>
      <c r="K198" s="7">
        <v>44191</v>
      </c>
      <c r="L198" s="9" t="s">
        <v>1364</v>
      </c>
      <c r="M198" s="48">
        <f>VLOOKUP(E198,'[1]TIPO PERSONA'!$C$2:$N$3253,12,0)</f>
        <v>30311</v>
      </c>
      <c r="N198" s="49">
        <f t="shared" ca="1" si="7"/>
        <v>42.142465753424659</v>
      </c>
      <c r="O198">
        <v>0</v>
      </c>
      <c r="P198" t="s">
        <v>1371</v>
      </c>
    </row>
    <row r="199" spans="2:16">
      <c r="B199" t="str">
        <f t="shared" si="6"/>
        <v>2020-7226796</v>
      </c>
      <c r="C199">
        <v>2020</v>
      </c>
      <c r="D199" s="1" t="s">
        <v>196</v>
      </c>
      <c r="E199" s="4">
        <v>7226796</v>
      </c>
      <c r="F199" s="5" t="s">
        <v>936</v>
      </c>
      <c r="G199" s="4" t="s">
        <v>739</v>
      </c>
      <c r="H199" s="7">
        <v>43888</v>
      </c>
      <c r="I199" s="8">
        <v>12</v>
      </c>
      <c r="J199" s="8">
        <v>0</v>
      </c>
      <c r="K199" s="7">
        <v>44253</v>
      </c>
      <c r="L199" s="9" t="s">
        <v>1364</v>
      </c>
      <c r="M199" s="48">
        <f>VLOOKUP(E199,'[1]TIPO PERSONA'!$C$2:$N$3253,12,0)</f>
        <v>25517</v>
      </c>
      <c r="N199" s="49">
        <f t="shared" ca="1" si="7"/>
        <v>55.276712328767125</v>
      </c>
      <c r="O199">
        <v>0</v>
      </c>
      <c r="P199" t="s">
        <v>1371</v>
      </c>
    </row>
    <row r="200" spans="2:16">
      <c r="B200" t="str">
        <f t="shared" si="6"/>
        <v>2020-1014213363</v>
      </c>
      <c r="C200">
        <v>2020</v>
      </c>
      <c r="D200" s="1" t="s">
        <v>197</v>
      </c>
      <c r="E200" s="4">
        <v>1014213363</v>
      </c>
      <c r="F200" s="5" t="s">
        <v>937</v>
      </c>
      <c r="G200" s="4" t="s">
        <v>742</v>
      </c>
      <c r="H200" s="7">
        <v>43887</v>
      </c>
      <c r="I200" s="8">
        <v>12</v>
      </c>
      <c r="J200" s="8">
        <v>0</v>
      </c>
      <c r="K200" s="7">
        <v>44252</v>
      </c>
      <c r="L200" s="9" t="s">
        <v>1364</v>
      </c>
      <c r="M200" s="48">
        <f>VLOOKUP(E200,'[1]TIPO PERSONA'!$C$2:$N$3253,12,0)</f>
        <v>33054</v>
      </c>
      <c r="N200" s="49">
        <f t="shared" ca="1" si="7"/>
        <v>34.627397260273973</v>
      </c>
      <c r="O200">
        <v>0</v>
      </c>
      <c r="P200" t="s">
        <v>1371</v>
      </c>
    </row>
    <row r="201" spans="2:16">
      <c r="B201" t="str">
        <f t="shared" si="6"/>
        <v>2020-79333846</v>
      </c>
      <c r="C201">
        <v>2020</v>
      </c>
      <c r="D201" s="1" t="s">
        <v>198</v>
      </c>
      <c r="E201" s="4">
        <v>79333846</v>
      </c>
      <c r="F201" s="5" t="s">
        <v>938</v>
      </c>
      <c r="G201" s="4" t="s">
        <v>739</v>
      </c>
      <c r="H201" s="7">
        <v>43886</v>
      </c>
      <c r="I201" s="8">
        <v>12</v>
      </c>
      <c r="J201" s="8">
        <v>0</v>
      </c>
      <c r="K201" s="7">
        <v>44251</v>
      </c>
      <c r="L201" s="9" t="s">
        <v>1364</v>
      </c>
      <c r="M201" s="48">
        <f>VLOOKUP(E201,'[1]TIPO PERSONA'!$C$2:$N$3253,12,0)</f>
        <v>23709</v>
      </c>
      <c r="N201" s="49">
        <f t="shared" ca="1" si="7"/>
        <v>60.230136986301368</v>
      </c>
      <c r="O201">
        <v>0</v>
      </c>
      <c r="P201" t="s">
        <v>1371</v>
      </c>
    </row>
    <row r="202" spans="2:16">
      <c r="B202" t="str">
        <f t="shared" si="6"/>
        <v>2020-1016070278</v>
      </c>
      <c r="C202">
        <v>2020</v>
      </c>
      <c r="D202" s="1" t="s">
        <v>199</v>
      </c>
      <c r="E202" s="4">
        <v>1016070278</v>
      </c>
      <c r="F202" s="5" t="s">
        <v>939</v>
      </c>
      <c r="G202" s="4" t="s">
        <v>739</v>
      </c>
      <c r="H202" s="7">
        <v>43889</v>
      </c>
      <c r="I202" s="8">
        <v>12</v>
      </c>
      <c r="J202" s="8">
        <v>0</v>
      </c>
      <c r="K202" s="7">
        <v>44254</v>
      </c>
      <c r="L202" s="9" t="s">
        <v>1365</v>
      </c>
      <c r="M202" s="48">
        <f>VLOOKUP(E202,'[1]TIPO PERSONA'!$C$2:$N$3253,12,0)</f>
        <v>34626</v>
      </c>
      <c r="N202" s="49">
        <f t="shared" ca="1" si="7"/>
        <v>30.32054794520548</v>
      </c>
      <c r="O202">
        <v>0</v>
      </c>
      <c r="P202" t="s">
        <v>1371</v>
      </c>
    </row>
    <row r="203" spans="2:16">
      <c r="B203" t="str">
        <f t="shared" si="6"/>
        <v>2020-1094244388</v>
      </c>
      <c r="C203">
        <v>2020</v>
      </c>
      <c r="D203" s="1" t="s">
        <v>200</v>
      </c>
      <c r="E203" s="4">
        <v>1094244388</v>
      </c>
      <c r="F203" s="5" t="s">
        <v>940</v>
      </c>
      <c r="G203" s="4" t="s">
        <v>739</v>
      </c>
      <c r="H203" s="7">
        <v>43899</v>
      </c>
      <c r="I203" s="8">
        <v>10</v>
      </c>
      <c r="J203" s="8">
        <v>0</v>
      </c>
      <c r="K203" s="7">
        <v>44196</v>
      </c>
      <c r="L203" s="9" t="s">
        <v>1364</v>
      </c>
      <c r="M203" s="48">
        <f>VLOOKUP(E203,'[1]TIPO PERSONA'!$C$2:$N$3253,12,0)</f>
        <v>32143</v>
      </c>
      <c r="N203" s="49">
        <f t="shared" ca="1" si="7"/>
        <v>37.123287671232873</v>
      </c>
      <c r="O203">
        <v>0</v>
      </c>
      <c r="P203" t="s">
        <v>1371</v>
      </c>
    </row>
    <row r="204" spans="2:16">
      <c r="B204" t="str">
        <f t="shared" si="6"/>
        <v>2020-52446234</v>
      </c>
      <c r="C204">
        <v>2020</v>
      </c>
      <c r="D204" s="1" t="s">
        <v>201</v>
      </c>
      <c r="E204" s="4">
        <v>52446234</v>
      </c>
      <c r="F204" s="5" t="s">
        <v>941</v>
      </c>
      <c r="G204" s="4" t="s">
        <v>742</v>
      </c>
      <c r="H204" s="7">
        <v>43887</v>
      </c>
      <c r="I204" s="8">
        <v>12</v>
      </c>
      <c r="J204" s="8">
        <v>0</v>
      </c>
      <c r="K204" s="7">
        <v>44252</v>
      </c>
      <c r="L204" s="9" t="s">
        <v>1364</v>
      </c>
      <c r="M204" s="48">
        <f>VLOOKUP(E204,'[1]TIPO PERSONA'!$C$2:$N$3253,12,0)</f>
        <v>28688</v>
      </c>
      <c r="N204" s="49">
        <f t="shared" ca="1" si="7"/>
        <v>46.589041095890408</v>
      </c>
      <c r="O204">
        <v>0</v>
      </c>
      <c r="P204" t="s">
        <v>1371</v>
      </c>
    </row>
    <row r="205" spans="2:16">
      <c r="B205" t="str">
        <f t="shared" si="6"/>
        <v>2020-79630166</v>
      </c>
      <c r="C205">
        <v>2020</v>
      </c>
      <c r="D205" s="1" t="s">
        <v>202</v>
      </c>
      <c r="E205" s="4">
        <v>79630166</v>
      </c>
      <c r="F205" s="5" t="s">
        <v>942</v>
      </c>
      <c r="G205" s="4" t="s">
        <v>739</v>
      </c>
      <c r="H205" s="7">
        <v>43886</v>
      </c>
      <c r="I205" s="8">
        <v>12</v>
      </c>
      <c r="J205" s="8">
        <v>0</v>
      </c>
      <c r="K205" s="7">
        <v>44251</v>
      </c>
      <c r="L205" s="9" t="s">
        <v>1364</v>
      </c>
      <c r="M205" s="48">
        <f>VLOOKUP(E205,'[1]TIPO PERSONA'!$C$2:$N$3253,12,0)</f>
        <v>27469</v>
      </c>
      <c r="N205" s="49">
        <f t="shared" ca="1" si="7"/>
        <v>49.92876712328767</v>
      </c>
      <c r="O205">
        <v>0</v>
      </c>
      <c r="P205" t="s">
        <v>1371</v>
      </c>
    </row>
    <row r="206" spans="2:16">
      <c r="B206" t="str">
        <f t="shared" si="6"/>
        <v>2020-1098629708</v>
      </c>
      <c r="C206">
        <v>2020</v>
      </c>
      <c r="D206" s="1" t="s">
        <v>203</v>
      </c>
      <c r="E206" s="4">
        <v>1098629708</v>
      </c>
      <c r="F206" s="5" t="s">
        <v>943</v>
      </c>
      <c r="G206" s="4" t="s">
        <v>742</v>
      </c>
      <c r="H206" s="7">
        <v>43886</v>
      </c>
      <c r="I206" s="8">
        <v>10</v>
      </c>
      <c r="J206" s="8">
        <v>5</v>
      </c>
      <c r="K206" s="7">
        <v>44196</v>
      </c>
      <c r="L206" s="9" t="s">
        <v>1364</v>
      </c>
      <c r="M206" s="48">
        <f>VLOOKUP(E206,'[1]TIPO PERSONA'!$C$2:$N$3253,12,0)</f>
        <v>31761</v>
      </c>
      <c r="N206" s="49">
        <f t="shared" ca="1" si="7"/>
        <v>38.169863013698631</v>
      </c>
      <c r="O206">
        <v>0</v>
      </c>
      <c r="P206" t="s">
        <v>1371</v>
      </c>
    </row>
    <row r="207" spans="2:16">
      <c r="B207" t="str">
        <f t="shared" si="6"/>
        <v>2020-52887263</v>
      </c>
      <c r="C207">
        <v>2020</v>
      </c>
      <c r="D207" s="1" t="s">
        <v>204</v>
      </c>
      <c r="E207" s="4">
        <v>52887263</v>
      </c>
      <c r="F207" s="5" t="s">
        <v>944</v>
      </c>
      <c r="G207" s="4" t="s">
        <v>742</v>
      </c>
      <c r="H207" s="7">
        <v>43892</v>
      </c>
      <c r="I207" s="8">
        <v>9</v>
      </c>
      <c r="J207" s="8">
        <v>29</v>
      </c>
      <c r="K207" s="7">
        <v>44196</v>
      </c>
      <c r="L207" s="9" t="s">
        <v>1364</v>
      </c>
      <c r="M207" s="48">
        <f>VLOOKUP(E207,'[1]TIPO PERSONA'!$C$2:$N$3253,12,0)</f>
        <v>30167</v>
      </c>
      <c r="N207" s="49">
        <f t="shared" ca="1" si="7"/>
        <v>42.536986301369865</v>
      </c>
      <c r="O207">
        <v>0</v>
      </c>
      <c r="P207" t="s">
        <v>1371</v>
      </c>
    </row>
    <row r="208" spans="2:16">
      <c r="B208" t="str">
        <f t="shared" si="6"/>
        <v>2020-79472353</v>
      </c>
      <c r="C208">
        <v>2020</v>
      </c>
      <c r="D208" s="1" t="s">
        <v>205</v>
      </c>
      <c r="E208" s="4">
        <v>79472353</v>
      </c>
      <c r="F208" s="5" t="s">
        <v>945</v>
      </c>
      <c r="G208" s="4" t="s">
        <v>739</v>
      </c>
      <c r="H208" s="7">
        <v>43892</v>
      </c>
      <c r="I208" s="8">
        <v>10</v>
      </c>
      <c r="J208" s="8">
        <v>0</v>
      </c>
      <c r="K208" s="7">
        <v>44196</v>
      </c>
      <c r="L208" s="9" t="s">
        <v>1364</v>
      </c>
      <c r="M208" s="48">
        <f>VLOOKUP(E208,'[1]TIPO PERSONA'!$C$2:$N$3253,12,0)</f>
        <v>25183</v>
      </c>
      <c r="N208" s="49">
        <f t="shared" ca="1" si="7"/>
        <v>56.19178082191781</v>
      </c>
      <c r="O208">
        <v>0</v>
      </c>
      <c r="P208" t="s">
        <v>1371</v>
      </c>
    </row>
    <row r="209" spans="2:16">
      <c r="B209" t="str">
        <f t="shared" si="6"/>
        <v>2020-1075679188</v>
      </c>
      <c r="C209">
        <v>2020</v>
      </c>
      <c r="D209" s="1" t="s">
        <v>206</v>
      </c>
      <c r="E209" s="4">
        <v>1075679188</v>
      </c>
      <c r="F209" s="5" t="s">
        <v>946</v>
      </c>
      <c r="G209" s="4" t="s">
        <v>742</v>
      </c>
      <c r="H209" s="7">
        <v>43887</v>
      </c>
      <c r="I209" s="8">
        <v>10</v>
      </c>
      <c r="J209" s="8">
        <v>4</v>
      </c>
      <c r="K209" s="7">
        <v>44196</v>
      </c>
      <c r="L209" s="9" t="s">
        <v>1365</v>
      </c>
      <c r="M209" s="48">
        <f>VLOOKUP(E209,'[1]TIPO PERSONA'!$C$2:$N$3253,12,0)</f>
        <v>35138</v>
      </c>
      <c r="N209" s="49">
        <f t="shared" ca="1" si="7"/>
        <v>28.917808219178081</v>
      </c>
      <c r="O209">
        <v>0</v>
      </c>
      <c r="P209" t="s">
        <v>1371</v>
      </c>
    </row>
    <row r="210" spans="2:16">
      <c r="B210" t="str">
        <f t="shared" si="6"/>
        <v>2020-52907136</v>
      </c>
      <c r="C210">
        <v>2020</v>
      </c>
      <c r="D210" s="1" t="s">
        <v>207</v>
      </c>
      <c r="E210" s="4">
        <v>52907136</v>
      </c>
      <c r="F210" s="5" t="s">
        <v>947</v>
      </c>
      <c r="G210" s="4" t="s">
        <v>742</v>
      </c>
      <c r="H210" s="7">
        <v>43887</v>
      </c>
      <c r="I210" s="8">
        <v>10</v>
      </c>
      <c r="J210" s="8">
        <v>4</v>
      </c>
      <c r="K210" s="7">
        <v>44196</v>
      </c>
      <c r="L210" s="9" t="s">
        <v>1364</v>
      </c>
      <c r="M210" s="48">
        <f>VLOOKUP(E210,'[1]TIPO PERSONA'!$C$2:$N$3253,12,0)</f>
        <v>30171</v>
      </c>
      <c r="N210" s="49">
        <f t="shared" ca="1" si="7"/>
        <v>42.526027397260272</v>
      </c>
      <c r="O210">
        <v>0</v>
      </c>
      <c r="P210" t="s">
        <v>1371</v>
      </c>
    </row>
    <row r="211" spans="2:16">
      <c r="B211" t="str">
        <f t="shared" si="6"/>
        <v>2020-79557237</v>
      </c>
      <c r="C211">
        <v>2020</v>
      </c>
      <c r="D211" s="1" t="s">
        <v>208</v>
      </c>
      <c r="E211" s="4">
        <v>79557237</v>
      </c>
      <c r="F211" s="5" t="s">
        <v>948</v>
      </c>
      <c r="G211" s="4" t="s">
        <v>739</v>
      </c>
      <c r="H211" s="7">
        <v>43888</v>
      </c>
      <c r="I211" s="8">
        <v>10</v>
      </c>
      <c r="J211" s="8">
        <v>3</v>
      </c>
      <c r="K211" s="7">
        <v>44196</v>
      </c>
      <c r="L211" s="9" t="s">
        <v>1364</v>
      </c>
      <c r="M211" s="48">
        <f>VLOOKUP(E211,'[1]TIPO PERSONA'!$C$2:$N$3253,12,0)</f>
        <v>26187</v>
      </c>
      <c r="N211" s="49">
        <f t="shared" ca="1" si="7"/>
        <v>53.441095890410956</v>
      </c>
      <c r="O211">
        <v>0</v>
      </c>
      <c r="P211" t="s">
        <v>1371</v>
      </c>
    </row>
    <row r="212" spans="2:16">
      <c r="B212" t="str">
        <f t="shared" si="6"/>
        <v>2020-1010208360</v>
      </c>
      <c r="C212">
        <v>2020</v>
      </c>
      <c r="D212" s="1" t="s">
        <v>209</v>
      </c>
      <c r="E212" s="4">
        <v>1010208360</v>
      </c>
      <c r="F212" s="5" t="s">
        <v>949</v>
      </c>
      <c r="G212" s="4" t="s">
        <v>739</v>
      </c>
      <c r="H212" s="7">
        <v>43888</v>
      </c>
      <c r="I212" s="8">
        <v>7</v>
      </c>
      <c r="J212" s="8">
        <v>0</v>
      </c>
      <c r="K212" s="7">
        <v>44100</v>
      </c>
      <c r="L212" s="9" t="s">
        <v>1364</v>
      </c>
      <c r="M212" s="48">
        <f>VLOOKUP(E212,'[1]TIPO PERSONA'!$C$2:$N$3253,12,0)</f>
        <v>34111</v>
      </c>
      <c r="N212" s="49">
        <f t="shared" ca="1" si="7"/>
        <v>31.731506849315068</v>
      </c>
      <c r="O212">
        <v>0</v>
      </c>
      <c r="P212" t="s">
        <v>1371</v>
      </c>
    </row>
    <row r="213" spans="2:16">
      <c r="B213" t="str">
        <f t="shared" si="6"/>
        <v>2020-19359965</v>
      </c>
      <c r="C213">
        <v>2020</v>
      </c>
      <c r="D213" s="1" t="s">
        <v>210</v>
      </c>
      <c r="E213" s="4">
        <v>19359965</v>
      </c>
      <c r="F213" s="5" t="s">
        <v>950</v>
      </c>
      <c r="G213" s="4" t="s">
        <v>739</v>
      </c>
      <c r="H213" s="7">
        <v>43889</v>
      </c>
      <c r="I213" s="8">
        <v>10</v>
      </c>
      <c r="J213" s="8">
        <v>4</v>
      </c>
      <c r="K213" s="7">
        <v>44196</v>
      </c>
      <c r="L213" s="9" t="s">
        <v>1364</v>
      </c>
      <c r="M213" s="48">
        <f>VLOOKUP(E213,'[1]TIPO PERSONA'!$C$2:$N$3253,12,0)</f>
        <v>21553</v>
      </c>
      <c r="N213" s="49">
        <f t="shared" ca="1" si="7"/>
        <v>66.136986301369859</v>
      </c>
      <c r="O213">
        <v>0</v>
      </c>
      <c r="P213" t="s">
        <v>1371</v>
      </c>
    </row>
    <row r="214" spans="2:16">
      <c r="B214" t="str">
        <f t="shared" si="6"/>
        <v>2020-1033760067</v>
      </c>
      <c r="C214">
        <v>2020</v>
      </c>
      <c r="D214" s="1" t="s">
        <v>211</v>
      </c>
      <c r="E214" s="4">
        <v>1033760067</v>
      </c>
      <c r="F214" s="5" t="s">
        <v>951</v>
      </c>
      <c r="G214" s="4" t="s">
        <v>739</v>
      </c>
      <c r="H214" s="7">
        <v>43888</v>
      </c>
      <c r="I214" s="8">
        <v>10</v>
      </c>
      <c r="J214" s="8">
        <v>4</v>
      </c>
      <c r="K214" s="7">
        <v>44195</v>
      </c>
      <c r="L214" s="9" t="s">
        <v>1364</v>
      </c>
      <c r="M214" s="48">
        <f>VLOOKUP(E214,'[1]TIPO PERSONA'!$C$2:$N$3253,12,0)</f>
        <v>34314</v>
      </c>
      <c r="N214" s="49">
        <f t="shared" ca="1" si="7"/>
        <v>31.175342465753424</v>
      </c>
      <c r="O214">
        <v>0</v>
      </c>
      <c r="P214" t="s">
        <v>1371</v>
      </c>
    </row>
    <row r="215" spans="2:16">
      <c r="B215" t="str">
        <f t="shared" si="6"/>
        <v>2020-80242090</v>
      </c>
      <c r="C215">
        <v>2020</v>
      </c>
      <c r="D215" s="1" t="s">
        <v>212</v>
      </c>
      <c r="E215" s="4">
        <v>80242090</v>
      </c>
      <c r="F215" s="5" t="s">
        <v>952</v>
      </c>
      <c r="G215" s="4" t="s">
        <v>739</v>
      </c>
      <c r="H215" s="7">
        <v>43889</v>
      </c>
      <c r="I215" s="8">
        <v>12</v>
      </c>
      <c r="J215" s="8">
        <v>0</v>
      </c>
      <c r="K215" s="7">
        <v>44254</v>
      </c>
      <c r="L215" s="9" t="s">
        <v>1365</v>
      </c>
      <c r="M215" s="48">
        <f>VLOOKUP(E215,'[1]TIPO PERSONA'!$C$2:$N$3253,12,0)</f>
        <v>30026</v>
      </c>
      <c r="N215" s="49">
        <f t="shared" ca="1" si="7"/>
        <v>42.923287671232877</v>
      </c>
      <c r="O215">
        <v>0</v>
      </c>
      <c r="P215" t="s">
        <v>1371</v>
      </c>
    </row>
    <row r="216" spans="2:16">
      <c r="B216" t="str">
        <f t="shared" si="6"/>
        <v>2020-52126129</v>
      </c>
      <c r="C216">
        <v>2020</v>
      </c>
      <c r="D216" s="1" t="s">
        <v>213</v>
      </c>
      <c r="E216" s="4">
        <v>52126129</v>
      </c>
      <c r="F216" s="5" t="s">
        <v>953</v>
      </c>
      <c r="G216" s="4" t="s">
        <v>742</v>
      </c>
      <c r="H216" s="7">
        <v>43892</v>
      </c>
      <c r="I216" s="8">
        <v>12</v>
      </c>
      <c r="J216" s="8">
        <v>0</v>
      </c>
      <c r="K216" s="7">
        <v>44256</v>
      </c>
      <c r="L216" s="9" t="s">
        <v>1364</v>
      </c>
      <c r="M216" s="48">
        <f>VLOOKUP(E216,'[1]TIPO PERSONA'!$C$2:$N$3253,12,0)</f>
        <v>27577</v>
      </c>
      <c r="N216" s="49">
        <f t="shared" ca="1" si="7"/>
        <v>49.632876712328766</v>
      </c>
      <c r="O216">
        <v>0</v>
      </c>
      <c r="P216" t="s">
        <v>1371</v>
      </c>
    </row>
    <row r="217" spans="2:16">
      <c r="B217" t="str">
        <f t="shared" si="6"/>
        <v>2020-38140523</v>
      </c>
      <c r="C217">
        <v>2020</v>
      </c>
      <c r="D217" s="1" t="s">
        <v>214</v>
      </c>
      <c r="E217" s="4">
        <v>38140523</v>
      </c>
      <c r="F217" s="5" t="s">
        <v>954</v>
      </c>
      <c r="G217" s="4" t="s">
        <v>742</v>
      </c>
      <c r="H217" s="7">
        <v>43889</v>
      </c>
      <c r="I217" s="8">
        <v>11</v>
      </c>
      <c r="J217" s="8">
        <v>3</v>
      </c>
      <c r="K217" s="7">
        <v>44226</v>
      </c>
      <c r="L217" s="9" t="s">
        <v>1364</v>
      </c>
      <c r="M217" s="48">
        <f>VLOOKUP(E217,'[1]TIPO PERSONA'!$C$2:$N$3253,12,0)</f>
        <v>29374</v>
      </c>
      <c r="N217" s="49">
        <f t="shared" ca="1" si="7"/>
        <v>44.709589041095889</v>
      </c>
      <c r="O217">
        <v>0</v>
      </c>
      <c r="P217" t="s">
        <v>1371</v>
      </c>
    </row>
    <row r="218" spans="2:16">
      <c r="B218" t="str">
        <f t="shared" si="6"/>
        <v>2020-79938373</v>
      </c>
      <c r="C218">
        <v>2020</v>
      </c>
      <c r="D218" s="1" t="s">
        <v>215</v>
      </c>
      <c r="E218" s="4">
        <v>79938373</v>
      </c>
      <c r="F218" s="5" t="s">
        <v>955</v>
      </c>
      <c r="G218" s="4" t="s">
        <v>739</v>
      </c>
      <c r="H218" s="7">
        <v>43888</v>
      </c>
      <c r="I218" s="8">
        <v>12</v>
      </c>
      <c r="J218" s="8">
        <v>0</v>
      </c>
      <c r="K218" s="7">
        <v>44253</v>
      </c>
      <c r="L218" s="9" t="s">
        <v>1364</v>
      </c>
      <c r="M218" s="48">
        <f>VLOOKUP(E218,'[1]TIPO PERSONA'!$C$2:$N$3253,12,0)</f>
        <v>29144</v>
      </c>
      <c r="N218" s="49">
        <f t="shared" ca="1" si="7"/>
        <v>45.339726027397262</v>
      </c>
      <c r="O218">
        <v>0</v>
      </c>
      <c r="P218" t="s">
        <v>1371</v>
      </c>
    </row>
    <row r="219" spans="2:16">
      <c r="B219" t="str">
        <f t="shared" si="6"/>
        <v>2020-52146673</v>
      </c>
      <c r="C219">
        <v>2020</v>
      </c>
      <c r="D219" s="1" t="s">
        <v>216</v>
      </c>
      <c r="E219" s="4">
        <v>52146673</v>
      </c>
      <c r="F219" s="5" t="s">
        <v>956</v>
      </c>
      <c r="G219" s="4" t="s">
        <v>742</v>
      </c>
      <c r="H219" s="7">
        <v>43894</v>
      </c>
      <c r="I219" s="8">
        <v>4</v>
      </c>
      <c r="J219" s="8">
        <v>15</v>
      </c>
      <c r="K219" s="7">
        <v>44030</v>
      </c>
      <c r="L219" s="9" t="s">
        <v>1364</v>
      </c>
      <c r="M219" s="48">
        <f>VLOOKUP(E219,'[1]TIPO PERSONA'!$C$2:$N$3253,12,0)</f>
        <v>26816</v>
      </c>
      <c r="N219" s="49">
        <f t="shared" ca="1" si="7"/>
        <v>51.717808219178082</v>
      </c>
      <c r="O219">
        <v>0</v>
      </c>
      <c r="P219" t="s">
        <v>1371</v>
      </c>
    </row>
    <row r="220" spans="2:16">
      <c r="B220" t="str">
        <f t="shared" si="6"/>
        <v>2020-53052455</v>
      </c>
      <c r="C220">
        <v>2020</v>
      </c>
      <c r="D220" s="1" t="s">
        <v>217</v>
      </c>
      <c r="E220" s="4">
        <v>53052455</v>
      </c>
      <c r="F220" s="5" t="s">
        <v>957</v>
      </c>
      <c r="G220" s="4" t="s">
        <v>742</v>
      </c>
      <c r="H220" s="7">
        <v>43899</v>
      </c>
      <c r="I220" s="8">
        <v>9</v>
      </c>
      <c r="J220" s="8">
        <v>0</v>
      </c>
      <c r="K220" s="7">
        <v>44173</v>
      </c>
      <c r="L220" s="9" t="s">
        <v>1364</v>
      </c>
      <c r="M220" s="48">
        <f>VLOOKUP(E220,'[1]TIPO PERSONA'!$C$2:$N$3253,12,0)</f>
        <v>30854</v>
      </c>
      <c r="N220" s="49">
        <f t="shared" ca="1" si="7"/>
        <v>40.654794520547945</v>
      </c>
      <c r="O220">
        <v>0</v>
      </c>
      <c r="P220" t="s">
        <v>1371</v>
      </c>
    </row>
    <row r="221" spans="2:16">
      <c r="B221" t="str">
        <f t="shared" si="6"/>
        <v>2020-36304833</v>
      </c>
      <c r="C221">
        <v>2020</v>
      </c>
      <c r="D221" s="1" t="s">
        <v>218</v>
      </c>
      <c r="E221" s="4">
        <v>36304833</v>
      </c>
      <c r="F221" s="5" t="s">
        <v>958</v>
      </c>
      <c r="G221" s="4" t="s">
        <v>742</v>
      </c>
      <c r="H221" s="7">
        <v>43896</v>
      </c>
      <c r="I221" s="8">
        <v>9</v>
      </c>
      <c r="J221" s="8">
        <v>25</v>
      </c>
      <c r="K221" s="7">
        <v>44196</v>
      </c>
      <c r="L221" s="9" t="s">
        <v>1364</v>
      </c>
      <c r="M221" s="48">
        <f>VLOOKUP(E221,'[1]TIPO PERSONA'!$C$2:$N$3253,12,0)</f>
        <v>29681</v>
      </c>
      <c r="N221" s="49">
        <f t="shared" ca="1" si="7"/>
        <v>43.868493150684934</v>
      </c>
      <c r="O221">
        <v>0</v>
      </c>
      <c r="P221" t="s">
        <v>1371</v>
      </c>
    </row>
    <row r="222" spans="2:16">
      <c r="B222" t="str">
        <f t="shared" si="6"/>
        <v>2020-79922316</v>
      </c>
      <c r="C222">
        <v>2020</v>
      </c>
      <c r="D222" s="1" t="s">
        <v>219</v>
      </c>
      <c r="E222" s="4">
        <v>79922316</v>
      </c>
      <c r="F222" s="5" t="s">
        <v>959</v>
      </c>
      <c r="G222" s="4" t="s">
        <v>739</v>
      </c>
      <c r="H222" s="7">
        <v>43895</v>
      </c>
      <c r="I222" s="8">
        <v>12</v>
      </c>
      <c r="J222" s="8">
        <v>0</v>
      </c>
      <c r="K222" s="7">
        <v>44259</v>
      </c>
      <c r="L222" s="9" t="s">
        <v>1364</v>
      </c>
      <c r="M222" s="48">
        <f>VLOOKUP(E222,'[1]TIPO PERSONA'!$C$2:$N$3253,12,0)</f>
        <v>29625</v>
      </c>
      <c r="N222" s="49">
        <f t="shared" ca="1" si="7"/>
        <v>44.021917808219179</v>
      </c>
      <c r="O222">
        <v>0</v>
      </c>
      <c r="P222" t="s">
        <v>1371</v>
      </c>
    </row>
    <row r="223" spans="2:16">
      <c r="B223" t="str">
        <f t="shared" si="6"/>
        <v>2020-1024479892</v>
      </c>
      <c r="C223">
        <v>2020</v>
      </c>
      <c r="D223" s="1" t="s">
        <v>220</v>
      </c>
      <c r="E223" s="4">
        <v>1024479892</v>
      </c>
      <c r="F223" s="5" t="s">
        <v>960</v>
      </c>
      <c r="G223" s="4" t="s">
        <v>739</v>
      </c>
      <c r="H223" s="7">
        <v>43896</v>
      </c>
      <c r="I223" s="8">
        <v>12</v>
      </c>
      <c r="J223" s="8">
        <v>0</v>
      </c>
      <c r="K223" s="7">
        <v>44260</v>
      </c>
      <c r="L223" s="9" t="s">
        <v>1364</v>
      </c>
      <c r="M223" s="48">
        <f>VLOOKUP(E223,'[1]TIPO PERSONA'!$C$2:$N$3253,12,0)</f>
        <v>32232</v>
      </c>
      <c r="N223" s="49">
        <f t="shared" ca="1" si="7"/>
        <v>36.87945205479452</v>
      </c>
      <c r="O223">
        <v>0</v>
      </c>
      <c r="P223" t="s">
        <v>1371</v>
      </c>
    </row>
    <row r="224" spans="2:16">
      <c r="B224" t="str">
        <f t="shared" si="6"/>
        <v>2020-79328182</v>
      </c>
      <c r="C224">
        <v>2020</v>
      </c>
      <c r="D224" s="1" t="s">
        <v>221</v>
      </c>
      <c r="E224" s="4">
        <v>79328182</v>
      </c>
      <c r="F224" s="5" t="s">
        <v>961</v>
      </c>
      <c r="G224" s="4" t="s">
        <v>739</v>
      </c>
      <c r="H224" s="7">
        <v>43895</v>
      </c>
      <c r="I224" s="8">
        <v>9</v>
      </c>
      <c r="J224" s="8">
        <v>26</v>
      </c>
      <c r="K224" s="7">
        <v>44195</v>
      </c>
      <c r="L224" s="9" t="s">
        <v>1364</v>
      </c>
      <c r="M224" s="48">
        <f>VLOOKUP(E224,'[1]TIPO PERSONA'!$C$2:$N$3253,12,0)</f>
        <v>23727</v>
      </c>
      <c r="N224" s="49">
        <f t="shared" ca="1" si="7"/>
        <v>60.180821917808217</v>
      </c>
      <c r="O224">
        <v>0</v>
      </c>
      <c r="P224" t="s">
        <v>1371</v>
      </c>
    </row>
    <row r="225" spans="2:16">
      <c r="B225" t="str">
        <f t="shared" si="6"/>
        <v>2020-1019029589</v>
      </c>
      <c r="C225">
        <v>2020</v>
      </c>
      <c r="D225" s="1" t="s">
        <v>222</v>
      </c>
      <c r="E225" s="4">
        <v>1019029589</v>
      </c>
      <c r="F225" s="5" t="s">
        <v>962</v>
      </c>
      <c r="G225" s="4" t="s">
        <v>739</v>
      </c>
      <c r="H225" s="7">
        <v>43893</v>
      </c>
      <c r="I225" s="8">
        <v>11</v>
      </c>
      <c r="J225" s="8">
        <v>30</v>
      </c>
      <c r="K225" s="7">
        <v>44257</v>
      </c>
      <c r="L225" s="9" t="s">
        <v>1364</v>
      </c>
      <c r="M225" s="48">
        <f>VLOOKUP(E225,'[1]TIPO PERSONA'!$C$2:$N$3253,12,0)</f>
        <v>32503</v>
      </c>
      <c r="N225" s="49">
        <f t="shared" ca="1" si="7"/>
        <v>36.136986301369866</v>
      </c>
      <c r="O225">
        <v>0</v>
      </c>
      <c r="P225" t="s">
        <v>1371</v>
      </c>
    </row>
    <row r="226" spans="2:16">
      <c r="B226" t="str">
        <f t="shared" si="6"/>
        <v>2020-1026558008</v>
      </c>
      <c r="C226">
        <v>2020</v>
      </c>
      <c r="D226" s="1" t="s">
        <v>223</v>
      </c>
      <c r="E226" s="4">
        <v>1026558008</v>
      </c>
      <c r="F226" s="5" t="s">
        <v>963</v>
      </c>
      <c r="G226" s="4" t="s">
        <v>742</v>
      </c>
      <c r="H226" s="7">
        <v>43894</v>
      </c>
      <c r="I226" s="8">
        <v>13</v>
      </c>
      <c r="J226" s="8">
        <v>0</v>
      </c>
      <c r="K226" s="7">
        <v>44289</v>
      </c>
      <c r="L226" s="9" t="s">
        <v>1364</v>
      </c>
      <c r="M226" s="48">
        <f>VLOOKUP(E226,'[1]TIPO PERSONA'!$C$2:$N$3253,12,0)</f>
        <v>32332</v>
      </c>
      <c r="N226" s="49">
        <f t="shared" ca="1" si="7"/>
        <v>36.605479452054794</v>
      </c>
      <c r="O226">
        <v>0</v>
      </c>
      <c r="P226" t="s">
        <v>1371</v>
      </c>
    </row>
    <row r="227" spans="2:16">
      <c r="B227" t="str">
        <f t="shared" si="6"/>
        <v>2020-1030636702</v>
      </c>
      <c r="C227">
        <v>2020</v>
      </c>
      <c r="D227" s="1" t="s">
        <v>224</v>
      </c>
      <c r="E227" s="4">
        <v>1030636702</v>
      </c>
      <c r="F227" s="5" t="s">
        <v>964</v>
      </c>
      <c r="G227" s="4" t="s">
        <v>739</v>
      </c>
      <c r="H227" s="7">
        <v>43896</v>
      </c>
      <c r="I227" s="8">
        <v>9</v>
      </c>
      <c r="J227" s="8">
        <v>25</v>
      </c>
      <c r="K227" s="7">
        <v>44196</v>
      </c>
      <c r="L227" s="9" t="s">
        <v>1364</v>
      </c>
      <c r="M227" s="48">
        <f>VLOOKUP(E227,'[1]TIPO PERSONA'!$C$2:$N$3253,12,0)</f>
        <v>34361</v>
      </c>
      <c r="N227" s="49">
        <f t="shared" ca="1" si="7"/>
        <v>31.046575342465754</v>
      </c>
      <c r="O227">
        <v>0</v>
      </c>
      <c r="P227" t="s">
        <v>1371</v>
      </c>
    </row>
    <row r="228" spans="2:16">
      <c r="B228" t="str">
        <f t="shared" si="6"/>
        <v>2020-79466477</v>
      </c>
      <c r="C228">
        <v>2020</v>
      </c>
      <c r="D228" s="1" t="s">
        <v>225</v>
      </c>
      <c r="E228" s="4">
        <v>79466477</v>
      </c>
      <c r="F228" s="5" t="s">
        <v>965</v>
      </c>
      <c r="G228" s="4" t="s">
        <v>739</v>
      </c>
      <c r="H228" s="7">
        <v>43901</v>
      </c>
      <c r="I228" s="8">
        <v>11</v>
      </c>
      <c r="J228" s="8">
        <v>20</v>
      </c>
      <c r="K228" s="7">
        <v>44255</v>
      </c>
      <c r="L228" s="9" t="s">
        <v>1364</v>
      </c>
      <c r="M228" s="48">
        <f>VLOOKUP(E228,'[1]TIPO PERSONA'!$C$2:$N$3253,12,0)</f>
        <v>25154</v>
      </c>
      <c r="N228" s="49">
        <f t="shared" ca="1" si="7"/>
        <v>56.271232876712325</v>
      </c>
      <c r="O228">
        <v>0</v>
      </c>
      <c r="P228" t="s">
        <v>1371</v>
      </c>
    </row>
    <row r="229" spans="2:16">
      <c r="B229" t="str">
        <f t="shared" si="6"/>
        <v>2020-52424447</v>
      </c>
      <c r="C229">
        <v>2020</v>
      </c>
      <c r="D229" s="1" t="s">
        <v>226</v>
      </c>
      <c r="E229" s="4">
        <v>52424447</v>
      </c>
      <c r="F229" s="5" t="s">
        <v>966</v>
      </c>
      <c r="G229" s="4" t="s">
        <v>742</v>
      </c>
      <c r="H229" s="7">
        <v>43896</v>
      </c>
      <c r="I229" s="8">
        <v>12</v>
      </c>
      <c r="J229" s="8">
        <v>0</v>
      </c>
      <c r="K229" s="7">
        <v>44260</v>
      </c>
      <c r="L229" s="9" t="s">
        <v>1364</v>
      </c>
      <c r="M229" s="48">
        <f>VLOOKUP(E229,'[1]TIPO PERSONA'!$C$2:$N$3253,12,0)</f>
        <v>28514</v>
      </c>
      <c r="N229" s="49">
        <f t="shared" ca="1" si="7"/>
        <v>47.065753424657537</v>
      </c>
      <c r="O229">
        <v>0</v>
      </c>
      <c r="P229" t="s">
        <v>1371</v>
      </c>
    </row>
    <row r="230" spans="2:16">
      <c r="B230" t="str">
        <f t="shared" si="6"/>
        <v>2020-1010202591</v>
      </c>
      <c r="C230">
        <v>2020</v>
      </c>
      <c r="D230" s="1" t="s">
        <v>227</v>
      </c>
      <c r="E230" s="4">
        <v>1010202591</v>
      </c>
      <c r="F230" s="5" t="s">
        <v>967</v>
      </c>
      <c r="G230" s="4" t="s">
        <v>739</v>
      </c>
      <c r="H230" s="7">
        <v>43899</v>
      </c>
      <c r="I230" s="8">
        <v>12</v>
      </c>
      <c r="J230" s="8">
        <v>0</v>
      </c>
      <c r="K230" s="7">
        <v>44263</v>
      </c>
      <c r="L230" s="9" t="s">
        <v>1364</v>
      </c>
      <c r="M230" s="48">
        <f>VLOOKUP(E230,'[1]TIPO PERSONA'!$C$2:$N$3253,12,0)</f>
        <v>33749</v>
      </c>
      <c r="N230" s="49">
        <f t="shared" ca="1" si="7"/>
        <v>32.723287671232875</v>
      </c>
      <c r="O230">
        <v>0</v>
      </c>
      <c r="P230" t="s">
        <v>1371</v>
      </c>
    </row>
    <row r="231" spans="2:16">
      <c r="B231" t="str">
        <f t="shared" si="6"/>
        <v>2020-19475709</v>
      </c>
      <c r="C231">
        <v>2020</v>
      </c>
      <c r="D231" s="1" t="s">
        <v>228</v>
      </c>
      <c r="E231" s="4">
        <v>19475709</v>
      </c>
      <c r="F231" s="5" t="s">
        <v>968</v>
      </c>
      <c r="G231" s="4" t="s">
        <v>739</v>
      </c>
      <c r="H231" s="7">
        <v>43902</v>
      </c>
      <c r="I231" s="8">
        <v>12</v>
      </c>
      <c r="J231" s="8">
        <v>0</v>
      </c>
      <c r="K231" s="7">
        <v>44266</v>
      </c>
      <c r="L231" s="9" t="s">
        <v>1364</v>
      </c>
      <c r="M231" s="48">
        <f>VLOOKUP(E231,'[1]TIPO PERSONA'!$C$2:$N$3253,12,0)</f>
        <v>22777</v>
      </c>
      <c r="N231" s="49">
        <f t="shared" ca="1" si="7"/>
        <v>62.783561643835618</v>
      </c>
      <c r="O231">
        <v>0</v>
      </c>
      <c r="P231" t="s">
        <v>1371</v>
      </c>
    </row>
    <row r="232" spans="2:16">
      <c r="B232" t="str">
        <f t="shared" si="6"/>
        <v>2020-53073605</v>
      </c>
      <c r="C232">
        <v>2020</v>
      </c>
      <c r="D232" s="1" t="s">
        <v>229</v>
      </c>
      <c r="E232" s="4">
        <v>53073605</v>
      </c>
      <c r="F232" s="5" t="s">
        <v>969</v>
      </c>
      <c r="G232" s="4" t="s">
        <v>742</v>
      </c>
      <c r="H232" s="7">
        <v>43895</v>
      </c>
      <c r="I232" s="8">
        <v>12</v>
      </c>
      <c r="J232" s="8">
        <v>0</v>
      </c>
      <c r="K232" s="7">
        <v>44259</v>
      </c>
      <c r="L232" s="9" t="s">
        <v>1364</v>
      </c>
      <c r="M232" s="48">
        <f>VLOOKUP(E232,'[1]TIPO PERSONA'!$C$2:$N$3253,12,0)</f>
        <v>31001</v>
      </c>
      <c r="N232" s="49">
        <f t="shared" ca="1" si="7"/>
        <v>40.252054794520546</v>
      </c>
      <c r="O232">
        <v>0</v>
      </c>
      <c r="P232" t="s">
        <v>1371</v>
      </c>
    </row>
    <row r="233" spans="2:16">
      <c r="B233" t="str">
        <f t="shared" si="6"/>
        <v>2020-80804550</v>
      </c>
      <c r="C233">
        <v>2020</v>
      </c>
      <c r="D233" s="1" t="s">
        <v>230</v>
      </c>
      <c r="E233" s="4">
        <v>80804550</v>
      </c>
      <c r="F233" s="5" t="s">
        <v>970</v>
      </c>
      <c r="G233" s="4" t="s">
        <v>739</v>
      </c>
      <c r="H233" s="7">
        <v>43896</v>
      </c>
      <c r="I233" s="8">
        <v>9</v>
      </c>
      <c r="J233" s="8">
        <v>25</v>
      </c>
      <c r="K233" s="7">
        <v>44196</v>
      </c>
      <c r="L233" s="9" t="s">
        <v>1364</v>
      </c>
      <c r="M233" s="48">
        <f>VLOOKUP(E233,'[1]TIPO PERSONA'!$C$2:$N$3253,12,0)</f>
        <v>31409</v>
      </c>
      <c r="N233" s="49">
        <f t="shared" ca="1" si="7"/>
        <v>39.134246575342466</v>
      </c>
      <c r="O233">
        <v>0</v>
      </c>
      <c r="P233" t="s">
        <v>1371</v>
      </c>
    </row>
    <row r="234" spans="2:16">
      <c r="B234" t="str">
        <f t="shared" si="6"/>
        <v>2020-79958101</v>
      </c>
      <c r="C234">
        <v>2020</v>
      </c>
      <c r="D234" s="1" t="s">
        <v>231</v>
      </c>
      <c r="E234" s="4">
        <v>79958101</v>
      </c>
      <c r="F234" s="5" t="s">
        <v>971</v>
      </c>
      <c r="G234" s="4" t="s">
        <v>739</v>
      </c>
      <c r="H234" s="7">
        <v>43895</v>
      </c>
      <c r="I234" s="8">
        <v>12</v>
      </c>
      <c r="J234" s="8">
        <v>0</v>
      </c>
      <c r="K234" s="7">
        <v>44259</v>
      </c>
      <c r="L234" s="9" t="s">
        <v>1364</v>
      </c>
      <c r="M234" s="48">
        <f>VLOOKUP(E234,'[1]TIPO PERSONA'!$C$2:$N$3253,12,0)</f>
        <v>29620</v>
      </c>
      <c r="N234" s="49">
        <f t="shared" ca="1" si="7"/>
        <v>44.035616438356165</v>
      </c>
      <c r="O234">
        <v>0</v>
      </c>
      <c r="P234" t="s">
        <v>1371</v>
      </c>
    </row>
    <row r="235" spans="2:16">
      <c r="B235" t="str">
        <f t="shared" si="6"/>
        <v>2020-1072920640</v>
      </c>
      <c r="C235">
        <v>2020</v>
      </c>
      <c r="D235" s="1" t="s">
        <v>232</v>
      </c>
      <c r="E235" s="4">
        <v>1072920640</v>
      </c>
      <c r="F235" s="5" t="s">
        <v>972</v>
      </c>
      <c r="G235" s="4" t="s">
        <v>739</v>
      </c>
      <c r="H235" s="7">
        <v>43899</v>
      </c>
      <c r="I235" s="8">
        <v>9</v>
      </c>
      <c r="J235" s="8">
        <v>22</v>
      </c>
      <c r="K235" s="7">
        <v>44196</v>
      </c>
      <c r="L235" s="9" t="s">
        <v>1364</v>
      </c>
      <c r="M235" s="48">
        <f>VLOOKUP(E235,'[1]TIPO PERSONA'!$C$2:$N$3253,12,0)</f>
        <v>32395</v>
      </c>
      <c r="N235" s="49">
        <f t="shared" ca="1" si="7"/>
        <v>36.43287671232877</v>
      </c>
      <c r="O235">
        <v>0</v>
      </c>
      <c r="P235" t="s">
        <v>1371</v>
      </c>
    </row>
    <row r="236" spans="2:16">
      <c r="B236" t="str">
        <f t="shared" si="6"/>
        <v>2020-74370660</v>
      </c>
      <c r="C236">
        <v>2020</v>
      </c>
      <c r="D236" s="1" t="s">
        <v>233</v>
      </c>
      <c r="E236" s="4">
        <v>74370660</v>
      </c>
      <c r="F236" s="5" t="s">
        <v>973</v>
      </c>
      <c r="G236" s="4" t="s">
        <v>739</v>
      </c>
      <c r="H236" s="7">
        <v>43896</v>
      </c>
      <c r="I236" s="8">
        <v>9</v>
      </c>
      <c r="J236" s="8">
        <v>25</v>
      </c>
      <c r="K236" s="7">
        <v>44196</v>
      </c>
      <c r="L236" s="9" t="s">
        <v>1364</v>
      </c>
      <c r="M236" s="48">
        <f>VLOOKUP(E236,'[1]TIPO PERSONA'!$C$2:$N$3253,12,0)</f>
        <v>27361</v>
      </c>
      <c r="N236" s="49">
        <f t="shared" ca="1" si="7"/>
        <v>50.224657534246575</v>
      </c>
      <c r="O236">
        <v>0</v>
      </c>
      <c r="P236" t="s">
        <v>1371</v>
      </c>
    </row>
    <row r="237" spans="2:16">
      <c r="B237" t="str">
        <f t="shared" si="6"/>
        <v>2020-1014228455</v>
      </c>
      <c r="C237">
        <v>2020</v>
      </c>
      <c r="D237" s="1" t="s">
        <v>234</v>
      </c>
      <c r="E237" s="4">
        <v>1014228455</v>
      </c>
      <c r="F237" s="5" t="s">
        <v>974</v>
      </c>
      <c r="G237" s="4" t="s">
        <v>739</v>
      </c>
      <c r="H237" s="7">
        <v>43896</v>
      </c>
      <c r="I237" s="8">
        <v>10</v>
      </c>
      <c r="J237" s="8">
        <v>25</v>
      </c>
      <c r="K237" s="7">
        <v>44226</v>
      </c>
      <c r="L237" s="9" t="s">
        <v>1365</v>
      </c>
      <c r="M237" s="48">
        <f>VLOOKUP(E237,'[1]TIPO PERSONA'!$C$2:$N$3253,12,0)</f>
        <v>33603</v>
      </c>
      <c r="N237" s="49">
        <f t="shared" ca="1" si="7"/>
        <v>33.123287671232873</v>
      </c>
      <c r="O237">
        <v>0</v>
      </c>
      <c r="P237" t="s">
        <v>1371</v>
      </c>
    </row>
    <row r="238" spans="2:16">
      <c r="B238" t="str">
        <f t="shared" si="6"/>
        <v>2020-1022334496</v>
      </c>
      <c r="C238">
        <v>2020</v>
      </c>
      <c r="D238" s="1" t="s">
        <v>235</v>
      </c>
      <c r="E238" s="4">
        <v>1022334496</v>
      </c>
      <c r="F238" s="5" t="s">
        <v>975</v>
      </c>
      <c r="G238" s="4" t="s">
        <v>742</v>
      </c>
      <c r="H238" s="7">
        <v>43908</v>
      </c>
      <c r="I238" s="8">
        <v>9</v>
      </c>
      <c r="J238" s="8">
        <v>13</v>
      </c>
      <c r="K238" s="7">
        <v>44196</v>
      </c>
      <c r="L238" s="9" t="s">
        <v>1364</v>
      </c>
      <c r="M238" s="48">
        <f>VLOOKUP(E238,'[1]TIPO PERSONA'!$C$2:$N$3253,12,0)</f>
        <v>31966</v>
      </c>
      <c r="N238" s="49">
        <f t="shared" ca="1" si="7"/>
        <v>37.608219178082194</v>
      </c>
      <c r="O238">
        <v>0</v>
      </c>
      <c r="P238" t="s">
        <v>1371</v>
      </c>
    </row>
    <row r="239" spans="2:16">
      <c r="B239" t="str">
        <f t="shared" si="6"/>
        <v>2020-1098625296</v>
      </c>
      <c r="C239">
        <v>2020</v>
      </c>
      <c r="D239" s="1" t="s">
        <v>236</v>
      </c>
      <c r="E239" s="4">
        <v>1098625296</v>
      </c>
      <c r="F239" s="5" t="s">
        <v>976</v>
      </c>
      <c r="G239" s="4" t="s">
        <v>739</v>
      </c>
      <c r="H239" s="7">
        <v>43908</v>
      </c>
      <c r="I239" s="8">
        <v>7</v>
      </c>
      <c r="J239" s="8">
        <v>0</v>
      </c>
      <c r="K239" s="7">
        <v>44120</v>
      </c>
      <c r="L239" s="9" t="s">
        <v>1364</v>
      </c>
      <c r="M239" s="48">
        <f>VLOOKUP(E239,'[1]TIPO PERSONA'!$C$2:$N$3253,12,0)</f>
        <v>31672</v>
      </c>
      <c r="N239" s="49">
        <f t="shared" ca="1" si="7"/>
        <v>38.413698630136984</v>
      </c>
      <c r="O239">
        <v>0</v>
      </c>
      <c r="P239" t="s">
        <v>1371</v>
      </c>
    </row>
    <row r="240" spans="2:16">
      <c r="B240" t="str">
        <f t="shared" si="6"/>
        <v>2020-52469988</v>
      </c>
      <c r="C240">
        <v>2020</v>
      </c>
      <c r="D240" s="1" t="s">
        <v>237</v>
      </c>
      <c r="E240" s="4">
        <v>52469988</v>
      </c>
      <c r="F240" s="5" t="s">
        <v>977</v>
      </c>
      <c r="G240" s="4" t="s">
        <v>742</v>
      </c>
      <c r="H240" s="7">
        <v>43899</v>
      </c>
      <c r="I240" s="8">
        <v>10</v>
      </c>
      <c r="J240" s="8">
        <v>22</v>
      </c>
      <c r="K240" s="7">
        <v>44226</v>
      </c>
      <c r="L240" s="9" t="s">
        <v>1364</v>
      </c>
      <c r="M240" s="48">
        <f>VLOOKUP(E240,'[1]TIPO PERSONA'!$C$2:$N$3253,12,0)</f>
        <v>29640</v>
      </c>
      <c r="N240" s="49">
        <f t="shared" ca="1" si="7"/>
        <v>43.980821917808221</v>
      </c>
      <c r="O240">
        <v>0</v>
      </c>
      <c r="P240" t="s">
        <v>1371</v>
      </c>
    </row>
    <row r="241" spans="2:16">
      <c r="B241" t="str">
        <f t="shared" si="6"/>
        <v>2020-24713115</v>
      </c>
      <c r="C241">
        <v>2020</v>
      </c>
      <c r="D241" s="1" t="s">
        <v>238</v>
      </c>
      <c r="E241" s="4">
        <v>24713115</v>
      </c>
      <c r="F241" s="5" t="s">
        <v>978</v>
      </c>
      <c r="G241" s="4" t="s">
        <v>742</v>
      </c>
      <c r="H241" s="7">
        <v>43901</v>
      </c>
      <c r="I241" s="8">
        <v>11</v>
      </c>
      <c r="J241" s="8">
        <v>15</v>
      </c>
      <c r="K241" s="7">
        <v>44252</v>
      </c>
      <c r="L241" s="9" t="s">
        <v>1364</v>
      </c>
      <c r="M241" s="48">
        <f>VLOOKUP(E241,'[1]TIPO PERSONA'!$C$2:$N$3253,12,0)</f>
        <v>29115</v>
      </c>
      <c r="N241" s="49">
        <f t="shared" ca="1" si="7"/>
        <v>45.419178082191777</v>
      </c>
      <c r="O241">
        <v>0</v>
      </c>
      <c r="P241" t="s">
        <v>1371</v>
      </c>
    </row>
    <row r="242" spans="2:16">
      <c r="B242" t="str">
        <f t="shared" si="6"/>
        <v>2020-80087435</v>
      </c>
      <c r="C242">
        <v>2020</v>
      </c>
      <c r="D242" s="1" t="s">
        <v>239</v>
      </c>
      <c r="E242" s="4">
        <v>80087435</v>
      </c>
      <c r="F242" s="5" t="s">
        <v>979</v>
      </c>
      <c r="G242" s="4" t="s">
        <v>739</v>
      </c>
      <c r="H242" s="7">
        <v>43899</v>
      </c>
      <c r="I242" s="8">
        <v>9</v>
      </c>
      <c r="J242" s="8">
        <v>22</v>
      </c>
      <c r="K242" s="7">
        <v>44196</v>
      </c>
      <c r="L242" s="9" t="s">
        <v>1364</v>
      </c>
      <c r="M242" s="48">
        <f>VLOOKUP(E242,'[1]TIPO PERSONA'!$C$2:$N$3253,12,0)</f>
        <v>29598</v>
      </c>
      <c r="N242" s="49">
        <f t="shared" ca="1" si="7"/>
        <v>44.095890410958901</v>
      </c>
      <c r="O242">
        <v>0</v>
      </c>
      <c r="P242" t="s">
        <v>1371</v>
      </c>
    </row>
    <row r="243" spans="2:16">
      <c r="B243" t="str">
        <f t="shared" si="6"/>
        <v>2020-1026273088</v>
      </c>
      <c r="C243">
        <v>2020</v>
      </c>
      <c r="D243" s="1" t="s">
        <v>240</v>
      </c>
      <c r="E243" s="4">
        <v>1026273088</v>
      </c>
      <c r="F243" s="5" t="s">
        <v>980</v>
      </c>
      <c r="G243" s="4" t="s">
        <v>742</v>
      </c>
      <c r="H243" s="7">
        <v>43896</v>
      </c>
      <c r="I243" s="8">
        <v>9</v>
      </c>
      <c r="J243" s="8">
        <v>25</v>
      </c>
      <c r="K243" s="7">
        <v>44196</v>
      </c>
      <c r="L243" s="9" t="s">
        <v>1364</v>
      </c>
      <c r="M243" s="48">
        <f>VLOOKUP(E243,'[1]TIPO PERSONA'!$C$2:$N$3253,12,0)</f>
        <v>33323</v>
      </c>
      <c r="N243" s="49">
        <f t="shared" ca="1" si="7"/>
        <v>33.890410958904113</v>
      </c>
      <c r="O243">
        <v>0</v>
      </c>
      <c r="P243" t="s">
        <v>1371</v>
      </c>
    </row>
    <row r="244" spans="2:16">
      <c r="B244" t="str">
        <f t="shared" si="6"/>
        <v>2020-52500402</v>
      </c>
      <c r="C244">
        <v>2020</v>
      </c>
      <c r="D244" s="1" t="s">
        <v>241</v>
      </c>
      <c r="E244" s="4">
        <v>52500402</v>
      </c>
      <c r="F244" s="5" t="s">
        <v>981</v>
      </c>
      <c r="G244" s="4" t="s">
        <v>742</v>
      </c>
      <c r="H244" s="7">
        <v>43902</v>
      </c>
      <c r="I244" s="8">
        <v>9</v>
      </c>
      <c r="J244" s="8">
        <v>19</v>
      </c>
      <c r="K244" s="7">
        <v>44196</v>
      </c>
      <c r="L244" s="9" t="s">
        <v>1365</v>
      </c>
      <c r="M244" s="48">
        <f>VLOOKUP(E244,'[1]TIPO PERSONA'!$C$2:$N$3253,12,0)</f>
        <v>28870</v>
      </c>
      <c r="N244" s="49">
        <f t="shared" ca="1" si="7"/>
        <v>46.090410958904108</v>
      </c>
      <c r="O244">
        <v>0</v>
      </c>
      <c r="P244" t="s">
        <v>1371</v>
      </c>
    </row>
    <row r="245" spans="2:16">
      <c r="B245" t="str">
        <f t="shared" si="6"/>
        <v>2020-1020744128</v>
      </c>
      <c r="C245">
        <v>2020</v>
      </c>
      <c r="D245" s="1" t="s">
        <v>242</v>
      </c>
      <c r="E245" s="4">
        <v>1020744128</v>
      </c>
      <c r="F245" s="5" t="s">
        <v>982</v>
      </c>
      <c r="G245" s="4" t="s">
        <v>742</v>
      </c>
      <c r="H245" s="7">
        <v>43903</v>
      </c>
      <c r="I245" s="8">
        <v>9</v>
      </c>
      <c r="J245" s="8">
        <v>18</v>
      </c>
      <c r="K245" s="7">
        <v>44195</v>
      </c>
      <c r="L245" s="9" t="s">
        <v>1364</v>
      </c>
      <c r="M245" s="48">
        <f>VLOOKUP(E245,'[1]TIPO PERSONA'!$C$2:$N$3253,12,0)</f>
        <v>32602</v>
      </c>
      <c r="N245" s="49">
        <f t="shared" ca="1" si="7"/>
        <v>35.865753424657534</v>
      </c>
      <c r="O245">
        <v>0</v>
      </c>
      <c r="P245" t="s">
        <v>1371</v>
      </c>
    </row>
    <row r="246" spans="2:16">
      <c r="B246" t="str">
        <f t="shared" si="6"/>
        <v>2020-1013600355</v>
      </c>
      <c r="C246">
        <v>2020</v>
      </c>
      <c r="D246" s="1" t="s">
        <v>243</v>
      </c>
      <c r="E246" s="4">
        <v>1013600355</v>
      </c>
      <c r="F246" s="5" t="s">
        <v>983</v>
      </c>
      <c r="G246" s="4" t="s">
        <v>742</v>
      </c>
      <c r="H246" s="7">
        <v>43903</v>
      </c>
      <c r="I246" s="8">
        <v>9</v>
      </c>
      <c r="J246" s="8">
        <v>18</v>
      </c>
      <c r="K246" s="7">
        <v>44196</v>
      </c>
      <c r="L246" s="9" t="s">
        <v>1365</v>
      </c>
      <c r="M246" s="48">
        <f>VLOOKUP(E246,'[1]TIPO PERSONA'!$C$2:$N$3253,12,0)</f>
        <v>32460</v>
      </c>
      <c r="N246" s="49">
        <f t="shared" ca="1" si="7"/>
        <v>36.254794520547946</v>
      </c>
      <c r="O246">
        <v>0</v>
      </c>
      <c r="P246" t="s">
        <v>1371</v>
      </c>
    </row>
    <row r="247" spans="2:16">
      <c r="B247" t="str">
        <f t="shared" si="6"/>
        <v>2020-11365785</v>
      </c>
      <c r="C247">
        <v>2020</v>
      </c>
      <c r="D247" s="1" t="s">
        <v>244</v>
      </c>
      <c r="E247" s="4">
        <v>11365785</v>
      </c>
      <c r="F247" s="5" t="s">
        <v>984</v>
      </c>
      <c r="G247" s="4" t="s">
        <v>739</v>
      </c>
      <c r="H247" s="7">
        <v>43902</v>
      </c>
      <c r="I247" s="8">
        <v>9</v>
      </c>
      <c r="J247" s="8">
        <v>19</v>
      </c>
      <c r="K247" s="7">
        <v>44196</v>
      </c>
      <c r="L247" s="9" t="s">
        <v>1364</v>
      </c>
      <c r="M247" s="48">
        <f>VLOOKUP(E247,'[1]TIPO PERSONA'!$C$2:$N$3253,12,0)</f>
        <v>30073</v>
      </c>
      <c r="N247" s="49">
        <f t="shared" ca="1" si="7"/>
        <v>42.794520547945204</v>
      </c>
      <c r="O247">
        <v>0</v>
      </c>
      <c r="P247" t="s">
        <v>1371</v>
      </c>
    </row>
    <row r="248" spans="2:16">
      <c r="B248" t="str">
        <f t="shared" si="6"/>
        <v>2020-79317008</v>
      </c>
      <c r="C248">
        <v>2020</v>
      </c>
      <c r="D248" s="1" t="s">
        <v>245</v>
      </c>
      <c r="E248" s="4">
        <v>79317008</v>
      </c>
      <c r="F248" s="5" t="s">
        <v>985</v>
      </c>
      <c r="G248" s="4" t="s">
        <v>739</v>
      </c>
      <c r="H248" s="7">
        <v>43901</v>
      </c>
      <c r="I248" s="8">
        <v>9</v>
      </c>
      <c r="J248" s="8">
        <v>20</v>
      </c>
      <c r="K248" s="7">
        <v>44196</v>
      </c>
      <c r="L248" s="9" t="s">
        <v>1364</v>
      </c>
      <c r="M248" s="48">
        <f>VLOOKUP(E248,'[1]TIPO PERSONA'!$C$2:$N$3253,12,0)</f>
        <v>23412</v>
      </c>
      <c r="N248" s="49">
        <f t="shared" ca="1" si="7"/>
        <v>61.043835616438358</v>
      </c>
      <c r="O248">
        <v>0</v>
      </c>
      <c r="P248" t="s">
        <v>1371</v>
      </c>
    </row>
    <row r="249" spans="2:16">
      <c r="B249" t="str">
        <f t="shared" si="6"/>
        <v>2020-51563303</v>
      </c>
      <c r="C249">
        <v>2020</v>
      </c>
      <c r="D249" s="1" t="s">
        <v>246</v>
      </c>
      <c r="E249" s="4">
        <v>51563303</v>
      </c>
      <c r="F249" s="5" t="s">
        <v>986</v>
      </c>
      <c r="G249" s="4" t="s">
        <v>742</v>
      </c>
      <c r="H249" s="7">
        <v>43901</v>
      </c>
      <c r="I249" s="8">
        <v>7</v>
      </c>
      <c r="J249" s="8">
        <v>0</v>
      </c>
      <c r="K249" s="7">
        <v>44114</v>
      </c>
      <c r="L249" s="9" t="s">
        <v>1365</v>
      </c>
      <c r="M249" s="48">
        <f>VLOOKUP(E249,'[1]TIPO PERSONA'!$C$2:$N$3253,12,0)</f>
        <v>21284</v>
      </c>
      <c r="N249" s="49">
        <f t="shared" ca="1" si="7"/>
        <v>66.873972602739727</v>
      </c>
      <c r="O249">
        <v>0</v>
      </c>
      <c r="P249" t="s">
        <v>1371</v>
      </c>
    </row>
    <row r="250" spans="2:16">
      <c r="B250" t="str">
        <f t="shared" si="6"/>
        <v>2020-52349463</v>
      </c>
      <c r="C250">
        <v>2020</v>
      </c>
      <c r="D250" s="1" t="s">
        <v>247</v>
      </c>
      <c r="E250" s="4">
        <v>52349463</v>
      </c>
      <c r="F250" s="5" t="s">
        <v>987</v>
      </c>
      <c r="G250" s="4" t="s">
        <v>742</v>
      </c>
      <c r="H250" s="7">
        <v>43901</v>
      </c>
      <c r="I250" s="8">
        <v>12</v>
      </c>
      <c r="J250" s="8">
        <v>0</v>
      </c>
      <c r="K250" s="7">
        <v>44265</v>
      </c>
      <c r="L250" s="9" t="s">
        <v>1364</v>
      </c>
      <c r="M250" s="48">
        <f>VLOOKUP(E250,'[1]TIPO PERSONA'!$C$2:$N$3253,12,0)</f>
        <v>28496</v>
      </c>
      <c r="N250" s="49">
        <f t="shared" ca="1" si="7"/>
        <v>47.115068493150687</v>
      </c>
      <c r="O250">
        <v>0</v>
      </c>
      <c r="P250" t="s">
        <v>1371</v>
      </c>
    </row>
    <row r="251" spans="2:16">
      <c r="B251" t="str">
        <f t="shared" si="6"/>
        <v>2020-1071164892</v>
      </c>
      <c r="C251">
        <v>2020</v>
      </c>
      <c r="D251" s="1" t="s">
        <v>248</v>
      </c>
      <c r="E251" s="4">
        <v>1071164892</v>
      </c>
      <c r="F251" s="5" t="s">
        <v>988</v>
      </c>
      <c r="G251" s="4" t="s">
        <v>739</v>
      </c>
      <c r="H251" s="7">
        <v>43960</v>
      </c>
      <c r="I251" s="8">
        <v>9</v>
      </c>
      <c r="J251" s="8">
        <v>29</v>
      </c>
      <c r="K251" s="7">
        <v>44262</v>
      </c>
      <c r="L251" s="9" t="s">
        <v>1365</v>
      </c>
      <c r="M251" s="48">
        <f>VLOOKUP(E251,'[1]TIPO PERSONA'!$C$2:$N$3253,12,0)</f>
        <v>32781</v>
      </c>
      <c r="N251" s="49">
        <f t="shared" ca="1" si="7"/>
        <v>35.375342465753427</v>
      </c>
      <c r="O251">
        <v>0</v>
      </c>
      <c r="P251" t="s">
        <v>1371</v>
      </c>
    </row>
    <row r="252" spans="2:16">
      <c r="B252" t="str">
        <f t="shared" si="6"/>
        <v>2020-52849652</v>
      </c>
      <c r="C252">
        <v>2020</v>
      </c>
      <c r="D252" s="1" t="s">
        <v>249</v>
      </c>
      <c r="E252" s="4">
        <v>52849652</v>
      </c>
      <c r="F252" s="5" t="s">
        <v>989</v>
      </c>
      <c r="G252" s="4" t="s">
        <v>742</v>
      </c>
      <c r="H252" s="7">
        <v>43928</v>
      </c>
      <c r="I252" s="8">
        <v>8</v>
      </c>
      <c r="J252" s="8">
        <v>24</v>
      </c>
      <c r="K252" s="7">
        <v>44195</v>
      </c>
      <c r="L252" s="9" t="s">
        <v>1364</v>
      </c>
      <c r="M252" s="48">
        <f>VLOOKUP(E252,'[1]TIPO PERSONA'!$C$2:$N$3253,12,0)</f>
        <v>29365</v>
      </c>
      <c r="N252" s="49">
        <f t="shared" ca="1" si="7"/>
        <v>44.734246575342468</v>
      </c>
      <c r="O252">
        <v>0</v>
      </c>
      <c r="P252" t="s">
        <v>1371</v>
      </c>
    </row>
    <row r="253" spans="2:16">
      <c r="B253" t="str">
        <f t="shared" si="6"/>
        <v>2020-1018415212</v>
      </c>
      <c r="C253">
        <v>2020</v>
      </c>
      <c r="D253" s="1" t="s">
        <v>250</v>
      </c>
      <c r="E253" s="4">
        <v>1018415212</v>
      </c>
      <c r="F253" s="5" t="s">
        <v>990</v>
      </c>
      <c r="G253" s="4" t="s">
        <v>739</v>
      </c>
      <c r="H253" s="7">
        <v>43901</v>
      </c>
      <c r="I253" s="8">
        <v>9</v>
      </c>
      <c r="J253" s="8">
        <v>20</v>
      </c>
      <c r="K253" s="7">
        <v>44196</v>
      </c>
      <c r="L253" s="9" t="s">
        <v>1364</v>
      </c>
      <c r="M253" s="48">
        <f>VLOOKUP(E253,'[1]TIPO PERSONA'!$C$2:$N$3253,12,0)</f>
        <v>32054</v>
      </c>
      <c r="N253" s="49">
        <f t="shared" ca="1" si="7"/>
        <v>37.367123287671234</v>
      </c>
      <c r="O253">
        <v>0</v>
      </c>
      <c r="P253" t="s">
        <v>1371</v>
      </c>
    </row>
    <row r="254" spans="2:16">
      <c r="B254" t="str">
        <f t="shared" si="6"/>
        <v>2020-52810239</v>
      </c>
      <c r="C254">
        <v>2020</v>
      </c>
      <c r="D254" s="1" t="s">
        <v>251</v>
      </c>
      <c r="E254" s="4">
        <v>52810239</v>
      </c>
      <c r="F254" s="5" t="s">
        <v>991</v>
      </c>
      <c r="G254" s="4" t="s">
        <v>742</v>
      </c>
      <c r="H254" s="7">
        <v>43907</v>
      </c>
      <c r="I254" s="8">
        <v>9</v>
      </c>
      <c r="J254" s="8">
        <v>14</v>
      </c>
      <c r="K254" s="7">
        <v>44196</v>
      </c>
      <c r="L254" s="9" t="s">
        <v>1364</v>
      </c>
      <c r="M254" s="48">
        <f>VLOOKUP(E254,'[1]TIPO PERSONA'!$C$2:$N$3253,12,0)</f>
        <v>29708</v>
      </c>
      <c r="N254" s="49">
        <f t="shared" ca="1" si="7"/>
        <v>43.794520547945204</v>
      </c>
      <c r="O254">
        <v>0</v>
      </c>
      <c r="P254" t="s">
        <v>1371</v>
      </c>
    </row>
    <row r="255" spans="2:16">
      <c r="B255" t="str">
        <f t="shared" si="6"/>
        <v>2020-1010170645</v>
      </c>
      <c r="C255">
        <v>2020</v>
      </c>
      <c r="D255" s="1" t="s">
        <v>252</v>
      </c>
      <c r="E255" s="4">
        <v>1010170645</v>
      </c>
      <c r="F255" s="5" t="s">
        <v>992</v>
      </c>
      <c r="G255" s="4" t="s">
        <v>739</v>
      </c>
      <c r="H255" s="7">
        <v>43902</v>
      </c>
      <c r="I255" s="8">
        <v>9</v>
      </c>
      <c r="J255" s="8">
        <v>19</v>
      </c>
      <c r="K255" s="7">
        <v>44196</v>
      </c>
      <c r="L255" s="9" t="s">
        <v>1364</v>
      </c>
      <c r="M255" s="48">
        <f>VLOOKUP(E255,'[1]TIPO PERSONA'!$C$2:$N$3253,12,0)</f>
        <v>31869</v>
      </c>
      <c r="N255" s="49">
        <f t="shared" ca="1" si="7"/>
        <v>37.873972602739727</v>
      </c>
      <c r="O255">
        <v>0</v>
      </c>
      <c r="P255" t="s">
        <v>1371</v>
      </c>
    </row>
    <row r="256" spans="2:16">
      <c r="B256" t="str">
        <f t="shared" si="6"/>
        <v>2020-1047482440</v>
      </c>
      <c r="C256">
        <v>2020</v>
      </c>
      <c r="D256" s="1" t="s">
        <v>253</v>
      </c>
      <c r="E256" s="4">
        <v>1047482440</v>
      </c>
      <c r="F256" s="5" t="s">
        <v>993</v>
      </c>
      <c r="G256" s="4" t="s">
        <v>742</v>
      </c>
      <c r="H256" s="7">
        <v>43901</v>
      </c>
      <c r="I256" s="8">
        <v>9</v>
      </c>
      <c r="J256" s="8">
        <v>19</v>
      </c>
      <c r="K256" s="7">
        <v>44196</v>
      </c>
      <c r="L256" s="9" t="s">
        <v>1364</v>
      </c>
      <c r="M256" s="48">
        <f>VLOOKUP(E256,'[1]TIPO PERSONA'!$C$2:$N$3253,12,0)</f>
        <v>34941</v>
      </c>
      <c r="N256" s="49">
        <f t="shared" ca="1" si="7"/>
        <v>29.457534246575342</v>
      </c>
      <c r="O256">
        <v>0</v>
      </c>
      <c r="P256" t="s">
        <v>1371</v>
      </c>
    </row>
    <row r="257" spans="2:16">
      <c r="B257" t="str">
        <f t="shared" si="6"/>
        <v>2020-79654753</v>
      </c>
      <c r="C257">
        <v>2020</v>
      </c>
      <c r="D257" s="1" t="s">
        <v>254</v>
      </c>
      <c r="E257" s="4">
        <v>79654753</v>
      </c>
      <c r="F257" s="5" t="s">
        <v>994</v>
      </c>
      <c r="G257" s="4" t="s">
        <v>739</v>
      </c>
      <c r="H257" s="7">
        <v>43901</v>
      </c>
      <c r="I257" s="8">
        <v>13</v>
      </c>
      <c r="J257" s="8">
        <v>5</v>
      </c>
      <c r="K257" s="7">
        <v>44301</v>
      </c>
      <c r="L257" s="9" t="s">
        <v>1364</v>
      </c>
      <c r="M257" s="48">
        <f>VLOOKUP(E257,'[1]TIPO PERSONA'!$C$2:$N$3253,12,0)</f>
        <v>26587</v>
      </c>
      <c r="N257" s="49">
        <f t="shared" ca="1" si="7"/>
        <v>52.345205479452055</v>
      </c>
      <c r="O257">
        <v>0</v>
      </c>
      <c r="P257" t="s">
        <v>1371</v>
      </c>
    </row>
    <row r="258" spans="2:16">
      <c r="B258" t="str">
        <f t="shared" si="6"/>
        <v>2020-53119058</v>
      </c>
      <c r="C258">
        <v>2020</v>
      </c>
      <c r="D258" s="1" t="s">
        <v>255</v>
      </c>
      <c r="E258" s="4">
        <v>53119058</v>
      </c>
      <c r="F258" s="5" t="s">
        <v>995</v>
      </c>
      <c r="G258" s="4" t="s">
        <v>742</v>
      </c>
      <c r="H258" s="7">
        <v>43907</v>
      </c>
      <c r="I258" s="8">
        <v>13</v>
      </c>
      <c r="J258" s="8">
        <v>14</v>
      </c>
      <c r="K258" s="7">
        <v>44316</v>
      </c>
      <c r="L258" s="9" t="s">
        <v>1364</v>
      </c>
      <c r="M258" s="48">
        <f>VLOOKUP(E258,'[1]TIPO PERSONA'!$C$2:$N$3253,12,0)</f>
        <v>31329</v>
      </c>
      <c r="N258" s="49">
        <f t="shared" ca="1" si="7"/>
        <v>39.353424657534248</v>
      </c>
      <c r="O258">
        <v>0</v>
      </c>
      <c r="P258" t="s">
        <v>1371</v>
      </c>
    </row>
    <row r="259" spans="2:16">
      <c r="B259" t="str">
        <f t="shared" si="6"/>
        <v>2020-79647943</v>
      </c>
      <c r="C259">
        <v>2020</v>
      </c>
      <c r="D259" s="1" t="s">
        <v>256</v>
      </c>
      <c r="E259" s="4">
        <v>79647943</v>
      </c>
      <c r="F259" s="5" t="s">
        <v>996</v>
      </c>
      <c r="G259" s="4" t="s">
        <v>739</v>
      </c>
      <c r="H259" s="7">
        <v>43909</v>
      </c>
      <c r="I259" s="8">
        <v>13</v>
      </c>
      <c r="J259" s="8">
        <v>0</v>
      </c>
      <c r="K259" s="7">
        <v>44304</v>
      </c>
      <c r="L259" s="9" t="s">
        <v>1364</v>
      </c>
      <c r="M259" s="48">
        <f>VLOOKUP(E259,'[1]TIPO PERSONA'!$C$2:$N$3253,12,0)</f>
        <v>27490</v>
      </c>
      <c r="N259" s="49">
        <f t="shared" ca="1" si="7"/>
        <v>49.871232876712327</v>
      </c>
      <c r="O259">
        <v>0</v>
      </c>
      <c r="P259" t="s">
        <v>1371</v>
      </c>
    </row>
    <row r="260" spans="2:16">
      <c r="B260" t="str">
        <f t="shared" ref="B260:B323" si="8">CONCATENATE(C260,"-",E260)</f>
        <v>2020-75090431</v>
      </c>
      <c r="C260">
        <v>2020</v>
      </c>
      <c r="D260" s="1" t="s">
        <v>257</v>
      </c>
      <c r="E260" s="4">
        <v>75090431</v>
      </c>
      <c r="F260" s="5" t="s">
        <v>997</v>
      </c>
      <c r="G260" s="4" t="s">
        <v>739</v>
      </c>
      <c r="H260" s="7">
        <v>43908</v>
      </c>
      <c r="I260" s="8">
        <v>9</v>
      </c>
      <c r="J260" s="8">
        <v>13</v>
      </c>
      <c r="K260" s="7">
        <v>44196</v>
      </c>
      <c r="L260" s="9" t="s">
        <v>1364</v>
      </c>
      <c r="M260" s="48">
        <f>VLOOKUP(E260,'[1]TIPO PERSONA'!$C$2:$N$3253,12,0)</f>
        <v>28877</v>
      </c>
      <c r="N260" s="49">
        <f t="shared" ref="N260:N323" ca="1" si="9">IFERROR((TODAY()-M260)/365,"No Aplica")</f>
        <v>46.07123287671233</v>
      </c>
      <c r="O260">
        <v>0</v>
      </c>
      <c r="P260" t="s">
        <v>1371</v>
      </c>
    </row>
    <row r="261" spans="2:16">
      <c r="B261" t="str">
        <f t="shared" si="8"/>
        <v>2020-79762451</v>
      </c>
      <c r="C261">
        <v>2020</v>
      </c>
      <c r="D261" s="1" t="s">
        <v>258</v>
      </c>
      <c r="E261" s="4">
        <v>79762451</v>
      </c>
      <c r="F261" s="5" t="s">
        <v>998</v>
      </c>
      <c r="G261" s="4" t="s">
        <v>739</v>
      </c>
      <c r="H261" s="7">
        <v>43909</v>
      </c>
      <c r="I261" s="8">
        <v>9</v>
      </c>
      <c r="J261" s="8">
        <v>12</v>
      </c>
      <c r="K261" s="7">
        <v>44196</v>
      </c>
      <c r="L261" s="9" t="s">
        <v>1364</v>
      </c>
      <c r="M261" s="48">
        <f>VLOOKUP(E261,'[1]TIPO PERSONA'!$C$2:$N$3253,12,0)</f>
        <v>28784</v>
      </c>
      <c r="N261" s="49">
        <f t="shared" ca="1" si="9"/>
        <v>46.326027397260276</v>
      </c>
      <c r="O261">
        <v>0</v>
      </c>
      <c r="P261" t="s">
        <v>1371</v>
      </c>
    </row>
    <row r="262" spans="2:16">
      <c r="B262" t="str">
        <f t="shared" si="8"/>
        <v>2020-1129565422</v>
      </c>
      <c r="C262">
        <v>2020</v>
      </c>
      <c r="D262" s="1" t="s">
        <v>259</v>
      </c>
      <c r="E262" s="4">
        <v>1129565422</v>
      </c>
      <c r="F262" s="5" t="s">
        <v>999</v>
      </c>
      <c r="G262" s="4" t="s">
        <v>742</v>
      </c>
      <c r="H262" s="7">
        <v>43909</v>
      </c>
      <c r="I262" s="8">
        <v>3</v>
      </c>
      <c r="J262" s="8">
        <v>0</v>
      </c>
      <c r="K262" s="7">
        <v>43956</v>
      </c>
      <c r="L262" s="9" t="s">
        <v>1364</v>
      </c>
      <c r="M262" s="48">
        <f>VLOOKUP(E262,'[1]TIPO PERSONA'!$C$2:$N$3253,12,0)</f>
        <v>31505</v>
      </c>
      <c r="N262" s="49">
        <f t="shared" ca="1" si="9"/>
        <v>38.871232876712327</v>
      </c>
      <c r="O262">
        <v>0</v>
      </c>
      <c r="P262" t="s">
        <v>1371</v>
      </c>
    </row>
    <row r="263" spans="2:16">
      <c r="B263" t="str">
        <f t="shared" si="8"/>
        <v>2020-1016042982</v>
      </c>
      <c r="C263">
        <v>2020</v>
      </c>
      <c r="D263" s="1" t="s">
        <v>260</v>
      </c>
      <c r="E263" s="4">
        <v>1016042982</v>
      </c>
      <c r="F263" s="5" t="s">
        <v>1000</v>
      </c>
      <c r="G263" s="4" t="s">
        <v>742</v>
      </c>
      <c r="H263" s="7">
        <v>43909</v>
      </c>
      <c r="I263" s="8">
        <v>11</v>
      </c>
      <c r="J263" s="8">
        <v>0</v>
      </c>
      <c r="K263" s="7">
        <v>44245</v>
      </c>
      <c r="L263" s="9" t="s">
        <v>1364</v>
      </c>
      <c r="M263" s="48">
        <f>VLOOKUP(E263,'[1]TIPO PERSONA'!$C$2:$N$3253,12,0)</f>
        <v>33659</v>
      </c>
      <c r="N263" s="49">
        <f t="shared" ca="1" si="9"/>
        <v>32.969863013698628</v>
      </c>
      <c r="O263">
        <v>0</v>
      </c>
      <c r="P263" t="s">
        <v>1371</v>
      </c>
    </row>
    <row r="264" spans="2:16">
      <c r="B264" t="str">
        <f t="shared" si="8"/>
        <v>2020-1055650701</v>
      </c>
      <c r="C264">
        <v>2020</v>
      </c>
      <c r="D264" s="1" t="s">
        <v>261</v>
      </c>
      <c r="E264" s="4">
        <v>1055650701</v>
      </c>
      <c r="F264" s="5" t="s">
        <v>1001</v>
      </c>
      <c r="G264" s="4" t="s">
        <v>739</v>
      </c>
      <c r="H264" s="7">
        <v>43910</v>
      </c>
      <c r="I264" s="8">
        <v>13</v>
      </c>
      <c r="J264" s="8">
        <v>11</v>
      </c>
      <c r="K264" s="7">
        <v>44316</v>
      </c>
      <c r="L264" s="9" t="s">
        <v>1365</v>
      </c>
      <c r="M264" s="48">
        <f>VLOOKUP(E264,'[1]TIPO PERSONA'!$C$2:$N$3253,12,0)</f>
        <v>33798</v>
      </c>
      <c r="N264" s="49">
        <f t="shared" ca="1" si="9"/>
        <v>32.589041095890408</v>
      </c>
      <c r="O264">
        <v>0</v>
      </c>
      <c r="P264" t="s">
        <v>1371</v>
      </c>
    </row>
    <row r="265" spans="2:16">
      <c r="B265" t="str">
        <f t="shared" si="8"/>
        <v>2020-1033701208</v>
      </c>
      <c r="C265">
        <v>2020</v>
      </c>
      <c r="D265" s="1" t="s">
        <v>262</v>
      </c>
      <c r="E265" s="4">
        <v>1033701208</v>
      </c>
      <c r="F265" s="5" t="s">
        <v>1002</v>
      </c>
      <c r="G265" s="4" t="s">
        <v>742</v>
      </c>
      <c r="H265" s="7">
        <v>43942</v>
      </c>
      <c r="I265" s="8">
        <v>8</v>
      </c>
      <c r="J265" s="8">
        <v>11</v>
      </c>
      <c r="K265" s="7">
        <v>44196</v>
      </c>
      <c r="L265" s="9" t="s">
        <v>1364</v>
      </c>
      <c r="M265" s="48">
        <f>VLOOKUP(E265,'[1]TIPO PERSONA'!$C$2:$N$3253,12,0)</f>
        <v>32369</v>
      </c>
      <c r="N265" s="49">
        <f t="shared" ca="1" si="9"/>
        <v>36.504109589041093</v>
      </c>
      <c r="O265">
        <v>0</v>
      </c>
      <c r="P265" t="s">
        <v>1371</v>
      </c>
    </row>
    <row r="266" spans="2:16">
      <c r="B266" t="str">
        <f t="shared" si="8"/>
        <v>2020-52243622</v>
      </c>
      <c r="C266">
        <v>2020</v>
      </c>
      <c r="D266" s="1" t="s">
        <v>263</v>
      </c>
      <c r="E266" s="4">
        <v>52243622</v>
      </c>
      <c r="F266" s="5" t="s">
        <v>1003</v>
      </c>
      <c r="G266" s="4" t="s">
        <v>742</v>
      </c>
      <c r="H266" s="7">
        <v>43965</v>
      </c>
      <c r="I266" s="8">
        <v>7</v>
      </c>
      <c r="J266" s="8">
        <v>15</v>
      </c>
      <c r="K266" s="7">
        <v>44193</v>
      </c>
      <c r="L266" s="9" t="s">
        <v>1364</v>
      </c>
      <c r="M266" s="48">
        <f>VLOOKUP(E266,'[1]TIPO PERSONA'!$C$2:$N$3253,12,0)</f>
        <v>29058</v>
      </c>
      <c r="N266" s="49">
        <f t="shared" ca="1" si="9"/>
        <v>45.575342465753423</v>
      </c>
      <c r="O266">
        <v>0</v>
      </c>
      <c r="P266" t="s">
        <v>1371</v>
      </c>
    </row>
    <row r="267" spans="2:16">
      <c r="B267" t="str">
        <f t="shared" si="8"/>
        <v>2020-55172908</v>
      </c>
      <c r="C267">
        <v>2020</v>
      </c>
      <c r="D267" s="1" t="s">
        <v>264</v>
      </c>
      <c r="E267" s="4">
        <v>55172908</v>
      </c>
      <c r="F267" s="5" t="s">
        <v>1004</v>
      </c>
      <c r="G267" s="4" t="s">
        <v>742</v>
      </c>
      <c r="H267" s="7">
        <v>43915</v>
      </c>
      <c r="I267" s="8">
        <v>9</v>
      </c>
      <c r="J267" s="8">
        <v>10</v>
      </c>
      <c r="K267" s="7">
        <v>44196</v>
      </c>
      <c r="L267" s="9" t="s">
        <v>1364</v>
      </c>
      <c r="M267" s="48">
        <f>VLOOKUP(E267,'[1]TIPO PERSONA'!$C$2:$N$3253,12,0)</f>
        <v>27787</v>
      </c>
      <c r="N267" s="49">
        <f t="shared" ca="1" si="9"/>
        <v>49.057534246575344</v>
      </c>
      <c r="O267">
        <v>0</v>
      </c>
      <c r="P267" t="s">
        <v>1371</v>
      </c>
    </row>
    <row r="268" spans="2:16">
      <c r="B268" t="str">
        <f t="shared" si="8"/>
        <v>2020-1020410519</v>
      </c>
      <c r="C268">
        <v>2020</v>
      </c>
      <c r="D268" s="1" t="s">
        <v>265</v>
      </c>
      <c r="E268" s="4">
        <v>1020410519</v>
      </c>
      <c r="F268" s="5" t="s">
        <v>1005</v>
      </c>
      <c r="G268" s="4" t="s">
        <v>739</v>
      </c>
      <c r="H268" s="7">
        <v>43977</v>
      </c>
      <c r="I268" s="8">
        <v>7</v>
      </c>
      <c r="J268" s="8">
        <v>0</v>
      </c>
      <c r="K268" s="7">
        <v>44190</v>
      </c>
      <c r="L268" s="9" t="s">
        <v>1365</v>
      </c>
      <c r="M268" s="48">
        <f>VLOOKUP(E268,'[1]TIPO PERSONA'!$C$2:$N$3253,12,0)</f>
        <v>32087</v>
      </c>
      <c r="N268" s="49">
        <f t="shared" ca="1" si="9"/>
        <v>37.276712328767125</v>
      </c>
      <c r="O268">
        <v>0</v>
      </c>
      <c r="P268" t="s">
        <v>1371</v>
      </c>
    </row>
    <row r="269" spans="2:16">
      <c r="B269" t="str">
        <f t="shared" si="8"/>
        <v>2020-53103029</v>
      </c>
      <c r="C269">
        <v>2020</v>
      </c>
      <c r="D269" s="1" t="s">
        <v>266</v>
      </c>
      <c r="E269" s="4">
        <v>53103029</v>
      </c>
      <c r="F269" s="5" t="s">
        <v>1006</v>
      </c>
      <c r="G269" s="4" t="s">
        <v>742</v>
      </c>
      <c r="H269" s="7">
        <v>43965</v>
      </c>
      <c r="I269" s="8">
        <v>9</v>
      </c>
      <c r="J269" s="8">
        <v>13</v>
      </c>
      <c r="K269" s="7">
        <v>44253</v>
      </c>
      <c r="L269" s="9" t="s">
        <v>1364</v>
      </c>
      <c r="M269" s="48">
        <f>VLOOKUP(E269,'[1]TIPO PERSONA'!$C$2:$N$3253,12,0)</f>
        <v>31325</v>
      </c>
      <c r="N269" s="49">
        <f t="shared" ca="1" si="9"/>
        <v>39.364383561643834</v>
      </c>
      <c r="O269">
        <v>0</v>
      </c>
      <c r="P269" t="s">
        <v>1371</v>
      </c>
    </row>
    <row r="270" spans="2:16">
      <c r="B270" t="str">
        <f t="shared" si="8"/>
        <v>2020-39568911</v>
      </c>
      <c r="C270">
        <v>2020</v>
      </c>
      <c r="D270" s="1" t="s">
        <v>267</v>
      </c>
      <c r="E270" s="4">
        <v>39568911</v>
      </c>
      <c r="F270" s="5" t="s">
        <v>1007</v>
      </c>
      <c r="G270" s="4" t="s">
        <v>742</v>
      </c>
      <c r="H270" s="7">
        <v>43914</v>
      </c>
      <c r="I270" s="8">
        <v>9</v>
      </c>
      <c r="J270" s="8">
        <v>10</v>
      </c>
      <c r="K270" s="7">
        <v>44196</v>
      </c>
      <c r="L270" s="9" t="s">
        <v>1364</v>
      </c>
      <c r="M270" s="48">
        <f>VLOOKUP(E270,'[1]TIPO PERSONA'!$C$2:$N$3253,12,0)</f>
        <v>26808</v>
      </c>
      <c r="N270" s="49">
        <f t="shared" ca="1" si="9"/>
        <v>51.739726027397261</v>
      </c>
      <c r="O270">
        <v>0</v>
      </c>
      <c r="P270" t="s">
        <v>1371</v>
      </c>
    </row>
    <row r="271" spans="2:16">
      <c r="B271" t="str">
        <f t="shared" si="8"/>
        <v>2020-1026266171</v>
      </c>
      <c r="C271">
        <v>2020</v>
      </c>
      <c r="D271" s="1" t="s">
        <v>268</v>
      </c>
      <c r="E271" s="4">
        <v>1026266171</v>
      </c>
      <c r="F271" s="5" t="s">
        <v>1008</v>
      </c>
      <c r="G271" s="4" t="s">
        <v>742</v>
      </c>
      <c r="H271" s="7">
        <v>43907</v>
      </c>
      <c r="I271" s="8">
        <v>13</v>
      </c>
      <c r="J271" s="8">
        <v>14</v>
      </c>
      <c r="K271" s="7">
        <v>44316</v>
      </c>
      <c r="L271" s="9" t="s">
        <v>1364</v>
      </c>
      <c r="M271" s="48">
        <f>VLOOKUP(E271,'[1]TIPO PERSONA'!$C$2:$N$3253,12,0)</f>
        <v>32724</v>
      </c>
      <c r="N271" s="49">
        <f t="shared" ca="1" si="9"/>
        <v>35.531506849315072</v>
      </c>
      <c r="O271">
        <v>0</v>
      </c>
      <c r="P271" t="s">
        <v>1371</v>
      </c>
    </row>
    <row r="272" spans="2:16">
      <c r="B272" t="str">
        <f t="shared" si="8"/>
        <v>2020-1026287609</v>
      </c>
      <c r="C272">
        <v>2020</v>
      </c>
      <c r="D272" s="1" t="s">
        <v>269</v>
      </c>
      <c r="E272" s="4">
        <v>1026287609</v>
      </c>
      <c r="F272" s="5" t="s">
        <v>1009</v>
      </c>
      <c r="G272" s="4" t="s">
        <v>739</v>
      </c>
      <c r="H272" s="7">
        <v>43907</v>
      </c>
      <c r="I272" s="8">
        <v>9</v>
      </c>
      <c r="J272" s="8">
        <v>14</v>
      </c>
      <c r="K272" s="7">
        <v>44196</v>
      </c>
      <c r="L272" s="9" t="s">
        <v>1364</v>
      </c>
      <c r="M272" s="48">
        <f>VLOOKUP(E272,'[1]TIPO PERSONA'!$C$2:$N$3253,12,0)</f>
        <v>34391</v>
      </c>
      <c r="N272" s="49">
        <f t="shared" ca="1" si="9"/>
        <v>30.964383561643835</v>
      </c>
      <c r="O272">
        <v>0</v>
      </c>
      <c r="P272" t="s">
        <v>1371</v>
      </c>
    </row>
    <row r="273" spans="2:16">
      <c r="B273" t="str">
        <f t="shared" si="8"/>
        <v>2020-53167119</v>
      </c>
      <c r="C273">
        <v>2020</v>
      </c>
      <c r="D273" s="1" t="s">
        <v>270</v>
      </c>
      <c r="E273" s="4">
        <v>53167119</v>
      </c>
      <c r="F273" s="5" t="s">
        <v>1010</v>
      </c>
      <c r="G273" s="4" t="s">
        <v>742</v>
      </c>
      <c r="H273" s="7">
        <v>43908</v>
      </c>
      <c r="I273" s="8">
        <v>7</v>
      </c>
      <c r="J273" s="8">
        <v>0</v>
      </c>
      <c r="K273" s="7">
        <v>44121</v>
      </c>
      <c r="L273" s="9" t="s">
        <v>1364</v>
      </c>
      <c r="M273" s="48">
        <f>VLOOKUP(E273,'[1]TIPO PERSONA'!$C$2:$N$3253,12,0)</f>
        <v>31247</v>
      </c>
      <c r="N273" s="49">
        <f t="shared" ca="1" si="9"/>
        <v>39.578082191780823</v>
      </c>
      <c r="O273">
        <v>0</v>
      </c>
      <c r="P273" t="s">
        <v>1371</v>
      </c>
    </row>
    <row r="274" spans="2:16">
      <c r="B274" t="str">
        <f t="shared" si="8"/>
        <v>2020-52783669</v>
      </c>
      <c r="C274">
        <v>2020</v>
      </c>
      <c r="D274" s="1" t="s">
        <v>271</v>
      </c>
      <c r="E274" s="4">
        <v>52783669</v>
      </c>
      <c r="F274" s="5" t="s">
        <v>1011</v>
      </c>
      <c r="G274" s="4" t="s">
        <v>742</v>
      </c>
      <c r="H274" s="7">
        <v>43909</v>
      </c>
      <c r="I274" s="8">
        <v>7</v>
      </c>
      <c r="J274" s="8">
        <v>0</v>
      </c>
      <c r="K274" s="7">
        <v>44122</v>
      </c>
      <c r="L274" s="9" t="s">
        <v>1365</v>
      </c>
      <c r="M274" s="48">
        <f>VLOOKUP(E274,'[1]TIPO PERSONA'!$C$2:$N$3253,12,0)</f>
        <v>29609</v>
      </c>
      <c r="N274" s="49">
        <f t="shared" ca="1" si="9"/>
        <v>44.065753424657537</v>
      </c>
      <c r="O274">
        <v>0</v>
      </c>
      <c r="P274" t="s">
        <v>1371</v>
      </c>
    </row>
    <row r="275" spans="2:16">
      <c r="B275" t="str">
        <f t="shared" si="8"/>
        <v>2020-35427539</v>
      </c>
      <c r="C275">
        <v>2020</v>
      </c>
      <c r="D275" s="1" t="s">
        <v>272</v>
      </c>
      <c r="E275" s="4">
        <v>35427539</v>
      </c>
      <c r="F275" s="5" t="s">
        <v>1012</v>
      </c>
      <c r="G275" s="4" t="s">
        <v>742</v>
      </c>
      <c r="H275" s="7">
        <v>43909</v>
      </c>
      <c r="I275" s="8">
        <v>9</v>
      </c>
      <c r="J275" s="8">
        <v>12</v>
      </c>
      <c r="K275" s="7">
        <v>44196</v>
      </c>
      <c r="L275" s="9" t="s">
        <v>1364</v>
      </c>
      <c r="M275" s="48">
        <f>VLOOKUP(E275,'[1]TIPO PERSONA'!$C$2:$N$3253,12,0)</f>
        <v>30307</v>
      </c>
      <c r="N275" s="49">
        <f t="shared" ca="1" si="9"/>
        <v>42.153424657534245</v>
      </c>
      <c r="O275">
        <v>0</v>
      </c>
      <c r="P275" t="s">
        <v>1371</v>
      </c>
    </row>
    <row r="276" spans="2:16">
      <c r="B276" t="str">
        <f t="shared" si="8"/>
        <v>2020-52526577</v>
      </c>
      <c r="C276">
        <v>2020</v>
      </c>
      <c r="D276" s="1" t="s">
        <v>273</v>
      </c>
      <c r="E276" s="4">
        <v>52526577</v>
      </c>
      <c r="F276" s="5" t="s">
        <v>1013</v>
      </c>
      <c r="G276" s="4" t="s">
        <v>742</v>
      </c>
      <c r="H276" s="7">
        <v>43909</v>
      </c>
      <c r="I276" s="8">
        <v>13</v>
      </c>
      <c r="J276" s="8">
        <v>0</v>
      </c>
      <c r="K276" s="7">
        <v>44304</v>
      </c>
      <c r="L276" s="9" t="s">
        <v>1364</v>
      </c>
      <c r="M276" s="48">
        <f>VLOOKUP(E276,'[1]TIPO PERSONA'!$C$2:$N$3253,12,0)</f>
        <v>28836</v>
      </c>
      <c r="N276" s="49">
        <f t="shared" ca="1" si="9"/>
        <v>46.183561643835617</v>
      </c>
      <c r="O276">
        <v>0</v>
      </c>
      <c r="P276" t="s">
        <v>1371</v>
      </c>
    </row>
    <row r="277" spans="2:16">
      <c r="B277" t="str">
        <f t="shared" si="8"/>
        <v>2020-1015461399</v>
      </c>
      <c r="C277">
        <v>2020</v>
      </c>
      <c r="D277" s="1" t="s">
        <v>274</v>
      </c>
      <c r="E277" s="4">
        <v>1015461399</v>
      </c>
      <c r="F277" s="5" t="s">
        <v>1014</v>
      </c>
      <c r="G277" s="4" t="s">
        <v>742</v>
      </c>
      <c r="H277" s="7">
        <v>43910</v>
      </c>
      <c r="I277" s="8">
        <v>11</v>
      </c>
      <c r="J277" s="8">
        <v>0</v>
      </c>
      <c r="K277" s="7">
        <v>44246</v>
      </c>
      <c r="L277" s="9" t="s">
        <v>1365</v>
      </c>
      <c r="M277" s="48">
        <f>VLOOKUP(E277,'[1]TIPO PERSONA'!$C$2:$N$3253,12,0)</f>
        <v>35168</v>
      </c>
      <c r="N277" s="49">
        <f t="shared" ca="1" si="9"/>
        <v>28.835616438356166</v>
      </c>
      <c r="O277">
        <v>0</v>
      </c>
      <c r="P277" t="s">
        <v>1371</v>
      </c>
    </row>
    <row r="278" spans="2:16">
      <c r="B278" t="str">
        <f t="shared" si="8"/>
        <v>2020-1047392346</v>
      </c>
      <c r="C278">
        <v>2020</v>
      </c>
      <c r="D278" s="1" t="s">
        <v>275</v>
      </c>
      <c r="E278" s="4">
        <v>1047392346</v>
      </c>
      <c r="F278" s="5" t="s">
        <v>1015</v>
      </c>
      <c r="G278" s="4" t="s">
        <v>742</v>
      </c>
      <c r="H278" s="7">
        <v>43909</v>
      </c>
      <c r="I278" s="8">
        <v>9</v>
      </c>
      <c r="J278" s="8">
        <v>12</v>
      </c>
      <c r="K278" s="7">
        <v>44196</v>
      </c>
      <c r="L278" s="9" t="s">
        <v>1364</v>
      </c>
      <c r="M278" s="48">
        <f>VLOOKUP(E278,'[1]TIPO PERSONA'!$C$2:$N$3253,12,0)</f>
        <v>31896</v>
      </c>
      <c r="N278" s="49">
        <f t="shared" ca="1" si="9"/>
        <v>37.799999999999997</v>
      </c>
      <c r="O278">
        <v>0</v>
      </c>
      <c r="P278" t="s">
        <v>1371</v>
      </c>
    </row>
    <row r="279" spans="2:16">
      <c r="B279" t="str">
        <f t="shared" si="8"/>
        <v>2020-1022394980</v>
      </c>
      <c r="C279">
        <v>2020</v>
      </c>
      <c r="D279" s="1" t="s">
        <v>276</v>
      </c>
      <c r="E279" s="4">
        <v>1022394980</v>
      </c>
      <c r="F279" s="5" t="s">
        <v>1016</v>
      </c>
      <c r="G279" s="4" t="s">
        <v>739</v>
      </c>
      <c r="H279" s="7">
        <v>43928</v>
      </c>
      <c r="I279" s="8">
        <v>9</v>
      </c>
      <c r="J279" s="8">
        <v>0</v>
      </c>
      <c r="K279" s="7">
        <v>44196</v>
      </c>
      <c r="L279" s="9" t="s">
        <v>1364</v>
      </c>
      <c r="M279" s="48">
        <f>VLOOKUP(E279,'[1]TIPO PERSONA'!$C$2:$N$3253,12,0)</f>
        <v>34523</v>
      </c>
      <c r="N279" s="49">
        <f t="shared" ca="1" si="9"/>
        <v>30.602739726027398</v>
      </c>
      <c r="O279">
        <v>0</v>
      </c>
      <c r="P279" t="s">
        <v>1371</v>
      </c>
    </row>
    <row r="280" spans="2:16">
      <c r="B280" t="str">
        <f t="shared" si="8"/>
        <v>2020-1026258684</v>
      </c>
      <c r="C280">
        <v>2020</v>
      </c>
      <c r="D280" s="1" t="s">
        <v>277</v>
      </c>
      <c r="E280" s="4">
        <v>1026258684</v>
      </c>
      <c r="F280" s="5" t="s">
        <v>1017</v>
      </c>
      <c r="G280" s="4" t="s">
        <v>742</v>
      </c>
      <c r="H280" s="7">
        <v>43941</v>
      </c>
      <c r="I280" s="8">
        <v>9</v>
      </c>
      <c r="J280" s="8">
        <v>0</v>
      </c>
      <c r="K280" s="7">
        <v>44196</v>
      </c>
      <c r="L280" s="9" t="s">
        <v>1364</v>
      </c>
      <c r="M280" s="48">
        <f>VLOOKUP(E280,'[1]TIPO PERSONA'!$C$2:$N$3253,12,0)</f>
        <v>32159</v>
      </c>
      <c r="N280" s="49">
        <f t="shared" ca="1" si="9"/>
        <v>37.079452054794523</v>
      </c>
      <c r="O280">
        <v>0</v>
      </c>
      <c r="P280" t="s">
        <v>1371</v>
      </c>
    </row>
    <row r="281" spans="2:16">
      <c r="B281" t="str">
        <f t="shared" si="8"/>
        <v>2020-9867577</v>
      </c>
      <c r="C281">
        <v>2020</v>
      </c>
      <c r="D281" s="1" t="s">
        <v>278</v>
      </c>
      <c r="E281" s="4">
        <v>9867577</v>
      </c>
      <c r="F281" s="5" t="s">
        <v>1018</v>
      </c>
      <c r="G281" s="4" t="s">
        <v>739</v>
      </c>
      <c r="H281" s="7">
        <v>43909</v>
      </c>
      <c r="I281" s="8">
        <v>9</v>
      </c>
      <c r="J281" s="8">
        <v>12</v>
      </c>
      <c r="K281" s="7">
        <v>44196</v>
      </c>
      <c r="L281" s="9" t="s">
        <v>1364</v>
      </c>
      <c r="M281" s="48">
        <f>VLOOKUP(E281,'[1]TIPO PERSONA'!$C$2:$N$3253,12,0)</f>
        <v>30353</v>
      </c>
      <c r="N281" s="49">
        <f t="shared" ca="1" si="9"/>
        <v>42.027397260273972</v>
      </c>
      <c r="O281">
        <v>0</v>
      </c>
      <c r="P281" t="s">
        <v>1371</v>
      </c>
    </row>
    <row r="282" spans="2:16">
      <c r="B282" t="str">
        <f t="shared" si="8"/>
        <v>2020-79950166</v>
      </c>
      <c r="C282">
        <v>2020</v>
      </c>
      <c r="D282" s="1" t="s">
        <v>279</v>
      </c>
      <c r="E282" s="4">
        <v>79950166</v>
      </c>
      <c r="F282" s="5" t="s">
        <v>1019</v>
      </c>
      <c r="G282" s="4" t="s">
        <v>739</v>
      </c>
      <c r="H282" s="7">
        <v>43924</v>
      </c>
      <c r="I282" s="8">
        <v>8</v>
      </c>
      <c r="J282" s="8">
        <v>28</v>
      </c>
      <c r="K282" s="7">
        <v>44196</v>
      </c>
      <c r="L282" s="9" t="s">
        <v>1364</v>
      </c>
      <c r="M282" s="48">
        <f>VLOOKUP(E282,'[1]TIPO PERSONA'!$C$2:$N$3253,12,0)</f>
        <v>28900</v>
      </c>
      <c r="N282" s="49">
        <f t="shared" ca="1" si="9"/>
        <v>46.008219178082193</v>
      </c>
      <c r="O282">
        <v>0</v>
      </c>
      <c r="P282" t="s">
        <v>1371</v>
      </c>
    </row>
    <row r="283" spans="2:16">
      <c r="B283" t="str">
        <f t="shared" si="8"/>
        <v>2020-52888049</v>
      </c>
      <c r="C283">
        <v>2020</v>
      </c>
      <c r="D283" s="1" t="s">
        <v>280</v>
      </c>
      <c r="E283" s="4">
        <v>52888049</v>
      </c>
      <c r="F283" s="5" t="s">
        <v>1020</v>
      </c>
      <c r="G283" s="4" t="s">
        <v>742</v>
      </c>
      <c r="H283" s="7">
        <v>43928</v>
      </c>
      <c r="I283" s="8">
        <v>9</v>
      </c>
      <c r="J283" s="8">
        <v>0</v>
      </c>
      <c r="K283" s="7">
        <v>44196</v>
      </c>
      <c r="L283" s="9" t="s">
        <v>1364</v>
      </c>
      <c r="M283" s="48">
        <f>VLOOKUP(E283,'[1]TIPO PERSONA'!$C$2:$N$3253,12,0)</f>
        <v>30164</v>
      </c>
      <c r="N283" s="49">
        <f t="shared" ca="1" si="9"/>
        <v>42.545205479452058</v>
      </c>
      <c r="O283">
        <v>0</v>
      </c>
      <c r="P283" t="s">
        <v>1371</v>
      </c>
    </row>
    <row r="284" spans="2:16">
      <c r="B284" t="str">
        <f t="shared" si="8"/>
        <v>2020-52544666</v>
      </c>
      <c r="C284">
        <v>2020</v>
      </c>
      <c r="D284" s="1" t="s">
        <v>281</v>
      </c>
      <c r="E284" s="4">
        <v>52544666</v>
      </c>
      <c r="F284" s="5" t="s">
        <v>1021</v>
      </c>
      <c r="G284" s="4" t="s">
        <v>742</v>
      </c>
      <c r="H284" s="7">
        <v>43927</v>
      </c>
      <c r="I284" s="8">
        <v>8</v>
      </c>
      <c r="J284" s="8">
        <v>25</v>
      </c>
      <c r="K284" s="7">
        <v>44196</v>
      </c>
      <c r="L284" s="9" t="s">
        <v>1364</v>
      </c>
      <c r="M284" s="48">
        <f>VLOOKUP(E284,'[1]TIPO PERSONA'!$C$2:$N$3253,12,0)</f>
        <v>29128</v>
      </c>
      <c r="N284" s="49">
        <f t="shared" ca="1" si="9"/>
        <v>45.38356164383562</v>
      </c>
      <c r="O284">
        <v>0</v>
      </c>
      <c r="P284" t="s">
        <v>1371</v>
      </c>
    </row>
    <row r="285" spans="2:16">
      <c r="B285" t="str">
        <f t="shared" si="8"/>
        <v>2020-1018416451</v>
      </c>
      <c r="C285">
        <v>2020</v>
      </c>
      <c r="D285" s="1" t="s">
        <v>282</v>
      </c>
      <c r="E285" s="4">
        <v>1018416451</v>
      </c>
      <c r="F285" s="5" t="s">
        <v>1022</v>
      </c>
      <c r="G285" s="4" t="s">
        <v>739</v>
      </c>
      <c r="H285" s="7">
        <v>43935</v>
      </c>
      <c r="I285" s="8">
        <v>12</v>
      </c>
      <c r="J285" s="8">
        <v>0</v>
      </c>
      <c r="K285" s="7">
        <v>44299</v>
      </c>
      <c r="L285" s="9" t="s">
        <v>1364</v>
      </c>
      <c r="M285" s="48">
        <f>VLOOKUP(E285,'[1]TIPO PERSONA'!$C$2:$N$3253,12,0)</f>
        <v>32265</v>
      </c>
      <c r="N285" s="49">
        <f t="shared" ca="1" si="9"/>
        <v>36.789041095890411</v>
      </c>
      <c r="O285">
        <v>0</v>
      </c>
      <c r="P285" t="s">
        <v>1371</v>
      </c>
    </row>
    <row r="286" spans="2:16">
      <c r="B286" t="str">
        <f t="shared" si="8"/>
        <v>2020-1073165323</v>
      </c>
      <c r="C286">
        <v>2020</v>
      </c>
      <c r="D286" s="1" t="s">
        <v>283</v>
      </c>
      <c r="E286" s="4">
        <v>1073165323</v>
      </c>
      <c r="F286" s="5" t="s">
        <v>1023</v>
      </c>
      <c r="G286" s="4" t="s">
        <v>739</v>
      </c>
      <c r="H286" s="7">
        <v>43914</v>
      </c>
      <c r="I286" s="8">
        <v>10</v>
      </c>
      <c r="J286" s="8">
        <v>7</v>
      </c>
      <c r="K286" s="7">
        <v>44226</v>
      </c>
      <c r="L286" s="9" t="s">
        <v>1364</v>
      </c>
      <c r="M286" s="48">
        <f>VLOOKUP(E286,'[1]TIPO PERSONA'!$C$2:$N$3253,12,0)</f>
        <v>34236</v>
      </c>
      <c r="N286" s="49">
        <f t="shared" ca="1" si="9"/>
        <v>31.389041095890413</v>
      </c>
      <c r="O286">
        <v>0</v>
      </c>
      <c r="P286" t="s">
        <v>1371</v>
      </c>
    </row>
    <row r="287" spans="2:16">
      <c r="B287" t="str">
        <f t="shared" si="8"/>
        <v>2020-1030538677</v>
      </c>
      <c r="C287">
        <v>2020</v>
      </c>
      <c r="D287" s="1" t="s">
        <v>284</v>
      </c>
      <c r="E287" s="4">
        <v>1030538677</v>
      </c>
      <c r="F287" s="5" t="s">
        <v>1024</v>
      </c>
      <c r="G287" s="4" t="s">
        <v>739</v>
      </c>
      <c r="H287" s="7">
        <v>43936</v>
      </c>
      <c r="I287" s="8">
        <v>9</v>
      </c>
      <c r="J287" s="8">
        <v>0</v>
      </c>
      <c r="K287" s="7">
        <v>44196</v>
      </c>
      <c r="L287" s="9" t="s">
        <v>1364</v>
      </c>
      <c r="M287" s="48">
        <f>VLOOKUP(E287,'[1]TIPO PERSONA'!$C$2:$N$3253,12,0)</f>
        <v>31972</v>
      </c>
      <c r="N287" s="49">
        <f t="shared" ca="1" si="9"/>
        <v>37.591780821917808</v>
      </c>
      <c r="O287">
        <v>0</v>
      </c>
      <c r="P287" t="s">
        <v>1371</v>
      </c>
    </row>
    <row r="288" spans="2:16">
      <c r="B288" t="str">
        <f t="shared" si="8"/>
        <v>2020-79573549</v>
      </c>
      <c r="C288">
        <v>2020</v>
      </c>
      <c r="D288" s="1" t="s">
        <v>285</v>
      </c>
      <c r="E288" s="4">
        <v>79573549</v>
      </c>
      <c r="F288" s="5" t="s">
        <v>1025</v>
      </c>
      <c r="G288" s="4" t="s">
        <v>739</v>
      </c>
      <c r="H288" s="7">
        <v>43927</v>
      </c>
      <c r="I288" s="8">
        <v>8</v>
      </c>
      <c r="J288" s="8">
        <v>25</v>
      </c>
      <c r="K288" s="7">
        <v>44196</v>
      </c>
      <c r="L288" s="9" t="s">
        <v>1364</v>
      </c>
      <c r="M288" s="48">
        <f>VLOOKUP(E288,'[1]TIPO PERSONA'!$C$2:$N$3253,12,0)</f>
        <v>26147</v>
      </c>
      <c r="N288" s="49">
        <f t="shared" ca="1" si="9"/>
        <v>53.550684931506851</v>
      </c>
      <c r="O288">
        <v>0</v>
      </c>
      <c r="P288" t="s">
        <v>1371</v>
      </c>
    </row>
    <row r="289" spans="2:16">
      <c r="B289" t="str">
        <f t="shared" si="8"/>
        <v>2020-1032417870</v>
      </c>
      <c r="C289">
        <v>2020</v>
      </c>
      <c r="D289" s="1" t="s">
        <v>286</v>
      </c>
      <c r="E289" s="4">
        <v>1032417870</v>
      </c>
      <c r="F289" s="5" t="s">
        <v>1026</v>
      </c>
      <c r="G289" s="4" t="s">
        <v>742</v>
      </c>
      <c r="H289" s="7">
        <v>43927</v>
      </c>
      <c r="I289" s="8">
        <v>9</v>
      </c>
      <c r="J289" s="8">
        <v>0</v>
      </c>
      <c r="K289" s="7">
        <v>44196</v>
      </c>
      <c r="L289" s="9" t="s">
        <v>1364</v>
      </c>
      <c r="M289" s="48">
        <f>VLOOKUP(E289,'[1]TIPO PERSONA'!$C$2:$N$3253,12,0)</f>
        <v>32280</v>
      </c>
      <c r="N289" s="49">
        <f t="shared" ca="1" si="9"/>
        <v>36.747945205479454</v>
      </c>
      <c r="O289">
        <v>0</v>
      </c>
      <c r="P289" t="s">
        <v>1371</v>
      </c>
    </row>
    <row r="290" spans="2:16">
      <c r="B290" t="str">
        <f t="shared" si="8"/>
        <v>2020-1020753733</v>
      </c>
      <c r="C290">
        <v>2020</v>
      </c>
      <c r="D290" s="1" t="s">
        <v>287</v>
      </c>
      <c r="E290" s="4">
        <v>1020753733</v>
      </c>
      <c r="F290" s="5" t="s">
        <v>1027</v>
      </c>
      <c r="G290" s="4" t="s">
        <v>742</v>
      </c>
      <c r="H290" s="7">
        <v>43924</v>
      </c>
      <c r="I290" s="8">
        <v>9</v>
      </c>
      <c r="J290" s="8">
        <v>0</v>
      </c>
      <c r="K290" s="7">
        <v>44196</v>
      </c>
      <c r="L290" s="9" t="s">
        <v>1364</v>
      </c>
      <c r="M290" s="48">
        <f>VLOOKUP(E290,'[1]TIPO PERSONA'!$C$2:$N$3253,12,0)</f>
        <v>32972</v>
      </c>
      <c r="N290" s="49">
        <f t="shared" ca="1" si="9"/>
        <v>34.852054794520548</v>
      </c>
      <c r="O290">
        <v>0</v>
      </c>
      <c r="P290" t="s">
        <v>1371</v>
      </c>
    </row>
    <row r="291" spans="2:16">
      <c r="B291" t="str">
        <f t="shared" si="8"/>
        <v>2020-80205852</v>
      </c>
      <c r="C291">
        <v>2020</v>
      </c>
      <c r="D291" s="1" t="s">
        <v>288</v>
      </c>
      <c r="E291" s="4">
        <v>80205852</v>
      </c>
      <c r="F291" s="5" t="s">
        <v>1028</v>
      </c>
      <c r="G291" s="4" t="s">
        <v>739</v>
      </c>
      <c r="H291" s="7">
        <v>43924</v>
      </c>
      <c r="I291" s="8">
        <v>8</v>
      </c>
      <c r="J291" s="8">
        <v>28</v>
      </c>
      <c r="K291" s="7">
        <v>44196</v>
      </c>
      <c r="L291" s="9" t="s">
        <v>1364</v>
      </c>
      <c r="M291" s="48">
        <f>VLOOKUP(E291,'[1]TIPO PERSONA'!$C$2:$N$3253,12,0)</f>
        <v>30962</v>
      </c>
      <c r="N291" s="49">
        <f t="shared" ca="1" si="9"/>
        <v>40.358904109589041</v>
      </c>
      <c r="O291">
        <v>0</v>
      </c>
      <c r="P291" t="s">
        <v>1371</v>
      </c>
    </row>
    <row r="292" spans="2:16">
      <c r="B292" t="str">
        <f t="shared" si="8"/>
        <v>2020-1032419724</v>
      </c>
      <c r="C292">
        <v>2020</v>
      </c>
      <c r="D292" s="1" t="s">
        <v>289</v>
      </c>
      <c r="E292" s="4">
        <v>1032419724</v>
      </c>
      <c r="F292" s="5" t="s">
        <v>1029</v>
      </c>
      <c r="G292" s="4" t="s">
        <v>742</v>
      </c>
      <c r="H292" s="7">
        <v>43927</v>
      </c>
      <c r="I292" s="8">
        <v>9</v>
      </c>
      <c r="J292" s="8">
        <v>22</v>
      </c>
      <c r="K292" s="7">
        <v>44223</v>
      </c>
      <c r="L292" s="9" t="s">
        <v>1364</v>
      </c>
      <c r="M292" s="48">
        <f>VLOOKUP(E292,'[1]TIPO PERSONA'!$C$2:$N$3253,12,0)</f>
        <v>32391</v>
      </c>
      <c r="N292" s="49">
        <f t="shared" ca="1" si="9"/>
        <v>36.443835616438356</v>
      </c>
      <c r="O292">
        <v>0</v>
      </c>
      <c r="P292" t="s">
        <v>1371</v>
      </c>
    </row>
    <row r="293" spans="2:16">
      <c r="B293" t="str">
        <f t="shared" si="8"/>
        <v>2020-1030524007</v>
      </c>
      <c r="C293">
        <v>2020</v>
      </c>
      <c r="D293" s="1" t="s">
        <v>290</v>
      </c>
      <c r="E293" s="4">
        <v>1030524007</v>
      </c>
      <c r="F293" s="5" t="s">
        <v>1030</v>
      </c>
      <c r="G293" s="4" t="s">
        <v>739</v>
      </c>
      <c r="H293" s="7">
        <v>43928</v>
      </c>
      <c r="I293" s="8">
        <v>4</v>
      </c>
      <c r="J293" s="8">
        <v>0</v>
      </c>
      <c r="K293" s="7">
        <v>44049</v>
      </c>
      <c r="L293" s="9" t="s">
        <v>1365</v>
      </c>
      <c r="M293" s="48">
        <f>VLOOKUP(E293,'[1]TIPO PERSONA'!$C$2:$N$3253,12,0)</f>
        <v>31531</v>
      </c>
      <c r="N293" s="49">
        <f t="shared" ca="1" si="9"/>
        <v>38.799999999999997</v>
      </c>
      <c r="O293">
        <v>0</v>
      </c>
      <c r="P293" t="s">
        <v>1371</v>
      </c>
    </row>
    <row r="294" spans="2:16">
      <c r="B294" t="str">
        <f t="shared" si="8"/>
        <v>2020-80220975</v>
      </c>
      <c r="C294">
        <v>2020</v>
      </c>
      <c r="D294" s="1" t="s">
        <v>291</v>
      </c>
      <c r="E294" s="4">
        <v>80220975</v>
      </c>
      <c r="F294" s="5" t="s">
        <v>1031</v>
      </c>
      <c r="G294" s="4" t="s">
        <v>739</v>
      </c>
      <c r="H294" s="7">
        <v>43929</v>
      </c>
      <c r="I294" s="8">
        <v>8</v>
      </c>
      <c r="J294" s="8">
        <v>23</v>
      </c>
      <c r="K294" s="7">
        <v>44196</v>
      </c>
      <c r="L294" s="9" t="s">
        <v>1364</v>
      </c>
      <c r="M294" s="48">
        <f>VLOOKUP(E294,'[1]TIPO PERSONA'!$C$2:$N$3253,12,0)</f>
        <v>30021</v>
      </c>
      <c r="N294" s="49">
        <f t="shared" ca="1" si="9"/>
        <v>42.936986301369863</v>
      </c>
      <c r="O294">
        <v>0</v>
      </c>
      <c r="P294" t="s">
        <v>1371</v>
      </c>
    </row>
    <row r="295" spans="2:16">
      <c r="B295" t="str">
        <f t="shared" si="8"/>
        <v>2020-80844328</v>
      </c>
      <c r="C295">
        <v>2020</v>
      </c>
      <c r="D295" s="1" t="s">
        <v>292</v>
      </c>
      <c r="E295" s="4">
        <v>80844328</v>
      </c>
      <c r="F295" s="5" t="s">
        <v>1032</v>
      </c>
      <c r="G295" s="4" t="s">
        <v>739</v>
      </c>
      <c r="H295" s="7">
        <v>43979</v>
      </c>
      <c r="I295" s="8">
        <v>7</v>
      </c>
      <c r="J295" s="8">
        <v>3</v>
      </c>
      <c r="K295" s="7">
        <v>44196</v>
      </c>
      <c r="L295" s="9" t="s">
        <v>1364</v>
      </c>
      <c r="M295" s="48">
        <f>VLOOKUP(E295,'[1]TIPO PERSONA'!$C$2:$N$3253,12,0)</f>
        <v>31142</v>
      </c>
      <c r="N295" s="49">
        <f t="shared" ca="1" si="9"/>
        <v>39.865753424657534</v>
      </c>
      <c r="O295">
        <v>0</v>
      </c>
      <c r="P295" t="s">
        <v>1371</v>
      </c>
    </row>
    <row r="296" spans="2:16">
      <c r="B296" t="str">
        <f t="shared" si="8"/>
        <v>2020-1032448161</v>
      </c>
      <c r="C296">
        <v>2020</v>
      </c>
      <c r="D296" s="1" t="s">
        <v>293</v>
      </c>
      <c r="E296" s="4">
        <v>1032448161</v>
      </c>
      <c r="F296" s="5" t="s">
        <v>1033</v>
      </c>
      <c r="G296" s="4" t="s">
        <v>742</v>
      </c>
      <c r="H296" s="7">
        <v>43937</v>
      </c>
      <c r="I296" s="8">
        <v>12</v>
      </c>
      <c r="J296" s="8">
        <v>0</v>
      </c>
      <c r="K296" s="7">
        <v>44301</v>
      </c>
      <c r="L296" s="9" t="s">
        <v>1364</v>
      </c>
      <c r="M296" s="48">
        <f>VLOOKUP(E296,'[1]TIPO PERSONA'!$C$2:$N$3253,12,0)</f>
        <v>33621</v>
      </c>
      <c r="N296" s="49">
        <f t="shared" ca="1" si="9"/>
        <v>33.073972602739723</v>
      </c>
      <c r="O296">
        <v>0</v>
      </c>
      <c r="P296" t="s">
        <v>1371</v>
      </c>
    </row>
    <row r="297" spans="2:16">
      <c r="B297" t="str">
        <f t="shared" si="8"/>
        <v>2020-1115068646</v>
      </c>
      <c r="C297">
        <v>2020</v>
      </c>
      <c r="D297" s="1" t="s">
        <v>294</v>
      </c>
      <c r="E297" s="4">
        <v>1115068646</v>
      </c>
      <c r="F297" s="5" t="s">
        <v>1034</v>
      </c>
      <c r="G297" s="4" t="s">
        <v>739</v>
      </c>
      <c r="H297" s="7">
        <v>43927</v>
      </c>
      <c r="I297" s="8">
        <v>11</v>
      </c>
      <c r="J297" s="8">
        <v>25</v>
      </c>
      <c r="K297" s="7">
        <v>44285</v>
      </c>
      <c r="L297" s="9" t="s">
        <v>1364</v>
      </c>
      <c r="M297" s="48">
        <f>VLOOKUP(E297,'[1]TIPO PERSONA'!$C$2:$N$3253,12,0)</f>
        <v>32388</v>
      </c>
      <c r="N297" s="49">
        <f t="shared" ca="1" si="9"/>
        <v>36.452054794520549</v>
      </c>
      <c r="O297">
        <v>0</v>
      </c>
      <c r="P297" t="s">
        <v>1371</v>
      </c>
    </row>
    <row r="298" spans="2:16">
      <c r="B298" t="str">
        <f t="shared" si="8"/>
        <v>2020-1075244725</v>
      </c>
      <c r="C298">
        <v>2020</v>
      </c>
      <c r="D298" s="1" t="s">
        <v>295</v>
      </c>
      <c r="E298" s="4">
        <v>1075244725</v>
      </c>
      <c r="F298" s="5" t="s">
        <v>1035</v>
      </c>
      <c r="G298" s="4" t="s">
        <v>739</v>
      </c>
      <c r="H298" s="7">
        <v>43929</v>
      </c>
      <c r="I298" s="8">
        <v>6</v>
      </c>
      <c r="J298" s="8">
        <v>0</v>
      </c>
      <c r="K298" s="7">
        <v>44111</v>
      </c>
      <c r="L298" s="9" t="s">
        <v>1364</v>
      </c>
      <c r="M298" s="48">
        <f>VLOOKUP(E298,'[1]TIPO PERSONA'!$C$2:$N$3253,12,0)</f>
        <v>33017</v>
      </c>
      <c r="N298" s="49">
        <f t="shared" ca="1" si="9"/>
        <v>34.728767123287675</v>
      </c>
      <c r="O298">
        <v>0</v>
      </c>
      <c r="P298" t="s">
        <v>1371</v>
      </c>
    </row>
    <row r="299" spans="2:16">
      <c r="B299" t="str">
        <f t="shared" si="8"/>
        <v>2020-20892364</v>
      </c>
      <c r="C299">
        <v>2020</v>
      </c>
      <c r="D299" s="1" t="s">
        <v>296</v>
      </c>
      <c r="E299" s="4">
        <v>20892364</v>
      </c>
      <c r="F299" s="5" t="s">
        <v>1036</v>
      </c>
      <c r="G299" s="4" t="s">
        <v>742</v>
      </c>
      <c r="H299" s="7">
        <v>43928</v>
      </c>
      <c r="I299" s="8">
        <v>8</v>
      </c>
      <c r="J299" s="8">
        <v>0</v>
      </c>
      <c r="K299" s="7">
        <v>44171</v>
      </c>
      <c r="L299" s="9" t="s">
        <v>1364</v>
      </c>
      <c r="M299" s="48">
        <f>VLOOKUP(E299,'[1]TIPO PERSONA'!$C$2:$N$3253,12,0)</f>
        <v>30405</v>
      </c>
      <c r="N299" s="49">
        <f t="shared" ca="1" si="9"/>
        <v>41.884931506849313</v>
      </c>
      <c r="O299">
        <v>0</v>
      </c>
      <c r="P299" t="s">
        <v>1371</v>
      </c>
    </row>
    <row r="300" spans="2:16">
      <c r="B300" t="str">
        <f t="shared" si="8"/>
        <v>2020-11449313</v>
      </c>
      <c r="C300">
        <v>2020</v>
      </c>
      <c r="D300" s="1" t="s">
        <v>297</v>
      </c>
      <c r="E300" s="4">
        <v>11449313</v>
      </c>
      <c r="F300" s="5" t="s">
        <v>1037</v>
      </c>
      <c r="G300" s="4" t="s">
        <v>739</v>
      </c>
      <c r="H300" s="7">
        <v>43928</v>
      </c>
      <c r="I300" s="8">
        <v>8</v>
      </c>
      <c r="J300" s="8">
        <v>24</v>
      </c>
      <c r="K300" s="7">
        <v>44147</v>
      </c>
      <c r="L300" s="9" t="s">
        <v>1364</v>
      </c>
      <c r="M300" s="48">
        <f>VLOOKUP(E300,'[1]TIPO PERSONA'!$C$2:$N$3253,12,0)</f>
        <v>30917</v>
      </c>
      <c r="N300" s="49">
        <f t="shared" ca="1" si="9"/>
        <v>40.482191780821921</v>
      </c>
      <c r="O300">
        <v>0</v>
      </c>
      <c r="P300" t="s">
        <v>1371</v>
      </c>
    </row>
    <row r="301" spans="2:16">
      <c r="B301" t="str">
        <f t="shared" si="8"/>
        <v>2020-1024479821</v>
      </c>
      <c r="C301">
        <v>2020</v>
      </c>
      <c r="D301" s="1" t="s">
        <v>298</v>
      </c>
      <c r="E301" s="4">
        <v>1024479821</v>
      </c>
      <c r="F301" s="5" t="s">
        <v>1038</v>
      </c>
      <c r="G301" s="4" t="s">
        <v>739</v>
      </c>
      <c r="H301" s="7">
        <v>43930</v>
      </c>
      <c r="I301" s="8">
        <v>9</v>
      </c>
      <c r="J301" s="8">
        <v>0</v>
      </c>
      <c r="K301" s="7">
        <v>44196</v>
      </c>
      <c r="L301" s="9" t="s">
        <v>1364</v>
      </c>
      <c r="M301" s="48">
        <f>VLOOKUP(E301,'[1]TIPO PERSONA'!$C$2:$N$3253,12,0)</f>
        <v>32194</v>
      </c>
      <c r="N301" s="49">
        <f t="shared" ca="1" si="9"/>
        <v>36.983561643835614</v>
      </c>
      <c r="O301">
        <v>0</v>
      </c>
      <c r="P301" t="s">
        <v>1371</v>
      </c>
    </row>
    <row r="302" spans="2:16">
      <c r="B302" t="str">
        <f t="shared" si="8"/>
        <v>2020-1020757975</v>
      </c>
      <c r="C302">
        <v>2020</v>
      </c>
      <c r="D302" s="1" t="s">
        <v>299</v>
      </c>
      <c r="E302" s="4">
        <v>1020757975</v>
      </c>
      <c r="F302" s="5" t="s">
        <v>1039</v>
      </c>
      <c r="G302" s="4" t="s">
        <v>742</v>
      </c>
      <c r="H302" s="7">
        <v>43927</v>
      </c>
      <c r="I302" s="8">
        <v>8</v>
      </c>
      <c r="J302" s="8">
        <v>25</v>
      </c>
      <c r="K302" s="7">
        <v>44196</v>
      </c>
      <c r="L302" s="9" t="s">
        <v>1364</v>
      </c>
      <c r="M302" s="48">
        <f>VLOOKUP(E302,'[1]TIPO PERSONA'!$C$2:$N$3253,12,0)</f>
        <v>33221</v>
      </c>
      <c r="N302" s="49">
        <f t="shared" ca="1" si="9"/>
        <v>34.169863013698631</v>
      </c>
      <c r="O302">
        <v>0</v>
      </c>
      <c r="P302" t="s">
        <v>1371</v>
      </c>
    </row>
    <row r="303" spans="2:16">
      <c r="B303" t="str">
        <f t="shared" si="8"/>
        <v>2020-39650075</v>
      </c>
      <c r="C303">
        <v>2020</v>
      </c>
      <c r="D303" s="1" t="s">
        <v>300</v>
      </c>
      <c r="E303" s="4">
        <v>39650075</v>
      </c>
      <c r="F303" s="5" t="s">
        <v>1040</v>
      </c>
      <c r="G303" s="4" t="s">
        <v>742</v>
      </c>
      <c r="H303" s="7">
        <v>43929</v>
      </c>
      <c r="I303" s="8">
        <v>8</v>
      </c>
      <c r="J303" s="8">
        <v>23</v>
      </c>
      <c r="K303" s="7">
        <v>44196</v>
      </c>
      <c r="L303" s="9" t="s">
        <v>1364</v>
      </c>
      <c r="M303" s="48">
        <f>VLOOKUP(E303,'[1]TIPO PERSONA'!$C$2:$N$3253,12,0)</f>
        <v>25036</v>
      </c>
      <c r="N303" s="49">
        <f t="shared" ca="1" si="9"/>
        <v>56.594520547945208</v>
      </c>
      <c r="O303">
        <v>0</v>
      </c>
      <c r="P303" t="s">
        <v>1371</v>
      </c>
    </row>
    <row r="304" spans="2:16">
      <c r="B304" t="str">
        <f t="shared" si="8"/>
        <v>2020-12546334</v>
      </c>
      <c r="C304">
        <v>2020</v>
      </c>
      <c r="D304" s="1" t="s">
        <v>301</v>
      </c>
      <c r="E304" s="4">
        <v>12546334</v>
      </c>
      <c r="F304" s="5" t="s">
        <v>1041</v>
      </c>
      <c r="G304" s="4" t="s">
        <v>739</v>
      </c>
      <c r="H304" s="7">
        <v>43936</v>
      </c>
      <c r="I304" s="8">
        <v>12</v>
      </c>
      <c r="J304" s="8">
        <v>0</v>
      </c>
      <c r="K304" s="7">
        <v>44300</v>
      </c>
      <c r="L304" s="9" t="s">
        <v>1364</v>
      </c>
      <c r="M304" s="48">
        <f>VLOOKUP(E304,'[1]TIPO PERSONA'!$C$2:$N$3253,12,0)</f>
        <v>21744</v>
      </c>
      <c r="N304" s="49">
        <f t="shared" ca="1" si="9"/>
        <v>65.61369863013698</v>
      </c>
      <c r="O304">
        <v>0</v>
      </c>
      <c r="P304" t="s">
        <v>1371</v>
      </c>
    </row>
    <row r="305" spans="2:16">
      <c r="B305" t="str">
        <f t="shared" si="8"/>
        <v>2020-30404170</v>
      </c>
      <c r="C305">
        <v>2020</v>
      </c>
      <c r="D305" s="1" t="s">
        <v>302</v>
      </c>
      <c r="E305" s="4">
        <v>30404170</v>
      </c>
      <c r="F305" s="5" t="s">
        <v>1042</v>
      </c>
      <c r="G305" s="4" t="s">
        <v>742</v>
      </c>
      <c r="H305" s="7">
        <v>43935</v>
      </c>
      <c r="I305" s="8">
        <v>7</v>
      </c>
      <c r="J305" s="8">
        <v>0</v>
      </c>
      <c r="K305" s="7">
        <v>44148</v>
      </c>
      <c r="L305" s="9" t="s">
        <v>1364</v>
      </c>
      <c r="M305" s="48">
        <f>VLOOKUP(E305,'[1]TIPO PERSONA'!$C$2:$N$3253,12,0)</f>
        <v>29185</v>
      </c>
      <c r="N305" s="49">
        <f t="shared" ca="1" si="9"/>
        <v>45.227397260273975</v>
      </c>
      <c r="O305">
        <v>0</v>
      </c>
      <c r="P305" t="s">
        <v>1371</v>
      </c>
    </row>
    <row r="306" spans="2:16">
      <c r="B306" t="str">
        <f t="shared" si="8"/>
        <v>2020-1020733229</v>
      </c>
      <c r="C306">
        <v>2020</v>
      </c>
      <c r="D306" s="1" t="s">
        <v>303</v>
      </c>
      <c r="E306" s="4">
        <v>1020733229</v>
      </c>
      <c r="F306" s="5" t="s">
        <v>1043</v>
      </c>
      <c r="G306" s="4" t="s">
        <v>742</v>
      </c>
      <c r="H306" s="7">
        <v>43936</v>
      </c>
      <c r="I306" s="8">
        <v>8</v>
      </c>
      <c r="J306" s="8">
        <v>15</v>
      </c>
      <c r="K306" s="7">
        <v>44196</v>
      </c>
      <c r="L306" s="9" t="s">
        <v>1364</v>
      </c>
      <c r="M306" s="48">
        <f>VLOOKUP(E306,'[1]TIPO PERSONA'!$C$2:$N$3253,12,0)</f>
        <v>32312</v>
      </c>
      <c r="N306" s="49">
        <f t="shared" ca="1" si="9"/>
        <v>36.660273972602738</v>
      </c>
      <c r="O306">
        <v>0</v>
      </c>
      <c r="P306" t="s">
        <v>1371</v>
      </c>
    </row>
    <row r="307" spans="2:16">
      <c r="B307" t="str">
        <f t="shared" si="8"/>
        <v>2020-1026558469</v>
      </c>
      <c r="C307">
        <v>2020</v>
      </c>
      <c r="D307" s="1" t="s">
        <v>304</v>
      </c>
      <c r="E307" s="4">
        <v>1026558469</v>
      </c>
      <c r="F307" s="5" t="s">
        <v>1044</v>
      </c>
      <c r="G307" s="4" t="s">
        <v>742</v>
      </c>
      <c r="H307" s="7">
        <v>43929</v>
      </c>
      <c r="I307" s="8">
        <v>10</v>
      </c>
      <c r="J307" s="8">
        <v>23</v>
      </c>
      <c r="K307" s="7">
        <v>44255</v>
      </c>
      <c r="L307" s="9" t="s">
        <v>1364</v>
      </c>
      <c r="M307" s="48">
        <f>VLOOKUP(E307,'[1]TIPO PERSONA'!$C$2:$N$3253,12,0)</f>
        <v>32448</v>
      </c>
      <c r="N307" s="49">
        <f t="shared" ca="1" si="9"/>
        <v>36.287671232876711</v>
      </c>
      <c r="O307">
        <v>0</v>
      </c>
      <c r="P307" t="s">
        <v>1371</v>
      </c>
    </row>
    <row r="308" spans="2:16">
      <c r="B308" t="str">
        <f t="shared" si="8"/>
        <v>2020-30233064</v>
      </c>
      <c r="C308">
        <v>2020</v>
      </c>
      <c r="D308" s="1" t="s">
        <v>305</v>
      </c>
      <c r="E308" s="4">
        <v>30233064</v>
      </c>
      <c r="F308" s="5" t="s">
        <v>1045</v>
      </c>
      <c r="G308" s="4" t="s">
        <v>742</v>
      </c>
      <c r="H308" s="7">
        <v>43929</v>
      </c>
      <c r="I308" s="8">
        <v>11</v>
      </c>
      <c r="J308" s="8">
        <v>0</v>
      </c>
      <c r="K308" s="7">
        <v>44262</v>
      </c>
      <c r="L308" s="9" t="s">
        <v>1364</v>
      </c>
      <c r="M308" s="48">
        <f>VLOOKUP(E308,'[1]TIPO PERSONA'!$C$2:$N$3253,12,0)</f>
        <v>30323</v>
      </c>
      <c r="N308" s="49">
        <f t="shared" ca="1" si="9"/>
        <v>42.109589041095887</v>
      </c>
      <c r="O308">
        <v>0</v>
      </c>
      <c r="P308" t="s">
        <v>1371</v>
      </c>
    </row>
    <row r="309" spans="2:16">
      <c r="B309" t="str">
        <f t="shared" si="8"/>
        <v>2020-52738795</v>
      </c>
      <c r="C309">
        <v>2020</v>
      </c>
      <c r="D309" s="1" t="s">
        <v>306</v>
      </c>
      <c r="E309" s="4">
        <v>52738795</v>
      </c>
      <c r="F309" s="5" t="s">
        <v>1046</v>
      </c>
      <c r="G309" s="4" t="s">
        <v>742</v>
      </c>
      <c r="H309" s="7">
        <v>43934</v>
      </c>
      <c r="I309" s="8">
        <v>12</v>
      </c>
      <c r="J309" s="8">
        <v>0</v>
      </c>
      <c r="K309" s="7">
        <v>44298</v>
      </c>
      <c r="L309" s="9" t="s">
        <v>1364</v>
      </c>
      <c r="M309" s="48">
        <f>VLOOKUP(E309,'[1]TIPO PERSONA'!$C$2:$N$3253,12,0)</f>
        <v>29865</v>
      </c>
      <c r="N309" s="49">
        <f t="shared" ca="1" si="9"/>
        <v>43.364383561643834</v>
      </c>
      <c r="O309">
        <v>0</v>
      </c>
      <c r="P309" t="s">
        <v>1371</v>
      </c>
    </row>
    <row r="310" spans="2:16">
      <c r="B310" t="str">
        <f t="shared" si="8"/>
        <v>2020-11187170</v>
      </c>
      <c r="C310">
        <v>2020</v>
      </c>
      <c r="D310" s="1" t="s">
        <v>307</v>
      </c>
      <c r="E310" s="4">
        <v>11187170</v>
      </c>
      <c r="F310" s="5" t="s">
        <v>1047</v>
      </c>
      <c r="G310" s="4" t="s">
        <v>739</v>
      </c>
      <c r="H310" s="7">
        <v>43934</v>
      </c>
      <c r="I310" s="8">
        <v>12</v>
      </c>
      <c r="J310" s="8">
        <v>0</v>
      </c>
      <c r="K310" s="7">
        <v>44298</v>
      </c>
      <c r="L310" s="9" t="s">
        <v>1364</v>
      </c>
      <c r="M310" s="48">
        <f>VLOOKUP(E310,'[1]TIPO PERSONA'!$C$2:$N$3253,12,0)</f>
        <v>26265</v>
      </c>
      <c r="N310" s="49">
        <f t="shared" ca="1" si="9"/>
        <v>53.227397260273975</v>
      </c>
      <c r="O310">
        <v>0</v>
      </c>
      <c r="P310" t="s">
        <v>1371</v>
      </c>
    </row>
    <row r="311" spans="2:16">
      <c r="B311" t="str">
        <f t="shared" si="8"/>
        <v>2020-1010243163</v>
      </c>
      <c r="C311">
        <v>2020</v>
      </c>
      <c r="D311" s="1" t="s">
        <v>308</v>
      </c>
      <c r="E311" s="4">
        <v>1010243163</v>
      </c>
      <c r="F311" s="5" t="s">
        <v>1048</v>
      </c>
      <c r="G311" s="4" t="s">
        <v>742</v>
      </c>
      <c r="H311" s="7">
        <v>43936</v>
      </c>
      <c r="I311" s="8">
        <v>8</v>
      </c>
      <c r="J311" s="8">
        <v>22</v>
      </c>
      <c r="K311" s="7">
        <v>44196</v>
      </c>
      <c r="L311" s="9" t="s">
        <v>1365</v>
      </c>
      <c r="M311" s="48">
        <f>VLOOKUP(E311,'[1]TIPO PERSONA'!$C$2:$N$3253,12,0)</f>
        <v>32458</v>
      </c>
      <c r="N311" s="49">
        <f t="shared" ca="1" si="9"/>
        <v>36.260273972602739</v>
      </c>
      <c r="O311">
        <v>0</v>
      </c>
      <c r="P311" t="s">
        <v>1371</v>
      </c>
    </row>
    <row r="312" spans="2:16">
      <c r="B312" t="str">
        <f t="shared" si="8"/>
        <v>2020-1032406391</v>
      </c>
      <c r="C312">
        <v>2020</v>
      </c>
      <c r="D312" s="1" t="s">
        <v>309</v>
      </c>
      <c r="E312" s="4">
        <v>1032406391</v>
      </c>
      <c r="F312" s="5" t="s">
        <v>1049</v>
      </c>
      <c r="G312" s="4" t="s">
        <v>742</v>
      </c>
      <c r="H312" s="7">
        <v>43936</v>
      </c>
      <c r="I312" s="8">
        <v>8</v>
      </c>
      <c r="J312" s="8">
        <v>15</v>
      </c>
      <c r="K312" s="7">
        <v>44196</v>
      </c>
      <c r="L312" s="9" t="s">
        <v>1365</v>
      </c>
      <c r="M312" s="48">
        <f>VLOOKUP(E312,'[1]TIPO PERSONA'!$C$2:$N$3253,12,0)</f>
        <v>32174</v>
      </c>
      <c r="N312" s="49">
        <f t="shared" ca="1" si="9"/>
        <v>37.038356164383565</v>
      </c>
      <c r="O312">
        <v>0</v>
      </c>
      <c r="P312" t="s">
        <v>1371</v>
      </c>
    </row>
    <row r="313" spans="2:16">
      <c r="B313" t="str">
        <f t="shared" si="8"/>
        <v>2020-1030636071</v>
      </c>
      <c r="C313">
        <v>2020</v>
      </c>
      <c r="D313" s="1" t="s">
        <v>310</v>
      </c>
      <c r="E313" s="4">
        <v>1030636071</v>
      </c>
      <c r="F313" s="5" t="s">
        <v>1050</v>
      </c>
      <c r="G313" s="4" t="s">
        <v>739</v>
      </c>
      <c r="H313" s="7">
        <v>43935</v>
      </c>
      <c r="I313" s="8">
        <v>8</v>
      </c>
      <c r="J313" s="8">
        <v>16</v>
      </c>
      <c r="K313" s="7">
        <v>44196</v>
      </c>
      <c r="L313" s="9" t="s">
        <v>1365</v>
      </c>
      <c r="M313" s="48">
        <f>VLOOKUP(E313,'[1]TIPO PERSONA'!$C$2:$N$3253,12,0)</f>
        <v>34370</v>
      </c>
      <c r="N313" s="49">
        <f t="shared" ca="1" si="9"/>
        <v>31.021917808219179</v>
      </c>
      <c r="O313">
        <v>0</v>
      </c>
      <c r="P313" t="s">
        <v>1371</v>
      </c>
    </row>
    <row r="314" spans="2:16">
      <c r="B314" t="str">
        <f t="shared" si="8"/>
        <v>2020-1023864603</v>
      </c>
      <c r="C314">
        <v>2020</v>
      </c>
      <c r="D314" s="1" t="s">
        <v>311</v>
      </c>
      <c r="E314" s="4">
        <v>1023864603</v>
      </c>
      <c r="F314" s="5" t="s">
        <v>1051</v>
      </c>
      <c r="G314" s="4" t="s">
        <v>739</v>
      </c>
      <c r="H314" s="7">
        <v>43939</v>
      </c>
      <c r="I314" s="8">
        <v>3</v>
      </c>
      <c r="J314" s="8">
        <v>0</v>
      </c>
      <c r="K314" s="7">
        <v>44029</v>
      </c>
      <c r="L314" s="9" t="s">
        <v>1364</v>
      </c>
      <c r="M314" s="48">
        <f>VLOOKUP(E314,'[1]TIPO PERSONA'!$C$2:$N$3253,12,0)</f>
        <v>31646</v>
      </c>
      <c r="N314" s="49">
        <f t="shared" ca="1" si="9"/>
        <v>38.484931506849314</v>
      </c>
      <c r="O314">
        <v>0</v>
      </c>
      <c r="P314" t="s">
        <v>1371</v>
      </c>
    </row>
    <row r="315" spans="2:16">
      <c r="B315" t="str">
        <f t="shared" si="8"/>
        <v>2020-55158583</v>
      </c>
      <c r="C315">
        <v>2020</v>
      </c>
      <c r="D315" s="1" t="s">
        <v>312</v>
      </c>
      <c r="E315" s="4">
        <v>55158583</v>
      </c>
      <c r="F315" s="5" t="s">
        <v>1052</v>
      </c>
      <c r="G315" s="4" t="s">
        <v>742</v>
      </c>
      <c r="H315" s="7">
        <v>43948</v>
      </c>
      <c r="I315" s="8">
        <v>8</v>
      </c>
      <c r="J315" s="8">
        <v>4</v>
      </c>
      <c r="K315" s="7">
        <v>44196</v>
      </c>
      <c r="L315" s="9" t="s">
        <v>1364</v>
      </c>
      <c r="M315" s="48">
        <f>VLOOKUP(E315,'[1]TIPO PERSONA'!$C$2:$N$3253,12,0)</f>
        <v>25731</v>
      </c>
      <c r="N315" s="49">
        <f t="shared" ca="1" si="9"/>
        <v>54.69041095890411</v>
      </c>
      <c r="O315">
        <v>0</v>
      </c>
      <c r="P315" t="s">
        <v>1371</v>
      </c>
    </row>
    <row r="316" spans="2:16">
      <c r="B316" t="str">
        <f t="shared" si="8"/>
        <v>2020-39787965</v>
      </c>
      <c r="C316">
        <v>2020</v>
      </c>
      <c r="D316" s="1" t="s">
        <v>313</v>
      </c>
      <c r="E316" s="4">
        <v>39787965</v>
      </c>
      <c r="F316" s="5" t="s">
        <v>1053</v>
      </c>
      <c r="G316" s="4" t="s">
        <v>742</v>
      </c>
      <c r="H316" s="7">
        <v>43941</v>
      </c>
      <c r="I316" s="8">
        <v>8</v>
      </c>
      <c r="J316" s="8">
        <v>11</v>
      </c>
      <c r="K316" s="7">
        <v>44140</v>
      </c>
      <c r="L316" s="9" t="s">
        <v>1364</v>
      </c>
      <c r="M316" s="48">
        <f>VLOOKUP(E316,'[1]TIPO PERSONA'!$C$2:$N$3253,12,0)</f>
        <v>25450</v>
      </c>
      <c r="N316" s="49">
        <f t="shared" ca="1" si="9"/>
        <v>55.460273972602742</v>
      </c>
      <c r="O316">
        <v>0</v>
      </c>
      <c r="P316" t="s">
        <v>1371</v>
      </c>
    </row>
    <row r="317" spans="2:16">
      <c r="B317" t="str">
        <f t="shared" si="8"/>
        <v>2020-52867844</v>
      </c>
      <c r="C317">
        <v>2020</v>
      </c>
      <c r="D317" s="1" t="s">
        <v>314</v>
      </c>
      <c r="E317" s="4">
        <v>52867844</v>
      </c>
      <c r="F317" s="5" t="s">
        <v>1054</v>
      </c>
      <c r="G317" s="4" t="s">
        <v>742</v>
      </c>
      <c r="H317" s="7">
        <v>43940</v>
      </c>
      <c r="I317" s="8">
        <v>4</v>
      </c>
      <c r="J317" s="8">
        <v>0</v>
      </c>
      <c r="K317" s="7">
        <v>44061</v>
      </c>
      <c r="L317" s="9" t="s">
        <v>1364</v>
      </c>
      <c r="M317" s="48">
        <f>VLOOKUP(E317,'[1]TIPO PERSONA'!$C$2:$N$3253,12,0)</f>
        <v>30167</v>
      </c>
      <c r="N317" s="49">
        <f t="shared" ca="1" si="9"/>
        <v>42.536986301369865</v>
      </c>
      <c r="O317">
        <v>0</v>
      </c>
      <c r="P317" t="s">
        <v>1371</v>
      </c>
    </row>
    <row r="318" spans="2:16">
      <c r="B318" t="str">
        <f t="shared" si="8"/>
        <v>2020-1030545677</v>
      </c>
      <c r="C318">
        <v>2020</v>
      </c>
      <c r="D318" s="1" t="s">
        <v>315</v>
      </c>
      <c r="E318" s="4">
        <v>1030545677</v>
      </c>
      <c r="F318" s="5" t="s">
        <v>1055</v>
      </c>
      <c r="G318" s="4" t="s">
        <v>742</v>
      </c>
      <c r="H318" s="7">
        <v>43939</v>
      </c>
      <c r="I318" s="8">
        <v>3</v>
      </c>
      <c r="J318" s="8">
        <v>0</v>
      </c>
      <c r="K318" s="7">
        <v>44029</v>
      </c>
      <c r="L318" s="9" t="s">
        <v>1364</v>
      </c>
      <c r="M318" s="48">
        <f>VLOOKUP(E318,'[1]TIPO PERSONA'!$C$2:$N$3253,12,0)</f>
        <v>32194</v>
      </c>
      <c r="N318" s="49">
        <f t="shared" ca="1" si="9"/>
        <v>36.983561643835614</v>
      </c>
      <c r="O318">
        <v>0</v>
      </c>
      <c r="P318" t="s">
        <v>1371</v>
      </c>
    </row>
    <row r="319" spans="2:16">
      <c r="B319" t="str">
        <f t="shared" si="8"/>
        <v>2020-52515314</v>
      </c>
      <c r="C319">
        <v>2020</v>
      </c>
      <c r="D319" s="1" t="s">
        <v>316</v>
      </c>
      <c r="E319" s="4">
        <v>52515314</v>
      </c>
      <c r="F319" s="5" t="s">
        <v>1056</v>
      </c>
      <c r="G319" s="4" t="s">
        <v>742</v>
      </c>
      <c r="H319" s="7">
        <v>43939</v>
      </c>
      <c r="I319" s="8">
        <v>12</v>
      </c>
      <c r="J319" s="8">
        <v>15</v>
      </c>
      <c r="K319" s="7">
        <v>44318</v>
      </c>
      <c r="L319" s="9" t="s">
        <v>1364</v>
      </c>
      <c r="M319" s="48">
        <f>VLOOKUP(E319,'[1]TIPO PERSONA'!$C$2:$N$3253,12,0)</f>
        <v>29182</v>
      </c>
      <c r="N319" s="49">
        <f t="shared" ca="1" si="9"/>
        <v>45.235616438356168</v>
      </c>
      <c r="O319">
        <v>0</v>
      </c>
      <c r="P319" t="s">
        <v>1371</v>
      </c>
    </row>
    <row r="320" spans="2:16">
      <c r="B320" t="str">
        <f t="shared" si="8"/>
        <v>2020-52957057</v>
      </c>
      <c r="C320">
        <v>2020</v>
      </c>
      <c r="D320" s="1" t="s">
        <v>317</v>
      </c>
      <c r="E320" s="4">
        <v>52957057</v>
      </c>
      <c r="F320" s="5" t="s">
        <v>830</v>
      </c>
      <c r="G320" s="4" t="s">
        <v>742</v>
      </c>
      <c r="H320" s="7">
        <v>43945</v>
      </c>
      <c r="I320" s="8">
        <v>8</v>
      </c>
      <c r="J320" s="8">
        <v>7</v>
      </c>
      <c r="K320" s="7">
        <v>44196</v>
      </c>
      <c r="L320" s="9" t="s">
        <v>1364</v>
      </c>
      <c r="M320" s="48">
        <f>VLOOKUP(E320,'[1]TIPO PERSONA'!$C$2:$N$3253,12,0)</f>
        <v>30645</v>
      </c>
      <c r="N320" s="49">
        <f t="shared" ca="1" si="9"/>
        <v>41.227397260273975</v>
      </c>
      <c r="O320">
        <v>0</v>
      </c>
      <c r="P320" t="s">
        <v>1371</v>
      </c>
    </row>
    <row r="321" spans="2:16">
      <c r="B321" t="str">
        <f t="shared" si="8"/>
        <v>2020-79473893</v>
      </c>
      <c r="C321">
        <v>2020</v>
      </c>
      <c r="D321" s="1" t="s">
        <v>318</v>
      </c>
      <c r="E321" s="4">
        <v>79473893</v>
      </c>
      <c r="F321" s="5" t="s">
        <v>802</v>
      </c>
      <c r="G321" s="4" t="s">
        <v>739</v>
      </c>
      <c r="H321" s="7">
        <v>43945</v>
      </c>
      <c r="I321" s="8">
        <v>6</v>
      </c>
      <c r="J321" s="8">
        <v>23</v>
      </c>
      <c r="K321" s="7">
        <v>44151</v>
      </c>
      <c r="L321" s="9" t="s">
        <v>1364</v>
      </c>
      <c r="M321" s="48">
        <f>VLOOKUP(E321,'[1]TIPO PERSONA'!$C$2:$N$3253,12,0)</f>
        <v>25145</v>
      </c>
      <c r="N321" s="49">
        <f t="shared" ca="1" si="9"/>
        <v>56.295890410958904</v>
      </c>
      <c r="O321">
        <v>0</v>
      </c>
      <c r="P321" t="s">
        <v>1371</v>
      </c>
    </row>
    <row r="322" spans="2:16">
      <c r="B322" t="str">
        <f t="shared" si="8"/>
        <v>2020-1033729255</v>
      </c>
      <c r="C322">
        <v>2020</v>
      </c>
      <c r="D322" s="1" t="s">
        <v>319</v>
      </c>
      <c r="E322" s="4">
        <v>1033729255</v>
      </c>
      <c r="F322" s="5" t="s">
        <v>1057</v>
      </c>
      <c r="G322" s="4" t="s">
        <v>742</v>
      </c>
      <c r="H322" s="7">
        <v>43950</v>
      </c>
      <c r="I322" s="8">
        <v>8</v>
      </c>
      <c r="J322" s="8">
        <v>2</v>
      </c>
      <c r="K322" s="7">
        <v>44195</v>
      </c>
      <c r="L322" s="9" t="s">
        <v>1364</v>
      </c>
      <c r="M322" s="48">
        <f>VLOOKUP(E322,'[1]TIPO PERSONA'!$C$2:$N$3253,12,0)</f>
        <v>33240</v>
      </c>
      <c r="N322" s="49">
        <f t="shared" ca="1" si="9"/>
        <v>34.11780821917808</v>
      </c>
      <c r="O322">
        <v>0</v>
      </c>
      <c r="P322" t="s">
        <v>1371</v>
      </c>
    </row>
    <row r="323" spans="2:16">
      <c r="B323" t="str">
        <f t="shared" si="8"/>
        <v>2020-52963232</v>
      </c>
      <c r="C323">
        <v>2020</v>
      </c>
      <c r="D323" s="1" t="s">
        <v>320</v>
      </c>
      <c r="E323" s="4">
        <v>52963232</v>
      </c>
      <c r="F323" s="5" t="s">
        <v>1058</v>
      </c>
      <c r="G323" s="4" t="s">
        <v>742</v>
      </c>
      <c r="H323" s="7">
        <v>43946</v>
      </c>
      <c r="I323" s="8">
        <v>6</v>
      </c>
      <c r="J323" s="8">
        <v>0</v>
      </c>
      <c r="K323" s="7">
        <v>44128</v>
      </c>
      <c r="L323" s="9" t="s">
        <v>1364</v>
      </c>
      <c r="M323" s="48">
        <f>VLOOKUP(E323,'[1]TIPO PERSONA'!$C$2:$N$3253,12,0)</f>
        <v>30438</v>
      </c>
      <c r="N323" s="49">
        <f t="shared" ca="1" si="9"/>
        <v>41.794520547945204</v>
      </c>
      <c r="O323">
        <v>0</v>
      </c>
      <c r="P323" t="s">
        <v>1371</v>
      </c>
    </row>
    <row r="324" spans="2:16">
      <c r="B324" t="str">
        <f t="shared" ref="B324:B387" si="10">CONCATENATE(C324,"-",E324)</f>
        <v>2020-1010162216</v>
      </c>
      <c r="C324">
        <v>2020</v>
      </c>
      <c r="D324" s="1" t="s">
        <v>321</v>
      </c>
      <c r="E324" s="4">
        <v>1010162216</v>
      </c>
      <c r="F324" s="5" t="s">
        <v>1059</v>
      </c>
      <c r="G324" s="4" t="s">
        <v>739</v>
      </c>
      <c r="H324" s="7">
        <v>43949</v>
      </c>
      <c r="I324" s="8">
        <v>4</v>
      </c>
      <c r="J324" s="8">
        <v>0</v>
      </c>
      <c r="K324" s="7">
        <v>44070</v>
      </c>
      <c r="L324" s="9" t="s">
        <v>1364</v>
      </c>
      <c r="M324" s="48">
        <f>VLOOKUP(E324,'[1]TIPO PERSONA'!$C$2:$N$3253,12,0)</f>
        <v>31497</v>
      </c>
      <c r="N324" s="49">
        <f t="shared" ref="N324:N387" ca="1" si="11">IFERROR((TODAY()-M324)/365,"No Aplica")</f>
        <v>38.893150684931506</v>
      </c>
      <c r="O324">
        <v>0</v>
      </c>
      <c r="P324" t="s">
        <v>1371</v>
      </c>
    </row>
    <row r="325" spans="2:16">
      <c r="B325" t="str">
        <f t="shared" si="10"/>
        <v>2020-1032410096</v>
      </c>
      <c r="C325">
        <v>2020</v>
      </c>
      <c r="D325" s="1" t="s">
        <v>322</v>
      </c>
      <c r="E325" s="4">
        <v>1032410096</v>
      </c>
      <c r="F325" s="5" t="s">
        <v>1060</v>
      </c>
      <c r="G325" s="4" t="s">
        <v>739</v>
      </c>
      <c r="H325" s="7">
        <v>43946</v>
      </c>
      <c r="I325" s="8">
        <v>4</v>
      </c>
      <c r="J325" s="8">
        <v>0</v>
      </c>
      <c r="K325" s="7">
        <v>44067</v>
      </c>
      <c r="L325" s="9" t="s">
        <v>1364</v>
      </c>
      <c r="M325" s="48">
        <f>VLOOKUP(E325,'[1]TIPO PERSONA'!$C$2:$N$3253,12,0)</f>
        <v>32227</v>
      </c>
      <c r="N325" s="49">
        <f t="shared" ca="1" si="11"/>
        <v>36.893150684931506</v>
      </c>
      <c r="O325">
        <v>0</v>
      </c>
      <c r="P325" t="s">
        <v>1371</v>
      </c>
    </row>
    <row r="326" spans="2:16">
      <c r="B326" t="str">
        <f t="shared" si="10"/>
        <v>2020-79795187</v>
      </c>
      <c r="C326">
        <v>2020</v>
      </c>
      <c r="D326" s="1" t="s">
        <v>323</v>
      </c>
      <c r="E326" s="4">
        <v>79795187</v>
      </c>
      <c r="F326" s="5" t="s">
        <v>1061</v>
      </c>
      <c r="G326" s="4" t="s">
        <v>739</v>
      </c>
      <c r="H326" s="7">
        <v>43957</v>
      </c>
      <c r="I326" s="8">
        <v>4</v>
      </c>
      <c r="J326" s="8">
        <v>0</v>
      </c>
      <c r="K326" s="7">
        <v>44079</v>
      </c>
      <c r="L326" s="9" t="s">
        <v>1364</v>
      </c>
      <c r="M326" s="48">
        <f>VLOOKUP(E326,'[1]TIPO PERSONA'!$C$2:$N$3253,12,0)</f>
        <v>28593</v>
      </c>
      <c r="N326" s="49">
        <f t="shared" ca="1" si="11"/>
        <v>46.849315068493148</v>
      </c>
      <c r="O326">
        <v>0</v>
      </c>
      <c r="P326" t="s">
        <v>1371</v>
      </c>
    </row>
    <row r="327" spans="2:16">
      <c r="B327" t="str">
        <f t="shared" si="10"/>
        <v>2020-1014239405</v>
      </c>
      <c r="C327">
        <v>2020</v>
      </c>
      <c r="D327" s="1" t="s">
        <v>324</v>
      </c>
      <c r="E327" s="4">
        <v>1014239405</v>
      </c>
      <c r="F327" s="5" t="s">
        <v>1062</v>
      </c>
      <c r="G327" s="4" t="s">
        <v>742</v>
      </c>
      <c r="H327" s="7">
        <v>43952</v>
      </c>
      <c r="I327" s="8">
        <v>7</v>
      </c>
      <c r="J327" s="8">
        <v>29</v>
      </c>
      <c r="K327" s="7">
        <v>44194</v>
      </c>
      <c r="L327" s="9" t="s">
        <v>1364</v>
      </c>
      <c r="M327" s="48">
        <f>VLOOKUP(E327,'[1]TIPO PERSONA'!$C$2:$N$3253,12,0)</f>
        <v>33973</v>
      </c>
      <c r="N327" s="49">
        <f t="shared" ca="1" si="11"/>
        <v>32.109589041095887</v>
      </c>
      <c r="O327">
        <v>0</v>
      </c>
      <c r="P327" t="s">
        <v>1371</v>
      </c>
    </row>
    <row r="328" spans="2:16">
      <c r="B328" t="str">
        <f t="shared" si="10"/>
        <v>2020-52903983</v>
      </c>
      <c r="C328">
        <v>2020</v>
      </c>
      <c r="D328" s="1" t="s">
        <v>325</v>
      </c>
      <c r="E328" s="4">
        <v>52903983</v>
      </c>
      <c r="F328" s="5" t="s">
        <v>1063</v>
      </c>
      <c r="G328" s="4" t="s">
        <v>742</v>
      </c>
      <c r="H328" s="7">
        <v>43944</v>
      </c>
      <c r="I328" s="8">
        <v>8</v>
      </c>
      <c r="J328" s="8">
        <v>8</v>
      </c>
      <c r="K328" s="7">
        <v>44196</v>
      </c>
      <c r="L328" s="9" t="s">
        <v>1365</v>
      </c>
      <c r="M328" s="48">
        <f>VLOOKUP(E328,'[1]TIPO PERSONA'!$C$2:$N$3253,12,0)</f>
        <v>30143</v>
      </c>
      <c r="N328" s="49">
        <f t="shared" ca="1" si="11"/>
        <v>42.602739726027394</v>
      </c>
      <c r="O328">
        <v>0</v>
      </c>
      <c r="P328" t="s">
        <v>1371</v>
      </c>
    </row>
    <row r="329" spans="2:16">
      <c r="B329" t="str">
        <f t="shared" si="10"/>
        <v>2020-1030633577</v>
      </c>
      <c r="C329">
        <v>2020</v>
      </c>
      <c r="D329" s="1" t="s">
        <v>326</v>
      </c>
      <c r="E329" s="4">
        <v>1030633577</v>
      </c>
      <c r="F329" s="5" t="s">
        <v>1064</v>
      </c>
      <c r="G329" s="4" t="s">
        <v>742</v>
      </c>
      <c r="H329" s="7">
        <v>43965</v>
      </c>
      <c r="I329" s="8">
        <v>9</v>
      </c>
      <c r="J329" s="8">
        <v>13</v>
      </c>
      <c r="K329" s="7">
        <v>44253</v>
      </c>
      <c r="L329" s="9" t="s">
        <v>1364</v>
      </c>
      <c r="M329" s="48">
        <f>VLOOKUP(E329,'[1]TIPO PERSONA'!$C$2:$N$3253,12,0)</f>
        <v>34267</v>
      </c>
      <c r="N329" s="49">
        <f t="shared" ca="1" si="11"/>
        <v>31.304109589041097</v>
      </c>
      <c r="O329">
        <v>0</v>
      </c>
      <c r="P329" t="s">
        <v>1371</v>
      </c>
    </row>
    <row r="330" spans="2:16">
      <c r="B330" t="str">
        <f t="shared" si="10"/>
        <v>2020-10289392</v>
      </c>
      <c r="C330">
        <v>2020</v>
      </c>
      <c r="D330" s="1" t="s">
        <v>327</v>
      </c>
      <c r="E330" s="4">
        <v>10289392</v>
      </c>
      <c r="F330" s="5" t="s">
        <v>1065</v>
      </c>
      <c r="G330" s="4" t="s">
        <v>739</v>
      </c>
      <c r="H330" s="7">
        <v>43962</v>
      </c>
      <c r="I330" s="8">
        <v>8</v>
      </c>
      <c r="J330" s="8">
        <v>0</v>
      </c>
      <c r="K330" s="7">
        <v>44196</v>
      </c>
      <c r="L330" s="9" t="s">
        <v>1364</v>
      </c>
      <c r="M330" s="48">
        <f>VLOOKUP(E330,'[1]TIPO PERSONA'!$C$2:$N$3253,12,0)</f>
        <v>25901</v>
      </c>
      <c r="N330" s="49">
        <f t="shared" ca="1" si="11"/>
        <v>54.224657534246575</v>
      </c>
      <c r="O330">
        <v>0</v>
      </c>
      <c r="P330" t="s">
        <v>1371</v>
      </c>
    </row>
    <row r="331" spans="2:16">
      <c r="B331" t="str">
        <f t="shared" si="10"/>
        <v>2020-1018471036</v>
      </c>
      <c r="C331">
        <v>2020</v>
      </c>
      <c r="D331" s="1" t="s">
        <v>328</v>
      </c>
      <c r="E331" s="4">
        <v>1018471036</v>
      </c>
      <c r="F331" s="5" t="s">
        <v>1066</v>
      </c>
      <c r="G331" s="4" t="s">
        <v>742</v>
      </c>
      <c r="H331" s="7">
        <v>43950</v>
      </c>
      <c r="I331" s="8">
        <v>8</v>
      </c>
      <c r="J331" s="8">
        <v>0</v>
      </c>
      <c r="K331" s="7">
        <v>44193</v>
      </c>
      <c r="L331" s="9" t="s">
        <v>1364</v>
      </c>
      <c r="M331" s="48">
        <f>VLOOKUP(E331,'[1]TIPO PERSONA'!$C$2:$N$3253,12,0)</f>
        <v>34609</v>
      </c>
      <c r="N331" s="49">
        <f t="shared" ca="1" si="11"/>
        <v>30.367123287671234</v>
      </c>
      <c r="O331">
        <v>0</v>
      </c>
      <c r="P331" t="s">
        <v>1371</v>
      </c>
    </row>
    <row r="332" spans="2:16">
      <c r="B332" t="str">
        <f t="shared" si="10"/>
        <v>2020-24498961</v>
      </c>
      <c r="C332">
        <v>2020</v>
      </c>
      <c r="D332" s="1" t="s">
        <v>329</v>
      </c>
      <c r="E332" s="4">
        <v>24498961</v>
      </c>
      <c r="F332" s="5" t="s">
        <v>1067</v>
      </c>
      <c r="G332" s="4" t="s">
        <v>742</v>
      </c>
      <c r="H332" s="7">
        <v>43980</v>
      </c>
      <c r="I332" s="8">
        <v>7</v>
      </c>
      <c r="J332" s="8">
        <v>0</v>
      </c>
      <c r="K332" s="7">
        <v>44193</v>
      </c>
      <c r="L332" s="9" t="s">
        <v>1364</v>
      </c>
      <c r="M332" s="48">
        <f>VLOOKUP(E332,'[1]TIPO PERSONA'!$C$2:$N$3253,12,0)</f>
        <v>26771</v>
      </c>
      <c r="N332" s="49">
        <f t="shared" ca="1" si="11"/>
        <v>51.841095890410962</v>
      </c>
      <c r="O332">
        <v>0</v>
      </c>
      <c r="P332" t="s">
        <v>1371</v>
      </c>
    </row>
    <row r="333" spans="2:16">
      <c r="B333" t="str">
        <f t="shared" si="10"/>
        <v>2020-53000743</v>
      </c>
      <c r="C333">
        <v>2020</v>
      </c>
      <c r="D333" s="1" t="s">
        <v>330</v>
      </c>
      <c r="E333" s="4">
        <v>53000743</v>
      </c>
      <c r="F333" s="5" t="s">
        <v>1068</v>
      </c>
      <c r="G333" s="4" t="s">
        <v>742</v>
      </c>
      <c r="H333" s="7">
        <v>43955</v>
      </c>
      <c r="I333" s="8">
        <v>7</v>
      </c>
      <c r="J333" s="8">
        <v>27</v>
      </c>
      <c r="K333" s="7">
        <v>44196</v>
      </c>
      <c r="L333" s="9" t="s">
        <v>1364</v>
      </c>
      <c r="M333" s="48">
        <f>VLOOKUP(E333,'[1]TIPO PERSONA'!$C$2:$N$3253,12,0)</f>
        <v>31046</v>
      </c>
      <c r="N333" s="49">
        <f t="shared" ca="1" si="11"/>
        <v>40.128767123287673</v>
      </c>
      <c r="O333">
        <v>0</v>
      </c>
      <c r="P333" t="s">
        <v>1371</v>
      </c>
    </row>
    <row r="334" spans="2:16">
      <c r="B334" t="str">
        <f t="shared" si="10"/>
        <v>2020-39776025</v>
      </c>
      <c r="C334">
        <v>2020</v>
      </c>
      <c r="D334" s="1" t="s">
        <v>331</v>
      </c>
      <c r="E334" s="4">
        <v>39776025</v>
      </c>
      <c r="F334" s="5" t="s">
        <v>1069</v>
      </c>
      <c r="G334" s="4" t="s">
        <v>742</v>
      </c>
      <c r="H334" s="7">
        <v>43958</v>
      </c>
      <c r="I334" s="8">
        <v>10</v>
      </c>
      <c r="J334" s="8">
        <v>15</v>
      </c>
      <c r="K334" s="7">
        <v>44276</v>
      </c>
      <c r="L334" s="9" t="s">
        <v>1365</v>
      </c>
      <c r="M334" s="48">
        <f>VLOOKUP(E334,'[1]TIPO PERSONA'!$C$2:$N$3253,12,0)</f>
        <v>24555</v>
      </c>
      <c r="N334" s="49">
        <f t="shared" ca="1" si="11"/>
        <v>57.912328767123284</v>
      </c>
      <c r="O334">
        <v>0</v>
      </c>
      <c r="P334" t="s">
        <v>1371</v>
      </c>
    </row>
    <row r="335" spans="2:16">
      <c r="B335" t="str">
        <f t="shared" si="10"/>
        <v>2020-1020715126</v>
      </c>
      <c r="C335">
        <v>2020</v>
      </c>
      <c r="D335" s="1" t="s">
        <v>332</v>
      </c>
      <c r="E335" s="4">
        <v>1020715126</v>
      </c>
      <c r="F335" s="5" t="s">
        <v>1070</v>
      </c>
      <c r="G335" s="4" t="s">
        <v>742</v>
      </c>
      <c r="H335" s="7">
        <v>43956</v>
      </c>
      <c r="I335" s="8">
        <v>7</v>
      </c>
      <c r="J335" s="8">
        <v>26</v>
      </c>
      <c r="K335" s="7">
        <v>44196</v>
      </c>
      <c r="L335" s="9" t="s">
        <v>1364</v>
      </c>
      <c r="M335" s="48">
        <f>VLOOKUP(E335,'[1]TIPO PERSONA'!$C$2:$N$3253,12,0)</f>
        <v>31554</v>
      </c>
      <c r="N335" s="49">
        <f t="shared" ca="1" si="11"/>
        <v>38.736986301369861</v>
      </c>
      <c r="O335">
        <v>0</v>
      </c>
      <c r="P335" t="s">
        <v>1371</v>
      </c>
    </row>
    <row r="336" spans="2:16">
      <c r="B336" t="str">
        <f t="shared" si="10"/>
        <v>2020-1013626605</v>
      </c>
      <c r="C336">
        <v>2020</v>
      </c>
      <c r="D336" s="1" t="s">
        <v>333</v>
      </c>
      <c r="E336" s="4">
        <v>1013626605</v>
      </c>
      <c r="F336" s="5" t="s">
        <v>1071</v>
      </c>
      <c r="G336" s="4" t="s">
        <v>742</v>
      </c>
      <c r="H336" s="7">
        <v>43977</v>
      </c>
      <c r="I336" s="8">
        <v>8</v>
      </c>
      <c r="J336" s="8">
        <v>0</v>
      </c>
      <c r="K336" s="7">
        <v>44196</v>
      </c>
      <c r="L336" s="9" t="s">
        <v>1364</v>
      </c>
      <c r="M336" s="48">
        <f>VLOOKUP(E336,'[1]TIPO PERSONA'!$C$2:$N$3253,12,0)</f>
        <v>33513</v>
      </c>
      <c r="N336" s="49">
        <f t="shared" ca="1" si="11"/>
        <v>33.369863013698627</v>
      </c>
      <c r="O336">
        <v>0</v>
      </c>
      <c r="P336" t="s">
        <v>1371</v>
      </c>
    </row>
    <row r="337" spans="2:16">
      <c r="B337" t="str">
        <f t="shared" si="10"/>
        <v>2020-1014189698</v>
      </c>
      <c r="C337">
        <v>2020</v>
      </c>
      <c r="D337" s="1" t="s">
        <v>334</v>
      </c>
      <c r="E337" s="4">
        <v>1014189698</v>
      </c>
      <c r="F337" s="5" t="s">
        <v>786</v>
      </c>
      <c r="G337" s="4" t="s">
        <v>739</v>
      </c>
      <c r="H337" s="7">
        <v>43960</v>
      </c>
      <c r="I337" s="8">
        <v>11</v>
      </c>
      <c r="J337" s="8">
        <v>7</v>
      </c>
      <c r="K337" s="7">
        <v>44301</v>
      </c>
      <c r="L337" s="9" t="s">
        <v>1364</v>
      </c>
      <c r="M337" s="48">
        <f>VLOOKUP(E337,'[1]TIPO PERSONA'!$C$2:$N$3253,12,0)</f>
        <v>32108</v>
      </c>
      <c r="N337" s="49">
        <f t="shared" ca="1" si="11"/>
        <v>37.219178082191782</v>
      </c>
      <c r="O337">
        <v>0</v>
      </c>
      <c r="P337" t="s">
        <v>1371</v>
      </c>
    </row>
    <row r="338" spans="2:16">
      <c r="B338" t="str">
        <f t="shared" si="10"/>
        <v>2020-79558191</v>
      </c>
      <c r="C338">
        <v>2020</v>
      </c>
      <c r="D338" s="1" t="s">
        <v>335</v>
      </c>
      <c r="E338" s="4">
        <v>79558191</v>
      </c>
      <c r="F338" s="5" t="s">
        <v>1072</v>
      </c>
      <c r="G338" s="4" t="s">
        <v>739</v>
      </c>
      <c r="H338" s="7">
        <v>43977</v>
      </c>
      <c r="I338" s="8">
        <v>8</v>
      </c>
      <c r="J338" s="8">
        <v>0</v>
      </c>
      <c r="K338" s="7">
        <v>44196</v>
      </c>
      <c r="L338" s="9" t="s">
        <v>1364</v>
      </c>
      <c r="M338" s="48">
        <f>VLOOKUP(E338,'[1]TIPO PERSONA'!$C$2:$N$3253,12,0)</f>
        <v>26834</v>
      </c>
      <c r="N338" s="49">
        <f t="shared" ca="1" si="11"/>
        <v>51.668493150684931</v>
      </c>
      <c r="O338">
        <v>0</v>
      </c>
      <c r="P338" t="s">
        <v>1371</v>
      </c>
    </row>
    <row r="339" spans="2:16">
      <c r="B339" t="str">
        <f t="shared" si="10"/>
        <v>2020-1072707672</v>
      </c>
      <c r="C339">
        <v>2020</v>
      </c>
      <c r="D339" s="1" t="s">
        <v>336</v>
      </c>
      <c r="E339" s="4">
        <v>1072707672</v>
      </c>
      <c r="F339" s="5" t="s">
        <v>1073</v>
      </c>
      <c r="G339" s="4" t="s">
        <v>739</v>
      </c>
      <c r="H339" s="7">
        <v>43979</v>
      </c>
      <c r="I339" s="8">
        <v>4</v>
      </c>
      <c r="J339" s="8">
        <v>15</v>
      </c>
      <c r="K339" s="7">
        <v>44116</v>
      </c>
      <c r="L339" s="9" t="s">
        <v>1364</v>
      </c>
      <c r="M339" s="48">
        <f>VLOOKUP(E339,'[1]TIPO PERSONA'!$C$2:$N$3253,12,0)</f>
        <v>34996</v>
      </c>
      <c r="N339" s="49">
        <f t="shared" ca="1" si="11"/>
        <v>29.306849315068494</v>
      </c>
      <c r="O339">
        <v>0</v>
      </c>
      <c r="P339" t="s">
        <v>1371</v>
      </c>
    </row>
    <row r="340" spans="2:16">
      <c r="B340" t="str">
        <f t="shared" si="10"/>
        <v>2020-80150630</v>
      </c>
      <c r="C340">
        <v>2020</v>
      </c>
      <c r="D340" s="1" t="s">
        <v>337</v>
      </c>
      <c r="E340" s="4">
        <v>80150630</v>
      </c>
      <c r="F340" s="5" t="s">
        <v>756</v>
      </c>
      <c r="G340" s="4" t="s">
        <v>739</v>
      </c>
      <c r="H340" s="7">
        <v>43971</v>
      </c>
      <c r="I340" s="8">
        <v>7</v>
      </c>
      <c r="J340" s="8">
        <v>11</v>
      </c>
      <c r="K340" s="7">
        <v>44196</v>
      </c>
      <c r="L340" s="9" t="s">
        <v>1364</v>
      </c>
      <c r="M340" s="48">
        <f>VLOOKUP(E340,'[1]TIPO PERSONA'!$C$2:$N$3253,12,0)</f>
        <v>29370</v>
      </c>
      <c r="N340" s="49">
        <f t="shared" ca="1" si="11"/>
        <v>44.720547945205482</v>
      </c>
      <c r="O340">
        <v>0</v>
      </c>
      <c r="P340" t="s">
        <v>1371</v>
      </c>
    </row>
    <row r="341" spans="2:16">
      <c r="B341" t="str">
        <f t="shared" si="10"/>
        <v>2020-67023991</v>
      </c>
      <c r="C341">
        <v>2020</v>
      </c>
      <c r="D341" s="1" t="s">
        <v>338</v>
      </c>
      <c r="E341" s="4">
        <v>67023991</v>
      </c>
      <c r="F341" s="5" t="s">
        <v>1074</v>
      </c>
      <c r="G341" s="4" t="s">
        <v>742</v>
      </c>
      <c r="H341" s="7">
        <v>43962</v>
      </c>
      <c r="I341" s="8">
        <v>7</v>
      </c>
      <c r="J341" s="8">
        <v>20</v>
      </c>
      <c r="K341" s="7">
        <v>44195</v>
      </c>
      <c r="L341" s="9" t="s">
        <v>1364</v>
      </c>
      <c r="M341" s="48">
        <f>VLOOKUP(E341,'[1]TIPO PERSONA'!$C$2:$N$3253,12,0)</f>
        <v>30501</v>
      </c>
      <c r="N341" s="49">
        <f t="shared" ca="1" si="11"/>
        <v>41.62191780821918</v>
      </c>
      <c r="O341">
        <v>0</v>
      </c>
      <c r="P341" t="s">
        <v>1371</v>
      </c>
    </row>
    <row r="342" spans="2:16">
      <c r="B342" t="str">
        <f t="shared" si="10"/>
        <v>2020-52760480</v>
      </c>
      <c r="C342">
        <v>2020</v>
      </c>
      <c r="D342" s="1" t="s">
        <v>339</v>
      </c>
      <c r="E342" s="4">
        <v>52760480</v>
      </c>
      <c r="F342" s="5" t="s">
        <v>794</v>
      </c>
      <c r="G342" s="4" t="s">
        <v>742</v>
      </c>
      <c r="H342" s="7">
        <v>43963</v>
      </c>
      <c r="I342" s="8">
        <v>11</v>
      </c>
      <c r="J342" s="8">
        <v>4</v>
      </c>
      <c r="K342" s="7">
        <v>44301</v>
      </c>
      <c r="L342" s="9" t="s">
        <v>1364</v>
      </c>
      <c r="M342" s="48">
        <f>VLOOKUP(E342,'[1]TIPO PERSONA'!$C$2:$N$3253,12,0)</f>
        <v>30670</v>
      </c>
      <c r="N342" s="49">
        <f t="shared" ca="1" si="11"/>
        <v>41.158904109589038</v>
      </c>
      <c r="O342">
        <v>0</v>
      </c>
      <c r="P342" t="s">
        <v>1371</v>
      </c>
    </row>
    <row r="343" spans="2:16">
      <c r="B343" t="str">
        <f t="shared" si="10"/>
        <v>2020-1098719007</v>
      </c>
      <c r="C343">
        <v>2020</v>
      </c>
      <c r="D343" s="1" t="s">
        <v>340</v>
      </c>
      <c r="E343" s="4">
        <v>1098719007</v>
      </c>
      <c r="F343" s="5" t="s">
        <v>784</v>
      </c>
      <c r="G343" s="4" t="s">
        <v>739</v>
      </c>
      <c r="H343" s="7">
        <v>43963</v>
      </c>
      <c r="I343" s="8">
        <v>11</v>
      </c>
      <c r="J343" s="8">
        <v>4</v>
      </c>
      <c r="K343" s="7">
        <v>44301</v>
      </c>
      <c r="L343" s="9" t="s">
        <v>1364</v>
      </c>
      <c r="M343" s="48">
        <f>VLOOKUP(E343,'[1]TIPO PERSONA'!$C$2:$N$3253,12,0)</f>
        <v>33694</v>
      </c>
      <c r="N343" s="49">
        <f t="shared" ca="1" si="11"/>
        <v>32.873972602739727</v>
      </c>
      <c r="O343">
        <v>0</v>
      </c>
      <c r="P343" t="s">
        <v>1371</v>
      </c>
    </row>
    <row r="344" spans="2:16">
      <c r="B344" t="str">
        <f t="shared" si="10"/>
        <v>2020-77184225</v>
      </c>
      <c r="C344">
        <v>2020</v>
      </c>
      <c r="D344" s="1" t="s">
        <v>341</v>
      </c>
      <c r="E344" s="4">
        <v>77184225</v>
      </c>
      <c r="F344" s="5" t="s">
        <v>785</v>
      </c>
      <c r="G344" s="4" t="s">
        <v>739</v>
      </c>
      <c r="H344" s="7">
        <v>43965</v>
      </c>
      <c r="I344" s="8">
        <v>7</v>
      </c>
      <c r="J344" s="8">
        <v>17</v>
      </c>
      <c r="K344" s="7">
        <v>44196</v>
      </c>
      <c r="L344" s="9" t="s">
        <v>1364</v>
      </c>
      <c r="M344" s="48">
        <f>VLOOKUP(E344,'[1]TIPO PERSONA'!$C$2:$N$3253,12,0)</f>
        <v>27784</v>
      </c>
      <c r="N344" s="49">
        <f t="shared" ca="1" si="11"/>
        <v>49.065753424657537</v>
      </c>
      <c r="O344">
        <v>0</v>
      </c>
      <c r="P344" t="s">
        <v>1371</v>
      </c>
    </row>
    <row r="345" spans="2:16">
      <c r="B345" t="str">
        <f t="shared" si="10"/>
        <v>2020-1010178700</v>
      </c>
      <c r="C345">
        <v>2020</v>
      </c>
      <c r="D345" s="1" t="s">
        <v>342</v>
      </c>
      <c r="E345" s="4">
        <v>1010178700</v>
      </c>
      <c r="F345" s="5" t="s">
        <v>758</v>
      </c>
      <c r="G345" s="4" t="s">
        <v>742</v>
      </c>
      <c r="H345" s="7">
        <v>43971</v>
      </c>
      <c r="I345" s="8">
        <v>7</v>
      </c>
      <c r="J345" s="8">
        <v>11</v>
      </c>
      <c r="K345" s="7">
        <v>44196</v>
      </c>
      <c r="L345" s="9" t="s">
        <v>1365</v>
      </c>
      <c r="M345" s="48">
        <f>VLOOKUP(E345,'[1]TIPO PERSONA'!$C$2:$N$3253,12,0)</f>
        <v>32417</v>
      </c>
      <c r="N345" s="49">
        <f t="shared" ca="1" si="11"/>
        <v>36.372602739726027</v>
      </c>
      <c r="O345">
        <v>0</v>
      </c>
      <c r="P345" t="s">
        <v>1371</v>
      </c>
    </row>
    <row r="346" spans="2:16">
      <c r="B346" t="str">
        <f t="shared" si="10"/>
        <v>2020-1020718140</v>
      </c>
      <c r="C346">
        <v>2020</v>
      </c>
      <c r="D346" s="1" t="s">
        <v>343</v>
      </c>
      <c r="E346" s="4">
        <v>1020718140</v>
      </c>
      <c r="F346" s="5" t="s">
        <v>769</v>
      </c>
      <c r="G346" s="4" t="s">
        <v>739</v>
      </c>
      <c r="H346" s="7">
        <v>43971</v>
      </c>
      <c r="I346" s="8">
        <v>7</v>
      </c>
      <c r="J346" s="8">
        <v>11</v>
      </c>
      <c r="K346" s="7">
        <v>44196</v>
      </c>
      <c r="L346" s="9" t="s">
        <v>1364</v>
      </c>
      <c r="M346" s="48">
        <f>VLOOKUP(E346,'[1]TIPO PERSONA'!$C$2:$N$3253,12,0)</f>
        <v>31656</v>
      </c>
      <c r="N346" s="49">
        <f t="shared" ca="1" si="11"/>
        <v>38.457534246575342</v>
      </c>
      <c r="O346">
        <v>0</v>
      </c>
      <c r="P346" t="s">
        <v>1371</v>
      </c>
    </row>
    <row r="347" spans="2:16">
      <c r="B347" t="str">
        <f t="shared" si="10"/>
        <v>2020-1123084953</v>
      </c>
      <c r="C347">
        <v>2020</v>
      </c>
      <c r="D347" s="1" t="s">
        <v>344</v>
      </c>
      <c r="E347" s="4">
        <v>1123084953</v>
      </c>
      <c r="F347" s="5" t="s">
        <v>755</v>
      </c>
      <c r="G347" s="4" t="s">
        <v>739</v>
      </c>
      <c r="H347" s="7">
        <v>43964</v>
      </c>
      <c r="I347" s="8">
        <v>7</v>
      </c>
      <c r="J347" s="8">
        <v>18</v>
      </c>
      <c r="K347" s="7">
        <v>44196</v>
      </c>
      <c r="L347" s="9" t="s">
        <v>1364</v>
      </c>
      <c r="M347" s="48">
        <f>VLOOKUP(E347,'[1]TIPO PERSONA'!$C$2:$N$3253,12,0)</f>
        <v>32510</v>
      </c>
      <c r="N347" s="49">
        <f t="shared" ca="1" si="11"/>
        <v>36.11780821917808</v>
      </c>
      <c r="O347">
        <v>0</v>
      </c>
      <c r="P347" t="s">
        <v>1371</v>
      </c>
    </row>
    <row r="348" spans="2:16">
      <c r="B348" t="str">
        <f t="shared" si="10"/>
        <v>2020-1023865470</v>
      </c>
      <c r="C348">
        <v>2020</v>
      </c>
      <c r="D348" s="1" t="s">
        <v>345</v>
      </c>
      <c r="E348" s="4">
        <v>1023865470</v>
      </c>
      <c r="F348" s="5" t="s">
        <v>1075</v>
      </c>
      <c r="G348" s="4" t="s">
        <v>742</v>
      </c>
      <c r="H348" s="7">
        <v>43979</v>
      </c>
      <c r="I348" s="8">
        <v>2</v>
      </c>
      <c r="J348" s="8">
        <v>0</v>
      </c>
      <c r="K348" s="7">
        <v>44039</v>
      </c>
      <c r="L348" s="9" t="s">
        <v>1365</v>
      </c>
      <c r="M348" s="48">
        <f>VLOOKUP(E348,'[1]TIPO PERSONA'!$C$2:$N$3253,12,0)</f>
        <v>31619</v>
      </c>
      <c r="N348" s="49">
        <f t="shared" ca="1" si="11"/>
        <v>38.558904109589044</v>
      </c>
      <c r="O348">
        <v>0</v>
      </c>
      <c r="P348" t="s">
        <v>1371</v>
      </c>
    </row>
    <row r="349" spans="2:16">
      <c r="B349" t="str">
        <f t="shared" si="10"/>
        <v>2020-52818167</v>
      </c>
      <c r="C349">
        <v>2020</v>
      </c>
      <c r="D349" s="1" t="s">
        <v>346</v>
      </c>
      <c r="E349" s="4">
        <v>52818167</v>
      </c>
      <c r="F349" s="5" t="s">
        <v>1076</v>
      </c>
      <c r="G349" s="4" t="s">
        <v>742</v>
      </c>
      <c r="H349" s="7">
        <v>43966</v>
      </c>
      <c r="I349" s="8">
        <v>7</v>
      </c>
      <c r="J349" s="8">
        <v>25</v>
      </c>
      <c r="K349" s="7">
        <v>44196</v>
      </c>
      <c r="L349" s="9" t="s">
        <v>1364</v>
      </c>
      <c r="M349" s="48">
        <f>VLOOKUP(E349,'[1]TIPO PERSONA'!$C$2:$N$3253,12,0)</f>
        <v>30723</v>
      </c>
      <c r="N349" s="49">
        <f t="shared" ca="1" si="11"/>
        <v>41.013698630136986</v>
      </c>
      <c r="O349">
        <v>0</v>
      </c>
      <c r="P349" t="s">
        <v>1371</v>
      </c>
    </row>
    <row r="350" spans="2:16">
      <c r="B350" t="str">
        <f t="shared" si="10"/>
        <v>2020-1014204489</v>
      </c>
      <c r="C350">
        <v>2020</v>
      </c>
      <c r="D350" s="1" t="s">
        <v>347</v>
      </c>
      <c r="E350" s="4">
        <v>1014204489</v>
      </c>
      <c r="F350" s="5" t="s">
        <v>1077</v>
      </c>
      <c r="G350" s="4" t="s">
        <v>742</v>
      </c>
      <c r="H350" s="7">
        <v>43966</v>
      </c>
      <c r="I350" s="8">
        <v>7</v>
      </c>
      <c r="J350" s="8">
        <v>16</v>
      </c>
      <c r="K350" s="7">
        <v>44196</v>
      </c>
      <c r="L350" s="9" t="s">
        <v>1364</v>
      </c>
      <c r="M350" s="48">
        <f>VLOOKUP(E350,'[1]TIPO PERSONA'!$C$2:$N$3253,12,0)</f>
        <v>32727</v>
      </c>
      <c r="N350" s="49">
        <f t="shared" ca="1" si="11"/>
        <v>35.523287671232879</v>
      </c>
      <c r="O350">
        <v>0</v>
      </c>
      <c r="P350" t="s">
        <v>1371</v>
      </c>
    </row>
    <row r="351" spans="2:16">
      <c r="B351" t="str">
        <f t="shared" si="10"/>
        <v>2020-1014260632</v>
      </c>
      <c r="C351">
        <v>2020</v>
      </c>
      <c r="D351" s="1" t="s">
        <v>348</v>
      </c>
      <c r="E351" s="4">
        <v>1014260632</v>
      </c>
      <c r="F351" s="5" t="s">
        <v>1078</v>
      </c>
      <c r="G351" s="4" t="s">
        <v>742</v>
      </c>
      <c r="H351" s="7">
        <v>43969</v>
      </c>
      <c r="I351" s="8">
        <v>7</v>
      </c>
      <c r="J351" s="8">
        <v>13</v>
      </c>
      <c r="K351" s="7">
        <v>44195</v>
      </c>
      <c r="L351" s="9" t="s">
        <v>1364</v>
      </c>
      <c r="M351" s="48">
        <f>VLOOKUP(E351,'[1]TIPO PERSONA'!$C$2:$N$3253,12,0)</f>
        <v>34662</v>
      </c>
      <c r="N351" s="49">
        <f t="shared" ca="1" si="11"/>
        <v>30.221917808219178</v>
      </c>
      <c r="O351">
        <v>0</v>
      </c>
      <c r="P351" t="s">
        <v>1371</v>
      </c>
    </row>
    <row r="352" spans="2:16">
      <c r="B352" t="str">
        <f t="shared" si="10"/>
        <v>2020-1032465151</v>
      </c>
      <c r="C352">
        <v>2020</v>
      </c>
      <c r="D352" s="1" t="s">
        <v>349</v>
      </c>
      <c r="E352" s="4">
        <v>1032465151</v>
      </c>
      <c r="F352" s="5" t="s">
        <v>1079</v>
      </c>
      <c r="G352" s="4" t="s">
        <v>739</v>
      </c>
      <c r="H352" s="7">
        <v>43965</v>
      </c>
      <c r="I352" s="8">
        <v>7</v>
      </c>
      <c r="J352" s="8">
        <v>15</v>
      </c>
      <c r="K352" s="7">
        <v>44193</v>
      </c>
      <c r="L352" s="9" t="s">
        <v>1364</v>
      </c>
      <c r="M352" s="48">
        <f>VLOOKUP(E352,'[1]TIPO PERSONA'!$C$2:$N$3253,12,0)</f>
        <v>34548</v>
      </c>
      <c r="N352" s="49">
        <f t="shared" ca="1" si="11"/>
        <v>30.534246575342465</v>
      </c>
      <c r="O352">
        <v>0</v>
      </c>
      <c r="P352" t="s">
        <v>1371</v>
      </c>
    </row>
    <row r="353" spans="2:16">
      <c r="B353" t="str">
        <f t="shared" si="10"/>
        <v>2020-1090334186</v>
      </c>
      <c r="C353">
        <v>2020</v>
      </c>
      <c r="D353" s="1" t="s">
        <v>350</v>
      </c>
      <c r="E353" s="4">
        <v>1090334186</v>
      </c>
      <c r="F353" s="5" t="s">
        <v>795</v>
      </c>
      <c r="G353" s="4" t="s">
        <v>742</v>
      </c>
      <c r="H353" s="7">
        <v>43973</v>
      </c>
      <c r="I353" s="8">
        <v>7</v>
      </c>
      <c r="J353" s="8">
        <v>18</v>
      </c>
      <c r="K353" s="7">
        <v>44196</v>
      </c>
      <c r="L353" s="9" t="s">
        <v>1365</v>
      </c>
      <c r="M353" s="48">
        <f>VLOOKUP(E353,'[1]TIPO PERSONA'!$C$2:$N$3253,12,0)</f>
        <v>32861</v>
      </c>
      <c r="N353" s="49">
        <f t="shared" ca="1" si="11"/>
        <v>35.156164383561645</v>
      </c>
      <c r="O353">
        <v>0</v>
      </c>
      <c r="P353" t="s">
        <v>1371</v>
      </c>
    </row>
    <row r="354" spans="2:16">
      <c r="B354" t="str">
        <f t="shared" si="10"/>
        <v>2020-52276651</v>
      </c>
      <c r="C354">
        <v>2020</v>
      </c>
      <c r="D354" s="1" t="s">
        <v>351</v>
      </c>
      <c r="E354" s="4">
        <v>52276651</v>
      </c>
      <c r="F354" s="5" t="s">
        <v>845</v>
      </c>
      <c r="G354" s="4" t="s">
        <v>742</v>
      </c>
      <c r="H354" s="7">
        <v>43974</v>
      </c>
      <c r="I354" s="8">
        <v>7</v>
      </c>
      <c r="J354" s="8">
        <v>17</v>
      </c>
      <c r="K354" s="7">
        <v>44196</v>
      </c>
      <c r="L354" s="9" t="s">
        <v>1364</v>
      </c>
      <c r="M354" s="48">
        <f>VLOOKUP(E354,'[1]TIPO PERSONA'!$C$2:$N$3253,12,0)</f>
        <v>27775</v>
      </c>
      <c r="N354" s="49">
        <f t="shared" ca="1" si="11"/>
        <v>49.090410958904108</v>
      </c>
      <c r="O354">
        <v>0</v>
      </c>
      <c r="P354" t="s">
        <v>1371</v>
      </c>
    </row>
    <row r="355" spans="2:16">
      <c r="B355" t="str">
        <f t="shared" si="10"/>
        <v>2020-91245019</v>
      </c>
      <c r="C355">
        <v>2020</v>
      </c>
      <c r="D355" s="1" t="s">
        <v>352</v>
      </c>
      <c r="E355" s="4">
        <v>91245019</v>
      </c>
      <c r="F355" s="5" t="s">
        <v>842</v>
      </c>
      <c r="G355" s="4" t="s">
        <v>739</v>
      </c>
      <c r="H355" s="7">
        <v>43973</v>
      </c>
      <c r="I355" s="8">
        <v>10</v>
      </c>
      <c r="J355" s="8">
        <v>24</v>
      </c>
      <c r="K355" s="7">
        <v>44301</v>
      </c>
      <c r="L355" s="9" t="s">
        <v>1364</v>
      </c>
      <c r="M355" s="48">
        <f>VLOOKUP(E355,'[1]TIPO PERSONA'!$C$2:$N$3253,12,0)</f>
        <v>24227</v>
      </c>
      <c r="N355" s="49">
        <f t="shared" ca="1" si="11"/>
        <v>58.81095890410959</v>
      </c>
      <c r="O355">
        <v>0</v>
      </c>
      <c r="P355" t="s">
        <v>1371</v>
      </c>
    </row>
    <row r="356" spans="2:16">
      <c r="B356" t="str">
        <f t="shared" si="10"/>
        <v>2020-1032463174</v>
      </c>
      <c r="C356">
        <v>2020</v>
      </c>
      <c r="D356" s="1" t="s">
        <v>353</v>
      </c>
      <c r="E356" s="4">
        <v>1032463174</v>
      </c>
      <c r="F356" s="5" t="s">
        <v>1080</v>
      </c>
      <c r="G356" s="4" t="s">
        <v>739</v>
      </c>
      <c r="H356" s="7">
        <v>43966</v>
      </c>
      <c r="I356" s="8">
        <v>7</v>
      </c>
      <c r="J356" s="8">
        <v>15</v>
      </c>
      <c r="K356" s="7">
        <v>44194</v>
      </c>
      <c r="L356" s="9" t="s">
        <v>1364</v>
      </c>
      <c r="M356" s="48">
        <f>VLOOKUP(E356,'[1]TIPO PERSONA'!$C$2:$N$3253,12,0)</f>
        <v>34445</v>
      </c>
      <c r="N356" s="49">
        <f t="shared" ca="1" si="11"/>
        <v>30.816438356164383</v>
      </c>
      <c r="O356">
        <v>0</v>
      </c>
      <c r="P356" t="s">
        <v>1371</v>
      </c>
    </row>
    <row r="357" spans="2:16">
      <c r="B357" t="str">
        <f t="shared" si="10"/>
        <v>2020-1022383691</v>
      </c>
      <c r="C357">
        <v>2020</v>
      </c>
      <c r="D357" s="1" t="s">
        <v>354</v>
      </c>
      <c r="E357" s="4">
        <v>1022383691</v>
      </c>
      <c r="F357" s="5" t="s">
        <v>1081</v>
      </c>
      <c r="G357" s="4" t="s">
        <v>739</v>
      </c>
      <c r="H357" s="7">
        <v>43971</v>
      </c>
      <c r="I357" s="8">
        <v>7</v>
      </c>
      <c r="J357" s="8">
        <v>11</v>
      </c>
      <c r="K357" s="7">
        <v>44196</v>
      </c>
      <c r="L357" s="9" t="s">
        <v>1364</v>
      </c>
      <c r="M357" s="48">
        <f>VLOOKUP(E357,'[1]TIPO PERSONA'!$C$2:$N$3253,12,0)</f>
        <v>34098</v>
      </c>
      <c r="N357" s="49">
        <f t="shared" ca="1" si="11"/>
        <v>31.767123287671232</v>
      </c>
      <c r="O357">
        <v>0</v>
      </c>
      <c r="P357" t="s">
        <v>1371</v>
      </c>
    </row>
    <row r="358" spans="2:16">
      <c r="B358" t="str">
        <f t="shared" si="10"/>
        <v>2020-53014200</v>
      </c>
      <c r="C358">
        <v>2020</v>
      </c>
      <c r="D358" s="1" t="s">
        <v>355</v>
      </c>
      <c r="E358" s="4">
        <v>53014200</v>
      </c>
      <c r="F358" s="5" t="s">
        <v>1082</v>
      </c>
      <c r="G358" s="4" t="s">
        <v>742</v>
      </c>
      <c r="H358" s="7">
        <v>43971</v>
      </c>
      <c r="I358" s="8">
        <v>7</v>
      </c>
      <c r="J358" s="8">
        <v>15</v>
      </c>
      <c r="K358" s="7">
        <v>44196</v>
      </c>
      <c r="L358" s="9" t="s">
        <v>1364</v>
      </c>
      <c r="M358" s="48">
        <f>VLOOKUP(E358,'[1]TIPO PERSONA'!$C$2:$N$3253,12,0)</f>
        <v>30888</v>
      </c>
      <c r="N358" s="49">
        <f t="shared" ca="1" si="11"/>
        <v>40.561643835616437</v>
      </c>
      <c r="O358">
        <v>0</v>
      </c>
      <c r="P358" t="s">
        <v>1371</v>
      </c>
    </row>
    <row r="359" spans="2:16">
      <c r="B359" t="str">
        <f t="shared" si="10"/>
        <v>2020-65694395</v>
      </c>
      <c r="C359">
        <v>2020</v>
      </c>
      <c r="D359" s="1" t="s">
        <v>356</v>
      </c>
      <c r="E359" s="4">
        <v>65694395</v>
      </c>
      <c r="F359" s="5" t="s">
        <v>808</v>
      </c>
      <c r="G359" s="4" t="s">
        <v>742</v>
      </c>
      <c r="H359" s="7">
        <v>43978</v>
      </c>
      <c r="I359" s="8">
        <v>7</v>
      </c>
      <c r="J359" s="8">
        <v>15</v>
      </c>
      <c r="K359" s="7">
        <v>44196</v>
      </c>
      <c r="L359" s="9" t="s">
        <v>1364</v>
      </c>
      <c r="M359" s="48">
        <f>VLOOKUP(E359,'[1]TIPO PERSONA'!$C$2:$N$3253,12,0)</f>
        <v>23913</v>
      </c>
      <c r="N359" s="49">
        <f t="shared" ca="1" si="11"/>
        <v>59.671232876712331</v>
      </c>
      <c r="O359">
        <v>0</v>
      </c>
      <c r="P359" t="s">
        <v>1371</v>
      </c>
    </row>
    <row r="360" spans="2:16">
      <c r="B360" t="str">
        <f t="shared" si="10"/>
        <v>2020-51901763</v>
      </c>
      <c r="C360">
        <v>2020</v>
      </c>
      <c r="D360" s="1" t="s">
        <v>357</v>
      </c>
      <c r="E360" s="4">
        <v>51901763</v>
      </c>
      <c r="F360" s="5" t="s">
        <v>1083</v>
      </c>
      <c r="G360" s="4" t="s">
        <v>742</v>
      </c>
      <c r="H360" s="7">
        <v>43974</v>
      </c>
      <c r="I360" s="8">
        <v>7</v>
      </c>
      <c r="J360" s="8">
        <v>15</v>
      </c>
      <c r="K360" s="7">
        <v>44196</v>
      </c>
      <c r="L360" s="9" t="s">
        <v>1364</v>
      </c>
      <c r="M360" s="48">
        <f>VLOOKUP(E360,'[1]TIPO PERSONA'!$C$2:$N$3253,12,0)</f>
        <v>24787</v>
      </c>
      <c r="N360" s="49">
        <f t="shared" ca="1" si="11"/>
        <v>57.276712328767125</v>
      </c>
      <c r="O360">
        <v>0</v>
      </c>
      <c r="P360" t="s">
        <v>1371</v>
      </c>
    </row>
    <row r="361" spans="2:16">
      <c r="B361" t="str">
        <f t="shared" si="10"/>
        <v>2020-52702395</v>
      </c>
      <c r="C361">
        <v>2020</v>
      </c>
      <c r="D361" s="1" t="s">
        <v>358</v>
      </c>
      <c r="E361" s="4">
        <v>52702395</v>
      </c>
      <c r="F361" s="5" t="s">
        <v>844</v>
      </c>
      <c r="G361" s="4" t="s">
        <v>742</v>
      </c>
      <c r="H361" s="7">
        <v>43972</v>
      </c>
      <c r="I361" s="8">
        <v>7</v>
      </c>
      <c r="J361" s="8">
        <v>10</v>
      </c>
      <c r="K361" s="7">
        <v>44195</v>
      </c>
      <c r="L361" s="9" t="s">
        <v>1364</v>
      </c>
      <c r="M361" s="48">
        <f>VLOOKUP(E361,'[1]TIPO PERSONA'!$C$2:$N$3253,12,0)</f>
        <v>28857</v>
      </c>
      <c r="N361" s="49">
        <f t="shared" ca="1" si="11"/>
        <v>46.126027397260273</v>
      </c>
      <c r="O361">
        <v>0</v>
      </c>
      <c r="P361" t="s">
        <v>1371</v>
      </c>
    </row>
    <row r="362" spans="2:16">
      <c r="B362" t="str">
        <f t="shared" si="10"/>
        <v>2020-10127225</v>
      </c>
      <c r="C362">
        <v>2020</v>
      </c>
      <c r="D362" s="1" t="s">
        <v>359</v>
      </c>
      <c r="E362" s="4">
        <v>10127225</v>
      </c>
      <c r="F362" s="5" t="s">
        <v>923</v>
      </c>
      <c r="G362" s="4" t="s">
        <v>739</v>
      </c>
      <c r="H362" s="7">
        <v>43978</v>
      </c>
      <c r="I362" s="8">
        <v>7</v>
      </c>
      <c r="J362" s="8">
        <v>6</v>
      </c>
      <c r="K362" s="7">
        <v>44196</v>
      </c>
      <c r="L362" s="9" t="s">
        <v>1365</v>
      </c>
      <c r="M362" s="48">
        <f>VLOOKUP(E362,'[1]TIPO PERSONA'!$C$2:$N$3253,12,0)</f>
        <v>24671</v>
      </c>
      <c r="N362" s="49">
        <f t="shared" ca="1" si="11"/>
        <v>57.594520547945208</v>
      </c>
      <c r="O362">
        <v>0</v>
      </c>
      <c r="P362" t="s">
        <v>1371</v>
      </c>
    </row>
    <row r="363" spans="2:16">
      <c r="B363" t="str">
        <f t="shared" si="10"/>
        <v>2020-79905794</v>
      </c>
      <c r="C363">
        <v>2020</v>
      </c>
      <c r="D363" s="1" t="s">
        <v>360</v>
      </c>
      <c r="E363" s="4">
        <v>79905794</v>
      </c>
      <c r="F363" s="5" t="s">
        <v>841</v>
      </c>
      <c r="G363" s="4" t="s">
        <v>739</v>
      </c>
      <c r="H363" s="7">
        <v>43974</v>
      </c>
      <c r="I363" s="8">
        <v>7</v>
      </c>
      <c r="J363" s="8">
        <v>13</v>
      </c>
      <c r="K363" s="7">
        <v>44196</v>
      </c>
      <c r="L363" s="9" t="s">
        <v>1364</v>
      </c>
      <c r="M363" s="48">
        <f>VLOOKUP(E363,'[1]TIPO PERSONA'!$C$2:$N$3253,12,0)</f>
        <v>28076</v>
      </c>
      <c r="N363" s="49">
        <f t="shared" ca="1" si="11"/>
        <v>48.265753424657532</v>
      </c>
      <c r="O363">
        <v>0</v>
      </c>
      <c r="P363" t="s">
        <v>1371</v>
      </c>
    </row>
    <row r="364" spans="2:16">
      <c r="B364" t="str">
        <f t="shared" si="10"/>
        <v>2020-1143854885</v>
      </c>
      <c r="C364">
        <v>2020</v>
      </c>
      <c r="D364" s="1" t="s">
        <v>361</v>
      </c>
      <c r="E364" s="4">
        <v>1143854885</v>
      </c>
      <c r="F364" s="5" t="s">
        <v>897</v>
      </c>
      <c r="G364" s="4" t="s">
        <v>739</v>
      </c>
      <c r="H364" s="7">
        <v>43978</v>
      </c>
      <c r="I364" s="8">
        <v>7</v>
      </c>
      <c r="J364" s="8">
        <v>10</v>
      </c>
      <c r="K364" s="7">
        <v>44196</v>
      </c>
      <c r="L364" s="9" t="s">
        <v>1364</v>
      </c>
      <c r="M364" s="48">
        <f>VLOOKUP(E364,'[1]TIPO PERSONA'!$C$2:$N$3253,12,0)</f>
        <v>34502</v>
      </c>
      <c r="N364" s="49">
        <f t="shared" ca="1" si="11"/>
        <v>30.660273972602738</v>
      </c>
      <c r="O364">
        <v>0</v>
      </c>
      <c r="P364" t="s">
        <v>1371</v>
      </c>
    </row>
    <row r="365" spans="2:16">
      <c r="B365" t="str">
        <f t="shared" si="10"/>
        <v>2020-1072647948</v>
      </c>
      <c r="C365">
        <v>2020</v>
      </c>
      <c r="D365" s="1" t="s">
        <v>362</v>
      </c>
      <c r="E365" s="4">
        <v>1072647948</v>
      </c>
      <c r="F365" s="5" t="s">
        <v>898</v>
      </c>
      <c r="G365" s="4" t="s">
        <v>739</v>
      </c>
      <c r="H365" s="7">
        <v>43974</v>
      </c>
      <c r="I365" s="8">
        <v>8</v>
      </c>
      <c r="J365" s="8">
        <v>26</v>
      </c>
      <c r="K365" s="7">
        <v>44245</v>
      </c>
      <c r="L365" s="9" t="s">
        <v>1364</v>
      </c>
      <c r="M365" s="48">
        <f>VLOOKUP(E365,'[1]TIPO PERSONA'!$C$2:$N$3253,12,0)</f>
        <v>32142</v>
      </c>
      <c r="N365" s="49">
        <f t="shared" ca="1" si="11"/>
        <v>37.126027397260273</v>
      </c>
      <c r="O365">
        <v>0</v>
      </c>
      <c r="P365" t="s">
        <v>1371</v>
      </c>
    </row>
    <row r="366" spans="2:16">
      <c r="B366" t="str">
        <f t="shared" si="10"/>
        <v>2020-53124146</v>
      </c>
      <c r="C366">
        <v>2020</v>
      </c>
      <c r="D366" s="1" t="s">
        <v>363</v>
      </c>
      <c r="E366" s="4">
        <v>53124146</v>
      </c>
      <c r="F366" s="5" t="s">
        <v>1084</v>
      </c>
      <c r="G366" s="4" t="s">
        <v>742</v>
      </c>
      <c r="H366" s="7">
        <v>43971</v>
      </c>
      <c r="I366" s="8">
        <v>7</v>
      </c>
      <c r="J366" s="8">
        <v>10</v>
      </c>
      <c r="K366" s="7">
        <v>44194</v>
      </c>
      <c r="L366" s="9" t="s">
        <v>1365</v>
      </c>
      <c r="M366" s="48">
        <f>VLOOKUP(E366,'[1]TIPO PERSONA'!$C$2:$N$3253,12,0)</f>
        <v>31267</v>
      </c>
      <c r="N366" s="49">
        <f t="shared" ca="1" si="11"/>
        <v>39.523287671232879</v>
      </c>
      <c r="O366">
        <v>0</v>
      </c>
      <c r="P366" t="s">
        <v>1371</v>
      </c>
    </row>
    <row r="367" spans="2:16">
      <c r="B367" t="str">
        <f t="shared" si="10"/>
        <v>2020-80047371</v>
      </c>
      <c r="C367">
        <v>2020</v>
      </c>
      <c r="D367" s="1" t="s">
        <v>364</v>
      </c>
      <c r="E367" s="4">
        <v>80047371</v>
      </c>
      <c r="F367" s="5" t="s">
        <v>1085</v>
      </c>
      <c r="G367" s="4" t="s">
        <v>739</v>
      </c>
      <c r="H367" s="7">
        <v>43973</v>
      </c>
      <c r="I367" s="8">
        <v>9</v>
      </c>
      <c r="J367" s="8">
        <v>10</v>
      </c>
      <c r="K367" s="7">
        <v>44256</v>
      </c>
      <c r="L367" s="9" t="s">
        <v>1364</v>
      </c>
      <c r="M367" s="48">
        <f>VLOOKUP(E367,'[1]TIPO PERSONA'!$C$2:$N$3253,12,0)</f>
        <v>28929</v>
      </c>
      <c r="N367" s="49">
        <f t="shared" ca="1" si="11"/>
        <v>45.92876712328767</v>
      </c>
      <c r="O367">
        <v>0</v>
      </c>
      <c r="P367" t="s">
        <v>1371</v>
      </c>
    </row>
    <row r="368" spans="2:16">
      <c r="B368" t="str">
        <f t="shared" si="10"/>
        <v>2020-1015458461</v>
      </c>
      <c r="C368">
        <v>2020</v>
      </c>
      <c r="D368" s="1" t="s">
        <v>365</v>
      </c>
      <c r="E368" s="4">
        <v>1015458461</v>
      </c>
      <c r="F368" s="5" t="s">
        <v>1086</v>
      </c>
      <c r="G368" s="4" t="s">
        <v>742</v>
      </c>
      <c r="H368" s="7">
        <v>43984</v>
      </c>
      <c r="I368" s="8">
        <v>9</v>
      </c>
      <c r="J368" s="8">
        <v>15</v>
      </c>
      <c r="K368" s="7">
        <v>44271</v>
      </c>
      <c r="L368" s="9" t="s">
        <v>1364</v>
      </c>
      <c r="M368" s="48">
        <f>VLOOKUP(E368,'[1]TIPO PERSONA'!$C$2:$N$3253,12,0)</f>
        <v>35013</v>
      </c>
      <c r="N368" s="49">
        <f t="shared" ca="1" si="11"/>
        <v>29.260273972602739</v>
      </c>
      <c r="O368">
        <v>0</v>
      </c>
      <c r="P368" t="s">
        <v>1371</v>
      </c>
    </row>
    <row r="369" spans="2:16">
      <c r="B369" t="str">
        <f t="shared" si="10"/>
        <v>2020-52831248</v>
      </c>
      <c r="C369">
        <v>2020</v>
      </c>
      <c r="D369" s="1" t="s">
        <v>366</v>
      </c>
      <c r="E369" s="4">
        <v>52831248</v>
      </c>
      <c r="F369" s="5" t="s">
        <v>1087</v>
      </c>
      <c r="G369" s="4" t="s">
        <v>742</v>
      </c>
      <c r="H369" s="7">
        <v>43979</v>
      </c>
      <c r="I369" s="8">
        <v>9</v>
      </c>
      <c r="J369" s="8">
        <v>3</v>
      </c>
      <c r="K369" s="7">
        <v>44255</v>
      </c>
      <c r="L369" s="9" t="s">
        <v>1364</v>
      </c>
      <c r="M369" s="48">
        <f>VLOOKUP(E369,'[1]TIPO PERSONA'!$C$2:$N$3253,12,0)</f>
        <v>29657</v>
      </c>
      <c r="N369" s="49">
        <f t="shared" ca="1" si="11"/>
        <v>43.934246575342463</v>
      </c>
      <c r="O369">
        <v>0</v>
      </c>
      <c r="P369" t="s">
        <v>1371</v>
      </c>
    </row>
    <row r="370" spans="2:16">
      <c r="B370" t="str">
        <f t="shared" si="10"/>
        <v>2020-52916572</v>
      </c>
      <c r="C370">
        <v>2020</v>
      </c>
      <c r="D370" s="1" t="s">
        <v>367</v>
      </c>
      <c r="E370" s="4">
        <v>52916572</v>
      </c>
      <c r="F370" s="5" t="s">
        <v>1088</v>
      </c>
      <c r="G370" s="4" t="s">
        <v>739</v>
      </c>
      <c r="H370" s="7">
        <v>43974</v>
      </c>
      <c r="I370" s="8">
        <v>7</v>
      </c>
      <c r="J370" s="8">
        <v>8</v>
      </c>
      <c r="K370" s="7">
        <v>44196</v>
      </c>
      <c r="L370" s="9" t="s">
        <v>1365</v>
      </c>
      <c r="M370" s="48">
        <f>VLOOKUP(E370,'[1]TIPO PERSONA'!$C$2:$N$3253,12,0)</f>
        <v>30971</v>
      </c>
      <c r="N370" s="49">
        <f t="shared" ca="1" si="11"/>
        <v>40.334246575342469</v>
      </c>
      <c r="O370">
        <v>0</v>
      </c>
      <c r="P370" t="s">
        <v>1371</v>
      </c>
    </row>
    <row r="371" spans="2:16">
      <c r="B371" t="str">
        <f t="shared" si="10"/>
        <v>2020-80808488</v>
      </c>
      <c r="C371">
        <v>2020</v>
      </c>
      <c r="D371" s="1" t="s">
        <v>368</v>
      </c>
      <c r="E371" s="4">
        <v>80808488</v>
      </c>
      <c r="F371" s="5" t="s">
        <v>1089</v>
      </c>
      <c r="G371" s="4" t="s">
        <v>739</v>
      </c>
      <c r="H371" s="7">
        <v>43979</v>
      </c>
      <c r="I371" s="8">
        <v>7</v>
      </c>
      <c r="J371" s="8">
        <v>3</v>
      </c>
      <c r="K371" s="7">
        <v>44195</v>
      </c>
      <c r="L371" s="9" t="s">
        <v>1364</v>
      </c>
      <c r="M371" s="48">
        <f>VLOOKUP(E371,'[1]TIPO PERSONA'!$C$2:$N$3253,12,0)</f>
        <v>30869</v>
      </c>
      <c r="N371" s="49">
        <f t="shared" ca="1" si="11"/>
        <v>40.613698630136987</v>
      </c>
      <c r="O371">
        <v>0</v>
      </c>
      <c r="P371" t="s">
        <v>1371</v>
      </c>
    </row>
    <row r="372" spans="2:16">
      <c r="B372" t="str">
        <f t="shared" si="10"/>
        <v>2020-1030603712</v>
      </c>
      <c r="C372">
        <v>2020</v>
      </c>
      <c r="D372" s="1" t="s">
        <v>369</v>
      </c>
      <c r="E372" s="4">
        <v>1030603712</v>
      </c>
      <c r="F372" s="5" t="s">
        <v>1090</v>
      </c>
      <c r="G372" s="4" t="s">
        <v>739</v>
      </c>
      <c r="H372" s="7">
        <v>43977</v>
      </c>
      <c r="I372" s="8">
        <v>9</v>
      </c>
      <c r="J372" s="8">
        <v>0</v>
      </c>
      <c r="K372" s="7">
        <v>44252</v>
      </c>
      <c r="L372" s="9" t="s">
        <v>1364</v>
      </c>
      <c r="M372" s="48">
        <f>VLOOKUP(E372,'[1]TIPO PERSONA'!$C$2:$N$3253,12,0)</f>
        <v>33590</v>
      </c>
      <c r="N372" s="49">
        <f t="shared" ca="1" si="11"/>
        <v>33.158904109589038</v>
      </c>
      <c r="O372">
        <v>0</v>
      </c>
      <c r="P372" t="s">
        <v>1371</v>
      </c>
    </row>
    <row r="373" spans="2:16">
      <c r="B373" t="str">
        <f t="shared" si="10"/>
        <v>2020-1013651852</v>
      </c>
      <c r="C373">
        <v>2020</v>
      </c>
      <c r="D373" s="1" t="s">
        <v>370</v>
      </c>
      <c r="E373" s="4">
        <v>1013651852</v>
      </c>
      <c r="F373" s="5" t="s">
        <v>1091</v>
      </c>
      <c r="G373" s="4" t="s">
        <v>739</v>
      </c>
      <c r="H373" s="7">
        <v>43978</v>
      </c>
      <c r="I373" s="8">
        <v>10</v>
      </c>
      <c r="J373" s="8">
        <v>0</v>
      </c>
      <c r="K373" s="7">
        <v>44281</v>
      </c>
      <c r="L373" s="9" t="s">
        <v>1364</v>
      </c>
      <c r="M373" s="48">
        <f>VLOOKUP(E373,'[1]TIPO PERSONA'!$C$2:$N$3253,12,0)</f>
        <v>34571</v>
      </c>
      <c r="N373" s="49">
        <f t="shared" ca="1" si="11"/>
        <v>30.471232876712328</v>
      </c>
      <c r="O373">
        <v>0</v>
      </c>
      <c r="P373" t="s">
        <v>1371</v>
      </c>
    </row>
    <row r="374" spans="2:16">
      <c r="B374" t="str">
        <f t="shared" si="10"/>
        <v>2020-60314461</v>
      </c>
      <c r="C374">
        <v>2020</v>
      </c>
      <c r="D374" s="1" t="s">
        <v>371</v>
      </c>
      <c r="E374" s="4">
        <v>60314461</v>
      </c>
      <c r="F374" s="5" t="s">
        <v>1092</v>
      </c>
      <c r="G374" s="4" t="s">
        <v>742</v>
      </c>
      <c r="H374" s="7">
        <v>43978</v>
      </c>
      <c r="I374" s="8">
        <v>7</v>
      </c>
      <c r="J374" s="8">
        <v>10</v>
      </c>
      <c r="K374" s="7">
        <v>44196</v>
      </c>
      <c r="L374" s="9" t="s">
        <v>1364</v>
      </c>
      <c r="M374" s="48">
        <f>VLOOKUP(E374,'[1]TIPO PERSONA'!$C$2:$N$3253,12,0)</f>
        <v>23875</v>
      </c>
      <c r="N374" s="49">
        <f t="shared" ca="1" si="11"/>
        <v>59.775342465753425</v>
      </c>
      <c r="O374">
        <v>0</v>
      </c>
      <c r="P374" t="s">
        <v>1371</v>
      </c>
    </row>
    <row r="375" spans="2:16">
      <c r="B375" t="str">
        <f t="shared" si="10"/>
        <v>2020-80198905</v>
      </c>
      <c r="C375">
        <v>2020</v>
      </c>
      <c r="D375" s="1" t="s">
        <v>372</v>
      </c>
      <c r="E375" s="4">
        <v>80198905</v>
      </c>
      <c r="F375" s="5" t="s">
        <v>907</v>
      </c>
      <c r="G375" s="4" t="s">
        <v>739</v>
      </c>
      <c r="H375" s="7">
        <v>43979</v>
      </c>
      <c r="I375" s="8">
        <v>3</v>
      </c>
      <c r="J375" s="8">
        <v>10</v>
      </c>
      <c r="K375" s="7">
        <v>44074</v>
      </c>
      <c r="L375" s="9" t="s">
        <v>1364</v>
      </c>
      <c r="M375" s="48">
        <f>VLOOKUP(E375,'[1]TIPO PERSONA'!$C$2:$N$3253,12,0)</f>
        <v>30820</v>
      </c>
      <c r="N375" s="49">
        <f t="shared" ca="1" si="11"/>
        <v>40.747945205479454</v>
      </c>
      <c r="O375">
        <v>0</v>
      </c>
      <c r="P375" t="s">
        <v>1371</v>
      </c>
    </row>
    <row r="376" spans="2:16">
      <c r="B376" t="str">
        <f t="shared" si="10"/>
        <v>2020-52913714</v>
      </c>
      <c r="C376">
        <v>2020</v>
      </c>
      <c r="D376" s="1" t="s">
        <v>373</v>
      </c>
      <c r="E376" s="4">
        <v>52913714</v>
      </c>
      <c r="F376" s="5" t="s">
        <v>915</v>
      </c>
      <c r="G376" s="4" t="s">
        <v>742</v>
      </c>
      <c r="H376" s="7">
        <v>43979</v>
      </c>
      <c r="I376" s="8">
        <v>3</v>
      </c>
      <c r="J376" s="8">
        <v>3</v>
      </c>
      <c r="K376" s="7">
        <v>44073</v>
      </c>
      <c r="L376" s="9" t="s">
        <v>1364</v>
      </c>
      <c r="M376" s="48">
        <f>VLOOKUP(E376,'[1]TIPO PERSONA'!$C$2:$N$3253,12,0)</f>
        <v>30214</v>
      </c>
      <c r="N376" s="49">
        <f t="shared" ca="1" si="11"/>
        <v>42.408219178082192</v>
      </c>
      <c r="O376">
        <v>0</v>
      </c>
      <c r="P376" t="s">
        <v>1371</v>
      </c>
    </row>
    <row r="377" spans="2:16">
      <c r="B377" t="str">
        <f t="shared" si="10"/>
        <v>2020-1032388835</v>
      </c>
      <c r="C377">
        <v>2020</v>
      </c>
      <c r="D377" s="1" t="s">
        <v>374</v>
      </c>
      <c r="E377" s="4">
        <v>1032388835</v>
      </c>
      <c r="F377" s="5" t="s">
        <v>834</v>
      </c>
      <c r="G377" s="4" t="s">
        <v>742</v>
      </c>
      <c r="H377" s="7">
        <v>43979</v>
      </c>
      <c r="I377" s="8">
        <v>6</v>
      </c>
      <c r="J377" s="8">
        <v>3</v>
      </c>
      <c r="K377" s="7">
        <v>44165</v>
      </c>
      <c r="L377" s="9" t="s">
        <v>1364</v>
      </c>
      <c r="M377" s="48">
        <f>VLOOKUP(E377,'[1]TIPO PERSONA'!$C$2:$N$3253,12,0)</f>
        <v>31921</v>
      </c>
      <c r="N377" s="49">
        <f t="shared" ca="1" si="11"/>
        <v>37.731506849315068</v>
      </c>
      <c r="O377">
        <v>0</v>
      </c>
      <c r="P377" t="s">
        <v>1371</v>
      </c>
    </row>
    <row r="378" spans="2:16">
      <c r="B378" t="str">
        <f t="shared" si="10"/>
        <v>2020-63548541</v>
      </c>
      <c r="C378">
        <v>2020</v>
      </c>
      <c r="D378" s="1" t="s">
        <v>375</v>
      </c>
      <c r="E378" s="4">
        <v>63548541</v>
      </c>
      <c r="F378" s="5" t="s">
        <v>829</v>
      </c>
      <c r="G378" s="4" t="s">
        <v>742</v>
      </c>
      <c r="H378" s="7">
        <v>43979</v>
      </c>
      <c r="I378" s="8">
        <v>6</v>
      </c>
      <c r="J378" s="8">
        <v>13</v>
      </c>
      <c r="K378" s="7">
        <v>44175</v>
      </c>
      <c r="L378" s="9" t="s">
        <v>1364</v>
      </c>
      <c r="M378" s="48">
        <f>VLOOKUP(E378,'[1]TIPO PERSONA'!$C$2:$N$3253,12,0)</f>
        <v>30694</v>
      </c>
      <c r="N378" s="49">
        <f t="shared" ca="1" si="11"/>
        <v>41.093150684931508</v>
      </c>
      <c r="O378">
        <v>0</v>
      </c>
      <c r="P378" t="s">
        <v>1371</v>
      </c>
    </row>
    <row r="379" spans="2:16">
      <c r="B379" t="str">
        <f t="shared" si="10"/>
        <v>2020-39543287</v>
      </c>
      <c r="C379">
        <v>2020</v>
      </c>
      <c r="D379" s="1" t="s">
        <v>376</v>
      </c>
      <c r="E379" s="4">
        <v>39543287</v>
      </c>
      <c r="F379" s="5" t="s">
        <v>852</v>
      </c>
      <c r="G379" s="4" t="s">
        <v>742</v>
      </c>
      <c r="H379" s="7">
        <v>43982</v>
      </c>
      <c r="I379" s="8">
        <v>4</v>
      </c>
      <c r="J379" s="8">
        <v>0</v>
      </c>
      <c r="K379" s="7">
        <v>44104</v>
      </c>
      <c r="L379" s="9" t="s">
        <v>1364</v>
      </c>
      <c r="M379" s="48">
        <f>VLOOKUP(E379,'[1]TIPO PERSONA'!$C$2:$N$3253,12,0)</f>
        <v>24741</v>
      </c>
      <c r="N379" s="49">
        <f t="shared" ca="1" si="11"/>
        <v>57.402739726027399</v>
      </c>
      <c r="O379">
        <v>0</v>
      </c>
      <c r="P379" t="s">
        <v>1371</v>
      </c>
    </row>
    <row r="380" spans="2:16">
      <c r="B380" t="str">
        <f t="shared" si="10"/>
        <v>2020-1057589937</v>
      </c>
      <c r="C380">
        <v>2020</v>
      </c>
      <c r="D380" s="1" t="s">
        <v>377</v>
      </c>
      <c r="E380" s="4">
        <v>1057589937</v>
      </c>
      <c r="F380" s="5" t="s">
        <v>849</v>
      </c>
      <c r="G380" s="4" t="s">
        <v>742</v>
      </c>
      <c r="H380" s="7">
        <v>43979</v>
      </c>
      <c r="I380" s="8">
        <v>3</v>
      </c>
      <c r="J380" s="8">
        <v>13</v>
      </c>
      <c r="K380" s="7">
        <v>44083</v>
      </c>
      <c r="L380" s="9" t="s">
        <v>1364</v>
      </c>
      <c r="M380" s="48">
        <f>VLOOKUP(E380,'[1]TIPO PERSONA'!$C$2:$N$3253,12,0)</f>
        <v>33793</v>
      </c>
      <c r="N380" s="49">
        <f t="shared" ca="1" si="11"/>
        <v>32.602739726027394</v>
      </c>
      <c r="O380">
        <v>0</v>
      </c>
      <c r="P380" t="s">
        <v>1371</v>
      </c>
    </row>
    <row r="381" spans="2:16">
      <c r="B381" t="str">
        <f t="shared" si="10"/>
        <v>2020-1022984445</v>
      </c>
      <c r="C381">
        <v>2020</v>
      </c>
      <c r="D381" s="1" t="s">
        <v>378</v>
      </c>
      <c r="E381" s="4">
        <v>1022984445</v>
      </c>
      <c r="F381" s="5" t="s">
        <v>879</v>
      </c>
      <c r="G381" s="4" t="s">
        <v>739</v>
      </c>
      <c r="H381" s="7">
        <v>43979</v>
      </c>
      <c r="I381" s="8">
        <v>7</v>
      </c>
      <c r="J381" s="8">
        <v>0</v>
      </c>
      <c r="K381" s="7">
        <v>44192</v>
      </c>
      <c r="L381" s="9" t="s">
        <v>1365</v>
      </c>
      <c r="M381" s="48">
        <f>VLOOKUP(E381,'[1]TIPO PERSONA'!$C$2:$N$3253,12,0)</f>
        <v>34038</v>
      </c>
      <c r="N381" s="49">
        <f t="shared" ca="1" si="11"/>
        <v>31.931506849315067</v>
      </c>
      <c r="O381">
        <v>0</v>
      </c>
      <c r="P381" t="s">
        <v>1371</v>
      </c>
    </row>
    <row r="382" spans="2:16">
      <c r="B382" t="str">
        <f t="shared" si="10"/>
        <v>2020-53047446</v>
      </c>
      <c r="C382">
        <v>2020</v>
      </c>
      <c r="D382" s="1" t="s">
        <v>379</v>
      </c>
      <c r="E382" s="4">
        <v>53047446</v>
      </c>
      <c r="F382" s="5" t="s">
        <v>909</v>
      </c>
      <c r="G382" s="4" t="s">
        <v>742</v>
      </c>
      <c r="H382" s="7">
        <v>43979</v>
      </c>
      <c r="I382" s="8">
        <v>7</v>
      </c>
      <c r="J382" s="8">
        <v>0</v>
      </c>
      <c r="K382" s="7">
        <v>44192</v>
      </c>
      <c r="L382" s="9" t="s">
        <v>1364</v>
      </c>
      <c r="M382" s="48">
        <f>VLOOKUP(E382,'[1]TIPO PERSONA'!$C$2:$N$3253,12,0)</f>
        <v>30940</v>
      </c>
      <c r="N382" s="49">
        <f t="shared" ca="1" si="11"/>
        <v>40.419178082191777</v>
      </c>
      <c r="O382">
        <v>0</v>
      </c>
      <c r="P382" t="s">
        <v>1371</v>
      </c>
    </row>
    <row r="383" spans="2:16">
      <c r="B383" t="str">
        <f t="shared" si="10"/>
        <v>2020-1030646674</v>
      </c>
      <c r="C383">
        <v>2020</v>
      </c>
      <c r="D383" s="1" t="s">
        <v>380</v>
      </c>
      <c r="E383" s="4">
        <v>1030646674</v>
      </c>
      <c r="F383" s="5" t="s">
        <v>908</v>
      </c>
      <c r="G383" s="4" t="s">
        <v>742</v>
      </c>
      <c r="H383" s="7">
        <v>43981</v>
      </c>
      <c r="I383" s="8">
        <v>7</v>
      </c>
      <c r="J383" s="8">
        <v>0</v>
      </c>
      <c r="K383" s="7">
        <v>44194</v>
      </c>
      <c r="L383" s="9" t="s">
        <v>1364</v>
      </c>
      <c r="M383" s="48">
        <f>VLOOKUP(E383,'[1]TIPO PERSONA'!$C$2:$N$3253,12,0)</f>
        <v>34622</v>
      </c>
      <c r="N383" s="49">
        <f t="shared" ca="1" si="11"/>
        <v>30.331506849315069</v>
      </c>
      <c r="O383">
        <v>0</v>
      </c>
      <c r="P383" t="s">
        <v>1371</v>
      </c>
    </row>
    <row r="384" spans="2:16">
      <c r="B384" t="str">
        <f t="shared" si="10"/>
        <v>2020-7222287</v>
      </c>
      <c r="C384">
        <v>2020</v>
      </c>
      <c r="D384" s="1" t="s">
        <v>381</v>
      </c>
      <c r="E384" s="4">
        <v>7222287</v>
      </c>
      <c r="F384" s="5" t="s">
        <v>1093</v>
      </c>
      <c r="G384" s="4" t="s">
        <v>739</v>
      </c>
      <c r="H384" s="7">
        <v>43979</v>
      </c>
      <c r="I384" s="8">
        <v>7</v>
      </c>
      <c r="J384" s="8">
        <v>0</v>
      </c>
      <c r="K384" s="7">
        <v>44192</v>
      </c>
      <c r="L384" s="9" t="s">
        <v>1364</v>
      </c>
      <c r="M384" s="48">
        <f>VLOOKUP(E384,'[1]TIPO PERSONA'!$C$2:$N$3253,12,0)</f>
        <v>24214</v>
      </c>
      <c r="N384" s="49">
        <f t="shared" ca="1" si="11"/>
        <v>58.846575342465755</v>
      </c>
      <c r="O384">
        <v>0</v>
      </c>
      <c r="P384" t="s">
        <v>1371</v>
      </c>
    </row>
    <row r="385" spans="2:16">
      <c r="B385" t="str">
        <f t="shared" si="10"/>
        <v>2020-1065578059</v>
      </c>
      <c r="C385">
        <v>2020</v>
      </c>
      <c r="D385" s="1" t="s">
        <v>382</v>
      </c>
      <c r="E385" s="4">
        <v>1065578059</v>
      </c>
      <c r="F385" s="5" t="s">
        <v>1094</v>
      </c>
      <c r="G385" s="4" t="s">
        <v>739</v>
      </c>
      <c r="H385" s="7">
        <v>43979</v>
      </c>
      <c r="I385" s="8">
        <v>7</v>
      </c>
      <c r="J385" s="8">
        <v>0</v>
      </c>
      <c r="K385" s="7">
        <v>44192</v>
      </c>
      <c r="L385" s="9" t="s">
        <v>1364</v>
      </c>
      <c r="M385" s="48">
        <f>VLOOKUP(E385,'[1]TIPO PERSONA'!$C$2:$N$3253,12,0)</f>
        <v>31636</v>
      </c>
      <c r="N385" s="49">
        <f t="shared" ca="1" si="11"/>
        <v>38.512328767123286</v>
      </c>
      <c r="O385">
        <v>0</v>
      </c>
      <c r="P385" t="s">
        <v>1371</v>
      </c>
    </row>
    <row r="386" spans="2:16">
      <c r="B386" t="str">
        <f t="shared" si="10"/>
        <v>2020-1032376132</v>
      </c>
      <c r="C386">
        <v>2020</v>
      </c>
      <c r="D386" s="1" t="s">
        <v>383</v>
      </c>
      <c r="E386" s="4">
        <v>1032376132</v>
      </c>
      <c r="F386" s="5" t="s">
        <v>1095</v>
      </c>
      <c r="G386" s="4" t="s">
        <v>739</v>
      </c>
      <c r="H386" s="7">
        <v>43979</v>
      </c>
      <c r="I386" s="8">
        <v>7</v>
      </c>
      <c r="J386" s="8">
        <v>0</v>
      </c>
      <c r="K386" s="7">
        <v>44192</v>
      </c>
      <c r="L386" s="9" t="s">
        <v>1364</v>
      </c>
      <c r="M386" s="48">
        <f>VLOOKUP(E386,'[1]TIPO PERSONA'!$C$2:$N$3253,12,0)</f>
        <v>31710</v>
      </c>
      <c r="N386" s="49">
        <f t="shared" ca="1" si="11"/>
        <v>38.30958904109589</v>
      </c>
      <c r="O386">
        <v>0</v>
      </c>
      <c r="P386" t="s">
        <v>1371</v>
      </c>
    </row>
    <row r="387" spans="2:16">
      <c r="B387" t="str">
        <f t="shared" si="10"/>
        <v>2020-1110471864</v>
      </c>
      <c r="C387">
        <v>2020</v>
      </c>
      <c r="D387" s="1" t="s">
        <v>384</v>
      </c>
      <c r="E387" s="4">
        <v>1110471864</v>
      </c>
      <c r="F387" s="5" t="s">
        <v>1096</v>
      </c>
      <c r="G387" s="4" t="s">
        <v>742</v>
      </c>
      <c r="H387" s="7">
        <v>43982</v>
      </c>
      <c r="I387" s="8">
        <v>7</v>
      </c>
      <c r="J387" s="8">
        <v>2</v>
      </c>
      <c r="K387" s="7">
        <v>44196</v>
      </c>
      <c r="L387" s="9" t="s">
        <v>1364</v>
      </c>
      <c r="M387" s="48">
        <f>VLOOKUP(E387,'[1]TIPO PERSONA'!$C$2:$N$3253,12,0)</f>
        <v>32285</v>
      </c>
      <c r="N387" s="49">
        <f t="shared" ca="1" si="11"/>
        <v>36.734246575342468</v>
      </c>
      <c r="O387">
        <v>0</v>
      </c>
      <c r="P387" t="s">
        <v>1371</v>
      </c>
    </row>
    <row r="388" spans="2:16">
      <c r="B388" t="str">
        <f t="shared" ref="B388:B451" si="12">CONCATENATE(C388,"-",E388)</f>
        <v>2020-52270844</v>
      </c>
      <c r="C388">
        <v>2020</v>
      </c>
      <c r="D388" s="1" t="s">
        <v>385</v>
      </c>
      <c r="E388" s="4">
        <v>52270844</v>
      </c>
      <c r="F388" s="5" t="s">
        <v>1097</v>
      </c>
      <c r="G388" s="4" t="s">
        <v>742</v>
      </c>
      <c r="H388" s="7">
        <v>43983</v>
      </c>
      <c r="I388" s="8">
        <v>7</v>
      </c>
      <c r="J388" s="8">
        <v>2</v>
      </c>
      <c r="K388" s="7">
        <v>44196</v>
      </c>
      <c r="L388" s="9" t="s">
        <v>1364</v>
      </c>
      <c r="M388" s="48">
        <f>VLOOKUP(E388,'[1]TIPO PERSONA'!$C$2:$N$3253,12,0)</f>
        <v>27805</v>
      </c>
      <c r="N388" s="49">
        <f t="shared" ref="N388:N451" ca="1" si="13">IFERROR((TODAY()-M388)/365,"No Aplica")</f>
        <v>49.008219178082193</v>
      </c>
      <c r="O388" t="s">
        <v>7809</v>
      </c>
      <c r="P388" t="s">
        <v>1371</v>
      </c>
    </row>
    <row r="389" spans="2:16">
      <c r="B389" t="str">
        <f t="shared" si="12"/>
        <v>2020-80831986</v>
      </c>
      <c r="C389">
        <v>2020</v>
      </c>
      <c r="D389" s="1" t="s">
        <v>386</v>
      </c>
      <c r="E389" s="4">
        <v>80831986</v>
      </c>
      <c r="F389" s="5" t="s">
        <v>1098</v>
      </c>
      <c r="G389" s="4" t="s">
        <v>739</v>
      </c>
      <c r="H389" s="7">
        <v>43985</v>
      </c>
      <c r="I389" s="8">
        <v>7</v>
      </c>
      <c r="J389" s="8">
        <v>0</v>
      </c>
      <c r="K389" s="7">
        <v>44196</v>
      </c>
      <c r="L389" s="9" t="s">
        <v>1364</v>
      </c>
      <c r="M389" s="48">
        <f>VLOOKUP(E389,'[1]TIPO PERSONA'!$C$2:$N$3253,12,0)</f>
        <v>31227</v>
      </c>
      <c r="N389" s="49">
        <f t="shared" ca="1" si="13"/>
        <v>39.632876712328766</v>
      </c>
      <c r="O389">
        <v>0</v>
      </c>
      <c r="P389" t="s">
        <v>1371</v>
      </c>
    </row>
    <row r="390" spans="2:16">
      <c r="B390" t="str">
        <f t="shared" si="12"/>
        <v>2020-1032471175</v>
      </c>
      <c r="C390">
        <v>2020</v>
      </c>
      <c r="D390" s="1" t="s">
        <v>387</v>
      </c>
      <c r="E390" s="4">
        <v>1032471175</v>
      </c>
      <c r="F390" s="5" t="s">
        <v>1099</v>
      </c>
      <c r="G390" s="4" t="s">
        <v>742</v>
      </c>
      <c r="H390" s="7">
        <v>43983</v>
      </c>
      <c r="I390" s="8">
        <v>7</v>
      </c>
      <c r="J390" s="8">
        <v>0</v>
      </c>
      <c r="K390" s="7">
        <v>44196</v>
      </c>
      <c r="L390" s="9" t="s">
        <v>1364</v>
      </c>
      <c r="M390" s="48">
        <f>VLOOKUP(E390,'[1]TIPO PERSONA'!$C$2:$N$3253,12,0)</f>
        <v>34821</v>
      </c>
      <c r="N390" s="49">
        <f t="shared" ca="1" si="13"/>
        <v>29.786301369863015</v>
      </c>
      <c r="O390">
        <v>0</v>
      </c>
      <c r="P390" t="s">
        <v>1371</v>
      </c>
    </row>
    <row r="391" spans="2:16">
      <c r="B391" t="str">
        <f t="shared" si="12"/>
        <v>2020-51986764</v>
      </c>
      <c r="C391">
        <v>2020</v>
      </c>
      <c r="D391" s="1" t="s">
        <v>388</v>
      </c>
      <c r="E391" s="4">
        <v>51986764</v>
      </c>
      <c r="F391" s="5" t="s">
        <v>1100</v>
      </c>
      <c r="G391" s="4" t="s">
        <v>742</v>
      </c>
      <c r="H391" s="7">
        <v>43983</v>
      </c>
      <c r="I391" s="8">
        <v>7</v>
      </c>
      <c r="J391" s="8">
        <v>0</v>
      </c>
      <c r="K391" s="7">
        <v>44196</v>
      </c>
      <c r="L391" s="9" t="s">
        <v>1364</v>
      </c>
      <c r="M391" s="48">
        <f>VLOOKUP(E391,'[1]TIPO PERSONA'!$C$2:$N$3253,12,0)</f>
        <v>25544</v>
      </c>
      <c r="N391" s="49">
        <f t="shared" ca="1" si="13"/>
        <v>55.202739726027396</v>
      </c>
      <c r="O391">
        <v>0</v>
      </c>
      <c r="P391" t="s">
        <v>1371</v>
      </c>
    </row>
    <row r="392" spans="2:16">
      <c r="B392" t="str">
        <f t="shared" si="12"/>
        <v>2020-80236119</v>
      </c>
      <c r="C392">
        <v>2020</v>
      </c>
      <c r="D392" s="1" t="s">
        <v>389</v>
      </c>
      <c r="E392" s="4">
        <v>80236119</v>
      </c>
      <c r="F392" s="5" t="s">
        <v>1101</v>
      </c>
      <c r="G392" s="4" t="s">
        <v>739</v>
      </c>
      <c r="H392" s="7">
        <v>43984</v>
      </c>
      <c r="I392" s="8">
        <v>7</v>
      </c>
      <c r="J392" s="8">
        <v>0</v>
      </c>
      <c r="K392" s="7">
        <v>44196</v>
      </c>
      <c r="L392" s="9" t="s">
        <v>1364</v>
      </c>
      <c r="M392" s="48">
        <f>VLOOKUP(E392,'[1]TIPO PERSONA'!$C$2:$N$3253,12,0)</f>
        <v>29201</v>
      </c>
      <c r="N392" s="49">
        <f t="shared" ca="1" si="13"/>
        <v>45.183561643835617</v>
      </c>
      <c r="O392">
        <v>0</v>
      </c>
      <c r="P392" t="s">
        <v>1371</v>
      </c>
    </row>
    <row r="393" spans="2:16">
      <c r="B393" t="str">
        <f t="shared" si="12"/>
        <v>2020-52032256</v>
      </c>
      <c r="C393">
        <v>2020</v>
      </c>
      <c r="D393" s="1" t="s">
        <v>390</v>
      </c>
      <c r="E393" s="4">
        <v>52032256</v>
      </c>
      <c r="F393" s="5" t="s">
        <v>1102</v>
      </c>
      <c r="G393" s="4" t="s">
        <v>742</v>
      </c>
      <c r="H393" s="7">
        <v>43983</v>
      </c>
      <c r="I393" s="8">
        <v>7</v>
      </c>
      <c r="J393" s="8">
        <v>3</v>
      </c>
      <c r="K393" s="7">
        <v>44196</v>
      </c>
      <c r="L393" s="9" t="s">
        <v>1364</v>
      </c>
      <c r="M393" s="48">
        <f>VLOOKUP(E393,'[1]TIPO PERSONA'!$C$2:$N$3253,12,0)</f>
        <v>25986</v>
      </c>
      <c r="N393" s="49">
        <f t="shared" ca="1" si="13"/>
        <v>53.991780821917807</v>
      </c>
      <c r="O393">
        <v>0</v>
      </c>
      <c r="P393" t="s">
        <v>1371</v>
      </c>
    </row>
    <row r="394" spans="2:16">
      <c r="B394" t="str">
        <f t="shared" si="12"/>
        <v>2020-1019134844</v>
      </c>
      <c r="C394">
        <v>2020</v>
      </c>
      <c r="D394" s="1" t="s">
        <v>391</v>
      </c>
      <c r="E394" s="4">
        <v>1019134844</v>
      </c>
      <c r="F394" s="5" t="s">
        <v>1103</v>
      </c>
      <c r="G394" s="4" t="s">
        <v>742</v>
      </c>
      <c r="H394" s="7">
        <v>43984</v>
      </c>
      <c r="I394" s="8">
        <v>9</v>
      </c>
      <c r="J394" s="8">
        <v>0</v>
      </c>
      <c r="K394" s="7">
        <v>44256</v>
      </c>
      <c r="L394" s="9" t="s">
        <v>1365</v>
      </c>
      <c r="M394" s="48">
        <f>VLOOKUP(E394,'[1]TIPO PERSONA'!$C$2:$N$3253,12,0)</f>
        <v>35723</v>
      </c>
      <c r="N394" s="49">
        <f t="shared" ca="1" si="13"/>
        <v>27.315068493150687</v>
      </c>
      <c r="O394">
        <v>0</v>
      </c>
      <c r="P394" t="s">
        <v>1371</v>
      </c>
    </row>
    <row r="395" spans="2:16">
      <c r="B395" t="str">
        <f t="shared" si="12"/>
        <v>2020-80419168</v>
      </c>
      <c r="C395">
        <v>2020</v>
      </c>
      <c r="D395" s="1" t="s">
        <v>392</v>
      </c>
      <c r="E395" s="4">
        <v>80419168</v>
      </c>
      <c r="F395" s="5" t="s">
        <v>1104</v>
      </c>
      <c r="G395" s="4" t="s">
        <v>739</v>
      </c>
      <c r="H395" s="7">
        <v>43983</v>
      </c>
      <c r="I395" s="8">
        <v>2</v>
      </c>
      <c r="J395" s="8">
        <v>0</v>
      </c>
      <c r="K395" s="7">
        <v>44043</v>
      </c>
      <c r="L395" s="9" t="s">
        <v>1364</v>
      </c>
      <c r="M395" s="48">
        <f>VLOOKUP(E395,'[1]TIPO PERSONA'!$C$2:$N$3253,12,0)</f>
        <v>25025</v>
      </c>
      <c r="N395" s="49">
        <f t="shared" ca="1" si="13"/>
        <v>56.624657534246573</v>
      </c>
      <c r="O395">
        <v>0</v>
      </c>
      <c r="P395" t="s">
        <v>1371</v>
      </c>
    </row>
    <row r="396" spans="2:16">
      <c r="B396" t="str">
        <f t="shared" si="12"/>
        <v>2020-46683746</v>
      </c>
      <c r="C396">
        <v>2020</v>
      </c>
      <c r="D396" s="1" t="s">
        <v>393</v>
      </c>
      <c r="E396" s="4">
        <v>46683746</v>
      </c>
      <c r="F396" s="5" t="s">
        <v>1105</v>
      </c>
      <c r="G396" s="4" t="s">
        <v>742</v>
      </c>
      <c r="H396" s="7">
        <v>43983</v>
      </c>
      <c r="I396" s="8">
        <v>4</v>
      </c>
      <c r="J396" s="8">
        <v>15</v>
      </c>
      <c r="K396" s="7">
        <v>44119</v>
      </c>
      <c r="L396" s="9" t="s">
        <v>1364</v>
      </c>
      <c r="M396" s="48">
        <f>VLOOKUP(E396,'[1]TIPO PERSONA'!$C$2:$N$3253,12,0)</f>
        <v>31437</v>
      </c>
      <c r="N396" s="49">
        <f t="shared" ca="1" si="13"/>
        <v>39.057534246575344</v>
      </c>
      <c r="O396">
        <v>0</v>
      </c>
      <c r="P396" t="s">
        <v>1371</v>
      </c>
    </row>
    <row r="397" spans="2:16">
      <c r="B397" t="str">
        <f t="shared" si="12"/>
        <v>2020-79887061</v>
      </c>
      <c r="C397">
        <v>2020</v>
      </c>
      <c r="D397" s="1" t="s">
        <v>394</v>
      </c>
      <c r="E397" s="4">
        <v>79887061</v>
      </c>
      <c r="F397" s="5" t="s">
        <v>1106</v>
      </c>
      <c r="G397" s="4" t="s">
        <v>739</v>
      </c>
      <c r="H397" s="7">
        <v>43983</v>
      </c>
      <c r="I397" s="8">
        <v>8</v>
      </c>
      <c r="J397" s="8">
        <v>10</v>
      </c>
      <c r="K397" s="7">
        <v>44237</v>
      </c>
      <c r="L397" s="9" t="s">
        <v>1364</v>
      </c>
      <c r="M397" s="48">
        <f>VLOOKUP(E397,'[1]TIPO PERSONA'!$C$2:$N$3253,12,0)</f>
        <v>28483</v>
      </c>
      <c r="N397" s="49">
        <f t="shared" ca="1" si="13"/>
        <v>47.150684931506852</v>
      </c>
      <c r="O397">
        <v>0</v>
      </c>
      <c r="P397" t="s">
        <v>1371</v>
      </c>
    </row>
    <row r="398" spans="2:16">
      <c r="B398" t="str">
        <f t="shared" si="12"/>
        <v>2020-39707570</v>
      </c>
      <c r="C398">
        <v>2020</v>
      </c>
      <c r="D398" s="1" t="s">
        <v>395</v>
      </c>
      <c r="E398" s="4">
        <v>39707570</v>
      </c>
      <c r="F398" s="5" t="s">
        <v>1107</v>
      </c>
      <c r="G398" s="4" t="s">
        <v>742</v>
      </c>
      <c r="H398" s="7">
        <v>43984</v>
      </c>
      <c r="I398" s="8">
        <v>7</v>
      </c>
      <c r="J398" s="8">
        <v>0</v>
      </c>
      <c r="K398" s="7">
        <v>44196</v>
      </c>
      <c r="L398" s="9" t="s">
        <v>1365</v>
      </c>
      <c r="M398" s="48">
        <f>VLOOKUP(E398,'[1]TIPO PERSONA'!$C$2:$N$3253,12,0)</f>
        <v>26005</v>
      </c>
      <c r="N398" s="49">
        <f t="shared" ca="1" si="13"/>
        <v>53.939726027397263</v>
      </c>
      <c r="O398">
        <v>0</v>
      </c>
      <c r="P398" t="s">
        <v>1371</v>
      </c>
    </row>
    <row r="399" spans="2:16">
      <c r="B399" t="str">
        <f t="shared" si="12"/>
        <v>2020-52777755</v>
      </c>
      <c r="C399">
        <v>2020</v>
      </c>
      <c r="D399" s="1" t="s">
        <v>396</v>
      </c>
      <c r="E399" s="4">
        <v>52777755</v>
      </c>
      <c r="F399" s="5" t="s">
        <v>894</v>
      </c>
      <c r="G399" s="4" t="s">
        <v>742</v>
      </c>
      <c r="H399" s="7">
        <v>43984</v>
      </c>
      <c r="I399" s="8">
        <v>7</v>
      </c>
      <c r="J399" s="8">
        <v>0</v>
      </c>
      <c r="K399" s="7">
        <v>44196</v>
      </c>
      <c r="L399" s="9" t="s">
        <v>1364</v>
      </c>
      <c r="M399" s="48">
        <f>VLOOKUP(E399,'[1]TIPO PERSONA'!$C$2:$N$3253,12,0)</f>
        <v>29539</v>
      </c>
      <c r="N399" s="49">
        <f t="shared" ca="1" si="13"/>
        <v>44.257534246575339</v>
      </c>
      <c r="O399">
        <v>0</v>
      </c>
      <c r="P399" t="s">
        <v>1371</v>
      </c>
    </row>
    <row r="400" spans="2:16">
      <c r="B400" t="str">
        <f t="shared" si="12"/>
        <v>2020-1022328042</v>
      </c>
      <c r="C400">
        <v>2020</v>
      </c>
      <c r="D400" s="1" t="s">
        <v>397</v>
      </c>
      <c r="E400" s="4">
        <v>1022328042</v>
      </c>
      <c r="F400" s="5" t="s">
        <v>1108</v>
      </c>
      <c r="G400" s="4" t="s">
        <v>739</v>
      </c>
      <c r="H400" s="7">
        <v>43982</v>
      </c>
      <c r="I400" s="8">
        <v>7</v>
      </c>
      <c r="J400" s="8">
        <v>1</v>
      </c>
      <c r="K400" s="7">
        <v>44196</v>
      </c>
      <c r="L400" s="9" t="s">
        <v>1364</v>
      </c>
      <c r="M400" s="48">
        <f>VLOOKUP(E400,'[1]TIPO PERSONA'!$C$2:$N$3253,12,0)</f>
        <v>31729</v>
      </c>
      <c r="N400" s="49">
        <f t="shared" ca="1" si="13"/>
        <v>38.257534246575339</v>
      </c>
      <c r="O400">
        <v>0</v>
      </c>
      <c r="P400" t="s">
        <v>1371</v>
      </c>
    </row>
    <row r="401" spans="2:16">
      <c r="B401" t="str">
        <f t="shared" si="12"/>
        <v>2020-37080849</v>
      </c>
      <c r="C401">
        <v>2020</v>
      </c>
      <c r="D401" s="1" t="s">
        <v>398</v>
      </c>
      <c r="E401" s="4">
        <v>37080849</v>
      </c>
      <c r="F401" s="5" t="s">
        <v>1109</v>
      </c>
      <c r="G401" s="4" t="s">
        <v>742</v>
      </c>
      <c r="H401" s="7">
        <v>43983</v>
      </c>
      <c r="I401" s="8">
        <v>7</v>
      </c>
      <c r="J401" s="8">
        <v>0</v>
      </c>
      <c r="K401" s="7">
        <v>44196</v>
      </c>
      <c r="L401" s="9" t="s">
        <v>1364</v>
      </c>
      <c r="M401" s="48">
        <f>VLOOKUP(E401,'[1]TIPO PERSONA'!$C$2:$N$3253,12,0)</f>
        <v>30232</v>
      </c>
      <c r="N401" s="49">
        <f t="shared" ca="1" si="13"/>
        <v>42.358904109589041</v>
      </c>
      <c r="O401">
        <v>0</v>
      </c>
      <c r="P401" t="s">
        <v>1371</v>
      </c>
    </row>
    <row r="402" spans="2:16">
      <c r="B402" t="str">
        <f t="shared" si="12"/>
        <v>2020-1032457164</v>
      </c>
      <c r="C402">
        <v>2020</v>
      </c>
      <c r="D402" s="1" t="s">
        <v>399</v>
      </c>
      <c r="E402" s="4">
        <v>1032457164</v>
      </c>
      <c r="F402" s="5" t="s">
        <v>1110</v>
      </c>
      <c r="G402" s="4" t="s">
        <v>739</v>
      </c>
      <c r="H402" s="7">
        <v>43983</v>
      </c>
      <c r="I402" s="8">
        <v>7</v>
      </c>
      <c r="J402" s="8">
        <v>0</v>
      </c>
      <c r="K402" s="7">
        <v>44196</v>
      </c>
      <c r="L402" s="9" t="s">
        <v>1364</v>
      </c>
      <c r="M402" s="48">
        <f>VLOOKUP(E402,'[1]TIPO PERSONA'!$C$2:$N$3253,12,0)</f>
        <v>34131</v>
      </c>
      <c r="N402" s="49">
        <f t="shared" ca="1" si="13"/>
        <v>31.676712328767124</v>
      </c>
      <c r="O402">
        <v>0</v>
      </c>
      <c r="P402" t="s">
        <v>1371</v>
      </c>
    </row>
    <row r="403" spans="2:16">
      <c r="B403" t="str">
        <f t="shared" si="12"/>
        <v>2020-1020776968</v>
      </c>
      <c r="C403">
        <v>2020</v>
      </c>
      <c r="D403" s="1" t="s">
        <v>400</v>
      </c>
      <c r="E403" s="4">
        <v>1020776968</v>
      </c>
      <c r="F403" s="5" t="s">
        <v>1111</v>
      </c>
      <c r="G403" s="4" t="s">
        <v>742</v>
      </c>
      <c r="H403" s="7">
        <v>43984</v>
      </c>
      <c r="I403" s="8">
        <v>7</v>
      </c>
      <c r="J403" s="8">
        <v>0</v>
      </c>
      <c r="K403" s="7">
        <v>44196</v>
      </c>
      <c r="L403" s="9" t="s">
        <v>1364</v>
      </c>
      <c r="M403" s="48">
        <f>VLOOKUP(E403,'[1]TIPO PERSONA'!$C$2:$N$3253,12,0)</f>
        <v>33882</v>
      </c>
      <c r="N403" s="49">
        <f t="shared" ca="1" si="13"/>
        <v>32.358904109589041</v>
      </c>
      <c r="O403">
        <v>0</v>
      </c>
      <c r="P403" t="s">
        <v>1371</v>
      </c>
    </row>
    <row r="404" spans="2:16">
      <c r="B404" t="str">
        <f t="shared" si="12"/>
        <v>2020-36280528</v>
      </c>
      <c r="C404">
        <v>2020</v>
      </c>
      <c r="D404" s="1" t="s">
        <v>401</v>
      </c>
      <c r="E404" s="4">
        <v>36280528</v>
      </c>
      <c r="F404" s="5" t="s">
        <v>1112</v>
      </c>
      <c r="G404" s="4" t="s">
        <v>742</v>
      </c>
      <c r="H404" s="7">
        <v>43984</v>
      </c>
      <c r="I404" s="8">
        <v>7</v>
      </c>
      <c r="J404" s="8">
        <v>0</v>
      </c>
      <c r="K404" s="7">
        <v>44196</v>
      </c>
      <c r="L404" s="9" t="s">
        <v>1364</v>
      </c>
      <c r="M404" s="48">
        <f>VLOOKUP(E404,'[1]TIPO PERSONA'!$C$2:$N$3253,12,0)</f>
        <v>26159</v>
      </c>
      <c r="N404" s="49">
        <f t="shared" ca="1" si="13"/>
        <v>53.517808219178079</v>
      </c>
      <c r="O404">
        <v>0</v>
      </c>
      <c r="P404" t="s">
        <v>1371</v>
      </c>
    </row>
    <row r="405" spans="2:16">
      <c r="B405" t="str">
        <f t="shared" si="12"/>
        <v>2020-1033722180</v>
      </c>
      <c r="C405">
        <v>2020</v>
      </c>
      <c r="D405" s="1" t="s">
        <v>402</v>
      </c>
      <c r="E405" s="4">
        <v>1033722180</v>
      </c>
      <c r="F405" s="5" t="s">
        <v>1113</v>
      </c>
      <c r="G405" s="4" t="s">
        <v>739</v>
      </c>
      <c r="H405" s="7">
        <v>43984</v>
      </c>
      <c r="I405" s="8">
        <v>7</v>
      </c>
      <c r="J405" s="8">
        <v>0</v>
      </c>
      <c r="K405" s="7">
        <v>44196</v>
      </c>
      <c r="L405" s="9" t="s">
        <v>1364</v>
      </c>
      <c r="M405" s="48">
        <f>VLOOKUP(E405,'[1]TIPO PERSONA'!$C$2:$N$3253,12,0)</f>
        <v>33010</v>
      </c>
      <c r="N405" s="49">
        <f t="shared" ca="1" si="13"/>
        <v>34.747945205479454</v>
      </c>
      <c r="O405">
        <v>0</v>
      </c>
      <c r="P405" t="s">
        <v>1371</v>
      </c>
    </row>
    <row r="406" spans="2:16">
      <c r="B406" t="str">
        <f t="shared" si="12"/>
        <v>2020-92504952</v>
      </c>
      <c r="C406">
        <v>2020</v>
      </c>
      <c r="D406" s="1" t="s">
        <v>403</v>
      </c>
      <c r="E406" s="4">
        <v>92504952</v>
      </c>
      <c r="F406" s="5" t="s">
        <v>1114</v>
      </c>
      <c r="G406" s="4" t="s">
        <v>739</v>
      </c>
      <c r="H406" s="7">
        <v>43984</v>
      </c>
      <c r="I406" s="8">
        <v>7</v>
      </c>
      <c r="J406" s="8">
        <v>0</v>
      </c>
      <c r="K406" s="7">
        <v>44196</v>
      </c>
      <c r="L406" s="9" t="s">
        <v>1364</v>
      </c>
      <c r="M406" s="48">
        <f>VLOOKUP(E406,'[1]TIPO PERSONA'!$C$2:$N$3253,12,0)</f>
        <v>23804</v>
      </c>
      <c r="N406" s="49">
        <f t="shared" ca="1" si="13"/>
        <v>59.969863013698628</v>
      </c>
      <c r="O406">
        <v>0</v>
      </c>
      <c r="P406" t="s">
        <v>1371</v>
      </c>
    </row>
    <row r="407" spans="2:16">
      <c r="B407" t="str">
        <f t="shared" si="12"/>
        <v>2020-79965483</v>
      </c>
      <c r="C407">
        <v>2020</v>
      </c>
      <c r="D407" s="1" t="s">
        <v>404</v>
      </c>
      <c r="E407" s="4">
        <v>79965483</v>
      </c>
      <c r="F407" s="5" t="s">
        <v>1115</v>
      </c>
      <c r="G407" s="4" t="s">
        <v>739</v>
      </c>
      <c r="H407" s="7">
        <v>43991</v>
      </c>
      <c r="I407" s="8">
        <v>7</v>
      </c>
      <c r="J407" s="8">
        <v>0</v>
      </c>
      <c r="K407" s="7">
        <v>44196</v>
      </c>
      <c r="L407" s="9" t="s">
        <v>1364</v>
      </c>
      <c r="M407" s="48">
        <f>VLOOKUP(E407,'[1]TIPO PERSONA'!$C$2:$N$3253,12,0)</f>
        <v>28326</v>
      </c>
      <c r="N407" s="49">
        <f t="shared" ca="1" si="13"/>
        <v>47.580821917808223</v>
      </c>
      <c r="O407">
        <v>0</v>
      </c>
      <c r="P407" t="s">
        <v>1371</v>
      </c>
    </row>
    <row r="408" spans="2:16">
      <c r="B408" t="str">
        <f t="shared" si="12"/>
        <v>2020-79915158</v>
      </c>
      <c r="C408">
        <v>2020</v>
      </c>
      <c r="D408" s="1" t="s">
        <v>405</v>
      </c>
      <c r="E408" s="4">
        <v>79915158</v>
      </c>
      <c r="F408" s="5" t="s">
        <v>1116</v>
      </c>
      <c r="G408" s="4" t="s">
        <v>739</v>
      </c>
      <c r="H408" s="7">
        <v>43984</v>
      </c>
      <c r="I408" s="8">
        <v>7</v>
      </c>
      <c r="J408" s="8">
        <v>0</v>
      </c>
      <c r="K408" s="7">
        <v>44196</v>
      </c>
      <c r="L408" s="9" t="s">
        <v>1364</v>
      </c>
      <c r="M408" s="48">
        <f>VLOOKUP(E408,'[1]TIPO PERSONA'!$C$2:$N$3253,12,0)</f>
        <v>29189</v>
      </c>
      <c r="N408" s="49">
        <f t="shared" ca="1" si="13"/>
        <v>45.216438356164382</v>
      </c>
      <c r="O408">
        <v>0</v>
      </c>
      <c r="P408" t="s">
        <v>1371</v>
      </c>
    </row>
    <row r="409" spans="2:16">
      <c r="B409" t="str">
        <f t="shared" si="12"/>
        <v>2020-51968149</v>
      </c>
      <c r="C409">
        <v>2020</v>
      </c>
      <c r="D409" s="1" t="s">
        <v>406</v>
      </c>
      <c r="E409" s="4">
        <v>51968149</v>
      </c>
      <c r="F409" s="5" t="s">
        <v>1117</v>
      </c>
      <c r="G409" s="4" t="s">
        <v>742</v>
      </c>
      <c r="H409" s="7">
        <v>43984</v>
      </c>
      <c r="I409" s="8">
        <v>7</v>
      </c>
      <c r="J409" s="8">
        <v>0</v>
      </c>
      <c r="K409" s="7">
        <v>44196</v>
      </c>
      <c r="L409" s="9" t="s">
        <v>1364</v>
      </c>
      <c r="M409" s="48">
        <f>VLOOKUP(E409,'[1]TIPO PERSONA'!$C$2:$N$3253,12,0)</f>
        <v>25230</v>
      </c>
      <c r="N409" s="49">
        <f t="shared" ca="1" si="13"/>
        <v>56.063013698630137</v>
      </c>
      <c r="O409">
        <v>0</v>
      </c>
      <c r="P409" t="s">
        <v>1371</v>
      </c>
    </row>
    <row r="410" spans="2:16">
      <c r="B410" t="str">
        <f t="shared" si="12"/>
        <v>2020-52707986</v>
      </c>
      <c r="C410">
        <v>2020</v>
      </c>
      <c r="D410" s="1" t="s">
        <v>407</v>
      </c>
      <c r="E410" s="4">
        <v>52707986</v>
      </c>
      <c r="F410" s="5" t="s">
        <v>1118</v>
      </c>
      <c r="G410" s="4" t="s">
        <v>742</v>
      </c>
      <c r="H410" s="7">
        <v>43984</v>
      </c>
      <c r="I410" s="8">
        <v>7</v>
      </c>
      <c r="J410" s="8">
        <v>0</v>
      </c>
      <c r="K410" s="7">
        <v>44196</v>
      </c>
      <c r="L410" s="9" t="s">
        <v>1364</v>
      </c>
      <c r="M410" s="48">
        <f>VLOOKUP(E410,'[1]TIPO PERSONA'!$C$2:$N$3253,12,0)</f>
        <v>29351</v>
      </c>
      <c r="N410" s="49">
        <f t="shared" ca="1" si="13"/>
        <v>44.772602739726025</v>
      </c>
      <c r="O410">
        <v>0</v>
      </c>
      <c r="P410" t="s">
        <v>1371</v>
      </c>
    </row>
    <row r="411" spans="2:16">
      <c r="B411" t="str">
        <f t="shared" si="12"/>
        <v>2020-53072428</v>
      </c>
      <c r="C411">
        <v>2020</v>
      </c>
      <c r="D411" s="1" t="s">
        <v>408</v>
      </c>
      <c r="E411" s="4">
        <v>53072428</v>
      </c>
      <c r="F411" s="5" t="s">
        <v>1119</v>
      </c>
      <c r="G411" s="4" t="s">
        <v>742</v>
      </c>
      <c r="H411" s="7">
        <v>43983</v>
      </c>
      <c r="I411" s="8">
        <v>9</v>
      </c>
      <c r="J411" s="8">
        <v>0</v>
      </c>
      <c r="K411" s="7">
        <v>44255</v>
      </c>
      <c r="L411" s="9" t="s">
        <v>1364</v>
      </c>
      <c r="M411" s="48">
        <f>VLOOKUP(E411,'[1]TIPO PERSONA'!$C$2:$N$3253,12,0)</f>
        <v>30846</v>
      </c>
      <c r="N411" s="49">
        <f t="shared" ca="1" si="13"/>
        <v>40.676712328767124</v>
      </c>
      <c r="O411">
        <v>0</v>
      </c>
      <c r="P411" t="s">
        <v>1371</v>
      </c>
    </row>
    <row r="412" spans="2:16">
      <c r="B412" t="str">
        <f t="shared" si="12"/>
        <v>2020-52982630</v>
      </c>
      <c r="C412">
        <v>2020</v>
      </c>
      <c r="D412" s="1" t="s">
        <v>409</v>
      </c>
      <c r="E412" s="4">
        <v>52982630</v>
      </c>
      <c r="F412" s="5" t="s">
        <v>1120</v>
      </c>
      <c r="G412" s="4" t="s">
        <v>742</v>
      </c>
      <c r="H412" s="7">
        <v>43983</v>
      </c>
      <c r="I412" s="8">
        <v>8</v>
      </c>
      <c r="J412" s="8">
        <v>0</v>
      </c>
      <c r="K412" s="7">
        <v>44227</v>
      </c>
      <c r="L412" s="9" t="s">
        <v>1365</v>
      </c>
      <c r="M412" s="48">
        <f>VLOOKUP(E412,'[1]TIPO PERSONA'!$C$2:$N$3253,12,0)</f>
        <v>30616</v>
      </c>
      <c r="N412" s="49">
        <f t="shared" ca="1" si="13"/>
        <v>41.30684931506849</v>
      </c>
      <c r="O412">
        <v>0</v>
      </c>
      <c r="P412" t="s">
        <v>1371</v>
      </c>
    </row>
    <row r="413" spans="2:16">
      <c r="B413" t="str">
        <f t="shared" si="12"/>
        <v>2020-1012421393</v>
      </c>
      <c r="C413">
        <v>2020</v>
      </c>
      <c r="D413" s="1" t="s">
        <v>410</v>
      </c>
      <c r="E413" s="4">
        <v>1012421393</v>
      </c>
      <c r="F413" s="5" t="s">
        <v>1121</v>
      </c>
      <c r="G413" s="4" t="s">
        <v>742</v>
      </c>
      <c r="H413" s="7">
        <v>43983</v>
      </c>
      <c r="I413" s="8">
        <v>10</v>
      </c>
      <c r="J413" s="8">
        <v>15</v>
      </c>
      <c r="K413" s="7">
        <v>44301</v>
      </c>
      <c r="L413" s="9" t="s">
        <v>1364</v>
      </c>
      <c r="M413" s="48">
        <f>VLOOKUP(E413,'[1]TIPO PERSONA'!$C$2:$N$3253,12,0)</f>
        <v>34828</v>
      </c>
      <c r="N413" s="49">
        <f t="shared" ca="1" si="13"/>
        <v>29.767123287671232</v>
      </c>
      <c r="O413">
        <v>0</v>
      </c>
      <c r="P413" t="s">
        <v>1371</v>
      </c>
    </row>
    <row r="414" spans="2:16">
      <c r="B414" t="str">
        <f t="shared" si="12"/>
        <v>2020-1026272140</v>
      </c>
      <c r="C414">
        <v>2020</v>
      </c>
      <c r="D414" s="1" t="s">
        <v>411</v>
      </c>
      <c r="E414" s="4">
        <v>1026272140</v>
      </c>
      <c r="F414" s="5" t="s">
        <v>1122</v>
      </c>
      <c r="G414" s="4" t="s">
        <v>742</v>
      </c>
      <c r="H414" s="7">
        <v>43982</v>
      </c>
      <c r="I414" s="8">
        <v>6</v>
      </c>
      <c r="J414" s="8">
        <v>10</v>
      </c>
      <c r="K414" s="7">
        <v>44165</v>
      </c>
      <c r="L414" s="9" t="s">
        <v>1365</v>
      </c>
      <c r="M414" s="48">
        <f>VLOOKUP(E414,'[1]TIPO PERSONA'!$C$2:$N$3253,12,0)</f>
        <v>33266</v>
      </c>
      <c r="N414" s="49">
        <f t="shared" ca="1" si="13"/>
        <v>34.046575342465751</v>
      </c>
      <c r="O414">
        <v>0</v>
      </c>
      <c r="P414" t="s">
        <v>1371</v>
      </c>
    </row>
    <row r="415" spans="2:16">
      <c r="B415" t="str">
        <f t="shared" si="12"/>
        <v>2020-53154074</v>
      </c>
      <c r="C415">
        <v>2020</v>
      </c>
      <c r="D415" s="1" t="s">
        <v>412</v>
      </c>
      <c r="E415" s="4">
        <v>53154074</v>
      </c>
      <c r="F415" s="5" t="s">
        <v>1123</v>
      </c>
      <c r="G415" s="4" t="s">
        <v>742</v>
      </c>
      <c r="H415" s="7">
        <v>43982</v>
      </c>
      <c r="I415" s="8">
        <v>4</v>
      </c>
      <c r="J415" s="8">
        <v>16</v>
      </c>
      <c r="K415" s="7">
        <v>44119</v>
      </c>
      <c r="L415" s="9" t="s">
        <v>1364</v>
      </c>
      <c r="M415" s="48">
        <f>VLOOKUP(E415,'[1]TIPO PERSONA'!$C$2:$N$3253,12,0)</f>
        <v>31305</v>
      </c>
      <c r="N415" s="49">
        <f t="shared" ca="1" si="13"/>
        <v>39.419178082191777</v>
      </c>
      <c r="O415">
        <v>0</v>
      </c>
      <c r="P415" t="s">
        <v>1371</v>
      </c>
    </row>
    <row r="416" spans="2:16">
      <c r="B416" t="str">
        <f t="shared" si="12"/>
        <v>2020-1022435478</v>
      </c>
      <c r="C416">
        <v>2020</v>
      </c>
      <c r="D416" s="1" t="s">
        <v>413</v>
      </c>
      <c r="E416" s="4">
        <v>1022435478</v>
      </c>
      <c r="F416" s="5" t="s">
        <v>1124</v>
      </c>
      <c r="G416" s="4" t="s">
        <v>742</v>
      </c>
      <c r="H416" s="7">
        <v>43983</v>
      </c>
      <c r="I416" s="8">
        <v>8</v>
      </c>
      <c r="J416" s="8">
        <v>0</v>
      </c>
      <c r="K416" s="7">
        <v>44226</v>
      </c>
      <c r="L416" s="9" t="s">
        <v>1365</v>
      </c>
      <c r="M416" s="48">
        <f>VLOOKUP(E416,'[1]TIPO PERSONA'!$C$2:$N$3253,12,0)</f>
        <v>35942</v>
      </c>
      <c r="N416" s="49">
        <f t="shared" ca="1" si="13"/>
        <v>26.715068493150685</v>
      </c>
      <c r="O416">
        <v>0</v>
      </c>
      <c r="P416" t="s">
        <v>1371</v>
      </c>
    </row>
    <row r="417" spans="2:16">
      <c r="B417" t="str">
        <f t="shared" si="12"/>
        <v>2020-79611011</v>
      </c>
      <c r="C417">
        <v>2020</v>
      </c>
      <c r="D417" s="1" t="s">
        <v>414</v>
      </c>
      <c r="E417" s="4">
        <v>79611011</v>
      </c>
      <c r="F417" s="5" t="s">
        <v>1125</v>
      </c>
      <c r="G417" s="4" t="s">
        <v>739</v>
      </c>
      <c r="H417" s="7">
        <v>43983</v>
      </c>
      <c r="I417" s="8">
        <v>7</v>
      </c>
      <c r="J417" s="8">
        <v>0</v>
      </c>
      <c r="K417" s="7">
        <v>44196</v>
      </c>
      <c r="L417" s="9" t="s">
        <v>1365</v>
      </c>
      <c r="M417" s="48">
        <f>VLOOKUP(E417,'[1]TIPO PERSONA'!$C$2:$N$3253,12,0)</f>
        <v>26991</v>
      </c>
      <c r="N417" s="49">
        <f t="shared" ca="1" si="13"/>
        <v>51.238356164383561</v>
      </c>
      <c r="O417">
        <v>0</v>
      </c>
      <c r="P417" t="s">
        <v>1371</v>
      </c>
    </row>
    <row r="418" spans="2:16">
      <c r="B418" t="str">
        <f t="shared" si="12"/>
        <v>2020-1073526106</v>
      </c>
      <c r="C418">
        <v>2020</v>
      </c>
      <c r="D418" s="1" t="s">
        <v>415</v>
      </c>
      <c r="E418" s="4">
        <v>1073526106</v>
      </c>
      <c r="F418" s="5" t="s">
        <v>1126</v>
      </c>
      <c r="G418" s="4" t="s">
        <v>742</v>
      </c>
      <c r="H418" s="7">
        <v>43983</v>
      </c>
      <c r="I418" s="8">
        <v>8</v>
      </c>
      <c r="J418" s="8">
        <v>0</v>
      </c>
      <c r="K418" s="7">
        <v>44226</v>
      </c>
      <c r="L418" s="9" t="s">
        <v>1365</v>
      </c>
      <c r="M418" s="48">
        <f>VLOOKUP(E418,'[1]TIPO PERSONA'!$C$2:$N$3253,12,0)</f>
        <v>36128</v>
      </c>
      <c r="N418" s="49">
        <f t="shared" ca="1" si="13"/>
        <v>26.205479452054796</v>
      </c>
      <c r="O418">
        <v>0</v>
      </c>
      <c r="P418" t="s">
        <v>1371</v>
      </c>
    </row>
    <row r="419" spans="2:16">
      <c r="B419" t="str">
        <f t="shared" si="12"/>
        <v>2020-53107105</v>
      </c>
      <c r="C419">
        <v>2020</v>
      </c>
      <c r="D419" s="1" t="s">
        <v>416</v>
      </c>
      <c r="E419" s="4">
        <v>53107105</v>
      </c>
      <c r="F419" s="5" t="s">
        <v>1127</v>
      </c>
      <c r="G419" s="4" t="s">
        <v>742</v>
      </c>
      <c r="H419" s="7">
        <v>43984</v>
      </c>
      <c r="I419" s="8">
        <v>7</v>
      </c>
      <c r="J419" s="8">
        <v>0</v>
      </c>
      <c r="K419" s="7">
        <v>44196</v>
      </c>
      <c r="L419" s="9" t="s">
        <v>1364</v>
      </c>
      <c r="M419" s="48">
        <f>VLOOKUP(E419,'[1]TIPO PERSONA'!$C$2:$N$3253,12,0)</f>
        <v>31232</v>
      </c>
      <c r="N419" s="49">
        <f t="shared" ca="1" si="13"/>
        <v>39.61917808219178</v>
      </c>
      <c r="O419">
        <v>0</v>
      </c>
      <c r="P419" t="s">
        <v>1371</v>
      </c>
    </row>
    <row r="420" spans="2:16">
      <c r="B420" t="str">
        <f t="shared" si="12"/>
        <v>2020-79056411</v>
      </c>
      <c r="C420">
        <v>2020</v>
      </c>
      <c r="D420" s="1" t="s">
        <v>417</v>
      </c>
      <c r="E420" s="4">
        <v>79056411</v>
      </c>
      <c r="F420" s="5" t="s">
        <v>1128</v>
      </c>
      <c r="G420" s="4" t="s">
        <v>739</v>
      </c>
      <c r="H420" s="7">
        <v>43983</v>
      </c>
      <c r="I420" s="8">
        <v>9</v>
      </c>
      <c r="J420" s="8">
        <v>0</v>
      </c>
      <c r="K420" s="7">
        <v>44255</v>
      </c>
      <c r="L420" s="9" t="s">
        <v>1364</v>
      </c>
      <c r="M420" s="48">
        <f>VLOOKUP(E420,'[1]TIPO PERSONA'!$C$2:$N$3253,12,0)</f>
        <v>25590</v>
      </c>
      <c r="N420" s="49">
        <f t="shared" ca="1" si="13"/>
        <v>55.076712328767123</v>
      </c>
      <c r="O420">
        <v>0</v>
      </c>
      <c r="P420" t="s">
        <v>1371</v>
      </c>
    </row>
    <row r="421" spans="2:16">
      <c r="B421" t="str">
        <f t="shared" si="12"/>
        <v>2020-1015999463</v>
      </c>
      <c r="C421">
        <v>2020</v>
      </c>
      <c r="D421" s="1" t="s">
        <v>418</v>
      </c>
      <c r="E421" s="4">
        <v>1015999463</v>
      </c>
      <c r="F421" s="5" t="s">
        <v>1129</v>
      </c>
      <c r="G421" s="4" t="s">
        <v>742</v>
      </c>
      <c r="H421" s="7">
        <v>43983</v>
      </c>
      <c r="I421" s="8">
        <v>7</v>
      </c>
      <c r="J421" s="8">
        <v>0</v>
      </c>
      <c r="K421" s="7">
        <v>44196</v>
      </c>
      <c r="L421" s="9" t="s">
        <v>1364</v>
      </c>
      <c r="M421" s="48">
        <f>VLOOKUP(E421,'[1]TIPO PERSONA'!$C$2:$N$3253,12,0)</f>
        <v>31703</v>
      </c>
      <c r="N421" s="49">
        <f t="shared" ca="1" si="13"/>
        <v>38.328767123287669</v>
      </c>
      <c r="O421">
        <v>0</v>
      </c>
      <c r="P421" t="s">
        <v>1371</v>
      </c>
    </row>
    <row r="422" spans="2:16">
      <c r="B422" t="str">
        <f t="shared" si="12"/>
        <v>2020-53106625</v>
      </c>
      <c r="C422">
        <v>2020</v>
      </c>
      <c r="D422" s="1" t="s">
        <v>419</v>
      </c>
      <c r="E422" s="4">
        <v>53106625</v>
      </c>
      <c r="F422" s="5" t="s">
        <v>1130</v>
      </c>
      <c r="G422" s="4" t="s">
        <v>742</v>
      </c>
      <c r="H422" s="7">
        <v>43983</v>
      </c>
      <c r="I422" s="8">
        <v>7</v>
      </c>
      <c r="J422" s="8">
        <v>0</v>
      </c>
      <c r="K422" s="7">
        <v>44196</v>
      </c>
      <c r="L422" s="9" t="s">
        <v>1365</v>
      </c>
      <c r="M422" s="48">
        <f>VLOOKUP(E422,'[1]TIPO PERSONA'!$C$2:$N$3253,12,0)</f>
        <v>21228</v>
      </c>
      <c r="N422" s="49">
        <f t="shared" ca="1" si="13"/>
        <v>67.027397260273972</v>
      </c>
      <c r="O422">
        <v>0</v>
      </c>
      <c r="P422" t="s">
        <v>1371</v>
      </c>
    </row>
    <row r="423" spans="2:16">
      <c r="B423" t="str">
        <f t="shared" si="12"/>
        <v>2020-1022978160</v>
      </c>
      <c r="C423">
        <v>2020</v>
      </c>
      <c r="D423" s="1" t="s">
        <v>420</v>
      </c>
      <c r="E423" s="4">
        <v>1022978160</v>
      </c>
      <c r="F423" s="5" t="s">
        <v>1131</v>
      </c>
      <c r="G423" s="4" t="s">
        <v>742</v>
      </c>
      <c r="H423" s="7">
        <v>43983</v>
      </c>
      <c r="I423" s="8">
        <v>7</v>
      </c>
      <c r="J423" s="8">
        <v>0</v>
      </c>
      <c r="K423" s="7">
        <v>44196</v>
      </c>
      <c r="L423" s="9" t="s">
        <v>1365</v>
      </c>
      <c r="M423" s="48">
        <f>VLOOKUP(E423,'[1]TIPO PERSONA'!$C$2:$N$3253,12,0)</f>
        <v>33782</v>
      </c>
      <c r="N423" s="49">
        <f t="shared" ca="1" si="13"/>
        <v>32.632876712328766</v>
      </c>
      <c r="O423">
        <v>0</v>
      </c>
      <c r="P423" t="s">
        <v>1371</v>
      </c>
    </row>
    <row r="424" spans="2:16">
      <c r="B424" t="str">
        <f t="shared" si="12"/>
        <v>2020-79500809</v>
      </c>
      <c r="C424">
        <v>2020</v>
      </c>
      <c r="D424" s="1" t="s">
        <v>421</v>
      </c>
      <c r="E424" s="4">
        <v>79500809</v>
      </c>
      <c r="F424" s="5" t="s">
        <v>1132</v>
      </c>
      <c r="G424" s="4" t="s">
        <v>739</v>
      </c>
      <c r="H424" s="7">
        <v>43983</v>
      </c>
      <c r="I424" s="8">
        <v>9</v>
      </c>
      <c r="J424" s="8">
        <v>20</v>
      </c>
      <c r="K424" s="7">
        <v>44275</v>
      </c>
      <c r="L424" s="9" t="s">
        <v>1364</v>
      </c>
      <c r="M424" s="48">
        <f>VLOOKUP(E424,'[1]TIPO PERSONA'!$C$2:$N$3253,12,0)</f>
        <v>25416</v>
      </c>
      <c r="N424" s="49">
        <f t="shared" ca="1" si="13"/>
        <v>55.553424657534244</v>
      </c>
      <c r="O424">
        <v>0</v>
      </c>
      <c r="P424" t="s">
        <v>1371</v>
      </c>
    </row>
    <row r="425" spans="2:16">
      <c r="B425" t="str">
        <f t="shared" si="12"/>
        <v>2020-79982483</v>
      </c>
      <c r="C425">
        <v>2020</v>
      </c>
      <c r="D425" s="1" t="s">
        <v>422</v>
      </c>
      <c r="E425" s="4">
        <v>79982483</v>
      </c>
      <c r="F425" s="5" t="s">
        <v>1133</v>
      </c>
      <c r="G425" s="4" t="s">
        <v>739</v>
      </c>
      <c r="H425" s="7">
        <v>43983</v>
      </c>
      <c r="I425" s="8">
        <v>7</v>
      </c>
      <c r="J425" s="8">
        <v>0</v>
      </c>
      <c r="K425" s="7">
        <v>44196</v>
      </c>
      <c r="L425" s="9" t="s">
        <v>1364</v>
      </c>
      <c r="M425" s="48">
        <f>VLOOKUP(E425,'[1]TIPO PERSONA'!$C$2:$N$3253,12,0)</f>
        <v>28908</v>
      </c>
      <c r="N425" s="49">
        <f t="shared" ca="1" si="13"/>
        <v>45.986301369863014</v>
      </c>
      <c r="O425">
        <v>0</v>
      </c>
      <c r="P425" t="s">
        <v>1371</v>
      </c>
    </row>
    <row r="426" spans="2:16">
      <c r="B426" t="str">
        <f t="shared" si="12"/>
        <v>2020-80006244</v>
      </c>
      <c r="C426">
        <v>2020</v>
      </c>
      <c r="D426" s="1" t="s">
        <v>423</v>
      </c>
      <c r="E426" s="4">
        <v>80006244</v>
      </c>
      <c r="F426" s="5" t="s">
        <v>1134</v>
      </c>
      <c r="G426" s="4" t="s">
        <v>739</v>
      </c>
      <c r="H426" s="7">
        <v>43985</v>
      </c>
      <c r="I426" s="8">
        <v>9</v>
      </c>
      <c r="J426" s="8">
        <v>0</v>
      </c>
      <c r="K426" s="7">
        <v>44257</v>
      </c>
      <c r="L426" s="9" t="s">
        <v>1364</v>
      </c>
      <c r="M426" s="48">
        <f>VLOOKUP(E426,'[1]TIPO PERSONA'!$C$2:$N$3253,12,0)</f>
        <v>29130</v>
      </c>
      <c r="N426" s="49">
        <f t="shared" ca="1" si="13"/>
        <v>45.37808219178082</v>
      </c>
      <c r="O426">
        <v>0</v>
      </c>
      <c r="P426" t="s">
        <v>1371</v>
      </c>
    </row>
    <row r="427" spans="2:16">
      <c r="B427" t="str">
        <f t="shared" si="12"/>
        <v>2020-79841486</v>
      </c>
      <c r="C427">
        <v>2020</v>
      </c>
      <c r="D427" s="1" t="s">
        <v>424</v>
      </c>
      <c r="E427" s="4">
        <v>79841486</v>
      </c>
      <c r="F427" s="5" t="s">
        <v>1135</v>
      </c>
      <c r="G427" s="4" t="s">
        <v>739</v>
      </c>
      <c r="H427" s="7">
        <v>43985</v>
      </c>
      <c r="I427" s="8">
        <v>9</v>
      </c>
      <c r="J427" s="8">
        <v>0</v>
      </c>
      <c r="K427" s="7">
        <v>44257</v>
      </c>
      <c r="L427" s="9" t="s">
        <v>1364</v>
      </c>
      <c r="M427" s="48">
        <f>VLOOKUP(E427,'[1]TIPO PERSONA'!$C$2:$N$3253,12,0)</f>
        <v>28148</v>
      </c>
      <c r="N427" s="49">
        <f t="shared" ca="1" si="13"/>
        <v>48.06849315068493</v>
      </c>
      <c r="O427">
        <v>0</v>
      </c>
      <c r="P427" t="s">
        <v>1371</v>
      </c>
    </row>
    <row r="428" spans="2:16">
      <c r="B428" t="str">
        <f t="shared" si="12"/>
        <v>2020-1071328086</v>
      </c>
      <c r="C428">
        <v>2020</v>
      </c>
      <c r="D428" s="1" t="s">
        <v>425</v>
      </c>
      <c r="E428" s="4">
        <v>1071328086</v>
      </c>
      <c r="F428" s="5" t="s">
        <v>1136</v>
      </c>
      <c r="G428" s="4" t="s">
        <v>742</v>
      </c>
      <c r="H428" s="7">
        <v>43984</v>
      </c>
      <c r="I428" s="8">
        <v>6</v>
      </c>
      <c r="J428" s="8">
        <v>29</v>
      </c>
      <c r="K428" s="7">
        <v>44196</v>
      </c>
      <c r="L428" s="9" t="s">
        <v>1364</v>
      </c>
      <c r="M428" s="48">
        <f>VLOOKUP(E428,'[1]TIPO PERSONA'!$C$2:$N$3253,12,0)</f>
        <v>31466</v>
      </c>
      <c r="N428" s="49">
        <f t="shared" ca="1" si="13"/>
        <v>38.978082191780821</v>
      </c>
      <c r="O428">
        <v>0</v>
      </c>
      <c r="P428" t="s">
        <v>1371</v>
      </c>
    </row>
    <row r="429" spans="2:16">
      <c r="B429" t="str">
        <f t="shared" si="12"/>
        <v>2020-1019026075</v>
      </c>
      <c r="C429">
        <v>2020</v>
      </c>
      <c r="D429" s="1" t="s">
        <v>426</v>
      </c>
      <c r="E429" s="4">
        <v>1019026075</v>
      </c>
      <c r="F429" s="5" t="s">
        <v>1137</v>
      </c>
      <c r="G429" s="4" t="s">
        <v>739</v>
      </c>
      <c r="H429" s="7">
        <v>43983</v>
      </c>
      <c r="I429" s="8">
        <v>10</v>
      </c>
      <c r="J429" s="8">
        <v>0</v>
      </c>
      <c r="K429" s="7">
        <v>44285</v>
      </c>
      <c r="L429" s="9" t="s">
        <v>1364</v>
      </c>
      <c r="M429" s="48">
        <f>VLOOKUP(E429,'[1]TIPO PERSONA'!$C$2:$N$3253,12,0)</f>
        <v>32388</v>
      </c>
      <c r="N429" s="49">
        <f t="shared" ca="1" si="13"/>
        <v>36.452054794520549</v>
      </c>
      <c r="O429">
        <v>0</v>
      </c>
      <c r="P429" t="s">
        <v>1371</v>
      </c>
    </row>
    <row r="430" spans="2:16">
      <c r="B430" t="str">
        <f t="shared" si="12"/>
        <v>2020-80932928</v>
      </c>
      <c r="C430">
        <v>2020</v>
      </c>
      <c r="D430" s="1" t="s">
        <v>427</v>
      </c>
      <c r="E430" s="4">
        <v>80932928</v>
      </c>
      <c r="F430" s="5" t="s">
        <v>1138</v>
      </c>
      <c r="G430" s="4" t="s">
        <v>739</v>
      </c>
      <c r="H430" s="7">
        <v>43984</v>
      </c>
      <c r="I430" s="8">
        <v>4</v>
      </c>
      <c r="J430" s="8">
        <v>0</v>
      </c>
      <c r="K430" s="7">
        <v>44105</v>
      </c>
      <c r="L430" s="9" t="s">
        <v>1364</v>
      </c>
      <c r="M430" s="48">
        <f>VLOOKUP(E430,'[1]TIPO PERSONA'!$C$2:$N$3253,12,0)</f>
        <v>31375</v>
      </c>
      <c r="N430" s="49">
        <f t="shared" ca="1" si="13"/>
        <v>39.227397260273975</v>
      </c>
      <c r="O430">
        <v>0</v>
      </c>
      <c r="P430" t="s">
        <v>1371</v>
      </c>
    </row>
    <row r="431" spans="2:16">
      <c r="B431" t="str">
        <f t="shared" si="12"/>
        <v>2020-1032437830</v>
      </c>
      <c r="C431">
        <v>2020</v>
      </c>
      <c r="D431" s="1" t="s">
        <v>428</v>
      </c>
      <c r="E431" s="4">
        <v>1032437830</v>
      </c>
      <c r="F431" s="5" t="s">
        <v>1139</v>
      </c>
      <c r="G431" s="4" t="s">
        <v>742</v>
      </c>
      <c r="H431" s="7">
        <v>43984</v>
      </c>
      <c r="I431" s="8">
        <v>7</v>
      </c>
      <c r="J431" s="8">
        <v>0</v>
      </c>
      <c r="K431" s="7">
        <v>44196</v>
      </c>
      <c r="L431" s="9" t="s">
        <v>1364</v>
      </c>
      <c r="M431" s="48">
        <f>VLOOKUP(E431,'[1]TIPO PERSONA'!$C$2:$N$3253,12,0)</f>
        <v>33062</v>
      </c>
      <c r="N431" s="49">
        <f t="shared" ca="1" si="13"/>
        <v>34.605479452054794</v>
      </c>
      <c r="O431">
        <v>0</v>
      </c>
      <c r="P431" t="s">
        <v>1371</v>
      </c>
    </row>
    <row r="432" spans="2:16">
      <c r="B432" t="str">
        <f t="shared" si="12"/>
        <v>2020-1081792430</v>
      </c>
      <c r="C432">
        <v>2020</v>
      </c>
      <c r="D432" s="1" t="s">
        <v>429</v>
      </c>
      <c r="E432" s="4">
        <v>1081792430</v>
      </c>
      <c r="F432" s="5" t="s">
        <v>1140</v>
      </c>
      <c r="G432" s="4" t="s">
        <v>742</v>
      </c>
      <c r="H432" s="7">
        <v>43984</v>
      </c>
      <c r="I432" s="8">
        <v>7</v>
      </c>
      <c r="J432" s="8">
        <v>0</v>
      </c>
      <c r="K432" s="7">
        <v>44196</v>
      </c>
      <c r="L432" s="9" t="s">
        <v>1364</v>
      </c>
      <c r="M432" s="48">
        <f>VLOOKUP(E432,'[1]TIPO PERSONA'!$C$2:$N$3253,12,0)</f>
        <v>32084</v>
      </c>
      <c r="N432" s="49">
        <f t="shared" ca="1" si="13"/>
        <v>37.284931506849318</v>
      </c>
      <c r="O432">
        <v>0</v>
      </c>
      <c r="P432" t="s">
        <v>1371</v>
      </c>
    </row>
    <row r="433" spans="2:16">
      <c r="B433" t="str">
        <f t="shared" si="12"/>
        <v>2020-80038985</v>
      </c>
      <c r="C433">
        <v>2020</v>
      </c>
      <c r="D433" s="1" t="s">
        <v>430</v>
      </c>
      <c r="E433" s="4">
        <v>80038985</v>
      </c>
      <c r="F433" s="5" t="s">
        <v>1141</v>
      </c>
      <c r="G433" s="4" t="s">
        <v>739</v>
      </c>
      <c r="H433" s="7">
        <v>43984</v>
      </c>
      <c r="I433" s="8">
        <v>1</v>
      </c>
      <c r="J433" s="8">
        <v>0</v>
      </c>
      <c r="K433" s="7">
        <v>44013</v>
      </c>
      <c r="L433" s="9" t="s">
        <v>1364</v>
      </c>
      <c r="M433" s="48">
        <f>VLOOKUP(E433,'[1]TIPO PERSONA'!$C$2:$N$3253,12,0)</f>
        <v>29636</v>
      </c>
      <c r="N433" s="49">
        <f t="shared" ca="1" si="13"/>
        <v>43.991780821917807</v>
      </c>
      <c r="O433">
        <v>0</v>
      </c>
      <c r="P433" t="s">
        <v>1371</v>
      </c>
    </row>
    <row r="434" spans="2:16">
      <c r="B434" t="str">
        <f t="shared" si="12"/>
        <v>2020-1095927954</v>
      </c>
      <c r="C434">
        <v>2020</v>
      </c>
      <c r="D434" s="1" t="s">
        <v>431</v>
      </c>
      <c r="E434" s="4">
        <v>1095927954</v>
      </c>
      <c r="F434" s="5" t="s">
        <v>1142</v>
      </c>
      <c r="G434" s="4" t="s">
        <v>742</v>
      </c>
      <c r="H434" s="7">
        <v>43984</v>
      </c>
      <c r="I434" s="8">
        <v>7</v>
      </c>
      <c r="J434" s="8">
        <v>0</v>
      </c>
      <c r="K434" s="7">
        <v>44196</v>
      </c>
      <c r="L434" s="9" t="s">
        <v>1364</v>
      </c>
      <c r="M434" s="48">
        <f>VLOOKUP(E434,'[1]TIPO PERSONA'!$C$2:$N$3253,12,0)</f>
        <v>33628</v>
      </c>
      <c r="N434" s="49">
        <f t="shared" ca="1" si="13"/>
        <v>33.054794520547944</v>
      </c>
      <c r="O434">
        <v>0</v>
      </c>
      <c r="P434" t="s">
        <v>1371</v>
      </c>
    </row>
    <row r="435" spans="2:16">
      <c r="B435" t="str">
        <f t="shared" si="12"/>
        <v>2020-36309126</v>
      </c>
      <c r="C435">
        <v>2020</v>
      </c>
      <c r="D435" s="1" t="s">
        <v>432</v>
      </c>
      <c r="E435" s="4">
        <v>36309126</v>
      </c>
      <c r="F435" s="5" t="s">
        <v>1143</v>
      </c>
      <c r="G435" s="4" t="s">
        <v>742</v>
      </c>
      <c r="H435" s="7">
        <v>43984</v>
      </c>
      <c r="I435" s="8">
        <v>7</v>
      </c>
      <c r="J435" s="8">
        <v>0</v>
      </c>
      <c r="K435" s="7">
        <v>44196</v>
      </c>
      <c r="L435" s="9" t="s">
        <v>1364</v>
      </c>
      <c r="M435" s="48">
        <f>VLOOKUP(E435,'[1]TIPO PERSONA'!$C$2:$N$3253,12,0)</f>
        <v>30208</v>
      </c>
      <c r="N435" s="49">
        <f t="shared" ca="1" si="13"/>
        <v>42.424657534246577</v>
      </c>
      <c r="O435">
        <v>0</v>
      </c>
      <c r="P435" t="s">
        <v>1371</v>
      </c>
    </row>
    <row r="436" spans="2:16">
      <c r="B436" t="str">
        <f t="shared" si="12"/>
        <v>2020-1057578594</v>
      </c>
      <c r="C436">
        <v>2020</v>
      </c>
      <c r="D436" s="1" t="s">
        <v>433</v>
      </c>
      <c r="E436" s="4">
        <v>1057578594</v>
      </c>
      <c r="F436" s="5" t="s">
        <v>1144</v>
      </c>
      <c r="G436" s="4" t="s">
        <v>742</v>
      </c>
      <c r="H436" s="7">
        <v>43984</v>
      </c>
      <c r="I436" s="8">
        <v>7</v>
      </c>
      <c r="J436" s="8">
        <v>0</v>
      </c>
      <c r="K436" s="7">
        <v>44196</v>
      </c>
      <c r="L436" s="9" t="s">
        <v>1364</v>
      </c>
      <c r="M436" s="48">
        <f>VLOOKUP(E436,'[1]TIPO PERSONA'!$C$2:$N$3253,12,0)</f>
        <v>32302</v>
      </c>
      <c r="N436" s="49">
        <f t="shared" ca="1" si="13"/>
        <v>36.68767123287671</v>
      </c>
      <c r="O436">
        <v>0</v>
      </c>
      <c r="P436" t="s">
        <v>1371</v>
      </c>
    </row>
    <row r="437" spans="2:16">
      <c r="B437" t="str">
        <f t="shared" si="12"/>
        <v>2020-93377944</v>
      </c>
      <c r="C437">
        <v>2020</v>
      </c>
      <c r="D437" s="1" t="s">
        <v>434</v>
      </c>
      <c r="E437" s="4">
        <v>93377944</v>
      </c>
      <c r="F437" s="5" t="s">
        <v>1145</v>
      </c>
      <c r="G437" s="4" t="s">
        <v>739</v>
      </c>
      <c r="H437" s="7">
        <v>43985</v>
      </c>
      <c r="I437" s="8">
        <v>9</v>
      </c>
      <c r="J437" s="8">
        <v>0</v>
      </c>
      <c r="K437" s="7">
        <v>44257</v>
      </c>
      <c r="L437" s="9" t="s">
        <v>1364</v>
      </c>
      <c r="M437" s="48">
        <f>VLOOKUP(E437,'[1]TIPO PERSONA'!$C$2:$N$3253,12,0)</f>
        <v>25383</v>
      </c>
      <c r="N437" s="49">
        <f t="shared" ca="1" si="13"/>
        <v>55.643835616438359</v>
      </c>
      <c r="O437">
        <v>0</v>
      </c>
      <c r="P437" t="s">
        <v>1371</v>
      </c>
    </row>
    <row r="438" spans="2:16">
      <c r="B438" t="str">
        <f t="shared" si="12"/>
        <v>2020-23783118</v>
      </c>
      <c r="C438">
        <v>2020</v>
      </c>
      <c r="D438" s="1" t="s">
        <v>435</v>
      </c>
      <c r="E438" s="4">
        <v>23783118</v>
      </c>
      <c r="F438" s="5" t="s">
        <v>1146</v>
      </c>
      <c r="G438" s="4" t="s">
        <v>742</v>
      </c>
      <c r="H438" s="7">
        <v>43984</v>
      </c>
      <c r="I438" s="8">
        <v>7</v>
      </c>
      <c r="J438" s="8">
        <v>0</v>
      </c>
      <c r="K438" s="7">
        <v>44196</v>
      </c>
      <c r="L438" s="9" t="s">
        <v>1364</v>
      </c>
      <c r="M438" s="48">
        <f>VLOOKUP(E438,'[1]TIPO PERSONA'!$C$2:$N$3253,12,0)</f>
        <v>29629</v>
      </c>
      <c r="N438" s="49">
        <f t="shared" ca="1" si="13"/>
        <v>44.010958904109586</v>
      </c>
      <c r="O438">
        <v>0</v>
      </c>
      <c r="P438" t="s">
        <v>1371</v>
      </c>
    </row>
    <row r="439" spans="2:16">
      <c r="B439" t="str">
        <f t="shared" si="12"/>
        <v>2020-1018420951</v>
      </c>
      <c r="C439">
        <v>2020</v>
      </c>
      <c r="D439" s="1" t="s">
        <v>436</v>
      </c>
      <c r="E439" s="4">
        <v>1018420951</v>
      </c>
      <c r="F439" s="5" t="s">
        <v>1147</v>
      </c>
      <c r="G439" s="4" t="s">
        <v>742</v>
      </c>
      <c r="H439" s="7">
        <v>43984</v>
      </c>
      <c r="I439" s="8">
        <v>7</v>
      </c>
      <c r="J439" s="8">
        <v>0</v>
      </c>
      <c r="K439" s="7">
        <v>44196</v>
      </c>
      <c r="L439" s="9" t="s">
        <v>1364</v>
      </c>
      <c r="M439" s="48">
        <f>VLOOKUP(E439,'[1]TIPO PERSONA'!$C$2:$N$3253,12,0)</f>
        <v>32350</v>
      </c>
      <c r="N439" s="49">
        <f t="shared" ca="1" si="13"/>
        <v>36.556164383561644</v>
      </c>
      <c r="O439">
        <v>0</v>
      </c>
      <c r="P439" t="s">
        <v>1371</v>
      </c>
    </row>
    <row r="440" spans="2:16">
      <c r="B440" t="str">
        <f t="shared" si="12"/>
        <v>2020-52874586</v>
      </c>
      <c r="C440">
        <v>2020</v>
      </c>
      <c r="D440" s="1" t="s">
        <v>437</v>
      </c>
      <c r="E440" s="4">
        <v>52874586</v>
      </c>
      <c r="F440" s="5" t="s">
        <v>1148</v>
      </c>
      <c r="G440" s="4" t="s">
        <v>742</v>
      </c>
      <c r="H440" s="7">
        <v>43984</v>
      </c>
      <c r="I440" s="8">
        <v>7</v>
      </c>
      <c r="J440" s="8">
        <v>0</v>
      </c>
      <c r="K440" s="7">
        <v>44196</v>
      </c>
      <c r="L440" s="9" t="s">
        <v>1364</v>
      </c>
      <c r="M440" s="48">
        <f>VLOOKUP(E440,'[1]TIPO PERSONA'!$C$2:$N$3253,12,0)</f>
        <v>30079</v>
      </c>
      <c r="N440" s="49">
        <f t="shared" ca="1" si="13"/>
        <v>42.778082191780825</v>
      </c>
      <c r="O440">
        <v>0</v>
      </c>
      <c r="P440" t="s">
        <v>1371</v>
      </c>
    </row>
    <row r="441" spans="2:16">
      <c r="B441" t="str">
        <f t="shared" si="12"/>
        <v>2020-1022993218</v>
      </c>
      <c r="C441">
        <v>2020</v>
      </c>
      <c r="D441" s="1" t="s">
        <v>438</v>
      </c>
      <c r="E441" s="4">
        <v>1022993218</v>
      </c>
      <c r="F441" s="5" t="s">
        <v>1149</v>
      </c>
      <c r="G441" s="4" t="s">
        <v>742</v>
      </c>
      <c r="H441" s="7">
        <v>43985</v>
      </c>
      <c r="I441" s="8">
        <v>7</v>
      </c>
      <c r="J441" s="8">
        <v>0</v>
      </c>
      <c r="K441" s="7">
        <v>44196</v>
      </c>
      <c r="L441" s="9" t="s">
        <v>1365</v>
      </c>
      <c r="M441" s="48">
        <f>VLOOKUP(E441,'[1]TIPO PERSONA'!$C$2:$N$3253,12,0)</f>
        <v>34351</v>
      </c>
      <c r="N441" s="49">
        <f t="shared" ca="1" si="13"/>
        <v>31.073972602739726</v>
      </c>
      <c r="O441" t="s">
        <v>7809</v>
      </c>
      <c r="P441" t="s">
        <v>1371</v>
      </c>
    </row>
    <row r="442" spans="2:16">
      <c r="B442" t="str">
        <f t="shared" si="12"/>
        <v>2020-1026572594</v>
      </c>
      <c r="C442">
        <v>2020</v>
      </c>
      <c r="D442" s="1" t="s">
        <v>439</v>
      </c>
      <c r="E442" s="4">
        <v>1026572594</v>
      </c>
      <c r="F442" s="5" t="s">
        <v>1150</v>
      </c>
      <c r="G442" s="4" t="s">
        <v>742</v>
      </c>
      <c r="H442" s="7">
        <v>43984</v>
      </c>
      <c r="I442" s="8">
        <v>7</v>
      </c>
      <c r="J442" s="8">
        <v>0</v>
      </c>
      <c r="K442" s="7">
        <v>44196</v>
      </c>
      <c r="L442" s="9" t="s">
        <v>1364</v>
      </c>
      <c r="M442" s="48">
        <f>VLOOKUP(E442,'[1]TIPO PERSONA'!$C$2:$N$3253,12,0)</f>
        <v>33803</v>
      </c>
      <c r="N442" s="49">
        <f t="shared" ca="1" si="13"/>
        <v>32.575342465753423</v>
      </c>
      <c r="O442">
        <v>0</v>
      </c>
      <c r="P442" t="s">
        <v>1371</v>
      </c>
    </row>
    <row r="443" spans="2:16">
      <c r="B443" t="str">
        <f t="shared" si="12"/>
        <v>2020-80254579</v>
      </c>
      <c r="C443">
        <v>2020</v>
      </c>
      <c r="D443" s="1" t="s">
        <v>440</v>
      </c>
      <c r="E443" s="4">
        <v>80254579</v>
      </c>
      <c r="F443" s="5" t="s">
        <v>1151</v>
      </c>
      <c r="G443" s="4" t="s">
        <v>739</v>
      </c>
      <c r="H443" s="7">
        <v>43984</v>
      </c>
      <c r="I443" s="8">
        <v>7</v>
      </c>
      <c r="J443" s="8">
        <v>0</v>
      </c>
      <c r="K443" s="7">
        <v>44196</v>
      </c>
      <c r="L443" s="9" t="s">
        <v>1364</v>
      </c>
      <c r="M443" s="48">
        <f>VLOOKUP(E443,'[1]TIPO PERSONA'!$C$2:$N$3253,12,0)</f>
        <v>30928</v>
      </c>
      <c r="N443" s="49">
        <f t="shared" ca="1" si="13"/>
        <v>40.452054794520549</v>
      </c>
      <c r="O443">
        <v>0</v>
      </c>
      <c r="P443" t="s">
        <v>1371</v>
      </c>
    </row>
    <row r="444" spans="2:16">
      <c r="B444" t="str">
        <f t="shared" si="12"/>
        <v>2020-52056324</v>
      </c>
      <c r="C444">
        <v>2020</v>
      </c>
      <c r="D444" s="1" t="s">
        <v>441</v>
      </c>
      <c r="E444" s="4">
        <v>52056324</v>
      </c>
      <c r="F444" s="5" t="s">
        <v>1152</v>
      </c>
      <c r="G444" s="4" t="s">
        <v>742</v>
      </c>
      <c r="H444" s="7">
        <v>43984</v>
      </c>
      <c r="I444" s="8">
        <v>7</v>
      </c>
      <c r="J444" s="8">
        <v>0</v>
      </c>
      <c r="K444" s="7">
        <v>44196</v>
      </c>
      <c r="L444" s="9" t="s">
        <v>1364</v>
      </c>
      <c r="M444" s="48">
        <f>VLOOKUP(E444,'[1]TIPO PERSONA'!$C$2:$N$3253,12,0)</f>
        <v>26648</v>
      </c>
      <c r="N444" s="49">
        <f t="shared" ca="1" si="13"/>
        <v>52.178082191780824</v>
      </c>
      <c r="O444">
        <v>0</v>
      </c>
      <c r="P444" t="s">
        <v>1371</v>
      </c>
    </row>
    <row r="445" spans="2:16">
      <c r="B445" t="str">
        <f t="shared" si="12"/>
        <v>2020-52862883</v>
      </c>
      <c r="C445">
        <v>2020</v>
      </c>
      <c r="D445" s="1" t="s">
        <v>442</v>
      </c>
      <c r="E445" s="4">
        <v>52862883</v>
      </c>
      <c r="F445" s="5" t="s">
        <v>1153</v>
      </c>
      <c r="G445" s="4" t="s">
        <v>742</v>
      </c>
      <c r="H445" s="7">
        <v>43984</v>
      </c>
      <c r="I445" s="8">
        <v>7</v>
      </c>
      <c r="J445" s="8">
        <v>0</v>
      </c>
      <c r="K445" s="7">
        <v>44196</v>
      </c>
      <c r="L445" s="9" t="s">
        <v>1364</v>
      </c>
      <c r="M445" s="48">
        <f>VLOOKUP(E445,'[1]TIPO PERSONA'!$C$2:$N$3253,12,0)</f>
        <v>29651</v>
      </c>
      <c r="N445" s="49">
        <f t="shared" ca="1" si="13"/>
        <v>43.950684931506849</v>
      </c>
      <c r="O445">
        <v>0</v>
      </c>
      <c r="P445" t="s">
        <v>1371</v>
      </c>
    </row>
    <row r="446" spans="2:16">
      <c r="B446" t="str">
        <f t="shared" si="12"/>
        <v>2020-80251768</v>
      </c>
      <c r="C446">
        <v>2020</v>
      </c>
      <c r="D446" s="1" t="s">
        <v>443</v>
      </c>
      <c r="E446" s="4">
        <v>80251768</v>
      </c>
      <c r="F446" s="5" t="s">
        <v>1154</v>
      </c>
      <c r="G446" s="4" t="s">
        <v>739</v>
      </c>
      <c r="H446" s="7">
        <v>43984</v>
      </c>
      <c r="I446" s="8">
        <v>6</v>
      </c>
      <c r="J446" s="8">
        <v>0</v>
      </c>
      <c r="K446" s="7">
        <v>44166</v>
      </c>
      <c r="L446" s="9" t="s">
        <v>1365</v>
      </c>
      <c r="M446" s="48">
        <f>VLOOKUP(E446,'[1]TIPO PERSONA'!$C$2:$N$3253,12,0)</f>
        <v>31017</v>
      </c>
      <c r="N446" s="49">
        <f t="shared" ca="1" si="13"/>
        <v>40.208219178082189</v>
      </c>
      <c r="O446">
        <v>0</v>
      </c>
      <c r="P446" t="s">
        <v>1371</v>
      </c>
    </row>
    <row r="447" spans="2:16">
      <c r="B447" t="str">
        <f t="shared" si="12"/>
        <v>2020-80874671</v>
      </c>
      <c r="C447">
        <v>2020</v>
      </c>
      <c r="D447" s="1" t="s">
        <v>444</v>
      </c>
      <c r="E447" s="4">
        <v>80874671</v>
      </c>
      <c r="F447" s="5" t="s">
        <v>1155</v>
      </c>
      <c r="G447" s="4" t="s">
        <v>739</v>
      </c>
      <c r="H447" s="7">
        <v>43983</v>
      </c>
      <c r="I447" s="8">
        <v>9</v>
      </c>
      <c r="J447" s="8">
        <v>0</v>
      </c>
      <c r="K447" s="7">
        <v>44255</v>
      </c>
      <c r="L447" s="9" t="s">
        <v>1364</v>
      </c>
      <c r="M447" s="48">
        <f>VLOOKUP(E447,'[1]TIPO PERSONA'!$C$2:$N$3253,12,0)</f>
        <v>31256</v>
      </c>
      <c r="N447" s="49">
        <f t="shared" ca="1" si="13"/>
        <v>39.553424657534244</v>
      </c>
      <c r="O447">
        <v>0</v>
      </c>
      <c r="P447" t="s">
        <v>1371</v>
      </c>
    </row>
    <row r="448" spans="2:16">
      <c r="B448" t="str">
        <f t="shared" si="12"/>
        <v>2020-79690530</v>
      </c>
      <c r="C448">
        <v>2020</v>
      </c>
      <c r="D448" s="1" t="s">
        <v>445</v>
      </c>
      <c r="E448" s="4">
        <v>79690530</v>
      </c>
      <c r="F448" s="5" t="s">
        <v>1156</v>
      </c>
      <c r="G448" s="4" t="s">
        <v>739</v>
      </c>
      <c r="H448" s="7">
        <v>43984</v>
      </c>
      <c r="I448" s="8">
        <v>9</v>
      </c>
      <c r="J448" s="8">
        <v>29</v>
      </c>
      <c r="K448" s="7">
        <v>44285</v>
      </c>
      <c r="L448" s="9" t="s">
        <v>1365</v>
      </c>
      <c r="M448" s="48">
        <f>VLOOKUP(E448,'[1]TIPO PERSONA'!$C$2:$N$3253,12,0)</f>
        <v>27838</v>
      </c>
      <c r="N448" s="49">
        <f t="shared" ca="1" si="13"/>
        <v>48.917808219178085</v>
      </c>
      <c r="O448">
        <v>0</v>
      </c>
      <c r="P448" t="s">
        <v>1371</v>
      </c>
    </row>
    <row r="449" spans="2:16">
      <c r="B449" t="str">
        <f t="shared" si="12"/>
        <v>2020-52798214</v>
      </c>
      <c r="C449">
        <v>2020</v>
      </c>
      <c r="D449" s="1" t="s">
        <v>446</v>
      </c>
      <c r="E449" s="4">
        <v>52798214</v>
      </c>
      <c r="F449" s="5" t="s">
        <v>1157</v>
      </c>
      <c r="G449" s="4" t="s">
        <v>742</v>
      </c>
      <c r="H449" s="7">
        <v>43983</v>
      </c>
      <c r="I449" s="8">
        <v>9</v>
      </c>
      <c r="J449" s="8">
        <v>0</v>
      </c>
      <c r="K449" s="7">
        <v>44255</v>
      </c>
      <c r="L449" s="9" t="s">
        <v>1364</v>
      </c>
      <c r="M449" s="48">
        <f>VLOOKUP(E449,'[1]TIPO PERSONA'!$C$2:$N$3253,12,0)</f>
        <v>29227</v>
      </c>
      <c r="N449" s="49">
        <f t="shared" ca="1" si="13"/>
        <v>45.112328767123287</v>
      </c>
      <c r="O449">
        <v>0</v>
      </c>
      <c r="P449" t="s">
        <v>1371</v>
      </c>
    </row>
    <row r="450" spans="2:16">
      <c r="B450" t="str">
        <f t="shared" si="12"/>
        <v>2020-9726074</v>
      </c>
      <c r="C450">
        <v>2020</v>
      </c>
      <c r="D450" s="1" t="s">
        <v>447</v>
      </c>
      <c r="E450" s="4">
        <v>9726074</v>
      </c>
      <c r="F450" s="5" t="s">
        <v>1158</v>
      </c>
      <c r="G450" s="4" t="s">
        <v>739</v>
      </c>
      <c r="H450" s="7">
        <v>43983</v>
      </c>
      <c r="I450" s="8">
        <v>9</v>
      </c>
      <c r="J450" s="8">
        <v>0</v>
      </c>
      <c r="K450" s="7">
        <v>44255</v>
      </c>
      <c r="L450" s="9" t="s">
        <v>1364</v>
      </c>
      <c r="M450" s="48">
        <f>VLOOKUP(E450,'[1]TIPO PERSONA'!$C$2:$N$3253,12,0)</f>
        <v>29495</v>
      </c>
      <c r="N450" s="49">
        <f t="shared" ca="1" si="13"/>
        <v>44.37808219178082</v>
      </c>
      <c r="O450">
        <v>0</v>
      </c>
      <c r="P450" t="s">
        <v>1371</v>
      </c>
    </row>
    <row r="451" spans="2:16">
      <c r="B451" t="str">
        <f t="shared" si="12"/>
        <v>2020-1010206263</v>
      </c>
      <c r="C451">
        <v>2020</v>
      </c>
      <c r="D451" s="1" t="s">
        <v>448</v>
      </c>
      <c r="E451" s="4">
        <v>1010206263</v>
      </c>
      <c r="F451" s="5" t="s">
        <v>1159</v>
      </c>
      <c r="G451" s="4" t="s">
        <v>742</v>
      </c>
      <c r="H451" s="7">
        <v>43983</v>
      </c>
      <c r="I451" s="8">
        <v>9</v>
      </c>
      <c r="J451" s="8">
        <v>0</v>
      </c>
      <c r="K451" s="7">
        <v>44255</v>
      </c>
      <c r="L451" s="9" t="s">
        <v>1364</v>
      </c>
      <c r="M451" s="48">
        <f>VLOOKUP(E451,'[1]TIPO PERSONA'!$C$2:$N$3253,12,0)</f>
        <v>33973</v>
      </c>
      <c r="N451" s="49">
        <f t="shared" ca="1" si="13"/>
        <v>32.109589041095887</v>
      </c>
      <c r="O451">
        <v>0</v>
      </c>
      <c r="P451" t="s">
        <v>1371</v>
      </c>
    </row>
    <row r="452" spans="2:16">
      <c r="B452" t="str">
        <f t="shared" ref="B452:B515" si="14">CONCATENATE(C452,"-",E452)</f>
        <v>2020-1016005204</v>
      </c>
      <c r="C452">
        <v>2020</v>
      </c>
      <c r="D452" s="1" t="s">
        <v>449</v>
      </c>
      <c r="E452" s="4">
        <v>1016005204</v>
      </c>
      <c r="F452" s="5" t="s">
        <v>1160</v>
      </c>
      <c r="G452" s="4" t="s">
        <v>742</v>
      </c>
      <c r="H452" s="7">
        <v>43983</v>
      </c>
      <c r="I452" s="8">
        <v>9</v>
      </c>
      <c r="J452" s="8">
        <v>0</v>
      </c>
      <c r="K452" s="7">
        <v>44255</v>
      </c>
      <c r="L452" s="9" t="s">
        <v>1364</v>
      </c>
      <c r="M452" s="48">
        <f>VLOOKUP(E452,'[1]TIPO PERSONA'!$C$2:$N$3253,12,0)</f>
        <v>32018</v>
      </c>
      <c r="N452" s="49">
        <f t="shared" ref="N452:N515" ca="1" si="15">IFERROR((TODAY()-M452)/365,"No Aplica")</f>
        <v>37.465753424657535</v>
      </c>
      <c r="O452">
        <v>0</v>
      </c>
      <c r="P452" t="s">
        <v>1371</v>
      </c>
    </row>
    <row r="453" spans="2:16">
      <c r="B453" t="str">
        <f t="shared" si="14"/>
        <v>2020-53032886</v>
      </c>
      <c r="C453">
        <v>2020</v>
      </c>
      <c r="D453" s="1" t="s">
        <v>450</v>
      </c>
      <c r="E453" s="4">
        <v>53032886</v>
      </c>
      <c r="F453" s="5" t="s">
        <v>1161</v>
      </c>
      <c r="G453" s="4" t="s">
        <v>742</v>
      </c>
      <c r="H453" s="7">
        <v>43984</v>
      </c>
      <c r="I453" s="8">
        <v>8</v>
      </c>
      <c r="J453" s="8">
        <v>29</v>
      </c>
      <c r="K453" s="7">
        <v>44255</v>
      </c>
      <c r="L453" s="9" t="s">
        <v>1364</v>
      </c>
      <c r="M453" s="48">
        <f>VLOOKUP(E453,'[1]TIPO PERSONA'!$C$2:$N$3253,12,0)</f>
        <v>31448</v>
      </c>
      <c r="N453" s="49">
        <f t="shared" ca="1" si="15"/>
        <v>39.027397260273972</v>
      </c>
      <c r="O453">
        <v>0</v>
      </c>
      <c r="P453" t="s">
        <v>1371</v>
      </c>
    </row>
    <row r="454" spans="2:16">
      <c r="B454" t="str">
        <f t="shared" si="14"/>
        <v>2020-1032395226</v>
      </c>
      <c r="C454">
        <v>2020</v>
      </c>
      <c r="D454" s="1" t="s">
        <v>451</v>
      </c>
      <c r="E454" s="4">
        <v>1032395226</v>
      </c>
      <c r="F454" s="5" t="s">
        <v>1162</v>
      </c>
      <c r="G454" s="4" t="s">
        <v>742</v>
      </c>
      <c r="H454" s="7">
        <v>43984</v>
      </c>
      <c r="I454" s="8">
        <v>6</v>
      </c>
      <c r="J454" s="8">
        <v>29</v>
      </c>
      <c r="K454" s="7">
        <v>44195</v>
      </c>
      <c r="L454" s="9" t="s">
        <v>1364</v>
      </c>
      <c r="M454" s="48">
        <f>VLOOKUP(E454,'[1]TIPO PERSONA'!$C$2:$N$3253,12,0)</f>
        <v>28095</v>
      </c>
      <c r="N454" s="49">
        <f t="shared" ca="1" si="15"/>
        <v>48.213698630136989</v>
      </c>
      <c r="O454">
        <v>0</v>
      </c>
      <c r="P454" t="s">
        <v>1371</v>
      </c>
    </row>
    <row r="455" spans="2:16">
      <c r="B455" t="str">
        <f t="shared" si="14"/>
        <v>2020-1057578514</v>
      </c>
      <c r="C455">
        <v>2020</v>
      </c>
      <c r="D455" s="1" t="s">
        <v>452</v>
      </c>
      <c r="E455" s="4">
        <v>1057578514</v>
      </c>
      <c r="F455" s="5" t="s">
        <v>1163</v>
      </c>
      <c r="G455" s="4" t="s">
        <v>739</v>
      </c>
      <c r="H455" s="7">
        <v>43986</v>
      </c>
      <c r="I455" s="8">
        <v>8</v>
      </c>
      <c r="J455" s="8">
        <v>25</v>
      </c>
      <c r="K455" s="7">
        <v>44255</v>
      </c>
      <c r="L455" s="9" t="s">
        <v>1364</v>
      </c>
      <c r="M455" s="48">
        <f>VLOOKUP(E455,'[1]TIPO PERSONA'!$C$2:$N$3253,12,0)</f>
        <v>32380</v>
      </c>
      <c r="N455" s="49">
        <f t="shared" ca="1" si="15"/>
        <v>36.473972602739728</v>
      </c>
      <c r="O455">
        <v>0</v>
      </c>
      <c r="P455" t="s">
        <v>1371</v>
      </c>
    </row>
    <row r="456" spans="2:16">
      <c r="B456" t="str">
        <f t="shared" si="14"/>
        <v>2020-1020746128</v>
      </c>
      <c r="C456">
        <v>2020</v>
      </c>
      <c r="D456" s="1" t="s">
        <v>453</v>
      </c>
      <c r="E456" s="4">
        <v>1020746128</v>
      </c>
      <c r="F456" s="5" t="s">
        <v>1164</v>
      </c>
      <c r="G456" s="4" t="s">
        <v>739</v>
      </c>
      <c r="H456" s="7">
        <v>43984</v>
      </c>
      <c r="I456" s="8">
        <v>8</v>
      </c>
      <c r="J456" s="8">
        <v>29</v>
      </c>
      <c r="K456" s="7">
        <v>44255</v>
      </c>
      <c r="L456" s="9" t="s">
        <v>1364</v>
      </c>
      <c r="M456" s="48">
        <f>VLOOKUP(E456,'[1]TIPO PERSONA'!$C$2:$N$3253,12,0)</f>
        <v>32674</v>
      </c>
      <c r="N456" s="49">
        <f t="shared" ca="1" si="15"/>
        <v>35.668493150684931</v>
      </c>
      <c r="O456">
        <v>0</v>
      </c>
      <c r="P456" t="s">
        <v>1371</v>
      </c>
    </row>
    <row r="457" spans="2:16">
      <c r="B457" t="str">
        <f t="shared" si="14"/>
        <v>2020-80780633</v>
      </c>
      <c r="C457">
        <v>2020</v>
      </c>
      <c r="D457" s="1" t="s">
        <v>454</v>
      </c>
      <c r="E457" s="4">
        <v>80780633</v>
      </c>
      <c r="F457" s="5" t="s">
        <v>1165</v>
      </c>
      <c r="G457" s="4" t="s">
        <v>739</v>
      </c>
      <c r="H457" s="7">
        <v>43984</v>
      </c>
      <c r="I457" s="8">
        <v>8</v>
      </c>
      <c r="J457" s="8">
        <v>29</v>
      </c>
      <c r="K457" s="7">
        <v>44255</v>
      </c>
      <c r="L457" s="9" t="s">
        <v>1364</v>
      </c>
      <c r="M457" s="48">
        <f>VLOOKUP(E457,'[1]TIPO PERSONA'!$C$2:$N$3253,12,0)</f>
        <v>31448</v>
      </c>
      <c r="N457" s="49">
        <f t="shared" ca="1" si="15"/>
        <v>39.027397260273972</v>
      </c>
      <c r="O457">
        <v>0</v>
      </c>
      <c r="P457" t="s">
        <v>1371</v>
      </c>
    </row>
    <row r="458" spans="2:16">
      <c r="B458" t="str">
        <f t="shared" si="14"/>
        <v>2020-1019031355</v>
      </c>
      <c r="C458">
        <v>2020</v>
      </c>
      <c r="D458" s="1" t="s">
        <v>455</v>
      </c>
      <c r="E458" s="4">
        <v>1019031355</v>
      </c>
      <c r="F458" s="5" t="s">
        <v>1166</v>
      </c>
      <c r="G458" s="4" t="s">
        <v>742</v>
      </c>
      <c r="H458" s="7">
        <v>43984</v>
      </c>
      <c r="I458" s="8">
        <v>8</v>
      </c>
      <c r="J458" s="8">
        <v>29</v>
      </c>
      <c r="K458" s="7">
        <v>44255</v>
      </c>
      <c r="L458" s="9" t="s">
        <v>1364</v>
      </c>
      <c r="M458" s="48">
        <f>VLOOKUP(E458,'[1]TIPO PERSONA'!$C$2:$N$3253,12,0)</f>
        <v>32578</v>
      </c>
      <c r="N458" s="49">
        <f t="shared" ca="1" si="15"/>
        <v>35.93150684931507</v>
      </c>
      <c r="O458">
        <v>0</v>
      </c>
      <c r="P458" t="s">
        <v>1371</v>
      </c>
    </row>
    <row r="459" spans="2:16">
      <c r="B459" t="str">
        <f t="shared" si="14"/>
        <v>2020-1077436352</v>
      </c>
      <c r="C459">
        <v>2020</v>
      </c>
      <c r="D459" s="1" t="s">
        <v>456</v>
      </c>
      <c r="E459" s="4">
        <v>1077436352</v>
      </c>
      <c r="F459" s="5" t="s">
        <v>1167</v>
      </c>
      <c r="G459" s="4" t="s">
        <v>742</v>
      </c>
      <c r="H459" s="7">
        <v>43985</v>
      </c>
      <c r="I459" s="8">
        <v>7</v>
      </c>
      <c r="J459" s="8">
        <v>0</v>
      </c>
      <c r="K459" s="7">
        <v>44196</v>
      </c>
      <c r="L459" s="9" t="s">
        <v>1364</v>
      </c>
      <c r="M459" s="48">
        <f>VLOOKUP(E459,'[1]TIPO PERSONA'!$C$2:$N$3253,12,0)</f>
        <v>32377</v>
      </c>
      <c r="N459" s="49">
        <f t="shared" ca="1" si="15"/>
        <v>36.482191780821921</v>
      </c>
      <c r="O459">
        <v>0</v>
      </c>
      <c r="P459" t="s">
        <v>1371</v>
      </c>
    </row>
    <row r="460" spans="2:16">
      <c r="B460" t="str">
        <f t="shared" si="14"/>
        <v>2020-80773573</v>
      </c>
      <c r="C460">
        <v>2020</v>
      </c>
      <c r="D460" s="1" t="s">
        <v>457</v>
      </c>
      <c r="E460" s="4">
        <v>80773573</v>
      </c>
      <c r="F460" s="5" t="s">
        <v>839</v>
      </c>
      <c r="G460" s="4" t="s">
        <v>739</v>
      </c>
      <c r="H460" s="7">
        <v>44028</v>
      </c>
      <c r="I460" s="8">
        <v>8</v>
      </c>
      <c r="J460" s="8">
        <v>0</v>
      </c>
      <c r="K460" s="7">
        <v>44270</v>
      </c>
      <c r="L460" s="9" t="s">
        <v>1364</v>
      </c>
      <c r="M460" s="48">
        <f>VLOOKUP(E460,'[1]TIPO PERSONA'!$C$2:$N$3253,12,0)</f>
        <v>31239</v>
      </c>
      <c r="N460" s="49">
        <f t="shared" ca="1" si="15"/>
        <v>39.6</v>
      </c>
      <c r="O460">
        <v>0</v>
      </c>
      <c r="P460" t="s">
        <v>1371</v>
      </c>
    </row>
    <row r="461" spans="2:16">
      <c r="B461" t="str">
        <f t="shared" si="14"/>
        <v>2020-53101897</v>
      </c>
      <c r="C461">
        <v>2020</v>
      </c>
      <c r="D461" s="1" t="s">
        <v>458</v>
      </c>
      <c r="E461" s="4">
        <v>53101897</v>
      </c>
      <c r="F461" s="5" t="s">
        <v>1168</v>
      </c>
      <c r="G461" s="4" t="s">
        <v>742</v>
      </c>
      <c r="H461" s="7">
        <v>44033</v>
      </c>
      <c r="I461" s="8">
        <v>7</v>
      </c>
      <c r="J461" s="8">
        <v>15</v>
      </c>
      <c r="K461" s="7">
        <v>44260</v>
      </c>
      <c r="L461" s="9" t="s">
        <v>1364</v>
      </c>
      <c r="M461" s="48">
        <f>VLOOKUP(E461,'[1]TIPO PERSONA'!$C$2:$N$3253,12,0)</f>
        <v>31230</v>
      </c>
      <c r="N461" s="49">
        <f t="shared" ca="1" si="15"/>
        <v>39.624657534246573</v>
      </c>
      <c r="O461">
        <v>0</v>
      </c>
      <c r="P461" t="s">
        <v>1371</v>
      </c>
    </row>
    <row r="462" spans="2:16">
      <c r="B462" t="str">
        <f t="shared" si="14"/>
        <v>2020-79762838</v>
      </c>
      <c r="C462">
        <v>2020</v>
      </c>
      <c r="D462" s="1" t="s">
        <v>459</v>
      </c>
      <c r="E462" s="4">
        <v>79762838</v>
      </c>
      <c r="F462" s="5" t="s">
        <v>806</v>
      </c>
      <c r="G462" s="4" t="s">
        <v>739</v>
      </c>
      <c r="H462" s="7">
        <v>44033</v>
      </c>
      <c r="I462" s="8">
        <v>6</v>
      </c>
      <c r="J462" s="8">
        <v>10</v>
      </c>
      <c r="K462" s="7">
        <v>44226</v>
      </c>
      <c r="L462" s="9" t="s">
        <v>1365</v>
      </c>
      <c r="M462" s="48">
        <f>VLOOKUP(E462,'[1]TIPO PERSONA'!$C$2:$N$3253,12,0)</f>
        <v>29108</v>
      </c>
      <c r="N462" s="49">
        <f t="shared" ca="1" si="15"/>
        <v>45.438356164383563</v>
      </c>
      <c r="O462">
        <v>0</v>
      </c>
      <c r="P462" t="s">
        <v>1371</v>
      </c>
    </row>
    <row r="463" spans="2:16">
      <c r="B463" t="str">
        <f t="shared" si="14"/>
        <v>2020-1023939230</v>
      </c>
      <c r="C463">
        <v>2020</v>
      </c>
      <c r="D463" s="1" t="s">
        <v>460</v>
      </c>
      <c r="E463" s="4">
        <v>1023939230</v>
      </c>
      <c r="F463" s="5" t="s">
        <v>1169</v>
      </c>
      <c r="G463" s="4" t="s">
        <v>742</v>
      </c>
      <c r="H463" s="7">
        <v>44034</v>
      </c>
      <c r="I463" s="8">
        <v>5</v>
      </c>
      <c r="J463" s="8">
        <v>15</v>
      </c>
      <c r="K463" s="7">
        <v>44196</v>
      </c>
      <c r="L463" s="9" t="s">
        <v>1364</v>
      </c>
      <c r="M463" s="48">
        <f>VLOOKUP(E463,'[1]TIPO PERSONA'!$C$2:$N$3253,12,0)</f>
        <v>34712</v>
      </c>
      <c r="N463" s="49">
        <f t="shared" ca="1" si="15"/>
        <v>30.084931506849315</v>
      </c>
      <c r="O463">
        <v>0</v>
      </c>
      <c r="P463" t="s">
        <v>1371</v>
      </c>
    </row>
    <row r="464" spans="2:16">
      <c r="B464" t="str">
        <f t="shared" si="14"/>
        <v>2020-98399475</v>
      </c>
      <c r="C464">
        <v>2020</v>
      </c>
      <c r="D464" s="1" t="s">
        <v>461</v>
      </c>
      <c r="E464" s="4">
        <v>98399475</v>
      </c>
      <c r="F464" s="5" t="s">
        <v>846</v>
      </c>
      <c r="G464" s="4" t="s">
        <v>739</v>
      </c>
      <c r="H464" s="7">
        <v>44028</v>
      </c>
      <c r="I464" s="8">
        <v>5</v>
      </c>
      <c r="J464" s="8">
        <v>15</v>
      </c>
      <c r="K464" s="7">
        <v>44195</v>
      </c>
      <c r="L464" s="9" t="s">
        <v>1364</v>
      </c>
      <c r="M464" s="48">
        <f>VLOOKUP(E464,'[1]TIPO PERSONA'!$C$2:$N$3253,12,0)</f>
        <v>28300</v>
      </c>
      <c r="N464" s="49">
        <f t="shared" ca="1" si="15"/>
        <v>47.652054794520545</v>
      </c>
      <c r="O464">
        <v>0</v>
      </c>
      <c r="P464" t="s">
        <v>1371</v>
      </c>
    </row>
    <row r="465" spans="2:16">
      <c r="B465" t="str">
        <f t="shared" si="14"/>
        <v>2020-1065820783</v>
      </c>
      <c r="C465">
        <v>2020</v>
      </c>
      <c r="D465" s="1" t="s">
        <v>462</v>
      </c>
      <c r="E465" s="4">
        <v>1065820783</v>
      </c>
      <c r="F465" s="5" t="s">
        <v>1170</v>
      </c>
      <c r="G465" s="4" t="s">
        <v>739</v>
      </c>
      <c r="H465" s="7">
        <v>44029</v>
      </c>
      <c r="I465" s="8">
        <v>5</v>
      </c>
      <c r="J465" s="8">
        <v>15</v>
      </c>
      <c r="K465" s="7">
        <v>44196</v>
      </c>
      <c r="L465" s="9" t="s">
        <v>1364</v>
      </c>
      <c r="M465" s="48">
        <f>VLOOKUP(E465,'[1]TIPO PERSONA'!$C$2:$N$3253,12,0)</f>
        <v>35042</v>
      </c>
      <c r="N465" s="49">
        <f t="shared" ca="1" si="15"/>
        <v>29.18082191780822</v>
      </c>
      <c r="O465">
        <v>0</v>
      </c>
      <c r="P465" t="s">
        <v>1371</v>
      </c>
    </row>
    <row r="466" spans="2:16">
      <c r="B466" t="str">
        <f t="shared" si="14"/>
        <v>2020-1020784837</v>
      </c>
      <c r="C466">
        <v>2020</v>
      </c>
      <c r="D466" s="1" t="s">
        <v>463</v>
      </c>
      <c r="E466" s="4">
        <v>1020784837</v>
      </c>
      <c r="F466" s="5" t="s">
        <v>790</v>
      </c>
      <c r="G466" s="4" t="s">
        <v>742</v>
      </c>
      <c r="H466" s="7">
        <v>44029</v>
      </c>
      <c r="I466" s="8">
        <v>7</v>
      </c>
      <c r="J466" s="8">
        <v>29</v>
      </c>
      <c r="K466" s="7">
        <v>44270</v>
      </c>
      <c r="L466" s="9" t="s">
        <v>1364</v>
      </c>
      <c r="M466" s="48">
        <f>VLOOKUP(E466,'[1]TIPO PERSONA'!$C$2:$N$3253,12,0)</f>
        <v>34217</v>
      </c>
      <c r="N466" s="49">
        <f t="shared" ca="1" si="15"/>
        <v>31.44109589041096</v>
      </c>
      <c r="O466">
        <v>0</v>
      </c>
      <c r="P466" t="s">
        <v>1371</v>
      </c>
    </row>
    <row r="467" spans="2:16">
      <c r="B467" t="str">
        <f t="shared" si="14"/>
        <v>2020-9399622</v>
      </c>
      <c r="C467">
        <v>2020</v>
      </c>
      <c r="D467" s="1" t="s">
        <v>464</v>
      </c>
      <c r="E467" s="4">
        <v>9399622</v>
      </c>
      <c r="F467" s="5" t="s">
        <v>1171</v>
      </c>
      <c r="G467" s="4" t="s">
        <v>739</v>
      </c>
      <c r="H467" s="7">
        <v>44034</v>
      </c>
      <c r="I467" s="8">
        <v>5</v>
      </c>
      <c r="J467" s="8">
        <v>15</v>
      </c>
      <c r="K467" s="7">
        <v>44196</v>
      </c>
      <c r="L467" s="9" t="s">
        <v>1364</v>
      </c>
      <c r="M467" s="48">
        <f>VLOOKUP(E467,'[1]TIPO PERSONA'!$C$2:$N$3253,12,0)</f>
        <v>27395</v>
      </c>
      <c r="N467" s="49">
        <f t="shared" ca="1" si="15"/>
        <v>50.131506849315066</v>
      </c>
      <c r="O467">
        <v>0</v>
      </c>
      <c r="P467" t="s">
        <v>1371</v>
      </c>
    </row>
    <row r="468" spans="2:16">
      <c r="B468" t="str">
        <f t="shared" si="14"/>
        <v>2020-1018483452</v>
      </c>
      <c r="C468">
        <v>2020</v>
      </c>
      <c r="D468" s="1" t="s">
        <v>465</v>
      </c>
      <c r="E468" s="4">
        <v>1018483452</v>
      </c>
      <c r="F468" s="5" t="s">
        <v>764</v>
      </c>
      <c r="G468" s="4" t="s">
        <v>742</v>
      </c>
      <c r="H468" s="7">
        <v>44027</v>
      </c>
      <c r="I468" s="8">
        <v>7</v>
      </c>
      <c r="J468" s="8">
        <v>13</v>
      </c>
      <c r="K468" s="7">
        <v>44254</v>
      </c>
      <c r="L468" s="9" t="s">
        <v>1364</v>
      </c>
      <c r="M468" s="48">
        <f>VLOOKUP(E468,'[1]TIPO PERSONA'!$C$2:$N$3253,12,0)</f>
        <v>35102</v>
      </c>
      <c r="N468" s="49">
        <f t="shared" ca="1" si="15"/>
        <v>29.016438356164382</v>
      </c>
      <c r="O468">
        <v>0</v>
      </c>
      <c r="P468" t="s">
        <v>1371</v>
      </c>
    </row>
    <row r="469" spans="2:16">
      <c r="B469" t="str">
        <f t="shared" si="14"/>
        <v>2020-8731327</v>
      </c>
      <c r="C469">
        <v>2020</v>
      </c>
      <c r="D469" s="1" t="s">
        <v>466</v>
      </c>
      <c r="E469" s="4">
        <v>8731327</v>
      </c>
      <c r="F469" s="5" t="s">
        <v>1172</v>
      </c>
      <c r="G469" s="4" t="s">
        <v>739</v>
      </c>
      <c r="H469" s="7">
        <v>44035</v>
      </c>
      <c r="I469" s="8">
        <v>5</v>
      </c>
      <c r="J469" s="8">
        <v>15</v>
      </c>
      <c r="K469" s="7">
        <v>44196</v>
      </c>
      <c r="L469" s="9" t="s">
        <v>1364</v>
      </c>
      <c r="M469" s="48">
        <f>VLOOKUP(E469,'[1]TIPO PERSONA'!$C$2:$N$3253,12,0)</f>
        <v>23167</v>
      </c>
      <c r="N469" s="49">
        <f t="shared" ca="1" si="15"/>
        <v>61.715068493150682</v>
      </c>
      <c r="O469">
        <v>0</v>
      </c>
      <c r="P469" t="s">
        <v>1371</v>
      </c>
    </row>
    <row r="470" spans="2:16">
      <c r="B470" t="str">
        <f t="shared" si="14"/>
        <v>2020-52694054</v>
      </c>
      <c r="C470">
        <v>2020</v>
      </c>
      <c r="D470" s="1" t="s">
        <v>467</v>
      </c>
      <c r="E470" s="4">
        <v>52694054</v>
      </c>
      <c r="F470" s="5" t="s">
        <v>778</v>
      </c>
      <c r="G470" s="4" t="s">
        <v>742</v>
      </c>
      <c r="H470" s="7">
        <v>44033</v>
      </c>
      <c r="I470" s="8">
        <v>7</v>
      </c>
      <c r="J470" s="8">
        <v>15</v>
      </c>
      <c r="K470" s="7">
        <v>44260</v>
      </c>
      <c r="L470" s="9" t="s">
        <v>1364</v>
      </c>
      <c r="M470" s="48">
        <f>VLOOKUP(E470,'[1]TIPO PERSONA'!$C$2:$N$3253,12,0)</f>
        <v>29115</v>
      </c>
      <c r="N470" s="49">
        <f t="shared" ca="1" si="15"/>
        <v>45.419178082191777</v>
      </c>
      <c r="O470">
        <v>0</v>
      </c>
      <c r="P470" t="s">
        <v>1371</v>
      </c>
    </row>
    <row r="471" spans="2:16">
      <c r="B471" t="str">
        <f t="shared" si="14"/>
        <v>2020-51715897</v>
      </c>
      <c r="C471">
        <v>2020</v>
      </c>
      <c r="D471" s="1" t="s">
        <v>468</v>
      </c>
      <c r="E471" s="4">
        <v>51715897</v>
      </c>
      <c r="F471" s="5" t="s">
        <v>1173</v>
      </c>
      <c r="G471" s="4" t="s">
        <v>742</v>
      </c>
      <c r="H471" s="7">
        <v>44033</v>
      </c>
      <c r="I471" s="8">
        <v>5</v>
      </c>
      <c r="J471" s="8">
        <v>15</v>
      </c>
      <c r="K471" s="7">
        <v>44196</v>
      </c>
      <c r="L471" s="9" t="s">
        <v>1364</v>
      </c>
      <c r="M471" s="48">
        <f>VLOOKUP(E471,'[1]TIPO PERSONA'!$C$2:$N$3253,12,0)</f>
        <v>22349</v>
      </c>
      <c r="N471" s="49">
        <f t="shared" ca="1" si="15"/>
        <v>63.956164383561642</v>
      </c>
      <c r="O471">
        <v>0</v>
      </c>
      <c r="P471" t="s">
        <v>1371</v>
      </c>
    </row>
    <row r="472" spans="2:16">
      <c r="B472" t="str">
        <f t="shared" si="14"/>
        <v>2020-5710812</v>
      </c>
      <c r="C472">
        <v>2020</v>
      </c>
      <c r="D472" s="1" t="s">
        <v>469</v>
      </c>
      <c r="E472" s="4">
        <v>5710812</v>
      </c>
      <c r="F472" s="5" t="s">
        <v>1174</v>
      </c>
      <c r="G472" s="4" t="s">
        <v>739</v>
      </c>
      <c r="H472" s="7">
        <v>44035</v>
      </c>
      <c r="I472" s="8">
        <v>5</v>
      </c>
      <c r="J472" s="8">
        <v>15</v>
      </c>
      <c r="K472" s="7">
        <v>44196</v>
      </c>
      <c r="L472" s="9" t="s">
        <v>1364</v>
      </c>
      <c r="M472" s="48">
        <f>VLOOKUP(E472,'[1]TIPO PERSONA'!$C$2:$N$3253,12,0)</f>
        <v>19627</v>
      </c>
      <c r="N472" s="49">
        <f t="shared" ca="1" si="15"/>
        <v>71.413698630136992</v>
      </c>
      <c r="O472">
        <v>0</v>
      </c>
      <c r="P472" t="s">
        <v>1371</v>
      </c>
    </row>
    <row r="473" spans="2:16">
      <c r="B473" t="str">
        <f t="shared" si="14"/>
        <v>2020-1053765986</v>
      </c>
      <c r="C473">
        <v>2020</v>
      </c>
      <c r="D473" s="1" t="s">
        <v>470</v>
      </c>
      <c r="E473" s="4">
        <v>1053765986</v>
      </c>
      <c r="F473" s="5" t="s">
        <v>767</v>
      </c>
      <c r="G473" s="4" t="s">
        <v>742</v>
      </c>
      <c r="H473" s="7">
        <v>44034</v>
      </c>
      <c r="I473" s="8">
        <v>5</v>
      </c>
      <c r="J473" s="8">
        <v>15</v>
      </c>
      <c r="K473" s="7">
        <v>44196</v>
      </c>
      <c r="L473" s="9" t="s">
        <v>1364</v>
      </c>
      <c r="M473" s="48">
        <f>VLOOKUP(E473,'[1]TIPO PERSONA'!$C$2:$N$3253,12,0)</f>
        <v>31215</v>
      </c>
      <c r="N473" s="49">
        <f t="shared" ca="1" si="15"/>
        <v>39.665753424657531</v>
      </c>
      <c r="O473">
        <v>0</v>
      </c>
      <c r="P473" t="s">
        <v>1371</v>
      </c>
    </row>
    <row r="474" spans="2:16">
      <c r="B474" t="str">
        <f t="shared" si="14"/>
        <v>2020-52965294</v>
      </c>
      <c r="C474">
        <v>2020</v>
      </c>
      <c r="D474" s="1" t="s">
        <v>471</v>
      </c>
      <c r="E474" s="4">
        <v>52965294</v>
      </c>
      <c r="F474" s="5" t="s">
        <v>779</v>
      </c>
      <c r="G474" s="4" t="s">
        <v>742</v>
      </c>
      <c r="H474" s="7">
        <v>44033</v>
      </c>
      <c r="I474" s="8">
        <v>5</v>
      </c>
      <c r="J474" s="8">
        <v>12</v>
      </c>
      <c r="K474" s="7">
        <v>44196</v>
      </c>
      <c r="L474" s="9" t="s">
        <v>1364</v>
      </c>
      <c r="M474" s="48">
        <f>VLOOKUP(E474,'[1]TIPO PERSONA'!$C$2:$N$3253,12,0)</f>
        <v>30550</v>
      </c>
      <c r="N474" s="49">
        <f t="shared" ca="1" si="15"/>
        <v>41.487671232876714</v>
      </c>
      <c r="O474">
        <v>0</v>
      </c>
      <c r="P474" t="s">
        <v>1371</v>
      </c>
    </row>
    <row r="475" spans="2:16">
      <c r="B475" t="str">
        <f t="shared" si="14"/>
        <v>2020-80733977</v>
      </c>
      <c r="C475">
        <v>2020</v>
      </c>
      <c r="D475" s="1" t="s">
        <v>472</v>
      </c>
      <c r="E475" s="4">
        <v>80733977</v>
      </c>
      <c r="F475" s="5" t="s">
        <v>1175</v>
      </c>
      <c r="G475" s="4" t="s">
        <v>739</v>
      </c>
      <c r="H475" s="7">
        <v>44033</v>
      </c>
      <c r="I475" s="8">
        <v>5</v>
      </c>
      <c r="J475" s="8">
        <v>15</v>
      </c>
      <c r="K475" s="7">
        <v>44196</v>
      </c>
      <c r="L475" s="9" t="s">
        <v>1364</v>
      </c>
      <c r="M475" s="48">
        <f>VLOOKUP(E475,'[1]TIPO PERSONA'!$C$2:$N$3253,12,0)</f>
        <v>30219</v>
      </c>
      <c r="N475" s="49">
        <f t="shared" ca="1" si="15"/>
        <v>42.394520547945206</v>
      </c>
      <c r="O475">
        <v>0</v>
      </c>
      <c r="P475" t="s">
        <v>1371</v>
      </c>
    </row>
    <row r="476" spans="2:16">
      <c r="B476" t="str">
        <f t="shared" si="14"/>
        <v>2020-52310244</v>
      </c>
      <c r="C476">
        <v>2020</v>
      </c>
      <c r="D476" s="1" t="s">
        <v>473</v>
      </c>
      <c r="E476" s="4">
        <v>52310244</v>
      </c>
      <c r="F476" s="5" t="s">
        <v>1176</v>
      </c>
      <c r="G476" s="4" t="s">
        <v>742</v>
      </c>
      <c r="H476" s="7">
        <v>44033</v>
      </c>
      <c r="I476" s="8">
        <v>5</v>
      </c>
      <c r="J476" s="8">
        <v>15</v>
      </c>
      <c r="K476" s="7">
        <v>44196</v>
      </c>
      <c r="L476" s="9" t="s">
        <v>1364</v>
      </c>
      <c r="M476" s="48">
        <f>VLOOKUP(E476,'[1]TIPO PERSONA'!$C$2:$N$3253,12,0)</f>
        <v>27886</v>
      </c>
      <c r="N476" s="49">
        <f t="shared" ca="1" si="15"/>
        <v>48.786301369863011</v>
      </c>
      <c r="O476">
        <v>0</v>
      </c>
      <c r="P476" t="s">
        <v>1371</v>
      </c>
    </row>
    <row r="477" spans="2:16">
      <c r="B477" t="str">
        <f t="shared" si="14"/>
        <v>2020-1012383991</v>
      </c>
      <c r="C477">
        <v>2020</v>
      </c>
      <c r="D477" s="1" t="s">
        <v>474</v>
      </c>
      <c r="E477" s="4">
        <v>1012383991</v>
      </c>
      <c r="F477" s="5" t="s">
        <v>797</v>
      </c>
      <c r="G477" s="4" t="s">
        <v>739</v>
      </c>
      <c r="H477" s="7">
        <v>44033</v>
      </c>
      <c r="I477" s="8">
        <v>6</v>
      </c>
      <c r="J477" s="8">
        <v>0</v>
      </c>
      <c r="K477" s="7">
        <v>44179</v>
      </c>
      <c r="L477" s="9" t="s">
        <v>1364</v>
      </c>
      <c r="M477" s="48">
        <f>VLOOKUP(E477,'[1]TIPO PERSONA'!$C$2:$N$3253,12,0)</f>
        <v>33614</v>
      </c>
      <c r="N477" s="49">
        <f t="shared" ca="1" si="15"/>
        <v>33.093150684931508</v>
      </c>
      <c r="O477">
        <v>0</v>
      </c>
      <c r="P477" t="s">
        <v>1371</v>
      </c>
    </row>
    <row r="478" spans="2:16">
      <c r="B478" t="str">
        <f t="shared" si="14"/>
        <v>2020-1012444579</v>
      </c>
      <c r="C478">
        <v>2020</v>
      </c>
      <c r="D478" s="1" t="s">
        <v>475</v>
      </c>
      <c r="E478" s="4">
        <v>1012444579</v>
      </c>
      <c r="F478" s="5" t="s">
        <v>1177</v>
      </c>
      <c r="G478" s="4" t="s">
        <v>742</v>
      </c>
      <c r="H478" s="7">
        <v>44031</v>
      </c>
      <c r="I478" s="8">
        <v>5</v>
      </c>
      <c r="J478" s="8">
        <v>15</v>
      </c>
      <c r="K478" s="7">
        <v>44196</v>
      </c>
      <c r="L478" s="9" t="s">
        <v>1364</v>
      </c>
      <c r="M478" s="48">
        <f>VLOOKUP(E478,'[1]TIPO PERSONA'!$C$2:$N$3253,12,0)</f>
        <v>35603</v>
      </c>
      <c r="N478" s="49">
        <f t="shared" ca="1" si="15"/>
        <v>27.643835616438356</v>
      </c>
      <c r="O478">
        <v>0</v>
      </c>
      <c r="P478" t="s">
        <v>1371</v>
      </c>
    </row>
    <row r="479" spans="2:16">
      <c r="B479" t="str">
        <f t="shared" si="14"/>
        <v>2020-1052394031</v>
      </c>
      <c r="C479">
        <v>2020</v>
      </c>
      <c r="D479" s="1" t="s">
        <v>476</v>
      </c>
      <c r="E479" s="4">
        <v>1052394031</v>
      </c>
      <c r="F479" s="5" t="s">
        <v>759</v>
      </c>
      <c r="G479" s="4" t="s">
        <v>739</v>
      </c>
      <c r="H479" s="7">
        <v>44035</v>
      </c>
      <c r="I479" s="8">
        <v>7</v>
      </c>
      <c r="J479" s="8">
        <v>23</v>
      </c>
      <c r="K479" s="7">
        <v>44270</v>
      </c>
      <c r="L479" s="9" t="s">
        <v>1364</v>
      </c>
      <c r="M479" s="48">
        <f>VLOOKUP(E479,'[1]TIPO PERSONA'!$C$2:$N$3253,12,0)</f>
        <v>33442</v>
      </c>
      <c r="N479" s="49">
        <f t="shared" ca="1" si="15"/>
        <v>33.564383561643837</v>
      </c>
      <c r="O479">
        <v>0</v>
      </c>
      <c r="P479" t="s">
        <v>1371</v>
      </c>
    </row>
    <row r="480" spans="2:16">
      <c r="B480" t="str">
        <f t="shared" si="14"/>
        <v>2020-1118843948</v>
      </c>
      <c r="C480">
        <v>2020</v>
      </c>
      <c r="D480" s="1" t="s">
        <v>477</v>
      </c>
      <c r="E480" s="4">
        <v>1118843948</v>
      </c>
      <c r="F480" s="5" t="s">
        <v>1178</v>
      </c>
      <c r="G480" s="4" t="s">
        <v>742</v>
      </c>
      <c r="H480" s="7">
        <v>44042</v>
      </c>
      <c r="I480" s="8">
        <v>7</v>
      </c>
      <c r="J480" s="8">
        <v>22</v>
      </c>
      <c r="K480" s="7">
        <v>44276</v>
      </c>
      <c r="L480" s="9" t="s">
        <v>1364</v>
      </c>
      <c r="M480" s="48">
        <f>VLOOKUP(E480,'[1]TIPO PERSONA'!$C$2:$N$3253,12,0)</f>
        <v>33943</v>
      </c>
      <c r="N480" s="49">
        <f t="shared" ca="1" si="15"/>
        <v>32.19178082191781</v>
      </c>
      <c r="O480">
        <v>0</v>
      </c>
      <c r="P480" t="s">
        <v>1371</v>
      </c>
    </row>
    <row r="481" spans="2:16">
      <c r="B481" t="str">
        <f t="shared" si="14"/>
        <v>2020-51808307</v>
      </c>
      <c r="C481">
        <v>2020</v>
      </c>
      <c r="D481" s="1" t="s">
        <v>478</v>
      </c>
      <c r="E481" s="4">
        <v>51808307</v>
      </c>
      <c r="F481" s="5" t="s">
        <v>789</v>
      </c>
      <c r="G481" s="4" t="s">
        <v>742</v>
      </c>
      <c r="H481" s="7">
        <v>44033</v>
      </c>
      <c r="I481" s="8">
        <v>5</v>
      </c>
      <c r="J481" s="8">
        <v>15</v>
      </c>
      <c r="K481" s="7">
        <v>44196</v>
      </c>
      <c r="L481" s="9" t="s">
        <v>1364</v>
      </c>
      <c r="M481" s="48">
        <f>VLOOKUP(E481,'[1]TIPO PERSONA'!$C$2:$N$3253,12,0)</f>
        <v>23829</v>
      </c>
      <c r="N481" s="49">
        <f t="shared" ca="1" si="15"/>
        <v>59.901369863013699</v>
      </c>
      <c r="O481">
        <v>0</v>
      </c>
      <c r="P481" t="s">
        <v>1371</v>
      </c>
    </row>
    <row r="482" spans="2:16">
      <c r="B482" t="str">
        <f t="shared" si="14"/>
        <v>2020-20758841</v>
      </c>
      <c r="C482">
        <v>2020</v>
      </c>
      <c r="D482" s="1" t="s">
        <v>479</v>
      </c>
      <c r="E482" s="4">
        <v>20758841</v>
      </c>
      <c r="F482" s="5" t="s">
        <v>1179</v>
      </c>
      <c r="G482" s="4" t="s">
        <v>742</v>
      </c>
      <c r="H482" s="7">
        <v>44042</v>
      </c>
      <c r="I482" s="8">
        <v>5</v>
      </c>
      <c r="J482" s="8">
        <v>15</v>
      </c>
      <c r="K482" s="7">
        <v>44196</v>
      </c>
      <c r="L482" s="9" t="s">
        <v>1364</v>
      </c>
      <c r="M482" s="48">
        <f>VLOOKUP(E482,'[1]TIPO PERSONA'!$C$2:$N$3253,12,0)</f>
        <v>23671</v>
      </c>
      <c r="N482" s="49">
        <f t="shared" ca="1" si="15"/>
        <v>60.334246575342469</v>
      </c>
      <c r="O482">
        <v>0</v>
      </c>
      <c r="P482" t="s">
        <v>1371</v>
      </c>
    </row>
    <row r="483" spans="2:16">
      <c r="B483" t="str">
        <f t="shared" si="14"/>
        <v>2020-79896849</v>
      </c>
      <c r="C483">
        <v>2020</v>
      </c>
      <c r="D483" s="1" t="s">
        <v>480</v>
      </c>
      <c r="E483" s="4">
        <v>79896849</v>
      </c>
      <c r="F483" s="5" t="s">
        <v>1180</v>
      </c>
      <c r="G483" s="4" t="s">
        <v>739</v>
      </c>
      <c r="H483" s="7">
        <v>44042</v>
      </c>
      <c r="I483" s="8">
        <v>5</v>
      </c>
      <c r="J483" s="8">
        <v>15</v>
      </c>
      <c r="K483" s="7">
        <v>44196</v>
      </c>
      <c r="L483" s="9" t="s">
        <v>1365</v>
      </c>
      <c r="M483" s="48">
        <f>VLOOKUP(E483,'[1]TIPO PERSONA'!$C$2:$N$3253,12,0)</f>
        <v>28700</v>
      </c>
      <c r="N483" s="49">
        <f t="shared" ca="1" si="15"/>
        <v>46.556164383561644</v>
      </c>
      <c r="O483">
        <v>0</v>
      </c>
      <c r="P483" t="s">
        <v>1371</v>
      </c>
    </row>
    <row r="484" spans="2:16">
      <c r="B484" t="str">
        <f t="shared" si="14"/>
        <v>2020-80243902</v>
      </c>
      <c r="C484">
        <v>2020</v>
      </c>
      <c r="D484" s="1" t="s">
        <v>481</v>
      </c>
      <c r="E484" s="4">
        <v>80243902</v>
      </c>
      <c r="F484" s="5" t="s">
        <v>1181</v>
      </c>
      <c r="G484" s="4" t="s">
        <v>739</v>
      </c>
      <c r="H484" s="7">
        <v>44035</v>
      </c>
      <c r="I484" s="8">
        <v>5</v>
      </c>
      <c r="J484" s="8">
        <v>15</v>
      </c>
      <c r="K484" s="7">
        <v>44196</v>
      </c>
      <c r="L484" s="9" t="s">
        <v>1365</v>
      </c>
      <c r="M484" s="48">
        <f>VLOOKUP(E484,'[1]TIPO PERSONA'!$C$2:$N$3253,12,0)</f>
        <v>30110</v>
      </c>
      <c r="N484" s="49">
        <f t="shared" ca="1" si="15"/>
        <v>42.69315068493151</v>
      </c>
      <c r="O484">
        <v>0</v>
      </c>
      <c r="P484" t="s">
        <v>1371</v>
      </c>
    </row>
    <row r="485" spans="2:16">
      <c r="B485" t="str">
        <f t="shared" si="14"/>
        <v>2020-1032406226</v>
      </c>
      <c r="C485">
        <v>2020</v>
      </c>
      <c r="D485" s="1" t="s">
        <v>482</v>
      </c>
      <c r="E485" s="4">
        <v>1032406226</v>
      </c>
      <c r="F485" s="5" t="s">
        <v>1182</v>
      </c>
      <c r="G485" s="4" t="s">
        <v>739</v>
      </c>
      <c r="H485" s="7">
        <v>44042</v>
      </c>
      <c r="I485" s="8">
        <v>5</v>
      </c>
      <c r="J485" s="8">
        <v>12</v>
      </c>
      <c r="K485" s="7">
        <v>44196</v>
      </c>
      <c r="L485" s="9" t="s">
        <v>1364</v>
      </c>
      <c r="M485" s="48">
        <f>VLOOKUP(E485,'[1]TIPO PERSONA'!$C$2:$N$3253,12,0)</f>
        <v>32134</v>
      </c>
      <c r="N485" s="49">
        <f t="shared" ca="1" si="15"/>
        <v>37.147945205479452</v>
      </c>
      <c r="O485">
        <v>0</v>
      </c>
      <c r="P485" t="s">
        <v>1371</v>
      </c>
    </row>
    <row r="486" spans="2:16">
      <c r="B486" t="str">
        <f t="shared" si="14"/>
        <v>2020-1030522470</v>
      </c>
      <c r="C486">
        <v>2020</v>
      </c>
      <c r="D486" s="1" t="s">
        <v>483</v>
      </c>
      <c r="E486" s="4">
        <v>1030522470</v>
      </c>
      <c r="F486" s="5" t="s">
        <v>743</v>
      </c>
      <c r="G486" s="4" t="s">
        <v>739</v>
      </c>
      <c r="H486" s="7">
        <v>44033</v>
      </c>
      <c r="I486" s="8">
        <v>5</v>
      </c>
      <c r="J486" s="8">
        <v>14</v>
      </c>
      <c r="K486" s="7">
        <v>44196</v>
      </c>
      <c r="L486" s="9" t="s">
        <v>1364</v>
      </c>
      <c r="M486" s="48">
        <f>VLOOKUP(E486,'[1]TIPO PERSONA'!$C$2:$N$3253,12,0)</f>
        <v>31474</v>
      </c>
      <c r="N486" s="49">
        <f t="shared" ca="1" si="15"/>
        <v>38.956164383561642</v>
      </c>
      <c r="O486">
        <v>0</v>
      </c>
      <c r="P486" t="s">
        <v>1371</v>
      </c>
    </row>
    <row r="487" spans="2:16">
      <c r="B487" t="str">
        <f t="shared" si="14"/>
        <v>2020-1012390399</v>
      </c>
      <c r="C487">
        <v>2020</v>
      </c>
      <c r="D487" s="1" t="s">
        <v>484</v>
      </c>
      <c r="E487" s="4">
        <v>1012390399</v>
      </c>
      <c r="F487" s="5" t="s">
        <v>1183</v>
      </c>
      <c r="G487" s="4" t="s">
        <v>742</v>
      </c>
      <c r="H487" s="7">
        <v>44039</v>
      </c>
      <c r="I487" s="8">
        <v>5</v>
      </c>
      <c r="J487" s="8">
        <v>8</v>
      </c>
      <c r="K487" s="7">
        <v>44196</v>
      </c>
      <c r="L487" s="9" t="s">
        <v>1365</v>
      </c>
      <c r="M487" s="48">
        <f>VLOOKUP(E487,'[1]TIPO PERSONA'!$C$2:$N$3253,12,0)</f>
        <v>33796</v>
      </c>
      <c r="N487" s="49">
        <f t="shared" ca="1" si="15"/>
        <v>32.594520547945208</v>
      </c>
      <c r="O487">
        <v>0</v>
      </c>
      <c r="P487" t="s">
        <v>1371</v>
      </c>
    </row>
    <row r="488" spans="2:16">
      <c r="B488" t="str">
        <f t="shared" si="14"/>
        <v>2020-1023890649</v>
      </c>
      <c r="C488">
        <v>2020</v>
      </c>
      <c r="D488" s="1" t="s">
        <v>485</v>
      </c>
      <c r="E488" s="4">
        <v>1023890649</v>
      </c>
      <c r="F488" s="5" t="s">
        <v>1184</v>
      </c>
      <c r="G488" s="4" t="s">
        <v>739</v>
      </c>
      <c r="H488" s="7">
        <v>44040</v>
      </c>
      <c r="I488" s="8">
        <v>6</v>
      </c>
      <c r="J488" s="8">
        <v>12</v>
      </c>
      <c r="K488" s="7">
        <v>44236</v>
      </c>
      <c r="L488" s="9" t="s">
        <v>1365</v>
      </c>
      <c r="M488" s="48">
        <f>VLOOKUP(E488,'[1]TIPO PERSONA'!$C$2:$N$3253,12,0)</f>
        <v>32833</v>
      </c>
      <c r="N488" s="49">
        <f t="shared" ca="1" si="15"/>
        <v>35.232876712328768</v>
      </c>
      <c r="O488">
        <v>0</v>
      </c>
      <c r="P488" t="s">
        <v>1371</v>
      </c>
    </row>
    <row r="489" spans="2:16">
      <c r="B489" t="str">
        <f t="shared" si="14"/>
        <v>2020-1016057202</v>
      </c>
      <c r="C489">
        <v>2020</v>
      </c>
      <c r="D489" s="1" t="s">
        <v>486</v>
      </c>
      <c r="E489" s="4">
        <v>1016057202</v>
      </c>
      <c r="F489" s="5" t="s">
        <v>820</v>
      </c>
      <c r="G489" s="4" t="s">
        <v>742</v>
      </c>
      <c r="H489" s="7">
        <v>44030</v>
      </c>
      <c r="I489" s="8">
        <v>5</v>
      </c>
      <c r="J489" s="8">
        <v>14</v>
      </c>
      <c r="K489" s="7">
        <v>44196</v>
      </c>
      <c r="L489" s="9" t="s">
        <v>1364</v>
      </c>
      <c r="M489" s="48">
        <f>VLOOKUP(E489,'[1]TIPO PERSONA'!$C$2:$N$3253,12,0)</f>
        <v>34138</v>
      </c>
      <c r="N489" s="49">
        <f t="shared" ca="1" si="15"/>
        <v>31.657534246575342</v>
      </c>
      <c r="O489">
        <v>0</v>
      </c>
      <c r="P489" t="s">
        <v>1371</v>
      </c>
    </row>
    <row r="490" spans="2:16">
      <c r="B490" t="str">
        <f t="shared" si="14"/>
        <v>2020-53027805</v>
      </c>
      <c r="C490">
        <v>2020</v>
      </c>
      <c r="D490" s="1" t="s">
        <v>487</v>
      </c>
      <c r="E490" s="4">
        <v>53027805</v>
      </c>
      <c r="F490" s="5" t="s">
        <v>811</v>
      </c>
      <c r="G490" s="4" t="s">
        <v>742</v>
      </c>
      <c r="H490" s="7">
        <v>44035</v>
      </c>
      <c r="I490" s="8">
        <v>5</v>
      </c>
      <c r="J490" s="8">
        <v>12</v>
      </c>
      <c r="K490" s="7">
        <v>44196</v>
      </c>
      <c r="L490" s="9" t="s">
        <v>1365</v>
      </c>
      <c r="M490" s="48">
        <f>VLOOKUP(E490,'[1]TIPO PERSONA'!$C$2:$N$3253,12,0)</f>
        <v>30895</v>
      </c>
      <c r="N490" s="49">
        <f t="shared" ca="1" si="15"/>
        <v>40.542465753424658</v>
      </c>
      <c r="O490">
        <v>0</v>
      </c>
      <c r="P490" t="s">
        <v>1371</v>
      </c>
    </row>
    <row r="491" spans="2:16">
      <c r="B491" t="str">
        <f t="shared" si="14"/>
        <v>2020-80920598</v>
      </c>
      <c r="C491">
        <v>2020</v>
      </c>
      <c r="D491" s="1" t="s">
        <v>488</v>
      </c>
      <c r="E491" s="4">
        <v>80920598</v>
      </c>
      <c r="F491" s="5" t="s">
        <v>815</v>
      </c>
      <c r="G491" s="6" t="s">
        <v>739</v>
      </c>
      <c r="H491" s="7">
        <v>44035</v>
      </c>
      <c r="I491" s="8">
        <v>6</v>
      </c>
      <c r="J491" s="8">
        <v>10</v>
      </c>
      <c r="K491" s="7">
        <v>44229</v>
      </c>
      <c r="L491" s="10" t="s">
        <v>1365</v>
      </c>
      <c r="M491" s="48">
        <f>VLOOKUP(E491,'[1]TIPO PERSONA'!$C$2:$N$3253,12,0)</f>
        <v>31320</v>
      </c>
      <c r="N491" s="49">
        <f t="shared" ca="1" si="15"/>
        <v>39.37808219178082</v>
      </c>
      <c r="O491">
        <v>0</v>
      </c>
      <c r="P491" t="s">
        <v>1371</v>
      </c>
    </row>
    <row r="492" spans="2:16">
      <c r="B492" t="str">
        <f t="shared" si="14"/>
        <v>2020-1010196157</v>
      </c>
      <c r="C492">
        <v>2020</v>
      </c>
      <c r="D492" s="1" t="s">
        <v>489</v>
      </c>
      <c r="E492" s="4">
        <v>1010196157</v>
      </c>
      <c r="F492" s="5" t="s">
        <v>850</v>
      </c>
      <c r="G492" s="4" t="s">
        <v>742</v>
      </c>
      <c r="H492" s="7">
        <v>44035</v>
      </c>
      <c r="I492" s="8">
        <v>5</v>
      </c>
      <c r="J492" s="8">
        <v>8</v>
      </c>
      <c r="K492" s="7">
        <v>44196</v>
      </c>
      <c r="L492" s="9" t="s">
        <v>1364</v>
      </c>
      <c r="M492" s="48">
        <f>VLOOKUP(E492,'[1]TIPO PERSONA'!$C$2:$N$3253,12,0)</f>
        <v>33270</v>
      </c>
      <c r="N492" s="49">
        <f t="shared" ca="1" si="15"/>
        <v>34.035616438356165</v>
      </c>
      <c r="O492">
        <v>0</v>
      </c>
      <c r="P492" t="s">
        <v>1371</v>
      </c>
    </row>
    <row r="493" spans="2:16">
      <c r="B493" t="str">
        <f t="shared" si="14"/>
        <v>2020-52694884</v>
      </c>
      <c r="C493">
        <v>2020</v>
      </c>
      <c r="D493" s="1" t="s">
        <v>490</v>
      </c>
      <c r="E493" s="4">
        <v>52694884</v>
      </c>
      <c r="F493" s="5" t="s">
        <v>1185</v>
      </c>
      <c r="G493" s="4" t="s">
        <v>742</v>
      </c>
      <c r="H493" s="7">
        <v>44036</v>
      </c>
      <c r="I493" s="8">
        <v>6</v>
      </c>
      <c r="J493" s="8">
        <v>10</v>
      </c>
      <c r="K493" s="7">
        <v>44230</v>
      </c>
      <c r="L493" s="9" t="s">
        <v>1364</v>
      </c>
      <c r="M493" s="48">
        <f>VLOOKUP(E493,'[1]TIPO PERSONA'!$C$2:$N$3253,12,0)</f>
        <v>29227</v>
      </c>
      <c r="N493" s="49">
        <f t="shared" ca="1" si="15"/>
        <v>45.112328767123287</v>
      </c>
      <c r="O493">
        <v>0</v>
      </c>
      <c r="P493" t="s">
        <v>1371</v>
      </c>
    </row>
    <row r="494" spans="2:16">
      <c r="B494" t="str">
        <f t="shared" si="14"/>
        <v>2020-91110560</v>
      </c>
      <c r="C494">
        <v>2020</v>
      </c>
      <c r="D494" s="1" t="s">
        <v>491</v>
      </c>
      <c r="E494" s="4">
        <v>91110560</v>
      </c>
      <c r="F494" s="5" t="s">
        <v>812</v>
      </c>
      <c r="G494" s="4" t="s">
        <v>739</v>
      </c>
      <c r="H494" s="7">
        <v>44033</v>
      </c>
      <c r="I494" s="8">
        <v>7</v>
      </c>
      <c r="J494" s="8">
        <v>6</v>
      </c>
      <c r="K494" s="7">
        <v>44253</v>
      </c>
      <c r="L494" s="9" t="s">
        <v>1365</v>
      </c>
      <c r="M494" s="48">
        <f>VLOOKUP(E494,'[1]TIPO PERSONA'!$C$2:$N$3253,12,0)</f>
        <v>29458</v>
      </c>
      <c r="N494" s="49">
        <f t="shared" ca="1" si="15"/>
        <v>44.479452054794521</v>
      </c>
      <c r="O494">
        <v>0</v>
      </c>
      <c r="P494" t="s">
        <v>1371</v>
      </c>
    </row>
    <row r="495" spans="2:16">
      <c r="B495" t="str">
        <f t="shared" si="14"/>
        <v>2020-51713000</v>
      </c>
      <c r="C495">
        <v>2020</v>
      </c>
      <c r="D495" s="1" t="s">
        <v>492</v>
      </c>
      <c r="E495" s="4">
        <v>51713000</v>
      </c>
      <c r="F495" s="5" t="s">
        <v>1186</v>
      </c>
      <c r="G495" s="4" t="s">
        <v>742</v>
      </c>
      <c r="H495" s="7">
        <v>44034</v>
      </c>
      <c r="I495" s="8">
        <v>7</v>
      </c>
      <c r="J495" s="8">
        <v>10</v>
      </c>
      <c r="K495" s="7">
        <v>44256</v>
      </c>
      <c r="L495" s="9" t="s">
        <v>1364</v>
      </c>
      <c r="M495" s="48">
        <f>VLOOKUP(E495,'[1]TIPO PERSONA'!$C$2:$N$3253,12,0)</f>
        <v>34252</v>
      </c>
      <c r="N495" s="49">
        <f t="shared" ca="1" si="15"/>
        <v>31.345205479452055</v>
      </c>
      <c r="O495">
        <v>0</v>
      </c>
      <c r="P495" t="s">
        <v>1371</v>
      </c>
    </row>
    <row r="496" spans="2:16">
      <c r="B496" t="str">
        <f t="shared" si="14"/>
        <v>2020-1110464117</v>
      </c>
      <c r="C496">
        <v>2020</v>
      </c>
      <c r="D496" s="1" t="s">
        <v>493</v>
      </c>
      <c r="E496" s="4">
        <v>1110464117</v>
      </c>
      <c r="F496" s="5" t="s">
        <v>1187</v>
      </c>
      <c r="G496" s="4" t="s">
        <v>739</v>
      </c>
      <c r="H496" s="7">
        <v>44044</v>
      </c>
      <c r="I496" s="8">
        <v>7</v>
      </c>
      <c r="J496" s="8">
        <v>16</v>
      </c>
      <c r="K496" s="7">
        <v>44271</v>
      </c>
      <c r="L496" s="9" t="s">
        <v>1364</v>
      </c>
      <c r="M496" s="48">
        <f>VLOOKUP(E496,'[1]TIPO PERSONA'!$C$2:$N$3253,12,0)</f>
        <v>31939</v>
      </c>
      <c r="N496" s="49">
        <f t="shared" ca="1" si="15"/>
        <v>37.682191780821917</v>
      </c>
      <c r="O496">
        <v>0</v>
      </c>
      <c r="P496" t="s">
        <v>1371</v>
      </c>
    </row>
    <row r="497" spans="2:16">
      <c r="B497" t="str">
        <f t="shared" si="14"/>
        <v>2020-1143399455</v>
      </c>
      <c r="C497">
        <v>2020</v>
      </c>
      <c r="D497" s="1" t="s">
        <v>494</v>
      </c>
      <c r="E497" s="4">
        <v>1143399455</v>
      </c>
      <c r="F497" s="5" t="s">
        <v>1188</v>
      </c>
      <c r="G497" s="4" t="s">
        <v>739</v>
      </c>
      <c r="H497" s="7">
        <v>44035</v>
      </c>
      <c r="I497" s="8">
        <v>7</v>
      </c>
      <c r="J497" s="8">
        <v>10</v>
      </c>
      <c r="K497" s="7">
        <v>44257</v>
      </c>
      <c r="L497" s="9" t="s">
        <v>1365</v>
      </c>
      <c r="M497" s="48">
        <f>VLOOKUP(E497,'[1]TIPO PERSONA'!$C$2:$N$3253,12,0)</f>
        <v>35515</v>
      </c>
      <c r="N497" s="49">
        <f t="shared" ca="1" si="15"/>
        <v>27.884931506849316</v>
      </c>
      <c r="O497">
        <v>0</v>
      </c>
      <c r="P497" t="s">
        <v>1371</v>
      </c>
    </row>
    <row r="498" spans="2:16">
      <c r="B498" t="str">
        <f t="shared" si="14"/>
        <v>2020-52998723</v>
      </c>
      <c r="C498">
        <v>2020</v>
      </c>
      <c r="D498" s="1" t="s">
        <v>495</v>
      </c>
      <c r="E498" s="4">
        <v>52998723</v>
      </c>
      <c r="F498" s="5" t="s">
        <v>1189</v>
      </c>
      <c r="G498" s="4" t="s">
        <v>742</v>
      </c>
      <c r="H498" s="7">
        <v>44040</v>
      </c>
      <c r="I498" s="8">
        <v>5</v>
      </c>
      <c r="J498" s="8">
        <v>15</v>
      </c>
      <c r="K498" s="7">
        <v>44196</v>
      </c>
      <c r="L498" s="9" t="s">
        <v>1364</v>
      </c>
      <c r="M498" s="48">
        <f>VLOOKUP(E498,'[1]TIPO PERSONA'!$C$2:$N$3253,12,0)</f>
        <v>30977</v>
      </c>
      <c r="N498" s="49">
        <f t="shared" ca="1" si="15"/>
        <v>40.317808219178083</v>
      </c>
      <c r="O498">
        <v>0</v>
      </c>
      <c r="P498" t="s">
        <v>1371</v>
      </c>
    </row>
    <row r="499" spans="2:16">
      <c r="B499" t="str">
        <f t="shared" si="14"/>
        <v>2020-80060504</v>
      </c>
      <c r="C499">
        <v>2020</v>
      </c>
      <c r="D499" s="1" t="s">
        <v>496</v>
      </c>
      <c r="E499" s="4">
        <v>80060504</v>
      </c>
      <c r="F499" s="5" t="s">
        <v>1190</v>
      </c>
      <c r="G499" s="4" t="s">
        <v>739</v>
      </c>
      <c r="H499" s="7">
        <v>44034</v>
      </c>
      <c r="I499" s="8">
        <v>7</v>
      </c>
      <c r="J499" s="8">
        <v>28</v>
      </c>
      <c r="K499" s="7">
        <v>44274</v>
      </c>
      <c r="L499" s="9" t="s">
        <v>1364</v>
      </c>
      <c r="M499" s="48">
        <f>VLOOKUP(E499,'[1]TIPO PERSONA'!$C$2:$N$3253,12,0)</f>
        <v>28816</v>
      </c>
      <c r="N499" s="49">
        <f t="shared" ca="1" si="15"/>
        <v>46.238356164383561</v>
      </c>
      <c r="O499">
        <v>0</v>
      </c>
      <c r="P499" t="s">
        <v>1371</v>
      </c>
    </row>
    <row r="500" spans="2:16">
      <c r="B500" t="str">
        <f t="shared" si="14"/>
        <v>2020-52855892</v>
      </c>
      <c r="C500">
        <v>2020</v>
      </c>
      <c r="D500" s="1" t="s">
        <v>497</v>
      </c>
      <c r="E500" s="4">
        <v>52855892</v>
      </c>
      <c r="F500" s="5" t="s">
        <v>1191</v>
      </c>
      <c r="G500" s="4" t="s">
        <v>742</v>
      </c>
      <c r="H500" s="7">
        <v>44057</v>
      </c>
      <c r="I500" s="8">
        <v>6</v>
      </c>
      <c r="J500" s="8">
        <v>17</v>
      </c>
      <c r="K500" s="7">
        <v>44255</v>
      </c>
      <c r="L500" s="9" t="s">
        <v>1364</v>
      </c>
      <c r="M500" s="48">
        <f>VLOOKUP(E500,'[1]TIPO PERSONA'!$C$2:$N$3253,12,0)</f>
        <v>29648</v>
      </c>
      <c r="N500" s="49">
        <f t="shared" ca="1" si="15"/>
        <v>43.958904109589042</v>
      </c>
      <c r="O500">
        <v>0</v>
      </c>
      <c r="P500" t="s">
        <v>1371</v>
      </c>
    </row>
    <row r="501" spans="2:16">
      <c r="B501" t="str">
        <f t="shared" si="14"/>
        <v>2020-51976852</v>
      </c>
      <c r="C501">
        <v>2020</v>
      </c>
      <c r="D501" s="1" t="s">
        <v>498</v>
      </c>
      <c r="E501" s="4">
        <v>51976852</v>
      </c>
      <c r="F501" s="5" t="s">
        <v>1192</v>
      </c>
      <c r="G501" s="4" t="s">
        <v>742</v>
      </c>
      <c r="H501" s="7">
        <v>44039</v>
      </c>
      <c r="I501" s="8">
        <v>5</v>
      </c>
      <c r="J501" s="8">
        <v>11</v>
      </c>
      <c r="K501" s="7">
        <v>44196</v>
      </c>
      <c r="L501" s="9" t="s">
        <v>1364</v>
      </c>
      <c r="M501" s="48">
        <f>VLOOKUP(E501,'[1]TIPO PERSONA'!$C$2:$N$3253,12,0)</f>
        <v>25702</v>
      </c>
      <c r="N501" s="49">
        <f t="shared" ca="1" si="15"/>
        <v>54.769863013698632</v>
      </c>
      <c r="O501">
        <v>0</v>
      </c>
      <c r="P501" t="s">
        <v>1371</v>
      </c>
    </row>
    <row r="502" spans="2:16">
      <c r="B502" t="str">
        <f t="shared" si="14"/>
        <v>2020-71728280</v>
      </c>
      <c r="C502">
        <v>2020</v>
      </c>
      <c r="D502" s="1" t="s">
        <v>499</v>
      </c>
      <c r="E502" s="4">
        <v>71728280</v>
      </c>
      <c r="F502" s="5" t="s">
        <v>738</v>
      </c>
      <c r="G502" s="4" t="s">
        <v>739</v>
      </c>
      <c r="H502" s="7">
        <v>44033</v>
      </c>
      <c r="I502" s="8">
        <v>5</v>
      </c>
      <c r="J502" s="8">
        <v>12</v>
      </c>
      <c r="K502" s="7">
        <v>44165</v>
      </c>
      <c r="L502" s="9" t="s">
        <v>1364</v>
      </c>
      <c r="M502" s="48">
        <f>VLOOKUP(E502,'[1]TIPO PERSONA'!$C$2:$N$3253,12,0)</f>
        <v>26370</v>
      </c>
      <c r="N502" s="49">
        <f t="shared" ca="1" si="15"/>
        <v>52.939726027397263</v>
      </c>
      <c r="O502">
        <v>0</v>
      </c>
      <c r="P502" t="s">
        <v>1371</v>
      </c>
    </row>
    <row r="503" spans="2:16">
      <c r="B503" t="str">
        <f t="shared" si="14"/>
        <v>2020-51906542</v>
      </c>
      <c r="C503">
        <v>2020</v>
      </c>
      <c r="D503" s="1" t="s">
        <v>500</v>
      </c>
      <c r="E503" s="4">
        <v>51906542</v>
      </c>
      <c r="F503" s="5" t="s">
        <v>1193</v>
      </c>
      <c r="G503" s="4" t="s">
        <v>742</v>
      </c>
      <c r="H503" s="7">
        <v>44035</v>
      </c>
      <c r="I503" s="8">
        <v>5</v>
      </c>
      <c r="J503" s="8">
        <v>10</v>
      </c>
      <c r="K503" s="7">
        <v>44196</v>
      </c>
      <c r="L503" s="9" t="s">
        <v>1364</v>
      </c>
      <c r="M503" s="48">
        <f>VLOOKUP(E503,'[1]TIPO PERSONA'!$C$2:$N$3253,12,0)</f>
        <v>25054</v>
      </c>
      <c r="N503" s="49">
        <f t="shared" ca="1" si="15"/>
        <v>56.545205479452058</v>
      </c>
      <c r="O503">
        <v>0</v>
      </c>
      <c r="P503" t="s">
        <v>1371</v>
      </c>
    </row>
    <row r="504" spans="2:16">
      <c r="B504" t="str">
        <f t="shared" si="14"/>
        <v>2020-1023864603</v>
      </c>
      <c r="C504">
        <v>2020</v>
      </c>
      <c r="D504" s="1" t="s">
        <v>501</v>
      </c>
      <c r="E504" s="4">
        <v>1023864603</v>
      </c>
      <c r="F504" s="5" t="s">
        <v>1051</v>
      </c>
      <c r="G504" s="4" t="s">
        <v>739</v>
      </c>
      <c r="H504" s="7">
        <v>44034</v>
      </c>
      <c r="I504" s="8">
        <v>7</v>
      </c>
      <c r="J504" s="8">
        <v>24</v>
      </c>
      <c r="K504" s="7">
        <v>44270</v>
      </c>
      <c r="L504" s="9" t="s">
        <v>1364</v>
      </c>
      <c r="M504" s="48">
        <f>VLOOKUP(E504,'[1]TIPO PERSONA'!$C$2:$N$3253,12,0)</f>
        <v>31646</v>
      </c>
      <c r="N504" s="49">
        <f t="shared" ca="1" si="15"/>
        <v>38.484931506849314</v>
      </c>
      <c r="O504">
        <v>0</v>
      </c>
      <c r="P504" t="s">
        <v>1371</v>
      </c>
    </row>
    <row r="505" spans="2:16">
      <c r="B505" t="str">
        <f t="shared" si="14"/>
        <v>2020-1018460233</v>
      </c>
      <c r="C505">
        <v>2020</v>
      </c>
      <c r="D505" s="1" t="s">
        <v>502</v>
      </c>
      <c r="E505" s="4">
        <v>1018460233</v>
      </c>
      <c r="F505" s="5" t="s">
        <v>1194</v>
      </c>
      <c r="G505" s="4" t="s">
        <v>742</v>
      </c>
      <c r="H505" s="7">
        <v>44061</v>
      </c>
      <c r="I505" s="8">
        <v>6</v>
      </c>
      <c r="J505" s="8">
        <v>13</v>
      </c>
      <c r="K505" s="7">
        <v>44255</v>
      </c>
      <c r="L505" s="9" t="s">
        <v>1364</v>
      </c>
      <c r="M505" s="48">
        <f>VLOOKUP(E505,'[1]TIPO PERSONA'!$C$2:$N$3253,12,0)</f>
        <v>34143</v>
      </c>
      <c r="N505" s="49">
        <f t="shared" ca="1" si="15"/>
        <v>31.643835616438356</v>
      </c>
      <c r="O505">
        <v>0</v>
      </c>
      <c r="P505" t="s">
        <v>1371</v>
      </c>
    </row>
    <row r="506" spans="2:16">
      <c r="B506" t="str">
        <f t="shared" si="14"/>
        <v>2020-11232591</v>
      </c>
      <c r="C506">
        <v>2020</v>
      </c>
      <c r="D506" s="1" t="s">
        <v>503</v>
      </c>
      <c r="E506" s="4">
        <v>11232591</v>
      </c>
      <c r="F506" s="5" t="s">
        <v>1195</v>
      </c>
      <c r="G506" s="4" t="s">
        <v>739</v>
      </c>
      <c r="H506" s="7">
        <v>44036</v>
      </c>
      <c r="I506" s="8">
        <v>7</v>
      </c>
      <c r="J506" s="8">
        <v>15</v>
      </c>
      <c r="K506" s="7">
        <v>44263</v>
      </c>
      <c r="L506" s="9" t="s">
        <v>1364</v>
      </c>
      <c r="M506" s="48">
        <f>VLOOKUP(E506,'[1]TIPO PERSONA'!$C$2:$N$3253,12,0)</f>
        <v>28782</v>
      </c>
      <c r="N506" s="49">
        <f t="shared" ca="1" si="15"/>
        <v>46.331506849315069</v>
      </c>
      <c r="O506">
        <v>0</v>
      </c>
      <c r="P506" t="s">
        <v>1371</v>
      </c>
    </row>
    <row r="507" spans="2:16">
      <c r="B507" t="str">
        <f t="shared" si="14"/>
        <v>2020-1015423367</v>
      </c>
      <c r="C507">
        <v>2020</v>
      </c>
      <c r="D507" s="1" t="s">
        <v>504</v>
      </c>
      <c r="E507" s="4">
        <v>1015423367</v>
      </c>
      <c r="F507" s="5" t="s">
        <v>1196</v>
      </c>
      <c r="G507" s="4" t="s">
        <v>739</v>
      </c>
      <c r="H507" s="7">
        <v>44034</v>
      </c>
      <c r="I507" s="8">
        <v>5</v>
      </c>
      <c r="J507" s="8">
        <v>10</v>
      </c>
      <c r="K507" s="7">
        <v>44196</v>
      </c>
      <c r="L507" s="9" t="s">
        <v>1364</v>
      </c>
      <c r="M507" s="48">
        <f>VLOOKUP(E507,'[1]TIPO PERSONA'!$C$2:$N$3253,12,0)</f>
        <v>33379</v>
      </c>
      <c r="N507" s="49">
        <f t="shared" ca="1" si="15"/>
        <v>33.736986301369861</v>
      </c>
      <c r="O507">
        <v>0</v>
      </c>
      <c r="P507" t="s">
        <v>1371</v>
      </c>
    </row>
    <row r="508" spans="2:16">
      <c r="B508" t="str">
        <f t="shared" si="14"/>
        <v>2020-1014197422</v>
      </c>
      <c r="C508">
        <v>2020</v>
      </c>
      <c r="D508" s="1" t="s">
        <v>505</v>
      </c>
      <c r="E508" s="4">
        <v>1014197422</v>
      </c>
      <c r="F508" s="5" t="s">
        <v>800</v>
      </c>
      <c r="G508" s="4" t="s">
        <v>739</v>
      </c>
      <c r="H508" s="7">
        <v>44048</v>
      </c>
      <c r="I508" s="8">
        <v>7</v>
      </c>
      <c r="J508" s="8">
        <v>3</v>
      </c>
      <c r="K508" s="7">
        <v>44262</v>
      </c>
      <c r="L508" s="9" t="s">
        <v>1364</v>
      </c>
      <c r="M508" s="48">
        <f>VLOOKUP(E508,'[1]TIPO PERSONA'!$C$2:$N$3253,12,0)</f>
        <v>32509</v>
      </c>
      <c r="N508" s="49">
        <f t="shared" ca="1" si="15"/>
        <v>36.12054794520548</v>
      </c>
      <c r="O508">
        <v>0</v>
      </c>
      <c r="P508" t="s">
        <v>1371</v>
      </c>
    </row>
    <row r="509" spans="2:16">
      <c r="B509" t="str">
        <f t="shared" si="14"/>
        <v>2020-1020820361</v>
      </c>
      <c r="C509">
        <v>2020</v>
      </c>
      <c r="D509" s="1" t="s">
        <v>506</v>
      </c>
      <c r="E509" s="4">
        <v>1020820361</v>
      </c>
      <c r="F509" s="5" t="s">
        <v>1197</v>
      </c>
      <c r="G509" s="4" t="s">
        <v>742</v>
      </c>
      <c r="H509" s="7">
        <v>44040</v>
      </c>
      <c r="I509" s="8">
        <v>7</v>
      </c>
      <c r="J509" s="8">
        <v>18</v>
      </c>
      <c r="K509" s="7">
        <v>44270</v>
      </c>
      <c r="L509" s="9" t="s">
        <v>1364</v>
      </c>
      <c r="M509" s="48">
        <f>VLOOKUP(E509,'[1]TIPO PERSONA'!$C$2:$N$3253,12,0)</f>
        <v>35381</v>
      </c>
      <c r="N509" s="49">
        <f t="shared" ca="1" si="15"/>
        <v>28.252054794520546</v>
      </c>
      <c r="O509">
        <v>0</v>
      </c>
      <c r="P509" t="s">
        <v>1371</v>
      </c>
    </row>
    <row r="510" spans="2:16">
      <c r="B510" t="str">
        <f t="shared" si="14"/>
        <v>2020-1020819712</v>
      </c>
      <c r="C510">
        <v>2020</v>
      </c>
      <c r="D510" s="1" t="s">
        <v>507</v>
      </c>
      <c r="E510" s="4">
        <v>1020819712</v>
      </c>
      <c r="F510" s="5" t="s">
        <v>1198</v>
      </c>
      <c r="G510" s="4" t="s">
        <v>742</v>
      </c>
      <c r="H510" s="7">
        <v>44040</v>
      </c>
      <c r="I510" s="8">
        <v>7</v>
      </c>
      <c r="J510" s="8">
        <v>18</v>
      </c>
      <c r="K510" s="7">
        <v>44270</v>
      </c>
      <c r="L510" s="9" t="s">
        <v>1364</v>
      </c>
      <c r="M510" s="48">
        <f>VLOOKUP(E510,'[1]TIPO PERSONA'!$C$2:$N$3253,12,0)</f>
        <v>35351</v>
      </c>
      <c r="N510" s="49">
        <f t="shared" ca="1" si="15"/>
        <v>28.334246575342465</v>
      </c>
      <c r="O510">
        <v>0</v>
      </c>
      <c r="P510" t="s">
        <v>1371</v>
      </c>
    </row>
    <row r="511" spans="2:16">
      <c r="B511" t="str">
        <f t="shared" si="14"/>
        <v>2020-53161295</v>
      </c>
      <c r="C511">
        <v>2020</v>
      </c>
      <c r="D511" s="1" t="s">
        <v>508</v>
      </c>
      <c r="E511" s="4">
        <v>53161295</v>
      </c>
      <c r="F511" s="5" t="s">
        <v>1199</v>
      </c>
      <c r="G511" s="4" t="s">
        <v>742</v>
      </c>
      <c r="H511" s="7">
        <v>44048</v>
      </c>
      <c r="I511" s="8">
        <v>6</v>
      </c>
      <c r="J511" s="8">
        <v>26</v>
      </c>
      <c r="K511" s="7">
        <v>44255</v>
      </c>
      <c r="L511" s="9" t="s">
        <v>1364</v>
      </c>
      <c r="M511" s="48">
        <f>VLOOKUP(E511,'[1]TIPO PERSONA'!$C$2:$N$3253,12,0)</f>
        <v>31400</v>
      </c>
      <c r="N511" s="49">
        <f t="shared" ca="1" si="15"/>
        <v>39.158904109589038</v>
      </c>
      <c r="O511">
        <v>0</v>
      </c>
      <c r="P511" t="s">
        <v>1371</v>
      </c>
    </row>
    <row r="512" spans="2:16">
      <c r="B512" t="str">
        <f t="shared" si="14"/>
        <v>2020-1026278199</v>
      </c>
      <c r="C512">
        <v>2020</v>
      </c>
      <c r="D512" s="1" t="s">
        <v>509</v>
      </c>
      <c r="E512" s="4">
        <v>1026278199</v>
      </c>
      <c r="F512" s="5" t="s">
        <v>1200</v>
      </c>
      <c r="G512" s="4" t="s">
        <v>742</v>
      </c>
      <c r="H512" s="7">
        <v>44035</v>
      </c>
      <c r="I512" s="8">
        <v>6</v>
      </c>
      <c r="J512" s="8">
        <v>28</v>
      </c>
      <c r="K512" s="7">
        <v>44247</v>
      </c>
      <c r="L512" s="9" t="s">
        <v>1364</v>
      </c>
      <c r="M512" s="48">
        <f>VLOOKUP(E512,'[1]TIPO PERSONA'!$C$2:$N$3253,12,0)</f>
        <v>33649</v>
      </c>
      <c r="N512" s="49">
        <f t="shared" ca="1" si="15"/>
        <v>32.9972602739726</v>
      </c>
      <c r="O512">
        <v>0</v>
      </c>
      <c r="P512" t="s">
        <v>1371</v>
      </c>
    </row>
    <row r="513" spans="2:16">
      <c r="B513" t="str">
        <f t="shared" si="14"/>
        <v>2020-80136818</v>
      </c>
      <c r="C513">
        <v>2020</v>
      </c>
      <c r="D513" s="1" t="s">
        <v>510</v>
      </c>
      <c r="E513" s="4">
        <v>80136818</v>
      </c>
      <c r="F513" s="5" t="s">
        <v>1201</v>
      </c>
      <c r="G513" s="4" t="s">
        <v>739</v>
      </c>
      <c r="H513" s="7">
        <v>44036</v>
      </c>
      <c r="I513" s="8">
        <v>5</v>
      </c>
      <c r="J513" s="8">
        <v>15</v>
      </c>
      <c r="K513" s="7">
        <v>44196</v>
      </c>
      <c r="L513" s="9" t="s">
        <v>1364</v>
      </c>
      <c r="M513" s="48">
        <f>VLOOKUP(E513,'[1]TIPO PERSONA'!$C$2:$N$3253,12,0)</f>
        <v>30348</v>
      </c>
      <c r="N513" s="49">
        <f t="shared" ca="1" si="15"/>
        <v>42.041095890410958</v>
      </c>
      <c r="O513">
        <v>0</v>
      </c>
      <c r="P513" t="s">
        <v>1371</v>
      </c>
    </row>
    <row r="514" spans="2:16">
      <c r="B514" t="str">
        <f t="shared" si="14"/>
        <v>2020-80071957</v>
      </c>
      <c r="C514">
        <v>2020</v>
      </c>
      <c r="D514" s="1" t="s">
        <v>511</v>
      </c>
      <c r="E514" s="4">
        <v>80071957</v>
      </c>
      <c r="F514" s="5" t="s">
        <v>1202</v>
      </c>
      <c r="G514" s="4" t="s">
        <v>739</v>
      </c>
      <c r="H514" s="7">
        <v>44035</v>
      </c>
      <c r="I514" s="8">
        <v>6</v>
      </c>
      <c r="J514" s="8">
        <v>26</v>
      </c>
      <c r="K514" s="7">
        <v>44245</v>
      </c>
      <c r="L514" s="9" t="s">
        <v>1365</v>
      </c>
      <c r="M514" s="48">
        <f>VLOOKUP(E514,'[1]TIPO PERSONA'!$C$2:$N$3253,12,0)</f>
        <v>30036</v>
      </c>
      <c r="N514" s="49">
        <f t="shared" ca="1" si="15"/>
        <v>42.895890410958906</v>
      </c>
      <c r="O514">
        <v>0</v>
      </c>
      <c r="P514" t="s">
        <v>1371</v>
      </c>
    </row>
    <row r="515" spans="2:16">
      <c r="B515" t="str">
        <f t="shared" si="14"/>
        <v>2020-79910592</v>
      </c>
      <c r="C515">
        <v>2020</v>
      </c>
      <c r="D515" s="1" t="s">
        <v>512</v>
      </c>
      <c r="E515" s="4">
        <v>79910592</v>
      </c>
      <c r="F515" s="5" t="s">
        <v>1203</v>
      </c>
      <c r="G515" s="4" t="s">
        <v>739</v>
      </c>
      <c r="H515" s="7">
        <v>44040</v>
      </c>
      <c r="I515" s="8">
        <v>7</v>
      </c>
      <c r="J515" s="8">
        <v>18</v>
      </c>
      <c r="K515" s="7">
        <v>44270</v>
      </c>
      <c r="L515" s="9" t="s">
        <v>1364</v>
      </c>
      <c r="M515" s="48">
        <f>VLOOKUP(E515,'[1]TIPO PERSONA'!$C$2:$N$3253,12,0)</f>
        <v>28479</v>
      </c>
      <c r="N515" s="49">
        <f t="shared" ca="1" si="15"/>
        <v>47.161643835616438</v>
      </c>
      <c r="O515">
        <v>0</v>
      </c>
      <c r="P515" t="s">
        <v>1371</v>
      </c>
    </row>
    <row r="516" spans="2:16">
      <c r="B516" t="str">
        <f t="shared" ref="B516:B579" si="16">CONCATENATE(C516,"-",E516)</f>
        <v>2020-52725553</v>
      </c>
      <c r="C516">
        <v>2020</v>
      </c>
      <c r="D516" s="1" t="s">
        <v>513</v>
      </c>
      <c r="E516" s="4">
        <v>52725553</v>
      </c>
      <c r="F516" s="5" t="s">
        <v>1204</v>
      </c>
      <c r="G516" s="4" t="s">
        <v>742</v>
      </c>
      <c r="H516" s="7">
        <v>44040</v>
      </c>
      <c r="I516" s="8">
        <v>7</v>
      </c>
      <c r="J516" s="8">
        <v>18</v>
      </c>
      <c r="K516" s="7">
        <v>44270</v>
      </c>
      <c r="L516" s="9" t="s">
        <v>1364</v>
      </c>
      <c r="M516" s="48">
        <f>VLOOKUP(E516,'[1]TIPO PERSONA'!$C$2:$N$3253,12,0)</f>
        <v>29607</v>
      </c>
      <c r="N516" s="49">
        <f t="shared" ref="N516:N579" ca="1" si="17">IFERROR((TODAY()-M516)/365,"No Aplica")</f>
        <v>44.07123287671233</v>
      </c>
      <c r="O516">
        <v>0</v>
      </c>
      <c r="P516" t="s">
        <v>1371</v>
      </c>
    </row>
    <row r="517" spans="2:16">
      <c r="B517" t="str">
        <f t="shared" si="16"/>
        <v>2020-1012368693</v>
      </c>
      <c r="C517">
        <v>2020</v>
      </c>
      <c r="D517" s="1" t="s">
        <v>514</v>
      </c>
      <c r="E517" s="4">
        <v>1012368693</v>
      </c>
      <c r="F517" s="5" t="s">
        <v>1205</v>
      </c>
      <c r="G517" s="4" t="s">
        <v>742</v>
      </c>
      <c r="H517" s="7">
        <v>44047</v>
      </c>
      <c r="I517" s="8">
        <v>4</v>
      </c>
      <c r="J517" s="8">
        <v>27</v>
      </c>
      <c r="K517" s="7">
        <v>44196</v>
      </c>
      <c r="L517" s="9" t="s">
        <v>1364</v>
      </c>
      <c r="M517" s="48">
        <f>VLOOKUP(E517,'[1]TIPO PERSONA'!$C$2:$N$3253,12,0)</f>
        <v>33094</v>
      </c>
      <c r="N517" s="49">
        <f t="shared" ca="1" si="17"/>
        <v>34.517808219178079</v>
      </c>
      <c r="O517">
        <v>0</v>
      </c>
      <c r="P517" t="s">
        <v>1371</v>
      </c>
    </row>
    <row r="518" spans="2:16">
      <c r="B518" t="str">
        <f t="shared" si="16"/>
        <v>2020-52338628</v>
      </c>
      <c r="C518">
        <v>2020</v>
      </c>
      <c r="D518" s="1" t="s">
        <v>515</v>
      </c>
      <c r="E518" s="4">
        <v>52338628</v>
      </c>
      <c r="F518" s="5" t="s">
        <v>1206</v>
      </c>
      <c r="G518" s="4" t="s">
        <v>742</v>
      </c>
      <c r="H518" s="7">
        <v>44046</v>
      </c>
      <c r="I518" s="8">
        <v>6</v>
      </c>
      <c r="J518" s="8">
        <v>28</v>
      </c>
      <c r="K518" s="7">
        <v>44255</v>
      </c>
      <c r="L518" s="9" t="s">
        <v>1364</v>
      </c>
      <c r="M518" s="48">
        <f>VLOOKUP(E518,'[1]TIPO PERSONA'!$C$2:$N$3253,12,0)</f>
        <v>27308</v>
      </c>
      <c r="N518" s="49">
        <f t="shared" ca="1" si="17"/>
        <v>50.369863013698627</v>
      </c>
      <c r="O518">
        <v>0</v>
      </c>
      <c r="P518" t="s">
        <v>1371</v>
      </c>
    </row>
    <row r="519" spans="2:16">
      <c r="B519" t="str">
        <f t="shared" si="16"/>
        <v>2020-1018416426</v>
      </c>
      <c r="C519">
        <v>2020</v>
      </c>
      <c r="D519" s="1" t="s">
        <v>516</v>
      </c>
      <c r="E519" s="4">
        <v>1018416426</v>
      </c>
      <c r="F519" s="5" t="s">
        <v>1207</v>
      </c>
      <c r="G519" s="4" t="s">
        <v>742</v>
      </c>
      <c r="H519" s="7">
        <v>44040</v>
      </c>
      <c r="I519" s="8">
        <v>7</v>
      </c>
      <c r="J519" s="8">
        <v>3</v>
      </c>
      <c r="K519" s="7">
        <v>44255</v>
      </c>
      <c r="L519" s="9" t="s">
        <v>1364</v>
      </c>
      <c r="M519" s="48">
        <f>VLOOKUP(E519,'[1]TIPO PERSONA'!$C$2:$N$3253,12,0)</f>
        <v>32272</v>
      </c>
      <c r="N519" s="49">
        <f t="shared" ca="1" si="17"/>
        <v>36.769863013698632</v>
      </c>
      <c r="O519">
        <v>0</v>
      </c>
      <c r="P519" t="s">
        <v>1371</v>
      </c>
    </row>
    <row r="520" spans="2:16">
      <c r="B520" t="str">
        <f t="shared" si="16"/>
        <v>2020-1032472153</v>
      </c>
      <c r="C520">
        <v>2020</v>
      </c>
      <c r="D520" s="1" t="s">
        <v>517</v>
      </c>
      <c r="E520" s="4">
        <v>1032472153</v>
      </c>
      <c r="F520" s="5" t="s">
        <v>1208</v>
      </c>
      <c r="G520" s="4" t="s">
        <v>739</v>
      </c>
      <c r="H520" s="7">
        <v>44040</v>
      </c>
      <c r="I520" s="8">
        <v>5</v>
      </c>
      <c r="J520" s="8">
        <v>11</v>
      </c>
      <c r="K520" s="7">
        <v>44196</v>
      </c>
      <c r="L520" s="9" t="s">
        <v>1364</v>
      </c>
      <c r="M520" s="48">
        <f>VLOOKUP(E520,'[1]TIPO PERSONA'!$C$2:$N$3253,12,0)</f>
        <v>34866</v>
      </c>
      <c r="N520" s="49">
        <f t="shared" ca="1" si="17"/>
        <v>29.663013698630138</v>
      </c>
      <c r="O520">
        <v>0</v>
      </c>
      <c r="P520" t="s">
        <v>1371</v>
      </c>
    </row>
    <row r="521" spans="2:16">
      <c r="B521" t="str">
        <f t="shared" si="16"/>
        <v>2020-52849728</v>
      </c>
      <c r="C521">
        <v>2020</v>
      </c>
      <c r="D521" s="1" t="s">
        <v>518</v>
      </c>
      <c r="E521" s="4">
        <v>52849728</v>
      </c>
      <c r="F521" s="5" t="s">
        <v>1209</v>
      </c>
      <c r="G521" s="4" t="s">
        <v>742</v>
      </c>
      <c r="H521" s="7">
        <v>44047</v>
      </c>
      <c r="I521" s="8">
        <v>4</v>
      </c>
      <c r="J521" s="8">
        <v>27</v>
      </c>
      <c r="K521" s="7">
        <v>44196</v>
      </c>
      <c r="L521" s="9" t="s">
        <v>1364</v>
      </c>
      <c r="M521" s="48">
        <f>VLOOKUP(E521,'[1]TIPO PERSONA'!$C$2:$N$3253,12,0)</f>
        <v>29398</v>
      </c>
      <c r="N521" s="49">
        <f t="shared" ca="1" si="17"/>
        <v>44.643835616438359</v>
      </c>
      <c r="O521">
        <v>0</v>
      </c>
      <c r="P521" t="s">
        <v>1371</v>
      </c>
    </row>
    <row r="522" spans="2:16">
      <c r="B522" t="str">
        <f t="shared" si="16"/>
        <v>2020-1012370432</v>
      </c>
      <c r="C522">
        <v>2020</v>
      </c>
      <c r="D522" s="1" t="s">
        <v>519</v>
      </c>
      <c r="E522" s="4">
        <v>1012370432</v>
      </c>
      <c r="F522" s="5" t="s">
        <v>1210</v>
      </c>
      <c r="G522" s="4" t="s">
        <v>739</v>
      </c>
      <c r="H522" s="7">
        <v>44043</v>
      </c>
      <c r="I522" s="8">
        <v>7</v>
      </c>
      <c r="J522" s="8">
        <v>15</v>
      </c>
      <c r="K522" s="7">
        <v>44270</v>
      </c>
      <c r="L522" s="9" t="s">
        <v>1364</v>
      </c>
      <c r="M522" s="48">
        <f>VLOOKUP(E522,'[1]TIPO PERSONA'!$C$2:$N$3253,12,0)</f>
        <v>33182</v>
      </c>
      <c r="N522" s="49">
        <f t="shared" ca="1" si="17"/>
        <v>34.276712328767125</v>
      </c>
      <c r="O522">
        <v>0</v>
      </c>
      <c r="P522" t="s">
        <v>1371</v>
      </c>
    </row>
    <row r="523" spans="2:16">
      <c r="B523" t="str">
        <f t="shared" si="16"/>
        <v>2020-1022383003</v>
      </c>
      <c r="C523">
        <v>2020</v>
      </c>
      <c r="D523" s="1" t="s">
        <v>520</v>
      </c>
      <c r="E523" s="4">
        <v>1022383003</v>
      </c>
      <c r="F523" s="5" t="s">
        <v>1211</v>
      </c>
      <c r="G523" s="4" t="s">
        <v>742</v>
      </c>
      <c r="H523" s="7">
        <v>44043</v>
      </c>
      <c r="I523" s="8">
        <v>7</v>
      </c>
      <c r="J523" s="8">
        <v>15</v>
      </c>
      <c r="K523" s="7">
        <v>44270</v>
      </c>
      <c r="L523" s="9" t="s">
        <v>1364</v>
      </c>
      <c r="M523" s="48">
        <f>VLOOKUP(E523,'[1]TIPO PERSONA'!$C$2:$N$3253,12,0)</f>
        <v>33826</v>
      </c>
      <c r="N523" s="49">
        <f t="shared" ca="1" si="17"/>
        <v>32.512328767123286</v>
      </c>
      <c r="O523">
        <v>0</v>
      </c>
      <c r="P523" t="s">
        <v>1371</v>
      </c>
    </row>
    <row r="524" spans="2:16">
      <c r="B524" t="str">
        <f t="shared" si="16"/>
        <v>2020-52273712</v>
      </c>
      <c r="C524">
        <v>2020</v>
      </c>
      <c r="D524" s="1" t="s">
        <v>521</v>
      </c>
      <c r="E524" s="4">
        <v>52273712</v>
      </c>
      <c r="F524" s="5" t="s">
        <v>1212</v>
      </c>
      <c r="G524" s="4" t="s">
        <v>742</v>
      </c>
      <c r="H524" s="7">
        <v>44062</v>
      </c>
      <c r="I524" s="8">
        <v>4</v>
      </c>
      <c r="J524" s="8">
        <v>20</v>
      </c>
      <c r="K524" s="7">
        <v>44196</v>
      </c>
      <c r="L524" s="9" t="s">
        <v>1364</v>
      </c>
      <c r="M524" s="48">
        <f>VLOOKUP(E524,'[1]TIPO PERSONA'!$C$2:$N$3253,12,0)</f>
        <v>27809</v>
      </c>
      <c r="N524" s="49">
        <f t="shared" ca="1" si="17"/>
        <v>48.9972602739726</v>
      </c>
      <c r="O524">
        <v>0</v>
      </c>
      <c r="P524" t="s">
        <v>1371</v>
      </c>
    </row>
    <row r="525" spans="2:16">
      <c r="B525" t="str">
        <f t="shared" si="16"/>
        <v>2020-1013635428</v>
      </c>
      <c r="C525">
        <v>2020</v>
      </c>
      <c r="D525" s="1" t="s">
        <v>522</v>
      </c>
      <c r="E525" s="4">
        <v>1013635428</v>
      </c>
      <c r="F525" s="5" t="s">
        <v>1213</v>
      </c>
      <c r="G525" s="4" t="s">
        <v>742</v>
      </c>
      <c r="H525" s="7">
        <v>44040</v>
      </c>
      <c r="I525" s="8">
        <v>5</v>
      </c>
      <c r="J525" s="8">
        <v>9</v>
      </c>
      <c r="K525" s="7">
        <v>44196</v>
      </c>
      <c r="L525" s="9" t="s">
        <v>1364</v>
      </c>
      <c r="M525" s="48">
        <f>VLOOKUP(E525,'[1]TIPO PERSONA'!$C$2:$N$3253,12,0)</f>
        <v>33808</v>
      </c>
      <c r="N525" s="49">
        <f t="shared" ca="1" si="17"/>
        <v>32.561643835616437</v>
      </c>
      <c r="O525">
        <v>0</v>
      </c>
      <c r="P525" t="s">
        <v>1371</v>
      </c>
    </row>
    <row r="526" spans="2:16">
      <c r="B526" t="str">
        <f t="shared" si="16"/>
        <v>2020-40801892</v>
      </c>
      <c r="C526">
        <v>2020</v>
      </c>
      <c r="D526" s="1" t="s">
        <v>523</v>
      </c>
      <c r="E526" s="4">
        <v>40801892</v>
      </c>
      <c r="F526" s="5" t="s">
        <v>1214</v>
      </c>
      <c r="G526" s="4" t="s">
        <v>742</v>
      </c>
      <c r="H526" s="7">
        <v>44036</v>
      </c>
      <c r="I526" s="8">
        <v>5</v>
      </c>
      <c r="J526" s="8">
        <v>7</v>
      </c>
      <c r="K526" s="7">
        <v>44195</v>
      </c>
      <c r="L526" s="9" t="s">
        <v>1364</v>
      </c>
      <c r="M526" s="48">
        <f>VLOOKUP(E526,'[1]TIPO PERSONA'!$C$2:$N$3253,12,0)</f>
        <v>30415</v>
      </c>
      <c r="N526" s="49">
        <f t="shared" ca="1" si="17"/>
        <v>41.857534246575341</v>
      </c>
      <c r="O526">
        <v>0</v>
      </c>
      <c r="P526" t="s">
        <v>1371</v>
      </c>
    </row>
    <row r="527" spans="2:16">
      <c r="B527" t="str">
        <f t="shared" si="16"/>
        <v>2020-52718926</v>
      </c>
      <c r="C527">
        <v>2020</v>
      </c>
      <c r="D527" s="1" t="s">
        <v>524</v>
      </c>
      <c r="E527" s="4">
        <v>52718926</v>
      </c>
      <c r="F527" s="5" t="s">
        <v>1215</v>
      </c>
      <c r="G527" s="4" t="s">
        <v>742</v>
      </c>
      <c r="H527" s="7">
        <v>44063</v>
      </c>
      <c r="I527" s="8">
        <v>4</v>
      </c>
      <c r="J527" s="8">
        <v>11</v>
      </c>
      <c r="K527" s="7">
        <v>44196</v>
      </c>
      <c r="L527" s="9" t="s">
        <v>1364</v>
      </c>
      <c r="M527" s="48">
        <f>VLOOKUP(E527,'[1]TIPO PERSONA'!$C$2:$N$3253,12,0)</f>
        <v>30077</v>
      </c>
      <c r="N527" s="49">
        <f t="shared" ca="1" si="17"/>
        <v>42.783561643835618</v>
      </c>
      <c r="O527">
        <v>0</v>
      </c>
      <c r="P527" t="s">
        <v>1371</v>
      </c>
    </row>
    <row r="528" spans="2:16">
      <c r="B528" t="str">
        <f t="shared" si="16"/>
        <v>2020-1020762360</v>
      </c>
      <c r="C528">
        <v>2020</v>
      </c>
      <c r="D528" s="1" t="s">
        <v>525</v>
      </c>
      <c r="E528" s="4">
        <v>1020762360</v>
      </c>
      <c r="F528" s="5" t="s">
        <v>1216</v>
      </c>
      <c r="G528" s="4" t="s">
        <v>739</v>
      </c>
      <c r="H528" s="7">
        <v>44039</v>
      </c>
      <c r="I528" s="8">
        <v>5</v>
      </c>
      <c r="J528" s="8">
        <v>8</v>
      </c>
      <c r="K528" s="7">
        <v>44113</v>
      </c>
      <c r="L528" s="9" t="s">
        <v>1364</v>
      </c>
      <c r="M528" s="48">
        <f>VLOOKUP(E528,'[1]TIPO PERSONA'!$C$2:$N$3253,12,0)</f>
        <v>33389</v>
      </c>
      <c r="N528" s="49">
        <f t="shared" ca="1" si="17"/>
        <v>33.709589041095889</v>
      </c>
      <c r="O528">
        <v>0</v>
      </c>
      <c r="P528" t="s">
        <v>1371</v>
      </c>
    </row>
    <row r="529" spans="2:16">
      <c r="B529" t="str">
        <f t="shared" si="16"/>
        <v>2020-19494499</v>
      </c>
      <c r="C529">
        <v>2020</v>
      </c>
      <c r="D529" s="1" t="s">
        <v>526</v>
      </c>
      <c r="E529" s="4">
        <v>19494499</v>
      </c>
      <c r="F529" s="5" t="s">
        <v>1217</v>
      </c>
      <c r="G529" s="4" t="s">
        <v>739</v>
      </c>
      <c r="H529" s="7">
        <v>44036</v>
      </c>
      <c r="I529" s="8">
        <v>5</v>
      </c>
      <c r="J529" s="8">
        <v>7</v>
      </c>
      <c r="K529" s="7">
        <v>44196</v>
      </c>
      <c r="L529" s="9" t="s">
        <v>1364</v>
      </c>
      <c r="M529" s="48">
        <f>VLOOKUP(E529,'[1]TIPO PERSONA'!$C$2:$N$3253,12,0)</f>
        <v>22820</v>
      </c>
      <c r="N529" s="49">
        <f t="shared" ca="1" si="17"/>
        <v>62.665753424657531</v>
      </c>
      <c r="O529">
        <v>0</v>
      </c>
      <c r="P529" t="s">
        <v>1371</v>
      </c>
    </row>
    <row r="530" spans="2:16">
      <c r="B530" t="str">
        <f t="shared" si="16"/>
        <v>2020-79954325</v>
      </c>
      <c r="C530">
        <v>2020</v>
      </c>
      <c r="D530" s="1" t="s">
        <v>527</v>
      </c>
      <c r="E530" s="4">
        <v>79954325</v>
      </c>
      <c r="F530" s="5" t="s">
        <v>822</v>
      </c>
      <c r="G530" s="4" t="s">
        <v>739</v>
      </c>
      <c r="H530" s="7">
        <v>44035</v>
      </c>
      <c r="I530" s="8">
        <v>6</v>
      </c>
      <c r="J530" s="8">
        <v>8</v>
      </c>
      <c r="K530" s="7">
        <v>44226</v>
      </c>
      <c r="L530" s="9" t="s">
        <v>1364</v>
      </c>
      <c r="M530" s="48">
        <f>VLOOKUP(E530,'[1]TIPO PERSONA'!$C$2:$N$3253,12,0)</f>
        <v>29276</v>
      </c>
      <c r="N530" s="49">
        <f t="shared" ca="1" si="17"/>
        <v>44.978082191780821</v>
      </c>
      <c r="O530">
        <v>0</v>
      </c>
      <c r="P530" t="s">
        <v>1371</v>
      </c>
    </row>
    <row r="531" spans="2:16">
      <c r="B531" t="str">
        <f t="shared" si="16"/>
        <v>2020-1013584561</v>
      </c>
      <c r="C531">
        <v>2020</v>
      </c>
      <c r="D531" s="1" t="s">
        <v>528</v>
      </c>
      <c r="E531" s="4">
        <v>1013584561</v>
      </c>
      <c r="F531" s="5" t="s">
        <v>821</v>
      </c>
      <c r="G531" s="4" t="s">
        <v>742</v>
      </c>
      <c r="H531" s="7">
        <v>44035</v>
      </c>
      <c r="I531" s="8">
        <v>5</v>
      </c>
      <c r="J531" s="8">
        <v>10</v>
      </c>
      <c r="K531" s="7">
        <v>44196</v>
      </c>
      <c r="L531" s="9" t="s">
        <v>1365</v>
      </c>
      <c r="M531" s="48">
        <f>VLOOKUP(E531,'[1]TIPO PERSONA'!$C$2:$N$3253,12,0)</f>
        <v>31766</v>
      </c>
      <c r="N531" s="49">
        <f t="shared" ca="1" si="17"/>
        <v>38.156164383561645</v>
      </c>
      <c r="O531">
        <v>0</v>
      </c>
      <c r="P531" t="s">
        <v>1371</v>
      </c>
    </row>
    <row r="532" spans="2:16">
      <c r="B532" t="str">
        <f t="shared" si="16"/>
        <v>2020-1013585696</v>
      </c>
      <c r="C532">
        <v>2020</v>
      </c>
      <c r="D532" s="1" t="s">
        <v>529</v>
      </c>
      <c r="E532" s="4">
        <v>1013585696</v>
      </c>
      <c r="F532" s="5" t="s">
        <v>1218</v>
      </c>
      <c r="G532" s="4" t="s">
        <v>742</v>
      </c>
      <c r="H532" s="7">
        <v>44035</v>
      </c>
      <c r="I532" s="8">
        <v>5</v>
      </c>
      <c r="J532" s="8">
        <v>10</v>
      </c>
      <c r="K532" s="7">
        <v>44196</v>
      </c>
      <c r="L532" s="9" t="s">
        <v>1365</v>
      </c>
      <c r="M532" s="48">
        <f>VLOOKUP(E532,'[1]TIPO PERSONA'!$C$2:$N$3253,12,0)</f>
        <v>31810</v>
      </c>
      <c r="N532" s="49">
        <f t="shared" ca="1" si="17"/>
        <v>38.035616438356165</v>
      </c>
      <c r="O532">
        <v>0</v>
      </c>
      <c r="P532" t="s">
        <v>1371</v>
      </c>
    </row>
    <row r="533" spans="2:16">
      <c r="B533" t="str">
        <f t="shared" si="16"/>
        <v>2020-79706602</v>
      </c>
      <c r="C533">
        <v>2020</v>
      </c>
      <c r="D533" s="1" t="s">
        <v>530</v>
      </c>
      <c r="E533" s="4">
        <v>79706602</v>
      </c>
      <c r="F533" s="5" t="s">
        <v>1219</v>
      </c>
      <c r="G533" s="4" t="s">
        <v>739</v>
      </c>
      <c r="H533" s="7">
        <v>44036</v>
      </c>
      <c r="I533" s="8">
        <v>5</v>
      </c>
      <c r="J533" s="8">
        <v>29</v>
      </c>
      <c r="K533" s="7">
        <v>44218</v>
      </c>
      <c r="L533" s="9" t="s">
        <v>1365</v>
      </c>
      <c r="M533" s="48">
        <f>VLOOKUP(E533,'[1]TIPO PERSONA'!$C$2:$N$3253,12,0)</f>
        <v>27798</v>
      </c>
      <c r="N533" s="49">
        <f t="shared" ca="1" si="17"/>
        <v>49.027397260273972</v>
      </c>
      <c r="O533">
        <v>0</v>
      </c>
      <c r="P533" t="s">
        <v>1371</v>
      </c>
    </row>
    <row r="534" spans="2:16">
      <c r="B534" t="str">
        <f t="shared" si="16"/>
        <v>2020-52514971</v>
      </c>
      <c r="C534">
        <v>2020</v>
      </c>
      <c r="D534" s="1" t="s">
        <v>531</v>
      </c>
      <c r="E534" s="4">
        <v>52514971</v>
      </c>
      <c r="F534" s="5" t="s">
        <v>1220</v>
      </c>
      <c r="G534" s="4" t="s">
        <v>742</v>
      </c>
      <c r="H534" s="7">
        <v>44041</v>
      </c>
      <c r="I534" s="8">
        <v>6</v>
      </c>
      <c r="J534" s="8">
        <v>19</v>
      </c>
      <c r="K534" s="7">
        <v>44244</v>
      </c>
      <c r="L534" s="9" t="s">
        <v>1364</v>
      </c>
      <c r="M534" s="48">
        <f>VLOOKUP(E534,'[1]TIPO PERSONA'!$C$2:$N$3253,12,0)</f>
        <v>29146</v>
      </c>
      <c r="N534" s="49">
        <f t="shared" ca="1" si="17"/>
        <v>45.334246575342469</v>
      </c>
      <c r="O534">
        <v>0</v>
      </c>
      <c r="P534" t="s">
        <v>1371</v>
      </c>
    </row>
    <row r="535" spans="2:16">
      <c r="B535" t="str">
        <f t="shared" si="16"/>
        <v>2020-52618094</v>
      </c>
      <c r="C535">
        <v>2020</v>
      </c>
      <c r="D535" s="1" t="s">
        <v>532</v>
      </c>
      <c r="E535" s="4">
        <v>52618094</v>
      </c>
      <c r="F535" s="5" t="s">
        <v>1221</v>
      </c>
      <c r="G535" s="4" t="s">
        <v>742</v>
      </c>
      <c r="H535" s="7">
        <v>44043</v>
      </c>
      <c r="I535" s="8">
        <v>7</v>
      </c>
      <c r="J535" s="8">
        <v>15</v>
      </c>
      <c r="K535" s="7">
        <v>44270</v>
      </c>
      <c r="L535" s="9" t="s">
        <v>1364</v>
      </c>
      <c r="M535" s="48">
        <f>VLOOKUP(E535,'[1]TIPO PERSONA'!$C$2:$N$3253,12,0)</f>
        <v>26550</v>
      </c>
      <c r="N535" s="49">
        <f t="shared" ca="1" si="17"/>
        <v>52.446575342465756</v>
      </c>
      <c r="O535">
        <v>0</v>
      </c>
      <c r="P535" t="s">
        <v>1371</v>
      </c>
    </row>
    <row r="536" spans="2:16">
      <c r="B536" t="str">
        <f t="shared" si="16"/>
        <v>2020-1053771357</v>
      </c>
      <c r="C536">
        <v>2020</v>
      </c>
      <c r="D536" s="1" t="s">
        <v>533</v>
      </c>
      <c r="E536" s="4">
        <v>1053771357</v>
      </c>
      <c r="F536" s="5" t="s">
        <v>1222</v>
      </c>
      <c r="G536" s="4" t="s">
        <v>742</v>
      </c>
      <c r="H536" s="7">
        <v>44042</v>
      </c>
      <c r="I536" s="8">
        <v>7</v>
      </c>
      <c r="J536" s="8">
        <v>1</v>
      </c>
      <c r="K536" s="7">
        <v>44255</v>
      </c>
      <c r="L536" s="9" t="s">
        <v>1364</v>
      </c>
      <c r="M536" s="48">
        <f>VLOOKUP(E536,'[1]TIPO PERSONA'!$C$2:$N$3253,12,0)</f>
        <v>31684</v>
      </c>
      <c r="N536" s="49">
        <f t="shared" ca="1" si="17"/>
        <v>38.38082191780822</v>
      </c>
      <c r="O536">
        <v>0</v>
      </c>
      <c r="P536" t="s">
        <v>1371</v>
      </c>
    </row>
    <row r="537" spans="2:16">
      <c r="B537" t="str">
        <f t="shared" si="16"/>
        <v>2020-1030666797</v>
      </c>
      <c r="C537">
        <v>2020</v>
      </c>
      <c r="D537" s="1" t="s">
        <v>534</v>
      </c>
      <c r="E537" s="4">
        <v>1030666797</v>
      </c>
      <c r="F537" s="5" t="s">
        <v>1223</v>
      </c>
      <c r="G537" s="4" t="s">
        <v>742</v>
      </c>
      <c r="H537" s="7">
        <v>44039</v>
      </c>
      <c r="I537" s="8">
        <v>7</v>
      </c>
      <c r="J537" s="8">
        <v>19</v>
      </c>
      <c r="K537" s="7">
        <v>44270</v>
      </c>
      <c r="L537" s="9" t="s">
        <v>1364</v>
      </c>
      <c r="M537" s="48">
        <f>VLOOKUP(E537,'[1]TIPO PERSONA'!$C$2:$N$3253,12,0)</f>
        <v>35166</v>
      </c>
      <c r="N537" s="49">
        <f t="shared" ca="1" si="17"/>
        <v>28.841095890410958</v>
      </c>
      <c r="O537">
        <v>0</v>
      </c>
      <c r="P537" t="s">
        <v>1371</v>
      </c>
    </row>
    <row r="538" spans="2:16">
      <c r="B538" t="str">
        <f t="shared" si="16"/>
        <v>2020-1016066389</v>
      </c>
      <c r="C538">
        <v>2020</v>
      </c>
      <c r="D538" s="1" t="s">
        <v>535</v>
      </c>
      <c r="E538" s="4">
        <v>1016066389</v>
      </c>
      <c r="F538" s="5" t="s">
        <v>799</v>
      </c>
      <c r="G538" s="4" t="s">
        <v>742</v>
      </c>
      <c r="H538" s="7">
        <v>44057</v>
      </c>
      <c r="I538" s="8">
        <v>5</v>
      </c>
      <c r="J538" s="8">
        <v>15</v>
      </c>
      <c r="K538" s="7">
        <v>44196</v>
      </c>
      <c r="L538" s="9" t="s">
        <v>1364</v>
      </c>
      <c r="M538" s="48">
        <f>VLOOKUP(E538,'[1]TIPO PERSONA'!$C$2:$N$3253,12,0)</f>
        <v>34486</v>
      </c>
      <c r="N538" s="49">
        <f t="shared" ca="1" si="17"/>
        <v>30.704109589041096</v>
      </c>
      <c r="O538">
        <v>0</v>
      </c>
      <c r="P538" t="s">
        <v>1371</v>
      </c>
    </row>
    <row r="539" spans="2:16">
      <c r="B539" t="str">
        <f t="shared" si="16"/>
        <v>2020-52086502</v>
      </c>
      <c r="C539">
        <v>2020</v>
      </c>
      <c r="D539" s="1" t="s">
        <v>536</v>
      </c>
      <c r="E539" s="4">
        <v>52086502</v>
      </c>
      <c r="F539" s="5" t="s">
        <v>1224</v>
      </c>
      <c r="G539" s="4" t="s">
        <v>742</v>
      </c>
      <c r="H539" s="7">
        <v>44041</v>
      </c>
      <c r="I539" s="8">
        <v>7</v>
      </c>
      <c r="J539" s="8">
        <v>17</v>
      </c>
      <c r="K539" s="7">
        <v>44270</v>
      </c>
      <c r="L539" s="9" t="s">
        <v>1364</v>
      </c>
      <c r="M539" s="48">
        <f>VLOOKUP(E539,'[1]TIPO PERSONA'!$C$2:$N$3253,12,0)</f>
        <v>27469</v>
      </c>
      <c r="N539" s="49">
        <f t="shared" ca="1" si="17"/>
        <v>49.92876712328767</v>
      </c>
      <c r="O539">
        <v>0</v>
      </c>
      <c r="P539" t="s">
        <v>1371</v>
      </c>
    </row>
    <row r="540" spans="2:16">
      <c r="B540" t="str">
        <f t="shared" si="16"/>
        <v>2020-52223778</v>
      </c>
      <c r="C540">
        <v>2020</v>
      </c>
      <c r="D540" s="1" t="s">
        <v>537</v>
      </c>
      <c r="E540" s="4">
        <v>52223778</v>
      </c>
      <c r="F540" s="5" t="s">
        <v>1225</v>
      </c>
      <c r="G540" s="4" t="s">
        <v>742</v>
      </c>
      <c r="H540" s="7">
        <v>44036</v>
      </c>
      <c r="I540" s="8">
        <v>7</v>
      </c>
      <c r="J540" s="8">
        <v>7</v>
      </c>
      <c r="K540" s="7">
        <v>44255</v>
      </c>
      <c r="L540" s="9" t="s">
        <v>1364</v>
      </c>
      <c r="M540" s="48">
        <f>VLOOKUP(E540,'[1]TIPO PERSONA'!$C$2:$N$3253,12,0)</f>
        <v>27363</v>
      </c>
      <c r="N540" s="49">
        <f t="shared" ca="1" si="17"/>
        <v>50.219178082191782</v>
      </c>
      <c r="O540">
        <v>0</v>
      </c>
      <c r="P540" t="s">
        <v>1371</v>
      </c>
    </row>
    <row r="541" spans="2:16">
      <c r="B541" t="str">
        <f t="shared" si="16"/>
        <v>2020-1120749314</v>
      </c>
      <c r="C541">
        <v>2020</v>
      </c>
      <c r="D541" s="1" t="s">
        <v>538</v>
      </c>
      <c r="E541" s="4">
        <v>1120749314</v>
      </c>
      <c r="F541" s="5" t="s">
        <v>1226</v>
      </c>
      <c r="G541" s="4" t="s">
        <v>742</v>
      </c>
      <c r="H541" s="7">
        <v>44042</v>
      </c>
      <c r="I541" s="8">
        <v>4</v>
      </c>
      <c r="J541" s="8">
        <v>15</v>
      </c>
      <c r="K541" s="7">
        <v>44179</v>
      </c>
      <c r="L541" s="9" t="s">
        <v>1364</v>
      </c>
      <c r="M541" s="48">
        <f>VLOOKUP(E541,'[1]TIPO PERSONA'!$C$2:$N$3253,12,0)</f>
        <v>34695</v>
      </c>
      <c r="N541" s="49">
        <f t="shared" ca="1" si="17"/>
        <v>30.13150684931507</v>
      </c>
      <c r="O541">
        <v>0</v>
      </c>
      <c r="P541" t="s">
        <v>1371</v>
      </c>
    </row>
    <row r="542" spans="2:16">
      <c r="B542" t="str">
        <f t="shared" si="16"/>
        <v>2020-1030545677</v>
      </c>
      <c r="C542">
        <v>2020</v>
      </c>
      <c r="D542" s="1" t="s">
        <v>539</v>
      </c>
      <c r="E542" s="4">
        <v>1030545677</v>
      </c>
      <c r="F542" s="5" t="s">
        <v>1055</v>
      </c>
      <c r="G542" s="4" t="s">
        <v>742</v>
      </c>
      <c r="H542" s="7">
        <v>44036</v>
      </c>
      <c r="I542" s="8">
        <v>5</v>
      </c>
      <c r="J542" s="8">
        <v>8</v>
      </c>
      <c r="K542" s="7">
        <v>44196</v>
      </c>
      <c r="L542" s="9" t="s">
        <v>1364</v>
      </c>
      <c r="M542" s="48">
        <f>VLOOKUP(E542,'[1]TIPO PERSONA'!$C$2:$N$3253,12,0)</f>
        <v>32194</v>
      </c>
      <c r="N542" s="49">
        <f t="shared" ca="1" si="17"/>
        <v>36.983561643835614</v>
      </c>
      <c r="O542">
        <v>0</v>
      </c>
      <c r="P542" t="s">
        <v>1371</v>
      </c>
    </row>
    <row r="543" spans="2:16">
      <c r="B543" t="str">
        <f t="shared" si="16"/>
        <v>2020-22511864</v>
      </c>
      <c r="C543">
        <v>2020</v>
      </c>
      <c r="D543" s="1" t="s">
        <v>540</v>
      </c>
      <c r="E543" s="4">
        <v>22511864</v>
      </c>
      <c r="F543" s="5" t="s">
        <v>1227</v>
      </c>
      <c r="G543" s="4" t="s">
        <v>742</v>
      </c>
      <c r="H543" s="7">
        <v>44043</v>
      </c>
      <c r="I543" s="8">
        <v>6</v>
      </c>
      <c r="J543" s="8">
        <v>30</v>
      </c>
      <c r="K543" s="7">
        <v>44255</v>
      </c>
      <c r="L543" s="9" t="s">
        <v>1364</v>
      </c>
      <c r="M543" s="48">
        <f>VLOOKUP(E543,'[1]TIPO PERSONA'!$C$2:$N$3253,12,0)</f>
        <v>29954</v>
      </c>
      <c r="N543" s="49">
        <f t="shared" ca="1" si="17"/>
        <v>43.12054794520548</v>
      </c>
      <c r="O543">
        <v>0</v>
      </c>
      <c r="P543" t="s">
        <v>1371</v>
      </c>
    </row>
    <row r="544" spans="2:16">
      <c r="B544" t="str">
        <f t="shared" si="16"/>
        <v>2020-1026290833</v>
      </c>
      <c r="C544">
        <v>2020</v>
      </c>
      <c r="D544" s="1" t="s">
        <v>541</v>
      </c>
      <c r="E544" s="4">
        <v>1026290833</v>
      </c>
      <c r="F544" s="5" t="s">
        <v>1228</v>
      </c>
      <c r="G544" s="4" t="s">
        <v>742</v>
      </c>
      <c r="H544" s="7">
        <v>44047</v>
      </c>
      <c r="I544" s="8">
        <v>6</v>
      </c>
      <c r="J544" s="8">
        <v>27</v>
      </c>
      <c r="K544" s="7">
        <v>44255</v>
      </c>
      <c r="L544" s="9" t="s">
        <v>1364</v>
      </c>
      <c r="M544" s="48">
        <f>VLOOKUP(E544,'[1]TIPO PERSONA'!$C$2:$N$3253,12,0)</f>
        <v>34810</v>
      </c>
      <c r="N544" s="49">
        <f t="shared" ca="1" si="17"/>
        <v>29.816438356164383</v>
      </c>
      <c r="O544">
        <v>0</v>
      </c>
      <c r="P544" t="s">
        <v>1371</v>
      </c>
    </row>
    <row r="545" spans="2:16">
      <c r="B545" t="str">
        <f t="shared" si="16"/>
        <v>2020-52146673</v>
      </c>
      <c r="C545">
        <v>2020</v>
      </c>
      <c r="D545" s="1" t="s">
        <v>542</v>
      </c>
      <c r="E545" s="4">
        <v>52146673</v>
      </c>
      <c r="F545" s="5" t="s">
        <v>956</v>
      </c>
      <c r="G545" s="4" t="s">
        <v>742</v>
      </c>
      <c r="H545" s="7">
        <v>44039</v>
      </c>
      <c r="I545" s="8">
        <v>5</v>
      </c>
      <c r="J545" s="8">
        <v>10</v>
      </c>
      <c r="K545" s="7">
        <v>44196</v>
      </c>
      <c r="L545" s="9" t="s">
        <v>1364</v>
      </c>
      <c r="M545" s="48">
        <f>VLOOKUP(E545,'[1]TIPO PERSONA'!$C$2:$N$3253,12,0)</f>
        <v>26816</v>
      </c>
      <c r="N545" s="49">
        <f t="shared" ca="1" si="17"/>
        <v>51.717808219178082</v>
      </c>
      <c r="O545">
        <v>0</v>
      </c>
      <c r="P545" t="s">
        <v>1371</v>
      </c>
    </row>
    <row r="546" spans="2:16">
      <c r="B546" t="str">
        <f t="shared" si="16"/>
        <v>2020-1020767847</v>
      </c>
      <c r="C546">
        <v>2020</v>
      </c>
      <c r="D546" s="1" t="s">
        <v>543</v>
      </c>
      <c r="E546" s="4">
        <v>1020767847</v>
      </c>
      <c r="F546" s="5" t="s">
        <v>1229</v>
      </c>
      <c r="G546" s="4" t="s">
        <v>742</v>
      </c>
      <c r="H546" s="7">
        <v>44041</v>
      </c>
      <c r="I546" s="8">
        <v>7</v>
      </c>
      <c r="J546" s="8">
        <v>17</v>
      </c>
      <c r="K546" s="7">
        <v>44270</v>
      </c>
      <c r="L546" s="9" t="s">
        <v>1364</v>
      </c>
      <c r="M546" s="48">
        <f>VLOOKUP(E546,'[1]TIPO PERSONA'!$C$2:$N$3253,12,0)</f>
        <v>33559</v>
      </c>
      <c r="N546" s="49">
        <f t="shared" ca="1" si="17"/>
        <v>33.243835616438353</v>
      </c>
      <c r="O546">
        <v>0</v>
      </c>
      <c r="P546" t="s">
        <v>1371</v>
      </c>
    </row>
    <row r="547" spans="2:16">
      <c r="B547" t="str">
        <f t="shared" si="16"/>
        <v>2020-1013593751</v>
      </c>
      <c r="C547">
        <v>2020</v>
      </c>
      <c r="D547" s="1" t="s">
        <v>544</v>
      </c>
      <c r="E547" s="4">
        <v>1013593751</v>
      </c>
      <c r="F547" s="5" t="s">
        <v>1230</v>
      </c>
      <c r="G547" s="4" t="s">
        <v>742</v>
      </c>
      <c r="H547" s="7">
        <v>44057</v>
      </c>
      <c r="I547" s="8">
        <v>6</v>
      </c>
      <c r="J547" s="8">
        <v>17</v>
      </c>
      <c r="K547" s="7">
        <v>44255</v>
      </c>
      <c r="L547" s="9" t="s">
        <v>1364</v>
      </c>
      <c r="M547" s="48">
        <f>VLOOKUP(E547,'[1]TIPO PERSONA'!$C$2:$N$3253,12,0)</f>
        <v>32190</v>
      </c>
      <c r="N547" s="49">
        <f t="shared" ca="1" si="17"/>
        <v>36.994520547945207</v>
      </c>
      <c r="O547">
        <v>0</v>
      </c>
      <c r="P547" t="s">
        <v>1371</v>
      </c>
    </row>
    <row r="548" spans="2:16">
      <c r="B548" t="str">
        <f t="shared" si="16"/>
        <v>2020-1015400933</v>
      </c>
      <c r="C548">
        <v>2020</v>
      </c>
      <c r="D548" s="1" t="s">
        <v>545</v>
      </c>
      <c r="E548" s="4">
        <v>1015400933</v>
      </c>
      <c r="F548" s="5" t="s">
        <v>1231</v>
      </c>
      <c r="G548" s="4" t="s">
        <v>742</v>
      </c>
      <c r="H548" s="7">
        <v>44047</v>
      </c>
      <c r="I548" s="8">
        <v>4</v>
      </c>
      <c r="J548" s="8">
        <v>27</v>
      </c>
      <c r="K548" s="7">
        <v>44196</v>
      </c>
      <c r="L548" s="9" t="s">
        <v>1364</v>
      </c>
      <c r="M548" s="48">
        <f>VLOOKUP(E548,'[1]TIPO PERSONA'!$C$2:$N$3253,12,0)</f>
        <v>32004</v>
      </c>
      <c r="N548" s="49">
        <f t="shared" ca="1" si="17"/>
        <v>37.504109589041093</v>
      </c>
      <c r="O548">
        <v>0</v>
      </c>
      <c r="P548" t="s">
        <v>1371</v>
      </c>
    </row>
    <row r="549" spans="2:16">
      <c r="B549" t="str">
        <f t="shared" si="16"/>
        <v>2020-80794111</v>
      </c>
      <c r="C549">
        <v>2020</v>
      </c>
      <c r="D549" s="1" t="s">
        <v>546</v>
      </c>
      <c r="E549" s="4">
        <v>80794111</v>
      </c>
      <c r="F549" s="5" t="s">
        <v>1232</v>
      </c>
      <c r="G549" s="4" t="s">
        <v>739</v>
      </c>
      <c r="H549" s="7">
        <v>44058</v>
      </c>
      <c r="I549" s="8">
        <v>4</v>
      </c>
      <c r="J549" s="8">
        <v>16</v>
      </c>
      <c r="K549" s="7">
        <v>44196</v>
      </c>
      <c r="L549" s="9" t="s">
        <v>1364</v>
      </c>
      <c r="M549" s="48">
        <f>VLOOKUP(E549,'[1]TIPO PERSONA'!$C$2:$N$3253,12,0)</f>
        <v>30770</v>
      </c>
      <c r="N549" s="49">
        <f t="shared" ca="1" si="17"/>
        <v>40.884931506849313</v>
      </c>
      <c r="O549">
        <v>0</v>
      </c>
      <c r="P549" t="s">
        <v>1371</v>
      </c>
    </row>
    <row r="550" spans="2:16">
      <c r="B550" t="str">
        <f t="shared" si="16"/>
        <v>2020-1020748202</v>
      </c>
      <c r="C550">
        <v>2020</v>
      </c>
      <c r="D550" s="1" t="s">
        <v>547</v>
      </c>
      <c r="E550" s="4">
        <v>1020748202</v>
      </c>
      <c r="F550" s="5" t="s">
        <v>1233</v>
      </c>
      <c r="G550" s="4" t="s">
        <v>742</v>
      </c>
      <c r="H550" s="7">
        <v>44044</v>
      </c>
      <c r="I550" s="8">
        <v>5</v>
      </c>
      <c r="J550" s="8">
        <v>0</v>
      </c>
      <c r="K550" s="7">
        <v>44195</v>
      </c>
      <c r="L550" s="9" t="s">
        <v>1364</v>
      </c>
      <c r="M550" s="48">
        <f>VLOOKUP(E550,'[1]TIPO PERSONA'!$C$2:$N$3253,12,0)</f>
        <v>32701</v>
      </c>
      <c r="N550" s="49">
        <f t="shared" ca="1" si="17"/>
        <v>35.594520547945208</v>
      </c>
      <c r="O550">
        <v>0</v>
      </c>
      <c r="P550" t="s">
        <v>1371</v>
      </c>
    </row>
    <row r="551" spans="2:16">
      <c r="B551" t="str">
        <f t="shared" si="16"/>
        <v>2020-1070978214</v>
      </c>
      <c r="C551">
        <v>2020</v>
      </c>
      <c r="D551" s="1" t="s">
        <v>548</v>
      </c>
      <c r="E551" s="4">
        <v>1070978214</v>
      </c>
      <c r="F551" s="5" t="s">
        <v>1234</v>
      </c>
      <c r="G551" s="4" t="s">
        <v>742</v>
      </c>
      <c r="H551" s="7">
        <v>44043</v>
      </c>
      <c r="I551" s="8">
        <v>5</v>
      </c>
      <c r="J551" s="8">
        <v>27</v>
      </c>
      <c r="K551" s="7">
        <v>44223</v>
      </c>
      <c r="L551" s="9" t="s">
        <v>1364</v>
      </c>
      <c r="M551" s="48">
        <f>VLOOKUP(E551,'[1]TIPO PERSONA'!$C$2:$N$3253,12,0)</f>
        <v>35252</v>
      </c>
      <c r="N551" s="49">
        <f t="shared" ca="1" si="17"/>
        <v>28.605479452054794</v>
      </c>
      <c r="O551">
        <v>0</v>
      </c>
      <c r="P551" t="s">
        <v>1371</v>
      </c>
    </row>
    <row r="552" spans="2:16">
      <c r="B552" t="str">
        <f t="shared" si="16"/>
        <v>2020-1015399199</v>
      </c>
      <c r="C552">
        <v>2020</v>
      </c>
      <c r="D552" s="1" t="s">
        <v>549</v>
      </c>
      <c r="E552" s="4">
        <v>1015399199</v>
      </c>
      <c r="F552" s="5" t="s">
        <v>761</v>
      </c>
      <c r="G552" s="4" t="s">
        <v>739</v>
      </c>
      <c r="H552" s="7">
        <v>44043</v>
      </c>
      <c r="I552" s="8">
        <v>5</v>
      </c>
      <c r="J552" s="8">
        <v>0</v>
      </c>
      <c r="K552" s="7">
        <v>44195</v>
      </c>
      <c r="L552" s="9" t="s">
        <v>1364</v>
      </c>
      <c r="M552" s="48">
        <f>VLOOKUP(E552,'[1]TIPO PERSONA'!$C$2:$N$3253,12,0)</f>
        <v>31892</v>
      </c>
      <c r="N552" s="49">
        <f t="shared" ca="1" si="17"/>
        <v>37.81095890410959</v>
      </c>
      <c r="O552">
        <v>0</v>
      </c>
      <c r="P552" t="s">
        <v>1371</v>
      </c>
    </row>
    <row r="553" spans="2:16">
      <c r="B553" t="str">
        <f t="shared" si="16"/>
        <v>2020-19331196</v>
      </c>
      <c r="C553">
        <v>2020</v>
      </c>
      <c r="D553" s="1" t="s">
        <v>550</v>
      </c>
      <c r="E553" s="4">
        <v>19331196</v>
      </c>
      <c r="F553" s="5" t="s">
        <v>1235</v>
      </c>
      <c r="G553" s="4" t="s">
        <v>739</v>
      </c>
      <c r="H553" s="7">
        <v>44062</v>
      </c>
      <c r="I553" s="8">
        <v>4</v>
      </c>
      <c r="J553" s="8">
        <v>12</v>
      </c>
      <c r="K553" s="7">
        <v>44196</v>
      </c>
      <c r="L553" s="9" t="s">
        <v>1364</v>
      </c>
      <c r="M553" s="48">
        <f>VLOOKUP(E553,'[1]TIPO PERSONA'!$C$2:$N$3253,12,0)</f>
        <v>20262</v>
      </c>
      <c r="N553" s="49">
        <f t="shared" ca="1" si="17"/>
        <v>69.673972602739724</v>
      </c>
      <c r="O553">
        <v>0</v>
      </c>
      <c r="P553" t="s">
        <v>1371</v>
      </c>
    </row>
    <row r="554" spans="2:16">
      <c r="B554" t="str">
        <f t="shared" si="16"/>
        <v>2020-52777610</v>
      </c>
      <c r="C554">
        <v>2020</v>
      </c>
      <c r="D554" s="1" t="s">
        <v>551</v>
      </c>
      <c r="E554" s="4">
        <v>52777610</v>
      </c>
      <c r="F554" s="5" t="s">
        <v>1236</v>
      </c>
      <c r="G554" s="4" t="s">
        <v>742</v>
      </c>
      <c r="H554" s="7">
        <v>44044</v>
      </c>
      <c r="I554" s="8">
        <v>7</v>
      </c>
      <c r="J554" s="8">
        <v>15</v>
      </c>
      <c r="K554" s="7">
        <v>44270</v>
      </c>
      <c r="L554" s="9" t="s">
        <v>1364</v>
      </c>
      <c r="M554" s="48">
        <f>VLOOKUP(E554,'[1]TIPO PERSONA'!$C$2:$N$3253,12,0)</f>
        <v>30291</v>
      </c>
      <c r="N554" s="49">
        <f t="shared" ca="1" si="17"/>
        <v>42.197260273972603</v>
      </c>
      <c r="O554">
        <v>0</v>
      </c>
      <c r="P554" t="s">
        <v>1371</v>
      </c>
    </row>
    <row r="555" spans="2:16">
      <c r="B555" t="str">
        <f t="shared" si="16"/>
        <v>2020-51943044</v>
      </c>
      <c r="C555">
        <v>2020</v>
      </c>
      <c r="D555" s="1" t="s">
        <v>552</v>
      </c>
      <c r="E555" s="4">
        <v>51943044</v>
      </c>
      <c r="F555" s="5" t="s">
        <v>1237</v>
      </c>
      <c r="G555" s="4" t="s">
        <v>742</v>
      </c>
      <c r="H555" s="7">
        <v>44046</v>
      </c>
      <c r="I555" s="8">
        <v>4</v>
      </c>
      <c r="J555" s="8">
        <v>28</v>
      </c>
      <c r="K555" s="7">
        <v>44196</v>
      </c>
      <c r="L555" s="9" t="s">
        <v>1364</v>
      </c>
      <c r="M555" s="48">
        <f>VLOOKUP(E555,'[1]TIPO PERSONA'!$C$2:$N$3253,12,0)</f>
        <v>25494</v>
      </c>
      <c r="N555" s="49">
        <f t="shared" ca="1" si="17"/>
        <v>55.339726027397262</v>
      </c>
      <c r="O555">
        <v>0</v>
      </c>
      <c r="P555" t="s">
        <v>1371</v>
      </c>
    </row>
    <row r="556" spans="2:16">
      <c r="B556" t="str">
        <f t="shared" si="16"/>
        <v>2020-52211600</v>
      </c>
      <c r="C556">
        <v>2020</v>
      </c>
      <c r="D556" s="1" t="s">
        <v>553</v>
      </c>
      <c r="E556" s="4">
        <v>52211600</v>
      </c>
      <c r="F556" s="5" t="s">
        <v>1238</v>
      </c>
      <c r="G556" s="4" t="s">
        <v>742</v>
      </c>
      <c r="H556" s="7">
        <v>44061</v>
      </c>
      <c r="I556" s="8">
        <v>4</v>
      </c>
      <c r="J556" s="8">
        <v>13</v>
      </c>
      <c r="K556" s="7">
        <v>44195</v>
      </c>
      <c r="L556" s="9" t="s">
        <v>1364</v>
      </c>
      <c r="M556" s="48">
        <f>VLOOKUP(E556,'[1]TIPO PERSONA'!$C$2:$N$3253,12,0)</f>
        <v>27532</v>
      </c>
      <c r="N556" s="49">
        <f t="shared" ca="1" si="17"/>
        <v>49.756164383561647</v>
      </c>
      <c r="O556">
        <v>0</v>
      </c>
      <c r="P556" t="s">
        <v>1371</v>
      </c>
    </row>
    <row r="557" spans="2:16">
      <c r="B557" t="str">
        <f t="shared" si="16"/>
        <v>2020-1033747881</v>
      </c>
      <c r="C557">
        <v>2020</v>
      </c>
      <c r="D557" s="1" t="s">
        <v>554</v>
      </c>
      <c r="E557" s="4">
        <v>1033747881</v>
      </c>
      <c r="F557" s="5" t="s">
        <v>1239</v>
      </c>
      <c r="G557" s="4" t="s">
        <v>742</v>
      </c>
      <c r="H557" s="7">
        <v>44053</v>
      </c>
      <c r="I557" s="8">
        <v>6</v>
      </c>
      <c r="J557" s="8">
        <v>21</v>
      </c>
      <c r="K557" s="7">
        <v>44255</v>
      </c>
      <c r="L557" s="9" t="s">
        <v>1364</v>
      </c>
      <c r="M557" s="48">
        <f>VLOOKUP(E557,'[1]TIPO PERSONA'!$C$2:$N$3253,12,0)</f>
        <v>33747</v>
      </c>
      <c r="N557" s="49">
        <f t="shared" ca="1" si="17"/>
        <v>32.728767123287675</v>
      </c>
      <c r="O557">
        <v>0</v>
      </c>
      <c r="P557" t="s">
        <v>1371</v>
      </c>
    </row>
    <row r="558" spans="2:16">
      <c r="B558" t="str">
        <f t="shared" si="16"/>
        <v>2020-14326830</v>
      </c>
      <c r="C558">
        <v>2020</v>
      </c>
      <c r="D558" s="1" t="s">
        <v>555</v>
      </c>
      <c r="E558" s="4">
        <v>14326830</v>
      </c>
      <c r="F558" s="5" t="s">
        <v>1240</v>
      </c>
      <c r="G558" s="4" t="s">
        <v>739</v>
      </c>
      <c r="H558" s="7">
        <v>44064</v>
      </c>
      <c r="I558" s="8">
        <v>4</v>
      </c>
      <c r="J558" s="8">
        <v>14</v>
      </c>
      <c r="K558" s="7">
        <v>44196</v>
      </c>
      <c r="L558" s="9" t="s">
        <v>1364</v>
      </c>
      <c r="M558" s="48">
        <f>VLOOKUP(E558,'[1]TIPO PERSONA'!$C$2:$N$3253,12,0)</f>
        <v>30718</v>
      </c>
      <c r="N558" s="49">
        <f t="shared" ca="1" si="17"/>
        <v>41.027397260273972</v>
      </c>
      <c r="O558">
        <v>0</v>
      </c>
      <c r="P558" t="s">
        <v>1371</v>
      </c>
    </row>
    <row r="559" spans="2:16">
      <c r="B559" t="str">
        <f t="shared" si="16"/>
        <v>2020-1010194275</v>
      </c>
      <c r="C559">
        <v>2020</v>
      </c>
      <c r="D559" s="1" t="s">
        <v>556</v>
      </c>
      <c r="E559" s="4">
        <v>1010194275</v>
      </c>
      <c r="F559" s="5" t="s">
        <v>1241</v>
      </c>
      <c r="G559" s="4" t="s">
        <v>742</v>
      </c>
      <c r="H559" s="7">
        <v>44055</v>
      </c>
      <c r="I559" s="8">
        <v>6</v>
      </c>
      <c r="J559" s="8">
        <v>19</v>
      </c>
      <c r="K559" s="7">
        <v>44255</v>
      </c>
      <c r="L559" s="9" t="s">
        <v>1364</v>
      </c>
      <c r="M559" s="48">
        <f>VLOOKUP(E559,'[1]TIPO PERSONA'!$C$2:$N$3253,12,0)</f>
        <v>33179</v>
      </c>
      <c r="N559" s="49">
        <f t="shared" ca="1" si="17"/>
        <v>34.284931506849318</v>
      </c>
      <c r="O559">
        <v>0</v>
      </c>
      <c r="P559" t="s">
        <v>1371</v>
      </c>
    </row>
    <row r="560" spans="2:16">
      <c r="B560" t="str">
        <f t="shared" si="16"/>
        <v>2020-52963623</v>
      </c>
      <c r="C560">
        <v>2020</v>
      </c>
      <c r="D560" s="1" t="s">
        <v>557</v>
      </c>
      <c r="E560" s="4">
        <v>52963623</v>
      </c>
      <c r="F560" s="5" t="s">
        <v>768</v>
      </c>
      <c r="G560" s="4" t="s">
        <v>742</v>
      </c>
      <c r="H560" s="7">
        <v>44043</v>
      </c>
      <c r="I560" s="8">
        <v>7</v>
      </c>
      <c r="J560" s="8">
        <v>0</v>
      </c>
      <c r="K560" s="7">
        <v>44255</v>
      </c>
      <c r="L560" s="9" t="s">
        <v>1364</v>
      </c>
      <c r="M560" s="48">
        <f>VLOOKUP(E560,'[1]TIPO PERSONA'!$C$2:$N$3253,12,0)</f>
        <v>30083</v>
      </c>
      <c r="N560" s="49">
        <f t="shared" ca="1" si="17"/>
        <v>42.767123287671232</v>
      </c>
      <c r="O560">
        <v>0</v>
      </c>
      <c r="P560" t="s">
        <v>1371</v>
      </c>
    </row>
    <row r="561" spans="2:16">
      <c r="B561" t="str">
        <f t="shared" si="16"/>
        <v>2020-80850767</v>
      </c>
      <c r="C561">
        <v>2020</v>
      </c>
      <c r="D561" s="1" t="s">
        <v>558</v>
      </c>
      <c r="E561" s="4">
        <v>80850767</v>
      </c>
      <c r="F561" s="5" t="s">
        <v>1242</v>
      </c>
      <c r="G561" s="4" t="s">
        <v>739</v>
      </c>
      <c r="H561" s="7">
        <v>44057</v>
      </c>
      <c r="I561" s="8">
        <v>4</v>
      </c>
      <c r="J561" s="8">
        <v>17</v>
      </c>
      <c r="K561" s="7">
        <v>44196</v>
      </c>
      <c r="L561" s="9" t="s">
        <v>1364</v>
      </c>
      <c r="M561" s="48">
        <f>VLOOKUP(E561,'[1]TIPO PERSONA'!$C$2:$N$3253,12,0)</f>
        <v>30907</v>
      </c>
      <c r="N561" s="49">
        <f t="shared" ca="1" si="17"/>
        <v>40.509589041095893</v>
      </c>
      <c r="O561">
        <v>0</v>
      </c>
      <c r="P561" t="s">
        <v>1371</v>
      </c>
    </row>
    <row r="562" spans="2:16">
      <c r="B562" t="str">
        <f t="shared" si="16"/>
        <v>2020-1013583266</v>
      </c>
      <c r="C562">
        <v>2020</v>
      </c>
      <c r="D562" s="1" t="s">
        <v>559</v>
      </c>
      <c r="E562" s="4">
        <v>1013583266</v>
      </c>
      <c r="F562" s="5" t="s">
        <v>1243</v>
      </c>
      <c r="G562" s="4" t="s">
        <v>742</v>
      </c>
      <c r="H562" s="7">
        <v>44046</v>
      </c>
      <c r="I562" s="8">
        <v>5</v>
      </c>
      <c r="J562" s="8">
        <v>0</v>
      </c>
      <c r="K562" s="7">
        <v>44196</v>
      </c>
      <c r="L562" s="9" t="s">
        <v>1364</v>
      </c>
      <c r="M562" s="48">
        <f>VLOOKUP(E562,'[1]TIPO PERSONA'!$C$2:$N$3253,12,0)</f>
        <v>31712</v>
      </c>
      <c r="N562" s="49">
        <f t="shared" ca="1" si="17"/>
        <v>38.304109589041097</v>
      </c>
      <c r="O562">
        <v>0</v>
      </c>
      <c r="P562" t="s">
        <v>1371</v>
      </c>
    </row>
    <row r="563" spans="2:16">
      <c r="B563" t="str">
        <f t="shared" si="16"/>
        <v>2020-1022411811</v>
      </c>
      <c r="C563">
        <v>2020</v>
      </c>
      <c r="D563" s="1" t="s">
        <v>560</v>
      </c>
      <c r="E563" s="4">
        <v>1022411811</v>
      </c>
      <c r="F563" s="5" t="s">
        <v>1244</v>
      </c>
      <c r="G563" s="4" t="s">
        <v>742</v>
      </c>
      <c r="H563" s="7">
        <v>44057</v>
      </c>
      <c r="I563" s="8">
        <v>5</v>
      </c>
      <c r="J563" s="8">
        <v>0</v>
      </c>
      <c r="K563" s="7">
        <v>44196</v>
      </c>
      <c r="L563" s="9" t="s">
        <v>1364</v>
      </c>
      <c r="M563" s="48">
        <f>VLOOKUP(E563,'[1]TIPO PERSONA'!$C$2:$N$3253,12,0)</f>
        <v>35081</v>
      </c>
      <c r="N563" s="49">
        <f t="shared" ca="1" si="17"/>
        <v>29.073972602739726</v>
      </c>
      <c r="O563">
        <v>0</v>
      </c>
      <c r="P563" t="s">
        <v>1371</v>
      </c>
    </row>
    <row r="564" spans="2:16">
      <c r="B564" t="str">
        <f t="shared" si="16"/>
        <v>2020-39555426</v>
      </c>
      <c r="C564">
        <v>2020</v>
      </c>
      <c r="D564" s="1" t="s">
        <v>561</v>
      </c>
      <c r="E564" s="4">
        <v>39555426</v>
      </c>
      <c r="F564" s="5" t="s">
        <v>1245</v>
      </c>
      <c r="G564" s="4" t="s">
        <v>742</v>
      </c>
      <c r="H564" s="7">
        <v>44056</v>
      </c>
      <c r="I564" s="8">
        <v>4</v>
      </c>
      <c r="J564" s="8">
        <v>15</v>
      </c>
      <c r="K564" s="7">
        <v>44192</v>
      </c>
      <c r="L564" s="9" t="s">
        <v>1364</v>
      </c>
      <c r="M564" s="48">
        <f>VLOOKUP(E564,'[1]TIPO PERSONA'!$C$2:$N$3253,12,0)</f>
        <v>23017</v>
      </c>
      <c r="N564" s="49">
        <f t="shared" ca="1" si="17"/>
        <v>62.126027397260273</v>
      </c>
      <c r="O564">
        <v>0</v>
      </c>
      <c r="P564" t="s">
        <v>1371</v>
      </c>
    </row>
    <row r="565" spans="2:16">
      <c r="B565" t="str">
        <f t="shared" si="16"/>
        <v>2020-1022373229</v>
      </c>
      <c r="C565">
        <v>2020</v>
      </c>
      <c r="D565" s="1" t="s">
        <v>562</v>
      </c>
      <c r="E565" s="4">
        <v>1022373229</v>
      </c>
      <c r="F565" s="5" t="s">
        <v>1246</v>
      </c>
      <c r="G565" s="4" t="s">
        <v>739</v>
      </c>
      <c r="H565" s="7">
        <v>44064</v>
      </c>
      <c r="I565" s="8">
        <v>5</v>
      </c>
      <c r="J565" s="8">
        <v>0</v>
      </c>
      <c r="K565" s="7">
        <v>44196</v>
      </c>
      <c r="L565" s="9" t="s">
        <v>1365</v>
      </c>
      <c r="M565" s="48">
        <f>VLOOKUP(E565,'[1]TIPO PERSONA'!$C$2:$N$3253,12,0)</f>
        <v>33621</v>
      </c>
      <c r="N565" s="49">
        <f t="shared" ca="1" si="17"/>
        <v>33.073972602739723</v>
      </c>
      <c r="O565">
        <v>0</v>
      </c>
      <c r="P565" t="s">
        <v>1371</v>
      </c>
    </row>
    <row r="566" spans="2:16">
      <c r="B566" t="str">
        <f t="shared" si="16"/>
        <v>2020-7173600</v>
      </c>
      <c r="C566">
        <v>2020</v>
      </c>
      <c r="D566" s="1" t="s">
        <v>563</v>
      </c>
      <c r="E566" s="4">
        <v>7173600</v>
      </c>
      <c r="F566" s="5" t="s">
        <v>1247</v>
      </c>
      <c r="G566" s="4" t="s">
        <v>739</v>
      </c>
      <c r="H566" s="7">
        <v>44064</v>
      </c>
      <c r="I566" s="8">
        <v>6</v>
      </c>
      <c r="J566" s="8">
        <v>21</v>
      </c>
      <c r="K566" s="7">
        <v>44266</v>
      </c>
      <c r="L566" s="9" t="s">
        <v>1364</v>
      </c>
      <c r="M566" s="48">
        <f>VLOOKUP(E566,'[1]TIPO PERSONA'!$C$2:$N$3253,12,0)</f>
        <v>28451</v>
      </c>
      <c r="N566" s="49">
        <f t="shared" ca="1" si="17"/>
        <v>47.238356164383561</v>
      </c>
      <c r="O566">
        <v>0</v>
      </c>
      <c r="P566" t="s">
        <v>1371</v>
      </c>
    </row>
    <row r="567" spans="2:16">
      <c r="B567" t="str">
        <f t="shared" si="16"/>
        <v>2020-1022968862</v>
      </c>
      <c r="C567">
        <v>2020</v>
      </c>
      <c r="D567" s="1" t="s">
        <v>564</v>
      </c>
      <c r="E567" s="4">
        <v>1022968862</v>
      </c>
      <c r="F567" s="5" t="s">
        <v>1248</v>
      </c>
      <c r="G567" s="4" t="s">
        <v>739</v>
      </c>
      <c r="H567" s="7">
        <v>44064</v>
      </c>
      <c r="I567" s="8">
        <v>6</v>
      </c>
      <c r="J567" s="8">
        <v>10</v>
      </c>
      <c r="K567" s="7">
        <v>44255</v>
      </c>
      <c r="L567" s="9" t="s">
        <v>1364</v>
      </c>
      <c r="M567" s="48">
        <f>VLOOKUP(E567,'[1]TIPO PERSONA'!$C$2:$N$3253,12,0)</f>
        <v>33414</v>
      </c>
      <c r="N567" s="49">
        <f t="shared" ca="1" si="17"/>
        <v>33.641095890410959</v>
      </c>
      <c r="O567">
        <v>0</v>
      </c>
      <c r="P567" t="s">
        <v>1371</v>
      </c>
    </row>
    <row r="568" spans="2:16">
      <c r="B568" t="str">
        <f t="shared" si="16"/>
        <v>2020-79950225</v>
      </c>
      <c r="C568">
        <v>2020</v>
      </c>
      <c r="D568" s="1" t="s">
        <v>565</v>
      </c>
      <c r="E568" s="4">
        <v>79950225</v>
      </c>
      <c r="F568" s="5" t="s">
        <v>1249</v>
      </c>
      <c r="G568" s="4" t="s">
        <v>739</v>
      </c>
      <c r="H568" s="7">
        <v>44049</v>
      </c>
      <c r="I568" s="8">
        <v>6</v>
      </c>
      <c r="J568" s="8">
        <v>0</v>
      </c>
      <c r="K568" s="7">
        <v>44232</v>
      </c>
      <c r="L568" s="9" t="s">
        <v>1364</v>
      </c>
      <c r="M568" s="48">
        <f>VLOOKUP(E568,'[1]TIPO PERSONA'!$C$2:$N$3253,12,0)</f>
        <v>28867</v>
      </c>
      <c r="N568" s="49">
        <f t="shared" ca="1" si="17"/>
        <v>46.098630136986301</v>
      </c>
      <c r="O568">
        <v>0</v>
      </c>
      <c r="P568" t="s">
        <v>1371</v>
      </c>
    </row>
    <row r="569" spans="2:16">
      <c r="B569" t="str">
        <f t="shared" si="16"/>
        <v>2020-1010162216</v>
      </c>
      <c r="C569">
        <v>2020</v>
      </c>
      <c r="D569" s="1" t="s">
        <v>566</v>
      </c>
      <c r="E569" s="4">
        <v>1010162216</v>
      </c>
      <c r="F569" s="5" t="s">
        <v>1059</v>
      </c>
      <c r="G569" s="4" t="s">
        <v>739</v>
      </c>
      <c r="H569" s="7">
        <v>44084</v>
      </c>
      <c r="I569" s="8">
        <v>5</v>
      </c>
      <c r="J569" s="8">
        <v>6</v>
      </c>
      <c r="K569" s="7">
        <v>44242</v>
      </c>
      <c r="L569" s="9" t="s">
        <v>1364</v>
      </c>
      <c r="M569" s="48">
        <f>VLOOKUP(E569,'[1]TIPO PERSONA'!$C$2:$N$3253,12,0)</f>
        <v>31497</v>
      </c>
      <c r="N569" s="49">
        <f t="shared" ca="1" si="17"/>
        <v>38.893150684931506</v>
      </c>
      <c r="O569">
        <v>0</v>
      </c>
      <c r="P569" t="s">
        <v>1371</v>
      </c>
    </row>
    <row r="570" spans="2:16">
      <c r="B570" t="str">
        <f t="shared" si="16"/>
        <v>2020-35419180</v>
      </c>
      <c r="C570">
        <v>2020</v>
      </c>
      <c r="D570" s="1" t="s">
        <v>567</v>
      </c>
      <c r="E570" s="4">
        <v>35419180</v>
      </c>
      <c r="F570" s="5" t="s">
        <v>1250</v>
      </c>
      <c r="G570" s="4" t="s">
        <v>742</v>
      </c>
      <c r="H570" s="7">
        <v>44057</v>
      </c>
      <c r="I570" s="8">
        <v>5</v>
      </c>
      <c r="J570" s="8">
        <v>0</v>
      </c>
      <c r="K570" s="7">
        <v>44110</v>
      </c>
      <c r="L570" s="9" t="s">
        <v>1364</v>
      </c>
      <c r="M570" s="48">
        <f>VLOOKUP(E570,'[1]TIPO PERSONA'!$C$2:$N$3253,12,0)</f>
        <v>27729</v>
      </c>
      <c r="N570" s="49">
        <f t="shared" ca="1" si="17"/>
        <v>49.216438356164382</v>
      </c>
      <c r="O570">
        <v>0</v>
      </c>
      <c r="P570" t="s">
        <v>1371</v>
      </c>
    </row>
    <row r="571" spans="2:16">
      <c r="B571" t="str">
        <f t="shared" si="16"/>
        <v>2020-88210346</v>
      </c>
      <c r="C571">
        <v>2020</v>
      </c>
      <c r="D571" s="1" t="s">
        <v>568</v>
      </c>
      <c r="E571" s="4">
        <v>88210346</v>
      </c>
      <c r="F571" s="5" t="s">
        <v>1251</v>
      </c>
      <c r="G571" s="4" t="s">
        <v>739</v>
      </c>
      <c r="H571" s="7">
        <v>44062</v>
      </c>
      <c r="I571" s="8">
        <v>5</v>
      </c>
      <c r="J571" s="8">
        <v>0</v>
      </c>
      <c r="K571" s="7">
        <v>44196</v>
      </c>
      <c r="L571" s="9" t="s">
        <v>1364</v>
      </c>
      <c r="M571" s="48">
        <f>VLOOKUP(E571,'[1]TIPO PERSONA'!$C$2:$N$3253,12,0)</f>
        <v>27287</v>
      </c>
      <c r="N571" s="49">
        <f t="shared" ca="1" si="17"/>
        <v>50.42739726027397</v>
      </c>
      <c r="O571">
        <v>0</v>
      </c>
      <c r="P571" t="s">
        <v>1371</v>
      </c>
    </row>
    <row r="572" spans="2:16">
      <c r="B572" t="str">
        <f t="shared" si="16"/>
        <v>2020-39698825</v>
      </c>
      <c r="C572">
        <v>2020</v>
      </c>
      <c r="D572" s="1" t="s">
        <v>569</v>
      </c>
      <c r="E572" s="4">
        <v>39698825</v>
      </c>
      <c r="F572" s="5" t="s">
        <v>765</v>
      </c>
      <c r="G572" s="4" t="s">
        <v>742</v>
      </c>
      <c r="H572" s="7">
        <v>44062</v>
      </c>
      <c r="I572" s="8">
        <v>5</v>
      </c>
      <c r="J572" s="8">
        <v>0</v>
      </c>
      <c r="K572" s="7">
        <v>44196</v>
      </c>
      <c r="L572" s="9" t="s">
        <v>1364</v>
      </c>
      <c r="M572" s="48">
        <f>VLOOKUP(E572,'[1]TIPO PERSONA'!$C$2:$N$3253,12,0)</f>
        <v>22908</v>
      </c>
      <c r="N572" s="49">
        <f t="shared" ca="1" si="17"/>
        <v>62.424657534246577</v>
      </c>
      <c r="O572">
        <v>0</v>
      </c>
      <c r="P572" t="s">
        <v>1371</v>
      </c>
    </row>
    <row r="573" spans="2:16">
      <c r="B573" t="str">
        <f t="shared" si="16"/>
        <v>2020-80050467</v>
      </c>
      <c r="C573">
        <v>2020</v>
      </c>
      <c r="D573" s="1" t="s">
        <v>570</v>
      </c>
      <c r="E573" s="4">
        <v>80050467</v>
      </c>
      <c r="F573" s="5" t="s">
        <v>1252</v>
      </c>
      <c r="G573" s="4" t="s">
        <v>739</v>
      </c>
      <c r="H573" s="7">
        <v>44062</v>
      </c>
      <c r="I573" s="8">
        <v>4</v>
      </c>
      <c r="J573" s="8">
        <v>12</v>
      </c>
      <c r="K573" s="7">
        <v>44196</v>
      </c>
      <c r="L573" s="9" t="s">
        <v>1364</v>
      </c>
      <c r="M573" s="48">
        <f>VLOOKUP(E573,'[1]TIPO PERSONA'!$C$2:$N$3253,12,0)</f>
        <v>29345</v>
      </c>
      <c r="N573" s="49">
        <f t="shared" ca="1" si="17"/>
        <v>44.789041095890411</v>
      </c>
      <c r="O573">
        <v>0</v>
      </c>
      <c r="P573" t="s">
        <v>1371</v>
      </c>
    </row>
    <row r="574" spans="2:16">
      <c r="B574" t="str">
        <f t="shared" si="16"/>
        <v>2020-80074877</v>
      </c>
      <c r="C574">
        <v>2020</v>
      </c>
      <c r="D574" s="1" t="s">
        <v>571</v>
      </c>
      <c r="E574" s="4">
        <v>80074877</v>
      </c>
      <c r="F574" s="5" t="s">
        <v>1253</v>
      </c>
      <c r="G574" s="4" t="s">
        <v>739</v>
      </c>
      <c r="H574" s="7">
        <v>44064</v>
      </c>
      <c r="I574" s="8">
        <v>5</v>
      </c>
      <c r="J574" s="8">
        <v>21</v>
      </c>
      <c r="K574" s="7">
        <v>44238</v>
      </c>
      <c r="L574" s="9" t="s">
        <v>1364</v>
      </c>
      <c r="M574" s="48">
        <f>VLOOKUP(E574,'[1]TIPO PERSONA'!$C$2:$N$3253,12,0)</f>
        <v>31195</v>
      </c>
      <c r="N574" s="49">
        <f t="shared" ca="1" si="17"/>
        <v>39.720547945205482</v>
      </c>
      <c r="O574">
        <v>0</v>
      </c>
      <c r="P574" t="s">
        <v>1371</v>
      </c>
    </row>
    <row r="575" spans="2:16">
      <c r="B575" t="str">
        <f t="shared" si="16"/>
        <v>2020-11205419</v>
      </c>
      <c r="C575">
        <v>2020</v>
      </c>
      <c r="D575" s="1" t="s">
        <v>572</v>
      </c>
      <c r="E575" s="4">
        <v>11205419</v>
      </c>
      <c r="F575" s="5" t="s">
        <v>1254</v>
      </c>
      <c r="G575" s="4" t="s">
        <v>739</v>
      </c>
      <c r="H575" s="7">
        <v>44067</v>
      </c>
      <c r="I575" s="8">
        <v>6</v>
      </c>
      <c r="J575" s="8">
        <v>7</v>
      </c>
      <c r="K575" s="7">
        <v>44255</v>
      </c>
      <c r="L575" s="9" t="s">
        <v>1365</v>
      </c>
      <c r="M575" s="48">
        <f>VLOOKUP(E575,'[1]TIPO PERSONA'!$C$2:$N$3253,12,0)</f>
        <v>30711</v>
      </c>
      <c r="N575" s="49">
        <f t="shared" ca="1" si="17"/>
        <v>41.046575342465751</v>
      </c>
      <c r="O575">
        <v>0</v>
      </c>
      <c r="P575" t="s">
        <v>1371</v>
      </c>
    </row>
    <row r="576" spans="2:16">
      <c r="B576" t="str">
        <f t="shared" si="16"/>
        <v>2020-79244821</v>
      </c>
      <c r="C576">
        <v>2020</v>
      </c>
      <c r="D576" s="1" t="s">
        <v>573</v>
      </c>
      <c r="E576" s="4">
        <v>79244821</v>
      </c>
      <c r="F576" s="5" t="s">
        <v>1255</v>
      </c>
      <c r="G576" s="4" t="s">
        <v>739</v>
      </c>
      <c r="H576" s="7">
        <v>44067</v>
      </c>
      <c r="I576" s="8">
        <v>6</v>
      </c>
      <c r="J576" s="8">
        <v>7</v>
      </c>
      <c r="K576" s="7">
        <v>44255</v>
      </c>
      <c r="L576" s="9" t="s">
        <v>1365</v>
      </c>
      <c r="M576" s="48">
        <f>VLOOKUP(E576,'[1]TIPO PERSONA'!$C$2:$N$3253,12,0)</f>
        <v>25336</v>
      </c>
      <c r="N576" s="49">
        <f t="shared" ca="1" si="17"/>
        <v>55.772602739726025</v>
      </c>
      <c r="O576">
        <v>0</v>
      </c>
      <c r="P576" t="s">
        <v>1371</v>
      </c>
    </row>
    <row r="577" spans="2:16">
      <c r="B577" t="str">
        <f t="shared" si="16"/>
        <v>2020-52339260</v>
      </c>
      <c r="C577">
        <v>2020</v>
      </c>
      <c r="D577" s="1" t="s">
        <v>574</v>
      </c>
      <c r="E577" s="4">
        <v>52339260</v>
      </c>
      <c r="F577" s="5" t="s">
        <v>1256</v>
      </c>
      <c r="G577" s="4" t="s">
        <v>742</v>
      </c>
      <c r="H577" s="7">
        <v>44065</v>
      </c>
      <c r="I577" s="8">
        <v>5</v>
      </c>
      <c r="J577" s="8">
        <v>16</v>
      </c>
      <c r="K577" s="7">
        <v>44234</v>
      </c>
      <c r="L577" s="9" t="s">
        <v>1365</v>
      </c>
      <c r="M577" s="48">
        <f>VLOOKUP(E577,'[1]TIPO PERSONA'!$C$2:$N$3253,12,0)</f>
        <v>26628</v>
      </c>
      <c r="N577" s="49">
        <f t="shared" ca="1" si="17"/>
        <v>52.232876712328768</v>
      </c>
      <c r="O577">
        <v>0</v>
      </c>
      <c r="P577" t="s">
        <v>1371</v>
      </c>
    </row>
    <row r="578" spans="2:16">
      <c r="B578" t="str">
        <f t="shared" si="16"/>
        <v>2020-1090421071</v>
      </c>
      <c r="C578">
        <v>2020</v>
      </c>
      <c r="D578" s="1" t="s">
        <v>575</v>
      </c>
      <c r="E578" s="4">
        <v>1090421071</v>
      </c>
      <c r="F578" s="5" t="s">
        <v>1257</v>
      </c>
      <c r="G578" s="4" t="s">
        <v>742</v>
      </c>
      <c r="H578" s="7">
        <v>44089</v>
      </c>
      <c r="I578" s="8">
        <v>4</v>
      </c>
      <c r="J578" s="8">
        <v>15</v>
      </c>
      <c r="K578" s="7">
        <v>44196</v>
      </c>
      <c r="L578" s="9" t="s">
        <v>1364</v>
      </c>
      <c r="M578" s="48">
        <f>VLOOKUP(E578,'[1]TIPO PERSONA'!$C$2:$N$3253,12,0)</f>
        <v>33065</v>
      </c>
      <c r="N578" s="49">
        <f t="shared" ca="1" si="17"/>
        <v>34.597260273972601</v>
      </c>
      <c r="O578">
        <v>0</v>
      </c>
      <c r="P578" t="s">
        <v>1371</v>
      </c>
    </row>
    <row r="579" spans="2:16">
      <c r="B579" t="str">
        <f t="shared" si="16"/>
        <v>2020-52806912</v>
      </c>
      <c r="C579">
        <v>2020</v>
      </c>
      <c r="D579" s="1" t="s">
        <v>576</v>
      </c>
      <c r="E579" s="4">
        <v>52806912</v>
      </c>
      <c r="F579" s="5" t="s">
        <v>1258</v>
      </c>
      <c r="G579" s="4" t="s">
        <v>742</v>
      </c>
      <c r="H579" s="7">
        <v>44063</v>
      </c>
      <c r="I579" s="8">
        <v>5</v>
      </c>
      <c r="J579" s="8">
        <v>11</v>
      </c>
      <c r="K579" s="7">
        <v>44226</v>
      </c>
      <c r="L579" s="9" t="s">
        <v>1365</v>
      </c>
      <c r="M579" s="48">
        <f>VLOOKUP(E579,'[1]TIPO PERSONA'!$C$2:$N$3253,12,0)</f>
        <v>30018</v>
      </c>
      <c r="N579" s="49">
        <f t="shared" ca="1" si="17"/>
        <v>42.945205479452056</v>
      </c>
      <c r="O579">
        <v>0</v>
      </c>
      <c r="P579" t="s">
        <v>1371</v>
      </c>
    </row>
    <row r="580" spans="2:16">
      <c r="B580" t="str">
        <f t="shared" ref="B580:B643" si="18">CONCATENATE(C580,"-",E580)</f>
        <v>2020-1017140531</v>
      </c>
      <c r="C580">
        <v>2020</v>
      </c>
      <c r="D580" s="1" t="s">
        <v>577</v>
      </c>
      <c r="E580" s="4">
        <v>1017140531</v>
      </c>
      <c r="F580" s="5" t="s">
        <v>1259</v>
      </c>
      <c r="G580" s="4" t="s">
        <v>739</v>
      </c>
      <c r="H580" s="7">
        <v>44062</v>
      </c>
      <c r="I580" s="8">
        <v>6</v>
      </c>
      <c r="J580" s="8">
        <v>12</v>
      </c>
      <c r="K580" s="7">
        <v>44255</v>
      </c>
      <c r="L580" s="9" t="s">
        <v>1364</v>
      </c>
      <c r="M580" s="48">
        <f>VLOOKUP(E580,'[1]TIPO PERSONA'!$C$2:$N$3253,12,0)</f>
        <v>31651</v>
      </c>
      <c r="N580" s="49">
        <f t="shared" ref="N580:N643" ca="1" si="19">IFERROR((TODAY()-M580)/365,"No Aplica")</f>
        <v>38.471232876712328</v>
      </c>
      <c r="O580">
        <v>0</v>
      </c>
      <c r="P580" t="s">
        <v>1371</v>
      </c>
    </row>
    <row r="581" spans="2:16">
      <c r="B581" t="str">
        <f t="shared" si="18"/>
        <v>2020-52856574</v>
      </c>
      <c r="C581">
        <v>2020</v>
      </c>
      <c r="D581" s="1" t="s">
        <v>578</v>
      </c>
      <c r="E581" s="4">
        <v>52856574</v>
      </c>
      <c r="F581" s="5" t="s">
        <v>1260</v>
      </c>
      <c r="G581" s="4" t="s">
        <v>742</v>
      </c>
      <c r="H581" s="7">
        <v>44064</v>
      </c>
      <c r="I581" s="8">
        <v>5</v>
      </c>
      <c r="J581" s="8">
        <v>20</v>
      </c>
      <c r="K581" s="7">
        <v>44237</v>
      </c>
      <c r="L581" s="9" t="s">
        <v>1364</v>
      </c>
      <c r="M581" s="48">
        <f>VLOOKUP(E581,'[1]TIPO PERSONA'!$C$2:$N$3253,12,0)</f>
        <v>29654</v>
      </c>
      <c r="N581" s="49">
        <f t="shared" ca="1" si="19"/>
        <v>43.942465753424656</v>
      </c>
      <c r="O581">
        <v>0</v>
      </c>
      <c r="P581" t="s">
        <v>1371</v>
      </c>
    </row>
    <row r="582" spans="2:16">
      <c r="B582" t="str">
        <f t="shared" si="18"/>
        <v>2020-53119634</v>
      </c>
      <c r="C582">
        <v>2020</v>
      </c>
      <c r="D582" s="1" t="s">
        <v>579</v>
      </c>
      <c r="E582" s="4">
        <v>53119634</v>
      </c>
      <c r="F582" s="5" t="s">
        <v>1261</v>
      </c>
      <c r="G582" s="4" t="s">
        <v>742</v>
      </c>
      <c r="H582" s="7">
        <v>44064</v>
      </c>
      <c r="I582" s="8">
        <v>5</v>
      </c>
      <c r="J582" s="8">
        <v>10</v>
      </c>
      <c r="K582" s="7">
        <v>44226</v>
      </c>
      <c r="L582" s="9" t="s">
        <v>1365</v>
      </c>
      <c r="M582" s="48">
        <f>VLOOKUP(E582,'[1]TIPO PERSONA'!$C$2:$N$3253,12,0)</f>
        <v>31427</v>
      </c>
      <c r="N582" s="49">
        <f t="shared" ca="1" si="19"/>
        <v>39.084931506849315</v>
      </c>
      <c r="O582">
        <v>0</v>
      </c>
      <c r="P582" t="s">
        <v>1371</v>
      </c>
    </row>
    <row r="583" spans="2:16">
      <c r="B583" t="str">
        <f t="shared" si="18"/>
        <v>2020-51792082</v>
      </c>
      <c r="C583">
        <v>2020</v>
      </c>
      <c r="D583" s="1" t="s">
        <v>580</v>
      </c>
      <c r="E583" s="4">
        <v>51792082</v>
      </c>
      <c r="F583" s="5" t="s">
        <v>832</v>
      </c>
      <c r="G583" s="4" t="s">
        <v>742</v>
      </c>
      <c r="H583" s="7">
        <v>44061</v>
      </c>
      <c r="I583" s="8">
        <v>4</v>
      </c>
      <c r="J583" s="8">
        <v>20</v>
      </c>
      <c r="K583" s="7">
        <v>44196</v>
      </c>
      <c r="L583" s="9" t="s">
        <v>1364</v>
      </c>
      <c r="M583" s="48">
        <f>VLOOKUP(E583,'[1]TIPO PERSONA'!$C$2:$N$3253,12,0)</f>
        <v>24021</v>
      </c>
      <c r="N583" s="49">
        <f t="shared" ca="1" si="19"/>
        <v>59.375342465753427</v>
      </c>
      <c r="O583">
        <v>0</v>
      </c>
      <c r="P583" t="s">
        <v>1371</v>
      </c>
    </row>
    <row r="584" spans="2:16">
      <c r="B584" t="str">
        <f t="shared" si="18"/>
        <v>2020-79645809</v>
      </c>
      <c r="C584">
        <v>2020</v>
      </c>
      <c r="D584" s="1" t="s">
        <v>581</v>
      </c>
      <c r="E584" s="4">
        <v>79645809</v>
      </c>
      <c r="F584" s="5" t="s">
        <v>807</v>
      </c>
      <c r="G584" s="4" t="s">
        <v>739</v>
      </c>
      <c r="H584" s="7">
        <v>44061</v>
      </c>
      <c r="I584" s="8">
        <v>4</v>
      </c>
      <c r="J584" s="8">
        <v>13</v>
      </c>
      <c r="K584" s="7">
        <v>44196</v>
      </c>
      <c r="L584" s="9" t="s">
        <v>1364</v>
      </c>
      <c r="M584" s="48">
        <f>VLOOKUP(E584,'[1]TIPO PERSONA'!$C$2:$N$3253,12,0)</f>
        <v>27156</v>
      </c>
      <c r="N584" s="49">
        <f t="shared" ca="1" si="19"/>
        <v>50.786301369863011</v>
      </c>
      <c r="O584">
        <v>0</v>
      </c>
      <c r="P584" t="s">
        <v>1371</v>
      </c>
    </row>
    <row r="585" spans="2:16">
      <c r="B585" t="str">
        <f t="shared" si="18"/>
        <v>2020-12583841</v>
      </c>
      <c r="C585">
        <v>2020</v>
      </c>
      <c r="D585" s="1" t="s">
        <v>582</v>
      </c>
      <c r="E585" s="4">
        <v>12583841</v>
      </c>
      <c r="F585" s="5" t="s">
        <v>1262</v>
      </c>
      <c r="G585" s="4" t="s">
        <v>739</v>
      </c>
      <c r="H585" s="7">
        <v>44064</v>
      </c>
      <c r="I585" s="8">
        <v>4</v>
      </c>
      <c r="J585" s="8">
        <v>15</v>
      </c>
      <c r="K585" s="7">
        <v>44196</v>
      </c>
      <c r="L585" s="9" t="s">
        <v>1364</v>
      </c>
      <c r="M585" s="48">
        <f>VLOOKUP(E585,'[1]TIPO PERSONA'!$C$2:$N$3253,12,0)</f>
        <v>22358</v>
      </c>
      <c r="N585" s="49">
        <f t="shared" ca="1" si="19"/>
        <v>63.93150684931507</v>
      </c>
      <c r="O585">
        <v>0</v>
      </c>
      <c r="P585" t="s">
        <v>1371</v>
      </c>
    </row>
    <row r="586" spans="2:16">
      <c r="B586" t="str">
        <f t="shared" si="18"/>
        <v>2020-80218615</v>
      </c>
      <c r="C586">
        <v>2020</v>
      </c>
      <c r="D586" s="1" t="s">
        <v>583</v>
      </c>
      <c r="E586" s="4">
        <v>80218615</v>
      </c>
      <c r="F586" s="5" t="s">
        <v>1263</v>
      </c>
      <c r="G586" s="4" t="s">
        <v>739</v>
      </c>
      <c r="H586" s="7">
        <v>44067</v>
      </c>
      <c r="I586" s="8">
        <v>4</v>
      </c>
      <c r="J586" s="8">
        <v>7</v>
      </c>
      <c r="K586" s="7">
        <v>44196</v>
      </c>
      <c r="L586" s="9" t="s">
        <v>1364</v>
      </c>
      <c r="M586" s="48">
        <f>VLOOKUP(E586,'[1]TIPO PERSONA'!$C$2:$N$3253,12,0)</f>
        <v>29870</v>
      </c>
      <c r="N586" s="49">
        <f t="shared" ca="1" si="19"/>
        <v>43.350684931506848</v>
      </c>
      <c r="O586">
        <v>0</v>
      </c>
      <c r="P586" t="s">
        <v>1371</v>
      </c>
    </row>
    <row r="587" spans="2:16">
      <c r="B587" t="str">
        <f t="shared" si="18"/>
        <v>2020-1010236746</v>
      </c>
      <c r="C587">
        <v>2020</v>
      </c>
      <c r="D587" s="1" t="s">
        <v>584</v>
      </c>
      <c r="E587" s="4">
        <v>1010236746</v>
      </c>
      <c r="F587" s="5" t="s">
        <v>1264</v>
      </c>
      <c r="G587" s="4" t="s">
        <v>742</v>
      </c>
      <c r="H587" s="7">
        <v>44064</v>
      </c>
      <c r="I587" s="8">
        <v>6</v>
      </c>
      <c r="J587" s="8">
        <v>10</v>
      </c>
      <c r="K587" s="7">
        <v>44255</v>
      </c>
      <c r="L587" s="9" t="s">
        <v>1364</v>
      </c>
      <c r="M587" s="48">
        <f>VLOOKUP(E587,'[1]TIPO PERSONA'!$C$2:$N$3253,12,0)</f>
        <v>35740</v>
      </c>
      <c r="N587" s="49">
        <f t="shared" ca="1" si="19"/>
        <v>27.268493150684932</v>
      </c>
      <c r="O587">
        <v>0</v>
      </c>
      <c r="P587" t="s">
        <v>1371</v>
      </c>
    </row>
    <row r="588" spans="2:16">
      <c r="B588" t="str">
        <f t="shared" si="18"/>
        <v>2020-1032482858</v>
      </c>
      <c r="C588">
        <v>2020</v>
      </c>
      <c r="D588" s="1" t="s">
        <v>585</v>
      </c>
      <c r="E588" s="4">
        <v>1032482858</v>
      </c>
      <c r="F588" s="5" t="s">
        <v>1265</v>
      </c>
      <c r="G588" s="4" t="s">
        <v>742</v>
      </c>
      <c r="H588" s="7">
        <v>44067</v>
      </c>
      <c r="I588" s="8">
        <v>6</v>
      </c>
      <c r="J588" s="8">
        <v>7</v>
      </c>
      <c r="K588" s="7">
        <v>44255</v>
      </c>
      <c r="L588" s="9" t="s">
        <v>1365</v>
      </c>
      <c r="M588" s="48">
        <f>VLOOKUP(E588,'[1]TIPO PERSONA'!$C$2:$N$3253,12,0)</f>
        <v>35204</v>
      </c>
      <c r="N588" s="49">
        <f t="shared" ca="1" si="19"/>
        <v>28.736986301369864</v>
      </c>
      <c r="O588">
        <v>0</v>
      </c>
      <c r="P588" t="s">
        <v>1371</v>
      </c>
    </row>
    <row r="589" spans="2:16">
      <c r="B589" t="str">
        <f t="shared" si="18"/>
        <v>2020-1022377708</v>
      </c>
      <c r="C589">
        <v>2020</v>
      </c>
      <c r="D589" s="1" t="s">
        <v>586</v>
      </c>
      <c r="E589" s="4">
        <v>1022377708</v>
      </c>
      <c r="F589" s="5" t="s">
        <v>1266</v>
      </c>
      <c r="G589" s="4" t="s">
        <v>739</v>
      </c>
      <c r="H589" s="7">
        <v>44069</v>
      </c>
      <c r="I589" s="8">
        <v>4</v>
      </c>
      <c r="J589" s="8">
        <v>16</v>
      </c>
      <c r="K589" s="7">
        <v>44196</v>
      </c>
      <c r="L589" s="9" t="s">
        <v>1365</v>
      </c>
      <c r="M589" s="48">
        <f>VLOOKUP(E589,'[1]TIPO PERSONA'!$C$2:$N$3253,12,0)</f>
        <v>33850</v>
      </c>
      <c r="N589" s="49">
        <f t="shared" ca="1" si="19"/>
        <v>32.446575342465756</v>
      </c>
      <c r="O589">
        <v>0</v>
      </c>
      <c r="P589" t="s">
        <v>1371</v>
      </c>
    </row>
    <row r="590" spans="2:16">
      <c r="B590" t="str">
        <f t="shared" si="18"/>
        <v>2020-1032472599</v>
      </c>
      <c r="C590">
        <v>2020</v>
      </c>
      <c r="D590" s="1" t="s">
        <v>587</v>
      </c>
      <c r="E590" s="4">
        <v>1032472599</v>
      </c>
      <c r="F590" s="5" t="s">
        <v>1267</v>
      </c>
      <c r="G590" s="4" t="s">
        <v>742</v>
      </c>
      <c r="H590" s="7">
        <v>44064</v>
      </c>
      <c r="I590" s="8">
        <v>4</v>
      </c>
      <c r="J590" s="8">
        <v>10</v>
      </c>
      <c r="K590" s="7">
        <v>44196</v>
      </c>
      <c r="L590" s="9" t="s">
        <v>1364</v>
      </c>
      <c r="M590" s="48">
        <f>VLOOKUP(E590,'[1]TIPO PERSONA'!$C$2:$N$3253,12,0)</f>
        <v>34878</v>
      </c>
      <c r="N590" s="49">
        <f t="shared" ca="1" si="19"/>
        <v>29.63013698630137</v>
      </c>
      <c r="O590">
        <v>0</v>
      </c>
      <c r="P590" t="s">
        <v>1371</v>
      </c>
    </row>
    <row r="591" spans="2:16">
      <c r="B591" t="str">
        <f t="shared" si="18"/>
        <v>2020-80213841</v>
      </c>
      <c r="C591">
        <v>2020</v>
      </c>
      <c r="D591" s="1" t="s">
        <v>588</v>
      </c>
      <c r="E591" s="4">
        <v>80213841</v>
      </c>
      <c r="F591" s="5" t="s">
        <v>1268</v>
      </c>
      <c r="G591" s="4" t="s">
        <v>739</v>
      </c>
      <c r="H591" s="7">
        <v>44067</v>
      </c>
      <c r="I591" s="8">
        <v>6</v>
      </c>
      <c r="J591" s="8">
        <v>7</v>
      </c>
      <c r="K591" s="7">
        <v>44255</v>
      </c>
      <c r="L591" s="9" t="s">
        <v>1364</v>
      </c>
      <c r="M591" s="48">
        <f>VLOOKUP(E591,'[1]TIPO PERSONA'!$C$2:$N$3253,12,0)</f>
        <v>30815</v>
      </c>
      <c r="N591" s="49">
        <f t="shared" ca="1" si="19"/>
        <v>40.761643835616439</v>
      </c>
      <c r="O591">
        <v>0</v>
      </c>
      <c r="P591" t="s">
        <v>1371</v>
      </c>
    </row>
    <row r="592" spans="2:16">
      <c r="B592" t="str">
        <f t="shared" si="18"/>
        <v>2020-63434515</v>
      </c>
      <c r="C592">
        <v>2020</v>
      </c>
      <c r="D592" s="1" t="s">
        <v>589</v>
      </c>
      <c r="E592" s="4">
        <v>63434515</v>
      </c>
      <c r="F592" s="5" t="s">
        <v>1269</v>
      </c>
      <c r="G592" s="4" t="s">
        <v>742</v>
      </c>
      <c r="H592" s="7">
        <v>44061</v>
      </c>
      <c r="I592" s="8">
        <v>4</v>
      </c>
      <c r="J592" s="8">
        <v>12</v>
      </c>
      <c r="K592" s="7">
        <v>44194</v>
      </c>
      <c r="L592" s="9" t="s">
        <v>1365</v>
      </c>
      <c r="M592" s="48">
        <f>VLOOKUP(E592,'[1]TIPO PERSONA'!$C$2:$N$3253,12,0)</f>
        <v>24852</v>
      </c>
      <c r="N592" s="49">
        <f t="shared" ca="1" si="19"/>
        <v>57.098630136986301</v>
      </c>
      <c r="O592">
        <v>0</v>
      </c>
      <c r="P592" t="s">
        <v>1371</v>
      </c>
    </row>
    <row r="593" spans="2:16">
      <c r="B593" t="str">
        <f t="shared" si="18"/>
        <v>2020-52994632</v>
      </c>
      <c r="C593">
        <v>2020</v>
      </c>
      <c r="D593" s="1" t="s">
        <v>590</v>
      </c>
      <c r="E593" s="4">
        <v>52994632</v>
      </c>
      <c r="F593" s="5" t="s">
        <v>1270</v>
      </c>
      <c r="G593" s="4" t="s">
        <v>742</v>
      </c>
      <c r="H593" s="7">
        <v>44068</v>
      </c>
      <c r="I593" s="8">
        <v>6</v>
      </c>
      <c r="J593" s="8">
        <v>6</v>
      </c>
      <c r="K593" s="7">
        <v>44255</v>
      </c>
      <c r="L593" s="9" t="s">
        <v>1364</v>
      </c>
      <c r="M593" s="48">
        <f>VLOOKUP(E593,'[1]TIPO PERSONA'!$C$2:$N$3253,12,0)</f>
        <v>30674</v>
      </c>
      <c r="N593" s="49">
        <f t="shared" ca="1" si="19"/>
        <v>41.147945205479452</v>
      </c>
      <c r="O593">
        <v>0</v>
      </c>
      <c r="P593" t="s">
        <v>1371</v>
      </c>
    </row>
    <row r="594" spans="2:16">
      <c r="B594" t="str">
        <f t="shared" si="18"/>
        <v>2020-1026302452</v>
      </c>
      <c r="C594">
        <v>2020</v>
      </c>
      <c r="D594" s="1" t="s">
        <v>591</v>
      </c>
      <c r="E594" s="4">
        <v>1026302452</v>
      </c>
      <c r="F594" s="5" t="s">
        <v>1271</v>
      </c>
      <c r="G594" s="4" t="s">
        <v>739</v>
      </c>
      <c r="H594" s="7">
        <v>44067</v>
      </c>
      <c r="I594" s="8">
        <v>6</v>
      </c>
      <c r="J594" s="8">
        <v>7</v>
      </c>
      <c r="K594" s="7">
        <v>44255</v>
      </c>
      <c r="L594" s="9" t="s">
        <v>1365</v>
      </c>
      <c r="M594" s="48">
        <f>VLOOKUP(E594,'[1]TIPO PERSONA'!$C$2:$N$3253,12,0)</f>
        <v>36009</v>
      </c>
      <c r="N594" s="49">
        <f t="shared" ca="1" si="19"/>
        <v>26.531506849315068</v>
      </c>
      <c r="O594">
        <v>0</v>
      </c>
      <c r="P594" t="s">
        <v>1371</v>
      </c>
    </row>
    <row r="595" spans="2:16">
      <c r="B595" t="str">
        <f t="shared" si="18"/>
        <v>2020-52253877</v>
      </c>
      <c r="C595">
        <v>2020</v>
      </c>
      <c r="D595" s="1" t="s">
        <v>592</v>
      </c>
      <c r="E595" s="4">
        <v>52253877</v>
      </c>
      <c r="F595" s="5" t="s">
        <v>1272</v>
      </c>
      <c r="G595" s="4" t="s">
        <v>742</v>
      </c>
      <c r="H595" s="7">
        <v>44095</v>
      </c>
      <c r="I595" s="8">
        <v>3</v>
      </c>
      <c r="J595" s="8">
        <v>15</v>
      </c>
      <c r="K595" s="7">
        <v>44196</v>
      </c>
      <c r="L595" s="9" t="s">
        <v>1364</v>
      </c>
      <c r="M595" s="48">
        <f>VLOOKUP(E595,'[1]TIPO PERSONA'!$C$2:$N$3253,12,0)</f>
        <v>27437</v>
      </c>
      <c r="N595" s="49">
        <f t="shared" ca="1" si="19"/>
        <v>50.016438356164386</v>
      </c>
      <c r="O595">
        <v>0</v>
      </c>
      <c r="P595" t="s">
        <v>1371</v>
      </c>
    </row>
    <row r="596" spans="2:16">
      <c r="B596" t="str">
        <f t="shared" si="18"/>
        <v>2020-1020731917</v>
      </c>
      <c r="C596">
        <v>2020</v>
      </c>
      <c r="D596" s="1" t="s">
        <v>593</v>
      </c>
      <c r="E596" s="4">
        <v>1020731917</v>
      </c>
      <c r="F596" s="5" t="s">
        <v>1273</v>
      </c>
      <c r="G596" s="4" t="s">
        <v>742</v>
      </c>
      <c r="H596" s="7">
        <v>44064</v>
      </c>
      <c r="I596" s="8">
        <v>6</v>
      </c>
      <c r="J596" s="8">
        <v>10</v>
      </c>
      <c r="K596" s="7">
        <v>44255</v>
      </c>
      <c r="L596" s="9" t="s">
        <v>1364</v>
      </c>
      <c r="M596" s="48">
        <f>VLOOKUP(E596,'[1]TIPO PERSONA'!$C$2:$N$3253,12,0)</f>
        <v>32237</v>
      </c>
      <c r="N596" s="49">
        <f t="shared" ca="1" si="19"/>
        <v>36.865753424657534</v>
      </c>
      <c r="O596">
        <v>0</v>
      </c>
      <c r="P596" t="s">
        <v>1371</v>
      </c>
    </row>
    <row r="597" spans="2:16">
      <c r="B597" t="str">
        <f t="shared" si="18"/>
        <v>2020-1057589937</v>
      </c>
      <c r="C597">
        <v>2020</v>
      </c>
      <c r="D597" s="1" t="s">
        <v>594</v>
      </c>
      <c r="E597" s="4">
        <v>1057589937</v>
      </c>
      <c r="F597" s="5" t="s">
        <v>849</v>
      </c>
      <c r="G597" s="4" t="s">
        <v>742</v>
      </c>
      <c r="H597" s="7">
        <v>44095</v>
      </c>
      <c r="I597" s="8">
        <v>4</v>
      </c>
      <c r="J597" s="8">
        <v>25</v>
      </c>
      <c r="K597" s="7">
        <v>44242</v>
      </c>
      <c r="L597" s="9" t="s">
        <v>1364</v>
      </c>
      <c r="M597" s="48">
        <f>VLOOKUP(E597,'[1]TIPO PERSONA'!$C$2:$N$3253,12,0)</f>
        <v>33793</v>
      </c>
      <c r="N597" s="49">
        <f t="shared" ca="1" si="19"/>
        <v>32.602739726027394</v>
      </c>
      <c r="O597">
        <v>0</v>
      </c>
      <c r="P597" t="s">
        <v>1371</v>
      </c>
    </row>
    <row r="598" spans="2:16">
      <c r="B598" t="str">
        <f t="shared" si="18"/>
        <v>2020-79796477</v>
      </c>
      <c r="C598">
        <v>2020</v>
      </c>
      <c r="D598" s="1" t="s">
        <v>595</v>
      </c>
      <c r="E598" s="4">
        <v>79796477</v>
      </c>
      <c r="F598" s="5" t="s">
        <v>1274</v>
      </c>
      <c r="G598" s="4" t="s">
        <v>739</v>
      </c>
      <c r="H598" s="7">
        <v>44099</v>
      </c>
      <c r="I598" s="8">
        <v>3</v>
      </c>
      <c r="J598" s="8">
        <v>10</v>
      </c>
      <c r="K598" s="7">
        <v>44196</v>
      </c>
      <c r="L598" s="9" t="s">
        <v>1364</v>
      </c>
      <c r="M598" s="48">
        <f>VLOOKUP(E598,'[1]TIPO PERSONA'!$C$2:$N$3253,12,0)</f>
        <v>28698</v>
      </c>
      <c r="N598" s="49">
        <f t="shared" ca="1" si="19"/>
        <v>46.561643835616437</v>
      </c>
      <c r="O598">
        <v>0</v>
      </c>
      <c r="P598" t="s">
        <v>1371</v>
      </c>
    </row>
    <row r="599" spans="2:16">
      <c r="B599" t="str">
        <f t="shared" si="18"/>
        <v>2020-1015461189</v>
      </c>
      <c r="C599">
        <v>2020</v>
      </c>
      <c r="D599" s="1" t="s">
        <v>596</v>
      </c>
      <c r="E599" s="4">
        <v>1015461189</v>
      </c>
      <c r="F599" s="5" t="s">
        <v>782</v>
      </c>
      <c r="G599" s="4" t="s">
        <v>742</v>
      </c>
      <c r="H599" s="7">
        <v>44132</v>
      </c>
      <c r="I599" s="8">
        <v>3</v>
      </c>
      <c r="J599" s="8">
        <v>3</v>
      </c>
      <c r="K599" s="7">
        <v>44226</v>
      </c>
      <c r="L599" s="9" t="s">
        <v>1364</v>
      </c>
      <c r="M599" s="48">
        <f>VLOOKUP(E599,'[1]TIPO PERSONA'!$C$2:$N$3253,12,0)</f>
        <v>35156</v>
      </c>
      <c r="N599" s="49">
        <f t="shared" ca="1" si="19"/>
        <v>28.86849315068493</v>
      </c>
      <c r="O599">
        <v>0</v>
      </c>
      <c r="P599" t="s">
        <v>1371</v>
      </c>
    </row>
    <row r="600" spans="2:16">
      <c r="B600" t="str">
        <f t="shared" si="18"/>
        <v>2020-52709507</v>
      </c>
      <c r="C600">
        <v>2020</v>
      </c>
      <c r="D600" s="1" t="s">
        <v>597</v>
      </c>
      <c r="E600" s="4">
        <v>52709507</v>
      </c>
      <c r="F600" s="5" t="s">
        <v>1275</v>
      </c>
      <c r="G600" s="4" t="s">
        <v>742</v>
      </c>
      <c r="H600" s="7">
        <v>44064</v>
      </c>
      <c r="I600" s="8">
        <v>4</v>
      </c>
      <c r="J600" s="8">
        <v>12</v>
      </c>
      <c r="K600" s="7">
        <v>44196</v>
      </c>
      <c r="L600" s="9" t="s">
        <v>1365</v>
      </c>
      <c r="M600" s="48">
        <f>VLOOKUP(E600,'[1]TIPO PERSONA'!$C$2:$N$3253,12,0)</f>
        <v>29374</v>
      </c>
      <c r="N600" s="49">
        <f t="shared" ca="1" si="19"/>
        <v>44.709589041095889</v>
      </c>
      <c r="O600">
        <v>0</v>
      </c>
      <c r="P600" t="s">
        <v>1371</v>
      </c>
    </row>
    <row r="601" spans="2:16">
      <c r="B601" t="str">
        <f t="shared" si="18"/>
        <v>2020-1022370355</v>
      </c>
      <c r="C601">
        <v>2020</v>
      </c>
      <c r="D601" s="1" t="s">
        <v>598</v>
      </c>
      <c r="E601" s="4">
        <v>1022370355</v>
      </c>
      <c r="F601" s="5" t="s">
        <v>1276</v>
      </c>
      <c r="G601" s="4" t="s">
        <v>742</v>
      </c>
      <c r="H601" s="7">
        <v>44064</v>
      </c>
      <c r="I601" s="8">
        <v>4</v>
      </c>
      <c r="J601" s="8">
        <v>12</v>
      </c>
      <c r="K601" s="7">
        <v>44196</v>
      </c>
      <c r="L601" s="9" t="s">
        <v>1364</v>
      </c>
      <c r="M601" s="48">
        <f>VLOOKUP(E601,'[1]TIPO PERSONA'!$C$2:$N$3253,12,0)</f>
        <v>33422</v>
      </c>
      <c r="N601" s="49">
        <f t="shared" ca="1" si="19"/>
        <v>33.61917808219178</v>
      </c>
      <c r="O601">
        <v>0</v>
      </c>
      <c r="P601" t="s">
        <v>1371</v>
      </c>
    </row>
    <row r="602" spans="2:16">
      <c r="B602" t="str">
        <f t="shared" si="18"/>
        <v>2020-1030565999</v>
      </c>
      <c r="C602">
        <v>2020</v>
      </c>
      <c r="D602" s="1" t="s">
        <v>599</v>
      </c>
      <c r="E602" s="4">
        <v>1030565999</v>
      </c>
      <c r="F602" s="5" t="s">
        <v>1277</v>
      </c>
      <c r="G602" s="4" t="s">
        <v>742</v>
      </c>
      <c r="H602" s="7">
        <v>44068</v>
      </c>
      <c r="I602" s="8">
        <v>6</v>
      </c>
      <c r="J602" s="8">
        <v>6</v>
      </c>
      <c r="K602" s="7">
        <v>44255</v>
      </c>
      <c r="L602" s="9" t="s">
        <v>1365</v>
      </c>
      <c r="M602" s="48">
        <f>VLOOKUP(E602,'[1]TIPO PERSONA'!$C$2:$N$3253,12,0)</f>
        <v>32868</v>
      </c>
      <c r="N602" s="49">
        <f t="shared" ca="1" si="19"/>
        <v>35.136986301369866</v>
      </c>
      <c r="O602">
        <v>0</v>
      </c>
      <c r="P602" t="s">
        <v>1371</v>
      </c>
    </row>
    <row r="603" spans="2:16">
      <c r="B603" t="str">
        <f t="shared" si="18"/>
        <v>2020-52314200</v>
      </c>
      <c r="C603">
        <v>2020</v>
      </c>
      <c r="D603" s="1" t="s">
        <v>600</v>
      </c>
      <c r="E603" s="4">
        <v>52314200</v>
      </c>
      <c r="F603" s="5" t="s">
        <v>848</v>
      </c>
      <c r="G603" s="4" t="s">
        <v>742</v>
      </c>
      <c r="H603" s="7">
        <v>44067</v>
      </c>
      <c r="I603" s="8">
        <v>6</v>
      </c>
      <c r="J603" s="8">
        <v>7</v>
      </c>
      <c r="K603" s="7">
        <v>44255</v>
      </c>
      <c r="L603" s="9" t="s">
        <v>1364</v>
      </c>
      <c r="M603" s="48">
        <f>VLOOKUP(E603,'[1]TIPO PERSONA'!$C$2:$N$3253,12,0)</f>
        <v>28093</v>
      </c>
      <c r="N603" s="49">
        <f t="shared" ca="1" si="19"/>
        <v>48.219178082191782</v>
      </c>
      <c r="O603">
        <v>0</v>
      </c>
      <c r="P603" t="s">
        <v>1371</v>
      </c>
    </row>
    <row r="604" spans="2:16">
      <c r="B604" t="str">
        <f t="shared" si="18"/>
        <v>2020-1018477895</v>
      </c>
      <c r="C604">
        <v>2020</v>
      </c>
      <c r="D604" s="1" t="s">
        <v>601</v>
      </c>
      <c r="E604" s="4">
        <v>1018477895</v>
      </c>
      <c r="F604" s="5" t="s">
        <v>885</v>
      </c>
      <c r="G604" s="4" t="s">
        <v>742</v>
      </c>
      <c r="H604" s="7">
        <v>44067</v>
      </c>
      <c r="I604" s="8">
        <v>6</v>
      </c>
      <c r="J604" s="8">
        <v>7</v>
      </c>
      <c r="K604" s="7">
        <v>44255</v>
      </c>
      <c r="L604" s="9" t="s">
        <v>1365</v>
      </c>
      <c r="M604" s="48">
        <f>VLOOKUP(E604,'[1]TIPO PERSONA'!$C$2:$N$3253,12,0)</f>
        <v>34914</v>
      </c>
      <c r="N604" s="49">
        <f t="shared" ca="1" si="19"/>
        <v>29.531506849315068</v>
      </c>
      <c r="O604">
        <v>0</v>
      </c>
      <c r="P604" t="s">
        <v>1371</v>
      </c>
    </row>
    <row r="605" spans="2:16">
      <c r="B605" t="str">
        <f t="shared" si="18"/>
        <v>2020-79238036</v>
      </c>
      <c r="C605">
        <v>2020</v>
      </c>
      <c r="D605" s="1" t="s">
        <v>602</v>
      </c>
      <c r="E605" s="4">
        <v>79238036</v>
      </c>
      <c r="F605" s="5" t="s">
        <v>1278</v>
      </c>
      <c r="G605" s="4" t="s">
        <v>739</v>
      </c>
      <c r="H605" s="7">
        <v>44126</v>
      </c>
      <c r="I605" s="8">
        <v>2</v>
      </c>
      <c r="J605" s="8">
        <v>26</v>
      </c>
      <c r="K605" s="7">
        <v>44196</v>
      </c>
      <c r="L605" s="9" t="s">
        <v>1364</v>
      </c>
      <c r="M605" s="48">
        <f>VLOOKUP(E605,'[1]TIPO PERSONA'!$C$2:$N$3253,12,0)</f>
        <v>23737</v>
      </c>
      <c r="N605" s="49">
        <f t="shared" ca="1" si="19"/>
        <v>60.153424657534245</v>
      </c>
      <c r="O605">
        <v>0</v>
      </c>
      <c r="P605" t="s">
        <v>1371</v>
      </c>
    </row>
    <row r="606" spans="2:16">
      <c r="B606" t="str">
        <f t="shared" si="18"/>
        <v>2020-52867844</v>
      </c>
      <c r="C606">
        <v>2020</v>
      </c>
      <c r="D606" s="1" t="s">
        <v>603</v>
      </c>
      <c r="E606" s="4">
        <v>52867844</v>
      </c>
      <c r="F606" s="5" t="s">
        <v>1054</v>
      </c>
      <c r="G606" s="4" t="s">
        <v>742</v>
      </c>
      <c r="H606" s="7">
        <v>44067</v>
      </c>
      <c r="I606" s="8">
        <v>4</v>
      </c>
      <c r="J606" s="8">
        <v>7</v>
      </c>
      <c r="K606" s="7">
        <v>44195</v>
      </c>
      <c r="L606" s="9" t="s">
        <v>1364</v>
      </c>
      <c r="M606" s="48">
        <f>VLOOKUP(E606,'[1]TIPO PERSONA'!$C$2:$N$3253,12,0)</f>
        <v>30167</v>
      </c>
      <c r="N606" s="49">
        <f t="shared" ca="1" si="19"/>
        <v>42.536986301369865</v>
      </c>
      <c r="O606">
        <v>0</v>
      </c>
      <c r="P606" t="s">
        <v>1371</v>
      </c>
    </row>
    <row r="607" spans="2:16">
      <c r="B607" t="str">
        <f t="shared" si="18"/>
        <v>2020-80244842</v>
      </c>
      <c r="C607">
        <v>2020</v>
      </c>
      <c r="D607" s="1" t="s">
        <v>604</v>
      </c>
      <c r="E607" s="4">
        <v>80244842</v>
      </c>
      <c r="F607" s="5" t="s">
        <v>1279</v>
      </c>
      <c r="G607" s="4" t="s">
        <v>739</v>
      </c>
      <c r="H607" s="7">
        <v>44065</v>
      </c>
      <c r="I607" s="8">
        <v>4</v>
      </c>
      <c r="J607" s="8">
        <v>9</v>
      </c>
      <c r="K607" s="7">
        <v>44196</v>
      </c>
      <c r="L607" s="9" t="s">
        <v>1364</v>
      </c>
      <c r="M607" s="48">
        <f>VLOOKUP(E607,'[1]TIPO PERSONA'!$C$2:$N$3253,12,0)</f>
        <v>30225</v>
      </c>
      <c r="N607" s="49">
        <f t="shared" ca="1" si="19"/>
        <v>42.37808219178082</v>
      </c>
      <c r="O607">
        <v>0</v>
      </c>
      <c r="P607" t="s">
        <v>1371</v>
      </c>
    </row>
    <row r="608" spans="2:16">
      <c r="B608" t="str">
        <f t="shared" si="18"/>
        <v>2020-1030599185</v>
      </c>
      <c r="C608">
        <v>2020</v>
      </c>
      <c r="D608" s="1" t="s">
        <v>605</v>
      </c>
      <c r="E608" s="4">
        <v>1030599185</v>
      </c>
      <c r="F608" s="5" t="s">
        <v>1280</v>
      </c>
      <c r="G608" s="4" t="s">
        <v>739</v>
      </c>
      <c r="H608" s="7">
        <v>44067</v>
      </c>
      <c r="I608" s="8">
        <v>6</v>
      </c>
      <c r="J608" s="8">
        <v>7</v>
      </c>
      <c r="K608" s="7">
        <v>44255</v>
      </c>
      <c r="L608" s="9" t="s">
        <v>1364</v>
      </c>
      <c r="M608" s="48">
        <f>VLOOKUP(E608,'[1]TIPO PERSONA'!$C$2:$N$3253,12,0)</f>
        <v>33509</v>
      </c>
      <c r="N608" s="49">
        <f t="shared" ca="1" si="19"/>
        <v>33.38082191780822</v>
      </c>
      <c r="O608">
        <v>0</v>
      </c>
      <c r="P608" t="s">
        <v>1371</v>
      </c>
    </row>
    <row r="609" spans="2:16">
      <c r="B609" t="str">
        <f t="shared" si="18"/>
        <v>2020-14395610</v>
      </c>
      <c r="C609">
        <v>2020</v>
      </c>
      <c r="D609" s="1" t="s">
        <v>606</v>
      </c>
      <c r="E609" s="4">
        <v>14395610</v>
      </c>
      <c r="F609" s="5" t="s">
        <v>1281</v>
      </c>
      <c r="G609" s="4" t="s">
        <v>739</v>
      </c>
      <c r="H609" s="7">
        <v>44070</v>
      </c>
      <c r="I609" s="8">
        <v>4</v>
      </c>
      <c r="J609" s="8">
        <v>7</v>
      </c>
      <c r="K609" s="7">
        <v>44196</v>
      </c>
      <c r="L609" s="9" t="s">
        <v>1364</v>
      </c>
      <c r="M609" s="48">
        <f>VLOOKUP(E609,'[1]TIPO PERSONA'!$C$2:$N$3253,12,0)</f>
        <v>30327</v>
      </c>
      <c r="N609" s="49">
        <f t="shared" ca="1" si="19"/>
        <v>42.098630136986301</v>
      </c>
      <c r="O609">
        <v>0</v>
      </c>
      <c r="P609" t="s">
        <v>1371</v>
      </c>
    </row>
    <row r="610" spans="2:16">
      <c r="B610" t="str">
        <f t="shared" si="18"/>
        <v>2020-1032414826</v>
      </c>
      <c r="C610">
        <v>2020</v>
      </c>
      <c r="D610" s="1" t="s">
        <v>607</v>
      </c>
      <c r="E610" s="4">
        <v>1032414826</v>
      </c>
      <c r="F610" s="5" t="s">
        <v>1282</v>
      </c>
      <c r="G610" s="4" t="s">
        <v>742</v>
      </c>
      <c r="H610" s="7">
        <v>44067</v>
      </c>
      <c r="I610" s="8">
        <v>4</v>
      </c>
      <c r="J610" s="8">
        <v>10</v>
      </c>
      <c r="K610" s="7">
        <v>44196</v>
      </c>
      <c r="L610" s="9" t="s">
        <v>1365</v>
      </c>
      <c r="M610" s="48">
        <f>VLOOKUP(E610,'[1]TIPO PERSONA'!$C$2:$N$3253,12,0)</f>
        <v>32314</v>
      </c>
      <c r="N610" s="49">
        <f t="shared" ca="1" si="19"/>
        <v>36.654794520547945</v>
      </c>
      <c r="O610">
        <v>0</v>
      </c>
      <c r="P610" t="s">
        <v>1371</v>
      </c>
    </row>
    <row r="611" spans="2:16">
      <c r="B611" t="str">
        <f t="shared" si="18"/>
        <v>2020-1031164957</v>
      </c>
      <c r="C611">
        <v>2020</v>
      </c>
      <c r="D611" s="1" t="s">
        <v>608</v>
      </c>
      <c r="E611" s="4">
        <v>1031164957</v>
      </c>
      <c r="F611" s="5" t="s">
        <v>1283</v>
      </c>
      <c r="G611" s="4" t="s">
        <v>742</v>
      </c>
      <c r="H611" s="7">
        <v>44089</v>
      </c>
      <c r="I611" s="8">
        <v>5</v>
      </c>
      <c r="J611" s="8">
        <v>9</v>
      </c>
      <c r="K611" s="7">
        <v>44250</v>
      </c>
      <c r="L611" s="9" t="s">
        <v>1364</v>
      </c>
      <c r="M611" s="48">
        <f>VLOOKUP(E611,'[1]TIPO PERSONA'!$C$2:$N$3253,12,0)</f>
        <v>34970</v>
      </c>
      <c r="N611" s="49">
        <f t="shared" ca="1" si="19"/>
        <v>29.378082191780823</v>
      </c>
      <c r="O611">
        <v>0</v>
      </c>
      <c r="P611" t="s">
        <v>1371</v>
      </c>
    </row>
    <row r="612" spans="2:16">
      <c r="B612" t="str">
        <f t="shared" si="18"/>
        <v>2020-52885633</v>
      </c>
      <c r="C612">
        <v>2020</v>
      </c>
      <c r="D612" s="1" t="s">
        <v>609</v>
      </c>
      <c r="E612" s="4">
        <v>52885633</v>
      </c>
      <c r="F612" s="5" t="s">
        <v>1284</v>
      </c>
      <c r="G612" s="4" t="s">
        <v>742</v>
      </c>
      <c r="H612" s="7">
        <v>44067</v>
      </c>
      <c r="I612" s="8">
        <v>4</v>
      </c>
      <c r="J612" s="8">
        <v>11</v>
      </c>
      <c r="K612" s="7">
        <v>44196</v>
      </c>
      <c r="L612" s="9" t="s">
        <v>1364</v>
      </c>
      <c r="M612" s="48">
        <f>VLOOKUP(E612,'[1]TIPO PERSONA'!$C$2:$N$3253,12,0)</f>
        <v>30036</v>
      </c>
      <c r="N612" s="49">
        <f t="shared" ca="1" si="19"/>
        <v>42.895890410958906</v>
      </c>
      <c r="O612">
        <v>0</v>
      </c>
      <c r="P612" t="s">
        <v>1371</v>
      </c>
    </row>
    <row r="613" spans="2:16">
      <c r="B613" t="str">
        <f t="shared" si="18"/>
        <v>2020-1014279715</v>
      </c>
      <c r="C613">
        <v>2020</v>
      </c>
      <c r="D613" s="1" t="s">
        <v>610</v>
      </c>
      <c r="E613" s="4">
        <v>1014279715</v>
      </c>
      <c r="F613" s="5" t="s">
        <v>1285</v>
      </c>
      <c r="G613" s="4" t="s">
        <v>739</v>
      </c>
      <c r="H613" s="7">
        <v>44069</v>
      </c>
      <c r="I613" s="8">
        <v>4</v>
      </c>
      <c r="J613" s="8">
        <v>7</v>
      </c>
      <c r="K613" s="7">
        <v>44196</v>
      </c>
      <c r="L613" s="9" t="s">
        <v>1364</v>
      </c>
      <c r="M613" s="48">
        <f>VLOOKUP(E613,'[1]TIPO PERSONA'!$C$2:$N$3253,12,0)</f>
        <v>35290</v>
      </c>
      <c r="N613" s="49">
        <f t="shared" ca="1" si="19"/>
        <v>28.5013698630137</v>
      </c>
      <c r="O613">
        <v>0</v>
      </c>
      <c r="P613" t="s">
        <v>1371</v>
      </c>
    </row>
    <row r="614" spans="2:16">
      <c r="B614" t="str">
        <f t="shared" si="18"/>
        <v>2020-1014208451</v>
      </c>
      <c r="C614">
        <v>2020</v>
      </c>
      <c r="D614" s="1" t="s">
        <v>611</v>
      </c>
      <c r="E614" s="4">
        <v>1014208451</v>
      </c>
      <c r="F614" s="5" t="s">
        <v>904</v>
      </c>
      <c r="G614" s="4" t="s">
        <v>739</v>
      </c>
      <c r="H614" s="7">
        <v>44068</v>
      </c>
      <c r="I614" s="8">
        <v>6</v>
      </c>
      <c r="J614" s="8">
        <v>6</v>
      </c>
      <c r="K614" s="7">
        <v>44255</v>
      </c>
      <c r="L614" s="9" t="s">
        <v>1365</v>
      </c>
      <c r="M614" s="48">
        <f>VLOOKUP(E614,'[1]TIPO PERSONA'!$C$2:$N$3253,12,0)</f>
        <v>32928</v>
      </c>
      <c r="N614" s="49">
        <f t="shared" ca="1" si="19"/>
        <v>34.972602739726028</v>
      </c>
      <c r="O614">
        <v>0</v>
      </c>
      <c r="P614" t="s">
        <v>1371</v>
      </c>
    </row>
    <row r="615" spans="2:16">
      <c r="B615" t="str">
        <f t="shared" si="18"/>
        <v>2020-53135138</v>
      </c>
      <c r="C615">
        <v>2020</v>
      </c>
      <c r="D615" s="1" t="s">
        <v>612</v>
      </c>
      <c r="E615" s="4">
        <v>53135138</v>
      </c>
      <c r="F615" s="5" t="s">
        <v>1286</v>
      </c>
      <c r="G615" s="4" t="s">
        <v>742</v>
      </c>
      <c r="H615" s="7">
        <v>44125</v>
      </c>
      <c r="I615" s="8">
        <v>3</v>
      </c>
      <c r="J615" s="8">
        <v>10</v>
      </c>
      <c r="K615" s="7">
        <v>44226</v>
      </c>
      <c r="L615" s="9" t="s">
        <v>1364</v>
      </c>
      <c r="M615" s="48">
        <f>VLOOKUP(E615,'[1]TIPO PERSONA'!$C$2:$N$3253,12,0)</f>
        <v>31282</v>
      </c>
      <c r="N615" s="49">
        <f t="shared" ca="1" si="19"/>
        <v>39.482191780821921</v>
      </c>
      <c r="O615">
        <v>0</v>
      </c>
      <c r="P615" t="s">
        <v>1371</v>
      </c>
    </row>
    <row r="616" spans="2:16">
      <c r="B616" t="str">
        <f t="shared" si="18"/>
        <v>2020-30393177</v>
      </c>
      <c r="C616">
        <v>2020</v>
      </c>
      <c r="D616" s="1" t="s">
        <v>613</v>
      </c>
      <c r="E616" s="4">
        <v>30393177</v>
      </c>
      <c r="F616" s="5" t="s">
        <v>921</v>
      </c>
      <c r="G616" s="4" t="s">
        <v>742</v>
      </c>
      <c r="H616" s="7">
        <v>44091</v>
      </c>
      <c r="I616" s="8">
        <v>4</v>
      </c>
      <c r="J616" s="8">
        <v>29</v>
      </c>
      <c r="K616" s="7">
        <v>44242</v>
      </c>
      <c r="L616" s="9" t="s">
        <v>1364</v>
      </c>
      <c r="M616" s="48">
        <f>VLOOKUP(E616,'[1]TIPO PERSONA'!$C$2:$N$3253,12,0)</f>
        <v>28236</v>
      </c>
      <c r="N616" s="49">
        <f t="shared" ca="1" si="19"/>
        <v>47.827397260273976</v>
      </c>
      <c r="O616">
        <v>0</v>
      </c>
      <c r="P616" t="s">
        <v>1371</v>
      </c>
    </row>
    <row r="617" spans="2:16">
      <c r="B617" t="str">
        <f t="shared" si="18"/>
        <v>2020-60393699</v>
      </c>
      <c r="C617">
        <v>2020</v>
      </c>
      <c r="D617" s="1" t="s">
        <v>614</v>
      </c>
      <c r="E617" s="4">
        <v>60393699</v>
      </c>
      <c r="F617" s="5" t="s">
        <v>1287</v>
      </c>
      <c r="G617" s="4" t="s">
        <v>742</v>
      </c>
      <c r="H617" s="7">
        <v>44091</v>
      </c>
      <c r="I617" s="8">
        <v>3</v>
      </c>
      <c r="J617" s="8">
        <v>15</v>
      </c>
      <c r="K617" s="7">
        <v>44196</v>
      </c>
      <c r="L617" s="9" t="s">
        <v>1364</v>
      </c>
      <c r="M617" s="48">
        <f>VLOOKUP(E617,'[1]TIPO PERSONA'!$C$2:$N$3253,12,0)</f>
        <v>28917</v>
      </c>
      <c r="N617" s="49">
        <f t="shared" ca="1" si="19"/>
        <v>45.961643835616435</v>
      </c>
      <c r="O617">
        <v>0</v>
      </c>
      <c r="P617" t="s">
        <v>1371</v>
      </c>
    </row>
    <row r="618" spans="2:16">
      <c r="B618" t="str">
        <f t="shared" si="18"/>
        <v>2020-32883910</v>
      </c>
      <c r="C618">
        <v>2020</v>
      </c>
      <c r="D618" s="1" t="s">
        <v>615</v>
      </c>
      <c r="E618" s="4">
        <v>32883910</v>
      </c>
      <c r="F618" s="5" t="s">
        <v>1288</v>
      </c>
      <c r="G618" s="4" t="s">
        <v>742</v>
      </c>
      <c r="H618" s="7">
        <v>44097</v>
      </c>
      <c r="I618" s="8">
        <v>3</v>
      </c>
      <c r="J618" s="8">
        <v>15</v>
      </c>
      <c r="K618" s="7">
        <v>44196</v>
      </c>
      <c r="L618" s="9" t="s">
        <v>1364</v>
      </c>
      <c r="M618" s="48">
        <f>VLOOKUP(E618,'[1]TIPO PERSONA'!$C$2:$N$3253,12,0)</f>
        <v>28511</v>
      </c>
      <c r="N618" s="49">
        <f t="shared" ca="1" si="19"/>
        <v>47.073972602739723</v>
      </c>
      <c r="O618">
        <v>0</v>
      </c>
      <c r="P618" t="s">
        <v>1371</v>
      </c>
    </row>
    <row r="619" spans="2:16">
      <c r="B619" t="str">
        <f t="shared" si="18"/>
        <v>2020-79790933</v>
      </c>
      <c r="C619">
        <v>2020</v>
      </c>
      <c r="D619" s="1" t="s">
        <v>616</v>
      </c>
      <c r="E619" s="4">
        <v>79790933</v>
      </c>
      <c r="F619" s="5" t="s">
        <v>775</v>
      </c>
      <c r="G619" s="4" t="s">
        <v>739</v>
      </c>
      <c r="H619" s="7">
        <v>44091</v>
      </c>
      <c r="I619" s="8">
        <v>4</v>
      </c>
      <c r="J619" s="8">
        <v>15</v>
      </c>
      <c r="K619" s="7">
        <v>44228</v>
      </c>
      <c r="L619" s="9" t="s">
        <v>1364</v>
      </c>
      <c r="M619" s="48">
        <f>VLOOKUP(E619,'[1]TIPO PERSONA'!$C$2:$N$3253,12,0)</f>
        <v>28179</v>
      </c>
      <c r="N619" s="49">
        <f t="shared" ca="1" si="19"/>
        <v>47.983561643835614</v>
      </c>
      <c r="O619">
        <v>0</v>
      </c>
      <c r="P619" t="s">
        <v>1371</v>
      </c>
    </row>
    <row r="620" spans="2:16">
      <c r="B620" t="str">
        <f t="shared" si="18"/>
        <v>2020-1023872353</v>
      </c>
      <c r="C620">
        <v>2020</v>
      </c>
      <c r="D620" s="1" t="s">
        <v>617</v>
      </c>
      <c r="E620" s="4">
        <v>1023872353</v>
      </c>
      <c r="F620" s="5" t="s">
        <v>1289</v>
      </c>
      <c r="G620" s="4" t="s">
        <v>739</v>
      </c>
      <c r="H620" s="7">
        <v>44092</v>
      </c>
      <c r="I620" s="8">
        <v>3</v>
      </c>
      <c r="J620" s="8">
        <v>21</v>
      </c>
      <c r="K620" s="7">
        <v>44196</v>
      </c>
      <c r="L620" s="9" t="s">
        <v>1365</v>
      </c>
      <c r="M620" s="48">
        <f>VLOOKUP(E620,'[1]TIPO PERSONA'!$C$2:$N$3253,12,0)</f>
        <v>31968</v>
      </c>
      <c r="N620" s="49">
        <f t="shared" ca="1" si="19"/>
        <v>37.602739726027394</v>
      </c>
      <c r="O620">
        <v>0</v>
      </c>
      <c r="P620" t="s">
        <v>1371</v>
      </c>
    </row>
    <row r="621" spans="2:16">
      <c r="B621" t="str">
        <f t="shared" si="18"/>
        <v>2020-1018483088</v>
      </c>
      <c r="C621">
        <v>2020</v>
      </c>
      <c r="D621" s="1" t="s">
        <v>618</v>
      </c>
      <c r="E621" s="4">
        <v>1018483088</v>
      </c>
      <c r="F621" s="5" t="s">
        <v>1290</v>
      </c>
      <c r="G621" s="4" t="s">
        <v>742</v>
      </c>
      <c r="H621" s="7">
        <v>44091</v>
      </c>
      <c r="I621" s="8">
        <v>3</v>
      </c>
      <c r="J621" s="8">
        <v>21</v>
      </c>
      <c r="K621" s="7">
        <v>44196</v>
      </c>
      <c r="L621" s="9" t="s">
        <v>1365</v>
      </c>
      <c r="M621" s="48">
        <f>VLOOKUP(E621,'[1]TIPO PERSONA'!$C$2:$N$3253,12,0)</f>
        <v>35106</v>
      </c>
      <c r="N621" s="49">
        <f t="shared" ca="1" si="19"/>
        <v>29.005479452054793</v>
      </c>
      <c r="O621">
        <v>0</v>
      </c>
      <c r="P621" t="s">
        <v>1371</v>
      </c>
    </row>
    <row r="622" spans="2:16">
      <c r="B622" t="str">
        <f t="shared" si="18"/>
        <v>2020-52913714</v>
      </c>
      <c r="C622">
        <v>2020</v>
      </c>
      <c r="D622" s="1" t="s">
        <v>619</v>
      </c>
      <c r="E622" s="4">
        <v>52913714</v>
      </c>
      <c r="F622" s="5" t="s">
        <v>915</v>
      </c>
      <c r="G622" s="4" t="s">
        <v>742</v>
      </c>
      <c r="H622" s="7">
        <v>44091</v>
      </c>
      <c r="I622" s="8">
        <v>3</v>
      </c>
      <c r="J622" s="8">
        <v>17</v>
      </c>
      <c r="K622" s="7">
        <v>44196</v>
      </c>
      <c r="L622" s="9" t="s">
        <v>1364</v>
      </c>
      <c r="M622" s="48">
        <f>VLOOKUP(E622,'[1]TIPO PERSONA'!$C$2:$N$3253,12,0)</f>
        <v>30214</v>
      </c>
      <c r="N622" s="49">
        <f t="shared" ca="1" si="19"/>
        <v>42.408219178082192</v>
      </c>
      <c r="O622">
        <v>0</v>
      </c>
      <c r="P622" t="s">
        <v>1371</v>
      </c>
    </row>
    <row r="623" spans="2:16">
      <c r="B623" t="str">
        <f t="shared" si="18"/>
        <v>2020-51739933</v>
      </c>
      <c r="C623">
        <v>2020</v>
      </c>
      <c r="D623" s="1" t="s">
        <v>620</v>
      </c>
      <c r="E623" s="4">
        <v>51739933</v>
      </c>
      <c r="F623" s="5" t="s">
        <v>1291</v>
      </c>
      <c r="G623" s="4" t="s">
        <v>742</v>
      </c>
      <c r="H623" s="7">
        <v>44105</v>
      </c>
      <c r="I623" s="8">
        <v>3</v>
      </c>
      <c r="J623" s="8">
        <v>0</v>
      </c>
      <c r="K623" s="7">
        <v>44195</v>
      </c>
      <c r="L623" s="9" t="s">
        <v>1364</v>
      </c>
      <c r="M623" s="48">
        <f>VLOOKUP(E623,'[1]TIPO PERSONA'!$C$2:$N$3253,12,0)</f>
        <v>23645</v>
      </c>
      <c r="N623" s="49">
        <f t="shared" ca="1" si="19"/>
        <v>60.405479452054792</v>
      </c>
      <c r="O623">
        <v>0</v>
      </c>
      <c r="P623" t="s">
        <v>1371</v>
      </c>
    </row>
    <row r="624" spans="2:16">
      <c r="B624" t="str">
        <f t="shared" si="18"/>
        <v>2020-79466777</v>
      </c>
      <c r="C624">
        <v>2020</v>
      </c>
      <c r="D624" s="1" t="s">
        <v>621</v>
      </c>
      <c r="E624" s="4">
        <v>79466777</v>
      </c>
      <c r="F624" s="5" t="s">
        <v>1292</v>
      </c>
      <c r="G624" s="4" t="s">
        <v>739</v>
      </c>
      <c r="H624" s="7">
        <v>44103</v>
      </c>
      <c r="I624" s="8">
        <v>4</v>
      </c>
      <c r="J624" s="8">
        <v>17</v>
      </c>
      <c r="K624" s="7">
        <v>44242</v>
      </c>
      <c r="L624" s="9" t="s">
        <v>1364</v>
      </c>
      <c r="M624" s="48">
        <f>VLOOKUP(E624,'[1]TIPO PERSONA'!$C$2:$N$3253,12,0)</f>
        <v>25116</v>
      </c>
      <c r="N624" s="49">
        <f t="shared" ca="1" si="19"/>
        <v>56.375342465753427</v>
      </c>
      <c r="O624">
        <v>0</v>
      </c>
      <c r="P624" t="s">
        <v>1371</v>
      </c>
    </row>
    <row r="625" spans="2:16">
      <c r="B625" t="str">
        <f t="shared" si="18"/>
        <v>2020-1032410096</v>
      </c>
      <c r="C625">
        <v>2020</v>
      </c>
      <c r="D625" s="1" t="s">
        <v>622</v>
      </c>
      <c r="E625" s="4">
        <v>1032410096</v>
      </c>
      <c r="F625" s="5" t="s">
        <v>1060</v>
      </c>
      <c r="G625" s="4" t="s">
        <v>739</v>
      </c>
      <c r="H625" s="7">
        <v>44092</v>
      </c>
      <c r="I625" s="8">
        <v>4</v>
      </c>
      <c r="J625" s="8">
        <v>28</v>
      </c>
      <c r="K625" s="7">
        <v>44242</v>
      </c>
      <c r="L625" s="9" t="s">
        <v>1364</v>
      </c>
      <c r="M625" s="48">
        <f>VLOOKUP(E625,'[1]TIPO PERSONA'!$C$2:$N$3253,12,0)</f>
        <v>32227</v>
      </c>
      <c r="N625" s="49">
        <f t="shared" ca="1" si="19"/>
        <v>36.893150684931506</v>
      </c>
      <c r="O625">
        <v>0</v>
      </c>
      <c r="P625" t="s">
        <v>1371</v>
      </c>
    </row>
    <row r="626" spans="2:16">
      <c r="B626" t="str">
        <f t="shared" si="18"/>
        <v>2020-1019036591</v>
      </c>
      <c r="C626">
        <v>2020</v>
      </c>
      <c r="D626" s="1" t="s">
        <v>623</v>
      </c>
      <c r="E626" s="4">
        <v>1019036591</v>
      </c>
      <c r="F626" s="5" t="s">
        <v>1293</v>
      </c>
      <c r="G626" s="4" t="s">
        <v>739</v>
      </c>
      <c r="H626" s="7">
        <v>44103</v>
      </c>
      <c r="I626" s="8">
        <v>3</v>
      </c>
      <c r="J626" s="8">
        <v>2</v>
      </c>
      <c r="K626" s="7">
        <v>44195</v>
      </c>
      <c r="L626" s="9" t="s">
        <v>1364</v>
      </c>
      <c r="M626" s="48">
        <f>VLOOKUP(E626,'[1]TIPO PERSONA'!$C$2:$N$3253,12,0)</f>
        <v>32722</v>
      </c>
      <c r="N626" s="49">
        <f t="shared" ca="1" si="19"/>
        <v>35.536986301369865</v>
      </c>
      <c r="O626">
        <v>0</v>
      </c>
      <c r="P626" t="s">
        <v>1371</v>
      </c>
    </row>
    <row r="627" spans="2:16">
      <c r="B627" t="str">
        <f t="shared" si="18"/>
        <v>2020-53084422</v>
      </c>
      <c r="C627">
        <v>2020</v>
      </c>
      <c r="D627" s="1" t="s">
        <v>624</v>
      </c>
      <c r="E627" s="4">
        <v>53084422</v>
      </c>
      <c r="F627" s="5" t="s">
        <v>891</v>
      </c>
      <c r="G627" s="4" t="s">
        <v>742</v>
      </c>
      <c r="H627" s="7">
        <v>44097</v>
      </c>
      <c r="I627" s="8">
        <v>4</v>
      </c>
      <c r="J627" s="8">
        <v>23</v>
      </c>
      <c r="K627" s="7">
        <v>44242</v>
      </c>
      <c r="L627" s="9" t="s">
        <v>1364</v>
      </c>
      <c r="M627" s="48">
        <f>VLOOKUP(E627,'[1]TIPO PERSONA'!$C$2:$N$3253,12,0)</f>
        <v>31249</v>
      </c>
      <c r="N627" s="49">
        <f t="shared" ca="1" si="19"/>
        <v>39.57260273972603</v>
      </c>
      <c r="O627">
        <v>0</v>
      </c>
      <c r="P627" t="s">
        <v>1371</v>
      </c>
    </row>
    <row r="628" spans="2:16">
      <c r="B628" t="str">
        <f t="shared" si="18"/>
        <v>2020-1010223726</v>
      </c>
      <c r="C628">
        <v>2020</v>
      </c>
      <c r="D628" s="1" t="s">
        <v>625</v>
      </c>
      <c r="E628" s="4">
        <v>1010223726</v>
      </c>
      <c r="F628" s="5" t="s">
        <v>1294</v>
      </c>
      <c r="G628" s="4" t="s">
        <v>739</v>
      </c>
      <c r="H628" s="7">
        <v>44105</v>
      </c>
      <c r="I628" s="8">
        <v>3</v>
      </c>
      <c r="J628" s="8">
        <v>10</v>
      </c>
      <c r="K628" s="7">
        <v>44196</v>
      </c>
      <c r="L628" s="9" t="s">
        <v>1364</v>
      </c>
      <c r="M628" s="48">
        <f>VLOOKUP(E628,'[1]TIPO PERSONA'!$C$2:$N$3253,12,0)</f>
        <v>34952</v>
      </c>
      <c r="N628" s="49">
        <f t="shared" ca="1" si="19"/>
        <v>29.427397260273974</v>
      </c>
      <c r="O628">
        <v>0</v>
      </c>
      <c r="P628" t="s">
        <v>1371</v>
      </c>
    </row>
    <row r="629" spans="2:16">
      <c r="B629" t="str">
        <f t="shared" si="18"/>
        <v>2020-19280706</v>
      </c>
      <c r="C629">
        <v>2020</v>
      </c>
      <c r="D629" s="1" t="s">
        <v>626</v>
      </c>
      <c r="E629" s="4">
        <v>19280706</v>
      </c>
      <c r="F629" s="5" t="s">
        <v>1295</v>
      </c>
      <c r="G629" s="4" t="s">
        <v>739</v>
      </c>
      <c r="H629" s="7">
        <v>44102</v>
      </c>
      <c r="I629" s="8">
        <v>4</v>
      </c>
      <c r="J629" s="8">
        <v>18</v>
      </c>
      <c r="K629" s="7">
        <v>44242</v>
      </c>
      <c r="L629" s="9" t="s">
        <v>1364</v>
      </c>
      <c r="M629" s="48">
        <f>VLOOKUP(E629,'[1]TIPO PERSONA'!$C$2:$N$3253,12,0)</f>
        <v>20363</v>
      </c>
      <c r="N629" s="49">
        <f t="shared" ca="1" si="19"/>
        <v>69.397260273972606</v>
      </c>
      <c r="O629">
        <v>0</v>
      </c>
      <c r="P629" t="s">
        <v>1371</v>
      </c>
    </row>
    <row r="630" spans="2:16">
      <c r="B630" t="str">
        <f t="shared" si="18"/>
        <v>2020-80003738</v>
      </c>
      <c r="C630">
        <v>2020</v>
      </c>
      <c r="D630" s="1" t="s">
        <v>627</v>
      </c>
      <c r="E630" s="4">
        <v>80003738</v>
      </c>
      <c r="F630" s="5" t="s">
        <v>1296</v>
      </c>
      <c r="G630" s="4" t="s">
        <v>739</v>
      </c>
      <c r="H630" s="7">
        <v>44103</v>
      </c>
      <c r="I630" s="8">
        <v>3</v>
      </c>
      <c r="J630" s="8">
        <v>2</v>
      </c>
      <c r="K630" s="7">
        <v>44196</v>
      </c>
      <c r="L630" s="9" t="s">
        <v>1364</v>
      </c>
      <c r="M630" s="48">
        <f>VLOOKUP(E630,'[1]TIPO PERSONA'!$C$2:$N$3253,12,0)</f>
        <v>28994</v>
      </c>
      <c r="N630" s="49">
        <f t="shared" ca="1" si="19"/>
        <v>45.750684931506846</v>
      </c>
      <c r="O630">
        <v>0</v>
      </c>
      <c r="P630" t="s">
        <v>1371</v>
      </c>
    </row>
    <row r="631" spans="2:16">
      <c r="B631" t="str">
        <f t="shared" si="18"/>
        <v>2020-80228223</v>
      </c>
      <c r="C631">
        <v>2020</v>
      </c>
      <c r="D631" s="1" t="s">
        <v>628</v>
      </c>
      <c r="E631" s="4">
        <v>80228223</v>
      </c>
      <c r="F631" s="5" t="s">
        <v>1297</v>
      </c>
      <c r="G631" s="4" t="s">
        <v>739</v>
      </c>
      <c r="H631" s="7">
        <v>44099</v>
      </c>
      <c r="I631" s="8">
        <v>4</v>
      </c>
      <c r="J631" s="8">
        <v>21</v>
      </c>
      <c r="K631" s="7">
        <v>44242</v>
      </c>
      <c r="L631" s="9" t="s">
        <v>1364</v>
      </c>
      <c r="M631" s="48">
        <f>VLOOKUP(E631,'[1]TIPO PERSONA'!$C$2:$N$3253,12,0)</f>
        <v>29306</v>
      </c>
      <c r="N631" s="49">
        <f t="shared" ca="1" si="19"/>
        <v>44.895890410958906</v>
      </c>
      <c r="O631">
        <v>0</v>
      </c>
      <c r="P631" t="s">
        <v>1371</v>
      </c>
    </row>
    <row r="632" spans="2:16">
      <c r="B632" t="str">
        <f t="shared" si="18"/>
        <v>2020-79795187</v>
      </c>
      <c r="C632">
        <v>2020</v>
      </c>
      <c r="D632" s="1" t="s">
        <v>629</v>
      </c>
      <c r="E632" s="4">
        <v>79795187</v>
      </c>
      <c r="F632" s="5" t="s">
        <v>1061</v>
      </c>
      <c r="G632" s="4" t="s">
        <v>739</v>
      </c>
      <c r="H632" s="7">
        <v>44102</v>
      </c>
      <c r="I632" s="8">
        <v>3</v>
      </c>
      <c r="J632" s="8">
        <v>10</v>
      </c>
      <c r="K632" s="7">
        <v>44196</v>
      </c>
      <c r="L632" s="9" t="s">
        <v>1364</v>
      </c>
      <c r="M632" s="48">
        <f>VLOOKUP(E632,'[1]TIPO PERSONA'!$C$2:$N$3253,12,0)</f>
        <v>28593</v>
      </c>
      <c r="N632" s="49">
        <f t="shared" ca="1" si="19"/>
        <v>46.849315068493148</v>
      </c>
      <c r="O632">
        <v>0</v>
      </c>
      <c r="P632" t="s">
        <v>1371</v>
      </c>
    </row>
    <row r="633" spans="2:16">
      <c r="B633" t="str">
        <f t="shared" si="18"/>
        <v>2020-1010164870</v>
      </c>
      <c r="C633">
        <v>2020</v>
      </c>
      <c r="D633" s="1" t="s">
        <v>630</v>
      </c>
      <c r="E633" s="4">
        <v>1010164870</v>
      </c>
      <c r="F633" s="5" t="s">
        <v>889</v>
      </c>
      <c r="G633" s="4" t="s">
        <v>742</v>
      </c>
      <c r="H633" s="7">
        <v>44103</v>
      </c>
      <c r="I633" s="8">
        <v>4</v>
      </c>
      <c r="J633" s="8">
        <v>17</v>
      </c>
      <c r="K633" s="7">
        <v>44242</v>
      </c>
      <c r="L633" s="9" t="s">
        <v>1364</v>
      </c>
      <c r="M633" s="48">
        <f>VLOOKUP(E633,'[1]TIPO PERSONA'!$C$2:$N$3253,12,0)</f>
        <v>31335</v>
      </c>
      <c r="N633" s="49">
        <f t="shared" ca="1" si="19"/>
        <v>39.336986301369862</v>
      </c>
      <c r="O633">
        <v>0</v>
      </c>
      <c r="P633" t="s">
        <v>1371</v>
      </c>
    </row>
    <row r="634" spans="2:16">
      <c r="B634" t="str">
        <f t="shared" si="18"/>
        <v>2020-1030551488</v>
      </c>
      <c r="C634">
        <v>2020</v>
      </c>
      <c r="D634" s="1" t="s">
        <v>631</v>
      </c>
      <c r="E634" s="4">
        <v>1030551488</v>
      </c>
      <c r="F634" s="5" t="s">
        <v>1298</v>
      </c>
      <c r="G634" s="4" t="s">
        <v>739</v>
      </c>
      <c r="H634" s="7">
        <v>44103</v>
      </c>
      <c r="I634" s="8">
        <v>4</v>
      </c>
      <c r="J634" s="8">
        <v>24</v>
      </c>
      <c r="K634" s="7">
        <v>44249</v>
      </c>
      <c r="L634" s="9" t="s">
        <v>1365</v>
      </c>
      <c r="M634" s="48">
        <f>VLOOKUP(E634,'[1]TIPO PERSONA'!$C$2:$N$3253,12,0)</f>
        <v>32489</v>
      </c>
      <c r="N634" s="49">
        <f t="shared" ca="1" si="19"/>
        <v>36.175342465753424</v>
      </c>
      <c r="O634">
        <v>0</v>
      </c>
      <c r="P634" t="s">
        <v>1371</v>
      </c>
    </row>
    <row r="635" spans="2:16">
      <c r="B635" t="str">
        <f t="shared" si="18"/>
        <v>2020-34323037</v>
      </c>
      <c r="C635">
        <v>2020</v>
      </c>
      <c r="D635" s="1" t="s">
        <v>632</v>
      </c>
      <c r="E635" s="4">
        <v>34323037</v>
      </c>
      <c r="F635" s="5" t="s">
        <v>1299</v>
      </c>
      <c r="G635" s="4" t="s">
        <v>742</v>
      </c>
      <c r="H635" s="7">
        <v>44133</v>
      </c>
      <c r="I635" s="8">
        <v>2</v>
      </c>
      <c r="J635" s="8">
        <v>0</v>
      </c>
      <c r="K635" s="7">
        <v>44193</v>
      </c>
      <c r="L635" s="9" t="s">
        <v>1364</v>
      </c>
      <c r="M635" s="48">
        <f>VLOOKUP(E635,'[1]TIPO PERSONA'!$C$2:$N$3253,12,0)</f>
        <v>30605</v>
      </c>
      <c r="N635" s="49">
        <f t="shared" ca="1" si="19"/>
        <v>41.336986301369862</v>
      </c>
      <c r="O635">
        <v>0</v>
      </c>
      <c r="P635" t="s">
        <v>1371</v>
      </c>
    </row>
    <row r="636" spans="2:16">
      <c r="B636" t="str">
        <f t="shared" si="18"/>
        <v>2020-52817381</v>
      </c>
      <c r="C636">
        <v>2020</v>
      </c>
      <c r="D636" s="1" t="s">
        <v>633</v>
      </c>
      <c r="E636" s="4">
        <v>52817381</v>
      </c>
      <c r="F636" s="5" t="s">
        <v>927</v>
      </c>
      <c r="G636" s="4" t="s">
        <v>742</v>
      </c>
      <c r="H636" s="7">
        <v>44113</v>
      </c>
      <c r="I636" s="8">
        <v>2</v>
      </c>
      <c r="J636" s="8">
        <v>22</v>
      </c>
      <c r="K636" s="7">
        <v>44196</v>
      </c>
      <c r="L636" s="9" t="s">
        <v>1364</v>
      </c>
      <c r="M636" s="48">
        <f>VLOOKUP(E636,'[1]TIPO PERSONA'!$C$2:$N$3253,12,0)</f>
        <v>30477</v>
      </c>
      <c r="N636" s="49">
        <f t="shared" ca="1" si="19"/>
        <v>41.68767123287671</v>
      </c>
      <c r="O636">
        <v>0</v>
      </c>
      <c r="P636" t="s">
        <v>1371</v>
      </c>
    </row>
    <row r="637" spans="2:16">
      <c r="B637" t="str">
        <f t="shared" si="18"/>
        <v>2020-80026955</v>
      </c>
      <c r="C637">
        <v>2020</v>
      </c>
      <c r="D637" s="1" t="s">
        <v>634</v>
      </c>
      <c r="E637" s="4">
        <v>80026955</v>
      </c>
      <c r="F637" s="5" t="s">
        <v>763</v>
      </c>
      <c r="G637" s="4" t="s">
        <v>739</v>
      </c>
      <c r="H637" s="7">
        <v>44123</v>
      </c>
      <c r="I637" s="8">
        <v>2</v>
      </c>
      <c r="J637" s="8">
        <v>12</v>
      </c>
      <c r="K637" s="7">
        <v>44196</v>
      </c>
      <c r="L637" s="9" t="s">
        <v>1364</v>
      </c>
      <c r="M637" s="48">
        <f>VLOOKUP(E637,'[1]TIPO PERSONA'!$C$2:$N$3253,12,0)</f>
        <v>29417</v>
      </c>
      <c r="N637" s="49">
        <f t="shared" ca="1" si="19"/>
        <v>44.591780821917808</v>
      </c>
      <c r="O637">
        <v>0</v>
      </c>
      <c r="P637" t="s">
        <v>1371</v>
      </c>
    </row>
    <row r="638" spans="2:16">
      <c r="B638" t="str">
        <f t="shared" si="18"/>
        <v>2020-52365769</v>
      </c>
      <c r="C638">
        <v>2020</v>
      </c>
      <c r="D638" s="1" t="s">
        <v>635</v>
      </c>
      <c r="E638" s="4">
        <v>52365769</v>
      </c>
      <c r="F638" s="5" t="s">
        <v>926</v>
      </c>
      <c r="G638" s="4" t="s">
        <v>742</v>
      </c>
      <c r="H638" s="7">
        <v>44132</v>
      </c>
      <c r="I638" s="8">
        <v>2</v>
      </c>
      <c r="J638" s="8">
        <v>3</v>
      </c>
      <c r="K638" s="7">
        <v>44195</v>
      </c>
      <c r="L638" s="9" t="s">
        <v>1364</v>
      </c>
      <c r="M638" s="48">
        <f>VLOOKUP(E638,'[1]TIPO PERSONA'!$C$2:$N$3253,12,0)</f>
        <v>27819</v>
      </c>
      <c r="N638" s="49">
        <f t="shared" ca="1" si="19"/>
        <v>48.969863013698628</v>
      </c>
      <c r="O638">
        <v>0</v>
      </c>
      <c r="P638" t="s">
        <v>1371</v>
      </c>
    </row>
    <row r="639" spans="2:16">
      <c r="B639" t="str">
        <f t="shared" si="18"/>
        <v>2020-1095790072</v>
      </c>
      <c r="C639">
        <v>2020</v>
      </c>
      <c r="D639" s="1" t="s">
        <v>636</v>
      </c>
      <c r="E639" s="4">
        <v>1095790072</v>
      </c>
      <c r="F639" s="5" t="s">
        <v>766</v>
      </c>
      <c r="G639" s="4" t="s">
        <v>739</v>
      </c>
      <c r="H639" s="7">
        <v>44127</v>
      </c>
      <c r="I639" s="8">
        <v>2</v>
      </c>
      <c r="J639" s="8">
        <v>8</v>
      </c>
      <c r="K639" s="7">
        <v>44196</v>
      </c>
      <c r="L639" s="9" t="s">
        <v>1364</v>
      </c>
      <c r="M639" s="48">
        <f>VLOOKUP(E639,'[1]TIPO PERSONA'!$C$2:$N$3253,12,0)</f>
        <v>31734</v>
      </c>
      <c r="N639" s="49">
        <f t="shared" ca="1" si="19"/>
        <v>38.243835616438353</v>
      </c>
      <c r="O639">
        <v>0</v>
      </c>
      <c r="P639" t="s">
        <v>1371</v>
      </c>
    </row>
    <row r="640" spans="2:16">
      <c r="B640" t="str">
        <f t="shared" si="18"/>
        <v>2020-39543287</v>
      </c>
      <c r="C640">
        <v>2020</v>
      </c>
      <c r="D640" s="1" t="s">
        <v>637</v>
      </c>
      <c r="E640" s="4">
        <v>39543287</v>
      </c>
      <c r="F640" s="5" t="s">
        <v>852</v>
      </c>
      <c r="G640" s="4" t="s">
        <v>742</v>
      </c>
      <c r="H640" s="7">
        <v>44134</v>
      </c>
      <c r="I640" s="8">
        <v>2</v>
      </c>
      <c r="J640" s="8">
        <v>1</v>
      </c>
      <c r="K640" s="7">
        <v>44195</v>
      </c>
      <c r="L640" s="9" t="s">
        <v>1364</v>
      </c>
      <c r="M640" s="48">
        <f>VLOOKUP(E640,'[1]TIPO PERSONA'!$C$2:$N$3253,12,0)</f>
        <v>24741</v>
      </c>
      <c r="N640" s="49">
        <f t="shared" ca="1" si="19"/>
        <v>57.402739726027399</v>
      </c>
      <c r="O640">
        <v>0</v>
      </c>
      <c r="P640" t="s">
        <v>1371</v>
      </c>
    </row>
    <row r="641" spans="2:16">
      <c r="B641" t="str">
        <f t="shared" si="18"/>
        <v>2020-32834734</v>
      </c>
      <c r="C641">
        <v>2020</v>
      </c>
      <c r="D641" s="1" t="s">
        <v>638</v>
      </c>
      <c r="E641" s="4">
        <v>32834734</v>
      </c>
      <c r="F641" s="5" t="s">
        <v>1300</v>
      </c>
      <c r="G641" s="4" t="s">
        <v>742</v>
      </c>
      <c r="H641" s="7">
        <v>44140</v>
      </c>
      <c r="I641" s="8">
        <v>3</v>
      </c>
      <c r="J641" s="8">
        <v>0</v>
      </c>
      <c r="K641" s="7">
        <v>44231</v>
      </c>
      <c r="L641" s="9" t="s">
        <v>1364</v>
      </c>
      <c r="M641" s="48">
        <f>VLOOKUP(E641,'[1]TIPO PERSONA'!$C$2:$N$3253,12,0)</f>
        <v>29129</v>
      </c>
      <c r="N641" s="49">
        <f t="shared" ca="1" si="19"/>
        <v>45.38082191780822</v>
      </c>
      <c r="O641">
        <v>0</v>
      </c>
      <c r="P641" t="s">
        <v>1371</v>
      </c>
    </row>
    <row r="642" spans="2:16">
      <c r="B642" t="str">
        <f t="shared" si="18"/>
        <v>2020-1065813009</v>
      </c>
      <c r="C642">
        <v>2020</v>
      </c>
      <c r="D642" s="1" t="s">
        <v>639</v>
      </c>
      <c r="E642" s="4">
        <v>1065813009</v>
      </c>
      <c r="F642" s="5" t="s">
        <v>1301</v>
      </c>
      <c r="G642" s="4" t="s">
        <v>742</v>
      </c>
      <c r="H642" s="7">
        <v>44126</v>
      </c>
      <c r="I642" s="8">
        <v>2</v>
      </c>
      <c r="J642" s="8">
        <v>17</v>
      </c>
      <c r="K642" s="7">
        <v>44196</v>
      </c>
      <c r="L642" s="9" t="s">
        <v>1364</v>
      </c>
      <c r="M642" s="48">
        <f>VLOOKUP(E642,'[1]TIPO PERSONA'!$C$2:$N$3253,12,0)</f>
        <v>34738</v>
      </c>
      <c r="N642" s="49">
        <f t="shared" ca="1" si="19"/>
        <v>30.013698630136986</v>
      </c>
      <c r="O642">
        <v>0</v>
      </c>
      <c r="P642" t="s">
        <v>1371</v>
      </c>
    </row>
    <row r="643" spans="2:16">
      <c r="B643" t="str">
        <f t="shared" si="18"/>
        <v>2020-53108186</v>
      </c>
      <c r="C643">
        <v>2020</v>
      </c>
      <c r="D643" s="1" t="s">
        <v>640</v>
      </c>
      <c r="E643" s="4">
        <v>53108186</v>
      </c>
      <c r="F643" s="5" t="s">
        <v>1302</v>
      </c>
      <c r="G643" s="4" t="s">
        <v>742</v>
      </c>
      <c r="H643" s="7">
        <v>44145</v>
      </c>
      <c r="I643" s="8">
        <v>1</v>
      </c>
      <c r="J643" s="8">
        <v>21</v>
      </c>
      <c r="K643" s="7">
        <v>44195</v>
      </c>
      <c r="L643" s="9" t="s">
        <v>1364</v>
      </c>
      <c r="M643" s="48">
        <f>VLOOKUP(E643,'[1]TIPO PERSONA'!$C$2:$N$3253,12,0)</f>
        <v>31324</v>
      </c>
      <c r="N643" s="49">
        <f t="shared" ca="1" si="19"/>
        <v>39.367123287671234</v>
      </c>
      <c r="O643">
        <v>0</v>
      </c>
      <c r="P643" t="s">
        <v>1371</v>
      </c>
    </row>
    <row r="644" spans="2:16">
      <c r="B644" t="str">
        <f t="shared" ref="B644:B707" si="20">CONCATENATE(C644,"-",E644)</f>
        <v>2020-1023889788</v>
      </c>
      <c r="C644">
        <v>2020</v>
      </c>
      <c r="D644" s="1" t="s">
        <v>641</v>
      </c>
      <c r="E644" s="4">
        <v>1023889788</v>
      </c>
      <c r="F644" s="5" t="s">
        <v>1303</v>
      </c>
      <c r="G644" s="4" t="s">
        <v>742</v>
      </c>
      <c r="H644" s="7">
        <v>44144</v>
      </c>
      <c r="I644" s="8">
        <v>2</v>
      </c>
      <c r="J644" s="8">
        <v>22</v>
      </c>
      <c r="K644" s="7">
        <v>44196</v>
      </c>
      <c r="L644" s="9" t="s">
        <v>1365</v>
      </c>
      <c r="M644" s="48">
        <f>VLOOKUP(E644,'[1]TIPO PERSONA'!$C$2:$N$3253,12,0)</f>
        <v>32806</v>
      </c>
      <c r="N644" s="49">
        <f t="shared" ref="N644:N707" ca="1" si="21">IFERROR((TODAY()-M644)/365,"No Aplica")</f>
        <v>35.30684931506849</v>
      </c>
      <c r="O644">
        <v>0</v>
      </c>
      <c r="P644" t="s">
        <v>1371</v>
      </c>
    </row>
    <row r="645" spans="2:16">
      <c r="B645" t="str">
        <f t="shared" si="20"/>
        <v>2020-80769536</v>
      </c>
      <c r="C645">
        <v>2020</v>
      </c>
      <c r="D645" s="1" t="s">
        <v>642</v>
      </c>
      <c r="E645" s="4">
        <v>80769536</v>
      </c>
      <c r="F645" s="5" t="s">
        <v>1304</v>
      </c>
      <c r="G645" s="4" t="s">
        <v>739</v>
      </c>
      <c r="H645" s="7">
        <v>44130</v>
      </c>
      <c r="I645" s="8">
        <v>2</v>
      </c>
      <c r="J645" s="8">
        <v>18</v>
      </c>
      <c r="K645" s="7">
        <v>44196</v>
      </c>
      <c r="L645" s="9" t="s">
        <v>1365</v>
      </c>
      <c r="M645" s="48">
        <f>VLOOKUP(E645,'[1]TIPO PERSONA'!$C$2:$N$3253,12,0)</f>
        <v>30966</v>
      </c>
      <c r="N645" s="49">
        <f t="shared" ca="1" si="21"/>
        <v>40.347945205479455</v>
      </c>
      <c r="O645">
        <v>0</v>
      </c>
      <c r="P645" t="s">
        <v>1371</v>
      </c>
    </row>
    <row r="646" spans="2:16">
      <c r="B646" t="str">
        <f t="shared" si="20"/>
        <v>2020-35531488</v>
      </c>
      <c r="C646">
        <v>2020</v>
      </c>
      <c r="D646" s="1" t="s">
        <v>643</v>
      </c>
      <c r="E646" s="4">
        <v>35531488</v>
      </c>
      <c r="F646" s="5" t="s">
        <v>888</v>
      </c>
      <c r="G646" s="4" t="s">
        <v>742</v>
      </c>
      <c r="H646" s="7">
        <v>44134</v>
      </c>
      <c r="I646" s="8">
        <v>2</v>
      </c>
      <c r="J646" s="8">
        <v>16</v>
      </c>
      <c r="K646" s="7">
        <v>44196</v>
      </c>
      <c r="L646" s="9" t="s">
        <v>1364</v>
      </c>
      <c r="M646" s="48">
        <f>VLOOKUP(E646,'[1]TIPO PERSONA'!$C$2:$N$3253,12,0)</f>
        <v>29209</v>
      </c>
      <c r="N646" s="49">
        <f t="shared" ca="1" si="21"/>
        <v>45.161643835616438</v>
      </c>
      <c r="O646">
        <v>0</v>
      </c>
      <c r="P646" t="s">
        <v>1371</v>
      </c>
    </row>
    <row r="647" spans="2:16">
      <c r="B647" t="str">
        <f t="shared" si="20"/>
        <v>2020-80932928</v>
      </c>
      <c r="C647">
        <v>2020</v>
      </c>
      <c r="D647" s="1" t="s">
        <v>644</v>
      </c>
      <c r="E647" s="4">
        <v>80932928</v>
      </c>
      <c r="F647" s="5" t="s">
        <v>1138</v>
      </c>
      <c r="G647" s="4" t="s">
        <v>739</v>
      </c>
      <c r="H647" s="7">
        <v>44126</v>
      </c>
      <c r="I647" s="8">
        <v>2</v>
      </c>
      <c r="J647" s="8">
        <v>17</v>
      </c>
      <c r="K647" s="7">
        <v>44196</v>
      </c>
      <c r="L647" s="9" t="s">
        <v>1364</v>
      </c>
      <c r="M647" s="48">
        <f>VLOOKUP(E647,'[1]TIPO PERSONA'!$C$2:$N$3253,12,0)</f>
        <v>31375</v>
      </c>
      <c r="N647" s="49">
        <f t="shared" ca="1" si="21"/>
        <v>39.227397260273975</v>
      </c>
      <c r="O647">
        <v>0</v>
      </c>
      <c r="P647" t="s">
        <v>1371</v>
      </c>
    </row>
    <row r="648" spans="2:16">
      <c r="B648" t="str">
        <f t="shared" si="20"/>
        <v>2020-52698377</v>
      </c>
      <c r="C648">
        <v>2020</v>
      </c>
      <c r="D648" s="1" t="s">
        <v>645</v>
      </c>
      <c r="E648" s="4">
        <v>52698377</v>
      </c>
      <c r="F648" s="5" t="s">
        <v>750</v>
      </c>
      <c r="G648" s="4" t="s">
        <v>742</v>
      </c>
      <c r="H648" s="7">
        <v>44132</v>
      </c>
      <c r="I648" s="8">
        <v>3</v>
      </c>
      <c r="J648" s="8">
        <v>3</v>
      </c>
      <c r="K648" s="7">
        <v>44226</v>
      </c>
      <c r="L648" s="9" t="s">
        <v>1364</v>
      </c>
      <c r="M648" s="48">
        <f>VLOOKUP(E648,'[1]TIPO PERSONA'!$C$2:$N$3253,12,0)</f>
        <v>29351</v>
      </c>
      <c r="N648" s="49">
        <f t="shared" ca="1" si="21"/>
        <v>44.772602739726025</v>
      </c>
      <c r="O648">
        <v>0</v>
      </c>
      <c r="P648" t="s">
        <v>1371</v>
      </c>
    </row>
    <row r="649" spans="2:16">
      <c r="B649" t="str">
        <f t="shared" si="20"/>
        <v>2020-1071162696</v>
      </c>
      <c r="C649">
        <v>2020</v>
      </c>
      <c r="D649" s="1" t="s">
        <v>646</v>
      </c>
      <c r="E649" s="4">
        <v>1071162696</v>
      </c>
      <c r="F649" s="5" t="s">
        <v>1305</v>
      </c>
      <c r="G649" s="4" t="s">
        <v>742</v>
      </c>
      <c r="H649" s="7">
        <v>44121</v>
      </c>
      <c r="I649" s="8">
        <v>3</v>
      </c>
      <c r="J649" s="8">
        <v>16</v>
      </c>
      <c r="K649" s="7">
        <v>44229</v>
      </c>
      <c r="L649" s="9" t="s">
        <v>1364</v>
      </c>
      <c r="M649" s="48">
        <f>VLOOKUP(E649,'[1]TIPO PERSONA'!$C$2:$N$3253,12,0)</f>
        <v>31704</v>
      </c>
      <c r="N649" s="49">
        <f t="shared" ca="1" si="21"/>
        <v>38.326027397260276</v>
      </c>
      <c r="O649">
        <v>0</v>
      </c>
      <c r="P649" t="s">
        <v>1371</v>
      </c>
    </row>
    <row r="650" spans="2:16">
      <c r="B650" t="str">
        <f t="shared" si="20"/>
        <v>2020-79966463</v>
      </c>
      <c r="C650">
        <v>2020</v>
      </c>
      <c r="D650" s="1" t="s">
        <v>647</v>
      </c>
      <c r="E650" s="4">
        <v>79966463</v>
      </c>
      <c r="F650" s="5" t="s">
        <v>783</v>
      </c>
      <c r="G650" s="4" t="s">
        <v>739</v>
      </c>
      <c r="H650" s="7">
        <v>44131</v>
      </c>
      <c r="I650" s="8">
        <v>2</v>
      </c>
      <c r="J650" s="8">
        <v>4</v>
      </c>
      <c r="K650" s="7">
        <v>44195</v>
      </c>
      <c r="L650" s="9" t="s">
        <v>1364</v>
      </c>
      <c r="M650" s="48">
        <f>VLOOKUP(E650,'[1]TIPO PERSONA'!$C$2:$N$3253,12,0)</f>
        <v>28527</v>
      </c>
      <c r="N650" s="49">
        <f t="shared" ca="1" si="21"/>
        <v>47.030136986301372</v>
      </c>
      <c r="O650">
        <v>0</v>
      </c>
      <c r="P650" t="s">
        <v>1371</v>
      </c>
    </row>
    <row r="651" spans="2:16">
      <c r="B651" t="str">
        <f t="shared" si="20"/>
        <v>2020-52516563</v>
      </c>
      <c r="C651">
        <v>2020</v>
      </c>
      <c r="D651" s="1" t="s">
        <v>648</v>
      </c>
      <c r="E651" s="4">
        <v>52516563</v>
      </c>
      <c r="F651" s="5" t="s">
        <v>762</v>
      </c>
      <c r="G651" s="4" t="s">
        <v>742</v>
      </c>
      <c r="H651" s="7">
        <v>44128</v>
      </c>
      <c r="I651" s="8">
        <v>3</v>
      </c>
      <c r="J651" s="8">
        <v>7</v>
      </c>
      <c r="K651" s="7">
        <v>44226</v>
      </c>
      <c r="L651" s="9" t="s">
        <v>1364</v>
      </c>
      <c r="M651" s="48">
        <f>VLOOKUP(E651,'[1]TIPO PERSONA'!$C$2:$N$3253,12,0)</f>
        <v>29405</v>
      </c>
      <c r="N651" s="49">
        <f t="shared" ca="1" si="21"/>
        <v>44.624657534246573</v>
      </c>
      <c r="O651">
        <v>0</v>
      </c>
      <c r="P651" t="s">
        <v>1371</v>
      </c>
    </row>
    <row r="652" spans="2:16">
      <c r="B652" t="str">
        <f t="shared" si="20"/>
        <v>2020-1030566385</v>
      </c>
      <c r="C652">
        <v>2020</v>
      </c>
      <c r="D652" s="1" t="s">
        <v>649</v>
      </c>
      <c r="E652" s="4">
        <v>1030566385</v>
      </c>
      <c r="F652" s="5" t="s">
        <v>928</v>
      </c>
      <c r="G652" s="4" t="s">
        <v>739</v>
      </c>
      <c r="H652" s="7">
        <v>44128</v>
      </c>
      <c r="I652" s="8">
        <v>2</v>
      </c>
      <c r="J652" s="8">
        <v>25</v>
      </c>
      <c r="K652" s="7">
        <v>44196</v>
      </c>
      <c r="L652" s="9" t="s">
        <v>1364</v>
      </c>
      <c r="M652" s="48">
        <f>VLOOKUP(E652,'[1]TIPO PERSONA'!$C$2:$N$3253,12,0)</f>
        <v>32841</v>
      </c>
      <c r="N652" s="49">
        <f t="shared" ca="1" si="21"/>
        <v>35.210958904109589</v>
      </c>
      <c r="O652">
        <v>0</v>
      </c>
      <c r="P652" t="s">
        <v>1371</v>
      </c>
    </row>
    <row r="653" spans="2:16">
      <c r="B653" t="str">
        <f t="shared" si="20"/>
        <v>2020-1118541943</v>
      </c>
      <c r="C653">
        <v>2020</v>
      </c>
      <c r="D653" s="1" t="s">
        <v>650</v>
      </c>
      <c r="E653" s="4">
        <v>1118541943</v>
      </c>
      <c r="F653" s="5" t="s">
        <v>745</v>
      </c>
      <c r="G653" s="4" t="s">
        <v>739</v>
      </c>
      <c r="H653" s="7">
        <v>44130</v>
      </c>
      <c r="I653" s="8">
        <v>3</v>
      </c>
      <c r="J653" s="8">
        <v>5</v>
      </c>
      <c r="K653" s="7">
        <v>44226</v>
      </c>
      <c r="L653" s="9" t="s">
        <v>1365</v>
      </c>
      <c r="M653" s="48">
        <f>VLOOKUP(E653,'[1]TIPO PERSONA'!$C$2:$N$3253,12,0)</f>
        <v>32778</v>
      </c>
      <c r="N653" s="49">
        <f t="shared" ca="1" si="21"/>
        <v>35.38356164383562</v>
      </c>
      <c r="O653">
        <v>0</v>
      </c>
      <c r="P653" t="s">
        <v>1371</v>
      </c>
    </row>
    <row r="654" spans="2:16">
      <c r="B654" t="str">
        <f t="shared" si="20"/>
        <v>2020-39329322</v>
      </c>
      <c r="C654">
        <v>2020</v>
      </c>
      <c r="D654" s="1" t="s">
        <v>651</v>
      </c>
      <c r="E654" s="4">
        <v>39329322</v>
      </c>
      <c r="F654" s="5" t="s">
        <v>773</v>
      </c>
      <c r="G654" s="4" t="s">
        <v>742</v>
      </c>
      <c r="H654" s="7">
        <v>44128</v>
      </c>
      <c r="I654" s="8">
        <v>2</v>
      </c>
      <c r="J654" s="8">
        <v>7</v>
      </c>
      <c r="K654" s="7">
        <v>44196</v>
      </c>
      <c r="L654" s="9" t="s">
        <v>1364</v>
      </c>
      <c r="M654" s="48">
        <f>VLOOKUP(E654,'[1]TIPO PERSONA'!$C$2:$N$3253,12,0)</f>
        <v>31420</v>
      </c>
      <c r="N654" s="49">
        <f t="shared" ca="1" si="21"/>
        <v>39.104109589041094</v>
      </c>
      <c r="O654">
        <v>0</v>
      </c>
      <c r="P654" t="s">
        <v>1371</v>
      </c>
    </row>
    <row r="655" spans="2:16">
      <c r="B655" t="str">
        <f t="shared" si="20"/>
        <v>2020-1018402818</v>
      </c>
      <c r="C655">
        <v>2020</v>
      </c>
      <c r="D655" s="1" t="s">
        <v>652</v>
      </c>
      <c r="E655" s="4">
        <v>1018402818</v>
      </c>
      <c r="F655" s="5" t="s">
        <v>890</v>
      </c>
      <c r="G655" s="4" t="s">
        <v>739</v>
      </c>
      <c r="H655" s="7">
        <v>44130</v>
      </c>
      <c r="I655" s="8">
        <v>2</v>
      </c>
      <c r="J655" s="8">
        <v>16</v>
      </c>
      <c r="K655" s="7">
        <v>44196</v>
      </c>
      <c r="L655" s="9" t="s">
        <v>1364</v>
      </c>
      <c r="M655" s="48">
        <f>VLOOKUP(E655,'[1]TIPO PERSONA'!$C$2:$N$3253,12,0)</f>
        <v>31450</v>
      </c>
      <c r="N655" s="49">
        <f t="shared" ca="1" si="21"/>
        <v>39.021917808219179</v>
      </c>
      <c r="O655">
        <v>0</v>
      </c>
      <c r="P655" t="s">
        <v>1371</v>
      </c>
    </row>
    <row r="656" spans="2:16">
      <c r="B656" t="str">
        <f t="shared" si="20"/>
        <v>2020-40437138</v>
      </c>
      <c r="C656">
        <v>2020</v>
      </c>
      <c r="D656" s="1" t="s">
        <v>653</v>
      </c>
      <c r="E656" s="4">
        <v>40437138</v>
      </c>
      <c r="F656" s="5" t="s">
        <v>1306</v>
      </c>
      <c r="G656" s="4" t="s">
        <v>742</v>
      </c>
      <c r="H656" s="7">
        <v>44145</v>
      </c>
      <c r="I656" s="8">
        <v>2</v>
      </c>
      <c r="J656" s="8">
        <v>3</v>
      </c>
      <c r="K656" s="7">
        <v>44196</v>
      </c>
      <c r="L656" s="9" t="s">
        <v>1364</v>
      </c>
      <c r="M656" s="48">
        <f>VLOOKUP(E656,'[1]TIPO PERSONA'!$C$2:$N$3253,12,0)</f>
        <v>27581</v>
      </c>
      <c r="N656" s="49">
        <f t="shared" ca="1" si="21"/>
        <v>49.62191780821918</v>
      </c>
      <c r="O656">
        <v>0</v>
      </c>
      <c r="P656" t="s">
        <v>1371</v>
      </c>
    </row>
    <row r="657" spans="2:16">
      <c r="B657" t="str">
        <f t="shared" si="20"/>
        <v>2020-13747971</v>
      </c>
      <c r="C657">
        <v>2020</v>
      </c>
      <c r="D657" s="1" t="s">
        <v>654</v>
      </c>
      <c r="E657" s="4">
        <v>13747971</v>
      </c>
      <c r="F657" s="5" t="s">
        <v>929</v>
      </c>
      <c r="G657" s="4" t="s">
        <v>739</v>
      </c>
      <c r="H657" s="7">
        <v>44128</v>
      </c>
      <c r="I657" s="8">
        <v>2</v>
      </c>
      <c r="J657" s="8">
        <v>16</v>
      </c>
      <c r="K657" s="7">
        <v>44196</v>
      </c>
      <c r="L657" s="9" t="s">
        <v>1364</v>
      </c>
      <c r="M657" s="48">
        <f>VLOOKUP(E657,'[1]TIPO PERSONA'!$C$2:$N$3253,12,0)</f>
        <v>29601</v>
      </c>
      <c r="N657" s="49">
        <f t="shared" ca="1" si="21"/>
        <v>44.087671232876716</v>
      </c>
      <c r="O657">
        <v>0</v>
      </c>
      <c r="P657" t="s">
        <v>1371</v>
      </c>
    </row>
    <row r="658" spans="2:16">
      <c r="B658" t="str">
        <f t="shared" si="20"/>
        <v>2020-80377581</v>
      </c>
      <c r="C658">
        <v>2020</v>
      </c>
      <c r="D658" s="1" t="s">
        <v>655</v>
      </c>
      <c r="E658" s="4">
        <v>80377581</v>
      </c>
      <c r="F658" s="5" t="s">
        <v>1307</v>
      </c>
      <c r="G658" s="4" t="s">
        <v>739</v>
      </c>
      <c r="H658" s="7">
        <v>44130</v>
      </c>
      <c r="I658" s="8">
        <v>3</v>
      </c>
      <c r="J658" s="8">
        <v>5</v>
      </c>
      <c r="K658" s="7">
        <v>44226</v>
      </c>
      <c r="L658" s="9" t="s">
        <v>1364</v>
      </c>
      <c r="M658" s="48">
        <f>VLOOKUP(E658,'[1]TIPO PERSONA'!$C$2:$N$3253,12,0)</f>
        <v>28676</v>
      </c>
      <c r="N658" s="49">
        <f t="shared" ca="1" si="21"/>
        <v>46.62191780821918</v>
      </c>
      <c r="O658">
        <v>0</v>
      </c>
      <c r="P658" t="s">
        <v>1371</v>
      </c>
    </row>
    <row r="659" spans="2:16">
      <c r="B659" t="str">
        <f t="shared" si="20"/>
        <v>2020-53154074</v>
      </c>
      <c r="C659">
        <v>2020</v>
      </c>
      <c r="D659" s="1" t="s">
        <v>656</v>
      </c>
      <c r="E659" s="4">
        <v>53154074</v>
      </c>
      <c r="F659" s="5" t="s">
        <v>1123</v>
      </c>
      <c r="G659" s="4" t="s">
        <v>742</v>
      </c>
      <c r="H659" s="7">
        <v>44126</v>
      </c>
      <c r="I659" s="8">
        <v>3</v>
      </c>
      <c r="J659" s="8">
        <v>11</v>
      </c>
      <c r="K659" s="7">
        <v>44225</v>
      </c>
      <c r="L659" s="9" t="s">
        <v>1364</v>
      </c>
      <c r="M659" s="48">
        <f>VLOOKUP(E659,'[1]TIPO PERSONA'!$C$2:$N$3253,12,0)</f>
        <v>31305</v>
      </c>
      <c r="N659" s="49">
        <f t="shared" ca="1" si="21"/>
        <v>39.419178082191777</v>
      </c>
      <c r="O659">
        <v>0</v>
      </c>
      <c r="P659" t="s">
        <v>1371</v>
      </c>
    </row>
    <row r="660" spans="2:16">
      <c r="B660" t="str">
        <f t="shared" si="20"/>
        <v>2020-1010208360</v>
      </c>
      <c r="C660">
        <v>2020</v>
      </c>
      <c r="D660" s="1" t="s">
        <v>657</v>
      </c>
      <c r="E660" s="4">
        <v>1010208360</v>
      </c>
      <c r="F660" s="5" t="s">
        <v>949</v>
      </c>
      <c r="G660" s="4" t="s">
        <v>739</v>
      </c>
      <c r="H660" s="7">
        <v>44134</v>
      </c>
      <c r="I660" s="8">
        <v>2</v>
      </c>
      <c r="J660" s="8">
        <v>16</v>
      </c>
      <c r="K660" s="7">
        <v>44196</v>
      </c>
      <c r="L660" s="9" t="s">
        <v>1364</v>
      </c>
      <c r="M660" s="48">
        <f>VLOOKUP(E660,'[1]TIPO PERSONA'!$C$2:$N$3253,12,0)</f>
        <v>34111</v>
      </c>
      <c r="N660" s="49">
        <f t="shared" ca="1" si="21"/>
        <v>31.731506849315068</v>
      </c>
      <c r="O660">
        <v>0</v>
      </c>
      <c r="P660" t="s">
        <v>1371</v>
      </c>
    </row>
    <row r="661" spans="2:16">
      <c r="B661" t="str">
        <f t="shared" si="20"/>
        <v>2020-1075244725</v>
      </c>
      <c r="C661">
        <v>2020</v>
      </c>
      <c r="D661" s="1" t="s">
        <v>658</v>
      </c>
      <c r="E661" s="4">
        <v>1075244725</v>
      </c>
      <c r="F661" s="5" t="s">
        <v>1035</v>
      </c>
      <c r="G661" s="4" t="s">
        <v>739</v>
      </c>
      <c r="H661" s="7">
        <v>44132</v>
      </c>
      <c r="I661" s="8">
        <v>2</v>
      </c>
      <c r="J661" s="8">
        <v>3</v>
      </c>
      <c r="K661" s="7">
        <v>44195</v>
      </c>
      <c r="L661" s="9" t="s">
        <v>1364</v>
      </c>
      <c r="M661" s="48">
        <f>VLOOKUP(E661,'[1]TIPO PERSONA'!$C$2:$N$3253,12,0)</f>
        <v>33017</v>
      </c>
      <c r="N661" s="49">
        <f t="shared" ca="1" si="21"/>
        <v>34.728767123287675</v>
      </c>
      <c r="O661">
        <v>0</v>
      </c>
      <c r="P661" t="s">
        <v>1371</v>
      </c>
    </row>
    <row r="662" spans="2:16">
      <c r="B662" t="str">
        <f t="shared" si="20"/>
        <v>2020-52327225</v>
      </c>
      <c r="C662">
        <v>2020</v>
      </c>
      <c r="D662" s="1" t="s">
        <v>659</v>
      </c>
      <c r="E662" s="4">
        <v>52327225</v>
      </c>
      <c r="F662" s="5" t="s">
        <v>1308</v>
      </c>
      <c r="G662" s="4" t="s">
        <v>742</v>
      </c>
      <c r="H662" s="7">
        <v>44132</v>
      </c>
      <c r="I662" s="8">
        <v>2</v>
      </c>
      <c r="J662" s="8">
        <v>8</v>
      </c>
      <c r="K662" s="7">
        <v>44196</v>
      </c>
      <c r="L662" s="9" t="s">
        <v>1364</v>
      </c>
      <c r="M662" s="48">
        <f>VLOOKUP(E662,'[1]TIPO PERSONA'!$C$2:$N$3253,12,0)</f>
        <v>28563</v>
      </c>
      <c r="N662" s="49">
        <f t="shared" ca="1" si="21"/>
        <v>46.93150684931507</v>
      </c>
      <c r="O662">
        <v>0</v>
      </c>
      <c r="P662" t="s">
        <v>1371</v>
      </c>
    </row>
    <row r="663" spans="2:16">
      <c r="B663" t="str">
        <f t="shared" si="20"/>
        <v>2020-1049621373</v>
      </c>
      <c r="C663">
        <v>2020</v>
      </c>
      <c r="D663" s="1" t="s">
        <v>660</v>
      </c>
      <c r="E663" s="4">
        <v>1049621373</v>
      </c>
      <c r="F663" s="5" t="s">
        <v>1309</v>
      </c>
      <c r="G663" s="4" t="s">
        <v>739</v>
      </c>
      <c r="H663" s="7">
        <v>44134</v>
      </c>
      <c r="I663" s="8">
        <v>3</v>
      </c>
      <c r="J663" s="8">
        <v>1</v>
      </c>
      <c r="K663" s="7">
        <v>44226</v>
      </c>
      <c r="L663" s="9" t="s">
        <v>1364</v>
      </c>
      <c r="M663" s="48">
        <f>VLOOKUP(E663,'[1]TIPO PERSONA'!$C$2:$N$3253,12,0)</f>
        <v>33047</v>
      </c>
      <c r="N663" s="49">
        <f t="shared" ca="1" si="21"/>
        <v>34.646575342465752</v>
      </c>
      <c r="O663">
        <v>0</v>
      </c>
      <c r="P663" t="s">
        <v>1371</v>
      </c>
    </row>
    <row r="664" spans="2:16">
      <c r="B664" t="str">
        <f t="shared" si="20"/>
        <v>2020-13467188</v>
      </c>
      <c r="C664">
        <v>2020</v>
      </c>
      <c r="D664" s="1" t="s">
        <v>661</v>
      </c>
      <c r="E664" s="4">
        <v>13467188</v>
      </c>
      <c r="F664" s="5" t="s">
        <v>1310</v>
      </c>
      <c r="G664" s="4" t="s">
        <v>739</v>
      </c>
      <c r="H664" s="7">
        <v>44139</v>
      </c>
      <c r="I664" s="8">
        <v>2</v>
      </c>
      <c r="J664" s="8">
        <v>8</v>
      </c>
      <c r="K664" s="7">
        <v>44196</v>
      </c>
      <c r="L664" s="9" t="s">
        <v>1364</v>
      </c>
      <c r="M664" s="48">
        <f>VLOOKUP(E664,'[1]TIPO PERSONA'!$C$2:$N$3253,12,0)</f>
        <v>23127</v>
      </c>
      <c r="N664" s="49">
        <f t="shared" ca="1" si="21"/>
        <v>61.824657534246576</v>
      </c>
      <c r="O664">
        <v>0</v>
      </c>
      <c r="P664" t="s">
        <v>1371</v>
      </c>
    </row>
    <row r="665" spans="2:16">
      <c r="B665" t="str">
        <f t="shared" si="20"/>
        <v>2020-1015455783</v>
      </c>
      <c r="C665">
        <v>2020</v>
      </c>
      <c r="D665" s="1" t="s">
        <v>662</v>
      </c>
      <c r="E665" s="4">
        <v>1015455783</v>
      </c>
      <c r="F665" s="5" t="s">
        <v>1311</v>
      </c>
      <c r="G665" s="4" t="s">
        <v>739</v>
      </c>
      <c r="H665" s="7">
        <v>44139</v>
      </c>
      <c r="I665" s="8">
        <v>2</v>
      </c>
      <c r="J665" s="8">
        <v>15</v>
      </c>
      <c r="K665" s="7">
        <v>44196</v>
      </c>
      <c r="L665" s="9" t="s">
        <v>1365</v>
      </c>
      <c r="M665" s="48">
        <f>VLOOKUP(E665,'[1]TIPO PERSONA'!$C$2:$N$3253,12,0)</f>
        <v>34876</v>
      </c>
      <c r="N665" s="49">
        <f t="shared" ca="1" si="21"/>
        <v>29.635616438356163</v>
      </c>
      <c r="O665">
        <v>0</v>
      </c>
      <c r="P665" t="s">
        <v>1371</v>
      </c>
    </row>
    <row r="666" spans="2:16">
      <c r="B666" t="str">
        <f t="shared" si="20"/>
        <v>2020-79745612</v>
      </c>
      <c r="C666">
        <v>2020</v>
      </c>
      <c r="D666" s="1" t="s">
        <v>663</v>
      </c>
      <c r="E666" s="4">
        <v>79745612</v>
      </c>
      <c r="F666" s="5" t="s">
        <v>816</v>
      </c>
      <c r="G666" s="4" t="s">
        <v>739</v>
      </c>
      <c r="H666" s="7">
        <v>44133</v>
      </c>
      <c r="I666" s="8">
        <v>3</v>
      </c>
      <c r="J666" s="8">
        <v>2</v>
      </c>
      <c r="K666" s="7">
        <v>44226</v>
      </c>
      <c r="L666" s="9" t="s">
        <v>1365</v>
      </c>
      <c r="M666" s="48">
        <f>VLOOKUP(E666,'[1]TIPO PERSONA'!$C$2:$N$3253,12,0)</f>
        <v>28010</v>
      </c>
      <c r="N666" s="49">
        <f t="shared" ca="1" si="21"/>
        <v>48.446575342465756</v>
      </c>
      <c r="O666">
        <v>0</v>
      </c>
      <c r="P666" t="s">
        <v>1371</v>
      </c>
    </row>
    <row r="667" spans="2:16">
      <c r="B667" t="str">
        <f t="shared" si="20"/>
        <v>2020-1010214716</v>
      </c>
      <c r="C667">
        <v>2020</v>
      </c>
      <c r="D667" s="1" t="s">
        <v>664</v>
      </c>
      <c r="E667" s="4">
        <v>1010214716</v>
      </c>
      <c r="F667" s="5" t="s">
        <v>1312</v>
      </c>
      <c r="G667" s="4" t="s">
        <v>742</v>
      </c>
      <c r="H667" s="7">
        <v>44130</v>
      </c>
      <c r="I667" s="8">
        <v>3</v>
      </c>
      <c r="J667" s="8">
        <v>19</v>
      </c>
      <c r="K667" s="7">
        <v>44227</v>
      </c>
      <c r="L667" s="9" t="s">
        <v>1365</v>
      </c>
      <c r="M667" s="48">
        <f>VLOOKUP(E667,'[1]TIPO PERSONA'!$C$2:$N$3253,12,0)</f>
        <v>34459</v>
      </c>
      <c r="N667" s="49">
        <f t="shared" ca="1" si="21"/>
        <v>30.778082191780822</v>
      </c>
      <c r="O667">
        <v>0</v>
      </c>
      <c r="P667" t="s">
        <v>1371</v>
      </c>
    </row>
    <row r="668" spans="2:16">
      <c r="B668" t="str">
        <f t="shared" si="20"/>
        <v>2020-1010172736</v>
      </c>
      <c r="C668">
        <v>2020</v>
      </c>
      <c r="D668" s="1" t="s">
        <v>665</v>
      </c>
      <c r="E668" s="4">
        <v>1010172736</v>
      </c>
      <c r="F668" s="5" t="s">
        <v>1313</v>
      </c>
      <c r="G668" s="4" t="s">
        <v>742</v>
      </c>
      <c r="H668" s="7">
        <v>44131</v>
      </c>
      <c r="I668" s="8">
        <v>3</v>
      </c>
      <c r="J668" s="8">
        <v>6</v>
      </c>
      <c r="K668" s="7">
        <v>44218</v>
      </c>
      <c r="L668" s="9" t="s">
        <v>1364</v>
      </c>
      <c r="M668" s="48">
        <f>VLOOKUP(E668,'[1]TIPO PERSONA'!$C$2:$N$3253,12,0)</f>
        <v>31822</v>
      </c>
      <c r="N668" s="49">
        <f t="shared" ca="1" si="21"/>
        <v>38.0027397260274</v>
      </c>
      <c r="O668">
        <v>0</v>
      </c>
      <c r="P668" t="s">
        <v>1371</v>
      </c>
    </row>
    <row r="669" spans="2:16">
      <c r="B669" t="str">
        <f t="shared" si="20"/>
        <v>2020-1072707672</v>
      </c>
      <c r="C669">
        <v>2020</v>
      </c>
      <c r="D669" s="1" t="s">
        <v>666</v>
      </c>
      <c r="E669" s="4">
        <v>1072707672</v>
      </c>
      <c r="F669" s="5" t="s">
        <v>1073</v>
      </c>
      <c r="G669" s="4" t="s">
        <v>739</v>
      </c>
      <c r="H669" s="7">
        <v>44141</v>
      </c>
      <c r="I669" s="8">
        <v>2</v>
      </c>
      <c r="J669" s="8">
        <v>8</v>
      </c>
      <c r="K669" s="7">
        <v>44196</v>
      </c>
      <c r="L669" s="9" t="s">
        <v>1364</v>
      </c>
      <c r="M669" s="48">
        <f>VLOOKUP(E669,'[1]TIPO PERSONA'!$C$2:$N$3253,12,0)</f>
        <v>34996</v>
      </c>
      <c r="N669" s="49">
        <f t="shared" ca="1" si="21"/>
        <v>29.306849315068494</v>
      </c>
      <c r="O669">
        <v>0</v>
      </c>
      <c r="P669" t="s">
        <v>1371</v>
      </c>
    </row>
    <row r="670" spans="2:16">
      <c r="B670" t="str">
        <f t="shared" si="20"/>
        <v>2020-1026257159</v>
      </c>
      <c r="C670">
        <v>2020</v>
      </c>
      <c r="D670" s="1" t="s">
        <v>667</v>
      </c>
      <c r="E670" s="4">
        <v>1026257159</v>
      </c>
      <c r="F670" s="5" t="s">
        <v>1314</v>
      </c>
      <c r="G670" s="4" t="s">
        <v>742</v>
      </c>
      <c r="H670" s="7">
        <v>44131</v>
      </c>
      <c r="I670" s="8">
        <v>6</v>
      </c>
      <c r="J670" s="8">
        <v>0</v>
      </c>
      <c r="K670" s="7">
        <v>44312</v>
      </c>
      <c r="L670" s="9" t="s">
        <v>1364</v>
      </c>
      <c r="M670" s="48">
        <f>VLOOKUP(E670,'[1]TIPO PERSONA'!$C$2:$N$3253,12,0)</f>
        <v>32042</v>
      </c>
      <c r="N670" s="49">
        <f t="shared" ca="1" si="21"/>
        <v>37.4</v>
      </c>
      <c r="O670">
        <v>0</v>
      </c>
      <c r="P670" t="s">
        <v>1371</v>
      </c>
    </row>
    <row r="671" spans="2:16">
      <c r="B671" t="str">
        <f t="shared" si="20"/>
        <v>2020-1018435231</v>
      </c>
      <c r="C671">
        <v>2020</v>
      </c>
      <c r="D671" s="1" t="s">
        <v>668</v>
      </c>
      <c r="E671" s="4">
        <v>1018435231</v>
      </c>
      <c r="F671" s="5" t="s">
        <v>749</v>
      </c>
      <c r="G671" s="4" t="s">
        <v>742</v>
      </c>
      <c r="H671" s="7">
        <v>44133</v>
      </c>
      <c r="I671" s="8">
        <v>3</v>
      </c>
      <c r="J671" s="8">
        <v>2</v>
      </c>
      <c r="K671" s="7">
        <v>44308</v>
      </c>
      <c r="L671" s="9" t="s">
        <v>1364</v>
      </c>
      <c r="M671" s="48">
        <f>VLOOKUP(E671,'[1]TIPO PERSONA'!$C$2:$N$3253,12,0)</f>
        <v>33019</v>
      </c>
      <c r="N671" s="49">
        <f t="shared" ca="1" si="21"/>
        <v>34.723287671232875</v>
      </c>
      <c r="O671">
        <v>0</v>
      </c>
      <c r="P671" t="s">
        <v>1371</v>
      </c>
    </row>
    <row r="672" spans="2:16">
      <c r="B672" t="str">
        <f t="shared" si="20"/>
        <v>2020-51563303</v>
      </c>
      <c r="C672">
        <v>2020</v>
      </c>
      <c r="D672" s="1" t="s">
        <v>669</v>
      </c>
      <c r="E672" s="4">
        <v>51563303</v>
      </c>
      <c r="F672" s="5" t="s">
        <v>986</v>
      </c>
      <c r="G672" s="4" t="s">
        <v>742</v>
      </c>
      <c r="H672" s="7">
        <v>44140</v>
      </c>
      <c r="I672" s="8">
        <v>2</v>
      </c>
      <c r="J672" s="8">
        <v>20</v>
      </c>
      <c r="K672" s="7">
        <v>44220</v>
      </c>
      <c r="L672" s="9" t="s">
        <v>1365</v>
      </c>
      <c r="M672" s="48">
        <f>VLOOKUP(E672,'[1]TIPO PERSONA'!$C$2:$N$3253,12,0)</f>
        <v>21284</v>
      </c>
      <c r="N672" s="49">
        <f t="shared" ca="1" si="21"/>
        <v>66.873972602739727</v>
      </c>
      <c r="O672">
        <v>0</v>
      </c>
      <c r="P672" t="s">
        <v>1371</v>
      </c>
    </row>
    <row r="673" spans="2:16">
      <c r="B673" t="str">
        <f t="shared" si="20"/>
        <v>2020-79545273</v>
      </c>
      <c r="C673">
        <v>2020</v>
      </c>
      <c r="D673" s="1" t="s">
        <v>670</v>
      </c>
      <c r="E673" s="4">
        <v>79545273</v>
      </c>
      <c r="F673" s="5" t="s">
        <v>1315</v>
      </c>
      <c r="G673" s="4" t="s">
        <v>739</v>
      </c>
      <c r="H673" s="7">
        <v>44166</v>
      </c>
      <c r="I673" s="8">
        <v>3</v>
      </c>
      <c r="J673" s="8">
        <v>15</v>
      </c>
      <c r="K673" s="7">
        <v>44270</v>
      </c>
      <c r="L673" s="9" t="s">
        <v>1364</v>
      </c>
      <c r="M673" s="48">
        <f>VLOOKUP(E673,'[1]TIPO PERSONA'!$C$2:$N$3253,12,0)</f>
        <v>25911</v>
      </c>
      <c r="N673" s="49">
        <f t="shared" ca="1" si="21"/>
        <v>54.197260273972603</v>
      </c>
      <c r="O673">
        <v>0</v>
      </c>
      <c r="P673" t="s">
        <v>1371</v>
      </c>
    </row>
    <row r="674" spans="2:16">
      <c r="B674" t="str">
        <f t="shared" si="20"/>
        <v>2020-1072618005</v>
      </c>
      <c r="C674">
        <v>2020</v>
      </c>
      <c r="D674" s="1" t="s">
        <v>671</v>
      </c>
      <c r="E674" s="4">
        <v>1072618005</v>
      </c>
      <c r="F674" s="5" t="s">
        <v>1316</v>
      </c>
      <c r="G674" s="4" t="s">
        <v>742</v>
      </c>
      <c r="H674" s="7">
        <v>44145</v>
      </c>
      <c r="I674" s="8">
        <v>1</v>
      </c>
      <c r="J674" s="8">
        <v>8</v>
      </c>
      <c r="K674" s="7">
        <v>44196</v>
      </c>
      <c r="L674" s="9" t="s">
        <v>1364</v>
      </c>
      <c r="M674" s="48">
        <f>VLOOKUP(E674,'[1]TIPO PERSONA'!$C$2:$N$3253,12,0)</f>
        <v>31392</v>
      </c>
      <c r="N674" s="49">
        <f t="shared" ca="1" si="21"/>
        <v>39.180821917808217</v>
      </c>
      <c r="O674">
        <v>0</v>
      </c>
      <c r="P674" t="s">
        <v>1371</v>
      </c>
    </row>
    <row r="675" spans="2:16">
      <c r="B675" t="str">
        <f t="shared" si="20"/>
        <v>2020-52754243</v>
      </c>
      <c r="C675">
        <v>2020</v>
      </c>
      <c r="D675" s="1" t="s">
        <v>672</v>
      </c>
      <c r="E675" s="4">
        <v>52754243</v>
      </c>
      <c r="F675" s="5" t="s">
        <v>862</v>
      </c>
      <c r="G675" s="4" t="s">
        <v>742</v>
      </c>
      <c r="H675" s="7">
        <v>44154</v>
      </c>
      <c r="I675" s="8">
        <v>7</v>
      </c>
      <c r="J675" s="8">
        <v>22</v>
      </c>
      <c r="K675" s="7">
        <v>44387</v>
      </c>
      <c r="L675" s="9" t="s">
        <v>1364</v>
      </c>
      <c r="M675" s="48">
        <f>VLOOKUP(E675,'[1]TIPO PERSONA'!$C$2:$N$3253,12,0)</f>
        <v>29808</v>
      </c>
      <c r="N675" s="49">
        <f t="shared" ca="1" si="21"/>
        <v>43.520547945205479</v>
      </c>
      <c r="O675">
        <v>0</v>
      </c>
      <c r="P675" t="s">
        <v>1371</v>
      </c>
    </row>
    <row r="676" spans="2:16">
      <c r="B676" t="str">
        <f t="shared" si="20"/>
        <v>2020-80229031</v>
      </c>
      <c r="C676">
        <v>2020</v>
      </c>
      <c r="D676" s="1" t="s">
        <v>673</v>
      </c>
      <c r="E676" s="4">
        <v>80229031</v>
      </c>
      <c r="F676" s="5" t="s">
        <v>1317</v>
      </c>
      <c r="G676" s="4" t="s">
        <v>739</v>
      </c>
      <c r="H676" s="7">
        <v>44145</v>
      </c>
      <c r="I676" s="8">
        <v>1</v>
      </c>
      <c r="J676" s="8">
        <v>1</v>
      </c>
      <c r="K676" s="7">
        <v>44196</v>
      </c>
      <c r="L676" s="9" t="s">
        <v>1364</v>
      </c>
      <c r="M676" s="48">
        <f>VLOOKUP(E676,'[1]TIPO PERSONA'!$C$2:$N$3253,12,0)</f>
        <v>29320</v>
      </c>
      <c r="N676" s="49">
        <f t="shared" ca="1" si="21"/>
        <v>44.857534246575341</v>
      </c>
      <c r="O676">
        <v>0</v>
      </c>
      <c r="P676" t="s">
        <v>1371</v>
      </c>
    </row>
    <row r="677" spans="2:16">
      <c r="B677" t="str">
        <f t="shared" si="20"/>
        <v>2020-1023953271</v>
      </c>
      <c r="C677">
        <v>2020</v>
      </c>
      <c r="D677" s="1" t="s">
        <v>674</v>
      </c>
      <c r="E677" s="4">
        <v>1023953271</v>
      </c>
      <c r="F677" s="5" t="s">
        <v>1318</v>
      </c>
      <c r="G677" s="4" t="s">
        <v>742</v>
      </c>
      <c r="H677" s="7">
        <v>44142</v>
      </c>
      <c r="I677" s="8">
        <v>1</v>
      </c>
      <c r="J677" s="8">
        <v>26</v>
      </c>
      <c r="K677" s="7">
        <v>44196</v>
      </c>
      <c r="L677" s="9" t="s">
        <v>1365</v>
      </c>
      <c r="M677" s="48">
        <f>VLOOKUP(E677,'[1]TIPO PERSONA'!$C$2:$N$3253,12,0)</f>
        <v>35171</v>
      </c>
      <c r="N677" s="49">
        <f t="shared" ca="1" si="21"/>
        <v>28.827397260273973</v>
      </c>
      <c r="O677">
        <v>0</v>
      </c>
      <c r="P677" t="s">
        <v>1371</v>
      </c>
    </row>
    <row r="678" spans="2:16">
      <c r="B678" t="str">
        <f t="shared" si="20"/>
        <v>2020-19399376</v>
      </c>
      <c r="C678">
        <v>2020</v>
      </c>
      <c r="D678" s="1" t="s">
        <v>675</v>
      </c>
      <c r="E678" s="4">
        <v>19399376</v>
      </c>
      <c r="F678" s="5" t="s">
        <v>1319</v>
      </c>
      <c r="G678" s="4" t="s">
        <v>739</v>
      </c>
      <c r="H678" s="7">
        <v>44167</v>
      </c>
      <c r="I678" s="8">
        <v>4</v>
      </c>
      <c r="J678" s="8">
        <v>0</v>
      </c>
      <c r="K678" s="7">
        <v>44287</v>
      </c>
      <c r="L678" s="9" t="s">
        <v>1364</v>
      </c>
      <c r="M678" s="48">
        <f>VLOOKUP(E678,'[1]TIPO PERSONA'!$C$2:$N$3253,12,0)</f>
        <v>21851</v>
      </c>
      <c r="N678" s="49">
        <f t="shared" ca="1" si="21"/>
        <v>65.320547945205476</v>
      </c>
      <c r="O678">
        <v>0</v>
      </c>
      <c r="P678" t="s">
        <v>1371</v>
      </c>
    </row>
    <row r="679" spans="2:16">
      <c r="B679" t="str">
        <f t="shared" si="20"/>
        <v>2020-46683746</v>
      </c>
      <c r="C679">
        <v>2020</v>
      </c>
      <c r="D679" s="1" t="s">
        <v>676</v>
      </c>
      <c r="E679" s="4">
        <v>46683746</v>
      </c>
      <c r="F679" s="5" t="s">
        <v>1105</v>
      </c>
      <c r="G679" s="4" t="s">
        <v>742</v>
      </c>
      <c r="H679" s="7">
        <v>44142</v>
      </c>
      <c r="I679" s="8">
        <v>6</v>
      </c>
      <c r="J679" s="8">
        <v>0</v>
      </c>
      <c r="K679" s="7">
        <v>44322</v>
      </c>
      <c r="L679" s="9" t="s">
        <v>1364</v>
      </c>
      <c r="M679" s="48">
        <f>VLOOKUP(E679,'[1]TIPO PERSONA'!$C$2:$N$3253,12,0)</f>
        <v>31437</v>
      </c>
      <c r="N679" s="49">
        <f t="shared" ca="1" si="21"/>
        <v>39.057534246575344</v>
      </c>
      <c r="O679">
        <v>0</v>
      </c>
      <c r="P679" t="s">
        <v>1371</v>
      </c>
    </row>
    <row r="680" spans="2:16">
      <c r="B680" t="str">
        <f t="shared" si="20"/>
        <v>2020-52231971</v>
      </c>
      <c r="C680">
        <v>2020</v>
      </c>
      <c r="D680" s="1" t="s">
        <v>677</v>
      </c>
      <c r="E680" s="4">
        <v>52231971</v>
      </c>
      <c r="F680" s="5" t="s">
        <v>1320</v>
      </c>
      <c r="G680" s="4" t="s">
        <v>742</v>
      </c>
      <c r="H680" s="7">
        <v>44144</v>
      </c>
      <c r="I680" s="8">
        <v>5</v>
      </c>
      <c r="J680" s="8">
        <v>0</v>
      </c>
      <c r="K680" s="7">
        <v>44294</v>
      </c>
      <c r="L680" s="9" t="s">
        <v>1364</v>
      </c>
      <c r="M680" s="48">
        <f>VLOOKUP(E680,'[1]TIPO PERSONA'!$C$2:$N$3253,12,0)</f>
        <v>28178</v>
      </c>
      <c r="N680" s="49">
        <f t="shared" ca="1" si="21"/>
        <v>47.986301369863014</v>
      </c>
      <c r="O680">
        <v>0</v>
      </c>
      <c r="P680" t="s">
        <v>1371</v>
      </c>
    </row>
    <row r="681" spans="2:16">
      <c r="B681" t="str">
        <f t="shared" si="20"/>
        <v>2020-1012330327</v>
      </c>
      <c r="C681">
        <v>2020</v>
      </c>
      <c r="D681" s="1" t="s">
        <v>678</v>
      </c>
      <c r="E681" s="4">
        <v>1012330327</v>
      </c>
      <c r="F681" s="5" t="s">
        <v>796</v>
      </c>
      <c r="G681" s="4" t="s">
        <v>739</v>
      </c>
      <c r="H681" s="7">
        <v>44140</v>
      </c>
      <c r="I681" s="8">
        <v>3</v>
      </c>
      <c r="J681" s="8">
        <v>27</v>
      </c>
      <c r="K681" s="7">
        <v>44258</v>
      </c>
      <c r="L681" s="9" t="s">
        <v>1364</v>
      </c>
      <c r="M681" s="48">
        <f>VLOOKUP(E681,'[1]TIPO PERSONA'!$C$2:$N$3253,12,0)</f>
        <v>31821</v>
      </c>
      <c r="N681" s="49">
        <f t="shared" ca="1" si="21"/>
        <v>38.005479452054793</v>
      </c>
      <c r="O681">
        <v>0</v>
      </c>
      <c r="P681" t="s">
        <v>1371</v>
      </c>
    </row>
    <row r="682" spans="2:16">
      <c r="B682" t="str">
        <f t="shared" si="20"/>
        <v>2020-1031149187</v>
      </c>
      <c r="C682">
        <v>2020</v>
      </c>
      <c r="D682" s="1" t="s">
        <v>679</v>
      </c>
      <c r="E682" s="4">
        <v>1031149187</v>
      </c>
      <c r="F682" s="5" t="s">
        <v>788</v>
      </c>
      <c r="G682" s="4" t="s">
        <v>739</v>
      </c>
      <c r="H682" s="7">
        <v>44140</v>
      </c>
      <c r="I682" s="8">
        <v>3</v>
      </c>
      <c r="J682" s="8">
        <v>27</v>
      </c>
      <c r="K682" s="7">
        <v>44258</v>
      </c>
      <c r="L682" s="9" t="s">
        <v>1364</v>
      </c>
      <c r="M682" s="48">
        <f>VLOOKUP(E682,'[1]TIPO PERSONA'!$C$2:$N$3253,12,0)</f>
        <v>34252</v>
      </c>
      <c r="N682" s="49">
        <f t="shared" ca="1" si="21"/>
        <v>31.345205479452055</v>
      </c>
      <c r="O682">
        <v>0</v>
      </c>
      <c r="P682" t="s">
        <v>1371</v>
      </c>
    </row>
    <row r="683" spans="2:16">
      <c r="B683" t="str">
        <f t="shared" si="20"/>
        <v>2020-79659938</v>
      </c>
      <c r="C683">
        <v>2020</v>
      </c>
      <c r="D683" s="1" t="s">
        <v>680</v>
      </c>
      <c r="E683" s="4">
        <v>79659938</v>
      </c>
      <c r="F683" s="5" t="s">
        <v>793</v>
      </c>
      <c r="G683" s="4" t="s">
        <v>739</v>
      </c>
      <c r="H683" s="7">
        <v>44142</v>
      </c>
      <c r="I683" s="8">
        <v>3</v>
      </c>
      <c r="J683" s="8">
        <v>27</v>
      </c>
      <c r="K683" s="7">
        <v>44260</v>
      </c>
      <c r="L683" s="9" t="s">
        <v>1364</v>
      </c>
      <c r="M683" s="48">
        <f>VLOOKUP(E683,'[1]TIPO PERSONA'!$C$2:$N$3253,12,0)</f>
        <v>26634</v>
      </c>
      <c r="N683" s="49">
        <f t="shared" ca="1" si="21"/>
        <v>52.216438356164382</v>
      </c>
      <c r="O683">
        <v>0</v>
      </c>
      <c r="P683" t="s">
        <v>1371</v>
      </c>
    </row>
    <row r="684" spans="2:16">
      <c r="B684" t="str">
        <f t="shared" si="20"/>
        <v>2020-1026563630</v>
      </c>
      <c r="C684">
        <v>2020</v>
      </c>
      <c r="D684" s="1" t="s">
        <v>681</v>
      </c>
      <c r="E684" s="4">
        <v>1026563630</v>
      </c>
      <c r="F684" s="5" t="s">
        <v>792</v>
      </c>
      <c r="G684" s="4" t="s">
        <v>742</v>
      </c>
      <c r="H684" s="7">
        <v>44140</v>
      </c>
      <c r="I684" s="8">
        <v>3</v>
      </c>
      <c r="J684" s="8">
        <v>27</v>
      </c>
      <c r="K684" s="7">
        <v>44258</v>
      </c>
      <c r="L684" s="9" t="s">
        <v>1364</v>
      </c>
      <c r="M684" s="48">
        <f>VLOOKUP(E684,'[1]TIPO PERSONA'!$C$2:$N$3253,12,0)</f>
        <v>32948</v>
      </c>
      <c r="N684" s="49">
        <f t="shared" ca="1" si="21"/>
        <v>34.917808219178085</v>
      </c>
      <c r="O684">
        <v>0</v>
      </c>
      <c r="P684" t="s">
        <v>1371</v>
      </c>
    </row>
    <row r="685" spans="2:16">
      <c r="B685" t="str">
        <f t="shared" si="20"/>
        <v>2020-79961265</v>
      </c>
      <c r="C685">
        <v>2020</v>
      </c>
      <c r="D685" s="1" t="s">
        <v>682</v>
      </c>
      <c r="E685" s="4">
        <v>79961265</v>
      </c>
      <c r="F685" s="5" t="s">
        <v>771</v>
      </c>
      <c r="G685" s="4" t="s">
        <v>739</v>
      </c>
      <c r="H685" s="7">
        <v>44145</v>
      </c>
      <c r="I685" s="8">
        <v>4</v>
      </c>
      <c r="J685" s="8">
        <v>25</v>
      </c>
      <c r="K685" s="7">
        <v>44290</v>
      </c>
      <c r="L685" s="9" t="s">
        <v>1365</v>
      </c>
      <c r="M685" s="48">
        <f>VLOOKUP(E685,'[1]TIPO PERSONA'!$C$2:$N$3253,12,0)</f>
        <v>28273</v>
      </c>
      <c r="N685" s="49">
        <f t="shared" ca="1" si="21"/>
        <v>47.726027397260275</v>
      </c>
      <c r="O685">
        <v>0</v>
      </c>
      <c r="P685" t="s">
        <v>1371</v>
      </c>
    </row>
    <row r="686" spans="2:16">
      <c r="B686" t="str">
        <f t="shared" si="20"/>
        <v>2020-80154998</v>
      </c>
      <c r="C686">
        <v>2020</v>
      </c>
      <c r="D686" s="1" t="s">
        <v>683</v>
      </c>
      <c r="E686" s="4">
        <v>80154998</v>
      </c>
      <c r="F686" s="5" t="s">
        <v>1321</v>
      </c>
      <c r="G686" s="4" t="s">
        <v>739</v>
      </c>
      <c r="H686" s="7">
        <v>44145</v>
      </c>
      <c r="I686" s="8">
        <v>8</v>
      </c>
      <c r="J686" s="8">
        <v>0</v>
      </c>
      <c r="K686" s="7">
        <v>44386</v>
      </c>
      <c r="L686" s="9" t="s">
        <v>1364</v>
      </c>
      <c r="M686" s="48">
        <f>VLOOKUP(E686,'[1]TIPO PERSONA'!$C$2:$N$3253,12,0)</f>
        <v>29659</v>
      </c>
      <c r="N686" s="49">
        <f t="shared" ca="1" si="21"/>
        <v>43.92876712328767</v>
      </c>
      <c r="O686">
        <v>0</v>
      </c>
      <c r="P686" t="s">
        <v>1371</v>
      </c>
    </row>
    <row r="687" spans="2:16">
      <c r="B687" t="str">
        <f t="shared" si="20"/>
        <v>2020-1019077613</v>
      </c>
      <c r="C687">
        <v>2020</v>
      </c>
      <c r="D687" s="1" t="s">
        <v>684</v>
      </c>
      <c r="E687" s="4">
        <v>1019077613</v>
      </c>
      <c r="F687" s="5" t="s">
        <v>1322</v>
      </c>
      <c r="G687" s="4" t="s">
        <v>739</v>
      </c>
      <c r="H687" s="7">
        <v>44160</v>
      </c>
      <c r="I687" s="8">
        <v>1</v>
      </c>
      <c r="J687" s="8">
        <v>25</v>
      </c>
      <c r="K687" s="7">
        <v>44196</v>
      </c>
      <c r="L687" s="9" t="s">
        <v>1364</v>
      </c>
      <c r="M687" s="48">
        <f>VLOOKUP(E687,'[1]TIPO PERSONA'!$C$2:$N$3253,12,0)</f>
        <v>33958</v>
      </c>
      <c r="N687" s="49">
        <f t="shared" ca="1" si="21"/>
        <v>32.150684931506852</v>
      </c>
      <c r="O687">
        <v>0</v>
      </c>
      <c r="P687" t="s">
        <v>1371</v>
      </c>
    </row>
    <row r="688" spans="2:16">
      <c r="B688" t="str">
        <f t="shared" si="20"/>
        <v>2020-52784214</v>
      </c>
      <c r="C688">
        <v>2020</v>
      </c>
      <c r="D688" s="1" t="s">
        <v>685</v>
      </c>
      <c r="E688" s="4">
        <v>52784214</v>
      </c>
      <c r="F688" s="5" t="s">
        <v>1323</v>
      </c>
      <c r="G688" s="4" t="s">
        <v>742</v>
      </c>
      <c r="H688" s="7">
        <v>44186</v>
      </c>
      <c r="I688" s="8">
        <v>3</v>
      </c>
      <c r="J688" s="8">
        <v>10</v>
      </c>
      <c r="K688" s="51">
        <v>44285</v>
      </c>
      <c r="L688" s="9" t="s">
        <v>1364</v>
      </c>
      <c r="M688" s="48">
        <f>VLOOKUP(E688,'[1]TIPO PERSONA'!$C$2:$N$3253,12,0)</f>
        <v>29854</v>
      </c>
      <c r="N688" s="49">
        <f t="shared" ca="1" si="21"/>
        <v>43.394520547945206</v>
      </c>
      <c r="O688">
        <v>0</v>
      </c>
      <c r="P688" t="s">
        <v>1371</v>
      </c>
    </row>
    <row r="689" spans="2:16">
      <c r="B689" t="str">
        <f t="shared" si="20"/>
        <v>2020-1023944116</v>
      </c>
      <c r="C689">
        <v>2020</v>
      </c>
      <c r="D689" s="1" t="s">
        <v>686</v>
      </c>
      <c r="E689" s="4">
        <v>1023944116</v>
      </c>
      <c r="F689" s="5" t="s">
        <v>1324</v>
      </c>
      <c r="G689" s="4" t="s">
        <v>742</v>
      </c>
      <c r="H689" s="7">
        <v>44169</v>
      </c>
      <c r="I689" s="8">
        <v>2</v>
      </c>
      <c r="J689" s="8">
        <v>0</v>
      </c>
      <c r="K689" s="7">
        <v>44196</v>
      </c>
      <c r="L689" s="9" t="s">
        <v>1365</v>
      </c>
      <c r="M689" s="48">
        <f>VLOOKUP(E689,'[1]TIPO PERSONA'!$C$2:$N$3253,12,0)</f>
        <v>34905</v>
      </c>
      <c r="N689" s="49">
        <f t="shared" ca="1" si="21"/>
        <v>29.556164383561644</v>
      </c>
      <c r="O689">
        <v>0</v>
      </c>
      <c r="P689" t="s">
        <v>1371</v>
      </c>
    </row>
    <row r="690" spans="2:16">
      <c r="B690" t="str">
        <f t="shared" si="20"/>
        <v>2020-80773977</v>
      </c>
      <c r="C690">
        <v>2020</v>
      </c>
      <c r="D690" s="1" t="s">
        <v>687</v>
      </c>
      <c r="E690" s="4">
        <v>80773977</v>
      </c>
      <c r="F690" s="5" t="s">
        <v>870</v>
      </c>
      <c r="G690" s="4" t="s">
        <v>739</v>
      </c>
      <c r="H690" s="7">
        <v>44148</v>
      </c>
      <c r="I690" s="8">
        <v>8</v>
      </c>
      <c r="J690" s="8">
        <v>0</v>
      </c>
      <c r="K690" s="7">
        <v>44389</v>
      </c>
      <c r="L690" s="9" t="s">
        <v>1365</v>
      </c>
      <c r="M690" s="48">
        <f>VLOOKUP(E690,'[1]TIPO PERSONA'!$C$2:$N$3253,12,0)</f>
        <v>31304</v>
      </c>
      <c r="N690" s="49">
        <f t="shared" ca="1" si="21"/>
        <v>39.421917808219177</v>
      </c>
      <c r="O690">
        <v>0</v>
      </c>
      <c r="P690" t="s">
        <v>1371</v>
      </c>
    </row>
    <row r="691" spans="2:16">
      <c r="B691" t="str">
        <f t="shared" si="20"/>
        <v>2020-1049606407</v>
      </c>
      <c r="C691">
        <v>2020</v>
      </c>
      <c r="D691" s="1" t="s">
        <v>688</v>
      </c>
      <c r="E691" s="4">
        <v>1049606407</v>
      </c>
      <c r="F691" s="5" t="s">
        <v>777</v>
      </c>
      <c r="G691" s="4" t="s">
        <v>742</v>
      </c>
      <c r="H691" s="7">
        <v>44145</v>
      </c>
      <c r="I691" s="8">
        <v>6</v>
      </c>
      <c r="J691" s="8">
        <v>0</v>
      </c>
      <c r="K691" s="7">
        <v>44325</v>
      </c>
      <c r="L691" s="9" t="s">
        <v>1364</v>
      </c>
      <c r="M691" s="48">
        <f>VLOOKUP(E691,'[1]TIPO PERSONA'!$C$2:$N$3253,12,0)</f>
        <v>31748</v>
      </c>
      <c r="N691" s="49">
        <f t="shared" ca="1" si="21"/>
        <v>38.205479452054796</v>
      </c>
      <c r="O691">
        <v>0</v>
      </c>
      <c r="P691" t="s">
        <v>1371</v>
      </c>
    </row>
    <row r="692" spans="2:16">
      <c r="B692" t="str">
        <f t="shared" si="20"/>
        <v>2020-80130456</v>
      </c>
      <c r="C692">
        <v>2020</v>
      </c>
      <c r="D692" s="1" t="s">
        <v>689</v>
      </c>
      <c r="E692" s="4">
        <v>80130456</v>
      </c>
      <c r="F692" s="5" t="s">
        <v>770</v>
      </c>
      <c r="G692" s="4" t="s">
        <v>739</v>
      </c>
      <c r="H692" s="7">
        <v>44146</v>
      </c>
      <c r="I692" s="8">
        <v>4</v>
      </c>
      <c r="J692" s="8">
        <v>25</v>
      </c>
      <c r="K692" s="7">
        <v>44291</v>
      </c>
      <c r="L692" s="9" t="s">
        <v>1365</v>
      </c>
      <c r="M692" s="48">
        <f>VLOOKUP(E692,'[1]TIPO PERSONA'!$C$2:$N$3253,12,0)</f>
        <v>29744</v>
      </c>
      <c r="N692" s="49">
        <f t="shared" ca="1" si="21"/>
        <v>43.695890410958903</v>
      </c>
      <c r="O692">
        <v>0</v>
      </c>
      <c r="P692" t="s">
        <v>1371</v>
      </c>
    </row>
    <row r="693" spans="2:16">
      <c r="B693" t="str">
        <f t="shared" si="20"/>
        <v>2020-52783669</v>
      </c>
      <c r="C693">
        <v>2020</v>
      </c>
      <c r="D693" s="1" t="s">
        <v>690</v>
      </c>
      <c r="E693" s="4">
        <v>52783669</v>
      </c>
      <c r="F693" s="5" t="s">
        <v>1011</v>
      </c>
      <c r="G693" s="4" t="s">
        <v>742</v>
      </c>
      <c r="H693" s="7">
        <v>44148</v>
      </c>
      <c r="I693" s="8">
        <v>8</v>
      </c>
      <c r="J693" s="8">
        <v>0</v>
      </c>
      <c r="K693" s="7">
        <v>44389</v>
      </c>
      <c r="L693" s="9" t="s">
        <v>1365</v>
      </c>
      <c r="M693" s="48">
        <f>VLOOKUP(E693,'[1]TIPO PERSONA'!$C$2:$N$3253,12,0)</f>
        <v>29609</v>
      </c>
      <c r="N693" s="49">
        <f t="shared" ca="1" si="21"/>
        <v>44.065753424657537</v>
      </c>
      <c r="O693">
        <v>0</v>
      </c>
      <c r="P693" t="s">
        <v>1371</v>
      </c>
    </row>
    <row r="694" spans="2:16">
      <c r="B694" t="str">
        <f t="shared" si="20"/>
        <v>2020-52817312</v>
      </c>
      <c r="C694">
        <v>2020</v>
      </c>
      <c r="D694" s="1" t="s">
        <v>691</v>
      </c>
      <c r="E694" s="4">
        <v>52817312</v>
      </c>
      <c r="F694" s="5" t="s">
        <v>1325</v>
      </c>
      <c r="G694" s="4" t="s">
        <v>742</v>
      </c>
      <c r="H694" s="7">
        <v>44147</v>
      </c>
      <c r="I694" s="8">
        <v>1</v>
      </c>
      <c r="J694" s="8">
        <v>20</v>
      </c>
      <c r="K694" s="7">
        <v>44196</v>
      </c>
      <c r="L694" s="9" t="s">
        <v>1364</v>
      </c>
      <c r="M694" s="48">
        <f>VLOOKUP(E694,'[1]TIPO PERSONA'!$C$2:$N$3253,12,0)</f>
        <v>30518</v>
      </c>
      <c r="N694" s="49">
        <f t="shared" ca="1" si="21"/>
        <v>41.575342465753423</v>
      </c>
      <c r="O694">
        <v>0</v>
      </c>
      <c r="P694" t="s">
        <v>1371</v>
      </c>
    </row>
    <row r="695" spans="2:16">
      <c r="B695" t="str">
        <f t="shared" si="20"/>
        <v>2020-30404170</v>
      </c>
      <c r="C695">
        <v>2020</v>
      </c>
      <c r="D695" s="1" t="s">
        <v>692</v>
      </c>
      <c r="E695" s="4">
        <v>30404170</v>
      </c>
      <c r="F695" s="5" t="s">
        <v>1042</v>
      </c>
      <c r="G695" s="4" t="s">
        <v>742</v>
      </c>
      <c r="H695" s="7">
        <v>44155</v>
      </c>
      <c r="I695" s="8">
        <v>1</v>
      </c>
      <c r="J695" s="8">
        <v>15</v>
      </c>
      <c r="K695" s="7">
        <v>44196</v>
      </c>
      <c r="L695" s="9" t="s">
        <v>1364</v>
      </c>
      <c r="M695" s="48">
        <f>VLOOKUP(E695,'[1]TIPO PERSONA'!$C$2:$N$3253,12,0)</f>
        <v>29185</v>
      </c>
      <c r="N695" s="49">
        <f t="shared" ca="1" si="21"/>
        <v>45.227397260273975</v>
      </c>
      <c r="O695">
        <v>0</v>
      </c>
      <c r="P695" t="s">
        <v>1371</v>
      </c>
    </row>
    <row r="696" spans="2:16">
      <c r="B696" t="str">
        <f t="shared" si="20"/>
        <v>2020-80419168</v>
      </c>
      <c r="C696">
        <v>2020</v>
      </c>
      <c r="D696" s="1" t="s">
        <v>693</v>
      </c>
      <c r="E696" s="4">
        <v>80419168</v>
      </c>
      <c r="F696" s="5" t="s">
        <v>1104</v>
      </c>
      <c r="G696" s="4" t="s">
        <v>739</v>
      </c>
      <c r="H696" s="7">
        <v>44160</v>
      </c>
      <c r="I696" s="8">
        <v>2</v>
      </c>
      <c r="J696" s="8">
        <v>0</v>
      </c>
      <c r="K696" s="7">
        <v>44220</v>
      </c>
      <c r="L696" s="9" t="s">
        <v>1364</v>
      </c>
      <c r="M696" s="48">
        <f>VLOOKUP(E696,'[1]TIPO PERSONA'!$C$2:$N$3253,12,0)</f>
        <v>25025</v>
      </c>
      <c r="N696" s="49">
        <f t="shared" ca="1" si="21"/>
        <v>56.624657534246573</v>
      </c>
      <c r="O696">
        <v>0</v>
      </c>
      <c r="P696" t="s">
        <v>1371</v>
      </c>
    </row>
    <row r="697" spans="2:16">
      <c r="B697" t="str">
        <f t="shared" si="20"/>
        <v>2020-51730804</v>
      </c>
      <c r="C697">
        <v>2020</v>
      </c>
      <c r="D697" s="1" t="s">
        <v>694</v>
      </c>
      <c r="E697" s="4">
        <v>51730804</v>
      </c>
      <c r="F697" s="5" t="s">
        <v>823</v>
      </c>
      <c r="G697" s="4" t="s">
        <v>742</v>
      </c>
      <c r="H697" s="7">
        <v>44149</v>
      </c>
      <c r="I697" s="8">
        <v>4</v>
      </c>
      <c r="J697" s="8">
        <v>20</v>
      </c>
      <c r="K697" s="7">
        <v>44289</v>
      </c>
      <c r="L697" s="9" t="s">
        <v>1365</v>
      </c>
      <c r="M697" s="48">
        <f>VLOOKUP(E697,'[1]TIPO PERSONA'!$C$2:$N$3253,12,0)</f>
        <v>22709</v>
      </c>
      <c r="N697" s="49">
        <f t="shared" ca="1" si="21"/>
        <v>62.969863013698628</v>
      </c>
      <c r="O697">
        <v>0</v>
      </c>
      <c r="P697" t="s">
        <v>1371</v>
      </c>
    </row>
    <row r="698" spans="2:16">
      <c r="B698" t="str">
        <f t="shared" si="20"/>
        <v>2020-7318258</v>
      </c>
      <c r="C698">
        <v>2020</v>
      </c>
      <c r="D698" s="1" t="s">
        <v>695</v>
      </c>
      <c r="E698" s="4">
        <v>7318258</v>
      </c>
      <c r="F698" s="5" t="s">
        <v>1326</v>
      </c>
      <c r="G698" s="4" t="s">
        <v>739</v>
      </c>
      <c r="H698" s="7">
        <v>44166</v>
      </c>
      <c r="I698" s="8">
        <v>1</v>
      </c>
      <c r="J698" s="8">
        <v>15</v>
      </c>
      <c r="K698" s="7">
        <v>44196</v>
      </c>
      <c r="L698" s="9" t="s">
        <v>1364</v>
      </c>
      <c r="M698" s="48">
        <f>VLOOKUP(E698,'[1]TIPO PERSONA'!$C$2:$N$3253,12,0)</f>
        <v>30021</v>
      </c>
      <c r="N698" s="49">
        <f t="shared" ca="1" si="21"/>
        <v>42.936986301369863</v>
      </c>
      <c r="O698">
        <v>0</v>
      </c>
      <c r="P698" t="s">
        <v>1371</v>
      </c>
    </row>
    <row r="699" spans="2:16">
      <c r="B699" t="str">
        <f t="shared" si="20"/>
        <v>2020-12197651</v>
      </c>
      <c r="C699">
        <v>2020</v>
      </c>
      <c r="D699" s="1" t="s">
        <v>696</v>
      </c>
      <c r="E699" s="4">
        <v>12197651</v>
      </c>
      <c r="F699" s="5" t="s">
        <v>1327</v>
      </c>
      <c r="G699" s="4" t="s">
        <v>739</v>
      </c>
      <c r="H699" s="7">
        <v>44160</v>
      </c>
      <c r="I699" s="8">
        <v>4</v>
      </c>
      <c r="J699" s="8">
        <v>0</v>
      </c>
      <c r="K699" s="7">
        <v>44279</v>
      </c>
      <c r="L699" s="9" t="s">
        <v>1364</v>
      </c>
      <c r="M699" s="48">
        <f>VLOOKUP(E699,'[1]TIPO PERSONA'!$C$2:$N$3253,12,0)</f>
        <v>28503</v>
      </c>
      <c r="N699" s="49">
        <f t="shared" ca="1" si="21"/>
        <v>47.095890410958901</v>
      </c>
      <c r="O699">
        <v>0</v>
      </c>
      <c r="P699" t="s">
        <v>1371</v>
      </c>
    </row>
    <row r="700" spans="2:16">
      <c r="B700" t="str">
        <f t="shared" si="20"/>
        <v>2020-52532699</v>
      </c>
      <c r="C700">
        <v>2020</v>
      </c>
      <c r="D700" s="1" t="s">
        <v>697</v>
      </c>
      <c r="E700" s="4">
        <v>52532699</v>
      </c>
      <c r="F700" s="5" t="s">
        <v>1328</v>
      </c>
      <c r="G700" s="4" t="s">
        <v>742</v>
      </c>
      <c r="H700" s="7">
        <v>44167</v>
      </c>
      <c r="I700" s="8">
        <v>3</v>
      </c>
      <c r="J700" s="8">
        <v>0</v>
      </c>
      <c r="K700" s="7">
        <v>44256</v>
      </c>
      <c r="L700" s="9" t="s">
        <v>1365</v>
      </c>
      <c r="M700" s="48">
        <f>VLOOKUP(E700,'[1]TIPO PERSONA'!$C$2:$N$3253,12,0)</f>
        <v>28916</v>
      </c>
      <c r="N700" s="49">
        <f t="shared" ca="1" si="21"/>
        <v>45.964383561643835</v>
      </c>
      <c r="O700">
        <v>0</v>
      </c>
      <c r="P700" t="s">
        <v>1371</v>
      </c>
    </row>
    <row r="701" spans="2:16">
      <c r="B701" t="str">
        <f t="shared" si="20"/>
        <v>2020-79473893</v>
      </c>
      <c r="C701">
        <v>2020</v>
      </c>
      <c r="D701" s="1" t="s">
        <v>698</v>
      </c>
      <c r="E701" s="4">
        <v>79473893</v>
      </c>
      <c r="F701" s="5" t="s">
        <v>802</v>
      </c>
      <c r="G701" s="4" t="s">
        <v>739</v>
      </c>
      <c r="H701" s="7">
        <v>44160</v>
      </c>
      <c r="I701" s="8">
        <v>1</v>
      </c>
      <c r="J701" s="8">
        <v>14</v>
      </c>
      <c r="K701" s="7">
        <v>44196</v>
      </c>
      <c r="L701" s="9" t="s">
        <v>1364</v>
      </c>
      <c r="M701" s="48">
        <f>VLOOKUP(E701,'[1]TIPO PERSONA'!$C$2:$N$3253,12,0)</f>
        <v>25145</v>
      </c>
      <c r="N701" s="49">
        <f t="shared" ca="1" si="21"/>
        <v>56.295890410958904</v>
      </c>
      <c r="O701">
        <v>0</v>
      </c>
      <c r="P701" t="s">
        <v>1371</v>
      </c>
    </row>
    <row r="702" spans="2:16">
      <c r="B702" t="str">
        <f t="shared" si="20"/>
        <v>2020-33379697</v>
      </c>
      <c r="C702">
        <v>2020</v>
      </c>
      <c r="D702" s="1" t="s">
        <v>699</v>
      </c>
      <c r="E702" s="4">
        <v>33379697</v>
      </c>
      <c r="F702" s="5" t="s">
        <v>1329</v>
      </c>
      <c r="G702" s="4" t="s">
        <v>742</v>
      </c>
      <c r="H702" s="7">
        <v>44161</v>
      </c>
      <c r="I702" s="8">
        <v>2</v>
      </c>
      <c r="J702" s="8">
        <v>0</v>
      </c>
      <c r="K702" s="7">
        <v>44221</v>
      </c>
      <c r="L702" s="9" t="s">
        <v>1364</v>
      </c>
      <c r="M702" s="48">
        <f>VLOOKUP(E702,'[1]TIPO PERSONA'!$C$2:$N$3253,12,0)</f>
        <v>31301</v>
      </c>
      <c r="N702" s="49">
        <f t="shared" ca="1" si="21"/>
        <v>39.43013698630137</v>
      </c>
      <c r="O702">
        <v>0</v>
      </c>
      <c r="P702" t="s">
        <v>1371</v>
      </c>
    </row>
    <row r="703" spans="2:16">
      <c r="B703" t="str">
        <f t="shared" si="20"/>
        <v>2020-1013648575</v>
      </c>
      <c r="C703">
        <v>2020</v>
      </c>
      <c r="D703" s="1" t="s">
        <v>700</v>
      </c>
      <c r="E703" s="4">
        <v>1013648575</v>
      </c>
      <c r="F703" s="5" t="s">
        <v>1330</v>
      </c>
      <c r="G703" s="4" t="s">
        <v>742</v>
      </c>
      <c r="H703" s="7">
        <v>44175</v>
      </c>
      <c r="I703" s="8">
        <v>4</v>
      </c>
      <c r="J703" s="8">
        <v>0</v>
      </c>
      <c r="K703" s="7">
        <v>44295</v>
      </c>
      <c r="L703" s="9" t="s">
        <v>1364</v>
      </c>
      <c r="M703" s="48">
        <f>VLOOKUP(E703,'[1]TIPO PERSONA'!$C$2:$N$3253,12,0)</f>
        <v>34436</v>
      </c>
      <c r="N703" s="49">
        <f t="shared" ca="1" si="21"/>
        <v>30.841095890410958</v>
      </c>
      <c r="O703">
        <v>0</v>
      </c>
      <c r="P703" t="s">
        <v>1371</v>
      </c>
    </row>
    <row r="704" spans="2:16">
      <c r="B704" t="str">
        <f t="shared" si="20"/>
        <v>2020-79754530</v>
      </c>
      <c r="C704">
        <v>2020</v>
      </c>
      <c r="D704" s="1" t="s">
        <v>701</v>
      </c>
      <c r="E704" s="4">
        <v>79754530</v>
      </c>
      <c r="F704" s="5" t="s">
        <v>1331</v>
      </c>
      <c r="G704" s="4" t="s">
        <v>739</v>
      </c>
      <c r="H704" s="7">
        <v>44168</v>
      </c>
      <c r="I704" s="8">
        <v>3</v>
      </c>
      <c r="J704" s="8">
        <v>0</v>
      </c>
      <c r="K704" s="7">
        <v>44257</v>
      </c>
      <c r="L704" s="9" t="s">
        <v>1364</v>
      </c>
      <c r="M704" s="48">
        <f>VLOOKUP(E704,'[1]TIPO PERSONA'!$C$2:$N$3253,12,0)</f>
        <v>27376</v>
      </c>
      <c r="N704" s="49">
        <f t="shared" ca="1" si="21"/>
        <v>50.183561643835617</v>
      </c>
      <c r="O704">
        <v>0</v>
      </c>
      <c r="P704" t="s">
        <v>1371</v>
      </c>
    </row>
    <row r="705" spans="2:16">
      <c r="B705" t="str">
        <f t="shared" si="20"/>
        <v>2020-1018404238</v>
      </c>
      <c r="C705">
        <v>2020</v>
      </c>
      <c r="D705" s="1" t="s">
        <v>702</v>
      </c>
      <c r="E705" s="4">
        <v>1018404238</v>
      </c>
      <c r="F705" s="5" t="s">
        <v>1332</v>
      </c>
      <c r="G705" s="4" t="s">
        <v>742</v>
      </c>
      <c r="H705" s="7">
        <v>44160</v>
      </c>
      <c r="I705" s="8">
        <v>2</v>
      </c>
      <c r="J705" s="8">
        <v>15</v>
      </c>
      <c r="K705" s="7">
        <v>44236</v>
      </c>
      <c r="L705" s="9" t="s">
        <v>1364</v>
      </c>
      <c r="M705" s="48">
        <f>VLOOKUP(E705,'[1]TIPO PERSONA'!$C$2:$N$3253,12,0)</f>
        <v>31579</v>
      </c>
      <c r="N705" s="49">
        <f t="shared" ca="1" si="21"/>
        <v>38.668493150684931</v>
      </c>
      <c r="O705">
        <v>0</v>
      </c>
      <c r="P705" t="s">
        <v>1371</v>
      </c>
    </row>
    <row r="706" spans="2:16">
      <c r="B706" t="str">
        <f t="shared" si="20"/>
        <v>2020-1026292917</v>
      </c>
      <c r="C706">
        <v>2020</v>
      </c>
      <c r="D706" s="1" t="s">
        <v>703</v>
      </c>
      <c r="E706" s="4">
        <v>1026292917</v>
      </c>
      <c r="F706" s="5" t="s">
        <v>1333</v>
      </c>
      <c r="G706" s="4" t="s">
        <v>742</v>
      </c>
      <c r="H706" s="7">
        <v>44175</v>
      </c>
      <c r="I706" s="8">
        <v>4</v>
      </c>
      <c r="J706" s="8">
        <v>13</v>
      </c>
      <c r="K706" s="7">
        <v>44308</v>
      </c>
      <c r="L706" s="9" t="s">
        <v>1364</v>
      </c>
      <c r="M706" s="48">
        <f>VLOOKUP(E706,'[1]TIPO PERSONA'!$C$2:$N$3253,12,0)</f>
        <v>35003</v>
      </c>
      <c r="N706" s="49">
        <f t="shared" ca="1" si="21"/>
        <v>29.287671232876711</v>
      </c>
      <c r="O706">
        <v>0</v>
      </c>
      <c r="P706" t="s">
        <v>1371</v>
      </c>
    </row>
    <row r="707" spans="2:16">
      <c r="B707" t="str">
        <f t="shared" si="20"/>
        <v>2020-12228290</v>
      </c>
      <c r="C707">
        <v>2020</v>
      </c>
      <c r="D707" s="1" t="s">
        <v>704</v>
      </c>
      <c r="E707" s="4">
        <v>12228290</v>
      </c>
      <c r="F707" s="5" t="s">
        <v>866</v>
      </c>
      <c r="G707" s="4" t="s">
        <v>739</v>
      </c>
      <c r="H707" s="7">
        <v>44167</v>
      </c>
      <c r="I707" s="8">
        <v>4</v>
      </c>
      <c r="J707" s="8">
        <v>0</v>
      </c>
      <c r="K707" s="7">
        <v>44287</v>
      </c>
      <c r="L707" s="9" t="s">
        <v>1364</v>
      </c>
      <c r="M707" s="48">
        <f>VLOOKUP(E707,'[1]TIPO PERSONA'!$C$2:$N$3253,12,0)</f>
        <v>22590</v>
      </c>
      <c r="N707" s="49">
        <f t="shared" ca="1" si="21"/>
        <v>63.295890410958904</v>
      </c>
      <c r="O707">
        <v>0</v>
      </c>
      <c r="P707" t="s">
        <v>1371</v>
      </c>
    </row>
    <row r="708" spans="2:16">
      <c r="B708" t="str">
        <f t="shared" ref="B708:B771" si="22">CONCATENATE(C708,"-",E708)</f>
        <v>2020-1085262648</v>
      </c>
      <c r="C708">
        <v>2020</v>
      </c>
      <c r="D708" s="1" t="s">
        <v>705</v>
      </c>
      <c r="E708" s="4">
        <v>1085262648</v>
      </c>
      <c r="F708" s="5" t="s">
        <v>781</v>
      </c>
      <c r="G708" s="4" t="s">
        <v>739</v>
      </c>
      <c r="H708" s="7">
        <v>44181</v>
      </c>
      <c r="I708" s="8">
        <v>3</v>
      </c>
      <c r="J708" s="8">
        <v>0</v>
      </c>
      <c r="K708" s="7">
        <v>44270</v>
      </c>
      <c r="L708" s="9" t="s">
        <v>1364</v>
      </c>
      <c r="M708" s="48">
        <f>VLOOKUP(E708,'[1]TIPO PERSONA'!$C$2:$N$3253,12,0)</f>
        <v>31970</v>
      </c>
      <c r="N708" s="49">
        <f t="shared" ref="N708:N771" ca="1" si="23">IFERROR((TODAY()-M708)/365,"No Aplica")</f>
        <v>37.597260273972601</v>
      </c>
      <c r="O708">
        <v>0</v>
      </c>
      <c r="P708" t="s">
        <v>1371</v>
      </c>
    </row>
    <row r="709" spans="2:16">
      <c r="B709" t="str">
        <f t="shared" si="22"/>
        <v>2020-1076651397</v>
      </c>
      <c r="C709">
        <v>2020</v>
      </c>
      <c r="D709" s="1" t="s">
        <v>706</v>
      </c>
      <c r="E709" s="4">
        <v>1076651397</v>
      </c>
      <c r="F709" s="5" t="s">
        <v>1334</v>
      </c>
      <c r="G709" s="4" t="s">
        <v>742</v>
      </c>
      <c r="H709" s="7">
        <v>44183</v>
      </c>
      <c r="I709" s="8">
        <v>1</v>
      </c>
      <c r="J709" s="8">
        <v>1</v>
      </c>
      <c r="K709" s="7">
        <v>44196</v>
      </c>
      <c r="L709" s="9" t="s">
        <v>1364</v>
      </c>
      <c r="M709" s="48">
        <f>VLOOKUP(E709,'[1]TIPO PERSONA'!$C$2:$N$3253,12,0)</f>
        <v>32451</v>
      </c>
      <c r="N709" s="49">
        <f t="shared" ca="1" si="23"/>
        <v>36.279452054794518</v>
      </c>
      <c r="O709">
        <v>0</v>
      </c>
      <c r="P709" t="s">
        <v>1371</v>
      </c>
    </row>
    <row r="710" spans="2:16">
      <c r="B710" t="str">
        <f t="shared" si="22"/>
        <v>2020-10774726</v>
      </c>
      <c r="C710">
        <v>2020</v>
      </c>
      <c r="D710" s="1" t="s">
        <v>707</v>
      </c>
      <c r="E710" s="4">
        <v>10774726</v>
      </c>
      <c r="F710" s="5" t="s">
        <v>1335</v>
      </c>
      <c r="G710" s="4" t="s">
        <v>739</v>
      </c>
      <c r="H710" s="7">
        <v>44176</v>
      </c>
      <c r="I710" s="8">
        <v>3</v>
      </c>
      <c r="J710" s="8">
        <v>0</v>
      </c>
      <c r="K710" s="7">
        <v>44265</v>
      </c>
      <c r="L710" s="9" t="s">
        <v>1364</v>
      </c>
      <c r="M710" s="48">
        <f>VLOOKUP(E710,'[1]TIPO PERSONA'!$C$2:$N$3253,12,0)</f>
        <v>30292</v>
      </c>
      <c r="N710" s="49">
        <f t="shared" ca="1" si="23"/>
        <v>42.194520547945203</v>
      </c>
      <c r="O710">
        <v>0</v>
      </c>
      <c r="P710" t="s">
        <v>1371</v>
      </c>
    </row>
    <row r="711" spans="2:16">
      <c r="B711" t="str">
        <f t="shared" si="22"/>
        <v>2020-1049606809</v>
      </c>
      <c r="C711">
        <v>2020</v>
      </c>
      <c r="D711" s="1" t="s">
        <v>708</v>
      </c>
      <c r="E711" s="4">
        <v>1049606809</v>
      </c>
      <c r="F711" s="5" t="s">
        <v>1336</v>
      </c>
      <c r="G711" s="4" t="s">
        <v>739</v>
      </c>
      <c r="H711" s="7">
        <v>44194</v>
      </c>
      <c r="I711" s="8">
        <v>5</v>
      </c>
      <c r="J711" s="8">
        <v>0</v>
      </c>
      <c r="K711" s="51">
        <v>44344</v>
      </c>
      <c r="L711" s="9" t="s">
        <v>1364</v>
      </c>
      <c r="M711" s="48">
        <f>VLOOKUP(E711,'[1]TIPO PERSONA'!$C$2:$N$3253,12,0)</f>
        <v>31881</v>
      </c>
      <c r="N711" s="49">
        <f t="shared" ca="1" si="23"/>
        <v>37.841095890410962</v>
      </c>
      <c r="O711">
        <v>0</v>
      </c>
      <c r="P711" t="s">
        <v>1371</v>
      </c>
    </row>
    <row r="712" spans="2:16">
      <c r="B712" t="str">
        <f t="shared" si="22"/>
        <v>2020-79867585</v>
      </c>
      <c r="C712">
        <v>2020</v>
      </c>
      <c r="D712" s="1" t="s">
        <v>709</v>
      </c>
      <c r="E712" s="4">
        <v>79867585</v>
      </c>
      <c r="F712" s="5" t="s">
        <v>1337</v>
      </c>
      <c r="G712" s="4" t="s">
        <v>739</v>
      </c>
      <c r="H712" s="7">
        <v>44176</v>
      </c>
      <c r="I712" s="8">
        <v>4</v>
      </c>
      <c r="J712" s="8">
        <v>24</v>
      </c>
      <c r="K712" s="7">
        <v>44320</v>
      </c>
      <c r="L712" s="9" t="s">
        <v>1365</v>
      </c>
      <c r="M712" s="48">
        <f>VLOOKUP(E712,'[1]TIPO PERSONA'!$C$2:$N$3253,12,0)</f>
        <v>27384</v>
      </c>
      <c r="N712" s="49">
        <f t="shared" ca="1" si="23"/>
        <v>50.161643835616438</v>
      </c>
      <c r="O712">
        <v>0</v>
      </c>
      <c r="P712" t="s">
        <v>1371</v>
      </c>
    </row>
    <row r="713" spans="2:16">
      <c r="B713" t="str">
        <f t="shared" si="22"/>
        <v>2020-46384068</v>
      </c>
      <c r="C713">
        <v>2020</v>
      </c>
      <c r="D713" s="1" t="s">
        <v>710</v>
      </c>
      <c r="E713" s="4">
        <v>46384068</v>
      </c>
      <c r="F713" s="5" t="s">
        <v>1338</v>
      </c>
      <c r="G713" s="4" t="s">
        <v>742</v>
      </c>
      <c r="H713" s="7">
        <v>44185</v>
      </c>
      <c r="I713" s="8">
        <v>5</v>
      </c>
      <c r="J713" s="8">
        <v>0</v>
      </c>
      <c r="K713" s="51">
        <v>44335</v>
      </c>
      <c r="L713" s="9" t="s">
        <v>1364</v>
      </c>
      <c r="M713" s="48">
        <f>VLOOKUP(E713,'[1]TIPO PERSONA'!$C$2:$N$3253,12,0)</f>
        <v>30343</v>
      </c>
      <c r="N713" s="49">
        <f t="shared" ca="1" si="23"/>
        <v>42.054794520547944</v>
      </c>
      <c r="O713">
        <v>0</v>
      </c>
      <c r="P713" t="s">
        <v>1371</v>
      </c>
    </row>
    <row r="714" spans="2:16">
      <c r="B714" t="str">
        <f t="shared" si="22"/>
        <v>2020-52849032</v>
      </c>
      <c r="C714">
        <v>2020</v>
      </c>
      <c r="D714" s="1" t="s">
        <v>711</v>
      </c>
      <c r="E714" s="4">
        <v>52849032</v>
      </c>
      <c r="F714" s="5" t="s">
        <v>1339</v>
      </c>
      <c r="G714" s="4" t="s">
        <v>742</v>
      </c>
      <c r="H714" s="7">
        <v>44181</v>
      </c>
      <c r="I714" s="8">
        <v>3</v>
      </c>
      <c r="J714" s="8">
        <v>0</v>
      </c>
      <c r="K714" s="7">
        <v>44270</v>
      </c>
      <c r="L714" s="9" t="s">
        <v>1364</v>
      </c>
      <c r="M714" s="48">
        <f>VLOOKUP(E714,'[1]TIPO PERSONA'!$C$2:$N$3253,12,0)</f>
        <v>29225</v>
      </c>
      <c r="N714" s="49">
        <f t="shared" ca="1" si="23"/>
        <v>45.11780821917808</v>
      </c>
      <c r="O714">
        <v>0</v>
      </c>
      <c r="P714" t="s">
        <v>1371</v>
      </c>
    </row>
    <row r="715" spans="2:16">
      <c r="B715" t="str">
        <f t="shared" si="22"/>
        <v>2020-94460030</v>
      </c>
      <c r="C715">
        <v>2020</v>
      </c>
      <c r="D715" s="1" t="s">
        <v>712</v>
      </c>
      <c r="E715" s="4">
        <v>94460030</v>
      </c>
      <c r="F715" s="5" t="s">
        <v>1340</v>
      </c>
      <c r="G715" s="4" t="s">
        <v>739</v>
      </c>
      <c r="H715" s="7">
        <v>44184</v>
      </c>
      <c r="I715" s="8">
        <v>5</v>
      </c>
      <c r="J715" s="8">
        <v>0</v>
      </c>
      <c r="K715" s="51">
        <v>44334</v>
      </c>
      <c r="L715" s="9" t="s">
        <v>1364</v>
      </c>
      <c r="M715" s="48">
        <f>VLOOKUP(E715,'[1]TIPO PERSONA'!$C$2:$N$3253,12,0)</f>
        <v>27903</v>
      </c>
      <c r="N715" s="49">
        <f t="shared" ca="1" si="23"/>
        <v>48.739726027397261</v>
      </c>
      <c r="O715">
        <v>0</v>
      </c>
      <c r="P715" t="s">
        <v>1371</v>
      </c>
    </row>
    <row r="716" spans="2:16">
      <c r="B716" t="str">
        <f t="shared" si="22"/>
        <v>2020-1010185344</v>
      </c>
      <c r="C716">
        <v>2020</v>
      </c>
      <c r="D716" s="1" t="s">
        <v>713</v>
      </c>
      <c r="E716" s="4">
        <v>1010185344</v>
      </c>
      <c r="F716" s="5" t="s">
        <v>1341</v>
      </c>
      <c r="G716" s="4" t="s">
        <v>742</v>
      </c>
      <c r="H716" s="7">
        <v>44184</v>
      </c>
      <c r="I716" s="8">
        <v>2</v>
      </c>
      <c r="J716" s="8">
        <v>24</v>
      </c>
      <c r="K716" s="51">
        <v>44267</v>
      </c>
      <c r="L716" s="9" t="s">
        <v>1364</v>
      </c>
      <c r="M716" s="48">
        <f>VLOOKUP(E716,'[1]TIPO PERSONA'!$C$2:$N$3253,12,0)</f>
        <v>32767</v>
      </c>
      <c r="N716" s="49">
        <f t="shared" ca="1" si="23"/>
        <v>35.413698630136984</v>
      </c>
      <c r="O716">
        <v>0</v>
      </c>
      <c r="P716" t="s">
        <v>1371</v>
      </c>
    </row>
    <row r="717" spans="2:16">
      <c r="B717" t="str">
        <f t="shared" si="22"/>
        <v>2020-1049607253</v>
      </c>
      <c r="C717">
        <v>2020</v>
      </c>
      <c r="D717" s="1" t="s">
        <v>714</v>
      </c>
      <c r="E717" s="4">
        <v>1049607253</v>
      </c>
      <c r="F717" s="5" t="s">
        <v>1342</v>
      </c>
      <c r="G717" s="4" t="s">
        <v>742</v>
      </c>
      <c r="H717" s="7">
        <v>44189</v>
      </c>
      <c r="I717" s="8">
        <v>2</v>
      </c>
      <c r="J717" s="8">
        <v>9</v>
      </c>
      <c r="K717" s="51">
        <v>44256</v>
      </c>
      <c r="L717" s="9" t="s">
        <v>1364</v>
      </c>
      <c r="M717" s="48">
        <f>VLOOKUP(E717,'[1]TIPO PERSONA'!$C$2:$N$3253,12,0)</f>
        <v>31847</v>
      </c>
      <c r="N717" s="49">
        <f t="shared" ca="1" si="23"/>
        <v>37.934246575342463</v>
      </c>
      <c r="O717">
        <v>0</v>
      </c>
      <c r="P717" t="s">
        <v>1371</v>
      </c>
    </row>
    <row r="718" spans="2:16">
      <c r="B718" t="str">
        <f t="shared" si="22"/>
        <v>2020-79138571</v>
      </c>
      <c r="C718">
        <v>2020</v>
      </c>
      <c r="D718" s="1" t="s">
        <v>715</v>
      </c>
      <c r="E718" s="4">
        <v>79138571</v>
      </c>
      <c r="F718" s="5" t="s">
        <v>1343</v>
      </c>
      <c r="G718" s="4" t="s">
        <v>739</v>
      </c>
      <c r="H718" s="7">
        <v>44184</v>
      </c>
      <c r="I718" s="8">
        <v>6</v>
      </c>
      <c r="J718" s="8">
        <v>0</v>
      </c>
      <c r="K718" s="51">
        <v>44364</v>
      </c>
      <c r="L718" s="9" t="s">
        <v>1365</v>
      </c>
      <c r="M718" s="48">
        <f>VLOOKUP(E718,'[1]TIPO PERSONA'!$C$2:$N$3253,12,0)</f>
        <v>26329</v>
      </c>
      <c r="N718" s="49">
        <f t="shared" ca="1" si="23"/>
        <v>53.052054794520551</v>
      </c>
      <c r="O718">
        <v>0</v>
      </c>
      <c r="P718" t="s">
        <v>1371</v>
      </c>
    </row>
    <row r="719" spans="2:16">
      <c r="B719" t="str">
        <f t="shared" si="22"/>
        <v>2020-52226898</v>
      </c>
      <c r="C719">
        <v>2020</v>
      </c>
      <c r="D719" s="1" t="s">
        <v>716</v>
      </c>
      <c r="E719" s="4">
        <v>52226898</v>
      </c>
      <c r="F719" s="5" t="s">
        <v>1344</v>
      </c>
      <c r="G719" s="4" t="s">
        <v>742</v>
      </c>
      <c r="H719" s="7">
        <v>44189</v>
      </c>
      <c r="I719" s="8">
        <v>5</v>
      </c>
      <c r="J719" s="8">
        <v>0</v>
      </c>
      <c r="K719" s="51">
        <v>44339</v>
      </c>
      <c r="L719" s="9" t="s">
        <v>1364</v>
      </c>
      <c r="M719" s="48">
        <f>VLOOKUP(E719,'[1]TIPO PERSONA'!$C$2:$N$3253,12,0)</f>
        <v>27465</v>
      </c>
      <c r="N719" s="49">
        <f t="shared" ca="1" si="23"/>
        <v>49.939726027397263</v>
      </c>
      <c r="O719">
        <v>0</v>
      </c>
      <c r="P719" t="s">
        <v>1371</v>
      </c>
    </row>
    <row r="720" spans="2:16">
      <c r="B720" t="str">
        <f t="shared" si="22"/>
        <v>2020-52377001</v>
      </c>
      <c r="C720">
        <v>2020</v>
      </c>
      <c r="D720" s="1" t="s">
        <v>717</v>
      </c>
      <c r="E720" s="4">
        <v>52377001</v>
      </c>
      <c r="F720" s="5" t="s">
        <v>1345</v>
      </c>
      <c r="G720" s="4" t="s">
        <v>742</v>
      </c>
      <c r="H720" s="7">
        <v>44202</v>
      </c>
      <c r="I720" s="8">
        <v>4</v>
      </c>
      <c r="J720" s="8">
        <v>0</v>
      </c>
      <c r="K720" s="51">
        <v>44321</v>
      </c>
      <c r="L720" s="9" t="s">
        <v>1364</v>
      </c>
      <c r="M720" s="48">
        <f>VLOOKUP(E720,'[1]TIPO PERSONA'!$C$2:$N$3253,12,0)</f>
        <v>28165</v>
      </c>
      <c r="N720" s="49">
        <f t="shared" ca="1" si="23"/>
        <v>48.021917808219179</v>
      </c>
      <c r="O720">
        <v>0</v>
      </c>
      <c r="P720" t="s">
        <v>1371</v>
      </c>
    </row>
    <row r="721" spans="2:16">
      <c r="B721" t="str">
        <f t="shared" si="22"/>
        <v>2020-52963232</v>
      </c>
      <c r="C721">
        <v>2020</v>
      </c>
      <c r="D721" s="1" t="s">
        <v>718</v>
      </c>
      <c r="E721" s="4">
        <v>52963232</v>
      </c>
      <c r="F721" s="5" t="s">
        <v>1058</v>
      </c>
      <c r="G721" s="4" t="s">
        <v>742</v>
      </c>
      <c r="H721" s="7">
        <v>44200</v>
      </c>
      <c r="I721" s="8">
        <v>3</v>
      </c>
      <c r="J721" s="8">
        <v>0</v>
      </c>
      <c r="K721" s="51">
        <v>44289</v>
      </c>
      <c r="L721" s="9" t="s">
        <v>1364</v>
      </c>
      <c r="M721" s="48">
        <f>VLOOKUP(E721,'[1]TIPO PERSONA'!$C$2:$N$3253,12,0)</f>
        <v>30438</v>
      </c>
      <c r="N721" s="49">
        <f t="shared" ca="1" si="23"/>
        <v>41.794520547945204</v>
      </c>
      <c r="O721">
        <v>0</v>
      </c>
      <c r="P721" t="s">
        <v>1371</v>
      </c>
    </row>
    <row r="722" spans="2:16">
      <c r="B722" t="str">
        <f t="shared" si="22"/>
        <v>2020-1033705312</v>
      </c>
      <c r="C722">
        <v>2020</v>
      </c>
      <c r="D722" s="1" t="s">
        <v>719</v>
      </c>
      <c r="E722" s="4">
        <v>1033705312</v>
      </c>
      <c r="F722" s="5" t="s">
        <v>1346</v>
      </c>
      <c r="G722" s="4" t="s">
        <v>742</v>
      </c>
      <c r="H722" s="7">
        <v>44204</v>
      </c>
      <c r="I722" s="8">
        <v>4</v>
      </c>
      <c r="J722" s="8">
        <v>0</v>
      </c>
      <c r="K722" s="51">
        <v>44323</v>
      </c>
      <c r="L722" s="9" t="s">
        <v>1365</v>
      </c>
      <c r="M722" s="48">
        <f>VLOOKUP(E722,'[1]TIPO PERSONA'!$C$2:$N$3253,12,0)</f>
        <v>32404</v>
      </c>
      <c r="N722" s="49">
        <f t="shared" ca="1" si="23"/>
        <v>36.408219178082192</v>
      </c>
      <c r="O722">
        <v>0</v>
      </c>
      <c r="P722" t="s">
        <v>1371</v>
      </c>
    </row>
    <row r="723" spans="2:16">
      <c r="B723" t="str">
        <f t="shared" si="22"/>
        <v>2020-1032446758</v>
      </c>
      <c r="C723">
        <v>2020</v>
      </c>
      <c r="D723" s="1" t="s">
        <v>720</v>
      </c>
      <c r="E723" s="4">
        <v>1032446758</v>
      </c>
      <c r="F723" s="5" t="s">
        <v>1347</v>
      </c>
      <c r="G723" s="4" t="s">
        <v>742</v>
      </c>
      <c r="H723" s="7">
        <v>44195</v>
      </c>
      <c r="I723" s="8">
        <v>4</v>
      </c>
      <c r="J723" s="8">
        <v>0</v>
      </c>
      <c r="K723" s="51">
        <v>44315</v>
      </c>
      <c r="L723" s="9" t="s">
        <v>1365</v>
      </c>
      <c r="M723" s="48">
        <f>VLOOKUP(E723,'[1]TIPO PERSONA'!$C$2:$N$3253,12,0)</f>
        <v>33362</v>
      </c>
      <c r="N723" s="49">
        <f t="shared" ca="1" si="23"/>
        <v>33.783561643835618</v>
      </c>
      <c r="O723">
        <v>0</v>
      </c>
      <c r="P723" t="s">
        <v>1371</v>
      </c>
    </row>
    <row r="724" spans="2:16">
      <c r="B724" t="str">
        <f t="shared" si="22"/>
        <v>2020-52541826</v>
      </c>
      <c r="C724">
        <v>2020</v>
      </c>
      <c r="D724" s="1" t="s">
        <v>721</v>
      </c>
      <c r="E724" s="4">
        <v>52541826</v>
      </c>
      <c r="F724" s="5" t="s">
        <v>1348</v>
      </c>
      <c r="G724" s="4" t="s">
        <v>742</v>
      </c>
      <c r="H724" s="7">
        <v>44184</v>
      </c>
      <c r="I724" s="8">
        <v>2</v>
      </c>
      <c r="J724" s="8">
        <v>15</v>
      </c>
      <c r="K724" s="7">
        <v>44258</v>
      </c>
      <c r="L724" s="9" t="s">
        <v>1364</v>
      </c>
      <c r="M724" s="48">
        <f>VLOOKUP(E724,'[1]TIPO PERSONA'!$C$2:$N$3253,12,0)</f>
        <v>29242</v>
      </c>
      <c r="N724" s="49">
        <f t="shared" ca="1" si="23"/>
        <v>45.07123287671233</v>
      </c>
      <c r="O724">
        <v>0</v>
      </c>
      <c r="P724" t="s">
        <v>1371</v>
      </c>
    </row>
    <row r="725" spans="2:16">
      <c r="B725" t="str">
        <f t="shared" si="22"/>
        <v>2020-1014278158</v>
      </c>
      <c r="C725">
        <v>2020</v>
      </c>
      <c r="D725" s="1" t="s">
        <v>722</v>
      </c>
      <c r="E725" s="4">
        <v>1014278158</v>
      </c>
      <c r="F725" s="5" t="s">
        <v>1349</v>
      </c>
      <c r="G725" s="4" t="s">
        <v>739</v>
      </c>
      <c r="H725" s="7">
        <v>44195</v>
      </c>
      <c r="I725" s="8">
        <v>4</v>
      </c>
      <c r="J725" s="8">
        <v>7</v>
      </c>
      <c r="K725" s="51">
        <v>44322</v>
      </c>
      <c r="L725" s="9" t="s">
        <v>1364</v>
      </c>
      <c r="M725" s="48">
        <f>VLOOKUP(E725,'[1]TIPO PERSONA'!$C$2:$N$3253,12,0)</f>
        <v>35216</v>
      </c>
      <c r="N725" s="49">
        <f t="shared" ca="1" si="23"/>
        <v>28.704109589041096</v>
      </c>
      <c r="O725">
        <v>0</v>
      </c>
      <c r="P725" t="s">
        <v>1371</v>
      </c>
    </row>
    <row r="726" spans="2:16">
      <c r="B726" t="str">
        <f t="shared" si="22"/>
        <v>2020-80757393</v>
      </c>
      <c r="C726">
        <v>2020</v>
      </c>
      <c r="D726" s="1" t="s">
        <v>723</v>
      </c>
      <c r="E726" s="4">
        <v>80757393</v>
      </c>
      <c r="F726" s="5" t="s">
        <v>1350</v>
      </c>
      <c r="G726" s="4" t="s">
        <v>739</v>
      </c>
      <c r="H726" s="7">
        <v>44214</v>
      </c>
      <c r="I726" s="8">
        <v>3</v>
      </c>
      <c r="J726" s="8">
        <v>0</v>
      </c>
      <c r="K726" s="51">
        <v>44303</v>
      </c>
      <c r="L726" s="9" t="s">
        <v>1364</v>
      </c>
      <c r="M726" s="48">
        <f>VLOOKUP(E726,'[1]TIPO PERSONA'!$C$2:$N$3253,12,0)</f>
        <v>30521</v>
      </c>
      <c r="N726" s="49">
        <f t="shared" ca="1" si="23"/>
        <v>41.56712328767123</v>
      </c>
      <c r="O726">
        <v>0</v>
      </c>
      <c r="P726" t="s">
        <v>1371</v>
      </c>
    </row>
    <row r="727" spans="2:16">
      <c r="B727" t="str">
        <f t="shared" si="22"/>
        <v>2020-1014181499</v>
      </c>
      <c r="C727">
        <v>2020</v>
      </c>
      <c r="D727" s="1" t="s">
        <v>724</v>
      </c>
      <c r="E727" s="4">
        <v>1014181499</v>
      </c>
      <c r="F727" s="5" t="s">
        <v>1351</v>
      </c>
      <c r="G727" s="4" t="s">
        <v>739</v>
      </c>
      <c r="H727" s="7">
        <v>44202</v>
      </c>
      <c r="I727" s="8">
        <v>2</v>
      </c>
      <c r="J727" s="8">
        <v>0</v>
      </c>
      <c r="K727" s="51">
        <v>44260</v>
      </c>
      <c r="L727" s="9" t="s">
        <v>1365</v>
      </c>
      <c r="M727" s="48">
        <f>VLOOKUP(E727,'[1]TIPO PERSONA'!$C$2:$N$3253,12,0)</f>
        <v>31748</v>
      </c>
      <c r="N727" s="49">
        <f t="shared" ca="1" si="23"/>
        <v>38.205479452054796</v>
      </c>
      <c r="O727">
        <v>0</v>
      </c>
      <c r="P727" t="s">
        <v>1371</v>
      </c>
    </row>
    <row r="728" spans="2:16">
      <c r="B728" t="str">
        <f t="shared" si="22"/>
        <v>2020-35507616</v>
      </c>
      <c r="C728">
        <v>2020</v>
      </c>
      <c r="D728" s="1" t="s">
        <v>725</v>
      </c>
      <c r="E728" s="4">
        <v>35507616</v>
      </c>
      <c r="F728" s="5" t="s">
        <v>1352</v>
      </c>
      <c r="G728" s="4" t="s">
        <v>742</v>
      </c>
      <c r="H728" s="7">
        <v>44202</v>
      </c>
      <c r="I728" s="8">
        <v>2</v>
      </c>
      <c r="J728" s="8">
        <v>0</v>
      </c>
      <c r="K728" s="51">
        <v>44260</v>
      </c>
      <c r="L728" s="9" t="s">
        <v>1364</v>
      </c>
      <c r="M728" s="48">
        <f>VLOOKUP(E728,'[1]TIPO PERSONA'!$C$2:$N$3253,12,0)</f>
        <v>24216</v>
      </c>
      <c r="N728" s="49">
        <f t="shared" ca="1" si="23"/>
        <v>58.841095890410962</v>
      </c>
      <c r="O728">
        <v>0</v>
      </c>
      <c r="P728" t="s">
        <v>1371</v>
      </c>
    </row>
    <row r="729" spans="2:16">
      <c r="B729" t="str">
        <f t="shared" si="22"/>
        <v>2020-1030567450</v>
      </c>
      <c r="C729">
        <v>2020</v>
      </c>
      <c r="D729" s="1" t="s">
        <v>726</v>
      </c>
      <c r="E729" s="4">
        <v>1030567450</v>
      </c>
      <c r="F729" s="5" t="s">
        <v>1353</v>
      </c>
      <c r="G729" s="4" t="s">
        <v>742</v>
      </c>
      <c r="H729" s="7">
        <v>44203</v>
      </c>
      <c r="I729" s="8">
        <v>2</v>
      </c>
      <c r="J729" s="8">
        <v>0</v>
      </c>
      <c r="K729" s="51">
        <v>44261</v>
      </c>
      <c r="L729" s="9" t="s">
        <v>1365</v>
      </c>
      <c r="M729" s="48">
        <f>VLOOKUP(E729,'[1]TIPO PERSONA'!$C$2:$N$3253,12,0)</f>
        <v>32810</v>
      </c>
      <c r="N729" s="49">
        <f t="shared" ca="1" si="23"/>
        <v>35.295890410958904</v>
      </c>
      <c r="O729">
        <v>0</v>
      </c>
      <c r="P729" t="s">
        <v>1371</v>
      </c>
    </row>
    <row r="730" spans="2:16">
      <c r="B730" t="str">
        <f t="shared" si="22"/>
        <v>2020-51628915</v>
      </c>
      <c r="C730">
        <v>2020</v>
      </c>
      <c r="D730" s="1" t="s">
        <v>727</v>
      </c>
      <c r="E730" s="4">
        <v>51628915</v>
      </c>
      <c r="F730" s="5" t="s">
        <v>1354</v>
      </c>
      <c r="G730" s="4" t="s">
        <v>742</v>
      </c>
      <c r="H730" s="7">
        <v>44202</v>
      </c>
      <c r="I730" s="8">
        <v>2</v>
      </c>
      <c r="J730" s="8">
        <v>15</v>
      </c>
      <c r="K730" s="51">
        <v>44275</v>
      </c>
      <c r="L730" s="9" t="s">
        <v>1364</v>
      </c>
      <c r="M730" s="48">
        <f>VLOOKUP(E730,'[1]TIPO PERSONA'!$C$2:$N$3253,12,0)</f>
        <v>22568</v>
      </c>
      <c r="N730" s="49">
        <f t="shared" ca="1" si="23"/>
        <v>63.356164383561641</v>
      </c>
      <c r="O730">
        <v>0</v>
      </c>
      <c r="P730" t="s">
        <v>1371</v>
      </c>
    </row>
    <row r="731" spans="2:16">
      <c r="B731" t="str">
        <f t="shared" si="22"/>
        <v>2020-63548541</v>
      </c>
      <c r="C731">
        <v>2020</v>
      </c>
      <c r="D731" s="1" t="s">
        <v>728</v>
      </c>
      <c r="E731" s="4">
        <v>63548541</v>
      </c>
      <c r="F731" s="5" t="s">
        <v>829</v>
      </c>
      <c r="G731" s="4" t="s">
        <v>742</v>
      </c>
      <c r="H731" s="7">
        <v>44201</v>
      </c>
      <c r="I731" s="8">
        <v>2</v>
      </c>
      <c r="J731" s="8">
        <v>22</v>
      </c>
      <c r="K731" s="51">
        <v>44281</v>
      </c>
      <c r="L731" s="9" t="s">
        <v>1364</v>
      </c>
      <c r="M731" s="48">
        <f>VLOOKUP(E731,'[1]TIPO PERSONA'!$C$2:$N$3253,12,0)</f>
        <v>30694</v>
      </c>
      <c r="N731" s="49">
        <f t="shared" ca="1" si="23"/>
        <v>41.093150684931508</v>
      </c>
      <c r="O731">
        <v>0</v>
      </c>
      <c r="P731" t="s">
        <v>1371</v>
      </c>
    </row>
    <row r="732" spans="2:16">
      <c r="B732" t="str">
        <f t="shared" si="22"/>
        <v>2020-52777050</v>
      </c>
      <c r="C732">
        <v>2020</v>
      </c>
      <c r="D732" s="1" t="s">
        <v>729</v>
      </c>
      <c r="E732" s="4">
        <v>52777050</v>
      </c>
      <c r="F732" s="5" t="s">
        <v>1355</v>
      </c>
      <c r="G732" s="4" t="s">
        <v>742</v>
      </c>
      <c r="H732" s="7">
        <v>44202</v>
      </c>
      <c r="I732" s="8">
        <v>3</v>
      </c>
      <c r="J732" s="8">
        <v>0</v>
      </c>
      <c r="K732" s="51">
        <v>44291</v>
      </c>
      <c r="L732" s="9" t="s">
        <v>1364</v>
      </c>
      <c r="M732" s="48">
        <f>VLOOKUP(E732,'[1]TIPO PERSONA'!$C$2:$N$3253,12,0)</f>
        <v>28877</v>
      </c>
      <c r="N732" s="49">
        <f t="shared" ca="1" si="23"/>
        <v>46.07123287671233</v>
      </c>
      <c r="O732">
        <v>0</v>
      </c>
      <c r="P732" t="s">
        <v>1371</v>
      </c>
    </row>
    <row r="733" spans="2:16">
      <c r="B733" t="str">
        <f t="shared" si="22"/>
        <v>2020-19290021</v>
      </c>
      <c r="C733">
        <v>2020</v>
      </c>
      <c r="D733" s="1" t="s">
        <v>730</v>
      </c>
      <c r="E733" s="4">
        <v>19290021</v>
      </c>
      <c r="F733" s="5" t="s">
        <v>1356</v>
      </c>
      <c r="G733" s="4" t="s">
        <v>739</v>
      </c>
      <c r="H733" s="7">
        <v>44203</v>
      </c>
      <c r="I733" s="8">
        <v>3</v>
      </c>
      <c r="J733" s="8">
        <v>0</v>
      </c>
      <c r="K733" s="51">
        <v>44292</v>
      </c>
      <c r="L733" s="9" t="s">
        <v>1364</v>
      </c>
      <c r="M733" s="48">
        <f>VLOOKUP(E733,'[1]TIPO PERSONA'!$C$2:$N$3253,12,0)</f>
        <v>20338</v>
      </c>
      <c r="N733" s="49">
        <f t="shared" ca="1" si="23"/>
        <v>69.465753424657535</v>
      </c>
      <c r="O733">
        <v>0</v>
      </c>
      <c r="P733" t="s">
        <v>1371</v>
      </c>
    </row>
    <row r="734" spans="2:16">
      <c r="B734" t="str">
        <f t="shared" si="22"/>
        <v>2020-1032460941</v>
      </c>
      <c r="C734">
        <v>2020</v>
      </c>
      <c r="D734" s="1" t="s">
        <v>731</v>
      </c>
      <c r="E734" s="4">
        <v>1032460941</v>
      </c>
      <c r="F734" s="5" t="s">
        <v>1357</v>
      </c>
      <c r="G734" s="4" t="s">
        <v>742</v>
      </c>
      <c r="H734" s="7">
        <v>44214</v>
      </c>
      <c r="I734" s="8">
        <v>3</v>
      </c>
      <c r="J734" s="8">
        <v>10</v>
      </c>
      <c r="K734" s="51">
        <v>44313</v>
      </c>
      <c r="L734" s="9" t="s">
        <v>1364</v>
      </c>
      <c r="M734" s="48">
        <f>VLOOKUP(E734,'[1]TIPO PERSONA'!$C$2:$N$3253,12,0)</f>
        <v>34196</v>
      </c>
      <c r="N734" s="49">
        <f t="shared" ca="1" si="23"/>
        <v>31.4986301369863</v>
      </c>
      <c r="O734">
        <v>0</v>
      </c>
      <c r="P734" t="s">
        <v>1371</v>
      </c>
    </row>
    <row r="735" spans="2:16">
      <c r="B735" t="str">
        <f t="shared" si="22"/>
        <v>2020-1026266397</v>
      </c>
      <c r="C735">
        <v>2020</v>
      </c>
      <c r="D735" s="1" t="s">
        <v>732</v>
      </c>
      <c r="E735" s="4">
        <v>1026266397</v>
      </c>
      <c r="F735" s="5" t="s">
        <v>1358</v>
      </c>
      <c r="G735" s="4" t="s">
        <v>739</v>
      </c>
      <c r="H735" s="7">
        <v>44195</v>
      </c>
      <c r="I735" s="8">
        <v>3</v>
      </c>
      <c r="J735" s="8">
        <v>0</v>
      </c>
      <c r="K735" s="51">
        <v>44291</v>
      </c>
      <c r="L735" s="9" t="s">
        <v>1364</v>
      </c>
      <c r="M735" s="48">
        <f>VLOOKUP(E735,'[1]TIPO PERSONA'!$C$2:$N$3253,12,0)</f>
        <v>32830</v>
      </c>
      <c r="N735" s="49">
        <f t="shared" ca="1" si="23"/>
        <v>35.241095890410961</v>
      </c>
      <c r="O735">
        <v>0</v>
      </c>
      <c r="P735" t="s">
        <v>1371</v>
      </c>
    </row>
    <row r="736" spans="2:16">
      <c r="B736" t="str">
        <f t="shared" si="22"/>
        <v>2020-1012381987</v>
      </c>
      <c r="C736">
        <v>2020</v>
      </c>
      <c r="D736" s="1" t="s">
        <v>733</v>
      </c>
      <c r="E736" s="4">
        <v>1012381987</v>
      </c>
      <c r="F736" s="5" t="s">
        <v>1359</v>
      </c>
      <c r="G736" s="4" t="s">
        <v>739</v>
      </c>
      <c r="H736" s="7">
        <v>44203</v>
      </c>
      <c r="I736" s="8">
        <v>3</v>
      </c>
      <c r="J736" s="8">
        <v>10</v>
      </c>
      <c r="K736" s="51">
        <v>44302</v>
      </c>
      <c r="L736" s="9" t="s">
        <v>1364</v>
      </c>
      <c r="M736" s="48">
        <f>VLOOKUP(E736,'[1]TIPO PERSONA'!$C$2:$N$3253,12,0)</f>
        <v>33540</v>
      </c>
      <c r="N736" s="49">
        <f t="shared" ca="1" si="23"/>
        <v>33.295890410958904</v>
      </c>
      <c r="O736">
        <v>0</v>
      </c>
      <c r="P736" t="s">
        <v>1371</v>
      </c>
    </row>
    <row r="737" spans="2:16">
      <c r="B737" t="str">
        <f t="shared" si="22"/>
        <v>2021-1019028655</v>
      </c>
      <c r="C737">
        <v>2021</v>
      </c>
      <c r="D737" s="12" t="s">
        <v>1372</v>
      </c>
      <c r="E737" s="4">
        <v>1019028655</v>
      </c>
      <c r="F737" s="5" t="s">
        <v>744</v>
      </c>
      <c r="G737" s="4" t="s">
        <v>739</v>
      </c>
      <c r="H737" s="7">
        <v>44212</v>
      </c>
      <c r="I737" s="8">
        <v>1</v>
      </c>
      <c r="J737" s="8">
        <v>15</v>
      </c>
      <c r="K737" s="7">
        <v>44255</v>
      </c>
      <c r="L737" s="9" t="s">
        <v>1364</v>
      </c>
      <c r="M737" s="48">
        <f>VLOOKUP(E737,'[1]TIPO PERSONA'!$C$2:$N$3253,12,0)</f>
        <v>32462</v>
      </c>
      <c r="N737" s="49">
        <f t="shared" ca="1" si="23"/>
        <v>36.249315068493154</v>
      </c>
      <c r="O737">
        <v>0</v>
      </c>
      <c r="P737" t="s">
        <v>1371</v>
      </c>
    </row>
    <row r="738" spans="2:16">
      <c r="B738" t="str">
        <f t="shared" si="22"/>
        <v>2021-52428517</v>
      </c>
      <c r="C738">
        <v>2021</v>
      </c>
      <c r="D738" s="12" t="s">
        <v>1373</v>
      </c>
      <c r="E738" s="4">
        <v>52428517</v>
      </c>
      <c r="F738" s="5" t="s">
        <v>805</v>
      </c>
      <c r="G738" s="4" t="s">
        <v>742</v>
      </c>
      <c r="H738" s="7">
        <v>44214</v>
      </c>
      <c r="I738" s="8">
        <v>11</v>
      </c>
      <c r="J738" s="8">
        <v>11</v>
      </c>
      <c r="K738" s="7">
        <v>44558</v>
      </c>
      <c r="L738" s="9" t="s">
        <v>1364</v>
      </c>
      <c r="M738" s="48">
        <f>VLOOKUP(E738,'[1]TIPO PERSONA'!$C$2:$N$3253,12,0)</f>
        <v>28738</v>
      </c>
      <c r="N738" s="49">
        <f t="shared" ca="1" si="23"/>
        <v>46.452054794520549</v>
      </c>
      <c r="O738">
        <v>0</v>
      </c>
      <c r="P738" t="s">
        <v>1371</v>
      </c>
    </row>
    <row r="739" spans="2:16">
      <c r="B739" t="str">
        <f t="shared" si="22"/>
        <v>2021-80795198</v>
      </c>
      <c r="C739">
        <v>2021</v>
      </c>
      <c r="D739" s="12" t="s">
        <v>1374</v>
      </c>
      <c r="E739" s="4">
        <v>80795198</v>
      </c>
      <c r="F739" s="5" t="s">
        <v>893</v>
      </c>
      <c r="G739" s="4" t="s">
        <v>739</v>
      </c>
      <c r="H739" s="7">
        <v>44214</v>
      </c>
      <c r="I739" s="8">
        <v>11</v>
      </c>
      <c r="J739" s="8">
        <v>13</v>
      </c>
      <c r="K739" s="7">
        <v>44560</v>
      </c>
      <c r="L739" s="9" t="s">
        <v>1364</v>
      </c>
      <c r="M739" s="48">
        <f>VLOOKUP(E739,'[1]TIPO PERSONA'!$C$2:$N$3253,12,0)</f>
        <v>30919</v>
      </c>
      <c r="N739" s="49">
        <f t="shared" ca="1" si="23"/>
        <v>40.476712328767121</v>
      </c>
      <c r="O739">
        <v>0</v>
      </c>
      <c r="P739" t="s">
        <v>1371</v>
      </c>
    </row>
    <row r="740" spans="2:16">
      <c r="B740" t="str">
        <f t="shared" si="22"/>
        <v>2021-51858472</v>
      </c>
      <c r="C740">
        <v>2021</v>
      </c>
      <c r="D740" s="12" t="s">
        <v>1375</v>
      </c>
      <c r="E740" s="4">
        <v>51858472</v>
      </c>
      <c r="F740" s="5" t="s">
        <v>2273</v>
      </c>
      <c r="G740" s="4" t="s">
        <v>742</v>
      </c>
      <c r="H740" s="7">
        <v>44215</v>
      </c>
      <c r="I740" s="8">
        <v>10</v>
      </c>
      <c r="J740" s="8">
        <v>0</v>
      </c>
      <c r="K740" s="7">
        <v>44518</v>
      </c>
      <c r="L740" s="9" t="s">
        <v>1364</v>
      </c>
      <c r="M740" s="48">
        <f>VLOOKUP(E740,'[1]TIPO PERSONA'!$C$2:$N$3253,12,0)</f>
        <v>24303</v>
      </c>
      <c r="N740" s="49">
        <f t="shared" ca="1" si="23"/>
        <v>58.602739726027394</v>
      </c>
      <c r="O740">
        <v>0</v>
      </c>
      <c r="P740" t="s">
        <v>1371</v>
      </c>
    </row>
    <row r="741" spans="2:16">
      <c r="B741" t="str">
        <f t="shared" si="22"/>
        <v>2021-1033760067</v>
      </c>
      <c r="C741">
        <v>2021</v>
      </c>
      <c r="D741" s="12" t="s">
        <v>1376</v>
      </c>
      <c r="E741" s="4">
        <v>1033760067</v>
      </c>
      <c r="F741" s="5" t="s">
        <v>951</v>
      </c>
      <c r="G741" s="4" t="s">
        <v>739</v>
      </c>
      <c r="H741" s="7">
        <v>44216</v>
      </c>
      <c r="I741" s="8">
        <v>11</v>
      </c>
      <c r="J741" s="8">
        <v>11</v>
      </c>
      <c r="K741" s="7">
        <v>44560</v>
      </c>
      <c r="L741" s="9" t="s">
        <v>1364</v>
      </c>
      <c r="M741" s="48">
        <f>VLOOKUP(E741,'[1]TIPO PERSONA'!$C$2:$N$3253,12,0)</f>
        <v>34314</v>
      </c>
      <c r="N741" s="49">
        <f t="shared" ca="1" si="23"/>
        <v>31.175342465753424</v>
      </c>
      <c r="O741">
        <v>0</v>
      </c>
      <c r="P741" t="s">
        <v>1371</v>
      </c>
    </row>
    <row r="742" spans="2:16">
      <c r="B742" t="str">
        <f t="shared" si="22"/>
        <v>2021-79328182</v>
      </c>
      <c r="C742">
        <v>2021</v>
      </c>
      <c r="D742" s="12" t="s">
        <v>1377</v>
      </c>
      <c r="E742" s="4">
        <v>79328182</v>
      </c>
      <c r="F742" s="5" t="s">
        <v>961</v>
      </c>
      <c r="G742" s="4" t="s">
        <v>739</v>
      </c>
      <c r="H742" s="7">
        <v>44216</v>
      </c>
      <c r="I742" s="8">
        <v>11</v>
      </c>
      <c r="J742" s="8">
        <v>11</v>
      </c>
      <c r="K742" s="7">
        <v>44560</v>
      </c>
      <c r="L742" s="9" t="s">
        <v>1364</v>
      </c>
      <c r="M742" s="48">
        <f>VLOOKUP(E742,'[1]TIPO PERSONA'!$C$2:$N$3253,12,0)</f>
        <v>23727</v>
      </c>
      <c r="N742" s="49">
        <f t="shared" ca="1" si="23"/>
        <v>60.180821917808217</v>
      </c>
      <c r="O742">
        <v>0</v>
      </c>
      <c r="P742" t="s">
        <v>1371</v>
      </c>
    </row>
    <row r="743" spans="2:16">
      <c r="B743" t="str">
        <f t="shared" si="22"/>
        <v>2021-1110471864</v>
      </c>
      <c r="C743">
        <v>2021</v>
      </c>
      <c r="D743" s="12" t="s">
        <v>1378</v>
      </c>
      <c r="E743" s="4">
        <v>1110471864</v>
      </c>
      <c r="F743" s="5" t="s">
        <v>1096</v>
      </c>
      <c r="G743" s="4" t="s">
        <v>742</v>
      </c>
      <c r="H743" s="7">
        <v>44211</v>
      </c>
      <c r="I743" s="8">
        <v>8</v>
      </c>
      <c r="J743" s="8">
        <v>6</v>
      </c>
      <c r="K743" s="7">
        <v>44459</v>
      </c>
      <c r="L743" s="9" t="s">
        <v>1364</v>
      </c>
      <c r="M743" s="48">
        <f>VLOOKUP(E743,'[1]TIPO PERSONA'!$C$2:$N$3253,12,0)</f>
        <v>32285</v>
      </c>
      <c r="N743" s="49">
        <f t="shared" ca="1" si="23"/>
        <v>36.734246575342468</v>
      </c>
      <c r="O743">
        <v>0</v>
      </c>
      <c r="P743" t="s">
        <v>1371</v>
      </c>
    </row>
    <row r="744" spans="2:16">
      <c r="B744" t="str">
        <f t="shared" si="22"/>
        <v>2021-52327225</v>
      </c>
      <c r="C744">
        <v>2021</v>
      </c>
      <c r="D744" s="12" t="s">
        <v>1379</v>
      </c>
      <c r="E744" s="4">
        <v>52327225</v>
      </c>
      <c r="F744" s="5" t="s">
        <v>1308</v>
      </c>
      <c r="G744" s="4" t="s">
        <v>742</v>
      </c>
      <c r="H744" s="7">
        <v>44211</v>
      </c>
      <c r="I744" s="8">
        <v>11</v>
      </c>
      <c r="J744" s="8">
        <v>15</v>
      </c>
      <c r="K744" s="7">
        <v>44559</v>
      </c>
      <c r="L744" s="9" t="s">
        <v>1364</v>
      </c>
      <c r="M744" s="48">
        <f>VLOOKUP(E744,'[1]TIPO PERSONA'!$C$2:$N$3253,12,0)</f>
        <v>28563</v>
      </c>
      <c r="N744" s="49">
        <f t="shared" ca="1" si="23"/>
        <v>46.93150684931507</v>
      </c>
      <c r="O744">
        <v>0</v>
      </c>
      <c r="P744" t="s">
        <v>1371</v>
      </c>
    </row>
    <row r="745" spans="2:16">
      <c r="B745" t="str">
        <f t="shared" si="22"/>
        <v>2021-1020744128</v>
      </c>
      <c r="C745">
        <v>2021</v>
      </c>
      <c r="D745" s="12" t="s">
        <v>1380</v>
      </c>
      <c r="E745" s="4">
        <v>1020744128</v>
      </c>
      <c r="F745" s="5" t="s">
        <v>982</v>
      </c>
      <c r="G745" s="4" t="s">
        <v>742</v>
      </c>
      <c r="H745" s="7">
        <v>44214</v>
      </c>
      <c r="I745" s="8">
        <v>11</v>
      </c>
      <c r="J745" s="8">
        <v>28</v>
      </c>
      <c r="K745" s="7">
        <v>44576</v>
      </c>
      <c r="L745" s="9" t="s">
        <v>1364</v>
      </c>
      <c r="M745" s="48">
        <f>VLOOKUP(E745,'[1]TIPO PERSONA'!$C$2:$N$3253,12,0)</f>
        <v>32602</v>
      </c>
      <c r="N745" s="49">
        <f t="shared" ca="1" si="23"/>
        <v>35.865753424657534</v>
      </c>
      <c r="O745">
        <v>0</v>
      </c>
      <c r="P745" t="s">
        <v>1371</v>
      </c>
    </row>
    <row r="746" spans="2:16">
      <c r="B746" t="str">
        <f t="shared" si="22"/>
        <v>2021-1012368693</v>
      </c>
      <c r="C746">
        <v>2021</v>
      </c>
      <c r="D746" s="12" t="s">
        <v>1381</v>
      </c>
      <c r="E746" s="4">
        <v>1012368693</v>
      </c>
      <c r="F746" s="5" t="s">
        <v>1205</v>
      </c>
      <c r="G746" s="4" t="s">
        <v>742</v>
      </c>
      <c r="H746" s="7">
        <v>44215</v>
      </c>
      <c r="I746" s="8">
        <v>11</v>
      </c>
      <c r="J746" s="8">
        <v>12</v>
      </c>
      <c r="K746" s="7">
        <v>44560</v>
      </c>
      <c r="L746" s="9" t="s">
        <v>1364</v>
      </c>
      <c r="M746" s="48">
        <f>VLOOKUP(E746,'[1]TIPO PERSONA'!$C$2:$N$3253,12,0)</f>
        <v>33094</v>
      </c>
      <c r="N746" s="49">
        <f t="shared" ca="1" si="23"/>
        <v>34.517808219178079</v>
      </c>
      <c r="O746">
        <v>0</v>
      </c>
      <c r="P746" t="s">
        <v>1371</v>
      </c>
    </row>
    <row r="747" spans="2:16">
      <c r="B747" t="str">
        <f t="shared" si="22"/>
        <v>2021-1016081230</v>
      </c>
      <c r="C747">
        <v>2021</v>
      </c>
      <c r="D747" s="12" t="s">
        <v>1382</v>
      </c>
      <c r="E747" s="4">
        <v>1016081230</v>
      </c>
      <c r="F747" s="5" t="s">
        <v>2274</v>
      </c>
      <c r="G747" s="4" t="s">
        <v>742</v>
      </c>
      <c r="H747" s="7">
        <v>44216</v>
      </c>
      <c r="I747" s="8">
        <v>7</v>
      </c>
      <c r="J747" s="8">
        <v>15</v>
      </c>
      <c r="K747" s="7">
        <v>44443</v>
      </c>
      <c r="L747" s="9" t="s">
        <v>1364</v>
      </c>
      <c r="M747" s="48">
        <f>VLOOKUP(E747,'[1]TIPO PERSONA'!$C$2:$N$3253,12,0)</f>
        <v>35005</v>
      </c>
      <c r="N747" s="49">
        <f t="shared" ca="1" si="23"/>
        <v>29.282191780821918</v>
      </c>
      <c r="O747">
        <v>0</v>
      </c>
      <c r="P747" t="s">
        <v>1371</v>
      </c>
    </row>
    <row r="748" spans="2:16">
      <c r="B748" t="str">
        <f t="shared" si="22"/>
        <v>2021-52965294</v>
      </c>
      <c r="C748">
        <v>2021</v>
      </c>
      <c r="D748" s="12" t="s">
        <v>1383</v>
      </c>
      <c r="E748" s="4">
        <v>52965294</v>
      </c>
      <c r="F748" s="5" t="s">
        <v>779</v>
      </c>
      <c r="G748" s="4" t="s">
        <v>742</v>
      </c>
      <c r="H748" s="7">
        <v>44214</v>
      </c>
      <c r="I748" s="8">
        <v>9</v>
      </c>
      <c r="J748" s="8">
        <v>0</v>
      </c>
      <c r="K748" s="7">
        <v>44347</v>
      </c>
      <c r="L748" s="9" t="s">
        <v>1364</v>
      </c>
      <c r="M748" s="48">
        <f>VLOOKUP(E748,'[1]TIPO PERSONA'!$C$2:$N$3253,12,0)</f>
        <v>30550</v>
      </c>
      <c r="N748" s="49">
        <f t="shared" ca="1" si="23"/>
        <v>41.487671232876714</v>
      </c>
      <c r="O748">
        <v>0</v>
      </c>
      <c r="P748" t="s">
        <v>1371</v>
      </c>
    </row>
    <row r="749" spans="2:16">
      <c r="B749" t="str">
        <f t="shared" si="22"/>
        <v>2021-52818167</v>
      </c>
      <c r="C749">
        <v>2021</v>
      </c>
      <c r="D749" s="12" t="s">
        <v>1384</v>
      </c>
      <c r="E749" s="4">
        <v>52818167</v>
      </c>
      <c r="F749" s="5" t="s">
        <v>1076</v>
      </c>
      <c r="G749" s="4" t="s">
        <v>742</v>
      </c>
      <c r="H749" s="7">
        <v>44214</v>
      </c>
      <c r="I749" s="8">
        <v>11</v>
      </c>
      <c r="J749" s="8">
        <v>13</v>
      </c>
      <c r="K749" s="7">
        <v>44560</v>
      </c>
      <c r="L749" s="9" t="s">
        <v>1364</v>
      </c>
      <c r="M749" s="48">
        <f>VLOOKUP(E749,'[1]TIPO PERSONA'!$C$2:$N$3253,12,0)</f>
        <v>30723</v>
      </c>
      <c r="N749" s="49">
        <f t="shared" ca="1" si="23"/>
        <v>41.013698630136986</v>
      </c>
      <c r="O749">
        <v>0</v>
      </c>
      <c r="P749" t="s">
        <v>1371</v>
      </c>
    </row>
    <row r="750" spans="2:16">
      <c r="B750" t="str">
        <f t="shared" si="22"/>
        <v>2021-52718926</v>
      </c>
      <c r="C750">
        <v>2021</v>
      </c>
      <c r="D750" s="12" t="s">
        <v>1385</v>
      </c>
      <c r="E750" s="4">
        <v>52718926</v>
      </c>
      <c r="F750" s="5" t="s">
        <v>2275</v>
      </c>
      <c r="G750" s="4" t="s">
        <v>742</v>
      </c>
      <c r="H750" s="7">
        <v>44214</v>
      </c>
      <c r="I750" s="8">
        <v>11</v>
      </c>
      <c r="J750" s="8">
        <v>13</v>
      </c>
      <c r="K750" s="7">
        <v>44560</v>
      </c>
      <c r="L750" s="9" t="s">
        <v>1364</v>
      </c>
      <c r="M750" s="48">
        <f>VLOOKUP(E750,'[1]TIPO PERSONA'!$C$2:$N$3253,12,0)</f>
        <v>30077</v>
      </c>
      <c r="N750" s="49">
        <f t="shared" ca="1" si="23"/>
        <v>42.783561643835618</v>
      </c>
      <c r="O750">
        <v>0</v>
      </c>
      <c r="P750" t="s">
        <v>1371</v>
      </c>
    </row>
    <row r="751" spans="2:16">
      <c r="B751" t="str">
        <f t="shared" si="22"/>
        <v>2021-20892364</v>
      </c>
      <c r="C751">
        <v>2021</v>
      </c>
      <c r="D751" s="12" t="s">
        <v>1386</v>
      </c>
      <c r="E751" s="4">
        <v>20892364</v>
      </c>
      <c r="F751" s="5" t="s">
        <v>1036</v>
      </c>
      <c r="G751" s="4" t="s">
        <v>742</v>
      </c>
      <c r="H751" s="7">
        <v>44217</v>
      </c>
      <c r="I751" s="8">
        <v>5</v>
      </c>
      <c r="J751" s="8">
        <v>0</v>
      </c>
      <c r="K751" s="7">
        <v>44367</v>
      </c>
      <c r="L751" s="9" t="s">
        <v>1364</v>
      </c>
      <c r="M751" s="48">
        <f>VLOOKUP(E751,'[1]TIPO PERSONA'!$C$2:$N$3253,12,0)</f>
        <v>30405</v>
      </c>
      <c r="N751" s="49">
        <f t="shared" ca="1" si="23"/>
        <v>41.884931506849313</v>
      </c>
      <c r="O751">
        <v>0</v>
      </c>
      <c r="P751" t="s">
        <v>1371</v>
      </c>
    </row>
    <row r="752" spans="2:16">
      <c r="B752" t="str">
        <f t="shared" si="22"/>
        <v>2021-52817381</v>
      </c>
      <c r="C752">
        <v>2021</v>
      </c>
      <c r="D752" s="12" t="s">
        <v>1387</v>
      </c>
      <c r="E752" s="4">
        <v>52817381</v>
      </c>
      <c r="F752" s="5" t="s">
        <v>927</v>
      </c>
      <c r="G752" s="4" t="s">
        <v>742</v>
      </c>
      <c r="H752" s="7">
        <v>44215</v>
      </c>
      <c r="I752" s="8">
        <v>11</v>
      </c>
      <c r="J752" s="8">
        <v>12</v>
      </c>
      <c r="K752" s="7">
        <v>44560</v>
      </c>
      <c r="L752" s="9" t="s">
        <v>1364</v>
      </c>
      <c r="M752" s="48">
        <f>VLOOKUP(E752,'[1]TIPO PERSONA'!$C$2:$N$3253,12,0)</f>
        <v>30477</v>
      </c>
      <c r="N752" s="49">
        <f t="shared" ca="1" si="23"/>
        <v>41.68767123287671</v>
      </c>
      <c r="O752">
        <v>0</v>
      </c>
      <c r="P752" t="s">
        <v>1371</v>
      </c>
    </row>
    <row r="753" spans="2:16">
      <c r="B753" t="str">
        <f t="shared" si="22"/>
        <v>2021-40801892</v>
      </c>
      <c r="C753">
        <v>2021</v>
      </c>
      <c r="D753" s="12" t="s">
        <v>1388</v>
      </c>
      <c r="E753" s="4">
        <v>40801892</v>
      </c>
      <c r="F753" s="5" t="s">
        <v>1214</v>
      </c>
      <c r="G753" s="4" t="s">
        <v>742</v>
      </c>
      <c r="H753" s="7">
        <v>44216</v>
      </c>
      <c r="I753" s="8">
        <v>11</v>
      </c>
      <c r="J753" s="8">
        <v>11</v>
      </c>
      <c r="K753" s="7">
        <v>44560</v>
      </c>
      <c r="L753" s="9" t="s">
        <v>1364</v>
      </c>
      <c r="M753" s="48">
        <f>VLOOKUP(E753,'[1]TIPO PERSONA'!$C$2:$N$3253,12,0)</f>
        <v>30415</v>
      </c>
      <c r="N753" s="49">
        <f t="shared" ca="1" si="23"/>
        <v>41.857534246575341</v>
      </c>
      <c r="O753">
        <v>0</v>
      </c>
      <c r="P753" t="s">
        <v>1371</v>
      </c>
    </row>
    <row r="754" spans="2:16">
      <c r="B754" t="str">
        <f t="shared" si="22"/>
        <v>2021-19494499</v>
      </c>
      <c r="C754">
        <v>2021</v>
      </c>
      <c r="D754" s="12" t="s">
        <v>1389</v>
      </c>
      <c r="E754" s="4">
        <v>19494499</v>
      </c>
      <c r="F754" s="5" t="s">
        <v>1217</v>
      </c>
      <c r="G754" s="4" t="s">
        <v>739</v>
      </c>
      <c r="H754" s="7">
        <v>44214</v>
      </c>
      <c r="I754" s="8">
        <v>11</v>
      </c>
      <c r="J754" s="8">
        <v>13</v>
      </c>
      <c r="K754" s="7">
        <v>44560</v>
      </c>
      <c r="L754" s="9" t="s">
        <v>1364</v>
      </c>
      <c r="M754" s="48">
        <f>VLOOKUP(E754,'[1]TIPO PERSONA'!$C$2:$N$3253,12,0)</f>
        <v>22820</v>
      </c>
      <c r="N754" s="49">
        <f t="shared" ca="1" si="23"/>
        <v>62.665753424657531</v>
      </c>
      <c r="O754">
        <v>0</v>
      </c>
      <c r="P754" t="s">
        <v>1371</v>
      </c>
    </row>
    <row r="755" spans="2:16">
      <c r="B755" t="str">
        <f t="shared" si="22"/>
        <v>2021-1032444371</v>
      </c>
      <c r="C755">
        <v>2021</v>
      </c>
      <c r="D755" s="12" t="s">
        <v>1390</v>
      </c>
      <c r="E755" s="4">
        <v>1032444371</v>
      </c>
      <c r="F755" s="5" t="s">
        <v>2276</v>
      </c>
      <c r="G755" s="4" t="s">
        <v>739</v>
      </c>
      <c r="H755" s="7">
        <v>44215</v>
      </c>
      <c r="I755" s="8">
        <v>11</v>
      </c>
      <c r="J755" s="8">
        <v>12</v>
      </c>
      <c r="K755" s="7">
        <v>44560</v>
      </c>
      <c r="L755" s="9" t="s">
        <v>1364</v>
      </c>
      <c r="M755" s="48">
        <f>VLOOKUP(E755,'[1]TIPO PERSONA'!$C$2:$N$3253,12,0)</f>
        <v>33418</v>
      </c>
      <c r="N755" s="49">
        <f t="shared" ca="1" si="23"/>
        <v>33.630136986301373</v>
      </c>
      <c r="O755">
        <v>0</v>
      </c>
      <c r="P755" t="s">
        <v>1371</v>
      </c>
    </row>
    <row r="756" spans="2:16">
      <c r="B756" t="str">
        <f t="shared" si="22"/>
        <v>2021-80184844</v>
      </c>
      <c r="C756">
        <v>2021</v>
      </c>
      <c r="D756" s="12" t="s">
        <v>1391</v>
      </c>
      <c r="E756" s="4">
        <v>80184844</v>
      </c>
      <c r="F756" s="5" t="s">
        <v>2277</v>
      </c>
      <c r="G756" s="4" t="s">
        <v>739</v>
      </c>
      <c r="H756" s="7">
        <v>44214</v>
      </c>
      <c r="I756" s="8">
        <v>11</v>
      </c>
      <c r="J756" s="8">
        <v>13</v>
      </c>
      <c r="K756" s="7">
        <v>44560</v>
      </c>
      <c r="L756" s="9" t="s">
        <v>1364</v>
      </c>
      <c r="M756" s="48">
        <f>VLOOKUP(E756,'[1]TIPO PERSONA'!$C$2:$N$3253,12,0)</f>
        <v>30126</v>
      </c>
      <c r="N756" s="49">
        <f t="shared" ca="1" si="23"/>
        <v>42.649315068493152</v>
      </c>
      <c r="O756">
        <v>0</v>
      </c>
      <c r="P756" t="s">
        <v>1371</v>
      </c>
    </row>
    <row r="757" spans="2:16">
      <c r="B757" t="str">
        <f t="shared" si="22"/>
        <v>2021-39543287</v>
      </c>
      <c r="C757">
        <v>2021</v>
      </c>
      <c r="D757" s="12" t="s">
        <v>1392</v>
      </c>
      <c r="E757" s="4">
        <v>39543287</v>
      </c>
      <c r="F757" s="5" t="s">
        <v>852</v>
      </c>
      <c r="G757" s="4" t="s">
        <v>742</v>
      </c>
      <c r="H757" s="7">
        <v>44214</v>
      </c>
      <c r="I757" s="8">
        <v>10</v>
      </c>
      <c r="J757" s="8">
        <v>26</v>
      </c>
      <c r="K757" s="7">
        <v>44543</v>
      </c>
      <c r="L757" s="9" t="s">
        <v>1364</v>
      </c>
      <c r="M757" s="48">
        <f>VLOOKUP(E757,'[1]TIPO PERSONA'!$C$2:$N$3253,12,0)</f>
        <v>24741</v>
      </c>
      <c r="N757" s="49">
        <f t="shared" ca="1" si="23"/>
        <v>57.402739726027399</v>
      </c>
      <c r="O757">
        <v>0</v>
      </c>
      <c r="P757" t="s">
        <v>1371</v>
      </c>
    </row>
    <row r="758" spans="2:16">
      <c r="B758" t="str">
        <f t="shared" si="22"/>
        <v>2021-14395610</v>
      </c>
      <c r="C758">
        <v>2021</v>
      </c>
      <c r="D758" s="12" t="s">
        <v>1393</v>
      </c>
      <c r="E758" s="4">
        <v>14395610</v>
      </c>
      <c r="F758" s="5" t="s">
        <v>1281</v>
      </c>
      <c r="G758" s="4" t="s">
        <v>739</v>
      </c>
      <c r="H758" s="7">
        <v>44218</v>
      </c>
      <c r="I758" s="8">
        <v>11</v>
      </c>
      <c r="J758" s="8">
        <v>15</v>
      </c>
      <c r="K758" s="7">
        <v>44567</v>
      </c>
      <c r="L758" s="9" t="s">
        <v>1364</v>
      </c>
      <c r="M758" s="48">
        <f>VLOOKUP(E758,'[1]TIPO PERSONA'!$C$2:$N$3253,12,0)</f>
        <v>30327</v>
      </c>
      <c r="N758" s="49">
        <f t="shared" ca="1" si="23"/>
        <v>42.098630136986301</v>
      </c>
      <c r="O758">
        <v>0</v>
      </c>
      <c r="P758" t="s">
        <v>1371</v>
      </c>
    </row>
    <row r="759" spans="2:16">
      <c r="B759" t="str">
        <f t="shared" si="22"/>
        <v>2021-39754649</v>
      </c>
      <c r="C759">
        <v>2021</v>
      </c>
      <c r="D759" s="12" t="s">
        <v>1394</v>
      </c>
      <c r="E759" s="4">
        <v>39754649</v>
      </c>
      <c r="F759" s="5" t="s">
        <v>851</v>
      </c>
      <c r="G759" s="4" t="s">
        <v>742</v>
      </c>
      <c r="H759" s="7">
        <v>44214</v>
      </c>
      <c r="I759" s="8">
        <v>11</v>
      </c>
      <c r="J759" s="8">
        <v>13</v>
      </c>
      <c r="K759" s="7">
        <v>44560</v>
      </c>
      <c r="L759" s="9" t="s">
        <v>1364</v>
      </c>
      <c r="M759" s="48">
        <f>VLOOKUP(E759,'[1]TIPO PERSONA'!$C$2:$N$3253,12,0)</f>
        <v>25508</v>
      </c>
      <c r="N759" s="49">
        <f t="shared" ca="1" si="23"/>
        <v>55.301369863013697</v>
      </c>
      <c r="O759">
        <v>0</v>
      </c>
      <c r="P759" t="s">
        <v>1371</v>
      </c>
    </row>
    <row r="760" spans="2:16">
      <c r="B760" t="str">
        <f t="shared" si="22"/>
        <v>2021-1010178700</v>
      </c>
      <c r="C760">
        <v>2021</v>
      </c>
      <c r="D760" s="12" t="s">
        <v>1395</v>
      </c>
      <c r="E760" s="4">
        <v>1010178700</v>
      </c>
      <c r="F760" s="5" t="s">
        <v>758</v>
      </c>
      <c r="G760" s="4" t="s">
        <v>742</v>
      </c>
      <c r="H760" s="7">
        <v>44214</v>
      </c>
      <c r="I760" s="8">
        <v>11</v>
      </c>
      <c r="J760" s="8">
        <v>13</v>
      </c>
      <c r="K760" s="7">
        <v>44560</v>
      </c>
      <c r="L760" s="9" t="s">
        <v>1365</v>
      </c>
      <c r="M760" s="48">
        <f>VLOOKUP(E760,'[1]TIPO PERSONA'!$C$2:$N$3253,12,0)</f>
        <v>32417</v>
      </c>
      <c r="N760" s="49">
        <f t="shared" ca="1" si="23"/>
        <v>36.372602739726027</v>
      </c>
      <c r="O760">
        <v>0</v>
      </c>
      <c r="P760" t="s">
        <v>1371</v>
      </c>
    </row>
    <row r="761" spans="2:16">
      <c r="B761" t="str">
        <f t="shared" si="22"/>
        <v>2021-65694395</v>
      </c>
      <c r="C761">
        <v>2021</v>
      </c>
      <c r="D761" s="12" t="s">
        <v>1396</v>
      </c>
      <c r="E761" s="4">
        <v>65694395</v>
      </c>
      <c r="F761" s="5" t="s">
        <v>808</v>
      </c>
      <c r="G761" s="4" t="s">
        <v>742</v>
      </c>
      <c r="H761" s="7">
        <v>44214</v>
      </c>
      <c r="I761" s="8">
        <v>11</v>
      </c>
      <c r="J761" s="8">
        <v>13</v>
      </c>
      <c r="K761" s="7">
        <v>44560</v>
      </c>
      <c r="L761" s="9" t="s">
        <v>1364</v>
      </c>
      <c r="M761" s="48">
        <f>VLOOKUP(E761,'[1]TIPO PERSONA'!$C$2:$N$3253,12,0)</f>
        <v>23913</v>
      </c>
      <c r="N761" s="49">
        <f t="shared" ca="1" si="23"/>
        <v>59.671232876712331</v>
      </c>
      <c r="O761">
        <v>0</v>
      </c>
      <c r="P761" t="s">
        <v>1371</v>
      </c>
    </row>
    <row r="762" spans="2:16">
      <c r="B762" t="str">
        <f t="shared" si="22"/>
        <v>2021-80808488</v>
      </c>
      <c r="C762">
        <v>2021</v>
      </c>
      <c r="D762" s="12" t="s">
        <v>1397</v>
      </c>
      <c r="E762" s="4">
        <v>80808488</v>
      </c>
      <c r="F762" s="5" t="s">
        <v>1089</v>
      </c>
      <c r="G762" s="4" t="s">
        <v>739</v>
      </c>
      <c r="H762" s="7">
        <v>44216</v>
      </c>
      <c r="I762" s="8">
        <v>11</v>
      </c>
      <c r="J762" s="8">
        <v>26</v>
      </c>
      <c r="K762" s="7">
        <v>44576</v>
      </c>
      <c r="L762" s="9" t="s">
        <v>1364</v>
      </c>
      <c r="M762" s="48">
        <f>VLOOKUP(E762,'[1]TIPO PERSONA'!$C$2:$N$3253,12,0)</f>
        <v>30869</v>
      </c>
      <c r="N762" s="49">
        <f t="shared" ca="1" si="23"/>
        <v>40.613698630136987</v>
      </c>
      <c r="O762">
        <v>0</v>
      </c>
      <c r="P762" t="s">
        <v>1371</v>
      </c>
    </row>
    <row r="763" spans="2:16">
      <c r="B763" t="str">
        <f t="shared" si="22"/>
        <v>2021-91274561</v>
      </c>
      <c r="C763">
        <v>2021</v>
      </c>
      <c r="D763" s="12" t="s">
        <v>1398</v>
      </c>
      <c r="E763" s="4">
        <v>91274561</v>
      </c>
      <c r="F763" s="5" t="s">
        <v>827</v>
      </c>
      <c r="G763" s="4" t="s">
        <v>739</v>
      </c>
      <c r="H763" s="7">
        <v>44215</v>
      </c>
      <c r="I763" s="8">
        <v>3</v>
      </c>
      <c r="J763" s="8">
        <v>0</v>
      </c>
      <c r="K763" s="7">
        <v>44304</v>
      </c>
      <c r="L763" s="9" t="s">
        <v>1364</v>
      </c>
      <c r="M763" s="48">
        <f>VLOOKUP(E763,'[1]TIPO PERSONA'!$C$2:$N$3253,12,0)</f>
        <v>25772</v>
      </c>
      <c r="N763" s="49">
        <f t="shared" ca="1" si="23"/>
        <v>54.578082191780823</v>
      </c>
      <c r="O763">
        <v>0</v>
      </c>
      <c r="P763" t="s">
        <v>1371</v>
      </c>
    </row>
    <row r="764" spans="2:16">
      <c r="B764" t="str">
        <f t="shared" si="22"/>
        <v>2021-51901763</v>
      </c>
      <c r="C764">
        <v>2021</v>
      </c>
      <c r="D764" s="12" t="s">
        <v>1399</v>
      </c>
      <c r="E764" s="4">
        <v>51901763</v>
      </c>
      <c r="F764" s="5" t="s">
        <v>1083</v>
      </c>
      <c r="G764" s="4" t="s">
        <v>742</v>
      </c>
      <c r="H764" s="7">
        <v>44214</v>
      </c>
      <c r="I764" s="8">
        <v>11</v>
      </c>
      <c r="J764" s="8">
        <v>28</v>
      </c>
      <c r="K764" s="7">
        <v>44576</v>
      </c>
      <c r="L764" s="9" t="s">
        <v>1364</v>
      </c>
      <c r="M764" s="48">
        <f>VLOOKUP(E764,'[1]TIPO PERSONA'!$C$2:$N$3253,12,0)</f>
        <v>24787</v>
      </c>
      <c r="N764" s="49">
        <f t="shared" ca="1" si="23"/>
        <v>57.276712328767125</v>
      </c>
      <c r="O764">
        <v>0</v>
      </c>
      <c r="P764" t="s">
        <v>1371</v>
      </c>
    </row>
    <row r="765" spans="2:16">
      <c r="B765" t="str">
        <f t="shared" si="22"/>
        <v>2021-53052455</v>
      </c>
      <c r="C765">
        <v>2021</v>
      </c>
      <c r="D765" s="12" t="s">
        <v>1400</v>
      </c>
      <c r="E765" s="4">
        <v>53052455</v>
      </c>
      <c r="F765" s="5" t="s">
        <v>957</v>
      </c>
      <c r="G765" s="4" t="s">
        <v>742</v>
      </c>
      <c r="H765" s="7">
        <v>44214</v>
      </c>
      <c r="I765" s="8">
        <v>6</v>
      </c>
      <c r="J765" s="8">
        <v>15</v>
      </c>
      <c r="K765" s="7">
        <v>44350</v>
      </c>
      <c r="L765" s="9" t="s">
        <v>1364</v>
      </c>
      <c r="M765" s="48">
        <f>VLOOKUP(E765,'[1]TIPO PERSONA'!$C$2:$N$3253,12,0)</f>
        <v>30854</v>
      </c>
      <c r="N765" s="49">
        <f t="shared" ca="1" si="23"/>
        <v>40.654794520547945</v>
      </c>
      <c r="O765">
        <v>0</v>
      </c>
      <c r="P765" t="s">
        <v>1371</v>
      </c>
    </row>
    <row r="766" spans="2:16">
      <c r="B766" t="str">
        <f t="shared" si="22"/>
        <v>2021-1032417870</v>
      </c>
      <c r="C766">
        <v>2021</v>
      </c>
      <c r="D766" s="12" t="s">
        <v>1401</v>
      </c>
      <c r="E766" s="4">
        <v>1032417870</v>
      </c>
      <c r="F766" s="5" t="s">
        <v>1026</v>
      </c>
      <c r="G766" s="4" t="s">
        <v>742</v>
      </c>
      <c r="H766" s="7">
        <v>44215</v>
      </c>
      <c r="I766" s="8">
        <v>11</v>
      </c>
      <c r="J766" s="8">
        <v>7</v>
      </c>
      <c r="K766" s="7">
        <v>44555</v>
      </c>
      <c r="L766" s="9" t="s">
        <v>1364</v>
      </c>
      <c r="M766" s="48">
        <f>VLOOKUP(E766,'[1]TIPO PERSONA'!$C$2:$N$3253,12,0)</f>
        <v>32280</v>
      </c>
      <c r="N766" s="49">
        <f t="shared" ca="1" si="23"/>
        <v>36.747945205479454</v>
      </c>
      <c r="O766">
        <v>0</v>
      </c>
      <c r="P766" t="s">
        <v>1371</v>
      </c>
    </row>
    <row r="767" spans="2:16">
      <c r="B767" t="str">
        <f t="shared" si="22"/>
        <v>2021-80932928</v>
      </c>
      <c r="C767">
        <v>2021</v>
      </c>
      <c r="D767" s="12" t="s">
        <v>1402</v>
      </c>
      <c r="E767" s="4">
        <v>80932928</v>
      </c>
      <c r="F767" s="5" t="s">
        <v>1138</v>
      </c>
      <c r="G767" s="4" t="s">
        <v>739</v>
      </c>
      <c r="H767" s="7">
        <v>44214</v>
      </c>
      <c r="I767" s="8">
        <v>11</v>
      </c>
      <c r="J767" s="8">
        <v>13</v>
      </c>
      <c r="K767" s="7">
        <v>44560</v>
      </c>
      <c r="L767" s="9" t="s">
        <v>1364</v>
      </c>
      <c r="M767" s="48">
        <f>VLOOKUP(E767,'[1]TIPO PERSONA'!$C$2:$N$3253,12,0)</f>
        <v>31375</v>
      </c>
      <c r="N767" s="49">
        <f t="shared" ca="1" si="23"/>
        <v>39.227397260273975</v>
      </c>
      <c r="O767">
        <v>0</v>
      </c>
      <c r="P767" t="s">
        <v>1371</v>
      </c>
    </row>
    <row r="768" spans="2:16">
      <c r="B768" t="str">
        <f t="shared" si="22"/>
        <v>2021-80251768</v>
      </c>
      <c r="C768">
        <v>2021</v>
      </c>
      <c r="D768" s="12" t="s">
        <v>1403</v>
      </c>
      <c r="E768" s="4">
        <v>80251768</v>
      </c>
      <c r="F768" s="5" t="s">
        <v>1154</v>
      </c>
      <c r="G768" s="4" t="s">
        <v>739</v>
      </c>
      <c r="H768" s="7">
        <v>44250</v>
      </c>
      <c r="I768" s="8">
        <v>2</v>
      </c>
      <c r="J768" s="8">
        <v>29</v>
      </c>
      <c r="K768" s="7">
        <v>44337</v>
      </c>
      <c r="L768" s="9" t="s">
        <v>1365</v>
      </c>
      <c r="M768" s="48">
        <f>VLOOKUP(E768,'[1]TIPO PERSONA'!$C$2:$N$3253,12,0)</f>
        <v>31017</v>
      </c>
      <c r="N768" s="49">
        <f t="shared" ca="1" si="23"/>
        <v>40.208219178082189</v>
      </c>
      <c r="O768">
        <v>0</v>
      </c>
      <c r="P768" t="s">
        <v>1371</v>
      </c>
    </row>
    <row r="769" spans="2:16">
      <c r="B769" t="str">
        <f t="shared" si="22"/>
        <v>2021-1072618005</v>
      </c>
      <c r="C769">
        <v>2021</v>
      </c>
      <c r="D769" s="12" t="s">
        <v>1404</v>
      </c>
      <c r="E769" s="4">
        <v>1072618005</v>
      </c>
      <c r="F769" s="5" t="s">
        <v>1316</v>
      </c>
      <c r="G769" s="4" t="s">
        <v>742</v>
      </c>
      <c r="H769" s="7">
        <v>44218</v>
      </c>
      <c r="I769" s="8">
        <v>11</v>
      </c>
      <c r="J769" s="8">
        <v>9</v>
      </c>
      <c r="K769" s="7">
        <v>44560</v>
      </c>
      <c r="L769" s="9" t="s">
        <v>1364</v>
      </c>
      <c r="M769" s="48">
        <f>VLOOKUP(E769,'[1]TIPO PERSONA'!$C$2:$N$3253,12,0)</f>
        <v>31392</v>
      </c>
      <c r="N769" s="49">
        <f t="shared" ca="1" si="23"/>
        <v>39.180821917808217</v>
      </c>
      <c r="O769">
        <v>0</v>
      </c>
      <c r="P769" t="s">
        <v>1371</v>
      </c>
    </row>
    <row r="770" spans="2:16">
      <c r="B770" t="str">
        <f t="shared" si="22"/>
        <v>2021-1032472599</v>
      </c>
      <c r="C770">
        <v>2021</v>
      </c>
      <c r="D770" s="12" t="s">
        <v>1405</v>
      </c>
      <c r="E770" s="4">
        <v>1032472599</v>
      </c>
      <c r="F770" s="5" t="s">
        <v>1267</v>
      </c>
      <c r="G770" s="4" t="s">
        <v>742</v>
      </c>
      <c r="H770" s="7">
        <v>44215</v>
      </c>
      <c r="I770" s="8">
        <v>11</v>
      </c>
      <c r="J770" s="8">
        <v>12</v>
      </c>
      <c r="K770" s="7">
        <v>44560</v>
      </c>
      <c r="L770" s="9" t="s">
        <v>1364</v>
      </c>
      <c r="M770" s="48">
        <f>VLOOKUP(E770,'[1]TIPO PERSONA'!$C$2:$N$3253,12,0)</f>
        <v>34878</v>
      </c>
      <c r="N770" s="49">
        <f t="shared" ca="1" si="23"/>
        <v>29.63013698630137</v>
      </c>
      <c r="O770">
        <v>0</v>
      </c>
      <c r="P770" t="s">
        <v>1371</v>
      </c>
    </row>
    <row r="771" spans="2:16">
      <c r="B771" t="str">
        <f t="shared" si="22"/>
        <v>2021-19331196</v>
      </c>
      <c r="C771">
        <v>2021</v>
      </c>
      <c r="D771" s="12" t="s">
        <v>1406</v>
      </c>
      <c r="E771" s="4">
        <v>19331196</v>
      </c>
      <c r="F771" s="5" t="s">
        <v>1235</v>
      </c>
      <c r="G771" s="4" t="s">
        <v>739</v>
      </c>
      <c r="H771" s="7">
        <v>44216</v>
      </c>
      <c r="I771" s="8">
        <v>11</v>
      </c>
      <c r="J771" s="8">
        <v>11</v>
      </c>
      <c r="K771" s="7">
        <v>44560</v>
      </c>
      <c r="L771" s="9" t="s">
        <v>1364</v>
      </c>
      <c r="M771" s="48">
        <f>VLOOKUP(E771,'[1]TIPO PERSONA'!$C$2:$N$3253,12,0)</f>
        <v>20262</v>
      </c>
      <c r="N771" s="49">
        <f t="shared" ca="1" si="23"/>
        <v>69.673972602739724</v>
      </c>
      <c r="O771">
        <v>0</v>
      </c>
      <c r="P771" t="s">
        <v>1371</v>
      </c>
    </row>
    <row r="772" spans="2:16">
      <c r="B772" t="str">
        <f t="shared" ref="B772:B835" si="24">CONCATENATE(C772,"-",E772)</f>
        <v>2021-79645809</v>
      </c>
      <c r="C772">
        <v>2021</v>
      </c>
      <c r="D772" s="12" t="s">
        <v>1407</v>
      </c>
      <c r="E772" s="4">
        <v>79645809</v>
      </c>
      <c r="F772" s="5" t="s">
        <v>807</v>
      </c>
      <c r="G772" s="4" t="s">
        <v>739</v>
      </c>
      <c r="H772" s="7">
        <v>44214</v>
      </c>
      <c r="I772" s="8">
        <v>11</v>
      </c>
      <c r="J772" s="8">
        <v>28</v>
      </c>
      <c r="K772" s="7">
        <v>44576</v>
      </c>
      <c r="L772" s="9" t="s">
        <v>1364</v>
      </c>
      <c r="M772" s="48">
        <f>VLOOKUP(E772,'[1]TIPO PERSONA'!$C$2:$N$3253,12,0)</f>
        <v>27156</v>
      </c>
      <c r="N772" s="49">
        <f t="shared" ref="N772:N835" ca="1" si="25">IFERROR((TODAY()-M772)/365,"No Aplica")</f>
        <v>50.786301369863011</v>
      </c>
      <c r="O772">
        <v>0</v>
      </c>
      <c r="P772" t="s">
        <v>1371</v>
      </c>
    </row>
    <row r="773" spans="2:16">
      <c r="B773" t="str">
        <f t="shared" si="24"/>
        <v>2021-79988937</v>
      </c>
      <c r="C773">
        <v>2021</v>
      </c>
      <c r="D773" s="12" t="s">
        <v>1408</v>
      </c>
      <c r="E773" s="4">
        <v>79988937</v>
      </c>
      <c r="F773" s="5" t="s">
        <v>2278</v>
      </c>
      <c r="G773" s="4" t="s">
        <v>739</v>
      </c>
      <c r="H773" s="7">
        <v>44216</v>
      </c>
      <c r="I773" s="8">
        <v>9</v>
      </c>
      <c r="J773" s="8">
        <v>15</v>
      </c>
      <c r="K773" s="7">
        <v>44388</v>
      </c>
      <c r="L773" s="9" t="s">
        <v>1364</v>
      </c>
      <c r="M773" s="48">
        <f>VLOOKUP(E773,'[1]TIPO PERSONA'!$C$2:$N$3253,12,0)</f>
        <v>29008</v>
      </c>
      <c r="N773" s="49">
        <f t="shared" ca="1" si="25"/>
        <v>45.712328767123289</v>
      </c>
      <c r="O773">
        <v>0</v>
      </c>
      <c r="P773" t="s">
        <v>1371</v>
      </c>
    </row>
    <row r="774" spans="2:16">
      <c r="B774" t="str">
        <f t="shared" si="24"/>
        <v>2021-52647246</v>
      </c>
      <c r="C774">
        <v>2021</v>
      </c>
      <c r="D774" s="12" t="s">
        <v>1409</v>
      </c>
      <c r="E774" s="4">
        <v>52647246</v>
      </c>
      <c r="F774" s="5" t="s">
        <v>836</v>
      </c>
      <c r="G774" s="4" t="s">
        <v>742</v>
      </c>
      <c r="H774" s="7">
        <v>44214</v>
      </c>
      <c r="I774" s="8">
        <v>11</v>
      </c>
      <c r="J774" s="8">
        <v>20</v>
      </c>
      <c r="K774" s="7">
        <v>44568</v>
      </c>
      <c r="L774" s="9" t="s">
        <v>1364</v>
      </c>
      <c r="M774" s="48">
        <f>VLOOKUP(E774,'[1]TIPO PERSONA'!$C$2:$N$3253,12,0)</f>
        <v>27149</v>
      </c>
      <c r="N774" s="49">
        <f t="shared" ca="1" si="25"/>
        <v>50.805479452054797</v>
      </c>
      <c r="O774">
        <v>0</v>
      </c>
      <c r="P774" t="s">
        <v>1371</v>
      </c>
    </row>
    <row r="775" spans="2:16">
      <c r="B775" t="str">
        <f t="shared" si="24"/>
        <v>2021-52867844</v>
      </c>
      <c r="C775">
        <v>2021</v>
      </c>
      <c r="D775" s="12" t="s">
        <v>1410</v>
      </c>
      <c r="E775" s="4">
        <v>52867844</v>
      </c>
      <c r="F775" s="5" t="s">
        <v>1054</v>
      </c>
      <c r="G775" s="4" t="s">
        <v>742</v>
      </c>
      <c r="H775" s="7">
        <v>44216</v>
      </c>
      <c r="I775" s="8">
        <v>11</v>
      </c>
      <c r="J775" s="8">
        <v>11</v>
      </c>
      <c r="K775" s="7">
        <v>44560</v>
      </c>
      <c r="L775" s="9" t="s">
        <v>1364</v>
      </c>
      <c r="M775" s="48">
        <f>VLOOKUP(E775,'[1]TIPO PERSONA'!$C$2:$N$3253,12,0)</f>
        <v>30167</v>
      </c>
      <c r="N775" s="49">
        <f t="shared" ca="1" si="25"/>
        <v>42.536986301369865</v>
      </c>
      <c r="O775">
        <v>0</v>
      </c>
      <c r="P775" t="s">
        <v>1371</v>
      </c>
    </row>
    <row r="776" spans="2:16">
      <c r="B776" t="str">
        <f t="shared" si="24"/>
        <v>2021-7843147</v>
      </c>
      <c r="C776">
        <v>2021</v>
      </c>
      <c r="D776" s="12" t="s">
        <v>1411</v>
      </c>
      <c r="E776" s="4">
        <v>7843147</v>
      </c>
      <c r="F776" s="5" t="s">
        <v>826</v>
      </c>
      <c r="G776" s="4" t="s">
        <v>739</v>
      </c>
      <c r="H776" s="7">
        <v>44214</v>
      </c>
      <c r="I776" s="8">
        <v>11</v>
      </c>
      <c r="J776" s="8">
        <v>13</v>
      </c>
      <c r="K776" s="7">
        <v>44560</v>
      </c>
      <c r="L776" s="9" t="s">
        <v>1364</v>
      </c>
      <c r="M776" s="48">
        <f>VLOOKUP(E776,'[1]TIPO PERSONA'!$C$2:$N$3253,12,0)</f>
        <v>23970</v>
      </c>
      <c r="N776" s="49">
        <f t="shared" ca="1" si="25"/>
        <v>59.515068493150686</v>
      </c>
      <c r="O776">
        <v>0</v>
      </c>
      <c r="P776" t="s">
        <v>1371</v>
      </c>
    </row>
    <row r="777" spans="2:16">
      <c r="B777" t="str">
        <f t="shared" si="24"/>
        <v>2021-1022394980</v>
      </c>
      <c r="C777">
        <v>2021</v>
      </c>
      <c r="D777" s="12" t="s">
        <v>1412</v>
      </c>
      <c r="E777" s="4">
        <v>1022394980</v>
      </c>
      <c r="F777" s="5" t="s">
        <v>1016</v>
      </c>
      <c r="G777" s="4" t="s">
        <v>739</v>
      </c>
      <c r="H777" s="7">
        <v>44215</v>
      </c>
      <c r="I777" s="8">
        <v>11</v>
      </c>
      <c r="J777" s="8">
        <v>7</v>
      </c>
      <c r="K777" s="7">
        <v>44539</v>
      </c>
      <c r="L777" s="9" t="s">
        <v>1364</v>
      </c>
      <c r="M777" s="48">
        <f>VLOOKUP(E777,'[1]TIPO PERSONA'!$C$2:$N$3253,12,0)</f>
        <v>34523</v>
      </c>
      <c r="N777" s="49">
        <f t="shared" ca="1" si="25"/>
        <v>30.602739726027398</v>
      </c>
      <c r="O777">
        <v>0</v>
      </c>
      <c r="P777" t="s">
        <v>1371</v>
      </c>
    </row>
    <row r="778" spans="2:16">
      <c r="B778" t="str">
        <f t="shared" si="24"/>
        <v>2021-1030545677</v>
      </c>
      <c r="C778">
        <v>2021</v>
      </c>
      <c r="D778" s="12" t="s">
        <v>1413</v>
      </c>
      <c r="E778" s="4">
        <v>1030545677</v>
      </c>
      <c r="F778" s="5" t="s">
        <v>1055</v>
      </c>
      <c r="G778" s="4" t="s">
        <v>742</v>
      </c>
      <c r="H778" s="7">
        <v>44216</v>
      </c>
      <c r="I778" s="8">
        <v>11</v>
      </c>
      <c r="J778" s="8">
        <v>26</v>
      </c>
      <c r="K778" s="7">
        <v>44576</v>
      </c>
      <c r="L778" s="9" t="s">
        <v>1364</v>
      </c>
      <c r="M778" s="48">
        <f>VLOOKUP(E778,'[1]TIPO PERSONA'!$C$2:$N$3253,12,0)</f>
        <v>32194</v>
      </c>
      <c r="N778" s="49">
        <f t="shared" ca="1" si="25"/>
        <v>36.983561643835614</v>
      </c>
      <c r="O778">
        <v>0</v>
      </c>
      <c r="P778" t="s">
        <v>1371</v>
      </c>
    </row>
    <row r="779" spans="2:16">
      <c r="B779" t="str">
        <f t="shared" si="24"/>
        <v>2021-53027805</v>
      </c>
      <c r="C779">
        <v>2021</v>
      </c>
      <c r="D779" s="12" t="s">
        <v>1414</v>
      </c>
      <c r="E779" s="4">
        <v>53027805</v>
      </c>
      <c r="F779" s="5" t="s">
        <v>811</v>
      </c>
      <c r="G779" s="4" t="s">
        <v>742</v>
      </c>
      <c r="H779" s="7">
        <v>44215</v>
      </c>
      <c r="I779" s="8">
        <v>11</v>
      </c>
      <c r="J779" s="8">
        <v>11</v>
      </c>
      <c r="K779" s="7">
        <v>44559</v>
      </c>
      <c r="L779" s="9" t="s">
        <v>1365</v>
      </c>
      <c r="M779" s="48">
        <f>VLOOKUP(E779,'[1]TIPO PERSONA'!$C$2:$N$3253,12,0)</f>
        <v>30895</v>
      </c>
      <c r="N779" s="49">
        <f t="shared" ca="1" si="25"/>
        <v>40.542465753424658</v>
      </c>
      <c r="O779">
        <v>0</v>
      </c>
      <c r="P779" t="s">
        <v>1371</v>
      </c>
    </row>
    <row r="780" spans="2:16">
      <c r="B780" t="str">
        <f t="shared" si="24"/>
        <v>2021-1065813009</v>
      </c>
      <c r="C780">
        <v>2021</v>
      </c>
      <c r="D780" s="12" t="s">
        <v>1415</v>
      </c>
      <c r="E780" s="4">
        <v>1065813009</v>
      </c>
      <c r="F780" s="5" t="s">
        <v>1301</v>
      </c>
      <c r="G780" s="4" t="s">
        <v>742</v>
      </c>
      <c r="H780" s="7">
        <v>44216</v>
      </c>
      <c r="I780" s="8">
        <v>11</v>
      </c>
      <c r="J780" s="8">
        <v>11</v>
      </c>
      <c r="K780" s="7">
        <v>44560</v>
      </c>
      <c r="L780" s="9" t="s">
        <v>1364</v>
      </c>
      <c r="M780" s="48">
        <f>VLOOKUP(E780,'[1]TIPO PERSONA'!$C$2:$N$3253,12,0)</f>
        <v>34738</v>
      </c>
      <c r="N780" s="49">
        <f t="shared" ca="1" si="25"/>
        <v>30.013698630136986</v>
      </c>
      <c r="O780">
        <v>0</v>
      </c>
      <c r="P780" t="s">
        <v>1371</v>
      </c>
    </row>
    <row r="781" spans="2:16">
      <c r="B781" t="str">
        <f t="shared" si="24"/>
        <v>2021-1032472153</v>
      </c>
      <c r="C781">
        <v>2021</v>
      </c>
      <c r="D781" s="12" t="s">
        <v>1416</v>
      </c>
      <c r="E781" s="4">
        <v>1032472153</v>
      </c>
      <c r="F781" s="5" t="s">
        <v>1208</v>
      </c>
      <c r="G781" s="4" t="s">
        <v>739</v>
      </c>
      <c r="H781" s="7">
        <v>44216</v>
      </c>
      <c r="I781" s="8">
        <v>10</v>
      </c>
      <c r="J781" s="8">
        <v>0</v>
      </c>
      <c r="K781" s="7">
        <v>44519</v>
      </c>
      <c r="L781" s="9" t="s">
        <v>1364</v>
      </c>
      <c r="M781" s="48">
        <f>VLOOKUP(E781,'[1]TIPO PERSONA'!$C$2:$N$3253,12,0)</f>
        <v>34866</v>
      </c>
      <c r="N781" s="49">
        <f t="shared" ca="1" si="25"/>
        <v>29.663013698630138</v>
      </c>
      <c r="O781">
        <v>0</v>
      </c>
      <c r="P781" t="s">
        <v>1371</v>
      </c>
    </row>
    <row r="782" spans="2:16">
      <c r="B782" t="str">
        <f t="shared" si="24"/>
        <v>2021-80804550</v>
      </c>
      <c r="C782">
        <v>2021</v>
      </c>
      <c r="D782" s="12" t="s">
        <v>1417</v>
      </c>
      <c r="E782" s="4">
        <v>80804550</v>
      </c>
      <c r="F782" s="5" t="s">
        <v>970</v>
      </c>
      <c r="G782" s="4" t="s">
        <v>739</v>
      </c>
      <c r="H782" s="7">
        <v>44218</v>
      </c>
      <c r="I782" s="8">
        <v>11</v>
      </c>
      <c r="J782" s="8">
        <v>15</v>
      </c>
      <c r="K782" s="7">
        <v>44237</v>
      </c>
      <c r="L782" s="9" t="s">
        <v>1364</v>
      </c>
      <c r="M782" s="48">
        <f>VLOOKUP(E782,'[1]TIPO PERSONA'!$C$2:$N$3253,12,0)</f>
        <v>31409</v>
      </c>
      <c r="N782" s="49">
        <f t="shared" ca="1" si="25"/>
        <v>39.134246575342466</v>
      </c>
      <c r="O782">
        <v>0</v>
      </c>
      <c r="P782" t="s">
        <v>1371</v>
      </c>
    </row>
    <row r="783" spans="2:16">
      <c r="B783" t="str">
        <f t="shared" si="24"/>
        <v>2021-1098629708</v>
      </c>
      <c r="C783">
        <v>2021</v>
      </c>
      <c r="D783" s="12" t="s">
        <v>1418</v>
      </c>
      <c r="E783" s="4">
        <v>1098629708</v>
      </c>
      <c r="F783" s="5" t="s">
        <v>943</v>
      </c>
      <c r="G783" s="4" t="s">
        <v>742</v>
      </c>
      <c r="H783" s="7">
        <v>44217</v>
      </c>
      <c r="I783" s="8">
        <v>11</v>
      </c>
      <c r="J783" s="8">
        <v>15</v>
      </c>
      <c r="K783" s="7">
        <v>44576</v>
      </c>
      <c r="L783" s="9" t="s">
        <v>1364</v>
      </c>
      <c r="M783" s="48">
        <f>VLOOKUP(E783,'[1]TIPO PERSONA'!$C$2:$N$3253,12,0)</f>
        <v>31761</v>
      </c>
      <c r="N783" s="49">
        <f t="shared" ca="1" si="25"/>
        <v>38.169863013698631</v>
      </c>
      <c r="O783">
        <v>0</v>
      </c>
      <c r="P783" t="s">
        <v>1371</v>
      </c>
    </row>
    <row r="784" spans="2:16">
      <c r="B784" t="str">
        <f t="shared" si="24"/>
        <v>2021-1022984445</v>
      </c>
      <c r="C784">
        <v>2021</v>
      </c>
      <c r="D784" s="12" t="s">
        <v>1419</v>
      </c>
      <c r="E784" s="4">
        <v>1022984445</v>
      </c>
      <c r="F784" s="5" t="s">
        <v>879</v>
      </c>
      <c r="G784" s="4" t="s">
        <v>739</v>
      </c>
      <c r="H784" s="7">
        <v>44216</v>
      </c>
      <c r="I784" s="8">
        <v>11</v>
      </c>
      <c r="J784" s="8">
        <v>15</v>
      </c>
      <c r="K784" s="7">
        <v>44565</v>
      </c>
      <c r="L784" s="9" t="s">
        <v>1364</v>
      </c>
      <c r="M784" s="48">
        <f>VLOOKUP(E784,'[1]TIPO PERSONA'!$C$2:$N$3253,12,0)</f>
        <v>34038</v>
      </c>
      <c r="N784" s="49">
        <f t="shared" ca="1" si="25"/>
        <v>31.931506849315067</v>
      </c>
      <c r="O784">
        <v>0</v>
      </c>
      <c r="P784" t="s">
        <v>1371</v>
      </c>
    </row>
    <row r="785" spans="2:16">
      <c r="B785" t="str">
        <f t="shared" si="24"/>
        <v>2021-1032376132</v>
      </c>
      <c r="C785">
        <v>2021</v>
      </c>
      <c r="D785" s="12" t="s">
        <v>1420</v>
      </c>
      <c r="E785" s="4">
        <v>1032376132</v>
      </c>
      <c r="F785" s="5" t="s">
        <v>1095</v>
      </c>
      <c r="G785" s="4" t="s">
        <v>739</v>
      </c>
      <c r="H785" s="7">
        <v>44216</v>
      </c>
      <c r="I785" s="8">
        <v>11</v>
      </c>
      <c r="J785" s="8">
        <v>15</v>
      </c>
      <c r="K785" s="7">
        <v>44565</v>
      </c>
      <c r="L785" s="9" t="s">
        <v>1364</v>
      </c>
      <c r="M785" s="48">
        <f>VLOOKUP(E785,'[1]TIPO PERSONA'!$C$2:$N$3253,12,0)</f>
        <v>31710</v>
      </c>
      <c r="N785" s="49">
        <f t="shared" ca="1" si="25"/>
        <v>38.30958904109589</v>
      </c>
      <c r="O785">
        <v>0</v>
      </c>
      <c r="P785" t="s">
        <v>1371</v>
      </c>
    </row>
    <row r="786" spans="2:16">
      <c r="B786" t="str">
        <f t="shared" si="24"/>
        <v>2021-80794111</v>
      </c>
      <c r="C786">
        <v>2021</v>
      </c>
      <c r="D786" s="12" t="s">
        <v>1421</v>
      </c>
      <c r="E786" s="4">
        <v>80794111</v>
      </c>
      <c r="F786" s="5" t="s">
        <v>1232</v>
      </c>
      <c r="G786" s="4" t="s">
        <v>739</v>
      </c>
      <c r="H786" s="7">
        <v>44217</v>
      </c>
      <c r="I786" s="8">
        <v>9</v>
      </c>
      <c r="J786" s="8">
        <v>15</v>
      </c>
      <c r="K786" s="7">
        <v>44505</v>
      </c>
      <c r="L786" s="9" t="s">
        <v>1364</v>
      </c>
      <c r="M786" s="48">
        <f>VLOOKUP(E786,'[1]TIPO PERSONA'!$C$2:$N$3253,12,0)</f>
        <v>30770</v>
      </c>
      <c r="N786" s="49">
        <f t="shared" ca="1" si="25"/>
        <v>40.884931506849313</v>
      </c>
      <c r="O786">
        <v>0</v>
      </c>
      <c r="P786" t="s">
        <v>1371</v>
      </c>
    </row>
    <row r="787" spans="2:16">
      <c r="B787" t="str">
        <f t="shared" si="24"/>
        <v>2021-35531488</v>
      </c>
      <c r="C787">
        <v>2021</v>
      </c>
      <c r="D787" s="12" t="s">
        <v>1422</v>
      </c>
      <c r="E787" s="4">
        <v>35531488</v>
      </c>
      <c r="F787" s="5" t="s">
        <v>888</v>
      </c>
      <c r="G787" s="4" t="s">
        <v>742</v>
      </c>
      <c r="H787" s="7">
        <v>44217</v>
      </c>
      <c r="I787" s="8">
        <v>11</v>
      </c>
      <c r="J787" s="8">
        <v>10</v>
      </c>
      <c r="K787" s="7">
        <v>44560</v>
      </c>
      <c r="L787" s="9" t="s">
        <v>1364</v>
      </c>
      <c r="M787" s="48">
        <f>VLOOKUP(E787,'[1]TIPO PERSONA'!$C$2:$N$3253,12,0)</f>
        <v>29209</v>
      </c>
      <c r="N787" s="49">
        <f t="shared" ca="1" si="25"/>
        <v>45.161643835616438</v>
      </c>
      <c r="O787">
        <v>0</v>
      </c>
      <c r="P787" t="s">
        <v>1371</v>
      </c>
    </row>
    <row r="788" spans="2:16">
      <c r="B788" t="str">
        <f t="shared" si="24"/>
        <v>2021-1075244725</v>
      </c>
      <c r="C788">
        <v>2021</v>
      </c>
      <c r="D788" s="12" t="s">
        <v>1423</v>
      </c>
      <c r="E788" s="4">
        <v>1075244725</v>
      </c>
      <c r="F788" s="5" t="s">
        <v>1035</v>
      </c>
      <c r="G788" s="4" t="s">
        <v>739</v>
      </c>
      <c r="H788" s="7">
        <v>44218</v>
      </c>
      <c r="I788" s="8">
        <v>10</v>
      </c>
      <c r="J788" s="8">
        <v>15</v>
      </c>
      <c r="K788" s="7">
        <v>44518</v>
      </c>
      <c r="L788" s="9" t="s">
        <v>1364</v>
      </c>
      <c r="M788" s="48">
        <f>VLOOKUP(E788,'[1]TIPO PERSONA'!$C$2:$N$3253,12,0)</f>
        <v>33017</v>
      </c>
      <c r="N788" s="49">
        <f t="shared" ca="1" si="25"/>
        <v>34.728767123287675</v>
      </c>
      <c r="O788">
        <v>0</v>
      </c>
      <c r="P788" t="s">
        <v>1371</v>
      </c>
    </row>
    <row r="789" spans="2:16">
      <c r="B789" t="str">
        <f t="shared" si="24"/>
        <v>2021-51976852</v>
      </c>
      <c r="C789">
        <v>2021</v>
      </c>
      <c r="D789" s="12" t="s">
        <v>1424</v>
      </c>
      <c r="E789" s="4">
        <v>51976852</v>
      </c>
      <c r="F789" s="5" t="s">
        <v>1192</v>
      </c>
      <c r="G789" s="4" t="s">
        <v>742</v>
      </c>
      <c r="H789" s="7">
        <v>44217</v>
      </c>
      <c r="I789" s="8">
        <v>11</v>
      </c>
      <c r="J789" s="8">
        <v>15</v>
      </c>
      <c r="K789" s="7">
        <v>44566</v>
      </c>
      <c r="L789" s="9" t="s">
        <v>1364</v>
      </c>
      <c r="M789" s="48">
        <f>VLOOKUP(E789,'[1]TIPO PERSONA'!$C$2:$N$3253,12,0)</f>
        <v>25702</v>
      </c>
      <c r="N789" s="49">
        <f t="shared" ca="1" si="25"/>
        <v>54.769863013698632</v>
      </c>
      <c r="O789">
        <v>0</v>
      </c>
      <c r="P789" t="s">
        <v>1371</v>
      </c>
    </row>
    <row r="790" spans="2:16">
      <c r="B790" t="str">
        <f t="shared" si="24"/>
        <v>2021-1014204489</v>
      </c>
      <c r="C790">
        <v>2021</v>
      </c>
      <c r="D790" s="12" t="s">
        <v>1425</v>
      </c>
      <c r="E790" s="4">
        <v>1014204489</v>
      </c>
      <c r="F790" s="5" t="s">
        <v>1077</v>
      </c>
      <c r="G790" s="4" t="s">
        <v>742</v>
      </c>
      <c r="H790" s="7">
        <v>44217</v>
      </c>
      <c r="I790" s="8">
        <v>11</v>
      </c>
      <c r="J790" s="8">
        <v>15</v>
      </c>
      <c r="K790" s="7">
        <v>44566</v>
      </c>
      <c r="L790" s="9" t="s">
        <v>1364</v>
      </c>
      <c r="M790" s="48">
        <f>VLOOKUP(E790,'[1]TIPO PERSONA'!$C$2:$N$3253,12,0)</f>
        <v>32727</v>
      </c>
      <c r="N790" s="49">
        <f t="shared" ca="1" si="25"/>
        <v>35.523287671232879</v>
      </c>
      <c r="O790">
        <v>0</v>
      </c>
      <c r="P790" t="s">
        <v>1371</v>
      </c>
    </row>
    <row r="791" spans="2:16">
      <c r="B791" t="str">
        <f t="shared" si="24"/>
        <v>2021-1026258684</v>
      </c>
      <c r="C791">
        <v>2021</v>
      </c>
      <c r="D791" s="12" t="s">
        <v>1426</v>
      </c>
      <c r="E791" s="4">
        <v>1026258684</v>
      </c>
      <c r="F791" s="5" t="s">
        <v>1017</v>
      </c>
      <c r="G791" s="4" t="s">
        <v>742</v>
      </c>
      <c r="H791" s="7">
        <v>44215</v>
      </c>
      <c r="I791" s="8">
        <v>11</v>
      </c>
      <c r="J791" s="8">
        <v>12</v>
      </c>
      <c r="K791" s="7">
        <v>44560</v>
      </c>
      <c r="L791" s="9" t="s">
        <v>1364</v>
      </c>
      <c r="M791" s="48">
        <f>VLOOKUP(E791,'[1]TIPO PERSONA'!$C$2:$N$3253,12,0)</f>
        <v>32159</v>
      </c>
      <c r="N791" s="49">
        <f t="shared" ca="1" si="25"/>
        <v>37.079452054794523</v>
      </c>
      <c r="O791">
        <v>0</v>
      </c>
      <c r="P791" t="s">
        <v>1371</v>
      </c>
    </row>
    <row r="792" spans="2:16">
      <c r="B792" t="str">
        <f t="shared" si="24"/>
        <v>2021-12745880</v>
      </c>
      <c r="C792">
        <v>2021</v>
      </c>
      <c r="D792" s="12" t="s">
        <v>1427</v>
      </c>
      <c r="E792" s="4">
        <v>12745880</v>
      </c>
      <c r="F792" s="5" t="s">
        <v>2279</v>
      </c>
      <c r="G792" s="4" t="s">
        <v>739</v>
      </c>
      <c r="H792" s="7">
        <v>44216</v>
      </c>
      <c r="I792" s="8">
        <v>11</v>
      </c>
      <c r="J792" s="8">
        <v>11</v>
      </c>
      <c r="K792" s="7">
        <v>44560</v>
      </c>
      <c r="L792" s="9" t="s">
        <v>1364</v>
      </c>
      <c r="M792" s="48">
        <f>VLOOKUP(E792,'[1]TIPO PERSONA'!$C$2:$N$3253,12,0)</f>
        <v>28655</v>
      </c>
      <c r="N792" s="49">
        <f t="shared" ca="1" si="25"/>
        <v>46.679452054794524</v>
      </c>
      <c r="O792">
        <v>0</v>
      </c>
      <c r="P792" t="s">
        <v>1371</v>
      </c>
    </row>
    <row r="793" spans="2:16">
      <c r="B793" t="str">
        <f t="shared" si="24"/>
        <v>2021-52365769</v>
      </c>
      <c r="C793">
        <v>2021</v>
      </c>
      <c r="D793" s="12" t="s">
        <v>1428</v>
      </c>
      <c r="E793" s="4">
        <v>52365769</v>
      </c>
      <c r="F793" s="5" t="s">
        <v>926</v>
      </c>
      <c r="G793" s="4" t="s">
        <v>742</v>
      </c>
      <c r="H793" s="7">
        <v>44216</v>
      </c>
      <c r="I793" s="8">
        <v>11</v>
      </c>
      <c r="J793" s="8">
        <v>11</v>
      </c>
      <c r="K793" s="7">
        <v>44560</v>
      </c>
      <c r="L793" s="9" t="s">
        <v>1364</v>
      </c>
      <c r="M793" s="48">
        <f>VLOOKUP(E793,'[1]TIPO PERSONA'!$C$2:$N$3253,12,0)</f>
        <v>27819</v>
      </c>
      <c r="N793" s="49">
        <f t="shared" ca="1" si="25"/>
        <v>48.969863013698628</v>
      </c>
      <c r="O793">
        <v>0</v>
      </c>
      <c r="P793" t="s">
        <v>1371</v>
      </c>
    </row>
    <row r="794" spans="2:16">
      <c r="B794" t="str">
        <f t="shared" si="24"/>
        <v>2021-13747971</v>
      </c>
      <c r="C794">
        <v>2021</v>
      </c>
      <c r="D794" s="12" t="s">
        <v>1429</v>
      </c>
      <c r="E794" s="4">
        <v>13747971</v>
      </c>
      <c r="F794" s="5" t="s">
        <v>929</v>
      </c>
      <c r="G794" s="4" t="s">
        <v>739</v>
      </c>
      <c r="H794" s="7">
        <v>44216</v>
      </c>
      <c r="I794" s="8">
        <v>11</v>
      </c>
      <c r="J794" s="8">
        <v>11</v>
      </c>
      <c r="K794" s="7">
        <v>44560</v>
      </c>
      <c r="L794" s="9" t="s">
        <v>1364</v>
      </c>
      <c r="M794" s="48">
        <f>VLOOKUP(E794,'[1]TIPO PERSONA'!$C$2:$N$3253,12,0)</f>
        <v>29601</v>
      </c>
      <c r="N794" s="49">
        <f t="shared" ca="1" si="25"/>
        <v>44.087671232876716</v>
      </c>
      <c r="O794">
        <v>0</v>
      </c>
      <c r="P794" t="s">
        <v>1371</v>
      </c>
    </row>
    <row r="795" spans="2:16">
      <c r="B795" t="str">
        <f t="shared" si="24"/>
        <v>2021-60314461</v>
      </c>
      <c r="C795">
        <v>2021</v>
      </c>
      <c r="D795" s="12" t="s">
        <v>1430</v>
      </c>
      <c r="E795" s="4">
        <v>60314461</v>
      </c>
      <c r="F795" s="5" t="s">
        <v>1092</v>
      </c>
      <c r="G795" s="4" t="s">
        <v>742</v>
      </c>
      <c r="H795" s="7">
        <v>44217</v>
      </c>
      <c r="I795" s="8">
        <v>11</v>
      </c>
      <c r="J795" s="8">
        <v>10</v>
      </c>
      <c r="K795" s="7">
        <v>44560</v>
      </c>
      <c r="L795" s="9" t="s">
        <v>1364</v>
      </c>
      <c r="M795" s="48">
        <f>VLOOKUP(E795,'[1]TIPO PERSONA'!$C$2:$N$3253,12,0)</f>
        <v>23875</v>
      </c>
      <c r="N795" s="49">
        <f t="shared" ca="1" si="25"/>
        <v>59.775342465753425</v>
      </c>
      <c r="O795">
        <v>0</v>
      </c>
      <c r="P795" t="s">
        <v>1371</v>
      </c>
    </row>
    <row r="796" spans="2:16">
      <c r="B796" t="str">
        <f t="shared" si="24"/>
        <v>2021-13467188</v>
      </c>
      <c r="C796">
        <v>2021</v>
      </c>
      <c r="D796" s="12" t="s">
        <v>1431</v>
      </c>
      <c r="E796" s="4">
        <v>13467188</v>
      </c>
      <c r="F796" s="5" t="s">
        <v>1310</v>
      </c>
      <c r="G796" s="4" t="s">
        <v>739</v>
      </c>
      <c r="H796" s="7">
        <v>44218</v>
      </c>
      <c r="I796" s="8">
        <v>11</v>
      </c>
      <c r="J796" s="8">
        <v>9</v>
      </c>
      <c r="K796" s="7">
        <v>44560</v>
      </c>
      <c r="L796" s="9" t="s">
        <v>1364</v>
      </c>
      <c r="M796" s="48">
        <f>VLOOKUP(E796,'[1]TIPO PERSONA'!$C$2:$N$3253,12,0)</f>
        <v>23127</v>
      </c>
      <c r="N796" s="49">
        <f t="shared" ca="1" si="25"/>
        <v>61.824657534246576</v>
      </c>
      <c r="O796">
        <v>0</v>
      </c>
      <c r="P796" t="s">
        <v>1371</v>
      </c>
    </row>
    <row r="797" spans="2:16">
      <c r="B797" t="str">
        <f t="shared" si="24"/>
        <v>2021-53047446</v>
      </c>
      <c r="C797">
        <v>2021</v>
      </c>
      <c r="D797" s="12" t="s">
        <v>1432</v>
      </c>
      <c r="E797" s="4">
        <v>53047446</v>
      </c>
      <c r="F797" s="5" t="s">
        <v>909</v>
      </c>
      <c r="G797" s="4" t="s">
        <v>742</v>
      </c>
      <c r="H797" s="7">
        <v>44222</v>
      </c>
      <c r="I797" s="8">
        <v>11</v>
      </c>
      <c r="J797" s="8">
        <v>15</v>
      </c>
      <c r="K797" s="7">
        <v>44571</v>
      </c>
      <c r="L797" s="9" t="s">
        <v>1364</v>
      </c>
      <c r="M797" s="48">
        <f>VLOOKUP(E797,'[1]TIPO PERSONA'!$C$2:$N$3253,12,0)</f>
        <v>30940</v>
      </c>
      <c r="N797" s="49">
        <f t="shared" ca="1" si="25"/>
        <v>40.419178082191777</v>
      </c>
      <c r="O797">
        <v>0</v>
      </c>
      <c r="P797" t="s">
        <v>1371</v>
      </c>
    </row>
    <row r="798" spans="2:16">
      <c r="B798" t="str">
        <f t="shared" si="24"/>
        <v>2021-79473893</v>
      </c>
      <c r="C798">
        <v>2021</v>
      </c>
      <c r="D798" s="12" t="s">
        <v>1433</v>
      </c>
      <c r="E798" s="4">
        <v>79473893</v>
      </c>
      <c r="F798" s="5" t="s">
        <v>802</v>
      </c>
      <c r="G798" s="4" t="s">
        <v>739</v>
      </c>
      <c r="H798" s="7">
        <v>44217</v>
      </c>
      <c r="I798" s="8">
        <v>11</v>
      </c>
      <c r="J798" s="8">
        <v>10</v>
      </c>
      <c r="K798" s="7">
        <v>44560</v>
      </c>
      <c r="L798" s="9" t="s">
        <v>1364</v>
      </c>
      <c r="M798" s="48">
        <f>VLOOKUP(E798,'[1]TIPO PERSONA'!$C$2:$N$3253,12,0)</f>
        <v>25145</v>
      </c>
      <c r="N798" s="49">
        <f t="shared" ca="1" si="25"/>
        <v>56.295890410958904</v>
      </c>
      <c r="O798">
        <v>0</v>
      </c>
      <c r="P798" t="s">
        <v>1371</v>
      </c>
    </row>
    <row r="799" spans="2:16">
      <c r="B799" t="str">
        <f t="shared" si="24"/>
        <v>2021-80150630</v>
      </c>
      <c r="C799">
        <v>2021</v>
      </c>
      <c r="D799" s="12" t="s">
        <v>1434</v>
      </c>
      <c r="E799" s="4">
        <v>80150630</v>
      </c>
      <c r="F799" s="5" t="s">
        <v>756</v>
      </c>
      <c r="G799" s="4" t="s">
        <v>739</v>
      </c>
      <c r="H799" s="7">
        <v>44222</v>
      </c>
      <c r="I799" s="8">
        <v>11</v>
      </c>
      <c r="J799" s="8">
        <v>5</v>
      </c>
      <c r="K799" s="7">
        <v>44560</v>
      </c>
      <c r="L799" s="9" t="s">
        <v>1364</v>
      </c>
      <c r="M799" s="48">
        <f>VLOOKUP(E799,'[1]TIPO PERSONA'!$C$2:$N$3253,12,0)</f>
        <v>29370</v>
      </c>
      <c r="N799" s="49">
        <f t="shared" ca="1" si="25"/>
        <v>44.720547945205482</v>
      </c>
      <c r="O799">
        <v>0</v>
      </c>
      <c r="P799" t="s">
        <v>1371</v>
      </c>
    </row>
    <row r="800" spans="2:16">
      <c r="B800" t="str">
        <f t="shared" si="24"/>
        <v>2021-1030646674</v>
      </c>
      <c r="C800">
        <v>2021</v>
      </c>
      <c r="D800" s="12" t="s">
        <v>1435</v>
      </c>
      <c r="E800" s="4">
        <v>1030646674</v>
      </c>
      <c r="F800" s="5" t="s">
        <v>908</v>
      </c>
      <c r="G800" s="4" t="s">
        <v>742</v>
      </c>
      <c r="H800" s="7">
        <v>44217</v>
      </c>
      <c r="I800" s="8">
        <v>11</v>
      </c>
      <c r="J800" s="8">
        <v>15</v>
      </c>
      <c r="K800" s="7">
        <v>44566</v>
      </c>
      <c r="L800" s="9" t="s">
        <v>1364</v>
      </c>
      <c r="M800" s="48">
        <f>VLOOKUP(E800,'[1]TIPO PERSONA'!$C$2:$N$3253,12,0)</f>
        <v>34622</v>
      </c>
      <c r="N800" s="49">
        <f t="shared" ca="1" si="25"/>
        <v>30.331506849315069</v>
      </c>
      <c r="O800">
        <v>0</v>
      </c>
      <c r="P800" t="s">
        <v>1371</v>
      </c>
    </row>
    <row r="801" spans="2:16">
      <c r="B801" t="str">
        <f t="shared" si="24"/>
        <v>2021-1015411768</v>
      </c>
      <c r="C801">
        <v>2021</v>
      </c>
      <c r="D801" s="12" t="s">
        <v>1436</v>
      </c>
      <c r="E801" s="4">
        <v>1015411768</v>
      </c>
      <c r="F801" s="5" t="s">
        <v>798</v>
      </c>
      <c r="G801" s="4" t="s">
        <v>742</v>
      </c>
      <c r="H801" s="7">
        <v>44217</v>
      </c>
      <c r="I801" s="8">
        <v>11</v>
      </c>
      <c r="J801" s="8">
        <v>10</v>
      </c>
      <c r="K801" s="7">
        <v>44560</v>
      </c>
      <c r="L801" s="9" t="s">
        <v>1364</v>
      </c>
      <c r="M801" s="48">
        <f>VLOOKUP(E801,'[1]TIPO PERSONA'!$C$2:$N$3253,12,0)</f>
        <v>32611</v>
      </c>
      <c r="N801" s="49">
        <f t="shared" ca="1" si="25"/>
        <v>35.841095890410962</v>
      </c>
      <c r="O801">
        <v>0</v>
      </c>
      <c r="P801" t="s">
        <v>1371</v>
      </c>
    </row>
    <row r="802" spans="2:16">
      <c r="B802" t="str">
        <f t="shared" si="24"/>
        <v>2021-52957057</v>
      </c>
      <c r="C802">
        <v>2021</v>
      </c>
      <c r="D802" s="12" t="s">
        <v>1437</v>
      </c>
      <c r="E802" s="4">
        <v>52957057</v>
      </c>
      <c r="F802" s="5" t="s">
        <v>830</v>
      </c>
      <c r="G802" s="4" t="s">
        <v>742</v>
      </c>
      <c r="H802" s="7">
        <v>44217</v>
      </c>
      <c r="I802" s="8">
        <v>11</v>
      </c>
      <c r="J802" s="8">
        <v>10</v>
      </c>
      <c r="K802" s="7">
        <v>44560</v>
      </c>
      <c r="L802" s="9" t="s">
        <v>1364</v>
      </c>
      <c r="M802" s="48">
        <f>VLOOKUP(E802,'[1]TIPO PERSONA'!$C$2:$N$3253,12,0)</f>
        <v>30645</v>
      </c>
      <c r="N802" s="49">
        <f t="shared" ca="1" si="25"/>
        <v>41.227397260273975</v>
      </c>
      <c r="O802">
        <v>0</v>
      </c>
      <c r="P802" t="s">
        <v>1371</v>
      </c>
    </row>
    <row r="803" spans="2:16">
      <c r="B803" t="str">
        <f t="shared" si="24"/>
        <v>2021-51808307</v>
      </c>
      <c r="C803">
        <v>2021</v>
      </c>
      <c r="D803" s="12" t="s">
        <v>1438</v>
      </c>
      <c r="E803" s="4">
        <v>51808307</v>
      </c>
      <c r="F803" s="5" t="s">
        <v>789</v>
      </c>
      <c r="G803" s="4" t="s">
        <v>742</v>
      </c>
      <c r="H803" s="7">
        <v>44216</v>
      </c>
      <c r="I803" s="8">
        <v>11</v>
      </c>
      <c r="J803" s="8">
        <v>10</v>
      </c>
      <c r="K803" s="7">
        <v>44559</v>
      </c>
      <c r="L803" s="9" t="s">
        <v>1364</v>
      </c>
      <c r="M803" s="48">
        <f>VLOOKUP(E803,'[1]TIPO PERSONA'!$C$2:$N$3253,12,0)</f>
        <v>23829</v>
      </c>
      <c r="N803" s="49">
        <f t="shared" ca="1" si="25"/>
        <v>59.901369863013699</v>
      </c>
      <c r="O803">
        <v>0</v>
      </c>
      <c r="P803" t="s">
        <v>1371</v>
      </c>
    </row>
    <row r="804" spans="2:16">
      <c r="B804" t="str">
        <f t="shared" si="24"/>
        <v>2021-37080849</v>
      </c>
      <c r="C804">
        <v>2021</v>
      </c>
      <c r="D804" s="12" t="s">
        <v>1439</v>
      </c>
      <c r="E804" s="4">
        <v>37080849</v>
      </c>
      <c r="F804" s="5" t="s">
        <v>1109</v>
      </c>
      <c r="G804" s="4" t="s">
        <v>742</v>
      </c>
      <c r="H804" s="7">
        <v>44218</v>
      </c>
      <c r="I804" s="8">
        <v>11</v>
      </c>
      <c r="J804" s="8">
        <v>15</v>
      </c>
      <c r="K804" s="7">
        <v>44511</v>
      </c>
      <c r="L804" s="9" t="s">
        <v>1364</v>
      </c>
      <c r="M804" s="48">
        <f>VLOOKUP(E804,'[1]TIPO PERSONA'!$C$2:$N$3253,12,0)</f>
        <v>30232</v>
      </c>
      <c r="N804" s="49">
        <f t="shared" ca="1" si="25"/>
        <v>42.358904109589041</v>
      </c>
      <c r="O804">
        <v>0</v>
      </c>
      <c r="P804" t="s">
        <v>1371</v>
      </c>
    </row>
    <row r="805" spans="2:16">
      <c r="B805" t="str">
        <f t="shared" si="24"/>
        <v>2021-1023939230</v>
      </c>
      <c r="C805">
        <v>2021</v>
      </c>
      <c r="D805" s="12" t="s">
        <v>1440</v>
      </c>
      <c r="E805" s="4">
        <v>1023939230</v>
      </c>
      <c r="F805" s="5" t="s">
        <v>1169</v>
      </c>
      <c r="G805" s="4" t="s">
        <v>742</v>
      </c>
      <c r="H805" s="7">
        <v>44222</v>
      </c>
      <c r="I805" s="8">
        <v>9</v>
      </c>
      <c r="J805" s="8">
        <v>15</v>
      </c>
      <c r="K805" s="7">
        <v>44510</v>
      </c>
      <c r="L805" s="9" t="s">
        <v>1364</v>
      </c>
      <c r="M805" s="48">
        <f>VLOOKUP(E805,'[1]TIPO PERSONA'!$C$2:$N$3253,12,0)</f>
        <v>34712</v>
      </c>
      <c r="N805" s="49">
        <f t="shared" ca="1" si="25"/>
        <v>30.084931506849315</v>
      </c>
      <c r="O805">
        <v>0</v>
      </c>
      <c r="P805" t="s">
        <v>1371</v>
      </c>
    </row>
    <row r="806" spans="2:16">
      <c r="B806" t="str">
        <f t="shared" si="24"/>
        <v>2021-1022411811</v>
      </c>
      <c r="C806">
        <v>2021</v>
      </c>
      <c r="D806" s="12" t="s">
        <v>1441</v>
      </c>
      <c r="E806" s="4">
        <v>1022411811</v>
      </c>
      <c r="F806" s="5" t="s">
        <v>1244</v>
      </c>
      <c r="G806" s="4" t="s">
        <v>742</v>
      </c>
      <c r="H806" s="7">
        <v>44219</v>
      </c>
      <c r="I806" s="8">
        <v>11</v>
      </c>
      <c r="J806" s="8">
        <v>23</v>
      </c>
      <c r="K806" s="7">
        <v>44576</v>
      </c>
      <c r="L806" s="9" t="s">
        <v>1364</v>
      </c>
      <c r="M806" s="48">
        <f>VLOOKUP(E806,'[1]TIPO PERSONA'!$C$2:$N$3253,12,0)</f>
        <v>35081</v>
      </c>
      <c r="N806" s="49">
        <f t="shared" ca="1" si="25"/>
        <v>29.073972602739726</v>
      </c>
      <c r="O806">
        <v>0</v>
      </c>
      <c r="P806" t="s">
        <v>1371</v>
      </c>
    </row>
    <row r="807" spans="2:16">
      <c r="B807" t="str">
        <f t="shared" si="24"/>
        <v>2021-1013585696</v>
      </c>
      <c r="C807">
        <v>2021</v>
      </c>
      <c r="D807" s="12" t="s">
        <v>1442</v>
      </c>
      <c r="E807" s="4">
        <v>1013585696</v>
      </c>
      <c r="F807" s="5" t="s">
        <v>1218</v>
      </c>
      <c r="G807" s="4" t="s">
        <v>742</v>
      </c>
      <c r="H807" s="7">
        <v>44228</v>
      </c>
      <c r="I807" s="8">
        <v>11</v>
      </c>
      <c r="J807" s="8">
        <v>15</v>
      </c>
      <c r="K807" s="7">
        <v>44561</v>
      </c>
      <c r="L807" s="9" t="s">
        <v>1365</v>
      </c>
      <c r="M807" s="48">
        <f>VLOOKUP(E807,'[1]TIPO PERSONA'!$C$2:$N$3253,12,0)</f>
        <v>31810</v>
      </c>
      <c r="N807" s="49">
        <f t="shared" ca="1" si="25"/>
        <v>38.035616438356165</v>
      </c>
      <c r="O807">
        <v>0</v>
      </c>
      <c r="P807" t="s">
        <v>1371</v>
      </c>
    </row>
    <row r="808" spans="2:16">
      <c r="B808" t="str">
        <f t="shared" si="24"/>
        <v>2021-51792082</v>
      </c>
      <c r="C808">
        <v>2021</v>
      </c>
      <c r="D808" s="12" t="s">
        <v>1443</v>
      </c>
      <c r="E808" s="4">
        <v>51792082</v>
      </c>
      <c r="F808" s="5" t="s">
        <v>832</v>
      </c>
      <c r="G808" s="4" t="s">
        <v>742</v>
      </c>
      <c r="H808" s="7">
        <v>44218</v>
      </c>
      <c r="I808" s="8">
        <v>11</v>
      </c>
      <c r="J808" s="8">
        <v>15</v>
      </c>
      <c r="K808" s="7">
        <v>44536</v>
      </c>
      <c r="L808" s="9" t="s">
        <v>1364</v>
      </c>
      <c r="M808" s="48">
        <f>VLOOKUP(E808,'[1]TIPO PERSONA'!$C$2:$N$3253,12,0)</f>
        <v>24021</v>
      </c>
      <c r="N808" s="49">
        <f t="shared" ca="1" si="25"/>
        <v>59.375342465753427</v>
      </c>
      <c r="O808">
        <v>0</v>
      </c>
      <c r="P808" t="s">
        <v>1371</v>
      </c>
    </row>
    <row r="809" spans="2:16">
      <c r="B809" t="str">
        <f t="shared" si="24"/>
        <v>2021-1023944116</v>
      </c>
      <c r="C809">
        <v>2021</v>
      </c>
      <c r="D809" s="12" t="s">
        <v>1444</v>
      </c>
      <c r="E809" s="4">
        <v>1023944116</v>
      </c>
      <c r="F809" s="5" t="s">
        <v>1324</v>
      </c>
      <c r="G809" s="4" t="s">
        <v>742</v>
      </c>
      <c r="H809" s="7">
        <v>44226</v>
      </c>
      <c r="I809" s="8">
        <v>11</v>
      </c>
      <c r="J809" s="8">
        <v>15</v>
      </c>
      <c r="K809" s="7">
        <v>44576</v>
      </c>
      <c r="L809" s="9" t="s">
        <v>1365</v>
      </c>
      <c r="M809" s="48">
        <f>VLOOKUP(E809,'[1]TIPO PERSONA'!$C$2:$N$3253,12,0)</f>
        <v>34905</v>
      </c>
      <c r="N809" s="49">
        <f t="shared" ca="1" si="25"/>
        <v>29.556164383561644</v>
      </c>
      <c r="O809">
        <v>0</v>
      </c>
      <c r="P809" t="s">
        <v>1371</v>
      </c>
    </row>
    <row r="810" spans="2:16">
      <c r="B810" t="str">
        <f t="shared" si="24"/>
        <v>2021-1012390399</v>
      </c>
      <c r="C810">
        <v>2021</v>
      </c>
      <c r="D810" s="12" t="s">
        <v>1445</v>
      </c>
      <c r="E810" s="4">
        <v>1012390399</v>
      </c>
      <c r="F810" s="5" t="s">
        <v>2280</v>
      </c>
      <c r="G810" s="4" t="s">
        <v>742</v>
      </c>
      <c r="H810" s="7">
        <v>44233</v>
      </c>
      <c r="I810" s="8">
        <v>11</v>
      </c>
      <c r="J810" s="8">
        <v>0</v>
      </c>
      <c r="K810" s="7">
        <v>44566</v>
      </c>
      <c r="L810" s="9" t="s">
        <v>1365</v>
      </c>
      <c r="M810" s="48">
        <f>VLOOKUP(E810,'[1]TIPO PERSONA'!$C$2:$N$3253,12,0)</f>
        <v>33796</v>
      </c>
      <c r="N810" s="49">
        <f t="shared" ca="1" si="25"/>
        <v>32.594520547945208</v>
      </c>
      <c r="O810">
        <v>0</v>
      </c>
      <c r="P810" t="s">
        <v>1371</v>
      </c>
    </row>
    <row r="811" spans="2:16">
      <c r="B811" t="str">
        <f t="shared" si="24"/>
        <v>2021-33378015</v>
      </c>
      <c r="C811">
        <v>2021</v>
      </c>
      <c r="D811" s="12" t="s">
        <v>1446</v>
      </c>
      <c r="E811" s="4">
        <v>33378015</v>
      </c>
      <c r="F811" s="5" t="s">
        <v>2281</v>
      </c>
      <c r="G811" s="4" t="s">
        <v>742</v>
      </c>
      <c r="H811" s="7">
        <v>44230</v>
      </c>
      <c r="I811" s="8">
        <v>10</v>
      </c>
      <c r="J811" s="8">
        <v>28</v>
      </c>
      <c r="K811" s="7">
        <v>44560</v>
      </c>
      <c r="L811" s="9" t="s">
        <v>1364</v>
      </c>
      <c r="M811" s="48">
        <f>VLOOKUP(E811,'[1]TIPO PERSONA'!$C$2:$N$3253,12,0)</f>
        <v>31086</v>
      </c>
      <c r="N811" s="49">
        <f t="shared" ca="1" si="25"/>
        <v>40.019178082191779</v>
      </c>
      <c r="O811">
        <v>0</v>
      </c>
      <c r="P811" t="s">
        <v>1371</v>
      </c>
    </row>
    <row r="812" spans="2:16">
      <c r="B812" t="str">
        <f t="shared" si="24"/>
        <v>2021-1020715126</v>
      </c>
      <c r="C812">
        <v>2021</v>
      </c>
      <c r="D812" s="12" t="s">
        <v>1447</v>
      </c>
      <c r="E812" s="4">
        <v>1020715126</v>
      </c>
      <c r="F812" s="5" t="s">
        <v>1070</v>
      </c>
      <c r="G812" s="4" t="s">
        <v>742</v>
      </c>
      <c r="H812" s="7">
        <v>44226</v>
      </c>
      <c r="I812" s="8">
        <v>11</v>
      </c>
      <c r="J812" s="8">
        <v>1</v>
      </c>
      <c r="K812" s="7">
        <v>44560</v>
      </c>
      <c r="L812" s="9" t="s">
        <v>1364</v>
      </c>
      <c r="M812" s="48">
        <f>VLOOKUP(E812,'[1]TIPO PERSONA'!$C$2:$N$3253,12,0)</f>
        <v>31554</v>
      </c>
      <c r="N812" s="49">
        <f t="shared" ca="1" si="25"/>
        <v>38.736986301369861</v>
      </c>
      <c r="O812">
        <v>0</v>
      </c>
      <c r="P812" t="s">
        <v>1371</v>
      </c>
    </row>
    <row r="813" spans="2:16">
      <c r="B813" t="str">
        <f t="shared" si="24"/>
        <v>2021-1020748202</v>
      </c>
      <c r="C813">
        <v>2021</v>
      </c>
      <c r="D813" s="12" t="s">
        <v>1448</v>
      </c>
      <c r="E813" s="4">
        <v>1020748202</v>
      </c>
      <c r="F813" s="5" t="s">
        <v>1233</v>
      </c>
      <c r="G813" s="4" t="s">
        <v>742</v>
      </c>
      <c r="H813" s="7">
        <v>44217</v>
      </c>
      <c r="I813" s="8">
        <v>11</v>
      </c>
      <c r="J813" s="8">
        <v>10</v>
      </c>
      <c r="K813" s="7">
        <v>44560</v>
      </c>
      <c r="L813" s="9" t="s">
        <v>1364</v>
      </c>
      <c r="M813" s="48">
        <f>VLOOKUP(E813,'[1]TIPO PERSONA'!$C$2:$N$3253,12,0)</f>
        <v>32701</v>
      </c>
      <c r="N813" s="49">
        <f t="shared" ca="1" si="25"/>
        <v>35.594520547945208</v>
      </c>
      <c r="O813">
        <v>0</v>
      </c>
      <c r="P813" t="s">
        <v>1371</v>
      </c>
    </row>
    <row r="814" spans="2:16">
      <c r="B814" t="str">
        <f t="shared" si="24"/>
        <v>2021-1030636071</v>
      </c>
      <c r="C814">
        <v>2021</v>
      </c>
      <c r="D814" s="12" t="s">
        <v>1449</v>
      </c>
      <c r="E814" s="4">
        <v>1030636071</v>
      </c>
      <c r="F814" s="5" t="s">
        <v>1050</v>
      </c>
      <c r="G814" s="4" t="s">
        <v>739</v>
      </c>
      <c r="H814" s="7">
        <v>44223</v>
      </c>
      <c r="I814" s="8">
        <v>11</v>
      </c>
      <c r="J814" s="8">
        <v>15</v>
      </c>
      <c r="K814" s="7">
        <v>44572</v>
      </c>
      <c r="L814" s="9" t="s">
        <v>1365</v>
      </c>
      <c r="M814" s="48">
        <f>VLOOKUP(E814,'[1]TIPO PERSONA'!$C$2:$N$3253,12,0)</f>
        <v>34370</v>
      </c>
      <c r="N814" s="49">
        <f t="shared" ca="1" si="25"/>
        <v>31.021917808219179</v>
      </c>
      <c r="O814">
        <v>0</v>
      </c>
      <c r="P814" t="s">
        <v>1371</v>
      </c>
    </row>
    <row r="815" spans="2:16">
      <c r="B815" t="str">
        <f t="shared" si="24"/>
        <v>2021-1020733229</v>
      </c>
      <c r="C815">
        <v>2021</v>
      </c>
      <c r="D815" s="12" t="s">
        <v>1450</v>
      </c>
      <c r="E815" s="4">
        <v>1020733229</v>
      </c>
      <c r="F815" s="5" t="s">
        <v>1043</v>
      </c>
      <c r="G815" s="4" t="s">
        <v>742</v>
      </c>
      <c r="H815" s="7">
        <v>44219</v>
      </c>
      <c r="I815" s="8">
        <v>7</v>
      </c>
      <c r="J815" s="8">
        <v>15</v>
      </c>
      <c r="K815" s="7">
        <v>44446</v>
      </c>
      <c r="L815" s="9" t="s">
        <v>1364</v>
      </c>
      <c r="M815" s="48">
        <f>VLOOKUP(E815,'[1]TIPO PERSONA'!$C$2:$N$3253,12,0)</f>
        <v>32312</v>
      </c>
      <c r="N815" s="49">
        <f t="shared" ca="1" si="25"/>
        <v>36.660273972602738</v>
      </c>
      <c r="O815">
        <v>0</v>
      </c>
      <c r="P815" t="s">
        <v>1371</v>
      </c>
    </row>
    <row r="816" spans="2:16">
      <c r="B816" t="str">
        <f t="shared" si="24"/>
        <v>2021-1014272961</v>
      </c>
      <c r="C816">
        <v>2021</v>
      </c>
      <c r="D816" s="12" t="s">
        <v>1451</v>
      </c>
      <c r="E816" s="4">
        <v>1014272961</v>
      </c>
      <c r="F816" s="5" t="s">
        <v>917</v>
      </c>
      <c r="G816" s="4" t="s">
        <v>739</v>
      </c>
      <c r="H816" s="7">
        <v>44222</v>
      </c>
      <c r="I816" s="8">
        <v>11</v>
      </c>
      <c r="J816" s="8">
        <v>15</v>
      </c>
      <c r="K816" s="7">
        <v>44571</v>
      </c>
      <c r="L816" s="9" t="s">
        <v>1365</v>
      </c>
      <c r="M816" s="48">
        <f>VLOOKUP(E816,'[1]TIPO PERSONA'!$C$2:$N$3253,12,0)</f>
        <v>35062</v>
      </c>
      <c r="N816" s="49">
        <f t="shared" ca="1" si="25"/>
        <v>29.126027397260273</v>
      </c>
      <c r="O816">
        <v>0</v>
      </c>
      <c r="P816" t="s">
        <v>1371</v>
      </c>
    </row>
    <row r="817" spans="2:16">
      <c r="B817" t="str">
        <f t="shared" si="24"/>
        <v>2021-1110488231</v>
      </c>
      <c r="C817">
        <v>2021</v>
      </c>
      <c r="D817" s="12" t="s">
        <v>1452</v>
      </c>
      <c r="E817" s="4">
        <v>1110488231</v>
      </c>
      <c r="F817" s="5" t="s">
        <v>925</v>
      </c>
      <c r="G817" s="4" t="s">
        <v>739</v>
      </c>
      <c r="H817" s="7">
        <v>44218</v>
      </c>
      <c r="I817" s="8">
        <v>7</v>
      </c>
      <c r="J817" s="8">
        <v>15</v>
      </c>
      <c r="K817" s="7">
        <v>44445</v>
      </c>
      <c r="L817" s="9" t="s">
        <v>1364</v>
      </c>
      <c r="M817" s="48">
        <f>VLOOKUP(E817,'[1]TIPO PERSONA'!$C$2:$N$3253,12,0)</f>
        <v>32750</v>
      </c>
      <c r="N817" s="49">
        <f t="shared" ca="1" si="25"/>
        <v>35.460273972602742</v>
      </c>
      <c r="O817">
        <v>0</v>
      </c>
      <c r="P817" t="s">
        <v>1371</v>
      </c>
    </row>
    <row r="818" spans="2:16">
      <c r="B818" t="str">
        <f t="shared" si="24"/>
        <v>2021-1032458857</v>
      </c>
      <c r="C818">
        <v>2021</v>
      </c>
      <c r="D818" s="12" t="s">
        <v>1453</v>
      </c>
      <c r="E818" s="4">
        <v>1032458857</v>
      </c>
      <c r="F818" s="5" t="s">
        <v>2282</v>
      </c>
      <c r="G818" s="4" t="s">
        <v>742</v>
      </c>
      <c r="H818" s="7">
        <v>44217</v>
      </c>
      <c r="I818" s="8">
        <v>5</v>
      </c>
      <c r="J818" s="8">
        <v>0</v>
      </c>
      <c r="K818" s="7">
        <v>44367</v>
      </c>
      <c r="L818" s="9" t="s">
        <v>1364</v>
      </c>
      <c r="M818" s="48">
        <f>VLOOKUP(E818,'[1]TIPO PERSONA'!$C$2:$N$3253,12,0)</f>
        <v>34222</v>
      </c>
      <c r="N818" s="49">
        <f t="shared" ca="1" si="25"/>
        <v>31.427397260273974</v>
      </c>
      <c r="O818">
        <v>0</v>
      </c>
      <c r="P818" t="s">
        <v>1371</v>
      </c>
    </row>
    <row r="819" spans="2:16">
      <c r="B819" t="str">
        <f t="shared" si="24"/>
        <v>2021-9867577</v>
      </c>
      <c r="C819">
        <v>2021</v>
      </c>
      <c r="D819" s="12" t="s">
        <v>1454</v>
      </c>
      <c r="E819" s="4">
        <v>9867577</v>
      </c>
      <c r="F819" s="5" t="s">
        <v>1018</v>
      </c>
      <c r="G819" s="4" t="s">
        <v>739</v>
      </c>
      <c r="H819" s="7">
        <v>44217</v>
      </c>
      <c r="I819" s="8">
        <v>11</v>
      </c>
      <c r="J819" s="8">
        <v>15</v>
      </c>
      <c r="K819" s="7">
        <v>44561</v>
      </c>
      <c r="L819" s="9" t="s">
        <v>1364</v>
      </c>
      <c r="M819" s="48">
        <f>VLOOKUP(E819,'[1]TIPO PERSONA'!$C$2:$N$3253,12,0)</f>
        <v>30353</v>
      </c>
      <c r="N819" s="49">
        <f t="shared" ca="1" si="25"/>
        <v>42.027397260273972</v>
      </c>
      <c r="O819">
        <v>0</v>
      </c>
      <c r="P819" t="s">
        <v>1371</v>
      </c>
    </row>
    <row r="820" spans="2:16">
      <c r="B820" t="str">
        <f t="shared" si="24"/>
        <v>2021-52913714</v>
      </c>
      <c r="C820">
        <v>2021</v>
      </c>
      <c r="D820" s="12" t="s">
        <v>1455</v>
      </c>
      <c r="E820" s="4">
        <v>52913714</v>
      </c>
      <c r="F820" s="5" t="s">
        <v>915</v>
      </c>
      <c r="G820" s="4" t="s">
        <v>742</v>
      </c>
      <c r="H820" s="7">
        <v>44216</v>
      </c>
      <c r="I820" s="8">
        <v>11</v>
      </c>
      <c r="J820" s="8">
        <v>11</v>
      </c>
      <c r="K820" s="7">
        <v>44560</v>
      </c>
      <c r="L820" s="9" t="s">
        <v>1364</v>
      </c>
      <c r="M820" s="48">
        <f>VLOOKUP(E820,'[1]TIPO PERSONA'!$C$2:$N$3253,12,0)</f>
        <v>30214</v>
      </c>
      <c r="N820" s="49">
        <f t="shared" ca="1" si="25"/>
        <v>42.408219178082192</v>
      </c>
      <c r="O820">
        <v>0</v>
      </c>
      <c r="P820" t="s">
        <v>1371</v>
      </c>
    </row>
    <row r="821" spans="2:16">
      <c r="B821" t="str">
        <f t="shared" si="24"/>
        <v>2021-55158583</v>
      </c>
      <c r="C821">
        <v>2021</v>
      </c>
      <c r="D821" s="12" t="s">
        <v>1456</v>
      </c>
      <c r="E821" s="4">
        <v>55158583</v>
      </c>
      <c r="F821" s="5" t="s">
        <v>1052</v>
      </c>
      <c r="G821" s="4" t="s">
        <v>742</v>
      </c>
      <c r="H821" s="7">
        <v>44216</v>
      </c>
      <c r="I821" s="8">
        <v>11</v>
      </c>
      <c r="J821" s="8">
        <v>11</v>
      </c>
      <c r="K821" s="7">
        <v>44560</v>
      </c>
      <c r="L821" s="9" t="s">
        <v>1364</v>
      </c>
      <c r="M821" s="48">
        <f>VLOOKUP(E821,'[1]TIPO PERSONA'!$C$2:$N$3253,12,0)</f>
        <v>25731</v>
      </c>
      <c r="N821" s="49">
        <f t="shared" ca="1" si="25"/>
        <v>54.69041095890411</v>
      </c>
      <c r="O821">
        <v>0</v>
      </c>
      <c r="P821" t="s">
        <v>1371</v>
      </c>
    </row>
    <row r="822" spans="2:16">
      <c r="B822" t="str">
        <f t="shared" si="24"/>
        <v>2021-80003738</v>
      </c>
      <c r="C822">
        <v>2021</v>
      </c>
      <c r="D822" s="12" t="s">
        <v>1457</v>
      </c>
      <c r="E822" s="4">
        <v>80003738</v>
      </c>
      <c r="F822" s="5" t="s">
        <v>1296</v>
      </c>
      <c r="G822" s="4" t="s">
        <v>739</v>
      </c>
      <c r="H822" s="7">
        <v>44223</v>
      </c>
      <c r="I822" s="8">
        <v>11</v>
      </c>
      <c r="J822" s="8">
        <v>0</v>
      </c>
      <c r="K822" s="7">
        <v>44556</v>
      </c>
      <c r="L822" s="9" t="s">
        <v>1364</v>
      </c>
      <c r="M822" s="48">
        <f>VLOOKUP(E822,'[1]TIPO PERSONA'!$C$2:$N$3253,12,0)</f>
        <v>28994</v>
      </c>
      <c r="N822" s="49">
        <f t="shared" ca="1" si="25"/>
        <v>45.750684931506846</v>
      </c>
      <c r="O822">
        <v>0</v>
      </c>
      <c r="P822" t="s">
        <v>1371</v>
      </c>
    </row>
    <row r="823" spans="2:16">
      <c r="B823" t="str">
        <f t="shared" si="24"/>
        <v>2021-79966463</v>
      </c>
      <c r="C823">
        <v>2021</v>
      </c>
      <c r="D823" s="12" t="s">
        <v>1458</v>
      </c>
      <c r="E823" s="4">
        <v>79966463</v>
      </c>
      <c r="F823" s="5" t="s">
        <v>783</v>
      </c>
      <c r="G823" s="4" t="s">
        <v>739</v>
      </c>
      <c r="H823" s="7">
        <v>44217</v>
      </c>
      <c r="I823" s="8">
        <v>11</v>
      </c>
      <c r="J823" s="8">
        <v>10</v>
      </c>
      <c r="K823" s="7">
        <v>44560</v>
      </c>
      <c r="L823" s="9" t="s">
        <v>1364</v>
      </c>
      <c r="M823" s="48">
        <f>VLOOKUP(E823,'[1]TIPO PERSONA'!$C$2:$N$3253,12,0)</f>
        <v>28527</v>
      </c>
      <c r="N823" s="49">
        <f t="shared" ca="1" si="25"/>
        <v>47.030136986301372</v>
      </c>
      <c r="O823">
        <v>0</v>
      </c>
      <c r="P823" t="s">
        <v>1371</v>
      </c>
    </row>
    <row r="824" spans="2:16">
      <c r="B824" t="str">
        <f t="shared" si="24"/>
        <v>2021-39329322</v>
      </c>
      <c r="C824">
        <v>2021</v>
      </c>
      <c r="D824" s="12" t="s">
        <v>1459</v>
      </c>
      <c r="E824" s="4">
        <v>39329322</v>
      </c>
      <c r="F824" s="5" t="s">
        <v>773</v>
      </c>
      <c r="G824" s="4" t="s">
        <v>742</v>
      </c>
      <c r="H824" s="7">
        <v>44222</v>
      </c>
      <c r="I824" s="8">
        <v>3</v>
      </c>
      <c r="J824" s="8">
        <v>0</v>
      </c>
      <c r="K824" s="7">
        <v>44311</v>
      </c>
      <c r="L824" s="9" t="s">
        <v>1364</v>
      </c>
      <c r="M824" s="48">
        <f>VLOOKUP(E824,'[1]TIPO PERSONA'!$C$2:$N$3253,12,0)</f>
        <v>31420</v>
      </c>
      <c r="N824" s="49">
        <f t="shared" ca="1" si="25"/>
        <v>39.104109589041094</v>
      </c>
      <c r="O824">
        <v>0</v>
      </c>
      <c r="P824" t="s">
        <v>1371</v>
      </c>
    </row>
    <row r="825" spans="2:16">
      <c r="B825" t="str">
        <f t="shared" si="24"/>
        <v>2021-80850767</v>
      </c>
      <c r="C825">
        <v>2021</v>
      </c>
      <c r="D825" s="12" t="s">
        <v>1460</v>
      </c>
      <c r="E825" s="4">
        <v>80850767</v>
      </c>
      <c r="F825" s="5" t="s">
        <v>1242</v>
      </c>
      <c r="G825" s="4" t="s">
        <v>739</v>
      </c>
      <c r="H825" s="7">
        <v>44217</v>
      </c>
      <c r="I825" s="8">
        <v>11</v>
      </c>
      <c r="J825" s="8">
        <v>10</v>
      </c>
      <c r="K825" s="7">
        <v>44560</v>
      </c>
      <c r="L825" s="9" t="s">
        <v>1364</v>
      </c>
      <c r="M825" s="48">
        <f>VLOOKUP(E825,'[1]TIPO PERSONA'!$C$2:$N$3253,12,0)</f>
        <v>30907</v>
      </c>
      <c r="N825" s="49">
        <f t="shared" ca="1" si="25"/>
        <v>40.509589041095893</v>
      </c>
      <c r="O825">
        <v>0</v>
      </c>
      <c r="P825" t="s">
        <v>1371</v>
      </c>
    </row>
    <row r="826" spans="2:16">
      <c r="B826" t="str">
        <f t="shared" si="24"/>
        <v>2021-1071163461</v>
      </c>
      <c r="C826">
        <v>2021</v>
      </c>
      <c r="D826" s="12" t="s">
        <v>1461</v>
      </c>
      <c r="E826" s="4">
        <v>1071163461</v>
      </c>
      <c r="F826" s="5" t="s">
        <v>875</v>
      </c>
      <c r="G826" s="4" t="s">
        <v>742</v>
      </c>
      <c r="H826" s="7">
        <v>44217</v>
      </c>
      <c r="I826" s="8">
        <v>11</v>
      </c>
      <c r="J826" s="8">
        <v>15</v>
      </c>
      <c r="K826" s="7">
        <v>44566</v>
      </c>
      <c r="L826" s="9" t="s">
        <v>1365</v>
      </c>
      <c r="M826" s="48">
        <f>VLOOKUP(E826,'[1]TIPO PERSONA'!$C$2:$N$3253,12,0)</f>
        <v>32083</v>
      </c>
      <c r="N826" s="49">
        <f t="shared" ca="1" si="25"/>
        <v>37.287671232876711</v>
      </c>
      <c r="O826">
        <v>0</v>
      </c>
      <c r="P826" t="s">
        <v>1371</v>
      </c>
    </row>
    <row r="827" spans="2:16">
      <c r="B827" t="str">
        <f t="shared" si="24"/>
        <v>2021-30404170</v>
      </c>
      <c r="C827">
        <v>2021</v>
      </c>
      <c r="D827" s="12" t="s">
        <v>1462</v>
      </c>
      <c r="E827" s="4">
        <v>30404170</v>
      </c>
      <c r="F827" s="5" t="s">
        <v>1042</v>
      </c>
      <c r="G827" s="4" t="s">
        <v>742</v>
      </c>
      <c r="H827" s="7">
        <v>44217</v>
      </c>
      <c r="I827" s="8">
        <v>11</v>
      </c>
      <c r="J827" s="8">
        <v>10</v>
      </c>
      <c r="K827" s="7">
        <v>44560</v>
      </c>
      <c r="L827" s="9" t="s">
        <v>1364</v>
      </c>
      <c r="M827" s="48">
        <f>VLOOKUP(E827,'[1]TIPO PERSONA'!$C$2:$N$3253,12,0)</f>
        <v>29185</v>
      </c>
      <c r="N827" s="49">
        <f t="shared" ca="1" si="25"/>
        <v>45.227397260273975</v>
      </c>
      <c r="O827">
        <v>0</v>
      </c>
      <c r="P827" t="s">
        <v>1371</v>
      </c>
    </row>
    <row r="828" spans="2:16">
      <c r="B828" t="str">
        <f t="shared" si="24"/>
        <v>2021-52777755</v>
      </c>
      <c r="C828">
        <v>2021</v>
      </c>
      <c r="D828" s="12" t="s">
        <v>1463</v>
      </c>
      <c r="E828" s="4">
        <v>52777755</v>
      </c>
      <c r="F828" s="5" t="s">
        <v>894</v>
      </c>
      <c r="G828" s="4" t="s">
        <v>742</v>
      </c>
      <c r="H828" s="7">
        <v>44217</v>
      </c>
      <c r="I828" s="8">
        <v>11</v>
      </c>
      <c r="J828" s="8">
        <v>17</v>
      </c>
      <c r="K828" s="7">
        <v>44568</v>
      </c>
      <c r="L828" s="9" t="s">
        <v>1364</v>
      </c>
      <c r="M828" s="48">
        <f>VLOOKUP(E828,'[1]TIPO PERSONA'!$C$2:$N$3253,12,0)</f>
        <v>29539</v>
      </c>
      <c r="N828" s="49">
        <f t="shared" ca="1" si="25"/>
        <v>44.257534246575339</v>
      </c>
      <c r="O828">
        <v>0</v>
      </c>
      <c r="P828" t="s">
        <v>1371</v>
      </c>
    </row>
    <row r="829" spans="2:16">
      <c r="B829" t="str">
        <f t="shared" si="24"/>
        <v>2021-1072707672</v>
      </c>
      <c r="C829">
        <v>2021</v>
      </c>
      <c r="D829" s="12" t="s">
        <v>1464</v>
      </c>
      <c r="E829" s="4">
        <v>1072707672</v>
      </c>
      <c r="F829" s="5" t="s">
        <v>1073</v>
      </c>
      <c r="G829" s="4" t="s">
        <v>739</v>
      </c>
      <c r="H829" s="7">
        <v>44224</v>
      </c>
      <c r="I829" s="8">
        <v>11</v>
      </c>
      <c r="J829" s="8">
        <v>3</v>
      </c>
      <c r="K829" s="7">
        <v>44560</v>
      </c>
      <c r="L829" s="9" t="s">
        <v>1364</v>
      </c>
      <c r="M829" s="48">
        <f>VLOOKUP(E829,'[1]TIPO PERSONA'!$C$2:$N$3253,12,0)</f>
        <v>34996</v>
      </c>
      <c r="N829" s="49">
        <f t="shared" ca="1" si="25"/>
        <v>29.306849315068494</v>
      </c>
      <c r="O829">
        <v>0</v>
      </c>
      <c r="P829" t="s">
        <v>1371</v>
      </c>
    </row>
    <row r="830" spans="2:16">
      <c r="B830" t="str">
        <f t="shared" si="24"/>
        <v>2021-1120749314</v>
      </c>
      <c r="C830">
        <v>2021</v>
      </c>
      <c r="D830" s="12" t="s">
        <v>1465</v>
      </c>
      <c r="E830" s="4">
        <v>1120749314</v>
      </c>
      <c r="F830" s="5" t="s">
        <v>1226</v>
      </c>
      <c r="G830" s="4" t="s">
        <v>742</v>
      </c>
      <c r="H830" s="7">
        <v>44224</v>
      </c>
      <c r="I830" s="8">
        <v>11</v>
      </c>
      <c r="J830" s="8">
        <v>3</v>
      </c>
      <c r="K830" s="7">
        <v>44560</v>
      </c>
      <c r="L830" s="9" t="s">
        <v>1364</v>
      </c>
      <c r="M830" s="48">
        <f>VLOOKUP(E830,'[1]TIPO PERSONA'!$C$2:$N$3253,12,0)</f>
        <v>34695</v>
      </c>
      <c r="N830" s="49">
        <f t="shared" ca="1" si="25"/>
        <v>30.13150684931507</v>
      </c>
      <c r="O830">
        <v>0</v>
      </c>
      <c r="P830" t="s">
        <v>1371</v>
      </c>
    </row>
    <row r="831" spans="2:16">
      <c r="B831" t="str">
        <f t="shared" si="24"/>
        <v>2021-53032679</v>
      </c>
      <c r="C831">
        <v>2021</v>
      </c>
      <c r="D831" s="12" t="s">
        <v>1466</v>
      </c>
      <c r="E831" s="4">
        <v>53032679</v>
      </c>
      <c r="F831" s="5" t="s">
        <v>2283</v>
      </c>
      <c r="G831" s="4" t="s">
        <v>742</v>
      </c>
      <c r="H831" s="7">
        <v>44223</v>
      </c>
      <c r="I831" s="8">
        <v>11</v>
      </c>
      <c r="J831" s="8">
        <v>4</v>
      </c>
      <c r="K831" s="7">
        <v>44560</v>
      </c>
      <c r="L831" s="9" t="s">
        <v>1364</v>
      </c>
      <c r="M831" s="48">
        <f>VLOOKUP(E831,'[1]TIPO PERSONA'!$C$2:$N$3253,12,0)</f>
        <v>31410</v>
      </c>
      <c r="N831" s="49">
        <f t="shared" ca="1" si="25"/>
        <v>39.131506849315066</v>
      </c>
      <c r="O831">
        <v>0</v>
      </c>
      <c r="P831" t="s">
        <v>1371</v>
      </c>
    </row>
    <row r="832" spans="2:16">
      <c r="B832" t="str">
        <f t="shared" si="24"/>
        <v>2021-80026955</v>
      </c>
      <c r="C832">
        <v>2021</v>
      </c>
      <c r="D832" s="12" t="s">
        <v>1467</v>
      </c>
      <c r="E832" s="4">
        <v>80026955</v>
      </c>
      <c r="F832" s="5" t="s">
        <v>763</v>
      </c>
      <c r="G832" s="4" t="s">
        <v>739</v>
      </c>
      <c r="H832" s="7">
        <v>44217</v>
      </c>
      <c r="I832" s="8">
        <v>3</v>
      </c>
      <c r="J832" s="8">
        <v>0</v>
      </c>
      <c r="K832" s="7">
        <v>44306</v>
      </c>
      <c r="L832" s="9" t="s">
        <v>1364</v>
      </c>
      <c r="M832" s="48">
        <f>VLOOKUP(E832,'[1]TIPO PERSONA'!$C$2:$N$3253,12,0)</f>
        <v>29417</v>
      </c>
      <c r="N832" s="49">
        <f t="shared" ca="1" si="25"/>
        <v>44.591780821917808</v>
      </c>
      <c r="O832">
        <v>0</v>
      </c>
      <c r="P832" t="s">
        <v>1371</v>
      </c>
    </row>
    <row r="833" spans="2:16">
      <c r="B833" t="str">
        <f t="shared" si="24"/>
        <v>2021-6664227</v>
      </c>
      <c r="C833">
        <v>2021</v>
      </c>
      <c r="D833" s="12" t="s">
        <v>1468</v>
      </c>
      <c r="E833" s="4">
        <v>6664227</v>
      </c>
      <c r="F833" s="5" t="s">
        <v>2284</v>
      </c>
      <c r="G833" s="4" t="s">
        <v>739</v>
      </c>
      <c r="H833" s="7">
        <v>44218</v>
      </c>
      <c r="I833" s="8">
        <v>11</v>
      </c>
      <c r="J833" s="8">
        <v>15</v>
      </c>
      <c r="K833" s="7">
        <v>44567</v>
      </c>
      <c r="L833" s="9" t="s">
        <v>1364</v>
      </c>
      <c r="M833" s="48">
        <f>VLOOKUP(E833,'[1]TIPO PERSONA'!$C$2:$N$3253,12,0)</f>
        <v>31325</v>
      </c>
      <c r="N833" s="49">
        <f t="shared" ca="1" si="25"/>
        <v>39.364383561643834</v>
      </c>
      <c r="O833">
        <v>0</v>
      </c>
      <c r="P833" t="s">
        <v>1371</v>
      </c>
    </row>
    <row r="834" spans="2:16">
      <c r="B834" t="str">
        <f t="shared" si="24"/>
        <v>2021-79897241</v>
      </c>
      <c r="C834">
        <v>2021</v>
      </c>
      <c r="D834" s="12" t="s">
        <v>1469</v>
      </c>
      <c r="E834" s="4">
        <v>79897241</v>
      </c>
      <c r="F834" s="5" t="s">
        <v>840</v>
      </c>
      <c r="G834" s="4" t="s">
        <v>739</v>
      </c>
      <c r="H834" s="7">
        <v>44222</v>
      </c>
      <c r="I834" s="8">
        <v>8</v>
      </c>
      <c r="J834" s="8">
        <v>0</v>
      </c>
      <c r="K834" s="7">
        <v>44464</v>
      </c>
      <c r="L834" s="9" t="s">
        <v>1364</v>
      </c>
      <c r="M834" s="48">
        <f>VLOOKUP(E834,'[1]TIPO PERSONA'!$C$2:$N$3253,12,0)</f>
        <v>28428</v>
      </c>
      <c r="N834" s="49">
        <f t="shared" ca="1" si="25"/>
        <v>47.301369863013697</v>
      </c>
      <c r="O834">
        <v>0</v>
      </c>
      <c r="P834" t="s">
        <v>1371</v>
      </c>
    </row>
    <row r="835" spans="2:16">
      <c r="B835" t="str">
        <f t="shared" si="24"/>
        <v>2021-88210346</v>
      </c>
      <c r="C835">
        <v>2021</v>
      </c>
      <c r="D835" s="12" t="s">
        <v>1470</v>
      </c>
      <c r="E835" s="4">
        <v>88210346</v>
      </c>
      <c r="F835" s="5" t="s">
        <v>1251</v>
      </c>
      <c r="G835" s="4" t="s">
        <v>739</v>
      </c>
      <c r="H835" s="7">
        <v>44221</v>
      </c>
      <c r="I835" s="8">
        <v>11</v>
      </c>
      <c r="J835" s="8">
        <v>21</v>
      </c>
      <c r="K835" s="7">
        <v>44576</v>
      </c>
      <c r="L835" s="9" t="s">
        <v>1364</v>
      </c>
      <c r="M835" s="48">
        <f>VLOOKUP(E835,'[1]TIPO PERSONA'!$C$2:$N$3253,12,0)</f>
        <v>27287</v>
      </c>
      <c r="N835" s="49">
        <f t="shared" ca="1" si="25"/>
        <v>50.42739726027397</v>
      </c>
      <c r="O835">
        <v>0</v>
      </c>
      <c r="P835" t="s">
        <v>1371</v>
      </c>
    </row>
    <row r="836" spans="2:16">
      <c r="B836" t="str">
        <f t="shared" ref="B836:B899" si="26">CONCATENATE(C836,"-",E836)</f>
        <v>2021-52907136</v>
      </c>
      <c r="C836">
        <v>2021</v>
      </c>
      <c r="D836" s="12" t="s">
        <v>1471</v>
      </c>
      <c r="E836" s="4">
        <v>52907136</v>
      </c>
      <c r="F836" s="5" t="s">
        <v>947</v>
      </c>
      <c r="G836" s="4" t="s">
        <v>742</v>
      </c>
      <c r="H836" s="7">
        <v>44219</v>
      </c>
      <c r="I836" s="8">
        <v>11</v>
      </c>
      <c r="J836" s="8">
        <v>15</v>
      </c>
      <c r="K836" s="7">
        <v>44316</v>
      </c>
      <c r="L836" s="9" t="s">
        <v>1364</v>
      </c>
      <c r="M836" s="48">
        <f>VLOOKUP(E836,'[1]TIPO PERSONA'!$C$2:$N$3253,12,0)</f>
        <v>30171</v>
      </c>
      <c r="N836" s="49">
        <f t="shared" ref="N836:N899" ca="1" si="27">IFERROR((TODAY()-M836)/365,"No Aplica")</f>
        <v>42.526027397260272</v>
      </c>
      <c r="O836">
        <v>0</v>
      </c>
      <c r="P836" t="s">
        <v>1371</v>
      </c>
    </row>
    <row r="837" spans="2:16">
      <c r="B837" t="str">
        <f t="shared" si="26"/>
        <v>2021-53167119</v>
      </c>
      <c r="C837">
        <v>2021</v>
      </c>
      <c r="D837" s="12" t="s">
        <v>1472</v>
      </c>
      <c r="E837" s="4">
        <v>53167119</v>
      </c>
      <c r="F837" s="5" t="s">
        <v>1010</v>
      </c>
      <c r="G837" s="4" t="s">
        <v>742</v>
      </c>
      <c r="H837" s="7">
        <v>44219</v>
      </c>
      <c r="I837" s="8">
        <v>11</v>
      </c>
      <c r="J837" s="8">
        <v>8</v>
      </c>
      <c r="K837" s="7">
        <v>44560</v>
      </c>
      <c r="L837" s="9" t="s">
        <v>1364</v>
      </c>
      <c r="M837" s="48">
        <f>VLOOKUP(E837,'[1]TIPO PERSONA'!$C$2:$N$3253,12,0)</f>
        <v>31247</v>
      </c>
      <c r="N837" s="49">
        <f t="shared" ca="1" si="27"/>
        <v>39.578082191780823</v>
      </c>
      <c r="O837">
        <v>0</v>
      </c>
      <c r="P837" t="s">
        <v>1371</v>
      </c>
    </row>
    <row r="838" spans="2:16">
      <c r="B838" t="str">
        <f t="shared" si="26"/>
        <v>2021-1032395226</v>
      </c>
      <c r="C838">
        <v>2021</v>
      </c>
      <c r="D838" s="12" t="s">
        <v>1473</v>
      </c>
      <c r="E838" s="4">
        <v>1032395226</v>
      </c>
      <c r="F838" s="5" t="s">
        <v>1162</v>
      </c>
      <c r="G838" s="4" t="s">
        <v>742</v>
      </c>
      <c r="H838" s="7">
        <v>44224</v>
      </c>
      <c r="I838" s="8">
        <v>11</v>
      </c>
      <c r="J838" s="8">
        <v>3</v>
      </c>
      <c r="K838" s="7">
        <v>44560</v>
      </c>
      <c r="L838" s="9" t="s">
        <v>1364</v>
      </c>
      <c r="M838" s="48">
        <f>VLOOKUP(E838,'[1]TIPO PERSONA'!$C$2:$N$3253,12,0)</f>
        <v>28095</v>
      </c>
      <c r="N838" s="49">
        <f t="shared" ca="1" si="27"/>
        <v>48.213698630136989</v>
      </c>
      <c r="O838">
        <v>0</v>
      </c>
      <c r="P838" t="s">
        <v>1371</v>
      </c>
    </row>
    <row r="839" spans="2:16">
      <c r="B839" t="str">
        <f t="shared" si="26"/>
        <v>2021-1013590054</v>
      </c>
      <c r="C839">
        <v>2021</v>
      </c>
      <c r="D839" s="12" t="s">
        <v>1474</v>
      </c>
      <c r="E839" s="4">
        <v>1013590054</v>
      </c>
      <c r="F839" s="5" t="s">
        <v>1088</v>
      </c>
      <c r="G839" s="4" t="s">
        <v>739</v>
      </c>
      <c r="H839" s="7">
        <v>44223</v>
      </c>
      <c r="I839" s="8">
        <v>11</v>
      </c>
      <c r="J839" s="8">
        <v>19</v>
      </c>
      <c r="K839" s="7">
        <v>44576</v>
      </c>
      <c r="L839" s="9" t="s">
        <v>1365</v>
      </c>
      <c r="M839" s="48">
        <f>VLOOKUP(E839,'[1]TIPO PERSONA'!$C$2:$N$3253,12,0)</f>
        <v>32014</v>
      </c>
      <c r="N839" s="49">
        <f t="shared" ca="1" si="27"/>
        <v>37.476712328767121</v>
      </c>
      <c r="O839">
        <v>0</v>
      </c>
      <c r="P839" t="s">
        <v>1371</v>
      </c>
    </row>
    <row r="840" spans="2:16">
      <c r="B840" t="str">
        <f t="shared" si="26"/>
        <v>2021-80844328</v>
      </c>
      <c r="C840">
        <v>2021</v>
      </c>
      <c r="D840" s="12" t="s">
        <v>1475</v>
      </c>
      <c r="E840" s="4">
        <v>80844328</v>
      </c>
      <c r="F840" s="5" t="s">
        <v>2285</v>
      </c>
      <c r="G840" s="4" t="s">
        <v>739</v>
      </c>
      <c r="H840" s="7">
        <v>44222</v>
      </c>
      <c r="I840" s="8">
        <v>8</v>
      </c>
      <c r="J840" s="8">
        <v>0</v>
      </c>
      <c r="K840" s="7">
        <v>44278</v>
      </c>
      <c r="L840" s="9" t="s">
        <v>1364</v>
      </c>
      <c r="M840" s="48">
        <f>VLOOKUP(E840,'[1]TIPO PERSONA'!$C$2:$N$3253,12,0)</f>
        <v>31142</v>
      </c>
      <c r="N840" s="49">
        <f t="shared" ca="1" si="27"/>
        <v>39.865753424657534</v>
      </c>
      <c r="O840">
        <v>0</v>
      </c>
      <c r="P840" t="s">
        <v>1371</v>
      </c>
    </row>
    <row r="841" spans="2:16">
      <c r="B841" t="str">
        <f t="shared" si="26"/>
        <v>2021-1030566385</v>
      </c>
      <c r="C841">
        <v>2021</v>
      </c>
      <c r="D841" s="12" t="s">
        <v>1476</v>
      </c>
      <c r="E841" s="4">
        <v>1030566385</v>
      </c>
      <c r="F841" s="5" t="s">
        <v>928</v>
      </c>
      <c r="G841" s="4" t="s">
        <v>739</v>
      </c>
      <c r="H841" s="7">
        <v>44222</v>
      </c>
      <c r="I841" s="8">
        <v>11</v>
      </c>
      <c r="J841" s="8">
        <v>5</v>
      </c>
      <c r="K841" s="7">
        <v>44560</v>
      </c>
      <c r="L841" s="9" t="s">
        <v>1364</v>
      </c>
      <c r="M841" s="48">
        <f>VLOOKUP(E841,'[1]TIPO PERSONA'!$C$2:$N$3253,12,0)</f>
        <v>32841</v>
      </c>
      <c r="N841" s="49">
        <f t="shared" ca="1" si="27"/>
        <v>35.210958904109589</v>
      </c>
      <c r="O841">
        <v>0</v>
      </c>
      <c r="P841" t="s">
        <v>1371</v>
      </c>
    </row>
    <row r="842" spans="2:16">
      <c r="B842" t="str">
        <f t="shared" si="26"/>
        <v>2021-80220975</v>
      </c>
      <c r="C842">
        <v>2021</v>
      </c>
      <c r="D842" s="12" t="s">
        <v>1477</v>
      </c>
      <c r="E842" s="4">
        <v>80220975</v>
      </c>
      <c r="F842" s="5" t="s">
        <v>1031</v>
      </c>
      <c r="G842" s="4" t="s">
        <v>739</v>
      </c>
      <c r="H842" s="7">
        <v>44223</v>
      </c>
      <c r="I842" s="8">
        <v>11</v>
      </c>
      <c r="J842" s="8">
        <v>4</v>
      </c>
      <c r="K842" s="7">
        <v>44561</v>
      </c>
      <c r="L842" s="9" t="s">
        <v>1364</v>
      </c>
      <c r="M842" s="48">
        <f>VLOOKUP(E842,'[1]TIPO PERSONA'!$C$2:$N$3253,12,0)</f>
        <v>30021</v>
      </c>
      <c r="N842" s="49">
        <f t="shared" ca="1" si="27"/>
        <v>42.936986301369863</v>
      </c>
      <c r="O842">
        <v>0</v>
      </c>
      <c r="P842" t="s">
        <v>1371</v>
      </c>
    </row>
    <row r="843" spans="2:16">
      <c r="B843" t="str">
        <f t="shared" si="26"/>
        <v>2021-1032406226</v>
      </c>
      <c r="C843">
        <v>2021</v>
      </c>
      <c r="D843" s="12" t="s">
        <v>1478</v>
      </c>
      <c r="E843" s="4">
        <v>1032406226</v>
      </c>
      <c r="F843" s="5" t="s">
        <v>1182</v>
      </c>
      <c r="G843" s="4" t="s">
        <v>739</v>
      </c>
      <c r="H843" s="7">
        <v>44222</v>
      </c>
      <c r="I843" s="8">
        <v>11</v>
      </c>
      <c r="J843" s="8">
        <v>5</v>
      </c>
      <c r="K843" s="7">
        <v>44560</v>
      </c>
      <c r="L843" s="9" t="s">
        <v>1364</v>
      </c>
      <c r="M843" s="48">
        <f>VLOOKUP(E843,'[1]TIPO PERSONA'!$C$2:$N$3253,12,0)</f>
        <v>32134</v>
      </c>
      <c r="N843" s="49">
        <f t="shared" ca="1" si="27"/>
        <v>37.147945205479452</v>
      </c>
      <c r="O843">
        <v>0</v>
      </c>
      <c r="P843" t="s">
        <v>1371</v>
      </c>
    </row>
    <row r="844" spans="2:16">
      <c r="B844" t="str">
        <f t="shared" si="26"/>
        <v>2021-52885633</v>
      </c>
      <c r="C844">
        <v>2021</v>
      </c>
      <c r="D844" s="12" t="s">
        <v>1479</v>
      </c>
      <c r="E844" s="4">
        <v>52885633</v>
      </c>
      <c r="F844" s="5" t="s">
        <v>1284</v>
      </c>
      <c r="G844" s="4" t="s">
        <v>742</v>
      </c>
      <c r="H844" s="7">
        <v>44222</v>
      </c>
      <c r="I844" s="8">
        <v>11</v>
      </c>
      <c r="J844" s="8">
        <v>5</v>
      </c>
      <c r="K844" s="7">
        <v>44560</v>
      </c>
      <c r="L844" s="9" t="s">
        <v>1364</v>
      </c>
      <c r="M844" s="48">
        <f>VLOOKUP(E844,'[1]TIPO PERSONA'!$C$2:$N$3253,12,0)</f>
        <v>30036</v>
      </c>
      <c r="N844" s="49">
        <f t="shared" ca="1" si="27"/>
        <v>42.895890410958906</v>
      </c>
      <c r="O844">
        <v>0</v>
      </c>
      <c r="P844" t="s">
        <v>1371</v>
      </c>
    </row>
    <row r="845" spans="2:16">
      <c r="B845" t="str">
        <f t="shared" si="26"/>
        <v>2021-52819497</v>
      </c>
      <c r="C845">
        <v>2021</v>
      </c>
      <c r="D845" s="12" t="s">
        <v>1480</v>
      </c>
      <c r="E845" s="4">
        <v>52819497</v>
      </c>
      <c r="F845" s="5" t="s">
        <v>872</v>
      </c>
      <c r="G845" s="4" t="s">
        <v>742</v>
      </c>
      <c r="H845" s="7">
        <v>44222</v>
      </c>
      <c r="I845" s="8">
        <v>11</v>
      </c>
      <c r="J845" s="8">
        <v>5</v>
      </c>
      <c r="K845" s="7">
        <v>44560</v>
      </c>
      <c r="L845" s="9" t="s">
        <v>1364</v>
      </c>
      <c r="M845" s="48">
        <f>VLOOKUP(E845,'[1]TIPO PERSONA'!$C$2:$N$3253,12,0)</f>
        <v>29605</v>
      </c>
      <c r="N845" s="49">
        <f t="shared" ca="1" si="27"/>
        <v>44.076712328767123</v>
      </c>
      <c r="O845">
        <v>0</v>
      </c>
      <c r="P845" t="s">
        <v>1371</v>
      </c>
    </row>
    <row r="846" spans="2:16">
      <c r="B846" t="str">
        <f t="shared" si="26"/>
        <v>2021-39707570</v>
      </c>
      <c r="C846">
        <v>2021</v>
      </c>
      <c r="D846" s="12" t="s">
        <v>1481</v>
      </c>
      <c r="E846" s="4">
        <v>39707570</v>
      </c>
      <c r="F846" s="5" t="s">
        <v>1107</v>
      </c>
      <c r="G846" s="4" t="s">
        <v>742</v>
      </c>
      <c r="H846" s="7">
        <v>44223</v>
      </c>
      <c r="I846" s="8">
        <v>11</v>
      </c>
      <c r="J846" s="8">
        <v>11</v>
      </c>
      <c r="K846" s="7">
        <v>44568</v>
      </c>
      <c r="L846" s="9" t="s">
        <v>1365</v>
      </c>
      <c r="M846" s="48">
        <f>VLOOKUP(E846,'[1]TIPO PERSONA'!$C$2:$N$3253,12,0)</f>
        <v>26005</v>
      </c>
      <c r="N846" s="49">
        <f t="shared" ca="1" si="27"/>
        <v>53.939726027397263</v>
      </c>
      <c r="O846">
        <v>0</v>
      </c>
      <c r="P846" t="s">
        <v>1371</v>
      </c>
    </row>
    <row r="847" spans="2:16">
      <c r="B847" t="str">
        <f t="shared" si="26"/>
        <v>2021-51715897</v>
      </c>
      <c r="C847">
        <v>2021</v>
      </c>
      <c r="D847" s="12" t="s">
        <v>1482</v>
      </c>
      <c r="E847" s="4">
        <v>51715897</v>
      </c>
      <c r="F847" s="5" t="s">
        <v>1173</v>
      </c>
      <c r="G847" s="4" t="s">
        <v>742</v>
      </c>
      <c r="H847" s="7">
        <v>44223</v>
      </c>
      <c r="I847" s="8">
        <v>9</v>
      </c>
      <c r="J847" s="8">
        <v>0</v>
      </c>
      <c r="K847" s="7">
        <v>44439</v>
      </c>
      <c r="L847" s="9" t="s">
        <v>1364</v>
      </c>
      <c r="M847" s="48">
        <f>VLOOKUP(E847,'[1]TIPO PERSONA'!$C$2:$N$3253,12,0)</f>
        <v>22349</v>
      </c>
      <c r="N847" s="49">
        <f t="shared" ca="1" si="27"/>
        <v>63.956164383561642</v>
      </c>
      <c r="O847">
        <v>0</v>
      </c>
      <c r="P847" t="s">
        <v>1371</v>
      </c>
    </row>
    <row r="848" spans="2:16">
      <c r="B848" t="str">
        <f t="shared" si="26"/>
        <v>2021-79982483</v>
      </c>
      <c r="C848">
        <v>2021</v>
      </c>
      <c r="D848" s="12" t="s">
        <v>1483</v>
      </c>
      <c r="E848" s="4">
        <v>79982483</v>
      </c>
      <c r="F848" s="5" t="s">
        <v>1133</v>
      </c>
      <c r="G848" s="4" t="s">
        <v>739</v>
      </c>
      <c r="H848" s="7">
        <v>44222</v>
      </c>
      <c r="I848" s="8">
        <v>11</v>
      </c>
      <c r="J848" s="8">
        <v>5</v>
      </c>
      <c r="K848" s="7">
        <v>44560</v>
      </c>
      <c r="L848" s="9" t="s">
        <v>1364</v>
      </c>
      <c r="M848" s="48">
        <f>VLOOKUP(E848,'[1]TIPO PERSONA'!$C$2:$N$3253,12,0)</f>
        <v>28908</v>
      </c>
      <c r="N848" s="49">
        <f t="shared" ca="1" si="27"/>
        <v>45.986301369863014</v>
      </c>
      <c r="O848">
        <v>0</v>
      </c>
      <c r="P848" t="s">
        <v>1371</v>
      </c>
    </row>
    <row r="849" spans="2:16">
      <c r="B849" t="str">
        <f t="shared" si="26"/>
        <v>2021-1071166651</v>
      </c>
      <c r="C849">
        <v>2021</v>
      </c>
      <c r="D849" s="12" t="s">
        <v>1484</v>
      </c>
      <c r="E849" s="4">
        <v>1071166651</v>
      </c>
      <c r="F849" s="5" t="s">
        <v>886</v>
      </c>
      <c r="G849" s="4" t="s">
        <v>742</v>
      </c>
      <c r="H849" s="7">
        <v>44223</v>
      </c>
      <c r="I849" s="8">
        <v>11</v>
      </c>
      <c r="J849" s="8">
        <v>4</v>
      </c>
      <c r="K849" s="7">
        <v>44560</v>
      </c>
      <c r="L849" s="9" t="s">
        <v>1364</v>
      </c>
      <c r="M849" s="48">
        <f>VLOOKUP(E849,'[1]TIPO PERSONA'!$C$2:$N$3253,12,0)</f>
        <v>33824</v>
      </c>
      <c r="N849" s="49">
        <f t="shared" ca="1" si="27"/>
        <v>32.517808219178079</v>
      </c>
      <c r="O849">
        <v>0</v>
      </c>
      <c r="P849" t="s">
        <v>1371</v>
      </c>
    </row>
    <row r="850" spans="2:16">
      <c r="B850" t="str">
        <f t="shared" si="26"/>
        <v>2021-35427539</v>
      </c>
      <c r="C850">
        <v>2021</v>
      </c>
      <c r="D850" s="12" t="s">
        <v>1485</v>
      </c>
      <c r="E850" s="4">
        <v>35427539</v>
      </c>
      <c r="F850" s="5" t="s">
        <v>1012</v>
      </c>
      <c r="G850" s="4" t="s">
        <v>742</v>
      </c>
      <c r="H850" s="7">
        <v>44223</v>
      </c>
      <c r="I850" s="8">
        <v>11</v>
      </c>
      <c r="J850" s="8">
        <v>4</v>
      </c>
      <c r="K850" s="7">
        <v>44560</v>
      </c>
      <c r="L850" s="9" t="s">
        <v>1364</v>
      </c>
      <c r="M850" s="48">
        <f>VLOOKUP(E850,'[1]TIPO PERSONA'!$C$2:$N$3253,12,0)</f>
        <v>30307</v>
      </c>
      <c r="N850" s="49">
        <f t="shared" ca="1" si="27"/>
        <v>42.153424657534245</v>
      </c>
      <c r="O850">
        <v>0</v>
      </c>
      <c r="P850" t="s">
        <v>1371</v>
      </c>
    </row>
    <row r="851" spans="2:16">
      <c r="B851" t="str">
        <f t="shared" si="26"/>
        <v>2021-52409157</v>
      </c>
      <c r="C851">
        <v>2021</v>
      </c>
      <c r="D851" s="12" t="s">
        <v>1486</v>
      </c>
      <c r="E851" s="4">
        <v>52409157</v>
      </c>
      <c r="F851" s="5" t="s">
        <v>843</v>
      </c>
      <c r="G851" s="4" t="s">
        <v>742</v>
      </c>
      <c r="H851" s="7">
        <v>44223</v>
      </c>
      <c r="I851" s="8">
        <v>11</v>
      </c>
      <c r="J851" s="8">
        <v>4</v>
      </c>
      <c r="K851" s="7">
        <v>44561</v>
      </c>
      <c r="L851" s="9" t="s">
        <v>1364</v>
      </c>
      <c r="M851" s="48">
        <f>VLOOKUP(E851,'[1]TIPO PERSONA'!$C$2:$N$3253,12,0)</f>
        <v>27858</v>
      </c>
      <c r="N851" s="49">
        <f t="shared" ca="1" si="27"/>
        <v>48.863013698630134</v>
      </c>
      <c r="O851">
        <v>0</v>
      </c>
      <c r="P851" t="s">
        <v>1371</v>
      </c>
    </row>
    <row r="852" spans="2:16">
      <c r="B852" t="str">
        <f t="shared" si="26"/>
        <v>2021-1023953271</v>
      </c>
      <c r="C852">
        <v>2021</v>
      </c>
      <c r="D852" s="12" t="s">
        <v>1487</v>
      </c>
      <c r="E852" s="4">
        <v>1023953271</v>
      </c>
      <c r="F852" s="5" t="s">
        <v>1318</v>
      </c>
      <c r="G852" s="4" t="s">
        <v>742</v>
      </c>
      <c r="H852" s="7">
        <v>44228</v>
      </c>
      <c r="I852" s="8">
        <v>11</v>
      </c>
      <c r="J852" s="8">
        <v>15</v>
      </c>
      <c r="K852" s="7">
        <v>44576</v>
      </c>
      <c r="L852" s="9" t="s">
        <v>1365</v>
      </c>
      <c r="M852" s="48">
        <f>VLOOKUP(E852,'[1]TIPO PERSONA'!$C$2:$N$3253,12,0)</f>
        <v>35171</v>
      </c>
      <c r="N852" s="49">
        <f t="shared" ca="1" si="27"/>
        <v>28.827397260273973</v>
      </c>
      <c r="O852">
        <v>0</v>
      </c>
      <c r="P852" t="s">
        <v>1371</v>
      </c>
    </row>
    <row r="853" spans="2:16">
      <c r="B853" t="str">
        <f t="shared" si="26"/>
        <v>2021-1090334186</v>
      </c>
      <c r="C853">
        <v>2021</v>
      </c>
      <c r="D853" s="12" t="s">
        <v>1488</v>
      </c>
      <c r="E853" s="4">
        <v>1090334186</v>
      </c>
      <c r="F853" s="5" t="s">
        <v>795</v>
      </c>
      <c r="G853" s="4" t="s">
        <v>742</v>
      </c>
      <c r="H853" s="7">
        <v>44223</v>
      </c>
      <c r="I853" s="8">
        <v>11</v>
      </c>
      <c r="J853" s="8">
        <v>4</v>
      </c>
      <c r="K853" s="7">
        <v>44560</v>
      </c>
      <c r="L853" s="9" t="s">
        <v>1365</v>
      </c>
      <c r="M853" s="48">
        <f>VLOOKUP(E853,'[1]TIPO PERSONA'!$C$2:$N$3253,12,0)</f>
        <v>32861</v>
      </c>
      <c r="N853" s="49">
        <f t="shared" ca="1" si="27"/>
        <v>35.156164383561645</v>
      </c>
      <c r="O853">
        <v>0</v>
      </c>
      <c r="P853" t="s">
        <v>1371</v>
      </c>
    </row>
    <row r="854" spans="2:16">
      <c r="B854" t="str">
        <f t="shared" si="26"/>
        <v>2021-1020718140</v>
      </c>
      <c r="C854">
        <v>2021</v>
      </c>
      <c r="D854" s="12" t="s">
        <v>1489</v>
      </c>
      <c r="E854" s="4">
        <v>1020718140</v>
      </c>
      <c r="F854" s="5" t="s">
        <v>769</v>
      </c>
      <c r="G854" s="4" t="s">
        <v>739</v>
      </c>
      <c r="H854" s="7">
        <v>44224</v>
      </c>
      <c r="I854" s="8">
        <v>11</v>
      </c>
      <c r="J854" s="8">
        <v>10</v>
      </c>
      <c r="K854" s="7">
        <v>44428</v>
      </c>
      <c r="L854" s="9" t="s">
        <v>1364</v>
      </c>
      <c r="M854" s="48">
        <f>VLOOKUP(E854,'[1]TIPO PERSONA'!$C$2:$N$3253,12,0)</f>
        <v>31656</v>
      </c>
      <c r="N854" s="49">
        <f t="shared" ca="1" si="27"/>
        <v>38.457534246575342</v>
      </c>
      <c r="O854">
        <v>0</v>
      </c>
      <c r="P854" t="s">
        <v>1371</v>
      </c>
    </row>
    <row r="855" spans="2:16">
      <c r="B855" t="str">
        <f t="shared" si="26"/>
        <v>2021-71759400</v>
      </c>
      <c r="C855">
        <v>2021</v>
      </c>
      <c r="D855" s="12" t="s">
        <v>1490</v>
      </c>
      <c r="E855" s="4">
        <v>71759400</v>
      </c>
      <c r="F855" s="5" t="s">
        <v>2286</v>
      </c>
      <c r="G855" s="4" t="s">
        <v>739</v>
      </c>
      <c r="H855" s="7">
        <v>44250</v>
      </c>
      <c r="I855" s="8">
        <v>3</v>
      </c>
      <c r="J855" s="8">
        <v>0</v>
      </c>
      <c r="K855" s="7">
        <v>44317</v>
      </c>
      <c r="L855" s="9" t="s">
        <v>1364</v>
      </c>
      <c r="M855" s="48">
        <f>VLOOKUP(E855,'[1]TIPO PERSONA'!$C$2:$N$3253,12,0)</f>
        <v>27798</v>
      </c>
      <c r="N855" s="49">
        <f t="shared" ca="1" si="27"/>
        <v>49.027397260273972</v>
      </c>
      <c r="O855">
        <v>0</v>
      </c>
      <c r="P855" t="s">
        <v>1371</v>
      </c>
    </row>
    <row r="856" spans="2:16">
      <c r="B856" t="str">
        <f t="shared" si="26"/>
        <v>2021-80040023</v>
      </c>
      <c r="C856">
        <v>2021</v>
      </c>
      <c r="D856" s="12" t="s">
        <v>1491</v>
      </c>
      <c r="E856" s="4">
        <v>80040023</v>
      </c>
      <c r="F856" s="5" t="s">
        <v>930</v>
      </c>
      <c r="G856" s="4" t="s">
        <v>739</v>
      </c>
      <c r="H856" s="7">
        <v>44224</v>
      </c>
      <c r="I856" s="8">
        <v>6</v>
      </c>
      <c r="J856" s="8">
        <v>0</v>
      </c>
      <c r="K856" s="7">
        <v>44404</v>
      </c>
      <c r="L856" s="9" t="s">
        <v>1364</v>
      </c>
      <c r="M856" s="48">
        <f>VLOOKUP(E856,'[1]TIPO PERSONA'!$C$2:$N$3253,12,0)</f>
        <v>30313</v>
      </c>
      <c r="N856" s="49">
        <f t="shared" ca="1" si="27"/>
        <v>42.136986301369866</v>
      </c>
      <c r="O856">
        <v>0</v>
      </c>
      <c r="P856" t="s">
        <v>1371</v>
      </c>
    </row>
    <row r="857" spans="2:16">
      <c r="B857" t="str">
        <f t="shared" si="26"/>
        <v>2021-1018420951</v>
      </c>
      <c r="C857">
        <v>2021</v>
      </c>
      <c r="D857" s="12" t="s">
        <v>1492</v>
      </c>
      <c r="E857" s="4">
        <v>1018420951</v>
      </c>
      <c r="F857" s="5" t="s">
        <v>1147</v>
      </c>
      <c r="G857" s="4" t="s">
        <v>742</v>
      </c>
      <c r="H857" s="7">
        <v>44224</v>
      </c>
      <c r="I857" s="8">
        <v>11</v>
      </c>
      <c r="J857" s="8">
        <v>18</v>
      </c>
      <c r="K857" s="7">
        <v>44576</v>
      </c>
      <c r="L857" s="9" t="s">
        <v>1364</v>
      </c>
      <c r="M857" s="48">
        <f>VLOOKUP(E857,'[1]TIPO PERSONA'!$C$2:$N$3253,12,0)</f>
        <v>32350</v>
      </c>
      <c r="N857" s="49">
        <f t="shared" ca="1" si="27"/>
        <v>36.556164383561644</v>
      </c>
      <c r="O857">
        <v>0</v>
      </c>
      <c r="P857" t="s">
        <v>1371</v>
      </c>
    </row>
    <row r="858" spans="2:16">
      <c r="B858" t="str">
        <f t="shared" si="26"/>
        <v>2021-52702395</v>
      </c>
      <c r="C858">
        <v>2021</v>
      </c>
      <c r="D858" s="12" t="s">
        <v>1493</v>
      </c>
      <c r="E858" s="4">
        <v>52702395</v>
      </c>
      <c r="F858" s="5" t="s">
        <v>844</v>
      </c>
      <c r="G858" s="4" t="s">
        <v>742</v>
      </c>
      <c r="H858" s="7">
        <v>44224</v>
      </c>
      <c r="I858" s="8">
        <v>11</v>
      </c>
      <c r="J858" s="8">
        <v>3</v>
      </c>
      <c r="K858" s="7">
        <v>44560</v>
      </c>
      <c r="L858" s="9" t="s">
        <v>1364</v>
      </c>
      <c r="M858" s="48">
        <f>VLOOKUP(E858,'[1]TIPO PERSONA'!$C$2:$N$3253,12,0)</f>
        <v>28857</v>
      </c>
      <c r="N858" s="49">
        <f t="shared" ca="1" si="27"/>
        <v>46.126027397260273</v>
      </c>
      <c r="O858">
        <v>0</v>
      </c>
      <c r="P858" t="s">
        <v>1371</v>
      </c>
    </row>
    <row r="859" spans="2:16">
      <c r="B859" t="str">
        <f t="shared" si="26"/>
        <v>2021-34323037</v>
      </c>
      <c r="C859">
        <v>2021</v>
      </c>
      <c r="D859" s="12" t="s">
        <v>1494</v>
      </c>
      <c r="E859" s="4">
        <v>34323037</v>
      </c>
      <c r="F859" s="5" t="s">
        <v>1299</v>
      </c>
      <c r="G859" s="4" t="s">
        <v>742</v>
      </c>
      <c r="H859" s="7">
        <v>44224</v>
      </c>
      <c r="I859" s="8">
        <v>4</v>
      </c>
      <c r="J859" s="8">
        <v>0</v>
      </c>
      <c r="K859" s="7">
        <v>44343</v>
      </c>
      <c r="L859" s="9" t="s">
        <v>1364</v>
      </c>
      <c r="M859" s="48">
        <f>VLOOKUP(E859,'[1]TIPO PERSONA'!$C$2:$N$3253,12,0)</f>
        <v>30605</v>
      </c>
      <c r="N859" s="49">
        <f t="shared" ca="1" si="27"/>
        <v>41.336986301369862</v>
      </c>
      <c r="O859">
        <v>0</v>
      </c>
      <c r="P859" t="s">
        <v>1371</v>
      </c>
    </row>
    <row r="860" spans="2:16">
      <c r="B860" t="str">
        <f t="shared" si="26"/>
        <v>2021-52849728</v>
      </c>
      <c r="C860">
        <v>2021</v>
      </c>
      <c r="D860" s="12" t="s">
        <v>1495</v>
      </c>
      <c r="E860" s="4">
        <v>52849728</v>
      </c>
      <c r="F860" s="5" t="s">
        <v>1209</v>
      </c>
      <c r="G860" s="4" t="s">
        <v>742</v>
      </c>
      <c r="H860" s="7">
        <v>44225</v>
      </c>
      <c r="I860" s="8">
        <v>11</v>
      </c>
      <c r="J860" s="8">
        <v>2</v>
      </c>
      <c r="K860" s="7">
        <v>44560</v>
      </c>
      <c r="L860" s="9" t="s">
        <v>1364</v>
      </c>
      <c r="M860" s="48">
        <f>VLOOKUP(E860,'[1]TIPO PERSONA'!$C$2:$N$3253,12,0)</f>
        <v>29398</v>
      </c>
      <c r="N860" s="49">
        <f t="shared" ca="1" si="27"/>
        <v>44.643835616438359</v>
      </c>
      <c r="O860">
        <v>0</v>
      </c>
      <c r="P860" t="s">
        <v>1371</v>
      </c>
    </row>
    <row r="861" spans="2:16">
      <c r="B861" t="str">
        <f t="shared" si="26"/>
        <v>2021-1076651397</v>
      </c>
      <c r="C861">
        <v>2021</v>
      </c>
      <c r="D861" s="12" t="s">
        <v>1496</v>
      </c>
      <c r="E861" s="4">
        <v>1076651397</v>
      </c>
      <c r="F861" s="5" t="s">
        <v>1334</v>
      </c>
      <c r="G861" s="4" t="s">
        <v>742</v>
      </c>
      <c r="H861" s="7">
        <v>44226</v>
      </c>
      <c r="I861" s="8">
        <v>11</v>
      </c>
      <c r="J861" s="8">
        <v>1</v>
      </c>
      <c r="K861" s="7">
        <v>44560</v>
      </c>
      <c r="L861" s="9" t="s">
        <v>1364</v>
      </c>
      <c r="M861" s="48">
        <f>VLOOKUP(E861,'[1]TIPO PERSONA'!$C$2:$N$3253,12,0)</f>
        <v>32451</v>
      </c>
      <c r="N861" s="49">
        <f t="shared" ca="1" si="27"/>
        <v>36.279452054794518</v>
      </c>
      <c r="O861">
        <v>0</v>
      </c>
      <c r="P861" t="s">
        <v>1371</v>
      </c>
    </row>
    <row r="862" spans="2:16">
      <c r="B862" t="str">
        <f t="shared" si="26"/>
        <v>2021-1019077613</v>
      </c>
      <c r="C862">
        <v>2021</v>
      </c>
      <c r="D862" s="12" t="s">
        <v>1497</v>
      </c>
      <c r="E862" s="4">
        <v>1019077613</v>
      </c>
      <c r="F862" s="5" t="s">
        <v>1322</v>
      </c>
      <c r="G862" s="4" t="s">
        <v>739</v>
      </c>
      <c r="H862" s="7">
        <v>44226</v>
      </c>
      <c r="I862" s="8">
        <v>11</v>
      </c>
      <c r="J862" s="8">
        <v>1</v>
      </c>
      <c r="K862" s="7">
        <v>44560</v>
      </c>
      <c r="L862" s="9" t="s">
        <v>1364</v>
      </c>
      <c r="M862" s="48">
        <f>VLOOKUP(E862,'[1]TIPO PERSONA'!$C$2:$N$3253,12,0)</f>
        <v>33958</v>
      </c>
      <c r="N862" s="49">
        <f t="shared" ca="1" si="27"/>
        <v>32.150684931506852</v>
      </c>
      <c r="O862">
        <v>0</v>
      </c>
      <c r="P862" t="s">
        <v>1371</v>
      </c>
    </row>
    <row r="863" spans="2:16">
      <c r="B863" t="str">
        <f t="shared" si="26"/>
        <v>2021-40437138</v>
      </c>
      <c r="C863">
        <v>2021</v>
      </c>
      <c r="D863" s="12" t="s">
        <v>1498</v>
      </c>
      <c r="E863" s="4">
        <v>40437138</v>
      </c>
      <c r="F863" s="5" t="s">
        <v>1306</v>
      </c>
      <c r="G863" s="4" t="s">
        <v>742</v>
      </c>
      <c r="H863" s="7">
        <v>44225</v>
      </c>
      <c r="I863" s="8">
        <v>11</v>
      </c>
      <c r="J863" s="8">
        <v>2</v>
      </c>
      <c r="K863" s="7">
        <v>44560</v>
      </c>
      <c r="L863" s="9" t="s">
        <v>1364</v>
      </c>
      <c r="M863" s="48">
        <f>VLOOKUP(E863,'[1]TIPO PERSONA'!$C$2:$N$3253,12,0)</f>
        <v>27581</v>
      </c>
      <c r="N863" s="49">
        <f t="shared" ca="1" si="27"/>
        <v>49.62191780821918</v>
      </c>
      <c r="O863">
        <v>0</v>
      </c>
      <c r="P863" t="s">
        <v>1371</v>
      </c>
    </row>
    <row r="864" spans="2:16">
      <c r="B864" t="str">
        <f t="shared" si="26"/>
        <v>2021-1085297902</v>
      </c>
      <c r="C864">
        <v>2021</v>
      </c>
      <c r="D864" s="12" t="s">
        <v>1499</v>
      </c>
      <c r="E864" s="4">
        <v>1085297902</v>
      </c>
      <c r="F864" s="5" t="s">
        <v>887</v>
      </c>
      <c r="G864" s="4" t="s">
        <v>742</v>
      </c>
      <c r="H864" s="7">
        <v>44224</v>
      </c>
      <c r="I864" s="8">
        <v>11</v>
      </c>
      <c r="J864" s="8">
        <v>15</v>
      </c>
      <c r="K864" s="7">
        <v>44573</v>
      </c>
      <c r="L864" s="9" t="s">
        <v>1364</v>
      </c>
      <c r="M864" s="48">
        <f>VLOOKUP(E864,'[1]TIPO PERSONA'!$C$2:$N$3253,12,0)</f>
        <v>33704</v>
      </c>
      <c r="N864" s="49">
        <f t="shared" ca="1" si="27"/>
        <v>32.846575342465755</v>
      </c>
      <c r="O864">
        <v>0</v>
      </c>
      <c r="P864" t="s">
        <v>1371</v>
      </c>
    </row>
    <row r="865" spans="2:16">
      <c r="B865" t="str">
        <f t="shared" si="26"/>
        <v>2021-1014260500</v>
      </c>
      <c r="C865">
        <v>2021</v>
      </c>
      <c r="D865" s="12" t="s">
        <v>1500</v>
      </c>
      <c r="E865" s="4">
        <v>1014260500</v>
      </c>
      <c r="F865" s="5" t="s">
        <v>825</v>
      </c>
      <c r="G865" s="4" t="s">
        <v>739</v>
      </c>
      <c r="H865" s="7">
        <v>44224</v>
      </c>
      <c r="I865" s="8">
        <v>11</v>
      </c>
      <c r="J865" s="8">
        <v>3</v>
      </c>
      <c r="K865" s="7">
        <v>44560</v>
      </c>
      <c r="L865" s="9" t="s">
        <v>1364</v>
      </c>
      <c r="M865" s="48">
        <f>VLOOKUP(E865,'[1]TIPO PERSONA'!$C$2:$N$3253,12,0)</f>
        <v>34653</v>
      </c>
      <c r="N865" s="49">
        <f t="shared" ca="1" si="27"/>
        <v>30.246575342465754</v>
      </c>
      <c r="O865">
        <v>0</v>
      </c>
      <c r="P865" t="s">
        <v>1371</v>
      </c>
    </row>
    <row r="866" spans="2:16">
      <c r="B866" t="str">
        <f t="shared" si="26"/>
        <v>2021-52253877</v>
      </c>
      <c r="C866">
        <v>2021</v>
      </c>
      <c r="D866" s="12" t="s">
        <v>1501</v>
      </c>
      <c r="E866" s="4">
        <v>52253877</v>
      </c>
      <c r="F866" s="5" t="s">
        <v>2287</v>
      </c>
      <c r="G866" s="4" t="s">
        <v>742</v>
      </c>
      <c r="H866" s="7">
        <v>44223</v>
      </c>
      <c r="I866" s="8">
        <v>11</v>
      </c>
      <c r="J866" s="8">
        <v>4</v>
      </c>
      <c r="K866" s="7">
        <v>44560</v>
      </c>
      <c r="L866" s="9" t="s">
        <v>1364</v>
      </c>
      <c r="M866" s="48">
        <f>VLOOKUP(E866,'[1]TIPO PERSONA'!$C$2:$N$3253,12,0)</f>
        <v>27437</v>
      </c>
      <c r="N866" s="49">
        <f t="shared" ca="1" si="27"/>
        <v>50.016438356164386</v>
      </c>
      <c r="O866">
        <v>0</v>
      </c>
      <c r="P866" t="s">
        <v>1371</v>
      </c>
    </row>
    <row r="867" spans="2:16">
      <c r="B867" t="str">
        <f t="shared" si="26"/>
        <v>2021-80257640</v>
      </c>
      <c r="C867">
        <v>2021</v>
      </c>
      <c r="D867" s="12" t="s">
        <v>1502</v>
      </c>
      <c r="E867" s="4">
        <v>80257640</v>
      </c>
      <c r="F867" s="5" t="s">
        <v>2288</v>
      </c>
      <c r="G867" s="4" t="s">
        <v>739</v>
      </c>
      <c r="H867" s="7">
        <v>44226</v>
      </c>
      <c r="I867" s="8">
        <v>11</v>
      </c>
      <c r="J867" s="8">
        <v>1</v>
      </c>
      <c r="K867" s="7">
        <v>44560</v>
      </c>
      <c r="L867" s="9" t="s">
        <v>1364</v>
      </c>
      <c r="M867" s="48">
        <f>VLOOKUP(E867,'[1]TIPO PERSONA'!$C$2:$N$3253,12,0)</f>
        <v>30584</v>
      </c>
      <c r="N867" s="49">
        <f t="shared" ca="1" si="27"/>
        <v>41.394520547945206</v>
      </c>
      <c r="O867">
        <v>0</v>
      </c>
      <c r="P867" t="s">
        <v>1371</v>
      </c>
    </row>
    <row r="868" spans="2:16">
      <c r="B868" t="str">
        <f t="shared" si="26"/>
        <v>2021-1019108769</v>
      </c>
      <c r="C868">
        <v>2021</v>
      </c>
      <c r="D868" s="12" t="s">
        <v>1503</v>
      </c>
      <c r="E868" s="4">
        <v>1019108769</v>
      </c>
      <c r="F868" s="5" t="s">
        <v>2289</v>
      </c>
      <c r="G868" s="4" t="s">
        <v>742</v>
      </c>
      <c r="H868" s="7">
        <v>44224</v>
      </c>
      <c r="I868" s="8">
        <v>11</v>
      </c>
      <c r="J868" s="8">
        <v>3</v>
      </c>
      <c r="K868" s="7">
        <v>44560</v>
      </c>
      <c r="L868" s="9" t="s">
        <v>1364</v>
      </c>
      <c r="M868" s="48">
        <f>VLOOKUP(E868,'[1]TIPO PERSONA'!$C$2:$N$3253,12,0)</f>
        <v>34865</v>
      </c>
      <c r="N868" s="49">
        <f t="shared" ca="1" si="27"/>
        <v>29.665753424657535</v>
      </c>
      <c r="O868">
        <v>0</v>
      </c>
      <c r="P868" t="s">
        <v>1371</v>
      </c>
    </row>
    <row r="869" spans="2:16">
      <c r="B869" t="str">
        <f t="shared" si="26"/>
        <v>2021-79573549</v>
      </c>
      <c r="C869">
        <v>2021</v>
      </c>
      <c r="D869" s="12" t="s">
        <v>1504</v>
      </c>
      <c r="E869" s="4">
        <v>79573549</v>
      </c>
      <c r="F869" s="5" t="s">
        <v>2290</v>
      </c>
      <c r="G869" s="4" t="s">
        <v>739</v>
      </c>
      <c r="H869" s="7">
        <v>44225</v>
      </c>
      <c r="I869" s="8">
        <v>11</v>
      </c>
      <c r="J869" s="8">
        <v>2</v>
      </c>
      <c r="K869" s="7">
        <v>44561</v>
      </c>
      <c r="L869" s="9" t="s">
        <v>1364</v>
      </c>
      <c r="M869" s="48">
        <f>VLOOKUP(E869,'[1]TIPO PERSONA'!$C$2:$N$3253,12,0)</f>
        <v>26147</v>
      </c>
      <c r="N869" s="49">
        <f t="shared" ca="1" si="27"/>
        <v>53.550684931506851</v>
      </c>
      <c r="O869">
        <v>0</v>
      </c>
      <c r="P869" t="s">
        <v>1371</v>
      </c>
    </row>
    <row r="870" spans="2:16">
      <c r="B870" t="str">
        <f t="shared" si="26"/>
        <v>2021-1110513241</v>
      </c>
      <c r="C870">
        <v>2021</v>
      </c>
      <c r="D870" s="12" t="s">
        <v>1505</v>
      </c>
      <c r="E870" s="4">
        <v>1110513241</v>
      </c>
      <c r="F870" s="5" t="s">
        <v>899</v>
      </c>
      <c r="G870" s="4" t="s">
        <v>739</v>
      </c>
      <c r="H870" s="7">
        <v>44225</v>
      </c>
      <c r="I870" s="8">
        <v>11</v>
      </c>
      <c r="J870" s="8">
        <v>17</v>
      </c>
      <c r="K870" s="7">
        <v>44576</v>
      </c>
      <c r="L870" s="9" t="s">
        <v>1364</v>
      </c>
      <c r="M870" s="48">
        <f>VLOOKUP(E870,'[1]TIPO PERSONA'!$C$2:$N$3253,12,0)</f>
        <v>33439</v>
      </c>
      <c r="N870" s="49">
        <f t="shared" ca="1" si="27"/>
        <v>33.57260273972603</v>
      </c>
      <c r="O870">
        <v>0</v>
      </c>
      <c r="P870" t="s">
        <v>1371</v>
      </c>
    </row>
    <row r="871" spans="2:16">
      <c r="B871" t="str">
        <f t="shared" si="26"/>
        <v>2021-1047482440</v>
      </c>
      <c r="C871">
        <v>2021</v>
      </c>
      <c r="D871" s="12" t="s">
        <v>1506</v>
      </c>
      <c r="E871" s="4">
        <v>1047482440</v>
      </c>
      <c r="F871" s="5" t="s">
        <v>993</v>
      </c>
      <c r="G871" s="4" t="s">
        <v>742</v>
      </c>
      <c r="H871" s="7">
        <v>44224</v>
      </c>
      <c r="I871" s="8">
        <v>11</v>
      </c>
      <c r="J871" s="8">
        <v>18</v>
      </c>
      <c r="K871" s="7">
        <v>44576</v>
      </c>
      <c r="L871" s="9" t="s">
        <v>1364</v>
      </c>
      <c r="M871" s="48">
        <f>VLOOKUP(E871,'[1]TIPO PERSONA'!$C$2:$N$3253,12,0)</f>
        <v>34941</v>
      </c>
      <c r="N871" s="49">
        <f t="shared" ca="1" si="27"/>
        <v>29.457534246575342</v>
      </c>
      <c r="O871">
        <v>0</v>
      </c>
      <c r="P871" t="s">
        <v>1371</v>
      </c>
    </row>
    <row r="872" spans="2:16">
      <c r="B872" t="str">
        <f t="shared" si="26"/>
        <v>2021-1032457164</v>
      </c>
      <c r="C872">
        <v>2021</v>
      </c>
      <c r="D872" s="12" t="s">
        <v>1507</v>
      </c>
      <c r="E872" s="4">
        <v>1032457164</v>
      </c>
      <c r="F872" s="5" t="s">
        <v>1110</v>
      </c>
      <c r="G872" s="4" t="s">
        <v>739</v>
      </c>
      <c r="H872" s="7">
        <v>44225</v>
      </c>
      <c r="I872" s="8">
        <v>11</v>
      </c>
      <c r="J872" s="8">
        <v>17</v>
      </c>
      <c r="K872" s="7">
        <v>44576</v>
      </c>
      <c r="L872" s="9" t="s">
        <v>1364</v>
      </c>
      <c r="M872" s="48">
        <f>VLOOKUP(E872,'[1]TIPO PERSONA'!$C$2:$N$3253,12,0)</f>
        <v>34131</v>
      </c>
      <c r="N872" s="49">
        <f t="shared" ca="1" si="27"/>
        <v>31.676712328767124</v>
      </c>
      <c r="O872">
        <v>0</v>
      </c>
      <c r="P872" t="s">
        <v>1371</v>
      </c>
    </row>
    <row r="873" spans="2:16">
      <c r="B873" t="str">
        <f t="shared" si="26"/>
        <v>2021-52888049</v>
      </c>
      <c r="C873">
        <v>2021</v>
      </c>
      <c r="D873" s="12" t="s">
        <v>1508</v>
      </c>
      <c r="E873" s="4">
        <v>52888049</v>
      </c>
      <c r="F873" s="5" t="s">
        <v>1020</v>
      </c>
      <c r="G873" s="4" t="s">
        <v>742</v>
      </c>
      <c r="H873" s="7">
        <v>44225</v>
      </c>
      <c r="I873" s="8">
        <v>11</v>
      </c>
      <c r="J873" s="8">
        <v>2</v>
      </c>
      <c r="K873" s="7">
        <v>44561</v>
      </c>
      <c r="L873" s="9" t="s">
        <v>1364</v>
      </c>
      <c r="M873" s="48">
        <f>VLOOKUP(E873,'[1]TIPO PERSONA'!$C$2:$N$3253,12,0)</f>
        <v>30164</v>
      </c>
      <c r="N873" s="49">
        <f t="shared" ca="1" si="27"/>
        <v>42.545205479452058</v>
      </c>
      <c r="O873">
        <v>0</v>
      </c>
      <c r="P873" t="s">
        <v>1371</v>
      </c>
    </row>
    <row r="874" spans="2:16">
      <c r="B874" t="str">
        <f t="shared" si="26"/>
        <v>2021-52998723</v>
      </c>
      <c r="C874">
        <v>2021</v>
      </c>
      <c r="D874" s="12" t="s">
        <v>1509</v>
      </c>
      <c r="E874" s="4">
        <v>52998723</v>
      </c>
      <c r="F874" s="5" t="s">
        <v>2291</v>
      </c>
      <c r="G874" s="4" t="s">
        <v>742</v>
      </c>
      <c r="H874" s="7">
        <v>44224</v>
      </c>
      <c r="I874" s="8">
        <v>11</v>
      </c>
      <c r="J874" s="8">
        <v>13</v>
      </c>
      <c r="K874" s="7">
        <v>44571</v>
      </c>
      <c r="L874" s="9" t="s">
        <v>1364</v>
      </c>
      <c r="M874" s="48">
        <f>VLOOKUP(E874,'[1]TIPO PERSONA'!$C$2:$N$3253,12,0)</f>
        <v>30977</v>
      </c>
      <c r="N874" s="49">
        <f t="shared" ca="1" si="27"/>
        <v>40.317808219178083</v>
      </c>
      <c r="O874">
        <v>0</v>
      </c>
      <c r="P874" t="s">
        <v>1371</v>
      </c>
    </row>
    <row r="875" spans="2:16">
      <c r="B875" t="str">
        <f t="shared" si="26"/>
        <v>2021-1030567341</v>
      </c>
      <c r="C875">
        <v>2021</v>
      </c>
      <c r="D875" s="12" t="s">
        <v>1510</v>
      </c>
      <c r="E875" s="4">
        <v>1030567341</v>
      </c>
      <c r="F875" s="5" t="s">
        <v>913</v>
      </c>
      <c r="G875" s="4" t="s">
        <v>739</v>
      </c>
      <c r="H875" s="7">
        <v>44225</v>
      </c>
      <c r="I875" s="8">
        <v>11</v>
      </c>
      <c r="J875" s="8">
        <v>2</v>
      </c>
      <c r="K875" s="7">
        <v>44560</v>
      </c>
      <c r="L875" s="9" t="s">
        <v>1364</v>
      </c>
      <c r="M875" s="48">
        <f>VLOOKUP(E875,'[1]TIPO PERSONA'!$C$2:$N$3253,12,0)</f>
        <v>32879</v>
      </c>
      <c r="N875" s="49">
        <f t="shared" ca="1" si="27"/>
        <v>35.106849315068494</v>
      </c>
      <c r="O875">
        <v>0</v>
      </c>
      <c r="P875" t="s">
        <v>1371</v>
      </c>
    </row>
    <row r="876" spans="2:16">
      <c r="B876" t="str">
        <f t="shared" si="26"/>
        <v>2021-1049602538</v>
      </c>
      <c r="C876">
        <v>2021</v>
      </c>
      <c r="D876" s="12" t="s">
        <v>1511</v>
      </c>
      <c r="E876" s="4">
        <v>1049602538</v>
      </c>
      <c r="F876" s="5" t="s">
        <v>2292</v>
      </c>
      <c r="G876" s="4" t="s">
        <v>739</v>
      </c>
      <c r="H876" s="7">
        <v>44224</v>
      </c>
      <c r="I876" s="8">
        <v>11</v>
      </c>
      <c r="J876" s="8">
        <v>3</v>
      </c>
      <c r="K876" s="7">
        <v>44560</v>
      </c>
      <c r="L876" s="9" t="s">
        <v>1364</v>
      </c>
      <c r="M876" s="48">
        <f>VLOOKUP(E876,'[1]TIPO PERSONA'!$C$2:$N$3253,12,0)</f>
        <v>31519</v>
      </c>
      <c r="N876" s="49">
        <f t="shared" ca="1" si="27"/>
        <v>38.832876712328769</v>
      </c>
      <c r="O876">
        <v>0</v>
      </c>
      <c r="P876" t="s">
        <v>1371</v>
      </c>
    </row>
    <row r="877" spans="2:16">
      <c r="B877" t="str">
        <f t="shared" si="26"/>
        <v>2021-1013600355</v>
      </c>
      <c r="C877">
        <v>2021</v>
      </c>
      <c r="D877" s="12" t="s">
        <v>1512</v>
      </c>
      <c r="E877" s="4">
        <v>1013600355</v>
      </c>
      <c r="F877" s="5" t="s">
        <v>2293</v>
      </c>
      <c r="G877" s="4" t="s">
        <v>742</v>
      </c>
      <c r="H877" s="7">
        <v>44252</v>
      </c>
      <c r="I877" s="8">
        <v>10</v>
      </c>
      <c r="J877" s="8">
        <v>21</v>
      </c>
      <c r="K877" s="7">
        <v>44576</v>
      </c>
      <c r="L877" s="9" t="s">
        <v>1364</v>
      </c>
      <c r="M877" s="48">
        <f>VLOOKUP(E877,'[1]TIPO PERSONA'!$C$2:$N$3253,12,0)</f>
        <v>32460</v>
      </c>
      <c r="N877" s="49">
        <f t="shared" ca="1" si="27"/>
        <v>36.254794520547946</v>
      </c>
      <c r="O877">
        <v>0</v>
      </c>
      <c r="P877" t="s">
        <v>1371</v>
      </c>
    </row>
    <row r="878" spans="2:16">
      <c r="B878" t="str">
        <f t="shared" si="26"/>
        <v>2021-32883910</v>
      </c>
      <c r="C878">
        <v>2021</v>
      </c>
      <c r="D878" s="12" t="s">
        <v>1513</v>
      </c>
      <c r="E878" s="4">
        <v>32883910</v>
      </c>
      <c r="F878" s="5" t="s">
        <v>1288</v>
      </c>
      <c r="G878" s="4" t="s">
        <v>742</v>
      </c>
      <c r="H878" s="7">
        <v>44225</v>
      </c>
      <c r="I878" s="8">
        <v>11</v>
      </c>
      <c r="J878" s="8">
        <v>2</v>
      </c>
      <c r="K878" s="7">
        <v>44560</v>
      </c>
      <c r="L878" s="9" t="s">
        <v>1364</v>
      </c>
      <c r="M878" s="48">
        <f>VLOOKUP(E878,'[1]TIPO PERSONA'!$C$2:$N$3253,12,0)</f>
        <v>28511</v>
      </c>
      <c r="N878" s="49">
        <f t="shared" ca="1" si="27"/>
        <v>47.073972602739723</v>
      </c>
      <c r="O878">
        <v>0</v>
      </c>
      <c r="P878" t="s">
        <v>1371</v>
      </c>
    </row>
    <row r="879" spans="2:16">
      <c r="B879" t="str">
        <f t="shared" si="26"/>
        <v>2021-1032437830</v>
      </c>
      <c r="C879">
        <v>2021</v>
      </c>
      <c r="D879" s="12" t="s">
        <v>1514</v>
      </c>
      <c r="E879" s="4">
        <v>1032437830</v>
      </c>
      <c r="F879" s="5" t="s">
        <v>1139</v>
      </c>
      <c r="G879" s="4" t="s">
        <v>742</v>
      </c>
      <c r="H879" s="7">
        <v>44228</v>
      </c>
      <c r="I879" s="8">
        <v>11</v>
      </c>
      <c r="J879" s="8">
        <v>15</v>
      </c>
      <c r="K879" s="7">
        <v>44576</v>
      </c>
      <c r="L879" s="9" t="s">
        <v>1364</v>
      </c>
      <c r="M879" s="48">
        <f>VLOOKUP(E879,'[1]TIPO PERSONA'!$C$2:$N$3253,12,0)</f>
        <v>33062</v>
      </c>
      <c r="N879" s="49">
        <f t="shared" ca="1" si="27"/>
        <v>34.605479452054794</v>
      </c>
      <c r="O879">
        <v>0</v>
      </c>
      <c r="P879" t="s">
        <v>1371</v>
      </c>
    </row>
    <row r="880" spans="2:16">
      <c r="B880" t="str">
        <f t="shared" si="26"/>
        <v>2021-53106625</v>
      </c>
      <c r="C880">
        <v>2021</v>
      </c>
      <c r="D880" s="12" t="s">
        <v>1515</v>
      </c>
      <c r="E880" s="4">
        <v>53106625</v>
      </c>
      <c r="F880" s="5" t="s">
        <v>1130</v>
      </c>
      <c r="G880" s="4" t="s">
        <v>742</v>
      </c>
      <c r="H880" s="7">
        <v>44233</v>
      </c>
      <c r="I880" s="8">
        <v>11</v>
      </c>
      <c r="J880" s="8">
        <v>0</v>
      </c>
      <c r="K880" s="7">
        <v>44561</v>
      </c>
      <c r="L880" s="9" t="s">
        <v>1365</v>
      </c>
      <c r="M880" s="48">
        <f>VLOOKUP(E880,'[1]TIPO PERSONA'!$C$2:$N$3253,12,0)</f>
        <v>21228</v>
      </c>
      <c r="N880" s="49">
        <f t="shared" ca="1" si="27"/>
        <v>67.027397260273972</v>
      </c>
      <c r="O880">
        <v>0</v>
      </c>
      <c r="P880" t="s">
        <v>1371</v>
      </c>
    </row>
    <row r="881" spans="2:16">
      <c r="B881" t="str">
        <f t="shared" si="26"/>
        <v>2021-1065820783</v>
      </c>
      <c r="C881">
        <v>2021</v>
      </c>
      <c r="D881" s="12" t="s">
        <v>1516</v>
      </c>
      <c r="E881" s="4">
        <v>1065820783</v>
      </c>
      <c r="F881" s="5" t="s">
        <v>1170</v>
      </c>
      <c r="G881" s="4" t="s">
        <v>739</v>
      </c>
      <c r="H881" s="7">
        <v>44224</v>
      </c>
      <c r="I881" s="8">
        <v>11</v>
      </c>
      <c r="J881" s="8">
        <v>10</v>
      </c>
      <c r="K881" s="7">
        <v>44568</v>
      </c>
      <c r="L881" s="9" t="s">
        <v>1364</v>
      </c>
      <c r="M881" s="48">
        <f>VLOOKUP(E881,'[1]TIPO PERSONA'!$C$2:$N$3253,12,0)</f>
        <v>35042</v>
      </c>
      <c r="N881" s="49">
        <f t="shared" ca="1" si="27"/>
        <v>29.18082191780822</v>
      </c>
      <c r="O881">
        <v>0</v>
      </c>
      <c r="P881" t="s">
        <v>1371</v>
      </c>
    </row>
    <row r="882" spans="2:16">
      <c r="B882" t="str">
        <f t="shared" si="26"/>
        <v>2021-1081792430</v>
      </c>
      <c r="C882">
        <v>2021</v>
      </c>
      <c r="D882" s="12" t="s">
        <v>1517</v>
      </c>
      <c r="E882" s="4">
        <v>1081792430</v>
      </c>
      <c r="F882" s="5" t="s">
        <v>1140</v>
      </c>
      <c r="G882" s="4" t="s">
        <v>742</v>
      </c>
      <c r="H882" s="7">
        <v>44226</v>
      </c>
      <c r="I882" s="8">
        <v>11</v>
      </c>
      <c r="J882" s="8">
        <v>16</v>
      </c>
      <c r="K882" s="7">
        <v>44576</v>
      </c>
      <c r="L882" s="9" t="s">
        <v>1364</v>
      </c>
      <c r="M882" s="48">
        <f>VLOOKUP(E882,'[1]TIPO PERSONA'!$C$2:$N$3253,12,0)</f>
        <v>32084</v>
      </c>
      <c r="N882" s="49">
        <f t="shared" ca="1" si="27"/>
        <v>37.284931506849318</v>
      </c>
      <c r="O882">
        <v>0</v>
      </c>
      <c r="P882" t="s">
        <v>1371</v>
      </c>
    </row>
    <row r="883" spans="2:16">
      <c r="B883" t="str">
        <f t="shared" si="26"/>
        <v>2021-1015999463</v>
      </c>
      <c r="C883">
        <v>2021</v>
      </c>
      <c r="D883" s="12" t="s">
        <v>1518</v>
      </c>
      <c r="E883" s="4">
        <v>1015999463</v>
      </c>
      <c r="F883" s="5" t="s">
        <v>1129</v>
      </c>
      <c r="G883" s="4" t="s">
        <v>742</v>
      </c>
      <c r="H883" s="7">
        <v>44230</v>
      </c>
      <c r="I883" s="8">
        <v>11</v>
      </c>
      <c r="J883" s="8">
        <v>13</v>
      </c>
      <c r="K883" s="7">
        <v>44576</v>
      </c>
      <c r="L883" s="9" t="s">
        <v>1364</v>
      </c>
      <c r="M883" s="48">
        <f>VLOOKUP(E883,'[1]TIPO PERSONA'!$C$2:$N$3253,12,0)</f>
        <v>31703</v>
      </c>
      <c r="N883" s="49">
        <f t="shared" ca="1" si="27"/>
        <v>38.328767123287669</v>
      </c>
      <c r="O883">
        <v>0</v>
      </c>
      <c r="P883" t="s">
        <v>1371</v>
      </c>
    </row>
    <row r="884" spans="2:16">
      <c r="B884" t="str">
        <f t="shared" si="26"/>
        <v>2021-98399475</v>
      </c>
      <c r="C884">
        <v>2021</v>
      </c>
      <c r="D884" s="12" t="s">
        <v>1519</v>
      </c>
      <c r="E884" s="4">
        <v>98399475</v>
      </c>
      <c r="F884" s="5" t="s">
        <v>846</v>
      </c>
      <c r="G884" s="4" t="s">
        <v>739</v>
      </c>
      <c r="H884" s="7">
        <v>44226</v>
      </c>
      <c r="I884" s="8">
        <v>3</v>
      </c>
      <c r="J884" s="8">
        <v>0</v>
      </c>
      <c r="K884" s="7">
        <v>44315</v>
      </c>
      <c r="L884" s="9" t="s">
        <v>1364</v>
      </c>
      <c r="M884" s="48">
        <f>VLOOKUP(E884,'[1]TIPO PERSONA'!$C$2:$N$3253,12,0)</f>
        <v>28300</v>
      </c>
      <c r="N884" s="49">
        <f t="shared" ca="1" si="27"/>
        <v>47.652054794520545</v>
      </c>
      <c r="O884">
        <v>0</v>
      </c>
      <c r="P884" t="s">
        <v>1371</v>
      </c>
    </row>
    <row r="885" spans="2:16">
      <c r="B885" t="str">
        <f t="shared" si="26"/>
        <v>2021-52028400</v>
      </c>
      <c r="C885">
        <v>2021</v>
      </c>
      <c r="D885" s="12" t="s">
        <v>1520</v>
      </c>
      <c r="E885" s="4">
        <v>52028400</v>
      </c>
      <c r="F885" s="5" t="s">
        <v>880</v>
      </c>
      <c r="G885" s="4" t="s">
        <v>742</v>
      </c>
      <c r="H885" s="7">
        <v>44230</v>
      </c>
      <c r="I885" s="8">
        <v>10</v>
      </c>
      <c r="J885" s="8">
        <v>28</v>
      </c>
      <c r="K885" s="7">
        <v>44560</v>
      </c>
      <c r="L885" s="9" t="s">
        <v>1364</v>
      </c>
      <c r="M885" s="48">
        <f>VLOOKUP(E885,'[1]TIPO PERSONA'!$C$2:$N$3253,12,0)</f>
        <v>25976</v>
      </c>
      <c r="N885" s="49">
        <f t="shared" ca="1" si="27"/>
        <v>54.019178082191779</v>
      </c>
      <c r="O885">
        <v>0</v>
      </c>
      <c r="P885" t="s">
        <v>1371</v>
      </c>
    </row>
    <row r="886" spans="2:16">
      <c r="B886" t="str">
        <f t="shared" si="26"/>
        <v>2021-51943044</v>
      </c>
      <c r="C886">
        <v>2021</v>
      </c>
      <c r="D886" s="12" t="s">
        <v>1521</v>
      </c>
      <c r="E886" s="4">
        <v>51943044</v>
      </c>
      <c r="F886" s="5" t="s">
        <v>1237</v>
      </c>
      <c r="G886" s="4" t="s">
        <v>742</v>
      </c>
      <c r="H886" s="7">
        <v>44235</v>
      </c>
      <c r="I886" s="8">
        <v>10</v>
      </c>
      <c r="J886" s="8">
        <v>23</v>
      </c>
      <c r="K886" s="7">
        <v>44560</v>
      </c>
      <c r="L886" s="9" t="s">
        <v>1364</v>
      </c>
      <c r="M886" s="48">
        <f>VLOOKUP(E886,'[1]TIPO PERSONA'!$C$2:$N$3253,12,0)</f>
        <v>25494</v>
      </c>
      <c r="N886" s="49">
        <f t="shared" ca="1" si="27"/>
        <v>55.339726027397262</v>
      </c>
      <c r="O886">
        <v>0</v>
      </c>
      <c r="P886" t="s">
        <v>1371</v>
      </c>
    </row>
    <row r="887" spans="2:16">
      <c r="B887" t="str">
        <f t="shared" si="26"/>
        <v>2021-1024479821</v>
      </c>
      <c r="C887">
        <v>2021</v>
      </c>
      <c r="D887" s="12" t="s">
        <v>1522</v>
      </c>
      <c r="E887" s="4">
        <v>1024479821</v>
      </c>
      <c r="F887" s="5" t="s">
        <v>1038</v>
      </c>
      <c r="G887" s="4" t="s">
        <v>739</v>
      </c>
      <c r="H887" s="7">
        <v>44228</v>
      </c>
      <c r="I887" s="8">
        <v>11</v>
      </c>
      <c r="J887" s="8">
        <v>15</v>
      </c>
      <c r="K887" s="7">
        <v>44576</v>
      </c>
      <c r="L887" s="9" t="s">
        <v>1364</v>
      </c>
      <c r="M887" s="48">
        <f>VLOOKUP(E887,'[1]TIPO PERSONA'!$C$2:$N$3253,12,0)</f>
        <v>32194</v>
      </c>
      <c r="N887" s="49">
        <f t="shared" ca="1" si="27"/>
        <v>36.983561643835614</v>
      </c>
      <c r="O887">
        <v>0</v>
      </c>
      <c r="P887" t="s">
        <v>1371</v>
      </c>
    </row>
    <row r="888" spans="2:16">
      <c r="B888" t="str">
        <f t="shared" si="26"/>
        <v>2021-52544666</v>
      </c>
      <c r="C888">
        <v>2021</v>
      </c>
      <c r="D888" s="12" t="s">
        <v>1523</v>
      </c>
      <c r="E888" s="4">
        <v>52544666</v>
      </c>
      <c r="F888" s="5" t="s">
        <v>1021</v>
      </c>
      <c r="G888" s="4" t="s">
        <v>742</v>
      </c>
      <c r="H888" s="7">
        <v>44228</v>
      </c>
      <c r="I888" s="8">
        <v>7</v>
      </c>
      <c r="J888" s="8">
        <v>15</v>
      </c>
      <c r="K888" s="7">
        <v>44273</v>
      </c>
      <c r="L888" s="9" t="s">
        <v>1364</v>
      </c>
      <c r="M888" s="48">
        <f>VLOOKUP(E888,'[1]TIPO PERSONA'!$C$2:$N$3253,12,0)</f>
        <v>29128</v>
      </c>
      <c r="N888" s="49">
        <f t="shared" ca="1" si="27"/>
        <v>45.38356164383562</v>
      </c>
      <c r="O888">
        <v>0</v>
      </c>
      <c r="P888" t="s">
        <v>1371</v>
      </c>
    </row>
    <row r="889" spans="2:16">
      <c r="B889" t="str">
        <f t="shared" si="26"/>
        <v>2021-1032406391</v>
      </c>
      <c r="C889">
        <v>2021</v>
      </c>
      <c r="D889" s="12" t="s">
        <v>1524</v>
      </c>
      <c r="E889" s="4">
        <v>1032406391</v>
      </c>
      <c r="F889" s="5" t="s">
        <v>1049</v>
      </c>
      <c r="G889" s="4" t="s">
        <v>742</v>
      </c>
      <c r="H889" s="7">
        <v>44230</v>
      </c>
      <c r="I889" s="8">
        <v>11</v>
      </c>
      <c r="J889" s="8">
        <v>15</v>
      </c>
      <c r="K889" s="7">
        <v>44574</v>
      </c>
      <c r="L889" s="9" t="s">
        <v>1365</v>
      </c>
      <c r="M889" s="48">
        <f>VLOOKUP(E889,'[1]TIPO PERSONA'!$C$2:$N$3253,12,0)</f>
        <v>32174</v>
      </c>
      <c r="N889" s="49">
        <f t="shared" ca="1" si="27"/>
        <v>37.038356164383565</v>
      </c>
      <c r="O889">
        <v>0</v>
      </c>
      <c r="P889" t="s">
        <v>1371</v>
      </c>
    </row>
    <row r="890" spans="2:16">
      <c r="B890" t="str">
        <f t="shared" si="26"/>
        <v>2021-1013584561</v>
      </c>
      <c r="C890">
        <v>2021</v>
      </c>
      <c r="D890" s="12" t="s">
        <v>1525</v>
      </c>
      <c r="E890" s="4">
        <v>1013584561</v>
      </c>
      <c r="F890" s="5" t="s">
        <v>821</v>
      </c>
      <c r="G890" s="4" t="s">
        <v>742</v>
      </c>
      <c r="H890" s="7">
        <v>44230</v>
      </c>
      <c r="I890" s="8">
        <v>11</v>
      </c>
      <c r="J890" s="8">
        <v>2</v>
      </c>
      <c r="K890" s="7">
        <v>44554</v>
      </c>
      <c r="L890" s="9" t="s">
        <v>1365</v>
      </c>
      <c r="M890" s="48">
        <f>VLOOKUP(E890,'[1]TIPO PERSONA'!$C$2:$N$3253,12,0)</f>
        <v>31766</v>
      </c>
      <c r="N890" s="49">
        <f t="shared" ca="1" si="27"/>
        <v>38.156164383561645</v>
      </c>
      <c r="O890">
        <v>0</v>
      </c>
      <c r="P890" t="s">
        <v>1371</v>
      </c>
    </row>
    <row r="891" spans="2:16">
      <c r="B891" t="str">
        <f t="shared" si="26"/>
        <v>2021-39650075</v>
      </c>
      <c r="C891">
        <v>2021</v>
      </c>
      <c r="D891" s="12" t="s">
        <v>1526</v>
      </c>
      <c r="E891" s="4">
        <v>39650075</v>
      </c>
      <c r="F891" s="5" t="s">
        <v>2294</v>
      </c>
      <c r="G891" s="4" t="s">
        <v>742</v>
      </c>
      <c r="H891" s="7">
        <v>44230</v>
      </c>
      <c r="I891" s="8">
        <v>10</v>
      </c>
      <c r="J891" s="8">
        <v>28</v>
      </c>
      <c r="K891" s="7">
        <v>44560</v>
      </c>
      <c r="L891" s="9" t="s">
        <v>1364</v>
      </c>
      <c r="M891" s="48">
        <f>VLOOKUP(E891,'[1]TIPO PERSONA'!$C$2:$N$3253,12,0)</f>
        <v>25036</v>
      </c>
      <c r="N891" s="49">
        <f t="shared" ca="1" si="27"/>
        <v>56.594520547945208</v>
      </c>
      <c r="O891">
        <v>0</v>
      </c>
      <c r="P891" t="s">
        <v>1371</v>
      </c>
    </row>
    <row r="892" spans="2:16">
      <c r="B892" t="str">
        <f t="shared" si="26"/>
        <v>2021-77184225</v>
      </c>
      <c r="C892">
        <v>2021</v>
      </c>
      <c r="D892" s="12" t="s">
        <v>1527</v>
      </c>
      <c r="E892" s="4">
        <v>77184225</v>
      </c>
      <c r="F892" s="5" t="s">
        <v>785</v>
      </c>
      <c r="G892" s="4" t="s">
        <v>739</v>
      </c>
      <c r="H892" s="7">
        <v>44225</v>
      </c>
      <c r="I892" s="8">
        <v>11</v>
      </c>
      <c r="J892" s="8">
        <v>12</v>
      </c>
      <c r="K892" s="7">
        <v>44571</v>
      </c>
      <c r="L892" s="9" t="s">
        <v>1364</v>
      </c>
      <c r="M892" s="48">
        <f>VLOOKUP(E892,'[1]TIPO PERSONA'!$C$2:$N$3253,12,0)</f>
        <v>27784</v>
      </c>
      <c r="N892" s="49">
        <f t="shared" ca="1" si="27"/>
        <v>49.065753424657537</v>
      </c>
      <c r="O892">
        <v>0</v>
      </c>
      <c r="P892" t="s">
        <v>1371</v>
      </c>
    </row>
    <row r="893" spans="2:16">
      <c r="B893" t="str">
        <f t="shared" si="26"/>
        <v>2021-80220309</v>
      </c>
      <c r="C893">
        <v>2021</v>
      </c>
      <c r="D893" s="12" t="s">
        <v>1528</v>
      </c>
      <c r="E893" s="4">
        <v>80220309</v>
      </c>
      <c r="F893" s="5" t="s">
        <v>2295</v>
      </c>
      <c r="G893" s="4" t="s">
        <v>739</v>
      </c>
      <c r="H893" s="7">
        <v>44226</v>
      </c>
      <c r="I893" s="8">
        <v>6</v>
      </c>
      <c r="J893" s="8">
        <v>0</v>
      </c>
      <c r="K893" s="7">
        <v>44406</v>
      </c>
      <c r="L893" s="9" t="s">
        <v>1364</v>
      </c>
      <c r="M893" s="48">
        <f>VLOOKUP(E893,'[1]TIPO PERSONA'!$C$2:$N$3253,12,0)</f>
        <v>29917</v>
      </c>
      <c r="N893" s="49">
        <f t="shared" ca="1" si="27"/>
        <v>43.221917808219175</v>
      </c>
      <c r="O893">
        <v>0</v>
      </c>
      <c r="P893" t="s">
        <v>1371</v>
      </c>
    </row>
    <row r="894" spans="2:16">
      <c r="B894" t="str">
        <f t="shared" si="26"/>
        <v>2021-52146673</v>
      </c>
      <c r="C894">
        <v>2021</v>
      </c>
      <c r="D894" s="12" t="s">
        <v>1529</v>
      </c>
      <c r="E894" s="4">
        <v>52146673</v>
      </c>
      <c r="F894" s="5" t="s">
        <v>956</v>
      </c>
      <c r="G894" s="4" t="s">
        <v>742</v>
      </c>
      <c r="H894" s="7">
        <v>44226</v>
      </c>
      <c r="I894" s="8">
        <v>11</v>
      </c>
      <c r="J894" s="8">
        <v>1</v>
      </c>
      <c r="K894" s="7">
        <v>44560</v>
      </c>
      <c r="L894" s="9" t="s">
        <v>1364</v>
      </c>
      <c r="M894" s="48">
        <f>VLOOKUP(E894,'[1]TIPO PERSONA'!$C$2:$N$3253,12,0)</f>
        <v>26816</v>
      </c>
      <c r="N894" s="49">
        <f t="shared" ca="1" si="27"/>
        <v>51.717808219178082</v>
      </c>
      <c r="O894">
        <v>0</v>
      </c>
      <c r="P894" t="s">
        <v>1371</v>
      </c>
    </row>
    <row r="895" spans="2:16">
      <c r="B895" t="str">
        <f t="shared" si="26"/>
        <v>2021-41211331</v>
      </c>
      <c r="C895">
        <v>2021</v>
      </c>
      <c r="D895" s="12" t="s">
        <v>1530</v>
      </c>
      <c r="E895" s="4">
        <v>41211331</v>
      </c>
      <c r="F895" s="5" t="s">
        <v>922</v>
      </c>
      <c r="G895" s="4" t="s">
        <v>742</v>
      </c>
      <c r="H895" s="7">
        <v>44226</v>
      </c>
      <c r="I895" s="8">
        <v>8</v>
      </c>
      <c r="J895" s="8">
        <v>15</v>
      </c>
      <c r="K895" s="7">
        <v>44483</v>
      </c>
      <c r="L895" s="9" t="s">
        <v>1364</v>
      </c>
      <c r="M895" s="48">
        <f>VLOOKUP(E895,'[1]TIPO PERSONA'!$C$2:$N$3253,12,0)</f>
        <v>23493</v>
      </c>
      <c r="N895" s="49">
        <f t="shared" ca="1" si="27"/>
        <v>60.821917808219176</v>
      </c>
      <c r="O895">
        <v>0</v>
      </c>
      <c r="P895" t="s">
        <v>1371</v>
      </c>
    </row>
    <row r="896" spans="2:16">
      <c r="B896" t="str">
        <f t="shared" si="26"/>
        <v>2021-1010208360</v>
      </c>
      <c r="C896">
        <v>2021</v>
      </c>
      <c r="D896" s="12" t="s">
        <v>1531</v>
      </c>
      <c r="E896" s="4">
        <v>1010208360</v>
      </c>
      <c r="F896" s="5" t="s">
        <v>949</v>
      </c>
      <c r="G896" s="4" t="s">
        <v>739</v>
      </c>
      <c r="H896" s="7">
        <v>44226</v>
      </c>
      <c r="I896" s="8">
        <v>11</v>
      </c>
      <c r="J896" s="8">
        <v>1</v>
      </c>
      <c r="K896" s="7">
        <v>44560</v>
      </c>
      <c r="L896" s="9" t="s">
        <v>1364</v>
      </c>
      <c r="M896" s="48">
        <f>VLOOKUP(E896,'[1]TIPO PERSONA'!$C$2:$N$3253,12,0)</f>
        <v>34111</v>
      </c>
      <c r="N896" s="49">
        <f t="shared" ca="1" si="27"/>
        <v>31.731506849315068</v>
      </c>
      <c r="O896">
        <v>0</v>
      </c>
      <c r="P896" t="s">
        <v>1371</v>
      </c>
    </row>
    <row r="897" spans="2:16">
      <c r="B897" t="str">
        <f t="shared" si="26"/>
        <v>2021-52276651</v>
      </c>
      <c r="C897">
        <v>2021</v>
      </c>
      <c r="D897" s="12" t="s">
        <v>1532</v>
      </c>
      <c r="E897" s="4">
        <v>52276651</v>
      </c>
      <c r="F897" s="5" t="s">
        <v>845</v>
      </c>
      <c r="G897" s="4" t="s">
        <v>742</v>
      </c>
      <c r="H897" s="7">
        <v>44227</v>
      </c>
      <c r="I897" s="8">
        <v>11</v>
      </c>
      <c r="J897" s="8">
        <v>0</v>
      </c>
      <c r="K897" s="7">
        <v>44560</v>
      </c>
      <c r="L897" s="9" t="s">
        <v>1364</v>
      </c>
      <c r="M897" s="48">
        <f>VLOOKUP(E897,'[1]TIPO PERSONA'!$C$2:$N$3253,12,0)</f>
        <v>27775</v>
      </c>
      <c r="N897" s="49">
        <f t="shared" ca="1" si="27"/>
        <v>49.090410958904108</v>
      </c>
      <c r="O897">
        <v>0</v>
      </c>
      <c r="P897" t="s">
        <v>1371</v>
      </c>
    </row>
    <row r="898" spans="2:16">
      <c r="B898" t="str">
        <f t="shared" si="26"/>
        <v>2021-10127225</v>
      </c>
      <c r="C898">
        <v>2021</v>
      </c>
      <c r="D898" s="12" t="s">
        <v>1533</v>
      </c>
      <c r="E898" s="4">
        <v>10127225</v>
      </c>
      <c r="F898" s="5" t="s">
        <v>923</v>
      </c>
      <c r="G898" s="4" t="s">
        <v>739</v>
      </c>
      <c r="H898" s="7">
        <v>44226</v>
      </c>
      <c r="I898" s="8">
        <v>11</v>
      </c>
      <c r="J898" s="8">
        <v>1</v>
      </c>
      <c r="K898" s="7">
        <v>44560</v>
      </c>
      <c r="L898" s="9" t="s">
        <v>1365</v>
      </c>
      <c r="M898" s="48">
        <f>VLOOKUP(E898,'[1]TIPO PERSONA'!$C$2:$N$3253,12,0)</f>
        <v>24671</v>
      </c>
      <c r="N898" s="49">
        <f t="shared" ca="1" si="27"/>
        <v>57.594520547945208</v>
      </c>
      <c r="O898">
        <v>0</v>
      </c>
      <c r="P898" t="s">
        <v>1371</v>
      </c>
    </row>
    <row r="899" spans="2:16">
      <c r="B899" t="str">
        <f t="shared" si="26"/>
        <v>2021-1010196157</v>
      </c>
      <c r="C899">
        <v>2021</v>
      </c>
      <c r="D899" s="12" t="s">
        <v>1534</v>
      </c>
      <c r="E899" s="4">
        <v>1010196157</v>
      </c>
      <c r="F899" s="5" t="s">
        <v>850</v>
      </c>
      <c r="G899" s="4" t="s">
        <v>742</v>
      </c>
      <c r="H899" s="7">
        <v>44229</v>
      </c>
      <c r="I899" s="8">
        <v>10</v>
      </c>
      <c r="J899" s="8">
        <v>29</v>
      </c>
      <c r="K899" s="7">
        <v>44560</v>
      </c>
      <c r="L899" s="9" t="s">
        <v>1364</v>
      </c>
      <c r="M899" s="48">
        <f>VLOOKUP(E899,'[1]TIPO PERSONA'!$C$2:$N$3253,12,0)</f>
        <v>33270</v>
      </c>
      <c r="N899" s="49">
        <f t="shared" ca="1" si="27"/>
        <v>34.035616438356165</v>
      </c>
      <c r="O899">
        <v>0</v>
      </c>
      <c r="P899" t="s">
        <v>1371</v>
      </c>
    </row>
    <row r="900" spans="2:16">
      <c r="B900" t="str">
        <f t="shared" ref="B900:B963" si="28">CONCATENATE(C900,"-",E900)</f>
        <v>2021-1053765986</v>
      </c>
      <c r="C900">
        <v>2021</v>
      </c>
      <c r="D900" s="12" t="s">
        <v>1535</v>
      </c>
      <c r="E900" s="4">
        <v>1053765986</v>
      </c>
      <c r="F900" s="5" t="s">
        <v>767</v>
      </c>
      <c r="G900" s="4" t="s">
        <v>742</v>
      </c>
      <c r="H900" s="7">
        <v>44228</v>
      </c>
      <c r="I900" s="8">
        <v>9</v>
      </c>
      <c r="J900" s="8">
        <v>0</v>
      </c>
      <c r="K900" s="7">
        <v>44469</v>
      </c>
      <c r="L900" s="9" t="s">
        <v>1364</v>
      </c>
      <c r="M900" s="48">
        <f>VLOOKUP(E900,'[1]TIPO PERSONA'!$C$2:$N$3253,12,0)</f>
        <v>31215</v>
      </c>
      <c r="N900" s="49">
        <f t="shared" ref="N900:N963" ca="1" si="29">IFERROR((TODAY()-M900)/365,"No Aplica")</f>
        <v>39.665753424657531</v>
      </c>
      <c r="O900">
        <v>0</v>
      </c>
      <c r="P900" t="s">
        <v>1371</v>
      </c>
    </row>
    <row r="901" spans="2:16">
      <c r="B901" t="str">
        <f t="shared" si="28"/>
        <v>2021-60393699</v>
      </c>
      <c r="C901">
        <v>2021</v>
      </c>
      <c r="D901" s="12" t="s">
        <v>1536</v>
      </c>
      <c r="E901" s="4">
        <v>60393699</v>
      </c>
      <c r="F901" s="5" t="s">
        <v>1287</v>
      </c>
      <c r="G901" s="4" t="s">
        <v>742</v>
      </c>
      <c r="H901" s="7">
        <v>44228</v>
      </c>
      <c r="I901" s="8">
        <v>11</v>
      </c>
      <c r="J901" s="8">
        <v>0</v>
      </c>
      <c r="K901" s="7">
        <v>44560</v>
      </c>
      <c r="L901" s="9" t="s">
        <v>1364</v>
      </c>
      <c r="M901" s="48">
        <f>VLOOKUP(E901,'[1]TIPO PERSONA'!$C$2:$N$3253,12,0)</f>
        <v>28917</v>
      </c>
      <c r="N901" s="49">
        <f t="shared" ca="1" si="29"/>
        <v>45.961643835616435</v>
      </c>
      <c r="O901">
        <v>0</v>
      </c>
      <c r="P901" t="s">
        <v>1371</v>
      </c>
    </row>
    <row r="902" spans="2:16">
      <c r="B902" t="str">
        <f t="shared" si="28"/>
        <v>2021-52329943</v>
      </c>
      <c r="C902">
        <v>2021</v>
      </c>
      <c r="D902" s="12" t="s">
        <v>1537</v>
      </c>
      <c r="E902" s="4">
        <v>52329943</v>
      </c>
      <c r="F902" s="5" t="s">
        <v>2296</v>
      </c>
      <c r="G902" s="4" t="s">
        <v>742</v>
      </c>
      <c r="H902" s="7">
        <v>44228</v>
      </c>
      <c r="I902" s="8">
        <v>4</v>
      </c>
      <c r="J902" s="8">
        <v>0</v>
      </c>
      <c r="K902" s="7">
        <v>44346</v>
      </c>
      <c r="L902" s="9" t="s">
        <v>1364</v>
      </c>
      <c r="M902" s="48">
        <f>VLOOKUP(E902,'[1]TIPO PERSONA'!$C$2:$N$3253,12,0)</f>
        <v>27283</v>
      </c>
      <c r="N902" s="49">
        <f t="shared" ca="1" si="29"/>
        <v>50.438356164383563</v>
      </c>
      <c r="O902">
        <v>0</v>
      </c>
      <c r="P902" t="s">
        <v>1371</v>
      </c>
    </row>
    <row r="903" spans="2:16">
      <c r="B903" t="str">
        <f t="shared" si="28"/>
        <v>2021-79762451</v>
      </c>
      <c r="C903">
        <v>2021</v>
      </c>
      <c r="D903" s="12" t="s">
        <v>1538</v>
      </c>
      <c r="E903" s="4">
        <v>79762451</v>
      </c>
      <c r="F903" s="5" t="s">
        <v>998</v>
      </c>
      <c r="G903" s="4" t="s">
        <v>739</v>
      </c>
      <c r="H903" s="7">
        <v>44228</v>
      </c>
      <c r="I903" s="8">
        <v>11</v>
      </c>
      <c r="J903" s="8">
        <v>0</v>
      </c>
      <c r="K903" s="7">
        <v>44561</v>
      </c>
      <c r="L903" s="9" t="s">
        <v>1364</v>
      </c>
      <c r="M903" s="48">
        <f>VLOOKUP(E903,'[1]TIPO PERSONA'!$C$2:$N$3253,12,0)</f>
        <v>28784</v>
      </c>
      <c r="N903" s="49">
        <f t="shared" ca="1" si="29"/>
        <v>46.326027397260276</v>
      </c>
      <c r="O903">
        <v>0</v>
      </c>
      <c r="P903" t="s">
        <v>1371</v>
      </c>
    </row>
    <row r="904" spans="2:16">
      <c r="B904" t="str">
        <f t="shared" si="28"/>
        <v>2021-19301228</v>
      </c>
      <c r="C904">
        <v>2021</v>
      </c>
      <c r="D904" s="12" t="s">
        <v>1539</v>
      </c>
      <c r="E904" s="4">
        <v>19301228</v>
      </c>
      <c r="F904" s="5" t="s">
        <v>2297</v>
      </c>
      <c r="G904" s="4" t="s">
        <v>739</v>
      </c>
      <c r="H904" s="7">
        <v>44250</v>
      </c>
      <c r="I904" s="8">
        <v>3</v>
      </c>
      <c r="J904" s="8">
        <v>0</v>
      </c>
      <c r="K904" s="7">
        <v>44338</v>
      </c>
      <c r="L904" s="9" t="s">
        <v>1364</v>
      </c>
      <c r="M904" s="48">
        <f>VLOOKUP(E904,'[1]TIPO PERSONA'!$C$2:$N$3253,12,0)</f>
        <v>21075</v>
      </c>
      <c r="N904" s="49">
        <f t="shared" ca="1" si="29"/>
        <v>67.446575342465749</v>
      </c>
      <c r="O904">
        <v>0</v>
      </c>
      <c r="P904" t="s">
        <v>1371</v>
      </c>
    </row>
    <row r="905" spans="2:16">
      <c r="B905" t="str">
        <f t="shared" si="28"/>
        <v>2021-80087435</v>
      </c>
      <c r="C905">
        <v>2021</v>
      </c>
      <c r="D905" s="12" t="s">
        <v>1540</v>
      </c>
      <c r="E905" s="4">
        <v>80087435</v>
      </c>
      <c r="F905" s="5" t="s">
        <v>979</v>
      </c>
      <c r="G905" s="4" t="s">
        <v>739</v>
      </c>
      <c r="H905" s="7">
        <v>44226</v>
      </c>
      <c r="I905" s="8">
        <v>11</v>
      </c>
      <c r="J905" s="8">
        <v>1</v>
      </c>
      <c r="K905" s="7">
        <v>44560</v>
      </c>
      <c r="L905" s="9" t="s">
        <v>1364</v>
      </c>
      <c r="M905" s="48">
        <f>VLOOKUP(E905,'[1]TIPO PERSONA'!$C$2:$N$3253,12,0)</f>
        <v>29598</v>
      </c>
      <c r="N905" s="49">
        <f t="shared" ca="1" si="29"/>
        <v>44.095890410958901</v>
      </c>
      <c r="O905">
        <v>0</v>
      </c>
      <c r="P905" t="s">
        <v>1371</v>
      </c>
    </row>
    <row r="906" spans="2:16">
      <c r="B906" t="str">
        <f t="shared" si="28"/>
        <v>2021-79233936</v>
      </c>
      <c r="C906">
        <v>2021</v>
      </c>
      <c r="D906" s="12" t="s">
        <v>1541</v>
      </c>
      <c r="E906" s="4">
        <v>79233936</v>
      </c>
      <c r="F906" s="5" t="s">
        <v>2298</v>
      </c>
      <c r="G906" s="4" t="s">
        <v>739</v>
      </c>
      <c r="H906" s="7">
        <v>44230</v>
      </c>
      <c r="I906" s="8">
        <v>10</v>
      </c>
      <c r="J906" s="8">
        <v>28</v>
      </c>
      <c r="K906" s="7">
        <v>44560</v>
      </c>
      <c r="L906" s="9" t="s">
        <v>1364</v>
      </c>
      <c r="M906" s="48">
        <f>VLOOKUP(E906,'[1]TIPO PERSONA'!$C$2:$N$3253,12,0)</f>
        <v>22723</v>
      </c>
      <c r="N906" s="49">
        <f t="shared" ca="1" si="29"/>
        <v>62.93150684931507</v>
      </c>
      <c r="O906">
        <v>0</v>
      </c>
      <c r="P906" t="s">
        <v>1371</v>
      </c>
    </row>
    <row r="907" spans="2:16">
      <c r="B907" t="str">
        <f t="shared" si="28"/>
        <v>2021-1140853985</v>
      </c>
      <c r="C907">
        <v>2021</v>
      </c>
      <c r="D907" s="12" t="s">
        <v>1542</v>
      </c>
      <c r="E907" s="4">
        <v>1140853985</v>
      </c>
      <c r="F907" s="5" t="s">
        <v>780</v>
      </c>
      <c r="G907" s="4" t="s">
        <v>739</v>
      </c>
      <c r="H907" s="7">
        <v>44228</v>
      </c>
      <c r="I907" s="8">
        <v>11</v>
      </c>
      <c r="J907" s="8">
        <v>5</v>
      </c>
      <c r="K907" s="7">
        <v>44566</v>
      </c>
      <c r="L907" s="9" t="s">
        <v>1364</v>
      </c>
      <c r="M907" s="48">
        <f>VLOOKUP(E907,'[1]TIPO PERSONA'!$C$2:$N$3253,12,0)</f>
        <v>33887</v>
      </c>
      <c r="N907" s="49">
        <f t="shared" ca="1" si="29"/>
        <v>32.345205479452055</v>
      </c>
      <c r="O907">
        <v>0</v>
      </c>
      <c r="P907" t="s">
        <v>1371</v>
      </c>
    </row>
    <row r="908" spans="2:16">
      <c r="B908" t="str">
        <f t="shared" si="28"/>
        <v>2021-1014279715</v>
      </c>
      <c r="C908">
        <v>2021</v>
      </c>
      <c r="D908" s="12" t="s">
        <v>1543</v>
      </c>
      <c r="E908" s="4">
        <v>1014279715</v>
      </c>
      <c r="F908" s="5" t="s">
        <v>1285</v>
      </c>
      <c r="G908" s="4" t="s">
        <v>739</v>
      </c>
      <c r="H908" s="7">
        <v>44231</v>
      </c>
      <c r="I908" s="8">
        <v>10</v>
      </c>
      <c r="J908" s="8">
        <v>27</v>
      </c>
      <c r="K908" s="7">
        <v>44560</v>
      </c>
      <c r="L908" s="9" t="s">
        <v>1364</v>
      </c>
      <c r="M908" s="48">
        <f>VLOOKUP(E908,'[1]TIPO PERSONA'!$C$2:$N$3253,12,0)</f>
        <v>35290</v>
      </c>
      <c r="N908" s="49">
        <f t="shared" ca="1" si="29"/>
        <v>28.5013698630137</v>
      </c>
      <c r="O908">
        <v>0</v>
      </c>
      <c r="P908" t="s">
        <v>1371</v>
      </c>
    </row>
    <row r="909" spans="2:16">
      <c r="B909" t="str">
        <f t="shared" si="28"/>
        <v>2021-1143854885</v>
      </c>
      <c r="C909">
        <v>2021</v>
      </c>
      <c r="D909" s="12" t="s">
        <v>1544</v>
      </c>
      <c r="E909" s="4">
        <v>1143854885</v>
      </c>
      <c r="F909" s="5" t="s">
        <v>897</v>
      </c>
      <c r="G909" s="4" t="s">
        <v>739</v>
      </c>
      <c r="H909" s="7">
        <v>44230</v>
      </c>
      <c r="I909" s="8">
        <v>10</v>
      </c>
      <c r="J909" s="8">
        <v>28</v>
      </c>
      <c r="K909" s="7">
        <v>44560</v>
      </c>
      <c r="L909" s="9" t="s">
        <v>1364</v>
      </c>
      <c r="M909" s="48">
        <f>VLOOKUP(E909,'[1]TIPO PERSONA'!$C$2:$N$3253,12,0)</f>
        <v>34502</v>
      </c>
      <c r="N909" s="49">
        <f t="shared" ca="1" si="29"/>
        <v>30.660273972602738</v>
      </c>
      <c r="O909">
        <v>0</v>
      </c>
      <c r="P909" t="s">
        <v>1371</v>
      </c>
    </row>
    <row r="910" spans="2:16">
      <c r="B910" t="str">
        <f t="shared" si="28"/>
        <v>2021-1057578594</v>
      </c>
      <c r="C910">
        <v>2021</v>
      </c>
      <c r="D910" s="12" t="s">
        <v>1545</v>
      </c>
      <c r="E910" s="4">
        <v>1057578594</v>
      </c>
      <c r="F910" s="5" t="s">
        <v>1144</v>
      </c>
      <c r="G910" s="4" t="s">
        <v>742</v>
      </c>
      <c r="H910" s="7">
        <v>44231</v>
      </c>
      <c r="I910" s="8">
        <v>11</v>
      </c>
      <c r="J910" s="8">
        <v>12</v>
      </c>
      <c r="K910" s="7">
        <v>44576</v>
      </c>
      <c r="L910" s="9" t="s">
        <v>1364</v>
      </c>
      <c r="M910" s="48">
        <f>VLOOKUP(E910,'[1]TIPO PERSONA'!$C$2:$N$3253,12,0)</f>
        <v>32302</v>
      </c>
      <c r="N910" s="49">
        <f t="shared" ca="1" si="29"/>
        <v>36.68767123287671</v>
      </c>
      <c r="O910">
        <v>0</v>
      </c>
      <c r="P910" t="s">
        <v>1371</v>
      </c>
    </row>
    <row r="911" spans="2:16">
      <c r="B911" t="str">
        <f t="shared" si="28"/>
        <v>2021-19205752</v>
      </c>
      <c r="C911">
        <v>2021</v>
      </c>
      <c r="D911" s="12" t="s">
        <v>1546</v>
      </c>
      <c r="E911" s="4">
        <v>19205752</v>
      </c>
      <c r="F911" s="5" t="s">
        <v>2299</v>
      </c>
      <c r="G911" s="4" t="s">
        <v>739</v>
      </c>
      <c r="H911" s="7">
        <v>44239</v>
      </c>
      <c r="I911" s="8">
        <v>3</v>
      </c>
      <c r="J911" s="8">
        <v>0</v>
      </c>
      <c r="K911" s="7">
        <v>44327</v>
      </c>
      <c r="L911" s="9" t="s">
        <v>1364</v>
      </c>
      <c r="M911" s="48">
        <f>VLOOKUP(E911,'[1]TIPO PERSONA'!$C$2:$N$3253,12,0)</f>
        <v>19447</v>
      </c>
      <c r="N911" s="49">
        <f t="shared" ca="1" si="29"/>
        <v>71.906849315068499</v>
      </c>
      <c r="O911">
        <v>0</v>
      </c>
      <c r="P911" t="s">
        <v>1371</v>
      </c>
    </row>
    <row r="912" spans="2:16">
      <c r="B912" t="str">
        <f t="shared" si="28"/>
        <v>2021-36304833</v>
      </c>
      <c r="C912">
        <v>2021</v>
      </c>
      <c r="D912" s="12" t="s">
        <v>1547</v>
      </c>
      <c r="E912" s="4">
        <v>36304833</v>
      </c>
      <c r="F912" s="5" t="s">
        <v>2300</v>
      </c>
      <c r="G912" s="4" t="s">
        <v>742</v>
      </c>
      <c r="H912" s="7">
        <v>44232</v>
      </c>
      <c r="I912" s="8">
        <v>11</v>
      </c>
      <c r="J912" s="8">
        <v>11</v>
      </c>
      <c r="K912" s="7">
        <v>44576</v>
      </c>
      <c r="L912" s="9" t="s">
        <v>1364</v>
      </c>
      <c r="M912" s="48">
        <f>VLOOKUP(E912,'[1]TIPO PERSONA'!$C$2:$N$3253,12,0)</f>
        <v>29681</v>
      </c>
      <c r="N912" s="49">
        <f t="shared" ca="1" si="29"/>
        <v>43.868493150684934</v>
      </c>
      <c r="O912">
        <v>0</v>
      </c>
      <c r="P912" t="s">
        <v>1371</v>
      </c>
    </row>
    <row r="913" spans="2:16">
      <c r="B913" t="str">
        <f t="shared" si="28"/>
        <v>2021-79557237</v>
      </c>
      <c r="C913">
        <v>2021</v>
      </c>
      <c r="D913" s="12" t="s">
        <v>1548</v>
      </c>
      <c r="E913" s="4">
        <v>79557237</v>
      </c>
      <c r="F913" s="5" t="s">
        <v>948</v>
      </c>
      <c r="G913" s="4" t="s">
        <v>739</v>
      </c>
      <c r="H913" s="7">
        <v>44231</v>
      </c>
      <c r="I913" s="8">
        <v>11</v>
      </c>
      <c r="J913" s="8">
        <v>15</v>
      </c>
      <c r="K913" s="7">
        <v>44383</v>
      </c>
      <c r="L913" s="9" t="s">
        <v>1364</v>
      </c>
      <c r="M913" s="48">
        <f>VLOOKUP(E913,'[1]TIPO PERSONA'!$C$2:$N$3253,12,0)</f>
        <v>26187</v>
      </c>
      <c r="N913" s="49">
        <f t="shared" ca="1" si="29"/>
        <v>53.441095890410956</v>
      </c>
      <c r="O913">
        <v>0</v>
      </c>
      <c r="P913" t="s">
        <v>1371</v>
      </c>
    </row>
    <row r="914" spans="2:16">
      <c r="B914" t="str">
        <f t="shared" si="28"/>
        <v>2021-53014200</v>
      </c>
      <c r="C914">
        <v>2021</v>
      </c>
      <c r="D914" s="12" t="s">
        <v>1549</v>
      </c>
      <c r="E914" s="4">
        <v>53014200</v>
      </c>
      <c r="F914" s="5" t="s">
        <v>1082</v>
      </c>
      <c r="G914" s="4" t="s">
        <v>742</v>
      </c>
      <c r="H914" s="7">
        <v>44231</v>
      </c>
      <c r="I914" s="8">
        <v>11</v>
      </c>
      <c r="J914" s="8">
        <v>4</v>
      </c>
      <c r="K914" s="7">
        <v>44568</v>
      </c>
      <c r="L914" s="9" t="s">
        <v>1364</v>
      </c>
      <c r="M914" s="48">
        <f>VLOOKUP(E914,'[1]TIPO PERSONA'!$C$2:$N$3253,12,0)</f>
        <v>30888</v>
      </c>
      <c r="N914" s="49">
        <f t="shared" ca="1" si="29"/>
        <v>40.561643835616437</v>
      </c>
      <c r="O914">
        <v>0</v>
      </c>
      <c r="P914" t="s">
        <v>1371</v>
      </c>
    </row>
    <row r="915" spans="2:16">
      <c r="B915" t="str">
        <f t="shared" si="28"/>
        <v>2021-1018415212</v>
      </c>
      <c r="C915">
        <v>2021</v>
      </c>
      <c r="D915" s="12" t="s">
        <v>1550</v>
      </c>
      <c r="E915" s="4">
        <v>1018415212</v>
      </c>
      <c r="F915" s="5" t="s">
        <v>990</v>
      </c>
      <c r="G915" s="4" t="s">
        <v>739</v>
      </c>
      <c r="H915" s="7">
        <v>44231</v>
      </c>
      <c r="I915" s="8">
        <v>10</v>
      </c>
      <c r="J915" s="8">
        <v>27</v>
      </c>
      <c r="K915" s="7">
        <v>44560</v>
      </c>
      <c r="L915" s="9" t="s">
        <v>1364</v>
      </c>
      <c r="M915" s="48">
        <f>VLOOKUP(E915,'[1]TIPO PERSONA'!$C$2:$N$3253,12,0)</f>
        <v>32054</v>
      </c>
      <c r="N915" s="49">
        <f t="shared" ca="1" si="29"/>
        <v>37.367123287671234</v>
      </c>
      <c r="O915">
        <v>0</v>
      </c>
      <c r="P915" t="s">
        <v>1371</v>
      </c>
    </row>
    <row r="916" spans="2:16">
      <c r="B916" t="str">
        <f t="shared" si="28"/>
        <v>2021-79762838</v>
      </c>
      <c r="C916">
        <v>2021</v>
      </c>
      <c r="D916" s="12" t="s">
        <v>1551</v>
      </c>
      <c r="E916" s="4">
        <v>79762838</v>
      </c>
      <c r="F916" s="5" t="s">
        <v>806</v>
      </c>
      <c r="G916" s="4" t="s">
        <v>739</v>
      </c>
      <c r="H916" s="7">
        <v>44229</v>
      </c>
      <c r="I916" s="8">
        <v>11</v>
      </c>
      <c r="J916" s="8">
        <v>10</v>
      </c>
      <c r="K916" s="7">
        <v>44572</v>
      </c>
      <c r="L916" s="9" t="s">
        <v>1365</v>
      </c>
      <c r="M916" s="48">
        <f>VLOOKUP(E916,'[1]TIPO PERSONA'!$C$2:$N$3253,12,0)</f>
        <v>29108</v>
      </c>
      <c r="N916" s="49">
        <f t="shared" ca="1" si="29"/>
        <v>45.438356164383563</v>
      </c>
      <c r="O916">
        <v>0</v>
      </c>
      <c r="P916" t="s">
        <v>1371</v>
      </c>
    </row>
    <row r="917" spans="2:16">
      <c r="B917" t="str">
        <f t="shared" si="28"/>
        <v>2021-1019065515</v>
      </c>
      <c r="C917">
        <v>2021</v>
      </c>
      <c r="D917" s="12" t="s">
        <v>1552</v>
      </c>
      <c r="E917" s="4">
        <v>1019065515</v>
      </c>
      <c r="F917" s="5" t="s">
        <v>2301</v>
      </c>
      <c r="G917" s="4" t="s">
        <v>742</v>
      </c>
      <c r="H917" s="7">
        <v>44229</v>
      </c>
      <c r="I917" s="8">
        <v>11</v>
      </c>
      <c r="J917" s="8">
        <v>0</v>
      </c>
      <c r="K917" s="7">
        <v>44377</v>
      </c>
      <c r="L917" s="9" t="s">
        <v>1364</v>
      </c>
      <c r="M917" s="48">
        <f>VLOOKUP(E917,'[1]TIPO PERSONA'!$C$2:$N$3253,12,0)</f>
        <v>33471</v>
      </c>
      <c r="N917" s="49">
        <f t="shared" ca="1" si="29"/>
        <v>33.484931506849314</v>
      </c>
      <c r="O917">
        <v>0</v>
      </c>
      <c r="P917" t="s">
        <v>1371</v>
      </c>
    </row>
    <row r="918" spans="2:16">
      <c r="B918" t="str">
        <f t="shared" si="28"/>
        <v>2021-1030538677</v>
      </c>
      <c r="C918">
        <v>2021</v>
      </c>
      <c r="D918" s="12" t="s">
        <v>1553</v>
      </c>
      <c r="E918" s="4">
        <v>1030538677</v>
      </c>
      <c r="F918" s="5" t="s">
        <v>1024</v>
      </c>
      <c r="G918" s="4" t="s">
        <v>739</v>
      </c>
      <c r="H918" s="7">
        <v>44230</v>
      </c>
      <c r="I918" s="8">
        <v>10</v>
      </c>
      <c r="J918" s="8">
        <v>28</v>
      </c>
      <c r="K918" s="7">
        <v>44560</v>
      </c>
      <c r="L918" s="9" t="s">
        <v>1364</v>
      </c>
      <c r="M918" s="48">
        <f>VLOOKUP(E918,'[1]TIPO PERSONA'!$C$2:$N$3253,12,0)</f>
        <v>31972</v>
      </c>
      <c r="N918" s="49">
        <f t="shared" ca="1" si="29"/>
        <v>37.591780821917808</v>
      </c>
      <c r="O918">
        <v>0</v>
      </c>
      <c r="P918" t="s">
        <v>1371</v>
      </c>
    </row>
    <row r="919" spans="2:16">
      <c r="B919" t="str">
        <f t="shared" si="28"/>
        <v>2021-1032383222</v>
      </c>
      <c r="C919">
        <v>2021</v>
      </c>
      <c r="D919" s="12" t="s">
        <v>1554</v>
      </c>
      <c r="E919" s="4">
        <v>1032383222</v>
      </c>
      <c r="F919" s="5" t="s">
        <v>2302</v>
      </c>
      <c r="G919" s="4" t="s">
        <v>739</v>
      </c>
      <c r="H919" s="7">
        <v>44229</v>
      </c>
      <c r="I919" s="8">
        <v>11</v>
      </c>
      <c r="J919" s="8">
        <v>10</v>
      </c>
      <c r="K919" s="7">
        <v>44572</v>
      </c>
      <c r="L919" s="9" t="s">
        <v>1364</v>
      </c>
      <c r="M919" s="48">
        <f>VLOOKUP(E919,'[1]TIPO PERSONA'!$C$2:$N$3253,12,0)</f>
        <v>31848</v>
      </c>
      <c r="N919" s="49">
        <f t="shared" ca="1" si="29"/>
        <v>37.93150684931507</v>
      </c>
      <c r="O919">
        <v>0</v>
      </c>
      <c r="P919" t="s">
        <v>1371</v>
      </c>
    </row>
    <row r="920" spans="2:16">
      <c r="B920" t="str">
        <f t="shared" si="28"/>
        <v>2021-80244842</v>
      </c>
      <c r="C920">
        <v>2021</v>
      </c>
      <c r="D920" s="12" t="s">
        <v>1555</v>
      </c>
      <c r="E920" s="4">
        <v>80244842</v>
      </c>
      <c r="F920" s="5" t="s">
        <v>1279</v>
      </c>
      <c r="G920" s="4" t="s">
        <v>739</v>
      </c>
      <c r="H920" s="7">
        <v>44235</v>
      </c>
      <c r="I920" s="8">
        <v>10</v>
      </c>
      <c r="J920" s="8">
        <v>23</v>
      </c>
      <c r="K920" s="7">
        <v>44560</v>
      </c>
      <c r="L920" s="9" t="s">
        <v>1364</v>
      </c>
      <c r="M920" s="48">
        <f>VLOOKUP(E920,'[1]TIPO PERSONA'!$C$2:$N$3253,12,0)</f>
        <v>30225</v>
      </c>
      <c r="N920" s="49">
        <f t="shared" ca="1" si="29"/>
        <v>42.37808219178082</v>
      </c>
      <c r="O920">
        <v>0</v>
      </c>
      <c r="P920" t="s">
        <v>1371</v>
      </c>
    </row>
    <row r="921" spans="2:16">
      <c r="B921" t="str">
        <f t="shared" si="28"/>
        <v>2021-39568911</v>
      </c>
      <c r="C921">
        <v>2021</v>
      </c>
      <c r="D921" s="12" t="s">
        <v>1556</v>
      </c>
      <c r="E921" s="4">
        <v>39568911</v>
      </c>
      <c r="F921" s="5" t="s">
        <v>1007</v>
      </c>
      <c r="G921" s="4" t="s">
        <v>742</v>
      </c>
      <c r="H921" s="7">
        <v>44232</v>
      </c>
      <c r="I921" s="8">
        <v>11</v>
      </c>
      <c r="J921" s="8">
        <v>11</v>
      </c>
      <c r="K921" s="7">
        <v>44576</v>
      </c>
      <c r="L921" s="9" t="s">
        <v>1364</v>
      </c>
      <c r="M921" s="48">
        <f>VLOOKUP(E921,'[1]TIPO PERSONA'!$C$2:$N$3253,12,0)</f>
        <v>26808</v>
      </c>
      <c r="N921" s="49">
        <f t="shared" ca="1" si="29"/>
        <v>51.739726027397261</v>
      </c>
      <c r="O921">
        <v>0</v>
      </c>
      <c r="P921" t="s">
        <v>1371</v>
      </c>
    </row>
    <row r="922" spans="2:16">
      <c r="B922" t="str">
        <f t="shared" si="28"/>
        <v>2021-80236119</v>
      </c>
      <c r="C922">
        <v>2021</v>
      </c>
      <c r="D922" s="12" t="s">
        <v>1557</v>
      </c>
      <c r="E922" s="4">
        <v>80236119</v>
      </c>
      <c r="F922" s="5" t="s">
        <v>1101</v>
      </c>
      <c r="G922" s="4" t="s">
        <v>739</v>
      </c>
      <c r="H922" s="7">
        <v>44252</v>
      </c>
      <c r="I922" s="8">
        <v>10</v>
      </c>
      <c r="J922" s="8">
        <v>21</v>
      </c>
      <c r="K922" s="7">
        <v>44576</v>
      </c>
      <c r="L922" s="9" t="s">
        <v>1364</v>
      </c>
      <c r="M922" s="48">
        <f>VLOOKUP(E922,'[1]TIPO PERSONA'!$C$2:$N$3253,12,0)</f>
        <v>29201</v>
      </c>
      <c r="N922" s="49">
        <f t="shared" ca="1" si="29"/>
        <v>45.183561643835617</v>
      </c>
      <c r="O922">
        <v>0</v>
      </c>
      <c r="P922" t="s">
        <v>1371</v>
      </c>
    </row>
    <row r="923" spans="2:16">
      <c r="B923" t="str">
        <f t="shared" si="28"/>
        <v>2021-1015399199</v>
      </c>
      <c r="C923">
        <v>2021</v>
      </c>
      <c r="D923" s="12" t="s">
        <v>1558</v>
      </c>
      <c r="E923" s="4">
        <v>1015399199</v>
      </c>
      <c r="F923" s="5" t="s">
        <v>761</v>
      </c>
      <c r="G923" s="4" t="s">
        <v>739</v>
      </c>
      <c r="H923" s="7">
        <v>44231</v>
      </c>
      <c r="I923" s="8">
        <v>11</v>
      </c>
      <c r="J923" s="8">
        <v>10</v>
      </c>
      <c r="K923" s="7">
        <v>44573</v>
      </c>
      <c r="L923" s="9" t="s">
        <v>1364</v>
      </c>
      <c r="M923" s="48">
        <f>VLOOKUP(E923,'[1]TIPO PERSONA'!$C$2:$N$3253,12,0)</f>
        <v>31892</v>
      </c>
      <c r="N923" s="49">
        <f t="shared" ca="1" si="29"/>
        <v>37.81095890410959</v>
      </c>
      <c r="O923">
        <v>0</v>
      </c>
      <c r="P923" t="s">
        <v>1371</v>
      </c>
    </row>
    <row r="924" spans="2:16">
      <c r="B924" t="str">
        <f t="shared" si="28"/>
        <v>2021-52817312</v>
      </c>
      <c r="C924">
        <v>2021</v>
      </c>
      <c r="D924" s="12" t="s">
        <v>1559</v>
      </c>
      <c r="E924" s="4">
        <v>52817312</v>
      </c>
      <c r="F924" s="5" t="s">
        <v>1325</v>
      </c>
      <c r="G924" s="4" t="s">
        <v>742</v>
      </c>
      <c r="H924" s="7">
        <v>44237</v>
      </c>
      <c r="I924" s="8">
        <v>10</v>
      </c>
      <c r="J924" s="8">
        <v>21</v>
      </c>
      <c r="K924" s="7">
        <v>44560</v>
      </c>
      <c r="L924" s="9" t="s">
        <v>1364</v>
      </c>
      <c r="M924" s="48">
        <f>VLOOKUP(E924,'[1]TIPO PERSONA'!$C$2:$N$3253,12,0)</f>
        <v>30518</v>
      </c>
      <c r="N924" s="49">
        <f t="shared" ca="1" si="29"/>
        <v>41.575342465753423</v>
      </c>
      <c r="O924">
        <v>0</v>
      </c>
      <c r="P924" t="s">
        <v>1371</v>
      </c>
    </row>
    <row r="925" spans="2:16">
      <c r="B925" t="str">
        <f t="shared" si="28"/>
        <v>2021-1020753733</v>
      </c>
      <c r="C925">
        <v>2021</v>
      </c>
      <c r="D925" s="12" t="s">
        <v>1560</v>
      </c>
      <c r="E925" s="4">
        <v>1020753733</v>
      </c>
      <c r="F925" s="5" t="s">
        <v>1027</v>
      </c>
      <c r="G925" s="4" t="s">
        <v>742</v>
      </c>
      <c r="H925" s="7">
        <v>44230</v>
      </c>
      <c r="I925" s="8">
        <v>11</v>
      </c>
      <c r="J925" s="8">
        <v>13</v>
      </c>
      <c r="K925" s="7">
        <v>44576</v>
      </c>
      <c r="L925" s="9" t="s">
        <v>1364</v>
      </c>
      <c r="M925" s="48">
        <f>VLOOKUP(E925,'[1]TIPO PERSONA'!$C$2:$N$3253,12,0)</f>
        <v>32972</v>
      </c>
      <c r="N925" s="49">
        <f t="shared" ca="1" si="29"/>
        <v>34.852054794520548</v>
      </c>
      <c r="O925">
        <v>0</v>
      </c>
      <c r="P925" t="s">
        <v>1371</v>
      </c>
    </row>
    <row r="926" spans="2:16">
      <c r="B926" t="str">
        <f t="shared" si="28"/>
        <v>2021-79611011</v>
      </c>
      <c r="C926">
        <v>2021</v>
      </c>
      <c r="D926" s="12" t="s">
        <v>1561</v>
      </c>
      <c r="E926" s="4">
        <v>79611011</v>
      </c>
      <c r="F926" s="5" t="s">
        <v>1125</v>
      </c>
      <c r="G926" s="4" t="s">
        <v>739</v>
      </c>
      <c r="H926" s="7">
        <v>44236</v>
      </c>
      <c r="I926" s="8">
        <v>11</v>
      </c>
      <c r="J926" s="8">
        <v>4</v>
      </c>
      <c r="K926" s="7">
        <v>44573</v>
      </c>
      <c r="L926" s="9" t="s">
        <v>1365</v>
      </c>
      <c r="M926" s="48">
        <f>VLOOKUP(E926,'[1]TIPO PERSONA'!$C$2:$N$3253,12,0)</f>
        <v>26991</v>
      </c>
      <c r="N926" s="49">
        <f t="shared" ca="1" si="29"/>
        <v>51.238356164383561</v>
      </c>
      <c r="O926">
        <v>0</v>
      </c>
      <c r="P926" t="s">
        <v>1371</v>
      </c>
    </row>
    <row r="927" spans="2:16">
      <c r="B927" t="str">
        <f t="shared" si="28"/>
        <v>2021-20758841</v>
      </c>
      <c r="C927">
        <v>2021</v>
      </c>
      <c r="D927" s="12" t="s">
        <v>1562</v>
      </c>
      <c r="E927" s="4">
        <v>20758841</v>
      </c>
      <c r="F927" s="5" t="s">
        <v>1179</v>
      </c>
      <c r="G927" s="4" t="s">
        <v>742</v>
      </c>
      <c r="H927" s="7">
        <v>44232</v>
      </c>
      <c r="I927" s="8">
        <v>11</v>
      </c>
      <c r="J927" s="8">
        <v>11</v>
      </c>
      <c r="K927" s="7">
        <v>44576</v>
      </c>
      <c r="L927" s="9" t="s">
        <v>1364</v>
      </c>
      <c r="M927" s="48">
        <f>VLOOKUP(E927,'[1]TIPO PERSONA'!$C$2:$N$3253,12,0)</f>
        <v>23671</v>
      </c>
      <c r="N927" s="49">
        <f t="shared" ca="1" si="29"/>
        <v>60.334246575342469</v>
      </c>
      <c r="O927">
        <v>0</v>
      </c>
      <c r="P927" t="s">
        <v>1371</v>
      </c>
    </row>
    <row r="928" spans="2:16">
      <c r="B928" t="str">
        <f t="shared" si="28"/>
        <v>2021-1010223726</v>
      </c>
      <c r="C928">
        <v>2021</v>
      </c>
      <c r="D928" s="12" t="s">
        <v>1563</v>
      </c>
      <c r="E928" s="4">
        <v>1010223726</v>
      </c>
      <c r="F928" s="5" t="s">
        <v>1294</v>
      </c>
      <c r="G928" s="4" t="s">
        <v>739</v>
      </c>
      <c r="H928" s="7">
        <v>44232</v>
      </c>
      <c r="I928" s="8">
        <v>11</v>
      </c>
      <c r="J928" s="8">
        <v>11</v>
      </c>
      <c r="K928" s="7">
        <v>44576</v>
      </c>
      <c r="L928" s="9" t="s">
        <v>1364</v>
      </c>
      <c r="M928" s="48">
        <f>VLOOKUP(E928,'[1]TIPO PERSONA'!$C$2:$N$3253,12,0)</f>
        <v>34952</v>
      </c>
      <c r="N928" s="49">
        <f t="shared" ca="1" si="29"/>
        <v>29.427397260273974</v>
      </c>
      <c r="O928">
        <v>0</v>
      </c>
      <c r="P928" t="s">
        <v>1371</v>
      </c>
    </row>
    <row r="929" spans="2:16">
      <c r="B929" t="str">
        <f t="shared" si="28"/>
        <v>2021-1123084953</v>
      </c>
      <c r="C929">
        <v>2021</v>
      </c>
      <c r="D929" s="12" t="s">
        <v>1564</v>
      </c>
      <c r="E929" s="4">
        <v>1123084953</v>
      </c>
      <c r="F929" s="5" t="s">
        <v>755</v>
      </c>
      <c r="G929" s="4" t="s">
        <v>739</v>
      </c>
      <c r="H929" s="7">
        <v>44236</v>
      </c>
      <c r="I929" s="8">
        <v>10</v>
      </c>
      <c r="J929" s="8">
        <v>22</v>
      </c>
      <c r="K929" s="7">
        <v>44560</v>
      </c>
      <c r="L929" s="9" t="s">
        <v>1364</v>
      </c>
      <c r="M929" s="48">
        <f>VLOOKUP(E929,'[1]TIPO PERSONA'!$C$2:$N$3253,12,0)</f>
        <v>32510</v>
      </c>
      <c r="N929" s="49">
        <f t="shared" ca="1" si="29"/>
        <v>36.11780821917808</v>
      </c>
      <c r="O929">
        <v>0</v>
      </c>
      <c r="P929" t="s">
        <v>1371</v>
      </c>
    </row>
    <row r="930" spans="2:16">
      <c r="B930" t="str">
        <f t="shared" si="28"/>
        <v>2021-1013589985</v>
      </c>
      <c r="C930">
        <v>2021</v>
      </c>
      <c r="D930" s="12" t="s">
        <v>1565</v>
      </c>
      <c r="E930" s="4">
        <v>1013589985</v>
      </c>
      <c r="F930" s="5" t="s">
        <v>884</v>
      </c>
      <c r="G930" s="4" t="s">
        <v>742</v>
      </c>
      <c r="H930" s="7">
        <v>44231</v>
      </c>
      <c r="I930" s="8">
        <v>10</v>
      </c>
      <c r="J930" s="8">
        <v>27</v>
      </c>
      <c r="K930" s="7">
        <v>44560</v>
      </c>
      <c r="L930" s="9" t="s">
        <v>1364</v>
      </c>
      <c r="M930" s="48">
        <f>VLOOKUP(E930,'[1]TIPO PERSONA'!$C$2:$N$3253,12,0)</f>
        <v>32011</v>
      </c>
      <c r="N930" s="49">
        <f t="shared" ca="1" si="29"/>
        <v>37.484931506849314</v>
      </c>
      <c r="O930">
        <v>0</v>
      </c>
      <c r="P930" t="s">
        <v>1371</v>
      </c>
    </row>
    <row r="931" spans="2:16">
      <c r="B931" t="str">
        <f t="shared" si="28"/>
        <v>2021-1022377708</v>
      </c>
      <c r="C931">
        <v>2021</v>
      </c>
      <c r="D931" s="12" t="s">
        <v>1566</v>
      </c>
      <c r="E931" s="4">
        <v>1022377708</v>
      </c>
      <c r="F931" s="5" t="s">
        <v>1266</v>
      </c>
      <c r="G931" s="4" t="s">
        <v>739</v>
      </c>
      <c r="H931" s="7">
        <v>44236</v>
      </c>
      <c r="I931" s="8">
        <v>11</v>
      </c>
      <c r="J931" s="8">
        <v>14</v>
      </c>
      <c r="K931" s="7">
        <v>44583</v>
      </c>
      <c r="L931" s="9" t="s">
        <v>1365</v>
      </c>
      <c r="M931" s="48">
        <f>VLOOKUP(E931,'[1]TIPO PERSONA'!$C$2:$N$3253,12,0)</f>
        <v>33850</v>
      </c>
      <c r="N931" s="49">
        <f t="shared" ca="1" si="29"/>
        <v>32.446575342465756</v>
      </c>
      <c r="O931">
        <v>0</v>
      </c>
      <c r="P931" t="s">
        <v>1371</v>
      </c>
    </row>
    <row r="932" spans="2:16">
      <c r="B932" t="str">
        <f t="shared" si="28"/>
        <v>2021-1016057202</v>
      </c>
      <c r="C932">
        <v>2021</v>
      </c>
      <c r="D932" s="12" t="s">
        <v>1567</v>
      </c>
      <c r="E932" s="4">
        <v>1016057202</v>
      </c>
      <c r="F932" s="5" t="s">
        <v>820</v>
      </c>
      <c r="G932" s="4" t="s">
        <v>742</v>
      </c>
      <c r="H932" s="7">
        <v>44243</v>
      </c>
      <c r="I932" s="8">
        <v>11</v>
      </c>
      <c r="J932" s="8">
        <v>14</v>
      </c>
      <c r="K932" s="7">
        <v>44573</v>
      </c>
      <c r="L932" s="9" t="s">
        <v>1364</v>
      </c>
      <c r="M932" s="48">
        <f>VLOOKUP(E932,'[1]TIPO PERSONA'!$C$2:$N$3253,12,0)</f>
        <v>34138</v>
      </c>
      <c r="N932" s="49">
        <f t="shared" ca="1" si="29"/>
        <v>31.657534246575342</v>
      </c>
      <c r="O932">
        <v>0</v>
      </c>
      <c r="P932" t="s">
        <v>1371</v>
      </c>
    </row>
    <row r="933" spans="2:16">
      <c r="B933" t="str">
        <f t="shared" si="28"/>
        <v>2021-1095790072</v>
      </c>
      <c r="C933">
        <v>2021</v>
      </c>
      <c r="D933" s="12" t="s">
        <v>1568</v>
      </c>
      <c r="E933" s="4">
        <v>1095790072</v>
      </c>
      <c r="F933" s="5" t="s">
        <v>766</v>
      </c>
      <c r="G933" s="4" t="s">
        <v>739</v>
      </c>
      <c r="H933" s="7">
        <v>44230</v>
      </c>
      <c r="I933" s="8">
        <v>11</v>
      </c>
      <c r="J933" s="8">
        <v>9</v>
      </c>
      <c r="K933" s="7">
        <v>44572</v>
      </c>
      <c r="L933" s="9" t="s">
        <v>1364</v>
      </c>
      <c r="M933" s="48">
        <f>VLOOKUP(E933,'[1]TIPO PERSONA'!$C$2:$N$3253,12,0)</f>
        <v>31734</v>
      </c>
      <c r="N933" s="49">
        <f t="shared" ca="1" si="29"/>
        <v>38.243835616438353</v>
      </c>
      <c r="O933">
        <v>0</v>
      </c>
      <c r="P933" t="s">
        <v>1371</v>
      </c>
    </row>
    <row r="934" spans="2:16">
      <c r="B934" t="str">
        <f t="shared" si="28"/>
        <v>2021-53081868</v>
      </c>
      <c r="C934">
        <v>2021</v>
      </c>
      <c r="D934" s="12" t="s">
        <v>1569</v>
      </c>
      <c r="E934" s="4">
        <v>53081868</v>
      </c>
      <c r="F934" s="5" t="s">
        <v>835</v>
      </c>
      <c r="G934" s="4" t="s">
        <v>742</v>
      </c>
      <c r="H934" s="7">
        <v>44230</v>
      </c>
      <c r="I934" s="8">
        <v>11</v>
      </c>
      <c r="J934" s="8">
        <v>5</v>
      </c>
      <c r="K934" s="7">
        <v>44568</v>
      </c>
      <c r="L934" s="9" t="s">
        <v>1365</v>
      </c>
      <c r="M934" s="48">
        <f>VLOOKUP(E934,'[1]TIPO PERSONA'!$C$2:$N$3253,12,0)</f>
        <v>30984</v>
      </c>
      <c r="N934" s="49">
        <f t="shared" ca="1" si="29"/>
        <v>40.298630136986304</v>
      </c>
      <c r="O934">
        <v>0</v>
      </c>
      <c r="P934" t="s">
        <v>1371</v>
      </c>
    </row>
    <row r="935" spans="2:16">
      <c r="B935" t="str">
        <f t="shared" si="28"/>
        <v>2021-1033722180</v>
      </c>
      <c r="C935">
        <v>2021</v>
      </c>
      <c r="D935" s="12" t="s">
        <v>1570</v>
      </c>
      <c r="E935" s="4">
        <v>1033722180</v>
      </c>
      <c r="F935" s="5" t="s">
        <v>1113</v>
      </c>
      <c r="G935" s="4" t="s">
        <v>739</v>
      </c>
      <c r="H935" s="7">
        <v>44235</v>
      </c>
      <c r="I935" s="8">
        <v>11</v>
      </c>
      <c r="J935" s="8">
        <v>8</v>
      </c>
      <c r="K935" s="7">
        <v>44576</v>
      </c>
      <c r="L935" s="9" t="s">
        <v>1364</v>
      </c>
      <c r="M935" s="48">
        <f>VLOOKUP(E935,'[1]TIPO PERSONA'!$C$2:$N$3253,12,0)</f>
        <v>33010</v>
      </c>
      <c r="N935" s="49">
        <f t="shared" ca="1" si="29"/>
        <v>34.747945205479454</v>
      </c>
      <c r="O935">
        <v>0</v>
      </c>
      <c r="P935" t="s">
        <v>1371</v>
      </c>
    </row>
    <row r="936" spans="2:16">
      <c r="B936" t="str">
        <f t="shared" si="28"/>
        <v>2021-52820550</v>
      </c>
      <c r="C936">
        <v>2021</v>
      </c>
      <c r="D936" s="12" t="s">
        <v>1571</v>
      </c>
      <c r="E936" s="4">
        <v>52820550</v>
      </c>
      <c r="F936" s="5" t="s">
        <v>741</v>
      </c>
      <c r="G936" s="4" t="s">
        <v>742</v>
      </c>
      <c r="H936" s="7">
        <v>44230</v>
      </c>
      <c r="I936" s="8">
        <v>11</v>
      </c>
      <c r="J936" s="8">
        <v>3</v>
      </c>
      <c r="K936" s="7">
        <v>44566</v>
      </c>
      <c r="L936" s="9" t="s">
        <v>1364</v>
      </c>
      <c r="M936" s="48">
        <f>VLOOKUP(E936,'[1]TIPO PERSONA'!$C$2:$N$3253,12,0)</f>
        <v>30107</v>
      </c>
      <c r="N936" s="49">
        <f t="shared" ca="1" si="29"/>
        <v>42.701369863013696</v>
      </c>
      <c r="O936">
        <v>0</v>
      </c>
      <c r="P936" t="s">
        <v>1371</v>
      </c>
    </row>
    <row r="937" spans="2:16">
      <c r="B937" t="str">
        <f t="shared" si="28"/>
        <v>2021-52032256</v>
      </c>
      <c r="C937">
        <v>2021</v>
      </c>
      <c r="D937" s="12" t="s">
        <v>1572</v>
      </c>
      <c r="E937" s="4">
        <v>52032256</v>
      </c>
      <c r="F937" s="5" t="s">
        <v>1102</v>
      </c>
      <c r="G937" s="4" t="s">
        <v>742</v>
      </c>
      <c r="H937" s="7">
        <v>44233</v>
      </c>
      <c r="I937" s="8">
        <v>10</v>
      </c>
      <c r="J937" s="8">
        <v>25</v>
      </c>
      <c r="K937" s="7">
        <v>44560</v>
      </c>
      <c r="L937" s="9" t="s">
        <v>1364</v>
      </c>
      <c r="M937" s="48">
        <f>VLOOKUP(E937,'[1]TIPO PERSONA'!$C$2:$N$3253,12,0)</f>
        <v>25986</v>
      </c>
      <c r="N937" s="49">
        <f t="shared" ca="1" si="29"/>
        <v>53.991780821917807</v>
      </c>
      <c r="O937">
        <v>0</v>
      </c>
      <c r="P937" t="s">
        <v>1371</v>
      </c>
    </row>
    <row r="938" spans="2:16">
      <c r="B938" t="str">
        <f t="shared" si="28"/>
        <v>2021-51915842</v>
      </c>
      <c r="C938">
        <v>2021</v>
      </c>
      <c r="D938" s="12" t="s">
        <v>1573</v>
      </c>
      <c r="E938" s="4">
        <v>51915842</v>
      </c>
      <c r="F938" s="5" t="s">
        <v>914</v>
      </c>
      <c r="G938" s="4" t="s">
        <v>742</v>
      </c>
      <c r="H938" s="7">
        <v>44232</v>
      </c>
      <c r="I938" s="8">
        <v>10</v>
      </c>
      <c r="J938" s="8">
        <v>21</v>
      </c>
      <c r="K938" s="7">
        <v>44555</v>
      </c>
      <c r="L938" s="9" t="s">
        <v>1365</v>
      </c>
      <c r="M938" s="48">
        <f>VLOOKUP(E938,'[1]TIPO PERSONA'!$C$2:$N$3253,12,0)</f>
        <v>25050</v>
      </c>
      <c r="N938" s="49">
        <f t="shared" ca="1" si="29"/>
        <v>56.556164383561644</v>
      </c>
      <c r="O938">
        <v>0</v>
      </c>
      <c r="P938" t="s">
        <v>1371</v>
      </c>
    </row>
    <row r="939" spans="2:16">
      <c r="B939" t="str">
        <f t="shared" si="28"/>
        <v>2021-1015455783</v>
      </c>
      <c r="C939">
        <v>2021</v>
      </c>
      <c r="D939" s="12" t="s">
        <v>1574</v>
      </c>
      <c r="E939" s="4">
        <v>1015455783</v>
      </c>
      <c r="F939" s="5" t="s">
        <v>1311</v>
      </c>
      <c r="G939" s="4" t="s">
        <v>739</v>
      </c>
      <c r="H939" s="7">
        <v>44235</v>
      </c>
      <c r="I939" s="8">
        <v>4</v>
      </c>
      <c r="J939" s="8">
        <v>0</v>
      </c>
      <c r="K939" s="7">
        <v>44306</v>
      </c>
      <c r="L939" s="9" t="s">
        <v>1365</v>
      </c>
      <c r="M939" s="48">
        <f>VLOOKUP(E939,'[1]TIPO PERSONA'!$C$2:$N$3253,12,0)</f>
        <v>34876</v>
      </c>
      <c r="N939" s="49">
        <f t="shared" ca="1" si="29"/>
        <v>29.635616438356163</v>
      </c>
      <c r="O939">
        <v>0</v>
      </c>
      <c r="P939" t="s">
        <v>1371</v>
      </c>
    </row>
    <row r="940" spans="2:16">
      <c r="B940" t="str">
        <f t="shared" si="28"/>
        <v>2021-79620120</v>
      </c>
      <c r="C940">
        <v>2021</v>
      </c>
      <c r="D940" s="12" t="s">
        <v>1575</v>
      </c>
      <c r="E940" s="4">
        <v>79620120</v>
      </c>
      <c r="F940" s="5" t="s">
        <v>911</v>
      </c>
      <c r="G940" s="4" t="s">
        <v>739</v>
      </c>
      <c r="H940" s="7">
        <v>44237</v>
      </c>
      <c r="I940" s="8">
        <v>11</v>
      </c>
      <c r="J940" s="8">
        <v>0</v>
      </c>
      <c r="K940" s="7">
        <v>44570</v>
      </c>
      <c r="L940" s="9" t="s">
        <v>1364</v>
      </c>
      <c r="M940" s="48">
        <f>VLOOKUP(E940,'[1]TIPO PERSONA'!$C$2:$N$3253,12,0)</f>
        <v>26665</v>
      </c>
      <c r="N940" s="49">
        <f t="shared" ca="1" si="29"/>
        <v>52.131506849315066</v>
      </c>
      <c r="O940">
        <v>0</v>
      </c>
      <c r="P940" t="s">
        <v>1371</v>
      </c>
    </row>
    <row r="941" spans="2:16">
      <c r="B941" t="str">
        <f t="shared" si="28"/>
        <v>2021-52177178</v>
      </c>
      <c r="C941">
        <v>2021</v>
      </c>
      <c r="D941" s="12" t="s">
        <v>1576</v>
      </c>
      <c r="E941" s="4">
        <v>52177178</v>
      </c>
      <c r="F941" s="5" t="s">
        <v>2303</v>
      </c>
      <c r="G941" s="4" t="s">
        <v>742</v>
      </c>
      <c r="H941" s="7">
        <v>44236</v>
      </c>
      <c r="I941" s="8">
        <v>10</v>
      </c>
      <c r="J941" s="8">
        <v>14</v>
      </c>
      <c r="K941" s="7">
        <v>44335</v>
      </c>
      <c r="L941" s="9" t="s">
        <v>1364</v>
      </c>
      <c r="M941" s="48">
        <f>VLOOKUP(E941,'[1]TIPO PERSONA'!$C$2:$N$3253,12,0)</f>
        <v>27104</v>
      </c>
      <c r="N941" s="49">
        <f t="shared" ca="1" si="29"/>
        <v>50.92876712328767</v>
      </c>
      <c r="O941">
        <v>0</v>
      </c>
      <c r="P941" t="s">
        <v>1371</v>
      </c>
    </row>
    <row r="942" spans="2:16">
      <c r="B942" t="str">
        <f t="shared" si="28"/>
        <v>2021-36309126</v>
      </c>
      <c r="C942">
        <v>2021</v>
      </c>
      <c r="D942" s="12" t="s">
        <v>1577</v>
      </c>
      <c r="E942" s="4">
        <v>36309126</v>
      </c>
      <c r="F942" s="5" t="s">
        <v>1143</v>
      </c>
      <c r="G942" s="4" t="s">
        <v>742</v>
      </c>
      <c r="H942" s="7">
        <v>44235</v>
      </c>
      <c r="I942" s="8">
        <v>11</v>
      </c>
      <c r="J942" s="8">
        <v>8</v>
      </c>
      <c r="K942" s="7">
        <v>44576</v>
      </c>
      <c r="L942" s="9" t="s">
        <v>1364</v>
      </c>
      <c r="M942" s="48">
        <f>VLOOKUP(E942,'[1]TIPO PERSONA'!$C$2:$N$3253,12,0)</f>
        <v>30208</v>
      </c>
      <c r="N942" s="49">
        <f t="shared" ca="1" si="29"/>
        <v>42.424657534246577</v>
      </c>
      <c r="O942">
        <v>0</v>
      </c>
      <c r="P942" t="s">
        <v>1371</v>
      </c>
    </row>
    <row r="943" spans="2:16">
      <c r="B943" t="str">
        <f t="shared" si="28"/>
        <v>2021-1022978160</v>
      </c>
      <c r="C943">
        <v>2021</v>
      </c>
      <c r="D943" s="12" t="s">
        <v>1578</v>
      </c>
      <c r="E943" s="4">
        <v>1022978160</v>
      </c>
      <c r="F943" s="5" t="s">
        <v>1131</v>
      </c>
      <c r="G943" s="4" t="s">
        <v>742</v>
      </c>
      <c r="H943" s="7">
        <v>44235</v>
      </c>
      <c r="I943" s="8">
        <v>11</v>
      </c>
      <c r="J943" s="8">
        <v>4</v>
      </c>
      <c r="K943" s="7">
        <v>44572</v>
      </c>
      <c r="L943" s="9" t="s">
        <v>1365</v>
      </c>
      <c r="M943" s="48">
        <f>VLOOKUP(E943,'[1]TIPO PERSONA'!$C$2:$N$3253,12,0)</f>
        <v>33782</v>
      </c>
      <c r="N943" s="49">
        <f t="shared" ca="1" si="29"/>
        <v>32.632876712328766</v>
      </c>
      <c r="O943">
        <v>0</v>
      </c>
      <c r="P943" t="s">
        <v>1371</v>
      </c>
    </row>
    <row r="944" spans="2:16">
      <c r="B944" t="str">
        <f t="shared" si="28"/>
        <v>2021-52982630</v>
      </c>
      <c r="C944">
        <v>2021</v>
      </c>
      <c r="D944" s="12" t="s">
        <v>1579</v>
      </c>
      <c r="E944" s="4">
        <v>52982630</v>
      </c>
      <c r="F944" s="5" t="s">
        <v>1120</v>
      </c>
      <c r="G944" s="4" t="s">
        <v>742</v>
      </c>
      <c r="H944" s="7">
        <v>44235</v>
      </c>
      <c r="I944" s="8">
        <v>11</v>
      </c>
      <c r="J944" s="8">
        <v>4</v>
      </c>
      <c r="K944" s="7">
        <v>44572</v>
      </c>
      <c r="L944" s="9" t="s">
        <v>1365</v>
      </c>
      <c r="M944" s="48">
        <f>VLOOKUP(E944,'[1]TIPO PERSONA'!$C$2:$N$3253,12,0)</f>
        <v>30616</v>
      </c>
      <c r="N944" s="49">
        <f t="shared" ca="1" si="29"/>
        <v>41.30684931506849</v>
      </c>
      <c r="O944">
        <v>0</v>
      </c>
      <c r="P944" t="s">
        <v>1371</v>
      </c>
    </row>
    <row r="945" spans="2:16">
      <c r="B945" t="str">
        <f t="shared" si="28"/>
        <v>2021-1024513169</v>
      </c>
      <c r="C945">
        <v>2021</v>
      </c>
      <c r="D945" s="12" t="s">
        <v>1580</v>
      </c>
      <c r="E945" s="4">
        <v>1024513169</v>
      </c>
      <c r="F945" s="5" t="s">
        <v>2304</v>
      </c>
      <c r="G945" s="4" t="s">
        <v>742</v>
      </c>
      <c r="H945" s="7">
        <v>44232</v>
      </c>
      <c r="I945" s="8">
        <v>11</v>
      </c>
      <c r="J945" s="8">
        <v>5</v>
      </c>
      <c r="K945" s="7">
        <v>44570</v>
      </c>
      <c r="L945" s="9" t="s">
        <v>1365</v>
      </c>
      <c r="M945" s="48">
        <f>VLOOKUP(E945,'[1]TIPO PERSONA'!$C$2:$N$3253,12,0)</f>
        <v>33235</v>
      </c>
      <c r="N945" s="49">
        <f t="shared" ca="1" si="29"/>
        <v>34.131506849315066</v>
      </c>
      <c r="O945">
        <v>0</v>
      </c>
      <c r="P945" t="s">
        <v>1371</v>
      </c>
    </row>
    <row r="946" spans="2:16">
      <c r="B946" t="str">
        <f t="shared" si="28"/>
        <v>2021-79954325</v>
      </c>
      <c r="C946">
        <v>2021</v>
      </c>
      <c r="D946" s="12" t="s">
        <v>1581</v>
      </c>
      <c r="E946" s="4">
        <v>79954325</v>
      </c>
      <c r="F946" s="5" t="s">
        <v>822</v>
      </c>
      <c r="G946" s="4" t="s">
        <v>739</v>
      </c>
      <c r="H946" s="7">
        <v>44231</v>
      </c>
      <c r="I946" s="8">
        <v>10</v>
      </c>
      <c r="J946" s="8">
        <v>27</v>
      </c>
      <c r="K946" s="7">
        <v>44560</v>
      </c>
      <c r="L946" s="9" t="s">
        <v>1364</v>
      </c>
      <c r="M946" s="48">
        <f>VLOOKUP(E946,'[1]TIPO PERSONA'!$C$2:$N$3253,12,0)</f>
        <v>29276</v>
      </c>
      <c r="N946" s="49">
        <f t="shared" ca="1" si="29"/>
        <v>44.978082191780821</v>
      </c>
      <c r="O946">
        <v>0</v>
      </c>
      <c r="P946" t="s">
        <v>1371</v>
      </c>
    </row>
    <row r="947" spans="2:16">
      <c r="B947" t="str">
        <f t="shared" si="28"/>
        <v>2021-53119634</v>
      </c>
      <c r="C947">
        <v>2021</v>
      </c>
      <c r="D947" s="12" t="s">
        <v>1582</v>
      </c>
      <c r="E947" s="4">
        <v>53119634</v>
      </c>
      <c r="F947" s="5" t="s">
        <v>1261</v>
      </c>
      <c r="G947" s="4" t="s">
        <v>742</v>
      </c>
      <c r="H947" s="7">
        <v>44235</v>
      </c>
      <c r="I947" s="8">
        <v>10</v>
      </c>
      <c r="J947" s="8">
        <v>29</v>
      </c>
      <c r="K947" s="7">
        <v>44567</v>
      </c>
      <c r="L947" s="9" t="s">
        <v>1365</v>
      </c>
      <c r="M947" s="48">
        <f>VLOOKUP(E947,'[1]TIPO PERSONA'!$C$2:$N$3253,12,0)</f>
        <v>31427</v>
      </c>
      <c r="N947" s="49">
        <f t="shared" ca="1" si="29"/>
        <v>39.084931506849315</v>
      </c>
      <c r="O947">
        <v>0</v>
      </c>
      <c r="P947" t="s">
        <v>1371</v>
      </c>
    </row>
    <row r="948" spans="2:16">
      <c r="B948" t="str">
        <f t="shared" si="28"/>
        <v>2021-52806912</v>
      </c>
      <c r="C948">
        <v>2021</v>
      </c>
      <c r="D948" s="12" t="s">
        <v>1583</v>
      </c>
      <c r="E948" s="4">
        <v>52806912</v>
      </c>
      <c r="F948" s="5" t="s">
        <v>1258</v>
      </c>
      <c r="G948" s="4" t="s">
        <v>742</v>
      </c>
      <c r="H948" s="7">
        <v>44232</v>
      </c>
      <c r="I948" s="8">
        <v>11</v>
      </c>
      <c r="J948" s="8">
        <v>1</v>
      </c>
      <c r="K948" s="7">
        <v>44566</v>
      </c>
      <c r="L948" s="9" t="s">
        <v>1365</v>
      </c>
      <c r="M948" s="48">
        <f>VLOOKUP(E948,'[1]TIPO PERSONA'!$C$2:$N$3253,12,0)</f>
        <v>30018</v>
      </c>
      <c r="N948" s="49">
        <f t="shared" ca="1" si="29"/>
        <v>42.945205479452056</v>
      </c>
      <c r="O948">
        <v>0</v>
      </c>
      <c r="P948" t="s">
        <v>1371</v>
      </c>
    </row>
    <row r="949" spans="2:16">
      <c r="B949" t="str">
        <f t="shared" si="28"/>
        <v>2021-1020757975</v>
      </c>
      <c r="C949">
        <v>2021</v>
      </c>
      <c r="D949" s="12" t="s">
        <v>1584</v>
      </c>
      <c r="E949" s="4">
        <v>1020757975</v>
      </c>
      <c r="F949" s="5" t="s">
        <v>1039</v>
      </c>
      <c r="G949" s="4" t="s">
        <v>742</v>
      </c>
      <c r="H949" s="7">
        <v>44233</v>
      </c>
      <c r="I949" s="8">
        <v>10</v>
      </c>
      <c r="J949" s="8">
        <v>25</v>
      </c>
      <c r="K949" s="7">
        <v>44560</v>
      </c>
      <c r="L949" s="9" t="s">
        <v>1364</v>
      </c>
      <c r="M949" s="48">
        <f>VLOOKUP(E949,'[1]TIPO PERSONA'!$C$2:$N$3253,12,0)</f>
        <v>33221</v>
      </c>
      <c r="N949" s="49">
        <f t="shared" ca="1" si="29"/>
        <v>34.169863013698631</v>
      </c>
      <c r="O949">
        <v>0</v>
      </c>
      <c r="P949" t="s">
        <v>1371</v>
      </c>
    </row>
    <row r="950" spans="2:16">
      <c r="B950" t="str">
        <f t="shared" si="28"/>
        <v>2021-79915158</v>
      </c>
      <c r="C950">
        <v>2021</v>
      </c>
      <c r="D950" s="12" t="s">
        <v>1585</v>
      </c>
      <c r="E950" s="4">
        <v>79915158</v>
      </c>
      <c r="F950" s="5" t="s">
        <v>1116</v>
      </c>
      <c r="G950" s="4" t="s">
        <v>739</v>
      </c>
      <c r="H950" s="7">
        <v>44235</v>
      </c>
      <c r="I950" s="8">
        <v>11</v>
      </c>
      <c r="J950" s="8">
        <v>8</v>
      </c>
      <c r="K950" s="7">
        <v>44576</v>
      </c>
      <c r="L950" s="9" t="s">
        <v>1364</v>
      </c>
      <c r="M950" s="48">
        <f>VLOOKUP(E950,'[1]TIPO PERSONA'!$C$2:$N$3253,12,0)</f>
        <v>29189</v>
      </c>
      <c r="N950" s="49">
        <f t="shared" ca="1" si="29"/>
        <v>45.216438356164382</v>
      </c>
      <c r="O950">
        <v>0</v>
      </c>
      <c r="P950" t="s">
        <v>1371</v>
      </c>
    </row>
    <row r="951" spans="2:16">
      <c r="B951" t="str">
        <f t="shared" si="28"/>
        <v>2021-23783118</v>
      </c>
      <c r="C951">
        <v>2021</v>
      </c>
      <c r="D951" s="12" t="s">
        <v>1586</v>
      </c>
      <c r="E951" s="4">
        <v>23783118</v>
      </c>
      <c r="F951" s="5" t="s">
        <v>1146</v>
      </c>
      <c r="G951" s="4" t="s">
        <v>742</v>
      </c>
      <c r="H951" s="7">
        <v>44235</v>
      </c>
      <c r="I951" s="8">
        <v>11</v>
      </c>
      <c r="J951" s="8">
        <v>8</v>
      </c>
      <c r="K951" s="7">
        <v>44576</v>
      </c>
      <c r="L951" s="9" t="s">
        <v>1364</v>
      </c>
      <c r="M951" s="48">
        <f>VLOOKUP(E951,'[1]TIPO PERSONA'!$C$2:$N$3253,12,0)</f>
        <v>29629</v>
      </c>
      <c r="N951" s="49">
        <f t="shared" ca="1" si="29"/>
        <v>44.010958904109586</v>
      </c>
      <c r="O951">
        <v>0</v>
      </c>
      <c r="P951" t="s">
        <v>1371</v>
      </c>
    </row>
    <row r="952" spans="2:16">
      <c r="B952" t="str">
        <f t="shared" si="28"/>
        <v>2021-52500402</v>
      </c>
      <c r="C952">
        <v>2021</v>
      </c>
      <c r="D952" s="12" t="s">
        <v>1587</v>
      </c>
      <c r="E952" s="4">
        <v>52500402</v>
      </c>
      <c r="F952" s="5" t="s">
        <v>981</v>
      </c>
      <c r="G952" s="4" t="s">
        <v>742</v>
      </c>
      <c r="H952" s="7">
        <v>44235</v>
      </c>
      <c r="I952" s="8">
        <v>11</v>
      </c>
      <c r="J952" s="8">
        <v>8</v>
      </c>
      <c r="K952" s="7">
        <v>44576</v>
      </c>
      <c r="L952" s="9" t="s">
        <v>1365</v>
      </c>
      <c r="M952" s="48">
        <f>VLOOKUP(E952,'[1]TIPO PERSONA'!$C$2:$N$3253,12,0)</f>
        <v>28870</v>
      </c>
      <c r="N952" s="49">
        <f t="shared" ca="1" si="29"/>
        <v>46.090410958904108</v>
      </c>
      <c r="O952">
        <v>0</v>
      </c>
      <c r="P952" t="s">
        <v>1371</v>
      </c>
    </row>
    <row r="953" spans="2:16">
      <c r="B953" t="str">
        <f t="shared" si="28"/>
        <v>2021-31429190</v>
      </c>
      <c r="C953">
        <v>2021</v>
      </c>
      <c r="D953" s="12" t="s">
        <v>1588</v>
      </c>
      <c r="E953" s="4">
        <v>31429190</v>
      </c>
      <c r="F953" s="5" t="s">
        <v>2305</v>
      </c>
      <c r="G953" s="4" t="s">
        <v>742</v>
      </c>
      <c r="H953" s="7">
        <v>44235</v>
      </c>
      <c r="I953" s="8">
        <v>11</v>
      </c>
      <c r="J953" s="8">
        <v>8</v>
      </c>
      <c r="K953" s="7">
        <v>44576</v>
      </c>
      <c r="L953" s="9" t="s">
        <v>1364</v>
      </c>
      <c r="M953" s="48">
        <f>VLOOKUP(E953,'[1]TIPO PERSONA'!$C$2:$N$3253,12,0)</f>
        <v>29466</v>
      </c>
      <c r="N953" s="49">
        <f t="shared" ca="1" si="29"/>
        <v>44.457534246575342</v>
      </c>
      <c r="O953">
        <v>0</v>
      </c>
      <c r="P953" t="s">
        <v>1371</v>
      </c>
    </row>
    <row r="954" spans="2:16">
      <c r="B954" t="str">
        <f t="shared" si="28"/>
        <v>2021-8731327</v>
      </c>
      <c r="C954">
        <v>2021</v>
      </c>
      <c r="D954" s="12" t="s">
        <v>1589</v>
      </c>
      <c r="E954" s="4">
        <v>8731327</v>
      </c>
      <c r="F954" s="5" t="s">
        <v>1172</v>
      </c>
      <c r="G954" s="4" t="s">
        <v>739</v>
      </c>
      <c r="H954" s="7">
        <v>44235</v>
      </c>
      <c r="I954" s="8">
        <v>11</v>
      </c>
      <c r="J954" s="8">
        <v>4</v>
      </c>
      <c r="K954" s="7">
        <v>44572</v>
      </c>
      <c r="L954" s="9" t="s">
        <v>1364</v>
      </c>
      <c r="M954" s="48">
        <f>VLOOKUP(E954,'[1]TIPO PERSONA'!$C$2:$N$3253,12,0)</f>
        <v>23167</v>
      </c>
      <c r="N954" s="49">
        <f t="shared" ca="1" si="29"/>
        <v>61.715068493150682</v>
      </c>
      <c r="O954">
        <v>0</v>
      </c>
      <c r="P954" t="s">
        <v>1371</v>
      </c>
    </row>
    <row r="955" spans="2:16">
      <c r="B955" t="str">
        <f t="shared" si="28"/>
        <v>2021-52856574</v>
      </c>
      <c r="C955">
        <v>2021</v>
      </c>
      <c r="D955" s="12" t="s">
        <v>1590</v>
      </c>
      <c r="E955" s="4">
        <v>52856574</v>
      </c>
      <c r="F955" s="5" t="s">
        <v>1260</v>
      </c>
      <c r="G955" s="4" t="s">
        <v>742</v>
      </c>
      <c r="H955" s="7">
        <v>44233</v>
      </c>
      <c r="I955" s="8">
        <v>11</v>
      </c>
      <c r="J955" s="8">
        <v>0</v>
      </c>
      <c r="K955" s="7">
        <v>44566</v>
      </c>
      <c r="L955" s="9" t="s">
        <v>1364</v>
      </c>
      <c r="M955" s="48">
        <f>VLOOKUP(E955,'[1]TIPO PERSONA'!$C$2:$N$3253,12,0)</f>
        <v>29654</v>
      </c>
      <c r="N955" s="49">
        <f t="shared" ca="1" si="29"/>
        <v>43.942465753424656</v>
      </c>
      <c r="O955">
        <v>0</v>
      </c>
      <c r="P955" t="s">
        <v>1371</v>
      </c>
    </row>
    <row r="956" spans="2:16">
      <c r="B956" t="str">
        <f t="shared" si="28"/>
        <v>2021-52694884</v>
      </c>
      <c r="C956">
        <v>2021</v>
      </c>
      <c r="D956" s="12" t="s">
        <v>1591</v>
      </c>
      <c r="E956" s="4">
        <v>52694884</v>
      </c>
      <c r="F956" s="5" t="s">
        <v>1185</v>
      </c>
      <c r="G956" s="4" t="s">
        <v>742</v>
      </c>
      <c r="H956" s="7">
        <v>44233</v>
      </c>
      <c r="I956" s="8">
        <v>10</v>
      </c>
      <c r="J956" s="8">
        <v>15</v>
      </c>
      <c r="K956" s="7">
        <v>44550</v>
      </c>
      <c r="L956" s="9" t="s">
        <v>1364</v>
      </c>
      <c r="M956" s="48">
        <f>VLOOKUP(E956,'[1]TIPO PERSONA'!$C$2:$N$3253,12,0)</f>
        <v>29227</v>
      </c>
      <c r="N956" s="49">
        <f t="shared" ca="1" si="29"/>
        <v>45.112328767123287</v>
      </c>
      <c r="O956">
        <v>0</v>
      </c>
      <c r="P956" t="s">
        <v>1371</v>
      </c>
    </row>
    <row r="957" spans="2:16">
      <c r="B957" t="str">
        <f t="shared" si="28"/>
        <v>2021-52168152</v>
      </c>
      <c r="C957">
        <v>2021</v>
      </c>
      <c r="D957" s="12" t="s">
        <v>1592</v>
      </c>
      <c r="E957" s="4">
        <v>52168152</v>
      </c>
      <c r="F957" s="5" t="s">
        <v>2306</v>
      </c>
      <c r="G957" s="4" t="s">
        <v>742</v>
      </c>
      <c r="H957" s="7">
        <v>44236</v>
      </c>
      <c r="I957" s="8">
        <v>10</v>
      </c>
      <c r="J957" s="8">
        <v>22</v>
      </c>
      <c r="K957" s="7">
        <v>44561</v>
      </c>
      <c r="L957" s="9" t="s">
        <v>1364</v>
      </c>
      <c r="M957" s="48">
        <f>VLOOKUP(E957,'[1]TIPO PERSONA'!$C$2:$N$3253,12,0)</f>
        <v>27315</v>
      </c>
      <c r="N957" s="49">
        <f t="shared" ca="1" si="29"/>
        <v>50.350684931506848</v>
      </c>
      <c r="O957">
        <v>0</v>
      </c>
      <c r="P957" t="s">
        <v>1371</v>
      </c>
    </row>
    <row r="958" spans="2:16">
      <c r="B958" t="str">
        <f t="shared" si="28"/>
        <v>2021-1032394420</v>
      </c>
      <c r="C958">
        <v>2021</v>
      </c>
      <c r="D958" s="12" t="s">
        <v>1593</v>
      </c>
      <c r="E958" s="4">
        <v>1032394420</v>
      </c>
      <c r="F958" s="5" t="s">
        <v>868</v>
      </c>
      <c r="G958" s="4" t="s">
        <v>742</v>
      </c>
      <c r="H958" s="7">
        <v>44236</v>
      </c>
      <c r="I958" s="8">
        <v>11</v>
      </c>
      <c r="J958" s="8">
        <v>8</v>
      </c>
      <c r="K958" s="7">
        <v>44577</v>
      </c>
      <c r="L958" s="9" t="s">
        <v>1364</v>
      </c>
      <c r="M958" s="48">
        <f>VLOOKUP(E958,'[1]TIPO PERSONA'!$C$2:$N$3253,12,0)</f>
        <v>32016</v>
      </c>
      <c r="N958" s="49">
        <f t="shared" ca="1" si="29"/>
        <v>37.471232876712328</v>
      </c>
      <c r="O958">
        <v>0</v>
      </c>
      <c r="P958" t="s">
        <v>1371</v>
      </c>
    </row>
    <row r="959" spans="2:16">
      <c r="B959" t="str">
        <f t="shared" si="28"/>
        <v>2021-1016066389</v>
      </c>
      <c r="C959">
        <v>2021</v>
      </c>
      <c r="D959" s="12" t="s">
        <v>1594</v>
      </c>
      <c r="E959" s="4">
        <v>1016066389</v>
      </c>
      <c r="F959" s="5" t="s">
        <v>799</v>
      </c>
      <c r="G959" s="4" t="s">
        <v>742</v>
      </c>
      <c r="H959" s="7">
        <v>44236</v>
      </c>
      <c r="I959" s="8">
        <v>11</v>
      </c>
      <c r="J959" s="8">
        <v>2</v>
      </c>
      <c r="K959" s="7">
        <v>44571</v>
      </c>
      <c r="L959" s="9" t="s">
        <v>1364</v>
      </c>
      <c r="M959" s="48">
        <f>VLOOKUP(E959,'[1]TIPO PERSONA'!$C$2:$N$3253,12,0)</f>
        <v>34486</v>
      </c>
      <c r="N959" s="49">
        <f t="shared" ca="1" si="29"/>
        <v>30.704109589041096</v>
      </c>
      <c r="O959">
        <v>0</v>
      </c>
      <c r="P959" t="s">
        <v>1371</v>
      </c>
    </row>
    <row r="960" spans="2:16">
      <c r="B960" t="str">
        <f t="shared" si="28"/>
        <v>2021-11256974</v>
      </c>
      <c r="C960">
        <v>2021</v>
      </c>
      <c r="D960" s="12" t="s">
        <v>1595</v>
      </c>
      <c r="E960" s="4">
        <v>11256974</v>
      </c>
      <c r="F960" s="5" t="s">
        <v>2307</v>
      </c>
      <c r="G960" s="4" t="s">
        <v>739</v>
      </c>
      <c r="H960" s="7">
        <v>44238</v>
      </c>
      <c r="I960" s="8">
        <v>11</v>
      </c>
      <c r="J960" s="8">
        <v>0</v>
      </c>
      <c r="K960" s="7">
        <v>44571</v>
      </c>
      <c r="L960" s="9" t="s">
        <v>1364</v>
      </c>
      <c r="M960" s="48">
        <f>VLOOKUP(E960,'[1]TIPO PERSONA'!$C$2:$N$3253,12,0)</f>
        <v>30050</v>
      </c>
      <c r="N960" s="49">
        <f t="shared" ca="1" si="29"/>
        <v>42.857534246575341</v>
      </c>
      <c r="O960">
        <v>0</v>
      </c>
      <c r="P960" t="s">
        <v>1371</v>
      </c>
    </row>
    <row r="961" spans="2:16">
      <c r="B961" t="str">
        <f t="shared" si="28"/>
        <v>2021-1022373229</v>
      </c>
      <c r="C961">
        <v>2021</v>
      </c>
      <c r="D961" s="12" t="s">
        <v>1596</v>
      </c>
      <c r="E961" s="4">
        <v>1022373229</v>
      </c>
      <c r="F961" s="5" t="s">
        <v>1246</v>
      </c>
      <c r="G961" s="4" t="s">
        <v>739</v>
      </c>
      <c r="H961" s="7">
        <v>44239</v>
      </c>
      <c r="I961" s="8">
        <v>11</v>
      </c>
      <c r="J961" s="8">
        <v>0</v>
      </c>
      <c r="K961" s="7">
        <v>44572</v>
      </c>
      <c r="L961" s="9" t="s">
        <v>1365</v>
      </c>
      <c r="M961" s="48">
        <f>VLOOKUP(E961,'[1]TIPO PERSONA'!$C$2:$N$3253,12,0)</f>
        <v>33621</v>
      </c>
      <c r="N961" s="49">
        <f t="shared" ca="1" si="29"/>
        <v>33.073972602739723</v>
      </c>
      <c r="O961">
        <v>0</v>
      </c>
      <c r="P961" t="s">
        <v>1371</v>
      </c>
    </row>
    <row r="962" spans="2:16">
      <c r="B962" t="str">
        <f t="shared" si="28"/>
        <v>2021-1026572594</v>
      </c>
      <c r="C962">
        <v>2021</v>
      </c>
      <c r="D962" s="12" t="s">
        <v>1597</v>
      </c>
      <c r="E962" s="4">
        <v>1026572594</v>
      </c>
      <c r="F962" s="5" t="s">
        <v>1150</v>
      </c>
      <c r="G962" s="4" t="s">
        <v>742</v>
      </c>
      <c r="H962" s="7">
        <v>44238</v>
      </c>
      <c r="I962" s="8">
        <v>11</v>
      </c>
      <c r="J962" s="8">
        <v>5</v>
      </c>
      <c r="K962" s="7">
        <v>44576</v>
      </c>
      <c r="L962" s="9" t="s">
        <v>1364</v>
      </c>
      <c r="M962" s="48">
        <f>VLOOKUP(E962,'[1]TIPO PERSONA'!$C$2:$N$3253,12,0)</f>
        <v>33803</v>
      </c>
      <c r="N962" s="49">
        <f t="shared" ca="1" si="29"/>
        <v>32.575342465753423</v>
      </c>
      <c r="O962">
        <v>0</v>
      </c>
      <c r="P962" t="s">
        <v>1371</v>
      </c>
    </row>
    <row r="963" spans="2:16">
      <c r="B963" t="str">
        <f t="shared" si="28"/>
        <v>2021-1022993218</v>
      </c>
      <c r="C963">
        <v>2021</v>
      </c>
      <c r="D963" s="12" t="s">
        <v>1598</v>
      </c>
      <c r="E963" s="4">
        <v>1022993218</v>
      </c>
      <c r="F963" s="5" t="s">
        <v>2308</v>
      </c>
      <c r="G963" s="4" t="s">
        <v>742</v>
      </c>
      <c r="H963" s="7">
        <v>44238</v>
      </c>
      <c r="I963" s="8">
        <v>11</v>
      </c>
      <c r="J963" s="8">
        <v>5</v>
      </c>
      <c r="K963" s="7">
        <v>44576</v>
      </c>
      <c r="L963" s="9" t="s">
        <v>1365</v>
      </c>
      <c r="M963" s="48">
        <f>VLOOKUP(E963,'[1]TIPO PERSONA'!$C$2:$N$3253,12,0)</f>
        <v>34351</v>
      </c>
      <c r="N963" s="49">
        <f t="shared" ca="1" si="29"/>
        <v>31.073972602739726</v>
      </c>
      <c r="O963" t="s">
        <v>7809</v>
      </c>
      <c r="P963" t="s">
        <v>1371</v>
      </c>
    </row>
    <row r="964" spans="2:16">
      <c r="B964" t="str">
        <f t="shared" ref="B964:B1027" si="30">CONCATENATE(C964,"-",E964)</f>
        <v>2021-52874586</v>
      </c>
      <c r="C964">
        <v>2021</v>
      </c>
      <c r="D964" s="12" t="s">
        <v>1599</v>
      </c>
      <c r="E964" s="4">
        <v>52874586</v>
      </c>
      <c r="F964" s="5" t="s">
        <v>1148</v>
      </c>
      <c r="G964" s="4" t="s">
        <v>742</v>
      </c>
      <c r="H964" s="7">
        <v>44238</v>
      </c>
      <c r="I964" s="8">
        <v>11</v>
      </c>
      <c r="J964" s="8">
        <v>5</v>
      </c>
      <c r="K964" s="7">
        <v>44576</v>
      </c>
      <c r="L964" s="9" t="s">
        <v>1364</v>
      </c>
      <c r="M964" s="48">
        <f>VLOOKUP(E964,'[1]TIPO PERSONA'!$C$2:$N$3253,12,0)</f>
        <v>30079</v>
      </c>
      <c r="N964" s="49">
        <f t="shared" ref="N964:N1027" ca="1" si="31">IFERROR((TODAY()-M964)/365,"No Aplica")</f>
        <v>42.778082191780825</v>
      </c>
      <c r="O964">
        <v>0</v>
      </c>
      <c r="P964" t="s">
        <v>1371</v>
      </c>
    </row>
    <row r="965" spans="2:16">
      <c r="B965" t="str">
        <f t="shared" si="30"/>
        <v>2021-52229491</v>
      </c>
      <c r="C965">
        <v>2021</v>
      </c>
      <c r="D965" s="12" t="s">
        <v>1600</v>
      </c>
      <c r="E965" s="4">
        <v>52229491</v>
      </c>
      <c r="F965" s="5" t="s">
        <v>2309</v>
      </c>
      <c r="G965" s="4" t="s">
        <v>742</v>
      </c>
      <c r="H965" s="7">
        <v>44237</v>
      </c>
      <c r="I965" s="8">
        <v>10</v>
      </c>
      <c r="J965" s="8">
        <v>15</v>
      </c>
      <c r="K965" s="7">
        <v>44292</v>
      </c>
      <c r="L965" s="9" t="s">
        <v>1365</v>
      </c>
      <c r="M965" s="48">
        <f>VLOOKUP(E965,'[1]TIPO PERSONA'!$C$2:$N$3253,12,0)</f>
        <v>27639</v>
      </c>
      <c r="N965" s="49">
        <f t="shared" ca="1" si="31"/>
        <v>49.463013698630135</v>
      </c>
      <c r="O965">
        <v>0</v>
      </c>
      <c r="P965" t="s">
        <v>1371</v>
      </c>
    </row>
    <row r="966" spans="2:16">
      <c r="B966" t="str">
        <f t="shared" si="30"/>
        <v>2021-12583841</v>
      </c>
      <c r="C966">
        <v>2021</v>
      </c>
      <c r="D966" s="12" t="s">
        <v>1601</v>
      </c>
      <c r="E966" s="4">
        <v>12583841</v>
      </c>
      <c r="F966" s="5" t="s">
        <v>1262</v>
      </c>
      <c r="G966" s="4" t="s">
        <v>739</v>
      </c>
      <c r="H966" s="7">
        <v>44238</v>
      </c>
      <c r="I966" s="8">
        <v>11</v>
      </c>
      <c r="J966" s="8">
        <v>5</v>
      </c>
      <c r="K966" s="7">
        <v>44576</v>
      </c>
      <c r="L966" s="9" t="s">
        <v>1364</v>
      </c>
      <c r="M966" s="48">
        <f>VLOOKUP(E966,'[1]TIPO PERSONA'!$C$2:$N$3253,12,0)</f>
        <v>22358</v>
      </c>
      <c r="N966" s="49">
        <f t="shared" ca="1" si="31"/>
        <v>63.93150684931507</v>
      </c>
      <c r="O966">
        <v>0</v>
      </c>
      <c r="P966" t="s">
        <v>1371</v>
      </c>
    </row>
    <row r="967" spans="2:16">
      <c r="B967" t="str">
        <f t="shared" si="30"/>
        <v>2021-79896849</v>
      </c>
      <c r="C967">
        <v>2021</v>
      </c>
      <c r="D967" s="12" t="s">
        <v>1602</v>
      </c>
      <c r="E967" s="4">
        <v>79896849</v>
      </c>
      <c r="F967" s="5" t="s">
        <v>1180</v>
      </c>
      <c r="G967" s="4" t="s">
        <v>739</v>
      </c>
      <c r="H967" s="7">
        <v>44238</v>
      </c>
      <c r="I967" s="8">
        <v>10</v>
      </c>
      <c r="J967" s="8">
        <v>20</v>
      </c>
      <c r="K967" s="7">
        <v>44560</v>
      </c>
      <c r="L967" s="9" t="s">
        <v>1365</v>
      </c>
      <c r="M967" s="48">
        <f>VLOOKUP(E967,'[1]TIPO PERSONA'!$C$2:$N$3253,12,0)</f>
        <v>28700</v>
      </c>
      <c r="N967" s="49">
        <f t="shared" ca="1" si="31"/>
        <v>46.556164383561644</v>
      </c>
      <c r="O967">
        <v>0</v>
      </c>
      <c r="P967" t="s">
        <v>1371</v>
      </c>
    </row>
    <row r="968" spans="2:16">
      <c r="B968" t="str">
        <f t="shared" si="30"/>
        <v>2021-1071162696</v>
      </c>
      <c r="C968">
        <v>2021</v>
      </c>
      <c r="D968" s="12" t="s">
        <v>1603</v>
      </c>
      <c r="E968" s="4">
        <v>1071162696</v>
      </c>
      <c r="F968" s="5" t="s">
        <v>1305</v>
      </c>
      <c r="G968" s="4" t="s">
        <v>742</v>
      </c>
      <c r="H968" s="7">
        <v>44237</v>
      </c>
      <c r="I968" s="8">
        <v>11</v>
      </c>
      <c r="J968" s="8">
        <v>2</v>
      </c>
      <c r="K968" s="7">
        <v>44572</v>
      </c>
      <c r="L968" s="9" t="s">
        <v>1364</v>
      </c>
      <c r="M968" s="48">
        <f>VLOOKUP(E968,'[1]TIPO PERSONA'!$C$2:$N$3253,12,0)</f>
        <v>31704</v>
      </c>
      <c r="N968" s="49">
        <f t="shared" ca="1" si="31"/>
        <v>38.326027397260276</v>
      </c>
      <c r="O968">
        <v>0</v>
      </c>
      <c r="P968" t="s">
        <v>1371</v>
      </c>
    </row>
    <row r="969" spans="2:16">
      <c r="B969" t="str">
        <f t="shared" si="30"/>
        <v>2021-20933475</v>
      </c>
      <c r="C969">
        <v>2021</v>
      </c>
      <c r="D969" s="12" t="s">
        <v>1604</v>
      </c>
      <c r="E969" s="4">
        <v>20933475</v>
      </c>
      <c r="F969" s="5" t="s">
        <v>2310</v>
      </c>
      <c r="G969" s="4" t="s">
        <v>742</v>
      </c>
      <c r="H969" s="7">
        <v>44237</v>
      </c>
      <c r="I969" s="8">
        <v>11</v>
      </c>
      <c r="J969" s="8">
        <v>2</v>
      </c>
      <c r="K969" s="7">
        <v>44572</v>
      </c>
      <c r="L969" s="9" t="s">
        <v>1364</v>
      </c>
      <c r="M969" s="48">
        <f>VLOOKUP(E969,'[1]TIPO PERSONA'!$C$2:$N$3253,12,0)</f>
        <v>30988</v>
      </c>
      <c r="N969" s="49">
        <f t="shared" ca="1" si="31"/>
        <v>40.287671232876711</v>
      </c>
      <c r="O969">
        <v>0</v>
      </c>
      <c r="P969" t="s">
        <v>1371</v>
      </c>
    </row>
    <row r="970" spans="2:16">
      <c r="B970" t="str">
        <f t="shared" si="30"/>
        <v>2021-51858371</v>
      </c>
      <c r="C970">
        <v>2021</v>
      </c>
      <c r="D970" s="12" t="s">
        <v>1605</v>
      </c>
      <c r="E970" s="4">
        <v>51858371</v>
      </c>
      <c r="F970" s="5" t="s">
        <v>882</v>
      </c>
      <c r="G970" s="4" t="s">
        <v>742</v>
      </c>
      <c r="H970" s="7">
        <v>44245</v>
      </c>
      <c r="I970" s="8">
        <v>10</v>
      </c>
      <c r="J970" s="8">
        <v>13</v>
      </c>
      <c r="K970" s="7">
        <v>44560</v>
      </c>
      <c r="L970" s="9" t="s">
        <v>1364</v>
      </c>
      <c r="M970" s="48">
        <f>VLOOKUP(E970,'[1]TIPO PERSONA'!$C$2:$N$3253,12,0)</f>
        <v>24588</v>
      </c>
      <c r="N970" s="49">
        <f t="shared" ca="1" si="31"/>
        <v>57.821917808219176</v>
      </c>
      <c r="O970">
        <v>0</v>
      </c>
      <c r="P970" t="s">
        <v>1371</v>
      </c>
    </row>
    <row r="971" spans="2:16">
      <c r="B971" t="str">
        <f t="shared" si="30"/>
        <v>2021-53120593</v>
      </c>
      <c r="C971">
        <v>2021</v>
      </c>
      <c r="D971" s="12" t="s">
        <v>1606</v>
      </c>
      <c r="E971" s="4">
        <v>53120593</v>
      </c>
      <c r="F971" s="5" t="s">
        <v>813</v>
      </c>
      <c r="G971" s="4" t="s">
        <v>742</v>
      </c>
      <c r="H971" s="7">
        <v>44238</v>
      </c>
      <c r="I971" s="8">
        <v>10</v>
      </c>
      <c r="J971" s="8">
        <v>15</v>
      </c>
      <c r="K971" s="7">
        <v>44555</v>
      </c>
      <c r="L971" s="9" t="s">
        <v>1364</v>
      </c>
      <c r="M971" s="48">
        <f>VLOOKUP(E971,'[1]TIPO PERSONA'!$C$2:$N$3253,12,0)</f>
        <v>30416</v>
      </c>
      <c r="N971" s="49">
        <f t="shared" ca="1" si="31"/>
        <v>41.854794520547948</v>
      </c>
      <c r="O971">
        <v>0</v>
      </c>
      <c r="P971" t="s">
        <v>1371</v>
      </c>
    </row>
    <row r="972" spans="2:16">
      <c r="B972" t="str">
        <f t="shared" si="30"/>
        <v>2021-1018404238</v>
      </c>
      <c r="C972">
        <v>2021</v>
      </c>
      <c r="D972" s="12" t="s">
        <v>1607</v>
      </c>
      <c r="E972" s="4">
        <v>1018404238</v>
      </c>
      <c r="F972" s="5" t="s">
        <v>1332</v>
      </c>
      <c r="G972" s="4" t="s">
        <v>742</v>
      </c>
      <c r="H972" s="7">
        <v>44239</v>
      </c>
      <c r="I972" s="8">
        <v>10</v>
      </c>
      <c r="J972" s="8">
        <v>23</v>
      </c>
      <c r="K972" s="7">
        <v>44565</v>
      </c>
      <c r="L972" s="9" t="s">
        <v>1364</v>
      </c>
      <c r="M972" s="48">
        <f>VLOOKUP(E972,'[1]TIPO PERSONA'!$C$2:$N$3253,12,0)</f>
        <v>31579</v>
      </c>
      <c r="N972" s="49">
        <f t="shared" ca="1" si="31"/>
        <v>38.668493150684931</v>
      </c>
      <c r="O972">
        <v>0</v>
      </c>
      <c r="P972" t="s">
        <v>1371</v>
      </c>
    </row>
    <row r="973" spans="2:16">
      <c r="B973" t="str">
        <f t="shared" si="30"/>
        <v>2021-79965483</v>
      </c>
      <c r="C973">
        <v>2021</v>
      </c>
      <c r="D973" s="12" t="s">
        <v>1608</v>
      </c>
      <c r="E973" s="4">
        <v>79965483</v>
      </c>
      <c r="F973" s="5" t="s">
        <v>1115</v>
      </c>
      <c r="G973" s="4" t="s">
        <v>739</v>
      </c>
      <c r="H973" s="7">
        <v>44239</v>
      </c>
      <c r="I973" s="8">
        <v>11</v>
      </c>
      <c r="J973" s="8">
        <v>4</v>
      </c>
      <c r="K973" s="7">
        <v>44576</v>
      </c>
      <c r="L973" s="9" t="s">
        <v>1364</v>
      </c>
      <c r="M973" s="48">
        <f>VLOOKUP(E973,'[1]TIPO PERSONA'!$C$2:$N$3253,12,0)</f>
        <v>28326</v>
      </c>
      <c r="N973" s="49">
        <f t="shared" ca="1" si="31"/>
        <v>47.580821917808223</v>
      </c>
      <c r="O973">
        <v>0</v>
      </c>
      <c r="P973" t="s">
        <v>1371</v>
      </c>
    </row>
    <row r="974" spans="2:16">
      <c r="B974" t="str">
        <f t="shared" si="30"/>
        <v>2021-51986764</v>
      </c>
      <c r="C974">
        <v>2021</v>
      </c>
      <c r="D974" s="12" t="s">
        <v>1609</v>
      </c>
      <c r="E974" s="4">
        <v>51986764</v>
      </c>
      <c r="F974" s="5" t="s">
        <v>1100</v>
      </c>
      <c r="G974" s="4" t="s">
        <v>742</v>
      </c>
      <c r="H974" s="7">
        <v>44239</v>
      </c>
      <c r="I974" s="8">
        <v>11</v>
      </c>
      <c r="J974" s="8">
        <v>4</v>
      </c>
      <c r="K974" s="7">
        <v>44576</v>
      </c>
      <c r="L974" s="9" t="s">
        <v>1364</v>
      </c>
      <c r="M974" s="48">
        <f>VLOOKUP(E974,'[1]TIPO PERSONA'!$C$2:$N$3253,12,0)</f>
        <v>25544</v>
      </c>
      <c r="N974" s="49">
        <f t="shared" ca="1" si="31"/>
        <v>55.202739726027396</v>
      </c>
      <c r="O974">
        <v>0</v>
      </c>
      <c r="P974" t="s">
        <v>1371</v>
      </c>
    </row>
    <row r="975" spans="2:16">
      <c r="B975" t="str">
        <f t="shared" si="30"/>
        <v>2021-11365785</v>
      </c>
      <c r="C975">
        <v>2021</v>
      </c>
      <c r="D975" s="12" t="s">
        <v>1610</v>
      </c>
      <c r="E975" s="4">
        <v>11365785</v>
      </c>
      <c r="F975" s="5" t="s">
        <v>984</v>
      </c>
      <c r="G975" s="4" t="s">
        <v>739</v>
      </c>
      <c r="H975" s="7">
        <v>44250</v>
      </c>
      <c r="I975" s="8">
        <v>10</v>
      </c>
      <c r="J975" s="8">
        <v>23</v>
      </c>
      <c r="K975" s="7">
        <v>44576</v>
      </c>
      <c r="L975" s="9" t="s">
        <v>1364</v>
      </c>
      <c r="M975" s="48">
        <f>VLOOKUP(E975,'[1]TIPO PERSONA'!$C$2:$N$3253,12,0)</f>
        <v>30073</v>
      </c>
      <c r="N975" s="49">
        <f t="shared" ca="1" si="31"/>
        <v>42.794520547945204</v>
      </c>
      <c r="O975">
        <v>0</v>
      </c>
      <c r="P975" t="s">
        <v>1371</v>
      </c>
    </row>
    <row r="976" spans="2:16">
      <c r="B976" t="str">
        <f t="shared" si="30"/>
        <v>2021-52310244</v>
      </c>
      <c r="C976">
        <v>2021</v>
      </c>
      <c r="D976" s="12" t="s">
        <v>1611</v>
      </c>
      <c r="E976" s="4">
        <v>52310244</v>
      </c>
      <c r="F976" s="5" t="s">
        <v>1176</v>
      </c>
      <c r="G976" s="4" t="s">
        <v>742</v>
      </c>
      <c r="H976" s="7">
        <v>44238</v>
      </c>
      <c r="I976" s="8">
        <v>11</v>
      </c>
      <c r="J976" s="8">
        <v>5</v>
      </c>
      <c r="K976" s="7">
        <v>44576</v>
      </c>
      <c r="L976" s="9" t="s">
        <v>1364</v>
      </c>
      <c r="M976" s="48">
        <f>VLOOKUP(E976,'[1]TIPO PERSONA'!$C$2:$N$3253,12,0)</f>
        <v>27886</v>
      </c>
      <c r="N976" s="49">
        <f t="shared" ca="1" si="31"/>
        <v>48.786301369863011</v>
      </c>
      <c r="O976">
        <v>0</v>
      </c>
      <c r="P976" t="s">
        <v>1371</v>
      </c>
    </row>
    <row r="977" spans="2:16">
      <c r="B977" t="str">
        <f t="shared" si="30"/>
        <v>2021-5710812</v>
      </c>
      <c r="C977">
        <v>2021</v>
      </c>
      <c r="D977" s="12" t="s">
        <v>1612</v>
      </c>
      <c r="E977" s="4">
        <v>5710812</v>
      </c>
      <c r="F977" s="5" t="s">
        <v>1174</v>
      </c>
      <c r="G977" s="4" t="s">
        <v>739</v>
      </c>
      <c r="H977" s="7">
        <v>44239</v>
      </c>
      <c r="I977" s="8">
        <v>11</v>
      </c>
      <c r="J977" s="8">
        <v>4</v>
      </c>
      <c r="K977" s="7">
        <v>44576</v>
      </c>
      <c r="L977" s="9" t="s">
        <v>1364</v>
      </c>
      <c r="M977" s="48">
        <f>VLOOKUP(E977,'[1]TIPO PERSONA'!$C$2:$N$3253,12,0)</f>
        <v>19627</v>
      </c>
      <c r="N977" s="49">
        <f t="shared" ca="1" si="31"/>
        <v>71.413698630136992</v>
      </c>
      <c r="O977">
        <v>0</v>
      </c>
      <c r="P977" t="s">
        <v>1371</v>
      </c>
    </row>
    <row r="978" spans="2:16">
      <c r="B978" t="str">
        <f t="shared" si="30"/>
        <v>2021-1121825660</v>
      </c>
      <c r="C978">
        <v>2021</v>
      </c>
      <c r="D978" s="12" t="s">
        <v>1613</v>
      </c>
      <c r="E978" s="4">
        <v>1121825660</v>
      </c>
      <c r="F978" s="5" t="s">
        <v>916</v>
      </c>
      <c r="G978" s="4" t="s">
        <v>742</v>
      </c>
      <c r="H978" s="7">
        <v>44244</v>
      </c>
      <c r="I978" s="8">
        <v>10</v>
      </c>
      <c r="J978" s="8">
        <v>15</v>
      </c>
      <c r="K978" s="7">
        <v>44562</v>
      </c>
      <c r="L978" s="9" t="s">
        <v>1364</v>
      </c>
      <c r="M978" s="48">
        <f>VLOOKUP(E978,'[1]TIPO PERSONA'!$C$2:$N$3253,12,0)</f>
        <v>31550</v>
      </c>
      <c r="N978" s="49">
        <f t="shared" ca="1" si="31"/>
        <v>38.747945205479454</v>
      </c>
      <c r="O978">
        <v>0</v>
      </c>
      <c r="P978" t="s">
        <v>1371</v>
      </c>
    </row>
    <row r="979" spans="2:16">
      <c r="B979" t="str">
        <f t="shared" si="30"/>
        <v>2021-32180691</v>
      </c>
      <c r="C979">
        <v>2021</v>
      </c>
      <c r="D979" s="12" t="s">
        <v>1614</v>
      </c>
      <c r="E979" s="4">
        <v>32180691</v>
      </c>
      <c r="F979" s="5" t="s">
        <v>2311</v>
      </c>
      <c r="G979" s="4" t="s">
        <v>742</v>
      </c>
      <c r="H979" s="7">
        <v>44239</v>
      </c>
      <c r="I979" s="8">
        <v>10</v>
      </c>
      <c r="J979" s="8">
        <v>19</v>
      </c>
      <c r="K979" s="7">
        <v>44560</v>
      </c>
      <c r="L979" s="9" t="s">
        <v>1365</v>
      </c>
      <c r="M979" s="48">
        <f>VLOOKUP(E979,'[1]TIPO PERSONA'!$C$2:$N$3253,12,0)</f>
        <v>28706</v>
      </c>
      <c r="N979" s="49">
        <f t="shared" ca="1" si="31"/>
        <v>46.539726027397258</v>
      </c>
      <c r="O979">
        <v>0</v>
      </c>
      <c r="P979" t="s">
        <v>1371</v>
      </c>
    </row>
    <row r="980" spans="2:16">
      <c r="B980" t="str">
        <f t="shared" si="30"/>
        <v>2021-80769536</v>
      </c>
      <c r="C980">
        <v>2021</v>
      </c>
      <c r="D980" s="12" t="s">
        <v>1615</v>
      </c>
      <c r="E980" s="4">
        <v>80769536</v>
      </c>
      <c r="F980" s="5" t="s">
        <v>1304</v>
      </c>
      <c r="G980" s="4" t="s">
        <v>739</v>
      </c>
      <c r="H980" s="7">
        <v>44239</v>
      </c>
      <c r="I980" s="8">
        <v>10</v>
      </c>
      <c r="J980" s="8">
        <v>19</v>
      </c>
      <c r="K980" s="7">
        <v>44560</v>
      </c>
      <c r="L980" s="9" t="s">
        <v>1365</v>
      </c>
      <c r="M980" s="48">
        <f>VLOOKUP(E980,'[1]TIPO PERSONA'!$C$2:$N$3253,12,0)</f>
        <v>30966</v>
      </c>
      <c r="N980" s="49">
        <f t="shared" ca="1" si="31"/>
        <v>40.347945205479455</v>
      </c>
      <c r="O980">
        <v>0</v>
      </c>
      <c r="P980" t="s">
        <v>1371</v>
      </c>
    </row>
    <row r="981" spans="2:16">
      <c r="B981" t="str">
        <f t="shared" si="30"/>
        <v>2021-80796657</v>
      </c>
      <c r="C981">
        <v>2021</v>
      </c>
      <c r="D981" s="12" t="s">
        <v>1616</v>
      </c>
      <c r="E981" s="4">
        <v>80796657</v>
      </c>
      <c r="F981" s="5" t="s">
        <v>831</v>
      </c>
      <c r="G981" s="4" t="s">
        <v>739</v>
      </c>
      <c r="H981" s="7">
        <v>44239</v>
      </c>
      <c r="I981" s="8">
        <v>10</v>
      </c>
      <c r="J981" s="8">
        <v>26</v>
      </c>
      <c r="K981" s="7">
        <v>44568</v>
      </c>
      <c r="L981" s="9" t="s">
        <v>1364</v>
      </c>
      <c r="M981" s="48">
        <f>VLOOKUP(E981,'[1]TIPO PERSONA'!$C$2:$N$3253,12,0)</f>
        <v>31112</v>
      </c>
      <c r="N981" s="49">
        <f t="shared" ca="1" si="31"/>
        <v>39.947945205479449</v>
      </c>
      <c r="O981">
        <v>0</v>
      </c>
      <c r="P981" t="s">
        <v>1371</v>
      </c>
    </row>
    <row r="982" spans="2:16">
      <c r="B982" t="str">
        <f t="shared" si="30"/>
        <v>2021-14326830</v>
      </c>
      <c r="C982">
        <v>2021</v>
      </c>
      <c r="D982" s="12" t="s">
        <v>1617</v>
      </c>
      <c r="E982" s="4">
        <v>14326830</v>
      </c>
      <c r="F982" s="5" t="s">
        <v>1240</v>
      </c>
      <c r="G982" s="4" t="s">
        <v>739</v>
      </c>
      <c r="H982" s="7">
        <v>44244</v>
      </c>
      <c r="I982" s="8">
        <v>10</v>
      </c>
      <c r="J982" s="8">
        <v>14</v>
      </c>
      <c r="K982" s="7">
        <v>44560</v>
      </c>
      <c r="L982" s="9" t="s">
        <v>1364</v>
      </c>
      <c r="M982" s="48">
        <f>VLOOKUP(E982,'[1]TIPO PERSONA'!$C$2:$N$3253,12,0)</f>
        <v>30718</v>
      </c>
      <c r="N982" s="49">
        <f t="shared" ca="1" si="31"/>
        <v>41.027397260273972</v>
      </c>
      <c r="O982">
        <v>0</v>
      </c>
      <c r="P982" t="s">
        <v>1371</v>
      </c>
    </row>
    <row r="983" spans="2:16">
      <c r="B983" t="str">
        <f t="shared" si="30"/>
        <v>2021-1013664031</v>
      </c>
      <c r="C983">
        <v>2021</v>
      </c>
      <c r="D983" s="12" t="s">
        <v>1618</v>
      </c>
      <c r="E983" s="4">
        <v>1013664031</v>
      </c>
      <c r="F983" s="5" t="s">
        <v>2312</v>
      </c>
      <c r="G983" s="4" t="s">
        <v>742</v>
      </c>
      <c r="H983" s="7">
        <v>44244</v>
      </c>
      <c r="I983" s="8">
        <v>10</v>
      </c>
      <c r="J983" s="8">
        <v>14</v>
      </c>
      <c r="K983" s="7">
        <v>44560</v>
      </c>
      <c r="L983" s="9" t="s">
        <v>1364</v>
      </c>
      <c r="M983" s="48">
        <f>VLOOKUP(E983,'[1]TIPO PERSONA'!$C$2:$N$3253,12,0)</f>
        <v>35061</v>
      </c>
      <c r="N983" s="49">
        <f t="shared" ca="1" si="31"/>
        <v>29.12876712328767</v>
      </c>
      <c r="O983">
        <v>0</v>
      </c>
      <c r="P983" t="s">
        <v>1371</v>
      </c>
    </row>
    <row r="984" spans="2:16">
      <c r="B984" t="str">
        <f t="shared" si="30"/>
        <v>2021-80055783</v>
      </c>
      <c r="C984">
        <v>2021</v>
      </c>
      <c r="D984" s="12" t="s">
        <v>1619</v>
      </c>
      <c r="E984" s="4">
        <v>80055783</v>
      </c>
      <c r="F984" s="5" t="s">
        <v>2313</v>
      </c>
      <c r="G984" s="4" t="s">
        <v>739</v>
      </c>
      <c r="H984" s="7">
        <v>44250</v>
      </c>
      <c r="I984" s="8">
        <v>10</v>
      </c>
      <c r="J984" s="8">
        <v>8</v>
      </c>
      <c r="K984" s="7">
        <v>44561</v>
      </c>
      <c r="L984" s="9" t="s">
        <v>1364</v>
      </c>
      <c r="M984" s="48">
        <f>VLOOKUP(E984,'[1]TIPO PERSONA'!$C$2:$N$3253,12,0)</f>
        <v>29142</v>
      </c>
      <c r="N984" s="49">
        <f t="shared" ca="1" si="31"/>
        <v>45.345205479452055</v>
      </c>
      <c r="O984">
        <v>0</v>
      </c>
      <c r="P984" t="s">
        <v>1371</v>
      </c>
    </row>
    <row r="985" spans="2:16">
      <c r="B985" t="str">
        <f t="shared" si="30"/>
        <v>2021-79730902</v>
      </c>
      <c r="C985">
        <v>2021</v>
      </c>
      <c r="D985" s="12" t="s">
        <v>1620</v>
      </c>
      <c r="E985" s="4">
        <v>79730902</v>
      </c>
      <c r="F985" s="5" t="s">
        <v>754</v>
      </c>
      <c r="G985" s="4" t="s">
        <v>739</v>
      </c>
      <c r="H985" s="7">
        <v>44245</v>
      </c>
      <c r="I985" s="8">
        <v>10</v>
      </c>
      <c r="J985" s="8">
        <v>21</v>
      </c>
      <c r="K985" s="7">
        <v>44569</v>
      </c>
      <c r="L985" s="9" t="s">
        <v>1364</v>
      </c>
      <c r="M985" s="48">
        <f>VLOOKUP(E985,'[1]TIPO PERSONA'!$C$2:$N$3253,12,0)</f>
        <v>28440</v>
      </c>
      <c r="N985" s="49">
        <f t="shared" ca="1" si="31"/>
        <v>47.268493150684932</v>
      </c>
      <c r="O985">
        <v>0</v>
      </c>
      <c r="P985" t="s">
        <v>1371</v>
      </c>
    </row>
    <row r="986" spans="2:16">
      <c r="B986" t="str">
        <f t="shared" si="30"/>
        <v>2021-1072643917</v>
      </c>
      <c r="C986">
        <v>2021</v>
      </c>
      <c r="D986" s="12" t="s">
        <v>1621</v>
      </c>
      <c r="E986" s="4">
        <v>1072643917</v>
      </c>
      <c r="F986" s="5" t="s">
        <v>2314</v>
      </c>
      <c r="G986" s="4" t="s">
        <v>742</v>
      </c>
      <c r="H986" s="7">
        <v>44250</v>
      </c>
      <c r="I986" s="8">
        <v>10</v>
      </c>
      <c r="J986" s="8">
        <v>13</v>
      </c>
      <c r="K986" s="7">
        <v>44566</v>
      </c>
      <c r="L986" s="9" t="s">
        <v>1364</v>
      </c>
      <c r="M986" s="48" t="e">
        <f>VLOOKUP(E986,'[1]TIPO PERSONA'!$C$2:$N$3253,12,0)</f>
        <v>#N/A</v>
      </c>
      <c r="N986" s="49" t="str">
        <f t="shared" ca="1" si="31"/>
        <v>No Aplica</v>
      </c>
      <c r="O986">
        <v>0</v>
      </c>
      <c r="P986" t="s">
        <v>1371</v>
      </c>
    </row>
    <row r="987" spans="2:16">
      <c r="B987" t="str">
        <f t="shared" si="30"/>
        <v>2021-1077436352</v>
      </c>
      <c r="C987">
        <v>2021</v>
      </c>
      <c r="D987" s="12" t="s">
        <v>1622</v>
      </c>
      <c r="E987" s="4">
        <v>1077436352</v>
      </c>
      <c r="F987" s="5" t="s">
        <v>1167</v>
      </c>
      <c r="G987" s="4" t="s">
        <v>742</v>
      </c>
      <c r="H987" s="7">
        <v>44250</v>
      </c>
      <c r="I987" s="8">
        <v>10</v>
      </c>
      <c r="J987" s="8">
        <v>13</v>
      </c>
      <c r="K987" s="7">
        <v>44566</v>
      </c>
      <c r="L987" s="9" t="s">
        <v>1364</v>
      </c>
      <c r="M987" s="48">
        <f>VLOOKUP(E987,'[1]TIPO PERSONA'!$C$2:$N$3253,12,0)</f>
        <v>32377</v>
      </c>
      <c r="N987" s="49">
        <f t="shared" ca="1" si="31"/>
        <v>36.482191780821921</v>
      </c>
      <c r="O987">
        <v>0</v>
      </c>
      <c r="P987" t="s">
        <v>1371</v>
      </c>
    </row>
    <row r="988" spans="2:16">
      <c r="B988" t="str">
        <f t="shared" si="30"/>
        <v>2021-1014181616</v>
      </c>
      <c r="C988">
        <v>2021</v>
      </c>
      <c r="D988" s="12" t="s">
        <v>1623</v>
      </c>
      <c r="E988" s="4">
        <v>1014181616</v>
      </c>
      <c r="F988" s="5" t="s">
        <v>863</v>
      </c>
      <c r="G988" s="4" t="s">
        <v>739</v>
      </c>
      <c r="H988" s="7">
        <v>44252</v>
      </c>
      <c r="I988" s="8">
        <v>10</v>
      </c>
      <c r="J988" s="8">
        <v>6</v>
      </c>
      <c r="K988" s="7">
        <v>44560</v>
      </c>
      <c r="L988" s="9" t="s">
        <v>1364</v>
      </c>
      <c r="M988" s="48">
        <f>VLOOKUP(E988,'[1]TIPO PERSONA'!$C$2:$N$3253,12,0)</f>
        <v>31756</v>
      </c>
      <c r="N988" s="49">
        <f t="shared" ca="1" si="31"/>
        <v>38.183561643835617</v>
      </c>
      <c r="O988">
        <v>0</v>
      </c>
      <c r="P988" t="s">
        <v>1371</v>
      </c>
    </row>
    <row r="989" spans="2:16">
      <c r="B989" t="str">
        <f t="shared" si="30"/>
        <v>2021-1018408564</v>
      </c>
      <c r="C989">
        <v>2021</v>
      </c>
      <c r="D989" s="12" t="s">
        <v>1624</v>
      </c>
      <c r="E989" s="4">
        <v>1018408564</v>
      </c>
      <c r="F989" s="5" t="s">
        <v>2315</v>
      </c>
      <c r="G989" s="4" t="s">
        <v>742</v>
      </c>
      <c r="H989" s="7">
        <v>44272</v>
      </c>
      <c r="I989" s="8">
        <v>9</v>
      </c>
      <c r="J989" s="8">
        <v>14</v>
      </c>
      <c r="K989" s="7">
        <v>44560</v>
      </c>
      <c r="L989" s="9" t="s">
        <v>1364</v>
      </c>
      <c r="M989" s="48">
        <f>VLOOKUP(E989,'[1]TIPO PERSONA'!$C$2:$N$3253,12,0)</f>
        <v>31781</v>
      </c>
      <c r="N989" s="49">
        <f t="shared" ca="1" si="31"/>
        <v>38.115068493150687</v>
      </c>
      <c r="O989">
        <v>0</v>
      </c>
      <c r="P989" t="s">
        <v>1371</v>
      </c>
    </row>
    <row r="990" spans="2:16">
      <c r="B990" t="str">
        <f t="shared" si="30"/>
        <v>2021-1022378910</v>
      </c>
      <c r="C990">
        <v>2021</v>
      </c>
      <c r="D990" s="12" t="s">
        <v>1625</v>
      </c>
      <c r="E990" s="4">
        <v>1022378910</v>
      </c>
      <c r="F990" s="5" t="s">
        <v>2316</v>
      </c>
      <c r="G990" s="4" t="s">
        <v>739</v>
      </c>
      <c r="H990" s="7">
        <v>44244</v>
      </c>
      <c r="I990" s="8">
        <v>10</v>
      </c>
      <c r="J990" s="8">
        <v>14</v>
      </c>
      <c r="K990" s="7">
        <v>44560</v>
      </c>
      <c r="L990" s="9" t="s">
        <v>1364</v>
      </c>
      <c r="M990" s="48">
        <f>VLOOKUP(E990,'[1]TIPO PERSONA'!$C$2:$N$3253,12,0)</f>
        <v>33896</v>
      </c>
      <c r="N990" s="49">
        <f t="shared" ca="1" si="31"/>
        <v>32.320547945205476</v>
      </c>
      <c r="O990">
        <v>0</v>
      </c>
      <c r="P990" t="s">
        <v>1371</v>
      </c>
    </row>
    <row r="991" spans="2:16">
      <c r="B991" t="str">
        <f t="shared" si="30"/>
        <v>2021-1067843955</v>
      </c>
      <c r="C991">
        <v>2021</v>
      </c>
      <c r="D991" s="12" t="s">
        <v>1626</v>
      </c>
      <c r="E991" s="4">
        <v>1067843955</v>
      </c>
      <c r="F991" s="5" t="s">
        <v>2317</v>
      </c>
      <c r="G991" s="4" t="s">
        <v>739</v>
      </c>
      <c r="H991" s="7">
        <v>44245</v>
      </c>
      <c r="I991" s="8">
        <v>11</v>
      </c>
      <c r="J991" s="8">
        <v>0</v>
      </c>
      <c r="K991" s="7">
        <v>44578</v>
      </c>
      <c r="L991" s="9" t="s">
        <v>1364</v>
      </c>
      <c r="M991" s="48">
        <f>VLOOKUP(E991,'[1]TIPO PERSONA'!$C$2:$N$3253,12,0)</f>
        <v>31573</v>
      </c>
      <c r="N991" s="49">
        <f t="shared" ca="1" si="31"/>
        <v>38.684931506849317</v>
      </c>
      <c r="O991">
        <v>0</v>
      </c>
      <c r="P991" t="s">
        <v>1371</v>
      </c>
    </row>
    <row r="992" spans="2:16">
      <c r="B992" t="str">
        <f t="shared" si="30"/>
        <v>2021-52709507</v>
      </c>
      <c r="C992">
        <v>2021</v>
      </c>
      <c r="D992" s="12" t="s">
        <v>1627</v>
      </c>
      <c r="E992" s="4">
        <v>52709507</v>
      </c>
      <c r="F992" s="5" t="s">
        <v>1275</v>
      </c>
      <c r="G992" s="4" t="s">
        <v>742</v>
      </c>
      <c r="H992" s="7">
        <v>44243</v>
      </c>
      <c r="I992" s="8">
        <v>10</v>
      </c>
      <c r="J992" s="8">
        <v>15</v>
      </c>
      <c r="K992" s="7">
        <v>44560</v>
      </c>
      <c r="L992" s="9" t="s">
        <v>1365</v>
      </c>
      <c r="M992" s="48">
        <f>VLOOKUP(E992,'[1]TIPO PERSONA'!$C$2:$N$3253,12,0)</f>
        <v>29374</v>
      </c>
      <c r="N992" s="49">
        <f t="shared" ca="1" si="31"/>
        <v>44.709589041095889</v>
      </c>
      <c r="O992">
        <v>0</v>
      </c>
      <c r="P992" t="s">
        <v>1371</v>
      </c>
    </row>
    <row r="993" spans="2:16">
      <c r="B993" t="str">
        <f t="shared" si="30"/>
        <v>2021-1010214716</v>
      </c>
      <c r="C993">
        <v>2021</v>
      </c>
      <c r="D993" s="12" t="s">
        <v>1628</v>
      </c>
      <c r="E993" s="4">
        <v>1010214716</v>
      </c>
      <c r="F993" s="5" t="s">
        <v>1312</v>
      </c>
      <c r="G993" s="4" t="s">
        <v>742</v>
      </c>
      <c r="H993" s="7">
        <v>44250</v>
      </c>
      <c r="I993" s="8">
        <v>10</v>
      </c>
      <c r="J993" s="8">
        <v>15</v>
      </c>
      <c r="K993" s="7">
        <v>44568</v>
      </c>
      <c r="L993" s="9" t="s">
        <v>1365</v>
      </c>
      <c r="M993" s="48">
        <f>VLOOKUP(E993,'[1]TIPO PERSONA'!$C$2:$N$3253,12,0)</f>
        <v>34459</v>
      </c>
      <c r="N993" s="49">
        <f t="shared" ca="1" si="31"/>
        <v>30.778082191780822</v>
      </c>
      <c r="O993">
        <v>0</v>
      </c>
      <c r="P993" t="s">
        <v>1371</v>
      </c>
    </row>
    <row r="994" spans="2:16">
      <c r="B994" t="str">
        <f t="shared" si="30"/>
        <v>2021-1073526106</v>
      </c>
      <c r="C994">
        <v>2021</v>
      </c>
      <c r="D994" s="12" t="s">
        <v>1629</v>
      </c>
      <c r="E994" s="4">
        <v>1073526106</v>
      </c>
      <c r="F994" s="5" t="s">
        <v>1126</v>
      </c>
      <c r="G994" s="4" t="s">
        <v>742</v>
      </c>
      <c r="H994" s="7">
        <v>44244</v>
      </c>
      <c r="I994" s="8">
        <v>10</v>
      </c>
      <c r="J994" s="8">
        <v>20</v>
      </c>
      <c r="K994" s="7">
        <v>44567</v>
      </c>
      <c r="L994" s="9" t="s">
        <v>1365</v>
      </c>
      <c r="M994" s="48">
        <f>VLOOKUP(E994,'[1]TIPO PERSONA'!$C$2:$N$3253,12,0)</f>
        <v>36128</v>
      </c>
      <c r="N994" s="49">
        <f t="shared" ca="1" si="31"/>
        <v>26.205479452054796</v>
      </c>
      <c r="O994">
        <v>0</v>
      </c>
      <c r="P994" t="s">
        <v>1371</v>
      </c>
    </row>
    <row r="995" spans="2:16">
      <c r="B995" t="str">
        <f t="shared" si="30"/>
        <v>2021-52339260</v>
      </c>
      <c r="C995">
        <v>2021</v>
      </c>
      <c r="D995" s="12" t="s">
        <v>1630</v>
      </c>
      <c r="E995" s="4">
        <v>52339260</v>
      </c>
      <c r="F995" s="5" t="s">
        <v>1256</v>
      </c>
      <c r="G995" s="4" t="s">
        <v>742</v>
      </c>
      <c r="H995" s="7">
        <v>44247</v>
      </c>
      <c r="I995" s="8">
        <v>10</v>
      </c>
      <c r="J995" s="8">
        <v>20</v>
      </c>
      <c r="K995" s="7">
        <v>44570</v>
      </c>
      <c r="L995" s="9" t="s">
        <v>1365</v>
      </c>
      <c r="M995" s="48">
        <f>VLOOKUP(E995,'[1]TIPO PERSONA'!$C$2:$N$3253,12,0)</f>
        <v>26628</v>
      </c>
      <c r="N995" s="49">
        <f t="shared" ca="1" si="31"/>
        <v>52.232876712328768</v>
      </c>
      <c r="O995">
        <v>0</v>
      </c>
      <c r="P995" t="s">
        <v>1371</v>
      </c>
    </row>
    <row r="996" spans="2:16">
      <c r="B996" t="str">
        <f t="shared" si="30"/>
        <v>2021-1018403529</v>
      </c>
      <c r="C996">
        <v>2021</v>
      </c>
      <c r="D996" s="12" t="s">
        <v>1631</v>
      </c>
      <c r="E996" s="4">
        <v>1018403529</v>
      </c>
      <c r="F996" s="5" t="s">
        <v>2318</v>
      </c>
      <c r="G996" s="4" t="s">
        <v>739</v>
      </c>
      <c r="H996" s="7">
        <v>44245</v>
      </c>
      <c r="I996" s="8">
        <v>10</v>
      </c>
      <c r="J996" s="8">
        <v>13</v>
      </c>
      <c r="K996" s="7">
        <v>44560</v>
      </c>
      <c r="L996" s="9" t="s">
        <v>1364</v>
      </c>
      <c r="M996" s="48">
        <f>VLOOKUP(E996,'[1]TIPO PERSONA'!$C$2:$N$3253,12,0)</f>
        <v>31517</v>
      </c>
      <c r="N996" s="49">
        <f t="shared" ca="1" si="31"/>
        <v>38.838356164383562</v>
      </c>
      <c r="O996">
        <v>0</v>
      </c>
      <c r="P996" t="s">
        <v>1371</v>
      </c>
    </row>
    <row r="997" spans="2:16">
      <c r="B997" t="str">
        <f t="shared" si="30"/>
        <v>2021-52273712</v>
      </c>
      <c r="C997">
        <v>2021</v>
      </c>
      <c r="D997" s="12" t="s">
        <v>1632</v>
      </c>
      <c r="E997" s="4">
        <v>52273712</v>
      </c>
      <c r="F997" s="5" t="s">
        <v>1212</v>
      </c>
      <c r="G997" s="4" t="s">
        <v>742</v>
      </c>
      <c r="H997" s="7">
        <v>44250</v>
      </c>
      <c r="I997" s="8">
        <v>10</v>
      </c>
      <c r="J997" s="8">
        <v>23</v>
      </c>
      <c r="K997" s="7">
        <v>44576</v>
      </c>
      <c r="L997" s="9" t="s">
        <v>1364</v>
      </c>
      <c r="M997" s="48">
        <f>VLOOKUP(E997,'[1]TIPO PERSONA'!$C$2:$N$3253,12,0)</f>
        <v>27809</v>
      </c>
      <c r="N997" s="49">
        <f t="shared" ca="1" si="31"/>
        <v>48.9972602739726</v>
      </c>
      <c r="O997">
        <v>0</v>
      </c>
      <c r="P997" t="s">
        <v>1371</v>
      </c>
    </row>
    <row r="998" spans="2:16">
      <c r="B998" t="str">
        <f t="shared" si="30"/>
        <v>2021-80733977</v>
      </c>
      <c r="C998">
        <v>2021</v>
      </c>
      <c r="D998" s="12" t="s">
        <v>1633</v>
      </c>
      <c r="E998" s="4">
        <v>80733977</v>
      </c>
      <c r="F998" s="5" t="s">
        <v>1175</v>
      </c>
      <c r="G998" s="4" t="s">
        <v>739</v>
      </c>
      <c r="H998" s="7">
        <v>44244</v>
      </c>
      <c r="I998" s="8">
        <v>10</v>
      </c>
      <c r="J998" s="8">
        <v>29</v>
      </c>
      <c r="K998" s="7">
        <v>44576</v>
      </c>
      <c r="L998" s="9" t="s">
        <v>1364</v>
      </c>
      <c r="M998" s="48">
        <f>VLOOKUP(E998,'[1]TIPO PERSONA'!$C$2:$N$3253,12,0)</f>
        <v>30219</v>
      </c>
      <c r="N998" s="49">
        <f t="shared" ca="1" si="31"/>
        <v>42.394520547945206</v>
      </c>
      <c r="O998">
        <v>0</v>
      </c>
      <c r="P998" t="s">
        <v>1371</v>
      </c>
    </row>
    <row r="999" spans="2:16">
      <c r="B999" t="str">
        <f t="shared" si="30"/>
        <v>2021-1022370355</v>
      </c>
      <c r="C999">
        <v>2021</v>
      </c>
      <c r="D999" s="12" t="s">
        <v>1634</v>
      </c>
      <c r="E999" s="4">
        <v>1022370355</v>
      </c>
      <c r="F999" s="5" t="s">
        <v>2319</v>
      </c>
      <c r="G999" s="4" t="s">
        <v>742</v>
      </c>
      <c r="H999" s="7">
        <v>44244</v>
      </c>
      <c r="I999" s="8">
        <v>10</v>
      </c>
      <c r="J999" s="8">
        <v>15</v>
      </c>
      <c r="K999" s="7">
        <v>44561</v>
      </c>
      <c r="L999" s="9" t="s">
        <v>1364</v>
      </c>
      <c r="M999" s="48">
        <f>VLOOKUP(E999,'[1]TIPO PERSONA'!$C$2:$N$3253,12,0)</f>
        <v>33422</v>
      </c>
      <c r="N999" s="49">
        <f t="shared" ca="1" si="31"/>
        <v>33.61917808219178</v>
      </c>
      <c r="O999">
        <v>0</v>
      </c>
      <c r="P999" t="s">
        <v>1371</v>
      </c>
    </row>
    <row r="1000" spans="2:16">
      <c r="B1000" t="str">
        <f t="shared" si="30"/>
        <v>2021-53084422</v>
      </c>
      <c r="C1000">
        <v>2021</v>
      </c>
      <c r="D1000" s="12" t="s">
        <v>1635</v>
      </c>
      <c r="E1000" s="4">
        <v>53084422</v>
      </c>
      <c r="F1000" s="5" t="s">
        <v>891</v>
      </c>
      <c r="G1000" s="4" t="s">
        <v>742</v>
      </c>
      <c r="H1000" s="7">
        <v>44250</v>
      </c>
      <c r="I1000" s="8">
        <v>10</v>
      </c>
      <c r="J1000" s="8">
        <v>23</v>
      </c>
      <c r="K1000" s="7">
        <v>44576</v>
      </c>
      <c r="L1000" s="9" t="s">
        <v>1364</v>
      </c>
      <c r="M1000" s="48">
        <f>VLOOKUP(E1000,'[1]TIPO PERSONA'!$C$2:$N$3253,12,0)</f>
        <v>31249</v>
      </c>
      <c r="N1000" s="49">
        <f t="shared" ca="1" si="31"/>
        <v>39.57260273972603</v>
      </c>
      <c r="O1000">
        <v>0</v>
      </c>
      <c r="P1000" t="s">
        <v>1371</v>
      </c>
    </row>
    <row r="1001" spans="2:16">
      <c r="B1001" t="str">
        <f t="shared" si="30"/>
        <v>2021-1016042982</v>
      </c>
      <c r="C1001">
        <v>2021</v>
      </c>
      <c r="D1001" s="12" t="s">
        <v>1636</v>
      </c>
      <c r="E1001" s="4">
        <v>1016042982</v>
      </c>
      <c r="F1001" s="5" t="s">
        <v>1000</v>
      </c>
      <c r="G1001" s="4" t="s">
        <v>742</v>
      </c>
      <c r="H1001" s="7">
        <v>44253</v>
      </c>
      <c r="I1001" s="8">
        <v>10</v>
      </c>
      <c r="J1001" s="8">
        <v>0</v>
      </c>
      <c r="K1001" s="7">
        <v>44555</v>
      </c>
      <c r="L1001" s="9" t="s">
        <v>1364</v>
      </c>
      <c r="M1001" s="48">
        <f>VLOOKUP(E1001,'[1]TIPO PERSONA'!$C$2:$N$3253,12,0)</f>
        <v>33659</v>
      </c>
      <c r="N1001" s="49">
        <f t="shared" ca="1" si="31"/>
        <v>32.969863013698628</v>
      </c>
      <c r="O1001">
        <v>0</v>
      </c>
      <c r="P1001" t="s">
        <v>1371</v>
      </c>
    </row>
    <row r="1002" spans="2:16">
      <c r="B1002" t="str">
        <f t="shared" si="30"/>
        <v>2021-1010164870</v>
      </c>
      <c r="C1002">
        <v>2021</v>
      </c>
      <c r="D1002" s="12" t="s">
        <v>1637</v>
      </c>
      <c r="E1002" s="4">
        <v>1010164870</v>
      </c>
      <c r="F1002" s="5" t="s">
        <v>889</v>
      </c>
      <c r="G1002" s="4" t="s">
        <v>742</v>
      </c>
      <c r="H1002" s="7">
        <v>44253</v>
      </c>
      <c r="I1002" s="8">
        <v>10</v>
      </c>
      <c r="J1002" s="8">
        <v>0</v>
      </c>
      <c r="K1002" s="7">
        <v>44555</v>
      </c>
      <c r="L1002" s="9" t="s">
        <v>1364</v>
      </c>
      <c r="M1002" s="48">
        <f>VLOOKUP(E1002,'[1]TIPO PERSONA'!$C$2:$N$3253,12,0)</f>
        <v>31335</v>
      </c>
      <c r="N1002" s="49">
        <f t="shared" ca="1" si="31"/>
        <v>39.336986301369862</v>
      </c>
      <c r="O1002">
        <v>0</v>
      </c>
      <c r="P1002" t="s">
        <v>1371</v>
      </c>
    </row>
    <row r="1003" spans="2:16">
      <c r="B1003" t="str">
        <f t="shared" si="30"/>
        <v>2021-1136884900</v>
      </c>
      <c r="C1003">
        <v>2021</v>
      </c>
      <c r="D1003" s="12" t="s">
        <v>1638</v>
      </c>
      <c r="E1003" s="4">
        <v>1136884900</v>
      </c>
      <c r="F1003" s="5" t="s">
        <v>918</v>
      </c>
      <c r="G1003" s="4" t="s">
        <v>742</v>
      </c>
      <c r="H1003" s="7">
        <v>44260</v>
      </c>
      <c r="I1003" s="8">
        <v>9</v>
      </c>
      <c r="J1003" s="8">
        <v>26</v>
      </c>
      <c r="K1003" s="7">
        <v>44560</v>
      </c>
      <c r="L1003" s="9" t="s">
        <v>1364</v>
      </c>
      <c r="M1003" s="48">
        <f>VLOOKUP(E1003,'[1]TIPO PERSONA'!$C$2:$N$3253,12,0)</f>
        <v>33962</v>
      </c>
      <c r="N1003" s="49">
        <f t="shared" ca="1" si="31"/>
        <v>32.139726027397259</v>
      </c>
      <c r="O1003">
        <v>0</v>
      </c>
      <c r="P1003" t="s">
        <v>1371</v>
      </c>
    </row>
    <row r="1004" spans="2:16">
      <c r="B1004" t="str">
        <f t="shared" si="30"/>
        <v>2021-1023889788</v>
      </c>
      <c r="C1004">
        <v>2021</v>
      </c>
      <c r="D1004" s="12" t="s">
        <v>1639</v>
      </c>
      <c r="E1004" s="4">
        <v>1023889788</v>
      </c>
      <c r="F1004" s="5" t="s">
        <v>1303</v>
      </c>
      <c r="G1004" s="4" t="s">
        <v>742</v>
      </c>
      <c r="H1004" s="7">
        <v>44252</v>
      </c>
      <c r="I1004" s="8">
        <v>10</v>
      </c>
      <c r="J1004" s="8">
        <v>15</v>
      </c>
      <c r="K1004" s="7">
        <v>44570</v>
      </c>
      <c r="L1004" s="9" t="s">
        <v>1365</v>
      </c>
      <c r="M1004" s="48">
        <f>VLOOKUP(E1004,'[1]TIPO PERSONA'!$C$2:$N$3253,12,0)</f>
        <v>32806</v>
      </c>
      <c r="N1004" s="49">
        <f t="shared" ca="1" si="31"/>
        <v>35.30684931506849</v>
      </c>
      <c r="O1004">
        <v>0</v>
      </c>
      <c r="P1004" t="s">
        <v>1371</v>
      </c>
    </row>
    <row r="1005" spans="2:16">
      <c r="B1005" t="str">
        <f t="shared" si="30"/>
        <v>2021-80831986</v>
      </c>
      <c r="C1005">
        <v>2021</v>
      </c>
      <c r="D1005" s="12" t="s">
        <v>1640</v>
      </c>
      <c r="E1005" s="4">
        <v>80831986</v>
      </c>
      <c r="F1005" s="5" t="s">
        <v>1098</v>
      </c>
      <c r="G1005" s="4" t="s">
        <v>739</v>
      </c>
      <c r="H1005" s="7">
        <v>44252</v>
      </c>
      <c r="I1005" s="8">
        <v>10</v>
      </c>
      <c r="J1005" s="8">
        <v>15</v>
      </c>
      <c r="K1005" s="7">
        <v>44570</v>
      </c>
      <c r="L1005" s="9" t="s">
        <v>1364</v>
      </c>
      <c r="M1005" s="48">
        <f>VLOOKUP(E1005,'[1]TIPO PERSONA'!$C$2:$N$3253,12,0)</f>
        <v>31227</v>
      </c>
      <c r="N1005" s="49">
        <f t="shared" ca="1" si="31"/>
        <v>39.632876712328766</v>
      </c>
      <c r="O1005">
        <v>0</v>
      </c>
      <c r="P1005" t="s">
        <v>1371</v>
      </c>
    </row>
    <row r="1006" spans="2:16">
      <c r="B1006" t="str">
        <f t="shared" si="30"/>
        <v>2021-1022944281</v>
      </c>
      <c r="C1006">
        <v>2021</v>
      </c>
      <c r="D1006" s="12" t="s">
        <v>1641</v>
      </c>
      <c r="E1006" s="4">
        <v>1022944281</v>
      </c>
      <c r="F1006" s="5" t="s">
        <v>865</v>
      </c>
      <c r="G1006" s="4" t="s">
        <v>742</v>
      </c>
      <c r="H1006" s="7">
        <v>44252</v>
      </c>
      <c r="I1006" s="8">
        <v>10</v>
      </c>
      <c r="J1006" s="8">
        <v>6</v>
      </c>
      <c r="K1006" s="7">
        <v>44560</v>
      </c>
      <c r="L1006" s="9" t="s">
        <v>1364</v>
      </c>
      <c r="M1006" s="48">
        <f>VLOOKUP(E1006,'[1]TIPO PERSONA'!$C$2:$N$3253,12,0)</f>
        <v>32340</v>
      </c>
      <c r="N1006" s="49">
        <f t="shared" ca="1" si="31"/>
        <v>36.583561643835615</v>
      </c>
      <c r="O1006">
        <v>0</v>
      </c>
      <c r="P1006" t="s">
        <v>1371</v>
      </c>
    </row>
    <row r="1007" spans="2:16">
      <c r="B1007" t="str">
        <f t="shared" si="30"/>
        <v>2021-1049621236</v>
      </c>
      <c r="C1007">
        <v>2021</v>
      </c>
      <c r="D1007" s="12" t="s">
        <v>1642</v>
      </c>
      <c r="E1007" s="4">
        <v>1049621236</v>
      </c>
      <c r="F1007" s="5" t="s">
        <v>2320</v>
      </c>
      <c r="G1007" s="4" t="s">
        <v>739</v>
      </c>
      <c r="H1007" s="7">
        <v>44250</v>
      </c>
      <c r="I1007" s="8">
        <v>10</v>
      </c>
      <c r="J1007" s="8">
        <v>15</v>
      </c>
      <c r="K1007" s="7">
        <v>44444</v>
      </c>
      <c r="L1007" s="9" t="s">
        <v>1365</v>
      </c>
      <c r="M1007" s="48">
        <f>VLOOKUP(E1007,'[1]TIPO PERSONA'!$C$2:$N$3253,12,0)</f>
        <v>33021</v>
      </c>
      <c r="N1007" s="49">
        <f t="shared" ca="1" si="31"/>
        <v>34.717808219178082</v>
      </c>
      <c r="O1007">
        <v>0</v>
      </c>
      <c r="P1007" t="s">
        <v>1371</v>
      </c>
    </row>
    <row r="1008" spans="2:16">
      <c r="B1008" t="str">
        <f t="shared" si="30"/>
        <v>2021-1024549975</v>
      </c>
      <c r="C1008">
        <v>2021</v>
      </c>
      <c r="D1008" s="12" t="s">
        <v>1643</v>
      </c>
      <c r="E1008" s="4">
        <v>1024549975</v>
      </c>
      <c r="F1008" s="5" t="s">
        <v>2321</v>
      </c>
      <c r="G1008" s="4" t="s">
        <v>739</v>
      </c>
      <c r="H1008" s="7">
        <v>44252</v>
      </c>
      <c r="I1008" s="8">
        <v>10</v>
      </c>
      <c r="J1008" s="8">
        <v>20</v>
      </c>
      <c r="K1008" s="7">
        <v>44575</v>
      </c>
      <c r="L1008" s="9" t="s">
        <v>1364</v>
      </c>
      <c r="M1008" s="48">
        <f>VLOOKUP(E1008,'[1]TIPO PERSONA'!$C$2:$N$3253,12,0)</f>
        <v>34380</v>
      </c>
      <c r="N1008" s="49">
        <f t="shared" ca="1" si="31"/>
        <v>30.994520547945207</v>
      </c>
      <c r="O1008">
        <v>0</v>
      </c>
      <c r="P1008" t="s">
        <v>1371</v>
      </c>
    </row>
    <row r="1009" spans="2:16">
      <c r="B1009" t="str">
        <f t="shared" si="30"/>
        <v>2021-38140523</v>
      </c>
      <c r="C1009">
        <v>2021</v>
      </c>
      <c r="D1009" s="12" t="s">
        <v>1644</v>
      </c>
      <c r="E1009" s="4">
        <v>38140523</v>
      </c>
      <c r="F1009" s="5" t="s">
        <v>954</v>
      </c>
      <c r="G1009" s="4" t="s">
        <v>742</v>
      </c>
      <c r="H1009" s="7">
        <v>44250</v>
      </c>
      <c r="I1009" s="8">
        <v>15</v>
      </c>
      <c r="J1009" s="8">
        <v>22</v>
      </c>
      <c r="K1009" s="7">
        <v>44726</v>
      </c>
      <c r="L1009" s="9" t="s">
        <v>1364</v>
      </c>
      <c r="M1009" s="48">
        <f>VLOOKUP(E1009,'[1]TIPO PERSONA'!$C$2:$N$3253,12,0)</f>
        <v>29374</v>
      </c>
      <c r="N1009" s="49">
        <f t="shared" ca="1" si="31"/>
        <v>44.709589041095889</v>
      </c>
      <c r="O1009">
        <v>0</v>
      </c>
      <c r="P1009" t="s">
        <v>1371</v>
      </c>
    </row>
    <row r="1010" spans="2:16">
      <c r="B1010" t="str">
        <f t="shared" si="30"/>
        <v>2021-1019036591</v>
      </c>
      <c r="C1010">
        <v>2021</v>
      </c>
      <c r="D1010" s="12" t="s">
        <v>1645</v>
      </c>
      <c r="E1010" s="4">
        <v>1019036591</v>
      </c>
      <c r="F1010" s="5" t="s">
        <v>1293</v>
      </c>
      <c r="G1010" s="4" t="s">
        <v>739</v>
      </c>
      <c r="H1010" s="7">
        <v>44251</v>
      </c>
      <c r="I1010" s="8">
        <v>10</v>
      </c>
      <c r="J1010" s="8">
        <v>7</v>
      </c>
      <c r="K1010" s="7">
        <v>44560</v>
      </c>
      <c r="L1010" s="9" t="s">
        <v>1364</v>
      </c>
      <c r="M1010" s="48">
        <f>VLOOKUP(E1010,'[1]TIPO PERSONA'!$C$2:$N$3253,12,0)</f>
        <v>32722</v>
      </c>
      <c r="N1010" s="49">
        <f t="shared" ca="1" si="31"/>
        <v>35.536986301369865</v>
      </c>
      <c r="O1010">
        <v>0</v>
      </c>
      <c r="P1010" t="s">
        <v>1371</v>
      </c>
    </row>
    <row r="1011" spans="2:16">
      <c r="B1011" t="str">
        <f t="shared" si="30"/>
        <v>2021-52285831</v>
      </c>
      <c r="C1011">
        <v>2021</v>
      </c>
      <c r="D1011" s="12" t="s">
        <v>1646</v>
      </c>
      <c r="E1011" s="4">
        <v>52285831</v>
      </c>
      <c r="F1011" s="5" t="s">
        <v>2322</v>
      </c>
      <c r="G1011" s="4" t="s">
        <v>742</v>
      </c>
      <c r="H1011" s="7">
        <v>44257</v>
      </c>
      <c r="I1011" s="8">
        <v>9</v>
      </c>
      <c r="J1011" s="8">
        <v>29</v>
      </c>
      <c r="K1011" s="7">
        <v>44560</v>
      </c>
      <c r="L1011" s="9" t="s">
        <v>1364</v>
      </c>
      <c r="M1011" s="48">
        <f>VLOOKUP(E1011,'[1]TIPO PERSONA'!$C$2:$N$3253,12,0)</f>
        <v>28357</v>
      </c>
      <c r="N1011" s="49">
        <f t="shared" ca="1" si="31"/>
        <v>47.495890410958907</v>
      </c>
      <c r="O1011">
        <v>0</v>
      </c>
      <c r="P1011" t="s">
        <v>1371</v>
      </c>
    </row>
    <row r="1012" spans="2:16">
      <c r="B1012" t="str">
        <f t="shared" si="30"/>
        <v>2021-52974542</v>
      </c>
      <c r="C1012">
        <v>2021</v>
      </c>
      <c r="D1012" s="12" t="s">
        <v>1647</v>
      </c>
      <c r="E1012" s="4">
        <v>52974542</v>
      </c>
      <c r="F1012" s="5" t="s">
        <v>910</v>
      </c>
      <c r="G1012" s="4" t="s">
        <v>742</v>
      </c>
      <c r="H1012" s="7">
        <v>44247</v>
      </c>
      <c r="I1012" s="8">
        <v>10</v>
      </c>
      <c r="J1012" s="8">
        <v>15</v>
      </c>
      <c r="K1012" s="7">
        <v>44565</v>
      </c>
      <c r="L1012" s="9" t="s">
        <v>1364</v>
      </c>
      <c r="M1012" s="48">
        <f>VLOOKUP(E1012,'[1]TIPO PERSONA'!$C$2:$N$3253,12,0)</f>
        <v>29890</v>
      </c>
      <c r="N1012" s="49">
        <f t="shared" ca="1" si="31"/>
        <v>43.295890410958904</v>
      </c>
      <c r="O1012">
        <v>0</v>
      </c>
      <c r="P1012" t="s">
        <v>1371</v>
      </c>
    </row>
    <row r="1013" spans="2:16">
      <c r="B1013" t="str">
        <f t="shared" si="30"/>
        <v>2021-79950166</v>
      </c>
      <c r="C1013">
        <v>2021</v>
      </c>
      <c r="D1013" s="12" t="s">
        <v>1648</v>
      </c>
      <c r="E1013" s="4">
        <v>79950166</v>
      </c>
      <c r="F1013" s="5" t="s">
        <v>1019</v>
      </c>
      <c r="G1013" s="4" t="s">
        <v>739</v>
      </c>
      <c r="H1013" s="7">
        <v>44258</v>
      </c>
      <c r="I1013" s="8">
        <v>10</v>
      </c>
      <c r="J1013" s="8">
        <v>13</v>
      </c>
      <c r="K1013" s="7">
        <v>44576</v>
      </c>
      <c r="L1013" s="9" t="s">
        <v>1364</v>
      </c>
      <c r="M1013" s="48">
        <f>VLOOKUP(E1013,'[1]TIPO PERSONA'!$C$2:$N$3253,12,0)</f>
        <v>28900</v>
      </c>
      <c r="N1013" s="49">
        <f t="shared" ca="1" si="31"/>
        <v>46.008219178082193</v>
      </c>
      <c r="O1013">
        <v>0</v>
      </c>
      <c r="P1013" t="s">
        <v>1371</v>
      </c>
    </row>
    <row r="1014" spans="2:16">
      <c r="B1014" t="str">
        <f t="shared" si="30"/>
        <v>2021-1015461189</v>
      </c>
      <c r="C1014">
        <v>2021</v>
      </c>
      <c r="D1014" s="12" t="s">
        <v>1649</v>
      </c>
      <c r="E1014" s="4">
        <v>1015461189</v>
      </c>
      <c r="F1014" s="5" t="s">
        <v>782</v>
      </c>
      <c r="G1014" s="4" t="s">
        <v>742</v>
      </c>
      <c r="H1014" s="7">
        <v>44247</v>
      </c>
      <c r="I1014" s="8">
        <v>10</v>
      </c>
      <c r="J1014" s="8">
        <v>15</v>
      </c>
      <c r="K1014" s="7">
        <v>44565</v>
      </c>
      <c r="L1014" s="9" t="s">
        <v>1364</v>
      </c>
      <c r="M1014" s="48">
        <f>VLOOKUP(E1014,'[1]TIPO PERSONA'!$C$2:$N$3253,12,0)</f>
        <v>35156</v>
      </c>
      <c r="N1014" s="49">
        <f t="shared" ca="1" si="31"/>
        <v>28.86849315068493</v>
      </c>
      <c r="O1014">
        <v>0</v>
      </c>
      <c r="P1014" t="s">
        <v>1371</v>
      </c>
    </row>
    <row r="1015" spans="2:16">
      <c r="B1015" t="str">
        <f t="shared" si="30"/>
        <v>2021-1136888167</v>
      </c>
      <c r="C1015">
        <v>2021</v>
      </c>
      <c r="D1015" s="12" t="s">
        <v>1650</v>
      </c>
      <c r="E1015" s="4">
        <v>1136888167</v>
      </c>
      <c r="F1015" s="5" t="s">
        <v>2323</v>
      </c>
      <c r="G1015" s="4" t="s">
        <v>742</v>
      </c>
      <c r="H1015" s="7">
        <v>44247</v>
      </c>
      <c r="I1015" s="8">
        <v>10</v>
      </c>
      <c r="J1015" s="8">
        <v>15</v>
      </c>
      <c r="K1015" s="7">
        <v>44565</v>
      </c>
      <c r="L1015" s="9" t="s">
        <v>1364</v>
      </c>
      <c r="M1015" s="48">
        <f>VLOOKUP(E1015,'[1]TIPO PERSONA'!$C$2:$N$3253,12,0)</f>
        <v>35468</v>
      </c>
      <c r="N1015" s="49">
        <f t="shared" ca="1" si="31"/>
        <v>28.013698630136986</v>
      </c>
      <c r="O1015">
        <v>0</v>
      </c>
      <c r="P1015" t="s">
        <v>1371</v>
      </c>
    </row>
    <row r="1016" spans="2:16">
      <c r="B1016" t="str">
        <f t="shared" si="30"/>
        <v>2021-67023991</v>
      </c>
      <c r="C1016">
        <v>2021</v>
      </c>
      <c r="D1016" s="12" t="s">
        <v>1651</v>
      </c>
      <c r="E1016" s="4">
        <v>67023991</v>
      </c>
      <c r="F1016" s="5" t="s">
        <v>1074</v>
      </c>
      <c r="G1016" s="4" t="s">
        <v>742</v>
      </c>
      <c r="H1016" s="7">
        <v>44250</v>
      </c>
      <c r="I1016" s="8">
        <v>10</v>
      </c>
      <c r="J1016" s="8">
        <v>8</v>
      </c>
      <c r="K1016" s="7">
        <v>44560</v>
      </c>
      <c r="L1016" s="9" t="s">
        <v>1364</v>
      </c>
      <c r="M1016" s="48">
        <f>VLOOKUP(E1016,'[1]TIPO PERSONA'!$C$2:$N$3253,12,0)</f>
        <v>30501</v>
      </c>
      <c r="N1016" s="49">
        <f t="shared" ca="1" si="31"/>
        <v>41.62191780821918</v>
      </c>
      <c r="O1016">
        <v>0</v>
      </c>
      <c r="P1016" t="s">
        <v>1371</v>
      </c>
    </row>
    <row r="1017" spans="2:16">
      <c r="B1017" t="str">
        <f t="shared" si="30"/>
        <v>2021-52887263</v>
      </c>
      <c r="C1017">
        <v>2021</v>
      </c>
      <c r="D1017" s="12" t="s">
        <v>1652</v>
      </c>
      <c r="E1017" s="4">
        <v>52887263</v>
      </c>
      <c r="F1017" s="5" t="s">
        <v>944</v>
      </c>
      <c r="G1017" s="4" t="s">
        <v>742</v>
      </c>
      <c r="H1017" s="7">
        <v>44250</v>
      </c>
      <c r="I1017" s="8">
        <v>10</v>
      </c>
      <c r="J1017" s="8">
        <v>13</v>
      </c>
      <c r="K1017" s="7">
        <v>44566</v>
      </c>
      <c r="L1017" s="9" t="s">
        <v>1364</v>
      </c>
      <c r="M1017" s="48">
        <f>VLOOKUP(E1017,'[1]TIPO PERSONA'!$C$2:$N$3253,12,0)</f>
        <v>30167</v>
      </c>
      <c r="N1017" s="49">
        <f t="shared" ca="1" si="31"/>
        <v>42.536986301369865</v>
      </c>
      <c r="O1017">
        <v>0</v>
      </c>
      <c r="P1017" t="s">
        <v>1371</v>
      </c>
    </row>
    <row r="1018" spans="2:16">
      <c r="B1018" t="str">
        <f t="shared" si="30"/>
        <v>2021-79472353</v>
      </c>
      <c r="C1018">
        <v>2021</v>
      </c>
      <c r="D1018" s="12" t="s">
        <v>1653</v>
      </c>
      <c r="E1018" s="4">
        <v>79472353</v>
      </c>
      <c r="F1018" s="5" t="s">
        <v>945</v>
      </c>
      <c r="G1018" s="4" t="s">
        <v>739</v>
      </c>
      <c r="H1018" s="7">
        <v>44252</v>
      </c>
      <c r="I1018" s="8">
        <v>10</v>
      </c>
      <c r="J1018" s="8">
        <v>15</v>
      </c>
      <c r="K1018" s="7">
        <v>44570</v>
      </c>
      <c r="L1018" s="9" t="s">
        <v>1364</v>
      </c>
      <c r="M1018" s="48">
        <f>VLOOKUP(E1018,'[1]TIPO PERSONA'!$C$2:$N$3253,12,0)</f>
        <v>25183</v>
      </c>
      <c r="N1018" s="49">
        <f t="shared" ca="1" si="31"/>
        <v>56.19178082191781</v>
      </c>
      <c r="O1018">
        <v>0</v>
      </c>
      <c r="P1018" t="s">
        <v>1371</v>
      </c>
    </row>
    <row r="1019" spans="2:16">
      <c r="B1019" t="str">
        <f t="shared" si="30"/>
        <v>2021-1010188192</v>
      </c>
      <c r="C1019">
        <v>2021</v>
      </c>
      <c r="D1019" s="12" t="s">
        <v>1654</v>
      </c>
      <c r="E1019" s="4">
        <v>1010188192</v>
      </c>
      <c r="F1019" s="5" t="s">
        <v>2324</v>
      </c>
      <c r="G1019" s="4" t="s">
        <v>739</v>
      </c>
      <c r="H1019" s="7">
        <v>44265</v>
      </c>
      <c r="I1019" s="8">
        <v>9</v>
      </c>
      <c r="J1019" s="8">
        <v>21</v>
      </c>
      <c r="K1019" s="7">
        <v>44560</v>
      </c>
      <c r="L1019" s="9" t="s">
        <v>1364</v>
      </c>
      <c r="M1019" s="48">
        <f>VLOOKUP(E1019,'[1]TIPO PERSONA'!$C$2:$N$3253,12,0)</f>
        <v>32865</v>
      </c>
      <c r="N1019" s="49">
        <f t="shared" ca="1" si="31"/>
        <v>35.145205479452052</v>
      </c>
      <c r="O1019">
        <v>0</v>
      </c>
      <c r="P1019" t="s">
        <v>1371</v>
      </c>
    </row>
    <row r="1020" spans="2:16">
      <c r="B1020" t="str">
        <f t="shared" si="30"/>
        <v>2021-1015461399</v>
      </c>
      <c r="C1020">
        <v>2021</v>
      </c>
      <c r="D1020" s="12" t="s">
        <v>1655</v>
      </c>
      <c r="E1020" s="4">
        <v>1015461399</v>
      </c>
      <c r="F1020" s="5" t="s">
        <v>1014</v>
      </c>
      <c r="G1020" s="4" t="s">
        <v>742</v>
      </c>
      <c r="H1020" s="7">
        <v>44257</v>
      </c>
      <c r="I1020" s="8">
        <v>9</v>
      </c>
      <c r="J1020" s="8">
        <v>29</v>
      </c>
      <c r="K1020" s="7">
        <v>44560</v>
      </c>
      <c r="L1020" s="9" t="s">
        <v>1364</v>
      </c>
      <c r="M1020" s="48">
        <f>VLOOKUP(E1020,'[1]TIPO PERSONA'!$C$2:$N$3253,12,0)</f>
        <v>35168</v>
      </c>
      <c r="N1020" s="49">
        <f t="shared" ca="1" si="31"/>
        <v>28.835616438356166</v>
      </c>
      <c r="O1020">
        <v>0</v>
      </c>
      <c r="P1020" t="s">
        <v>1371</v>
      </c>
    </row>
    <row r="1021" spans="2:16">
      <c r="B1021" t="str">
        <f t="shared" si="30"/>
        <v>2021-1022435478</v>
      </c>
      <c r="C1021">
        <v>2021</v>
      </c>
      <c r="D1021" s="12" t="s">
        <v>1656</v>
      </c>
      <c r="E1021" s="4">
        <v>1022435478</v>
      </c>
      <c r="F1021" s="5" t="s">
        <v>1124</v>
      </c>
      <c r="G1021" s="4" t="s">
        <v>742</v>
      </c>
      <c r="H1021" s="7">
        <v>44250</v>
      </c>
      <c r="I1021" s="8">
        <v>10</v>
      </c>
      <c r="J1021" s="8">
        <v>20</v>
      </c>
      <c r="K1021" s="7">
        <v>44573</v>
      </c>
      <c r="L1021" s="9" t="s">
        <v>1365</v>
      </c>
      <c r="M1021" s="48">
        <f>VLOOKUP(E1021,'[1]TIPO PERSONA'!$C$2:$N$3253,12,0)</f>
        <v>35942</v>
      </c>
      <c r="N1021" s="49">
        <f t="shared" ca="1" si="31"/>
        <v>26.715068493150685</v>
      </c>
      <c r="O1021">
        <v>0</v>
      </c>
      <c r="P1021" t="s">
        <v>1371</v>
      </c>
    </row>
    <row r="1022" spans="2:16">
      <c r="B1022" t="str">
        <f t="shared" si="30"/>
        <v>2021-52849652</v>
      </c>
      <c r="C1022">
        <v>2021</v>
      </c>
      <c r="D1022" s="12" t="s">
        <v>1657</v>
      </c>
      <c r="E1022" s="4">
        <v>52849652</v>
      </c>
      <c r="F1022" s="5" t="s">
        <v>989</v>
      </c>
      <c r="G1022" s="4" t="s">
        <v>742</v>
      </c>
      <c r="H1022" s="7">
        <v>44251</v>
      </c>
      <c r="I1022" s="8">
        <v>10</v>
      </c>
      <c r="J1022" s="8">
        <v>22</v>
      </c>
      <c r="K1022" s="7">
        <v>44576</v>
      </c>
      <c r="L1022" s="9" t="s">
        <v>1364</v>
      </c>
      <c r="M1022" s="48">
        <f>VLOOKUP(E1022,'[1]TIPO PERSONA'!$C$2:$N$3253,12,0)</f>
        <v>29365</v>
      </c>
      <c r="N1022" s="49">
        <f t="shared" ca="1" si="31"/>
        <v>44.734246575342468</v>
      </c>
      <c r="O1022">
        <v>0</v>
      </c>
      <c r="P1022" t="s">
        <v>1371</v>
      </c>
    </row>
    <row r="1023" spans="2:16">
      <c r="B1023" t="str">
        <f t="shared" si="30"/>
        <v>2021-80074877</v>
      </c>
      <c r="C1023">
        <v>2021</v>
      </c>
      <c r="D1023" s="12" t="s">
        <v>1658</v>
      </c>
      <c r="E1023" s="4">
        <v>80074877</v>
      </c>
      <c r="F1023" s="5" t="s">
        <v>1253</v>
      </c>
      <c r="G1023" s="4" t="s">
        <v>739</v>
      </c>
      <c r="H1023" s="7">
        <v>44252</v>
      </c>
      <c r="I1023" s="8">
        <v>10</v>
      </c>
      <c r="J1023" s="8">
        <v>6</v>
      </c>
      <c r="K1023" s="7">
        <v>44490</v>
      </c>
      <c r="L1023" s="9" t="s">
        <v>1364</v>
      </c>
      <c r="M1023" s="48">
        <f>VLOOKUP(E1023,'[1]TIPO PERSONA'!$C$2:$N$3253,12,0)</f>
        <v>31195</v>
      </c>
      <c r="N1023" s="49">
        <f t="shared" ca="1" si="31"/>
        <v>39.720547945205482</v>
      </c>
      <c r="O1023">
        <v>0</v>
      </c>
      <c r="P1023" t="s">
        <v>1371</v>
      </c>
    </row>
    <row r="1024" spans="2:16">
      <c r="B1024" t="str">
        <f t="shared" si="30"/>
        <v>2021-1033729255</v>
      </c>
      <c r="C1024">
        <v>2021</v>
      </c>
      <c r="D1024" s="12" t="s">
        <v>1659</v>
      </c>
      <c r="E1024" s="4">
        <v>1033729255</v>
      </c>
      <c r="F1024" s="5" t="s">
        <v>1057</v>
      </c>
      <c r="G1024" s="4" t="s">
        <v>742</v>
      </c>
      <c r="H1024" s="7">
        <v>44250</v>
      </c>
      <c r="I1024" s="8">
        <v>10</v>
      </c>
      <c r="J1024" s="8">
        <v>23</v>
      </c>
      <c r="K1024" s="7">
        <v>44576</v>
      </c>
      <c r="L1024" s="9" t="s">
        <v>1364</v>
      </c>
      <c r="M1024" s="48">
        <f>VLOOKUP(E1024,'[1]TIPO PERSONA'!$C$2:$N$3253,12,0)</f>
        <v>33240</v>
      </c>
      <c r="N1024" s="49">
        <f t="shared" ca="1" si="31"/>
        <v>34.11780821917808</v>
      </c>
      <c r="O1024">
        <v>0</v>
      </c>
      <c r="P1024" t="s">
        <v>1371</v>
      </c>
    </row>
    <row r="1025" spans="2:16">
      <c r="B1025" t="str">
        <f t="shared" si="30"/>
        <v>2021-79806956</v>
      </c>
      <c r="C1025">
        <v>2021</v>
      </c>
      <c r="D1025" s="12" t="s">
        <v>1660</v>
      </c>
      <c r="E1025" s="4">
        <v>79806956</v>
      </c>
      <c r="F1025" s="5" t="s">
        <v>2325</v>
      </c>
      <c r="G1025" s="4" t="s">
        <v>739</v>
      </c>
      <c r="H1025" s="7">
        <v>44250</v>
      </c>
      <c r="I1025" s="8">
        <v>10</v>
      </c>
      <c r="J1025" s="8">
        <v>8</v>
      </c>
      <c r="K1025" s="7">
        <v>44560</v>
      </c>
      <c r="L1025" s="9" t="s">
        <v>1364</v>
      </c>
      <c r="M1025" s="48">
        <f>VLOOKUP(E1025,'[1]TIPO PERSONA'!$C$2:$N$3253,12,0)</f>
        <v>28074</v>
      </c>
      <c r="N1025" s="49">
        <f t="shared" ca="1" si="31"/>
        <v>48.271232876712325</v>
      </c>
      <c r="O1025">
        <v>0</v>
      </c>
      <c r="P1025" t="s">
        <v>1371</v>
      </c>
    </row>
    <row r="1026" spans="2:16">
      <c r="B1026" t="str">
        <f t="shared" si="30"/>
        <v>2021-80377581</v>
      </c>
      <c r="C1026">
        <v>2021</v>
      </c>
      <c r="D1026" s="12" t="s">
        <v>1661</v>
      </c>
      <c r="E1026" s="4">
        <v>80377581</v>
      </c>
      <c r="F1026" s="5" t="s">
        <v>2326</v>
      </c>
      <c r="G1026" s="4" t="s">
        <v>739</v>
      </c>
      <c r="H1026" s="7">
        <v>44250</v>
      </c>
      <c r="I1026" s="8">
        <v>10</v>
      </c>
      <c r="J1026" s="8">
        <v>15</v>
      </c>
      <c r="K1026" s="7">
        <v>44568</v>
      </c>
      <c r="L1026" s="9" t="s">
        <v>1364</v>
      </c>
      <c r="M1026" s="48">
        <f>VLOOKUP(E1026,'[1]TIPO PERSONA'!$C$2:$N$3253,12,0)</f>
        <v>28676</v>
      </c>
      <c r="N1026" s="49">
        <f t="shared" ca="1" si="31"/>
        <v>46.62191780821918</v>
      </c>
      <c r="O1026">
        <v>0</v>
      </c>
      <c r="P1026" t="s">
        <v>1371</v>
      </c>
    </row>
    <row r="1027" spans="2:16">
      <c r="B1027" t="str">
        <f t="shared" si="30"/>
        <v>2021-79247836</v>
      </c>
      <c r="C1027">
        <v>2021</v>
      </c>
      <c r="D1027" s="12" t="s">
        <v>1662</v>
      </c>
      <c r="E1027" s="4">
        <v>79247836</v>
      </c>
      <c r="F1027" s="5" t="s">
        <v>2327</v>
      </c>
      <c r="G1027" s="4" t="s">
        <v>739</v>
      </c>
      <c r="H1027" s="7">
        <v>44252</v>
      </c>
      <c r="I1027" s="8">
        <v>10</v>
      </c>
      <c r="J1027" s="8">
        <v>6</v>
      </c>
      <c r="K1027" s="7">
        <v>44560</v>
      </c>
      <c r="L1027" s="9" t="s">
        <v>1364</v>
      </c>
      <c r="M1027" s="48">
        <f>VLOOKUP(E1027,'[1]TIPO PERSONA'!$C$2:$N$3253,12,0)</f>
        <v>25446</v>
      </c>
      <c r="N1027" s="49">
        <f t="shared" ca="1" si="31"/>
        <v>55.471232876712328</v>
      </c>
      <c r="O1027">
        <v>0</v>
      </c>
      <c r="P1027" t="s">
        <v>1371</v>
      </c>
    </row>
    <row r="1028" spans="2:16">
      <c r="B1028" t="str">
        <f t="shared" ref="B1028:B1091" si="32">CONCATENATE(C1028,"-",E1028)</f>
        <v>2021-23965359</v>
      </c>
      <c r="C1028">
        <v>2021</v>
      </c>
      <c r="D1028" s="12" t="s">
        <v>1663</v>
      </c>
      <c r="E1028" s="4">
        <v>23965359</v>
      </c>
      <c r="F1028" s="5" t="s">
        <v>2328</v>
      </c>
      <c r="G1028" s="4" t="s">
        <v>742</v>
      </c>
      <c r="H1028" s="7">
        <v>44249</v>
      </c>
      <c r="I1028" s="8">
        <v>10</v>
      </c>
      <c r="J1028" s="8">
        <v>15</v>
      </c>
      <c r="K1028" s="7">
        <v>44316</v>
      </c>
      <c r="L1028" s="9" t="s">
        <v>1364</v>
      </c>
      <c r="M1028" s="48">
        <f>VLOOKUP(E1028,'[1]TIPO PERSONA'!$C$2:$N$3253,12,0)</f>
        <v>27344</v>
      </c>
      <c r="N1028" s="49">
        <f t="shared" ref="N1028:N1091" ca="1" si="33">IFERROR((TODAY()-M1028)/365,"No Aplica")</f>
        <v>50.271232876712325</v>
      </c>
      <c r="O1028">
        <v>0</v>
      </c>
      <c r="P1028" t="s">
        <v>1371</v>
      </c>
    </row>
    <row r="1029" spans="2:16">
      <c r="B1029" t="str">
        <f t="shared" si="32"/>
        <v>2021-1014261209</v>
      </c>
      <c r="C1029">
        <v>2021</v>
      </c>
      <c r="D1029" s="12" t="s">
        <v>1664</v>
      </c>
      <c r="E1029" s="4">
        <v>1014261209</v>
      </c>
      <c r="F1029" s="5" t="s">
        <v>2329</v>
      </c>
      <c r="G1029" s="4" t="s">
        <v>742</v>
      </c>
      <c r="H1029" s="7">
        <v>44257</v>
      </c>
      <c r="I1029" s="8">
        <v>9</v>
      </c>
      <c r="J1029" s="8">
        <v>29</v>
      </c>
      <c r="K1029" s="7">
        <v>44559</v>
      </c>
      <c r="L1029" s="9" t="s">
        <v>1364</v>
      </c>
      <c r="M1029" s="48">
        <f>VLOOKUP(E1029,'[1]TIPO PERSONA'!$C$2:$N$3253,12,0)</f>
        <v>34680</v>
      </c>
      <c r="N1029" s="49">
        <f t="shared" ca="1" si="33"/>
        <v>30.172602739726027</v>
      </c>
      <c r="O1029">
        <v>0</v>
      </c>
      <c r="P1029" t="s">
        <v>1371</v>
      </c>
    </row>
    <row r="1030" spans="2:16">
      <c r="B1030" t="str">
        <f t="shared" si="32"/>
        <v>2021-53135138</v>
      </c>
      <c r="C1030">
        <v>2021</v>
      </c>
      <c r="D1030" s="12" t="s">
        <v>1665</v>
      </c>
      <c r="E1030" s="4">
        <v>53135138</v>
      </c>
      <c r="F1030" s="5" t="s">
        <v>1286</v>
      </c>
      <c r="G1030" s="4" t="s">
        <v>742</v>
      </c>
      <c r="H1030" s="7">
        <v>44253</v>
      </c>
      <c r="I1030" s="8">
        <v>10</v>
      </c>
      <c r="J1030" s="8">
        <v>5</v>
      </c>
      <c r="K1030" s="7">
        <v>44561</v>
      </c>
      <c r="L1030" s="9" t="s">
        <v>1364</v>
      </c>
      <c r="M1030" s="48">
        <f>VLOOKUP(E1030,'[1]TIPO PERSONA'!$C$2:$N$3253,12,0)</f>
        <v>31282</v>
      </c>
      <c r="N1030" s="49">
        <f t="shared" ca="1" si="33"/>
        <v>39.482191780821921</v>
      </c>
      <c r="O1030">
        <v>0</v>
      </c>
      <c r="P1030" t="s">
        <v>1371</v>
      </c>
    </row>
    <row r="1031" spans="2:16">
      <c r="B1031" t="str">
        <f t="shared" si="32"/>
        <v>2021-1030551488</v>
      </c>
      <c r="C1031">
        <v>2021</v>
      </c>
      <c r="D1031" s="12" t="s">
        <v>1666</v>
      </c>
      <c r="E1031" s="4">
        <v>1030551488</v>
      </c>
      <c r="F1031" s="5" t="s">
        <v>1298</v>
      </c>
      <c r="G1031" s="4" t="s">
        <v>739</v>
      </c>
      <c r="H1031" s="7">
        <v>44250</v>
      </c>
      <c r="I1031" s="8">
        <v>10</v>
      </c>
      <c r="J1031" s="8">
        <v>19</v>
      </c>
      <c r="K1031" s="7">
        <v>44572</v>
      </c>
      <c r="L1031" s="9" t="s">
        <v>1365</v>
      </c>
      <c r="M1031" s="48">
        <f>VLOOKUP(E1031,'[1]TIPO PERSONA'!$C$2:$N$3253,12,0)</f>
        <v>32489</v>
      </c>
      <c r="N1031" s="49">
        <f t="shared" ca="1" si="33"/>
        <v>36.175342465753424</v>
      </c>
      <c r="O1031">
        <v>0</v>
      </c>
      <c r="P1031" t="s">
        <v>1371</v>
      </c>
    </row>
    <row r="1032" spans="2:16">
      <c r="B1032" t="str">
        <f t="shared" si="32"/>
        <v>2021-74188403</v>
      </c>
      <c r="C1032">
        <v>2021</v>
      </c>
      <c r="D1032" s="12" t="s">
        <v>1667</v>
      </c>
      <c r="E1032" s="4">
        <v>74188403</v>
      </c>
      <c r="F1032" s="5" t="s">
        <v>2330</v>
      </c>
      <c r="G1032" s="4" t="s">
        <v>739</v>
      </c>
      <c r="H1032" s="7">
        <v>44250</v>
      </c>
      <c r="I1032" s="8">
        <v>10</v>
      </c>
      <c r="J1032" s="8">
        <v>15</v>
      </c>
      <c r="K1032" s="7">
        <v>44568</v>
      </c>
      <c r="L1032" s="9" t="s">
        <v>1364</v>
      </c>
      <c r="M1032" s="48">
        <f>VLOOKUP(E1032,'[1]TIPO PERSONA'!$C$2:$N$3253,12,0)</f>
        <v>29725</v>
      </c>
      <c r="N1032" s="49">
        <f t="shared" ca="1" si="33"/>
        <v>43.747945205479454</v>
      </c>
      <c r="O1032">
        <v>0</v>
      </c>
      <c r="P1032" t="s">
        <v>1371</v>
      </c>
    </row>
    <row r="1033" spans="2:16">
      <c r="B1033" t="str">
        <f t="shared" si="32"/>
        <v>2021-1075679188</v>
      </c>
      <c r="C1033">
        <v>2021</v>
      </c>
      <c r="D1033" s="12" t="s">
        <v>1668</v>
      </c>
      <c r="E1033" s="4">
        <v>1075679188</v>
      </c>
      <c r="F1033" s="5" t="s">
        <v>946</v>
      </c>
      <c r="G1033" s="4" t="s">
        <v>742</v>
      </c>
      <c r="H1033" s="7">
        <v>44279</v>
      </c>
      <c r="I1033" s="8">
        <v>9</v>
      </c>
      <c r="J1033" s="8">
        <v>7</v>
      </c>
      <c r="K1033" s="7">
        <v>44560</v>
      </c>
      <c r="L1033" s="9" t="s">
        <v>1365</v>
      </c>
      <c r="M1033" s="48">
        <f>VLOOKUP(E1033,'[1]TIPO PERSONA'!$C$2:$N$3253,12,0)</f>
        <v>35138</v>
      </c>
      <c r="N1033" s="49">
        <f t="shared" ca="1" si="33"/>
        <v>28.917808219178081</v>
      </c>
      <c r="O1033">
        <v>0</v>
      </c>
      <c r="P1033" t="s">
        <v>1371</v>
      </c>
    </row>
    <row r="1034" spans="2:16">
      <c r="B1034" t="str">
        <f t="shared" si="32"/>
        <v>2021-1057589937</v>
      </c>
      <c r="C1034">
        <v>2021</v>
      </c>
      <c r="D1034" s="12" t="s">
        <v>1669</v>
      </c>
      <c r="E1034" s="4">
        <v>1057589937</v>
      </c>
      <c r="F1034" s="5" t="s">
        <v>849</v>
      </c>
      <c r="G1034" s="4" t="s">
        <v>742</v>
      </c>
      <c r="H1034" s="7">
        <v>44264</v>
      </c>
      <c r="I1034" s="8">
        <v>9</v>
      </c>
      <c r="J1034" s="8">
        <v>22</v>
      </c>
      <c r="K1034" s="7">
        <v>44561</v>
      </c>
      <c r="L1034" s="9" t="s">
        <v>1364</v>
      </c>
      <c r="M1034" s="48">
        <f>VLOOKUP(E1034,'[1]TIPO PERSONA'!$C$2:$N$3253,12,0)</f>
        <v>33793</v>
      </c>
      <c r="N1034" s="49">
        <f t="shared" ca="1" si="33"/>
        <v>32.602739726027394</v>
      </c>
      <c r="O1034">
        <v>0</v>
      </c>
      <c r="P1034" t="s">
        <v>1371</v>
      </c>
    </row>
    <row r="1035" spans="2:16">
      <c r="B1035" t="str">
        <f t="shared" si="32"/>
        <v>2021-51563303</v>
      </c>
      <c r="C1035">
        <v>2021</v>
      </c>
      <c r="D1035" s="12" t="s">
        <v>1670</v>
      </c>
      <c r="E1035" s="4">
        <v>51563303</v>
      </c>
      <c r="F1035" s="5" t="s">
        <v>986</v>
      </c>
      <c r="G1035" s="4" t="s">
        <v>742</v>
      </c>
      <c r="H1035" s="7">
        <v>44251</v>
      </c>
      <c r="I1035" s="8">
        <v>10</v>
      </c>
      <c r="J1035" s="8">
        <v>22</v>
      </c>
      <c r="K1035" s="7">
        <v>44576</v>
      </c>
      <c r="L1035" s="9" t="s">
        <v>1365</v>
      </c>
      <c r="M1035" s="48">
        <f>VLOOKUP(E1035,'[1]TIPO PERSONA'!$C$2:$N$3253,12,0)</f>
        <v>21284</v>
      </c>
      <c r="N1035" s="49">
        <f t="shared" ca="1" si="33"/>
        <v>66.873972602739727</v>
      </c>
      <c r="O1035">
        <v>0</v>
      </c>
      <c r="P1035" t="s">
        <v>1371</v>
      </c>
    </row>
    <row r="1036" spans="2:16">
      <c r="B1036" t="str">
        <f t="shared" si="32"/>
        <v>2021-1014260632</v>
      </c>
      <c r="C1036">
        <v>2021</v>
      </c>
      <c r="D1036" s="12" t="s">
        <v>1671</v>
      </c>
      <c r="E1036" s="4">
        <v>1014260632</v>
      </c>
      <c r="F1036" s="5" t="s">
        <v>1078</v>
      </c>
      <c r="G1036" s="4" t="s">
        <v>742</v>
      </c>
      <c r="H1036" s="7">
        <v>44251</v>
      </c>
      <c r="I1036" s="8">
        <v>10</v>
      </c>
      <c r="J1036" s="8">
        <v>10</v>
      </c>
      <c r="K1036" s="7">
        <v>44564</v>
      </c>
      <c r="L1036" s="9" t="s">
        <v>1364</v>
      </c>
      <c r="M1036" s="48">
        <f>VLOOKUP(E1036,'[1]TIPO PERSONA'!$C$2:$N$3253,12,0)</f>
        <v>34662</v>
      </c>
      <c r="N1036" s="49">
        <f t="shared" ca="1" si="33"/>
        <v>30.221917808219178</v>
      </c>
      <c r="O1036">
        <v>0</v>
      </c>
      <c r="P1036" t="s">
        <v>1371</v>
      </c>
    </row>
    <row r="1037" spans="2:16">
      <c r="B1037" t="str">
        <f t="shared" si="32"/>
        <v>2021-80136818</v>
      </c>
      <c r="C1037">
        <v>2021</v>
      </c>
      <c r="D1037" s="12" t="s">
        <v>1672</v>
      </c>
      <c r="E1037" s="4">
        <v>80136818</v>
      </c>
      <c r="F1037" s="5" t="s">
        <v>1201</v>
      </c>
      <c r="G1037" s="4" t="s">
        <v>739</v>
      </c>
      <c r="H1037" s="7">
        <v>44251</v>
      </c>
      <c r="I1037" s="8">
        <v>10</v>
      </c>
      <c r="J1037" s="8">
        <v>7</v>
      </c>
      <c r="K1037" s="7">
        <v>44560</v>
      </c>
      <c r="L1037" s="9" t="s">
        <v>1364</v>
      </c>
      <c r="M1037" s="48">
        <f>VLOOKUP(E1037,'[1]TIPO PERSONA'!$C$2:$N$3253,12,0)</f>
        <v>30348</v>
      </c>
      <c r="N1037" s="49">
        <f t="shared" ca="1" si="33"/>
        <v>42.041095890410958</v>
      </c>
      <c r="O1037">
        <v>0</v>
      </c>
      <c r="P1037" t="s">
        <v>1371</v>
      </c>
    </row>
    <row r="1038" spans="2:16">
      <c r="B1038" t="str">
        <f t="shared" si="32"/>
        <v>2021-1067879520</v>
      </c>
      <c r="C1038">
        <v>2021</v>
      </c>
      <c r="D1038" s="12" t="s">
        <v>1673</v>
      </c>
      <c r="E1038" s="4">
        <v>1067879520</v>
      </c>
      <c r="F1038" s="5" t="s">
        <v>874</v>
      </c>
      <c r="G1038" s="4" t="s">
        <v>742</v>
      </c>
      <c r="H1038" s="7">
        <v>44250</v>
      </c>
      <c r="I1038" s="8">
        <v>10</v>
      </c>
      <c r="J1038" s="8">
        <v>15</v>
      </c>
      <c r="K1038" s="7">
        <v>44568</v>
      </c>
      <c r="L1038" s="9" t="s">
        <v>1364</v>
      </c>
      <c r="M1038" s="48">
        <f>VLOOKUP(E1038,'[1]TIPO PERSONA'!$C$2:$N$3253,12,0)</f>
        <v>32315</v>
      </c>
      <c r="N1038" s="49">
        <f t="shared" ca="1" si="33"/>
        <v>36.652054794520545</v>
      </c>
      <c r="O1038">
        <v>0</v>
      </c>
      <c r="P1038" t="s">
        <v>1371</v>
      </c>
    </row>
    <row r="1039" spans="2:16">
      <c r="B1039" t="str">
        <f t="shared" si="32"/>
        <v>2021-1014228455</v>
      </c>
      <c r="C1039">
        <v>2021</v>
      </c>
      <c r="D1039" s="12" t="s">
        <v>1674</v>
      </c>
      <c r="E1039" s="4">
        <v>1014228455</v>
      </c>
      <c r="F1039" s="5" t="s">
        <v>974</v>
      </c>
      <c r="G1039" s="4" t="s">
        <v>739</v>
      </c>
      <c r="H1039" s="7">
        <v>44250</v>
      </c>
      <c r="I1039" s="8">
        <v>10</v>
      </c>
      <c r="J1039" s="8">
        <v>15</v>
      </c>
      <c r="K1039" s="7">
        <v>44568</v>
      </c>
      <c r="L1039" s="9" t="s">
        <v>1365</v>
      </c>
      <c r="M1039" s="48">
        <f>VLOOKUP(E1039,'[1]TIPO PERSONA'!$C$2:$N$3253,12,0)</f>
        <v>33603</v>
      </c>
      <c r="N1039" s="49">
        <f t="shared" ca="1" si="33"/>
        <v>33.123287671232873</v>
      </c>
      <c r="O1039">
        <v>0</v>
      </c>
      <c r="P1039" t="s">
        <v>1371</v>
      </c>
    </row>
    <row r="1040" spans="2:16">
      <c r="B1040" t="str">
        <f t="shared" si="32"/>
        <v>2021-79706602</v>
      </c>
      <c r="C1040">
        <v>2021</v>
      </c>
      <c r="D1040" s="12" t="s">
        <v>1675</v>
      </c>
      <c r="E1040" s="4">
        <v>79706602</v>
      </c>
      <c r="F1040" s="5" t="s">
        <v>1219</v>
      </c>
      <c r="G1040" s="4" t="s">
        <v>739</v>
      </c>
      <c r="H1040" s="7">
        <v>44251</v>
      </c>
      <c r="I1040" s="8">
        <v>10</v>
      </c>
      <c r="J1040" s="8">
        <v>18</v>
      </c>
      <c r="K1040" s="7">
        <v>44572</v>
      </c>
      <c r="L1040" s="9" t="s">
        <v>1365</v>
      </c>
      <c r="M1040" s="48">
        <f>VLOOKUP(E1040,'[1]TIPO PERSONA'!$C$2:$N$3253,12,0)</f>
        <v>27798</v>
      </c>
      <c r="N1040" s="49">
        <f t="shared" ca="1" si="33"/>
        <v>49.027397260273972</v>
      </c>
      <c r="O1040">
        <v>0</v>
      </c>
      <c r="P1040" t="s">
        <v>1371</v>
      </c>
    </row>
    <row r="1041" spans="2:16">
      <c r="B1041" t="str">
        <f t="shared" si="32"/>
        <v>2021-71335116</v>
      </c>
      <c r="C1041">
        <v>2021</v>
      </c>
      <c r="D1041" s="12" t="s">
        <v>1676</v>
      </c>
      <c r="E1041" s="4">
        <v>71335116</v>
      </c>
      <c r="F1041" s="5" t="s">
        <v>772</v>
      </c>
      <c r="G1041" s="4" t="s">
        <v>739</v>
      </c>
      <c r="H1041" s="7">
        <v>44272</v>
      </c>
      <c r="I1041" s="8">
        <v>9</v>
      </c>
      <c r="J1041" s="8">
        <v>21</v>
      </c>
      <c r="K1041" s="7">
        <v>44568</v>
      </c>
      <c r="L1041" s="9" t="s">
        <v>1364</v>
      </c>
      <c r="M1041" s="48">
        <f>VLOOKUP(E1041,'[1]TIPO PERSONA'!$C$2:$N$3253,12,0)</f>
        <v>28759</v>
      </c>
      <c r="N1041" s="49">
        <f t="shared" ca="1" si="33"/>
        <v>46.394520547945206</v>
      </c>
      <c r="O1041">
        <v>0</v>
      </c>
      <c r="P1041" t="s">
        <v>1371</v>
      </c>
    </row>
    <row r="1042" spans="2:16">
      <c r="B1042" t="str">
        <f t="shared" si="32"/>
        <v>2021-1032419724</v>
      </c>
      <c r="C1042">
        <v>2021</v>
      </c>
      <c r="D1042" s="12" t="s">
        <v>1677</v>
      </c>
      <c r="E1042" s="4">
        <v>1032419724</v>
      </c>
      <c r="F1042" s="5" t="s">
        <v>1029</v>
      </c>
      <c r="G1042" s="4" t="s">
        <v>742</v>
      </c>
      <c r="H1042" s="7">
        <v>44253</v>
      </c>
      <c r="I1042" s="8">
        <v>10</v>
      </c>
      <c r="J1042" s="8">
        <v>5</v>
      </c>
      <c r="K1042" s="7">
        <v>44560</v>
      </c>
      <c r="L1042" s="9" t="s">
        <v>1364</v>
      </c>
      <c r="M1042" s="48">
        <f>VLOOKUP(E1042,'[1]TIPO PERSONA'!$C$2:$N$3253,12,0)</f>
        <v>32391</v>
      </c>
      <c r="N1042" s="49">
        <f t="shared" ca="1" si="33"/>
        <v>36.443835616438356</v>
      </c>
      <c r="O1042">
        <v>0</v>
      </c>
      <c r="P1042" t="s">
        <v>1371</v>
      </c>
    </row>
    <row r="1043" spans="2:16">
      <c r="B1043" t="str">
        <f t="shared" si="32"/>
        <v>2021-1032497166</v>
      </c>
      <c r="C1043">
        <v>2021</v>
      </c>
      <c r="D1043" s="12" t="s">
        <v>1678</v>
      </c>
      <c r="E1043" s="4">
        <v>1032497166</v>
      </c>
      <c r="F1043" s="5" t="s">
        <v>2331</v>
      </c>
      <c r="G1043" s="4" t="s">
        <v>739</v>
      </c>
      <c r="H1043" s="7">
        <v>44253</v>
      </c>
      <c r="I1043" s="8">
        <v>10</v>
      </c>
      <c r="J1043" s="8">
        <v>5</v>
      </c>
      <c r="K1043" s="7">
        <v>44560</v>
      </c>
      <c r="L1043" s="9" t="s">
        <v>1364</v>
      </c>
      <c r="M1043" s="48">
        <f>VLOOKUP(E1043,'[1]TIPO PERSONA'!$C$2:$N$3253,12,0)</f>
        <v>35891</v>
      </c>
      <c r="N1043" s="49">
        <f t="shared" ca="1" si="33"/>
        <v>26.854794520547944</v>
      </c>
      <c r="O1043">
        <v>0</v>
      </c>
      <c r="P1043" t="s">
        <v>1371</v>
      </c>
    </row>
    <row r="1044" spans="2:16">
      <c r="B1044" t="str">
        <f t="shared" si="32"/>
        <v>2021-52469988</v>
      </c>
      <c r="C1044">
        <v>2021</v>
      </c>
      <c r="D1044" s="12" t="s">
        <v>1679</v>
      </c>
      <c r="E1044" s="4">
        <v>52469988</v>
      </c>
      <c r="F1044" s="5" t="s">
        <v>977</v>
      </c>
      <c r="G1044" s="4" t="s">
        <v>742</v>
      </c>
      <c r="H1044" s="7">
        <v>44265</v>
      </c>
      <c r="I1044" s="8">
        <v>9</v>
      </c>
      <c r="J1044" s="8">
        <v>21</v>
      </c>
      <c r="K1044" s="7">
        <v>44560</v>
      </c>
      <c r="L1044" s="9" t="s">
        <v>1364</v>
      </c>
      <c r="M1044" s="48">
        <f>VLOOKUP(E1044,'[1]TIPO PERSONA'!$C$2:$N$3253,12,0)</f>
        <v>29640</v>
      </c>
      <c r="N1044" s="49">
        <f t="shared" ca="1" si="33"/>
        <v>43.980821917808221</v>
      </c>
      <c r="O1044">
        <v>0</v>
      </c>
      <c r="P1044" t="s">
        <v>1371</v>
      </c>
    </row>
    <row r="1045" spans="2:16">
      <c r="B1045" t="str">
        <f t="shared" si="32"/>
        <v>2021-80180782</v>
      </c>
      <c r="C1045">
        <v>2021</v>
      </c>
      <c r="D1045" s="12" t="s">
        <v>1680</v>
      </c>
      <c r="E1045" s="4">
        <v>80180782</v>
      </c>
      <c r="F1045" s="5" t="s">
        <v>859</v>
      </c>
      <c r="G1045" s="4" t="s">
        <v>739</v>
      </c>
      <c r="H1045" s="7">
        <v>44265</v>
      </c>
      <c r="I1045" s="8">
        <v>9</v>
      </c>
      <c r="J1045" s="8">
        <v>21</v>
      </c>
      <c r="K1045" s="7">
        <v>44560</v>
      </c>
      <c r="L1045" s="9" t="s">
        <v>1364</v>
      </c>
      <c r="M1045" s="48">
        <f>VLOOKUP(E1045,'[1]TIPO PERSONA'!$C$2:$N$3253,12,0)</f>
        <v>29248</v>
      </c>
      <c r="N1045" s="49">
        <f t="shared" ca="1" si="33"/>
        <v>45.054794520547944</v>
      </c>
      <c r="O1045">
        <v>0</v>
      </c>
      <c r="P1045" t="s">
        <v>1371</v>
      </c>
    </row>
    <row r="1046" spans="2:16">
      <c r="B1046" t="str">
        <f t="shared" si="32"/>
        <v>2021-80074480</v>
      </c>
      <c r="C1046">
        <v>2021</v>
      </c>
      <c r="D1046" s="12" t="s">
        <v>1681</v>
      </c>
      <c r="E1046" s="4">
        <v>80074480</v>
      </c>
      <c r="F1046" s="5" t="s">
        <v>2332</v>
      </c>
      <c r="G1046" s="4" t="s">
        <v>739</v>
      </c>
      <c r="H1046" s="7">
        <v>44253</v>
      </c>
      <c r="I1046" s="8">
        <v>10</v>
      </c>
      <c r="J1046" s="8">
        <v>16</v>
      </c>
      <c r="K1046" s="7">
        <v>44572</v>
      </c>
      <c r="L1046" s="9" t="s">
        <v>1364</v>
      </c>
      <c r="M1046" s="48">
        <f>VLOOKUP(E1046,'[1]TIPO PERSONA'!$C$2:$N$3253,12,0)</f>
        <v>31103</v>
      </c>
      <c r="N1046" s="49">
        <f t="shared" ca="1" si="33"/>
        <v>39.972602739726028</v>
      </c>
      <c r="O1046">
        <v>0</v>
      </c>
      <c r="P1046" t="s">
        <v>1371</v>
      </c>
    </row>
    <row r="1047" spans="2:16">
      <c r="B1047" t="str">
        <f t="shared" si="32"/>
        <v>2021-52337047</v>
      </c>
      <c r="C1047">
        <v>2021</v>
      </c>
      <c r="D1047" s="12" t="s">
        <v>1682</v>
      </c>
      <c r="E1047" s="4">
        <v>52337047</v>
      </c>
      <c r="F1047" s="5" t="s">
        <v>2333</v>
      </c>
      <c r="G1047" s="4" t="s">
        <v>742</v>
      </c>
      <c r="H1047" s="7">
        <v>44266</v>
      </c>
      <c r="I1047" s="8">
        <v>9</v>
      </c>
      <c r="J1047" s="8">
        <v>20</v>
      </c>
      <c r="K1047" s="7">
        <v>44560</v>
      </c>
      <c r="L1047" s="9" t="s">
        <v>1364</v>
      </c>
      <c r="M1047" s="48">
        <f>VLOOKUP(E1047,'[1]TIPO PERSONA'!$C$2:$N$3253,12,0)</f>
        <v>28120</v>
      </c>
      <c r="N1047" s="49">
        <f t="shared" ca="1" si="33"/>
        <v>48.145205479452052</v>
      </c>
      <c r="O1047">
        <v>0</v>
      </c>
      <c r="P1047" t="s">
        <v>1371</v>
      </c>
    </row>
    <row r="1048" spans="2:16">
      <c r="B1048" t="str">
        <f t="shared" si="32"/>
        <v>2021-1013635428</v>
      </c>
      <c r="C1048">
        <v>2021</v>
      </c>
      <c r="D1048" s="12" t="s">
        <v>1683</v>
      </c>
      <c r="E1048" s="4">
        <v>1013635428</v>
      </c>
      <c r="F1048" s="5" t="s">
        <v>2334</v>
      </c>
      <c r="G1048" s="4" t="s">
        <v>742</v>
      </c>
      <c r="H1048" s="7">
        <v>44257</v>
      </c>
      <c r="I1048" s="8">
        <v>10</v>
      </c>
      <c r="J1048" s="8">
        <v>0</v>
      </c>
      <c r="K1048" s="7">
        <v>44561</v>
      </c>
      <c r="L1048" s="9" t="s">
        <v>1364</v>
      </c>
      <c r="M1048" s="48">
        <f>VLOOKUP(E1048,'[1]TIPO PERSONA'!$C$2:$N$3253,12,0)</f>
        <v>33808</v>
      </c>
      <c r="N1048" s="49">
        <f t="shared" ca="1" si="33"/>
        <v>32.561643835616437</v>
      </c>
      <c r="O1048">
        <v>0</v>
      </c>
      <c r="P1048" t="s">
        <v>1371</v>
      </c>
    </row>
    <row r="1049" spans="2:16">
      <c r="B1049" t="str">
        <f t="shared" si="32"/>
        <v>2021-79745612</v>
      </c>
      <c r="C1049">
        <v>2021</v>
      </c>
      <c r="D1049" s="12" t="s">
        <v>1684</v>
      </c>
      <c r="E1049" s="4">
        <v>79745612</v>
      </c>
      <c r="F1049" s="5" t="s">
        <v>816</v>
      </c>
      <c r="G1049" s="4" t="s">
        <v>739</v>
      </c>
      <c r="H1049" s="7">
        <v>44254</v>
      </c>
      <c r="I1049" s="8">
        <v>10</v>
      </c>
      <c r="J1049" s="8">
        <v>4</v>
      </c>
      <c r="K1049" s="7">
        <v>44560</v>
      </c>
      <c r="L1049" s="9" t="s">
        <v>1365</v>
      </c>
      <c r="M1049" s="48">
        <f>VLOOKUP(E1049,'[1]TIPO PERSONA'!$C$2:$N$3253,12,0)</f>
        <v>28010</v>
      </c>
      <c r="N1049" s="49">
        <f t="shared" ca="1" si="33"/>
        <v>48.446575342465756</v>
      </c>
      <c r="O1049">
        <v>0</v>
      </c>
      <c r="P1049" t="s">
        <v>1371</v>
      </c>
    </row>
    <row r="1050" spans="2:16">
      <c r="B1050" t="str">
        <f t="shared" si="32"/>
        <v>2021-52446234</v>
      </c>
      <c r="C1050">
        <v>2021</v>
      </c>
      <c r="D1050" s="12" t="s">
        <v>1685</v>
      </c>
      <c r="E1050" s="4">
        <v>52446234</v>
      </c>
      <c r="F1050" s="5" t="s">
        <v>941</v>
      </c>
      <c r="G1050" s="4" t="s">
        <v>742</v>
      </c>
      <c r="H1050" s="7">
        <v>44254</v>
      </c>
      <c r="I1050" s="8">
        <v>10</v>
      </c>
      <c r="J1050" s="8">
        <v>20</v>
      </c>
      <c r="K1050" s="7">
        <v>44577</v>
      </c>
      <c r="L1050" s="9" t="s">
        <v>1364</v>
      </c>
      <c r="M1050" s="48">
        <f>VLOOKUP(E1050,'[1]TIPO PERSONA'!$C$2:$N$3253,12,0)</f>
        <v>28688</v>
      </c>
      <c r="N1050" s="49">
        <f t="shared" ca="1" si="33"/>
        <v>46.589041095890408</v>
      </c>
      <c r="O1050">
        <v>0</v>
      </c>
      <c r="P1050" t="s">
        <v>1371</v>
      </c>
    </row>
    <row r="1051" spans="2:16">
      <c r="B1051" t="str">
        <f t="shared" si="32"/>
        <v>2021-1118541943</v>
      </c>
      <c r="C1051">
        <v>2021</v>
      </c>
      <c r="D1051" s="12" t="s">
        <v>1686</v>
      </c>
      <c r="E1051" s="4">
        <v>1118541943</v>
      </c>
      <c r="F1051" s="5" t="s">
        <v>745</v>
      </c>
      <c r="G1051" s="4" t="s">
        <v>739</v>
      </c>
      <c r="H1051" s="7">
        <v>44254</v>
      </c>
      <c r="I1051" s="8">
        <v>10</v>
      </c>
      <c r="J1051" s="8">
        <v>4</v>
      </c>
      <c r="K1051" s="7">
        <v>44560</v>
      </c>
      <c r="L1051" s="9" t="s">
        <v>1365</v>
      </c>
      <c r="M1051" s="48">
        <f>VLOOKUP(E1051,'[1]TIPO PERSONA'!$C$2:$N$3253,12,0)</f>
        <v>32778</v>
      </c>
      <c r="N1051" s="49">
        <f t="shared" ca="1" si="33"/>
        <v>35.38356164383562</v>
      </c>
      <c r="O1051">
        <v>0</v>
      </c>
      <c r="P1051" t="s">
        <v>1371</v>
      </c>
    </row>
    <row r="1052" spans="2:16">
      <c r="B1052" t="str">
        <f t="shared" si="32"/>
        <v>2021-79905794</v>
      </c>
      <c r="C1052">
        <v>2021</v>
      </c>
      <c r="D1052" s="12" t="s">
        <v>1687</v>
      </c>
      <c r="E1052" s="4">
        <v>79905794</v>
      </c>
      <c r="F1052" s="5" t="s">
        <v>841</v>
      </c>
      <c r="G1052" s="4" t="s">
        <v>739</v>
      </c>
      <c r="H1052" s="7">
        <v>44263</v>
      </c>
      <c r="I1052" s="8">
        <v>4</v>
      </c>
      <c r="J1052" s="8">
        <v>0</v>
      </c>
      <c r="K1052" s="7">
        <v>44384</v>
      </c>
      <c r="L1052" s="9" t="s">
        <v>1364</v>
      </c>
      <c r="M1052" s="48">
        <f>VLOOKUP(E1052,'[1]TIPO PERSONA'!$C$2:$N$3253,12,0)</f>
        <v>28076</v>
      </c>
      <c r="N1052" s="49">
        <f t="shared" ca="1" si="33"/>
        <v>48.265753424657532</v>
      </c>
      <c r="O1052">
        <v>0</v>
      </c>
      <c r="P1052" t="s">
        <v>1371</v>
      </c>
    </row>
    <row r="1053" spans="2:16">
      <c r="B1053" t="str">
        <f t="shared" si="32"/>
        <v>2021-52327274</v>
      </c>
      <c r="C1053">
        <v>2021</v>
      </c>
      <c r="D1053" s="12" t="s">
        <v>1688</v>
      </c>
      <c r="E1053" s="4">
        <v>52327274</v>
      </c>
      <c r="F1053" s="5" t="s">
        <v>833</v>
      </c>
      <c r="G1053" s="4" t="s">
        <v>742</v>
      </c>
      <c r="H1053" s="7">
        <v>44257</v>
      </c>
      <c r="I1053" s="8">
        <v>9</v>
      </c>
      <c r="J1053" s="8">
        <v>29</v>
      </c>
      <c r="K1053" s="7">
        <v>44560</v>
      </c>
      <c r="L1053" s="9" t="s">
        <v>1365</v>
      </c>
      <c r="M1053" s="48">
        <f>VLOOKUP(E1053,'[1]TIPO PERSONA'!$C$2:$N$3253,12,0)</f>
        <v>28476</v>
      </c>
      <c r="N1053" s="49">
        <f t="shared" ca="1" si="33"/>
        <v>47.169863013698631</v>
      </c>
      <c r="O1053">
        <v>0</v>
      </c>
      <c r="P1053" t="s">
        <v>1371</v>
      </c>
    </row>
    <row r="1054" spans="2:16">
      <c r="B1054" t="str">
        <f t="shared" si="32"/>
        <v>2021-52698377</v>
      </c>
      <c r="C1054">
        <v>2021</v>
      </c>
      <c r="D1054" s="12" t="s">
        <v>1689</v>
      </c>
      <c r="E1054" s="4">
        <v>52698377</v>
      </c>
      <c r="F1054" s="5" t="s">
        <v>750</v>
      </c>
      <c r="G1054" s="4" t="s">
        <v>742</v>
      </c>
      <c r="H1054" s="7">
        <v>44257</v>
      </c>
      <c r="I1054" s="8">
        <v>9</v>
      </c>
      <c r="J1054" s="8">
        <v>29</v>
      </c>
      <c r="K1054" s="7">
        <v>44560</v>
      </c>
      <c r="L1054" s="9" t="s">
        <v>1364</v>
      </c>
      <c r="M1054" s="48">
        <f>VLOOKUP(E1054,'[1]TIPO PERSONA'!$C$2:$N$3253,12,0)</f>
        <v>29351</v>
      </c>
      <c r="N1054" s="49">
        <f t="shared" ca="1" si="33"/>
        <v>44.772602739726025</v>
      </c>
      <c r="O1054">
        <v>0</v>
      </c>
      <c r="P1054" t="s">
        <v>1371</v>
      </c>
    </row>
    <row r="1055" spans="2:16">
      <c r="B1055" t="str">
        <f t="shared" si="32"/>
        <v>2021-80723026</v>
      </c>
      <c r="C1055">
        <v>2021</v>
      </c>
      <c r="D1055" s="12" t="s">
        <v>1690</v>
      </c>
      <c r="E1055" s="4">
        <v>80723026</v>
      </c>
      <c r="F1055" s="5" t="s">
        <v>2335</v>
      </c>
      <c r="G1055" s="4" t="s">
        <v>739</v>
      </c>
      <c r="H1055" s="7">
        <v>44264</v>
      </c>
      <c r="I1055" s="8">
        <v>9</v>
      </c>
      <c r="J1055" s="8">
        <v>22</v>
      </c>
      <c r="K1055" s="7">
        <v>44560</v>
      </c>
      <c r="L1055" s="9" t="s">
        <v>1364</v>
      </c>
      <c r="M1055" s="48">
        <f>VLOOKUP(E1055,'[1]TIPO PERSONA'!$C$2:$N$3253,12,0)</f>
        <v>30044</v>
      </c>
      <c r="N1055" s="49">
        <f t="shared" ca="1" si="33"/>
        <v>42.873972602739727</v>
      </c>
      <c r="O1055">
        <v>0</v>
      </c>
      <c r="P1055" t="s">
        <v>1371</v>
      </c>
    </row>
    <row r="1056" spans="2:16">
      <c r="B1056" t="str">
        <f t="shared" si="32"/>
        <v>2021-1018468789</v>
      </c>
      <c r="C1056">
        <v>2021</v>
      </c>
      <c r="D1056" s="12" t="s">
        <v>1691</v>
      </c>
      <c r="E1056" s="4">
        <v>1018468789</v>
      </c>
      <c r="F1056" s="5" t="s">
        <v>2336</v>
      </c>
      <c r="G1056" s="4" t="s">
        <v>739</v>
      </c>
      <c r="H1056" s="7">
        <v>44258</v>
      </c>
      <c r="I1056" s="8">
        <v>9</v>
      </c>
      <c r="J1056" s="8">
        <v>28</v>
      </c>
      <c r="K1056" s="7">
        <v>44560</v>
      </c>
      <c r="L1056" s="9" t="s">
        <v>1364</v>
      </c>
      <c r="M1056" s="48">
        <f>VLOOKUP(E1056,'[1]TIPO PERSONA'!$C$2:$N$3253,12,0)</f>
        <v>34548</v>
      </c>
      <c r="N1056" s="49">
        <f t="shared" ca="1" si="33"/>
        <v>30.534246575342465</v>
      </c>
      <c r="O1056">
        <v>0</v>
      </c>
      <c r="P1056" t="s">
        <v>1371</v>
      </c>
    </row>
    <row r="1057" spans="2:16">
      <c r="B1057" t="str">
        <f t="shared" si="32"/>
        <v>2021-52767987</v>
      </c>
      <c r="C1057">
        <v>2021</v>
      </c>
      <c r="D1057" s="12" t="s">
        <v>1692</v>
      </c>
      <c r="E1057" s="4">
        <v>52767987</v>
      </c>
      <c r="F1057" s="5" t="s">
        <v>854</v>
      </c>
      <c r="G1057" s="4" t="s">
        <v>742</v>
      </c>
      <c r="H1057" s="7">
        <v>44263</v>
      </c>
      <c r="I1057" s="8">
        <v>13</v>
      </c>
      <c r="J1057" s="8">
        <v>23</v>
      </c>
      <c r="K1057" s="7">
        <v>44780</v>
      </c>
      <c r="L1057" s="9" t="s">
        <v>1364</v>
      </c>
      <c r="M1057" s="48">
        <f>VLOOKUP(E1057,'[1]TIPO PERSONA'!$C$2:$N$3253,12,0)</f>
        <v>29303</v>
      </c>
      <c r="N1057" s="49">
        <f t="shared" ca="1" si="33"/>
        <v>44.904109589041099</v>
      </c>
      <c r="O1057">
        <v>0</v>
      </c>
      <c r="P1057" t="s">
        <v>1371</v>
      </c>
    </row>
    <row r="1058" spans="2:16">
      <c r="B1058" t="str">
        <f t="shared" si="32"/>
        <v>2021-53068461</v>
      </c>
      <c r="C1058">
        <v>2021</v>
      </c>
      <c r="D1058" s="12" t="s">
        <v>1693</v>
      </c>
      <c r="E1058" s="4">
        <v>53068461</v>
      </c>
      <c r="F1058" s="5" t="s">
        <v>2337</v>
      </c>
      <c r="G1058" s="4" t="s">
        <v>742</v>
      </c>
      <c r="H1058" s="7">
        <v>44282</v>
      </c>
      <c r="I1058" s="8">
        <v>3</v>
      </c>
      <c r="J1058" s="8">
        <v>0</v>
      </c>
      <c r="K1058" s="7">
        <v>44373</v>
      </c>
      <c r="L1058" s="9" t="s">
        <v>1364</v>
      </c>
      <c r="M1058" s="48">
        <f>VLOOKUP(E1058,'[1]TIPO PERSONA'!$C$2:$N$3253,12,0)</f>
        <v>31182</v>
      </c>
      <c r="N1058" s="49">
        <f t="shared" ca="1" si="33"/>
        <v>39.756164383561647</v>
      </c>
      <c r="O1058">
        <v>0</v>
      </c>
      <c r="P1058" t="s">
        <v>1371</v>
      </c>
    </row>
    <row r="1059" spans="2:16">
      <c r="B1059" t="str">
        <f t="shared" si="32"/>
        <v>2021-80747087</v>
      </c>
      <c r="C1059">
        <v>2021</v>
      </c>
      <c r="D1059" s="12" t="s">
        <v>1694</v>
      </c>
      <c r="E1059" s="4">
        <v>80747087</v>
      </c>
      <c r="F1059" s="5" t="s">
        <v>740</v>
      </c>
      <c r="G1059" s="4" t="s">
        <v>739</v>
      </c>
      <c r="H1059" s="7">
        <v>44266</v>
      </c>
      <c r="I1059" s="8">
        <v>10</v>
      </c>
      <c r="J1059" s="8">
        <v>0</v>
      </c>
      <c r="K1059" s="7">
        <v>44571</v>
      </c>
      <c r="L1059" s="9" t="s">
        <v>1364</v>
      </c>
      <c r="M1059" s="48">
        <f>VLOOKUP(E1059,'[1]TIPO PERSONA'!$C$2:$N$3253,12,0)</f>
        <v>30849</v>
      </c>
      <c r="N1059" s="49">
        <f t="shared" ca="1" si="33"/>
        <v>40.668493150684931</v>
      </c>
      <c r="O1059">
        <v>0</v>
      </c>
      <c r="P1059" t="s">
        <v>1371</v>
      </c>
    </row>
    <row r="1060" spans="2:16">
      <c r="B1060" t="str">
        <f t="shared" si="32"/>
        <v>2021-52903983</v>
      </c>
      <c r="C1060">
        <v>2021</v>
      </c>
      <c r="D1060" s="12" t="s">
        <v>1695</v>
      </c>
      <c r="E1060" s="4">
        <v>52903983</v>
      </c>
      <c r="F1060" s="5" t="s">
        <v>1063</v>
      </c>
      <c r="G1060" s="4" t="s">
        <v>742</v>
      </c>
      <c r="H1060" s="7">
        <v>44266</v>
      </c>
      <c r="I1060" s="8">
        <v>9</v>
      </c>
      <c r="J1060" s="8">
        <v>20</v>
      </c>
      <c r="K1060" s="7">
        <v>44539</v>
      </c>
      <c r="L1060" s="9" t="s">
        <v>1364</v>
      </c>
      <c r="M1060" s="48">
        <f>VLOOKUP(E1060,'[1]TIPO PERSONA'!$C$2:$N$3253,12,0)</f>
        <v>30143</v>
      </c>
      <c r="N1060" s="49">
        <f t="shared" ca="1" si="33"/>
        <v>42.602739726027394</v>
      </c>
      <c r="O1060">
        <v>0</v>
      </c>
      <c r="P1060" t="s">
        <v>1371</v>
      </c>
    </row>
    <row r="1061" spans="2:16">
      <c r="B1061" t="str">
        <f t="shared" si="32"/>
        <v>2021-52958948</v>
      </c>
      <c r="C1061">
        <v>2021</v>
      </c>
      <c r="D1061" s="12" t="s">
        <v>1696</v>
      </c>
      <c r="E1061" s="4">
        <v>52958948</v>
      </c>
      <c r="F1061" s="5" t="s">
        <v>2338</v>
      </c>
      <c r="G1061" s="4" t="s">
        <v>742</v>
      </c>
      <c r="H1061" s="7">
        <v>44272</v>
      </c>
      <c r="I1061" s="8">
        <v>9</v>
      </c>
      <c r="J1061" s="8">
        <v>29</v>
      </c>
      <c r="K1061" s="7">
        <v>44576</v>
      </c>
      <c r="L1061" s="9" t="s">
        <v>1364</v>
      </c>
      <c r="M1061" s="48">
        <f>VLOOKUP(E1061,'[1]TIPO PERSONA'!$C$2:$N$3253,12,0)</f>
        <v>30621</v>
      </c>
      <c r="N1061" s="49">
        <f t="shared" ca="1" si="33"/>
        <v>41.293150684931504</v>
      </c>
      <c r="O1061">
        <v>0</v>
      </c>
      <c r="P1061" t="s">
        <v>1371</v>
      </c>
    </row>
    <row r="1062" spans="2:16">
      <c r="B1062" t="str">
        <f t="shared" si="32"/>
        <v>2021-1013634093</v>
      </c>
      <c r="C1062">
        <v>2021</v>
      </c>
      <c r="D1062" s="12" t="s">
        <v>1697</v>
      </c>
      <c r="E1062" s="4">
        <v>1013634093</v>
      </c>
      <c r="F1062" s="5" t="s">
        <v>2339</v>
      </c>
      <c r="G1062" s="4" t="s">
        <v>739</v>
      </c>
      <c r="H1062" s="7">
        <v>44265</v>
      </c>
      <c r="I1062" s="8">
        <v>6</v>
      </c>
      <c r="J1062" s="8">
        <v>0</v>
      </c>
      <c r="K1062" s="7">
        <v>44448</v>
      </c>
      <c r="L1062" s="9" t="s">
        <v>1364</v>
      </c>
      <c r="M1062" s="48">
        <f>VLOOKUP(E1062,'[1]TIPO PERSONA'!$C$2:$N$3253,12,0)</f>
        <v>33809</v>
      </c>
      <c r="N1062" s="49">
        <f t="shared" ca="1" si="33"/>
        <v>32.558904109589044</v>
      </c>
      <c r="O1062">
        <v>0</v>
      </c>
      <c r="P1062" t="s">
        <v>1371</v>
      </c>
    </row>
    <row r="1063" spans="2:16">
      <c r="B1063" t="str">
        <f t="shared" si="32"/>
        <v>2021-80814925</v>
      </c>
      <c r="C1063">
        <v>2021</v>
      </c>
      <c r="D1063" s="12" t="s">
        <v>1698</v>
      </c>
      <c r="E1063" s="4">
        <v>80814925</v>
      </c>
      <c r="F1063" s="5" t="s">
        <v>2340</v>
      </c>
      <c r="G1063" s="4" t="s">
        <v>739</v>
      </c>
      <c r="H1063" s="7">
        <v>44268</v>
      </c>
      <c r="I1063" s="8">
        <v>10</v>
      </c>
      <c r="J1063" s="8">
        <v>0</v>
      </c>
      <c r="K1063" s="7">
        <v>44440</v>
      </c>
      <c r="L1063" s="9" t="s">
        <v>1364</v>
      </c>
      <c r="M1063" s="48">
        <f>VLOOKUP(E1063,'[1]TIPO PERSONA'!$C$2:$N$3253,12,0)</f>
        <v>30754</v>
      </c>
      <c r="N1063" s="49">
        <f t="shared" ca="1" si="33"/>
        <v>40.92876712328767</v>
      </c>
      <c r="O1063">
        <v>0</v>
      </c>
      <c r="P1063" t="s">
        <v>1371</v>
      </c>
    </row>
    <row r="1064" spans="2:16">
      <c r="B1064" t="str">
        <f t="shared" si="32"/>
        <v>2021-51744570</v>
      </c>
      <c r="C1064">
        <v>2021</v>
      </c>
      <c r="D1064" s="12" t="s">
        <v>1699</v>
      </c>
      <c r="E1064" s="4">
        <v>51744570</v>
      </c>
      <c r="F1064" s="5" t="s">
        <v>2341</v>
      </c>
      <c r="G1064" s="4" t="s">
        <v>742</v>
      </c>
      <c r="H1064" s="7">
        <v>44259</v>
      </c>
      <c r="I1064" s="8">
        <v>10</v>
      </c>
      <c r="J1064" s="8">
        <v>0</v>
      </c>
      <c r="K1064" s="7">
        <v>44564</v>
      </c>
      <c r="L1064" s="9" t="s">
        <v>1364</v>
      </c>
      <c r="M1064" s="48">
        <f>VLOOKUP(E1064,'[1]TIPO PERSONA'!$C$2:$N$3253,12,0)</f>
        <v>23592</v>
      </c>
      <c r="N1064" s="49">
        <f t="shared" ca="1" si="33"/>
        <v>60.550684931506851</v>
      </c>
      <c r="O1064">
        <v>0</v>
      </c>
      <c r="P1064" t="s">
        <v>1371</v>
      </c>
    </row>
    <row r="1065" spans="2:16">
      <c r="B1065" t="str">
        <f t="shared" si="32"/>
        <v>2021-80242090</v>
      </c>
      <c r="C1065">
        <v>2021</v>
      </c>
      <c r="D1065" s="12" t="s">
        <v>1700</v>
      </c>
      <c r="E1065" s="4">
        <v>80242090</v>
      </c>
      <c r="F1065" s="5" t="s">
        <v>952</v>
      </c>
      <c r="G1065" s="4" t="s">
        <v>739</v>
      </c>
      <c r="H1065" s="7">
        <v>44270</v>
      </c>
      <c r="I1065" s="8">
        <v>9</v>
      </c>
      <c r="J1065" s="8">
        <v>15</v>
      </c>
      <c r="K1065" s="7">
        <v>44559</v>
      </c>
      <c r="L1065" s="9" t="s">
        <v>1365</v>
      </c>
      <c r="M1065" s="48">
        <f>VLOOKUP(E1065,'[1]TIPO PERSONA'!$C$2:$N$3253,12,0)</f>
        <v>30026</v>
      </c>
      <c r="N1065" s="49">
        <f t="shared" ca="1" si="33"/>
        <v>42.923287671232877</v>
      </c>
      <c r="O1065">
        <v>0</v>
      </c>
      <c r="P1065" t="s">
        <v>1371</v>
      </c>
    </row>
    <row r="1066" spans="2:16">
      <c r="B1066" t="str">
        <f t="shared" si="32"/>
        <v>2021-79950225</v>
      </c>
      <c r="C1066">
        <v>2021</v>
      </c>
      <c r="D1066" s="12" t="s">
        <v>1701</v>
      </c>
      <c r="E1066" s="4">
        <v>79950225</v>
      </c>
      <c r="F1066" s="5" t="s">
        <v>1249</v>
      </c>
      <c r="G1066" s="4" t="s">
        <v>739</v>
      </c>
      <c r="H1066" s="7">
        <v>44264</v>
      </c>
      <c r="I1066" s="8">
        <v>9</v>
      </c>
      <c r="J1066" s="8">
        <v>22</v>
      </c>
      <c r="K1066" s="7">
        <v>44560</v>
      </c>
      <c r="L1066" s="9" t="s">
        <v>1364</v>
      </c>
      <c r="M1066" s="48">
        <f>VLOOKUP(E1066,'[1]TIPO PERSONA'!$C$2:$N$3253,12,0)</f>
        <v>28867</v>
      </c>
      <c r="N1066" s="49">
        <f t="shared" ca="1" si="33"/>
        <v>46.098630136986301</v>
      </c>
      <c r="O1066">
        <v>0</v>
      </c>
      <c r="P1066" t="s">
        <v>1371</v>
      </c>
    </row>
    <row r="1067" spans="2:16">
      <c r="B1067" t="str">
        <f t="shared" si="32"/>
        <v>2021-1012330327</v>
      </c>
      <c r="C1067">
        <v>2021</v>
      </c>
      <c r="D1067" s="12" t="s">
        <v>1702</v>
      </c>
      <c r="E1067" s="4">
        <v>1012330327</v>
      </c>
      <c r="F1067" s="5" t="s">
        <v>796</v>
      </c>
      <c r="G1067" s="4" t="s">
        <v>739</v>
      </c>
      <c r="H1067" s="7">
        <v>44265</v>
      </c>
      <c r="I1067" s="8">
        <v>9</v>
      </c>
      <c r="J1067" s="8">
        <v>27</v>
      </c>
      <c r="K1067" s="7">
        <v>44567</v>
      </c>
      <c r="L1067" s="9" t="s">
        <v>1364</v>
      </c>
      <c r="M1067" s="48">
        <f>VLOOKUP(E1067,'[1]TIPO PERSONA'!$C$2:$N$3253,12,0)</f>
        <v>31821</v>
      </c>
      <c r="N1067" s="49">
        <f t="shared" ca="1" si="33"/>
        <v>38.005479452054793</v>
      </c>
      <c r="O1067">
        <v>0</v>
      </c>
      <c r="P1067" t="s">
        <v>1371</v>
      </c>
    </row>
    <row r="1068" spans="2:16">
      <c r="B1068" t="str">
        <f t="shared" si="32"/>
        <v>2021-1031149187</v>
      </c>
      <c r="C1068">
        <v>2021</v>
      </c>
      <c r="D1068" s="12" t="s">
        <v>1703</v>
      </c>
      <c r="E1068" s="4">
        <v>1031149187</v>
      </c>
      <c r="F1068" s="5" t="s">
        <v>788</v>
      </c>
      <c r="G1068" s="4" t="s">
        <v>739</v>
      </c>
      <c r="H1068" s="7">
        <v>44265</v>
      </c>
      <c r="I1068" s="8">
        <v>10</v>
      </c>
      <c r="J1068" s="8">
        <v>2</v>
      </c>
      <c r="K1068" s="7">
        <v>44572</v>
      </c>
      <c r="L1068" s="9" t="s">
        <v>1364</v>
      </c>
      <c r="M1068" s="48">
        <f>VLOOKUP(E1068,'[1]TIPO PERSONA'!$C$2:$N$3253,12,0)</f>
        <v>34252</v>
      </c>
      <c r="N1068" s="49">
        <f t="shared" ca="1" si="33"/>
        <v>31.345205479452055</v>
      </c>
      <c r="O1068">
        <v>0</v>
      </c>
      <c r="P1068" t="s">
        <v>1371</v>
      </c>
    </row>
    <row r="1069" spans="2:16">
      <c r="B1069" t="str">
        <f t="shared" si="32"/>
        <v>2021-52757149</v>
      </c>
      <c r="C1069">
        <v>2021</v>
      </c>
      <c r="D1069" s="12" t="s">
        <v>1704</v>
      </c>
      <c r="E1069" s="4">
        <v>52757149</v>
      </c>
      <c r="F1069" s="5" t="s">
        <v>912</v>
      </c>
      <c r="G1069" s="4" t="s">
        <v>742</v>
      </c>
      <c r="H1069" s="7">
        <v>44271</v>
      </c>
      <c r="I1069" s="8">
        <v>9</v>
      </c>
      <c r="J1069" s="8">
        <v>15</v>
      </c>
      <c r="K1069" s="7">
        <v>44560</v>
      </c>
      <c r="L1069" s="9" t="s">
        <v>1364</v>
      </c>
      <c r="M1069" s="48">
        <f>VLOOKUP(E1069,'[1]TIPO PERSONA'!$C$2:$N$3253,12,0)</f>
        <v>30297</v>
      </c>
      <c r="N1069" s="49">
        <f t="shared" ca="1" si="33"/>
        <v>42.180821917808217</v>
      </c>
      <c r="O1069">
        <v>0</v>
      </c>
      <c r="P1069" t="s">
        <v>1371</v>
      </c>
    </row>
    <row r="1070" spans="2:16">
      <c r="B1070" t="str">
        <f t="shared" si="32"/>
        <v>2021-1014208451</v>
      </c>
      <c r="C1070">
        <v>2021</v>
      </c>
      <c r="D1070" s="12" t="s">
        <v>1705</v>
      </c>
      <c r="E1070" s="4">
        <v>1014208451</v>
      </c>
      <c r="F1070" s="5" t="s">
        <v>904</v>
      </c>
      <c r="G1070" s="4" t="s">
        <v>739</v>
      </c>
      <c r="H1070" s="7">
        <v>44266</v>
      </c>
      <c r="I1070" s="8">
        <v>9</v>
      </c>
      <c r="J1070" s="8">
        <v>15</v>
      </c>
      <c r="K1070" s="7">
        <v>44555</v>
      </c>
      <c r="L1070" s="9" t="s">
        <v>1365</v>
      </c>
      <c r="M1070" s="48">
        <f>VLOOKUP(E1070,'[1]TIPO PERSONA'!$C$2:$N$3253,12,0)</f>
        <v>32928</v>
      </c>
      <c r="N1070" s="49">
        <f t="shared" ca="1" si="33"/>
        <v>34.972602739726028</v>
      </c>
      <c r="O1070">
        <v>0</v>
      </c>
      <c r="P1070" t="s">
        <v>1371</v>
      </c>
    </row>
    <row r="1071" spans="2:16">
      <c r="B1071" t="str">
        <f t="shared" si="32"/>
        <v>2021-33379697</v>
      </c>
      <c r="C1071">
        <v>2021</v>
      </c>
      <c r="D1071" s="12" t="s">
        <v>1706</v>
      </c>
      <c r="E1071" s="4">
        <v>33379697</v>
      </c>
      <c r="F1071" s="5" t="s">
        <v>1329</v>
      </c>
      <c r="G1071" s="4" t="s">
        <v>742</v>
      </c>
      <c r="H1071" s="7">
        <v>44265</v>
      </c>
      <c r="I1071" s="8">
        <v>9</v>
      </c>
      <c r="J1071" s="8">
        <v>21</v>
      </c>
      <c r="K1071" s="7">
        <v>44560</v>
      </c>
      <c r="L1071" s="9" t="s">
        <v>1364</v>
      </c>
      <c r="M1071" s="48">
        <f>VLOOKUP(E1071,'[1]TIPO PERSONA'!$C$2:$N$3253,12,0)</f>
        <v>31301</v>
      </c>
      <c r="N1071" s="49">
        <f t="shared" ca="1" si="33"/>
        <v>39.43013698630137</v>
      </c>
      <c r="O1071">
        <v>0</v>
      </c>
      <c r="P1071" t="s">
        <v>1371</v>
      </c>
    </row>
    <row r="1072" spans="2:16">
      <c r="B1072" t="str">
        <f t="shared" si="32"/>
        <v>2021-52513761</v>
      </c>
      <c r="C1072">
        <v>2021</v>
      </c>
      <c r="D1072" s="12" t="s">
        <v>1707</v>
      </c>
      <c r="E1072" s="4">
        <v>52513761</v>
      </c>
      <c r="F1072" s="5" t="s">
        <v>906</v>
      </c>
      <c r="G1072" s="4" t="s">
        <v>742</v>
      </c>
      <c r="H1072" s="7">
        <v>44265</v>
      </c>
      <c r="I1072" s="8">
        <v>10</v>
      </c>
      <c r="J1072" s="8">
        <v>0</v>
      </c>
      <c r="K1072" s="7">
        <v>44570</v>
      </c>
      <c r="L1072" s="9" t="s">
        <v>1364</v>
      </c>
      <c r="M1072" s="48">
        <f>VLOOKUP(E1072,'[1]TIPO PERSONA'!$C$2:$N$3253,12,0)</f>
        <v>28881</v>
      </c>
      <c r="N1072" s="49">
        <f t="shared" ca="1" si="33"/>
        <v>46.060273972602737</v>
      </c>
      <c r="O1072">
        <v>0</v>
      </c>
      <c r="P1072" t="s">
        <v>1371</v>
      </c>
    </row>
    <row r="1073" spans="2:16">
      <c r="B1073" t="str">
        <f t="shared" si="32"/>
        <v>2021-79842658</v>
      </c>
      <c r="C1073">
        <v>2021</v>
      </c>
      <c r="D1073" s="12" t="s">
        <v>1708</v>
      </c>
      <c r="E1073" s="4">
        <v>79842658</v>
      </c>
      <c r="F1073" s="5" t="s">
        <v>2342</v>
      </c>
      <c r="G1073" s="4" t="s">
        <v>739</v>
      </c>
      <c r="H1073" s="7">
        <v>44272</v>
      </c>
      <c r="I1073" s="8">
        <v>9</v>
      </c>
      <c r="J1073" s="8">
        <v>14</v>
      </c>
      <c r="K1073" s="7">
        <v>44560</v>
      </c>
      <c r="L1073" s="9" t="s">
        <v>1364</v>
      </c>
      <c r="M1073" s="48">
        <f>VLOOKUP(E1073,'[1]TIPO PERSONA'!$C$2:$N$3253,12,0)</f>
        <v>28198</v>
      </c>
      <c r="N1073" s="49">
        <f t="shared" ca="1" si="33"/>
        <v>47.93150684931507</v>
      </c>
      <c r="O1073">
        <v>0</v>
      </c>
      <c r="P1073" t="s">
        <v>1371</v>
      </c>
    </row>
    <row r="1074" spans="2:16">
      <c r="B1074" t="str">
        <f t="shared" si="32"/>
        <v>2021-52822964</v>
      </c>
      <c r="C1074">
        <v>2021</v>
      </c>
      <c r="D1074" s="12" t="s">
        <v>1709</v>
      </c>
      <c r="E1074" s="4">
        <v>52822964</v>
      </c>
      <c r="F1074" s="5" t="s">
        <v>2343</v>
      </c>
      <c r="G1074" s="4" t="s">
        <v>742</v>
      </c>
      <c r="H1074" s="7">
        <v>44267</v>
      </c>
      <c r="I1074" s="8">
        <v>10</v>
      </c>
      <c r="J1074" s="8">
        <v>0</v>
      </c>
      <c r="K1074" s="7">
        <v>44297</v>
      </c>
      <c r="L1074" s="9" t="s">
        <v>1364</v>
      </c>
      <c r="M1074" s="48">
        <f>VLOOKUP(E1074,'[1]TIPO PERSONA'!$C$2:$N$3253,12,0)</f>
        <v>30665</v>
      </c>
      <c r="N1074" s="49">
        <f t="shared" ca="1" si="33"/>
        <v>41.172602739726024</v>
      </c>
      <c r="O1074">
        <v>0</v>
      </c>
      <c r="P1074" t="s">
        <v>1371</v>
      </c>
    </row>
    <row r="1075" spans="2:16">
      <c r="B1075" t="str">
        <f t="shared" si="32"/>
        <v>2021-52269574</v>
      </c>
      <c r="C1075">
        <v>2021</v>
      </c>
      <c r="D1075" s="12" t="s">
        <v>1710</v>
      </c>
      <c r="E1075" s="4">
        <v>52269574</v>
      </c>
      <c r="F1075" s="5" t="s">
        <v>2344</v>
      </c>
      <c r="G1075" s="4" t="s">
        <v>742</v>
      </c>
      <c r="H1075" s="7">
        <v>44273</v>
      </c>
      <c r="I1075" s="8">
        <v>9</v>
      </c>
      <c r="J1075" s="8">
        <v>15</v>
      </c>
      <c r="K1075" s="7">
        <v>44574</v>
      </c>
      <c r="L1075" s="9" t="s">
        <v>1364</v>
      </c>
      <c r="M1075" s="48">
        <f>VLOOKUP(E1075,'[1]TIPO PERSONA'!$C$2:$N$3253,12,0)</f>
        <v>27376</v>
      </c>
      <c r="N1075" s="49">
        <f t="shared" ca="1" si="33"/>
        <v>50.183561643835617</v>
      </c>
      <c r="O1075">
        <v>0</v>
      </c>
      <c r="P1075" t="s">
        <v>1371</v>
      </c>
    </row>
    <row r="1076" spans="2:16">
      <c r="B1076" t="str">
        <f t="shared" si="32"/>
        <v>2021-31430051</v>
      </c>
      <c r="C1076">
        <v>2021</v>
      </c>
      <c r="D1076" s="12" t="s">
        <v>1711</v>
      </c>
      <c r="E1076" s="4">
        <v>31430051</v>
      </c>
      <c r="F1076" s="5" t="s">
        <v>2345</v>
      </c>
      <c r="G1076" s="4" t="s">
        <v>742</v>
      </c>
      <c r="H1076" s="7">
        <v>44273</v>
      </c>
      <c r="I1076" s="8">
        <v>9</v>
      </c>
      <c r="J1076" s="8">
        <v>15</v>
      </c>
      <c r="K1076" s="7">
        <v>44563</v>
      </c>
      <c r="L1076" s="9" t="s">
        <v>1364</v>
      </c>
      <c r="M1076" s="48">
        <f>VLOOKUP(E1076,'[1]TIPO PERSONA'!$C$2:$N$3253,12,0)</f>
        <v>29669</v>
      </c>
      <c r="N1076" s="49">
        <f t="shared" ca="1" si="33"/>
        <v>43.901369863013699</v>
      </c>
      <c r="O1076">
        <v>0</v>
      </c>
      <c r="P1076" t="s">
        <v>1371</v>
      </c>
    </row>
    <row r="1077" spans="2:16">
      <c r="B1077" t="str">
        <f t="shared" si="32"/>
        <v>2021-1014181499</v>
      </c>
      <c r="C1077">
        <v>2021</v>
      </c>
      <c r="D1077" s="12" t="s">
        <v>1712</v>
      </c>
      <c r="E1077" s="4">
        <v>1014181499</v>
      </c>
      <c r="F1077" s="5" t="s">
        <v>1351</v>
      </c>
      <c r="G1077" s="4" t="s">
        <v>739</v>
      </c>
      <c r="H1077" s="7">
        <v>44267</v>
      </c>
      <c r="I1077" s="8">
        <v>9</v>
      </c>
      <c r="J1077" s="8">
        <v>23</v>
      </c>
      <c r="K1077" s="7">
        <v>44565</v>
      </c>
      <c r="L1077" s="9" t="s">
        <v>1365</v>
      </c>
      <c r="M1077" s="48">
        <f>VLOOKUP(E1077,'[1]TIPO PERSONA'!$C$2:$N$3253,12,0)</f>
        <v>31748</v>
      </c>
      <c r="N1077" s="49">
        <f t="shared" ca="1" si="33"/>
        <v>38.205479452054796</v>
      </c>
      <c r="O1077">
        <v>0</v>
      </c>
      <c r="P1077" t="s">
        <v>1371</v>
      </c>
    </row>
    <row r="1078" spans="2:16">
      <c r="B1078" t="str">
        <f t="shared" si="32"/>
        <v>2021-53101897</v>
      </c>
      <c r="C1078">
        <v>2021</v>
      </c>
      <c r="D1078" s="12" t="s">
        <v>1713</v>
      </c>
      <c r="E1078" s="4">
        <v>53101897</v>
      </c>
      <c r="F1078" s="5" t="s">
        <v>1168</v>
      </c>
      <c r="G1078" s="4" t="s">
        <v>742</v>
      </c>
      <c r="H1078" s="7">
        <v>44273</v>
      </c>
      <c r="I1078" s="8">
        <v>9</v>
      </c>
      <c r="J1078" s="8">
        <v>15</v>
      </c>
      <c r="K1078" s="7">
        <v>44563</v>
      </c>
      <c r="L1078" s="9" t="s">
        <v>1364</v>
      </c>
      <c r="M1078" s="48">
        <f>VLOOKUP(E1078,'[1]TIPO PERSONA'!$C$2:$N$3253,12,0)</f>
        <v>31230</v>
      </c>
      <c r="N1078" s="49">
        <f t="shared" ca="1" si="33"/>
        <v>39.624657534246573</v>
      </c>
      <c r="O1078">
        <v>0</v>
      </c>
      <c r="P1078" t="s">
        <v>1371</v>
      </c>
    </row>
    <row r="1079" spans="2:16">
      <c r="B1079" t="str">
        <f t="shared" si="32"/>
        <v>2021-53107403</v>
      </c>
      <c r="C1079">
        <v>2021</v>
      </c>
      <c r="D1079" s="12" t="s">
        <v>1714</v>
      </c>
      <c r="E1079" s="4">
        <v>53107403</v>
      </c>
      <c r="F1079" s="5" t="s">
        <v>2346</v>
      </c>
      <c r="G1079" s="4" t="s">
        <v>742</v>
      </c>
      <c r="H1079" s="7">
        <v>44267</v>
      </c>
      <c r="I1079" s="8">
        <v>10</v>
      </c>
      <c r="J1079" s="8">
        <v>0</v>
      </c>
      <c r="K1079" s="7">
        <v>44572</v>
      </c>
      <c r="L1079" s="9" t="s">
        <v>1364</v>
      </c>
      <c r="M1079" s="48">
        <f>VLOOKUP(E1079,'[1]TIPO PERSONA'!$C$2:$N$3253,12,0)</f>
        <v>31227</v>
      </c>
      <c r="N1079" s="49">
        <f t="shared" ca="1" si="33"/>
        <v>39.632876712328766</v>
      </c>
      <c r="O1079">
        <v>0</v>
      </c>
      <c r="P1079" t="s">
        <v>1371</v>
      </c>
    </row>
    <row r="1080" spans="2:16">
      <c r="B1080" t="str">
        <f t="shared" si="32"/>
        <v>2021-1010162216</v>
      </c>
      <c r="C1080">
        <v>2021</v>
      </c>
      <c r="D1080" s="12" t="s">
        <v>1715</v>
      </c>
      <c r="E1080" s="4">
        <v>1010162216</v>
      </c>
      <c r="F1080" s="5" t="s">
        <v>1059</v>
      </c>
      <c r="G1080" s="4" t="s">
        <v>739</v>
      </c>
      <c r="H1080" s="7">
        <v>44270</v>
      </c>
      <c r="I1080" s="8">
        <v>9</v>
      </c>
      <c r="J1080" s="8">
        <v>26</v>
      </c>
      <c r="K1080" s="7">
        <v>44571</v>
      </c>
      <c r="L1080" s="9" t="s">
        <v>1364</v>
      </c>
      <c r="M1080" s="48">
        <f>VLOOKUP(E1080,'[1]TIPO PERSONA'!$C$2:$N$3253,12,0)</f>
        <v>31497</v>
      </c>
      <c r="N1080" s="49">
        <f t="shared" ca="1" si="33"/>
        <v>38.893150684931506</v>
      </c>
      <c r="O1080">
        <v>0</v>
      </c>
      <c r="P1080" t="s">
        <v>1371</v>
      </c>
    </row>
    <row r="1081" spans="2:16">
      <c r="B1081" t="str">
        <f t="shared" si="32"/>
        <v>2021-79466777</v>
      </c>
      <c r="C1081">
        <v>2021</v>
      </c>
      <c r="D1081" s="12" t="s">
        <v>1716</v>
      </c>
      <c r="E1081" s="4">
        <v>79466777</v>
      </c>
      <c r="F1081" s="5" t="s">
        <v>2347</v>
      </c>
      <c r="G1081" s="4" t="s">
        <v>739</v>
      </c>
      <c r="H1081" s="7">
        <v>44268</v>
      </c>
      <c r="I1081" s="8">
        <v>10</v>
      </c>
      <c r="J1081" s="8">
        <v>0</v>
      </c>
      <c r="K1081" s="7">
        <v>44561</v>
      </c>
      <c r="L1081" s="9" t="s">
        <v>1364</v>
      </c>
      <c r="M1081" s="48">
        <f>VLOOKUP(E1081,'[1]TIPO PERSONA'!$C$2:$N$3253,12,0)</f>
        <v>25116</v>
      </c>
      <c r="N1081" s="49">
        <f t="shared" ca="1" si="33"/>
        <v>56.375342465753427</v>
      </c>
      <c r="O1081">
        <v>0</v>
      </c>
      <c r="P1081" t="s">
        <v>1371</v>
      </c>
    </row>
    <row r="1082" spans="2:16">
      <c r="B1082" t="str">
        <f t="shared" si="32"/>
        <v>2021-53103029</v>
      </c>
      <c r="C1082">
        <v>2021</v>
      </c>
      <c r="D1082" s="12" t="s">
        <v>1717</v>
      </c>
      <c r="E1082" s="4">
        <v>53103029</v>
      </c>
      <c r="F1082" s="5" t="s">
        <v>1006</v>
      </c>
      <c r="G1082" s="4" t="s">
        <v>742</v>
      </c>
      <c r="H1082" s="7">
        <v>44270</v>
      </c>
      <c r="I1082" s="8">
        <v>10</v>
      </c>
      <c r="J1082" s="8">
        <v>1</v>
      </c>
      <c r="K1082" s="7">
        <v>44576</v>
      </c>
      <c r="L1082" s="9" t="s">
        <v>1364</v>
      </c>
      <c r="M1082" s="48">
        <f>VLOOKUP(E1082,'[1]TIPO PERSONA'!$C$2:$N$3253,12,0)</f>
        <v>31325</v>
      </c>
      <c r="N1082" s="49">
        <f t="shared" ca="1" si="33"/>
        <v>39.364383561643834</v>
      </c>
      <c r="O1082">
        <v>0</v>
      </c>
      <c r="P1082" t="s">
        <v>1371</v>
      </c>
    </row>
    <row r="1083" spans="2:16">
      <c r="B1083" t="str">
        <f t="shared" si="32"/>
        <v>2021-80032761</v>
      </c>
      <c r="C1083">
        <v>2021</v>
      </c>
      <c r="D1083" s="12" t="s">
        <v>1718</v>
      </c>
      <c r="E1083" s="4">
        <v>80032761</v>
      </c>
      <c r="F1083" s="5" t="s">
        <v>2348</v>
      </c>
      <c r="G1083" s="4" t="s">
        <v>739</v>
      </c>
      <c r="H1083" s="7">
        <v>44272</v>
      </c>
      <c r="I1083" s="8">
        <v>10</v>
      </c>
      <c r="J1083" s="8">
        <v>0</v>
      </c>
      <c r="K1083" s="7">
        <v>44577</v>
      </c>
      <c r="L1083" s="9" t="s">
        <v>1364</v>
      </c>
      <c r="M1083" s="48">
        <f>VLOOKUP(E1083,'[1]TIPO PERSONA'!$C$2:$N$3253,12,0)</f>
        <v>29966</v>
      </c>
      <c r="N1083" s="49">
        <f t="shared" ca="1" si="33"/>
        <v>43.087671232876716</v>
      </c>
      <c r="O1083">
        <v>0</v>
      </c>
      <c r="P1083" t="s">
        <v>1371</v>
      </c>
    </row>
    <row r="1084" spans="2:16">
      <c r="B1084" t="str">
        <f t="shared" si="32"/>
        <v>2021-91110560</v>
      </c>
      <c r="C1084">
        <v>2021</v>
      </c>
      <c r="D1084" s="12" t="s">
        <v>1719</v>
      </c>
      <c r="E1084" s="4">
        <v>91110560</v>
      </c>
      <c r="F1084" s="5" t="s">
        <v>812</v>
      </c>
      <c r="G1084" s="4" t="s">
        <v>739</v>
      </c>
      <c r="H1084" s="7">
        <v>44269</v>
      </c>
      <c r="I1084" s="8">
        <v>9</v>
      </c>
      <c r="J1084" s="8">
        <v>15</v>
      </c>
      <c r="K1084" s="7">
        <v>44558</v>
      </c>
      <c r="L1084" s="9" t="s">
        <v>1365</v>
      </c>
      <c r="M1084" s="48">
        <f>VLOOKUP(E1084,'[1]TIPO PERSONA'!$C$2:$N$3253,12,0)</f>
        <v>29458</v>
      </c>
      <c r="N1084" s="49">
        <f t="shared" ca="1" si="33"/>
        <v>44.479452054794521</v>
      </c>
      <c r="O1084">
        <v>0</v>
      </c>
      <c r="P1084" t="s">
        <v>1371</v>
      </c>
    </row>
    <row r="1085" spans="2:16">
      <c r="B1085" t="str">
        <f t="shared" si="32"/>
        <v>2021-2234908</v>
      </c>
      <c r="C1085">
        <v>2021</v>
      </c>
      <c r="D1085" s="12" t="s">
        <v>1720</v>
      </c>
      <c r="E1085" s="4">
        <v>2234908</v>
      </c>
      <c r="F1085" s="5" t="s">
        <v>2349</v>
      </c>
      <c r="G1085" s="4" t="s">
        <v>739</v>
      </c>
      <c r="H1085" s="7">
        <v>44270</v>
      </c>
      <c r="I1085" s="8">
        <v>9</v>
      </c>
      <c r="J1085" s="8">
        <v>16</v>
      </c>
      <c r="K1085" s="7">
        <v>44560</v>
      </c>
      <c r="L1085" s="9" t="s">
        <v>1364</v>
      </c>
      <c r="M1085" s="48">
        <f>VLOOKUP(E1085,'[1]TIPO PERSONA'!$C$2:$N$3253,12,0)</f>
        <v>29265</v>
      </c>
      <c r="N1085" s="49">
        <f t="shared" ca="1" si="33"/>
        <v>45.008219178082193</v>
      </c>
      <c r="O1085">
        <v>0</v>
      </c>
      <c r="P1085" t="s">
        <v>1371</v>
      </c>
    </row>
    <row r="1086" spans="2:16">
      <c r="B1086" t="str">
        <f t="shared" si="32"/>
        <v>2021-80108657</v>
      </c>
      <c r="C1086">
        <v>2021</v>
      </c>
      <c r="D1086" s="12" t="s">
        <v>1721</v>
      </c>
      <c r="E1086" s="4">
        <v>80108657</v>
      </c>
      <c r="F1086" s="5" t="s">
        <v>2350</v>
      </c>
      <c r="G1086" s="4" t="s">
        <v>739</v>
      </c>
      <c r="H1086" s="7">
        <v>44270</v>
      </c>
      <c r="I1086" s="8">
        <v>9</v>
      </c>
      <c r="J1086" s="8">
        <v>16</v>
      </c>
      <c r="K1086" s="7">
        <v>44560</v>
      </c>
      <c r="L1086" s="9" t="s">
        <v>1364</v>
      </c>
      <c r="M1086" s="48">
        <f>VLOOKUP(E1086,'[1]TIPO PERSONA'!$C$2:$N$3253,12,0)</f>
        <v>29722</v>
      </c>
      <c r="N1086" s="49">
        <f t="shared" ca="1" si="33"/>
        <v>43.756164383561647</v>
      </c>
      <c r="O1086">
        <v>0</v>
      </c>
      <c r="P1086" t="s">
        <v>1371</v>
      </c>
    </row>
    <row r="1087" spans="2:16">
      <c r="B1087" t="str">
        <f t="shared" si="32"/>
        <v>2021-1030554442</v>
      </c>
      <c r="C1087">
        <v>2021</v>
      </c>
      <c r="D1087" s="12" t="s">
        <v>1722</v>
      </c>
      <c r="E1087" s="4">
        <v>1030554442</v>
      </c>
      <c r="F1087" s="5" t="s">
        <v>803</v>
      </c>
      <c r="G1087" s="4" t="s">
        <v>742</v>
      </c>
      <c r="H1087" s="7">
        <v>44271</v>
      </c>
      <c r="I1087" s="8">
        <v>10</v>
      </c>
      <c r="J1087" s="8">
        <v>0</v>
      </c>
      <c r="K1087" s="7">
        <v>44576</v>
      </c>
      <c r="L1087" s="9" t="s">
        <v>1365</v>
      </c>
      <c r="M1087" s="48">
        <f>VLOOKUP(E1087,'[1]TIPO PERSONA'!$C$2:$N$3253,12,0)</f>
        <v>32578</v>
      </c>
      <c r="N1087" s="49">
        <f t="shared" ca="1" si="33"/>
        <v>35.93150684931507</v>
      </c>
      <c r="O1087">
        <v>0</v>
      </c>
      <c r="P1087" t="s">
        <v>1371</v>
      </c>
    </row>
    <row r="1088" spans="2:16">
      <c r="B1088" t="str">
        <f t="shared" si="32"/>
        <v>2021-1026558469</v>
      </c>
      <c r="C1088">
        <v>2021</v>
      </c>
      <c r="D1088" s="12" t="s">
        <v>1723</v>
      </c>
      <c r="E1088" s="4">
        <v>1026558469</v>
      </c>
      <c r="F1088" s="5" t="s">
        <v>1044</v>
      </c>
      <c r="G1088" s="4" t="s">
        <v>742</v>
      </c>
      <c r="H1088" s="7">
        <v>44271</v>
      </c>
      <c r="I1088" s="8">
        <v>9</v>
      </c>
      <c r="J1088" s="8">
        <v>26</v>
      </c>
      <c r="K1088" s="7">
        <v>44572</v>
      </c>
      <c r="L1088" s="9" t="s">
        <v>1364</v>
      </c>
      <c r="M1088" s="48">
        <f>VLOOKUP(E1088,'[1]TIPO PERSONA'!$C$2:$N$3253,12,0)</f>
        <v>32448</v>
      </c>
      <c r="N1088" s="49">
        <f t="shared" ca="1" si="33"/>
        <v>36.287671232876711</v>
      </c>
      <c r="O1088">
        <v>0</v>
      </c>
      <c r="P1088" t="s">
        <v>1371</v>
      </c>
    </row>
    <row r="1089" spans="2:16">
      <c r="B1089" t="str">
        <f t="shared" si="32"/>
        <v>2021-1014197422</v>
      </c>
      <c r="C1089">
        <v>2021</v>
      </c>
      <c r="D1089" s="12" t="s">
        <v>1724</v>
      </c>
      <c r="E1089" s="4">
        <v>1014197422</v>
      </c>
      <c r="F1089" s="5" t="s">
        <v>800</v>
      </c>
      <c r="G1089" s="4" t="s">
        <v>739</v>
      </c>
      <c r="H1089" s="7">
        <v>44271</v>
      </c>
      <c r="I1089" s="8">
        <v>9</v>
      </c>
      <c r="J1089" s="8">
        <v>25</v>
      </c>
      <c r="K1089" s="7">
        <v>44571</v>
      </c>
      <c r="L1089" s="9" t="s">
        <v>1364</v>
      </c>
      <c r="M1089" s="48">
        <f>VLOOKUP(E1089,'[1]TIPO PERSONA'!$C$2:$N$3253,12,0)</f>
        <v>32509</v>
      </c>
      <c r="N1089" s="49">
        <f t="shared" ca="1" si="33"/>
        <v>36.12054794520548</v>
      </c>
      <c r="O1089">
        <v>0</v>
      </c>
      <c r="P1089" t="s">
        <v>1371</v>
      </c>
    </row>
    <row r="1090" spans="2:16">
      <c r="B1090" t="str">
        <f t="shared" si="32"/>
        <v>2021-52532699</v>
      </c>
      <c r="C1090">
        <v>2021</v>
      </c>
      <c r="D1090" s="12" t="s">
        <v>1725</v>
      </c>
      <c r="E1090" s="4">
        <v>52532699</v>
      </c>
      <c r="F1090" s="5" t="s">
        <v>1328</v>
      </c>
      <c r="G1090" s="4" t="s">
        <v>742</v>
      </c>
      <c r="H1090" s="7">
        <v>44271</v>
      </c>
      <c r="I1090" s="8">
        <v>9</v>
      </c>
      <c r="J1090" s="8">
        <v>15</v>
      </c>
      <c r="K1090" s="7">
        <v>44560</v>
      </c>
      <c r="L1090" s="9" t="s">
        <v>1365</v>
      </c>
      <c r="M1090" s="48">
        <f>VLOOKUP(E1090,'[1]TIPO PERSONA'!$C$2:$N$3253,12,0)</f>
        <v>28916</v>
      </c>
      <c r="N1090" s="49">
        <f t="shared" ca="1" si="33"/>
        <v>45.964383561643835</v>
      </c>
      <c r="O1090">
        <v>0</v>
      </c>
      <c r="P1090" t="s">
        <v>1371</v>
      </c>
    </row>
    <row r="1091" spans="2:16">
      <c r="B1091" t="str">
        <f t="shared" si="32"/>
        <v>2021-52541826</v>
      </c>
      <c r="C1091">
        <v>2021</v>
      </c>
      <c r="D1091" s="12" t="s">
        <v>1726</v>
      </c>
      <c r="E1091" s="4">
        <v>52541826</v>
      </c>
      <c r="F1091" s="5" t="s">
        <v>1348</v>
      </c>
      <c r="G1091" s="4" t="s">
        <v>742</v>
      </c>
      <c r="H1091" s="7">
        <v>44271</v>
      </c>
      <c r="I1091" s="8">
        <v>9</v>
      </c>
      <c r="J1091" s="8">
        <v>15</v>
      </c>
      <c r="K1091" s="7">
        <v>44535</v>
      </c>
      <c r="L1091" s="9" t="s">
        <v>1364</v>
      </c>
      <c r="M1091" s="48">
        <f>VLOOKUP(E1091,'[1]TIPO PERSONA'!$C$2:$N$3253,12,0)</f>
        <v>29242</v>
      </c>
      <c r="N1091" s="49">
        <f t="shared" ca="1" si="33"/>
        <v>45.07123287671233</v>
      </c>
      <c r="O1091">
        <v>0</v>
      </c>
      <c r="P1091" t="s">
        <v>1371</v>
      </c>
    </row>
    <row r="1092" spans="2:16">
      <c r="B1092" t="str">
        <f t="shared" ref="B1092:B1155" si="34">CONCATENATE(C1092,"-",E1092)</f>
        <v>2021-1032410096</v>
      </c>
      <c r="C1092">
        <v>2021</v>
      </c>
      <c r="D1092" s="12" t="s">
        <v>1727</v>
      </c>
      <c r="E1092" s="4">
        <v>1032410096</v>
      </c>
      <c r="F1092" s="5" t="s">
        <v>1060</v>
      </c>
      <c r="G1092" s="4" t="s">
        <v>739</v>
      </c>
      <c r="H1092" s="7">
        <v>44273</v>
      </c>
      <c r="I1092" s="8">
        <v>9</v>
      </c>
      <c r="J1092" s="8">
        <v>13</v>
      </c>
      <c r="K1092" s="7">
        <v>44560</v>
      </c>
      <c r="L1092" s="9" t="s">
        <v>1364</v>
      </c>
      <c r="M1092" s="48">
        <f>VLOOKUP(E1092,'[1]TIPO PERSONA'!$C$2:$N$3253,12,0)</f>
        <v>32227</v>
      </c>
      <c r="N1092" s="49">
        <f t="shared" ref="N1092:N1155" ca="1" si="35">IFERROR((TODAY()-M1092)/365,"No Aplica")</f>
        <v>36.893150684931506</v>
      </c>
      <c r="O1092">
        <v>0</v>
      </c>
      <c r="P1092" t="s">
        <v>1371</v>
      </c>
    </row>
    <row r="1093" spans="2:16">
      <c r="B1093" t="str">
        <f t="shared" si="34"/>
        <v>2021-1094275229</v>
      </c>
      <c r="C1093">
        <v>2021</v>
      </c>
      <c r="D1093" s="12" t="s">
        <v>1728</v>
      </c>
      <c r="E1093" s="4">
        <v>1094275229</v>
      </c>
      <c r="F1093" s="5" t="s">
        <v>2351</v>
      </c>
      <c r="G1093" s="4" t="s">
        <v>742</v>
      </c>
      <c r="H1093" s="7">
        <v>44279</v>
      </c>
      <c r="I1093" s="8">
        <v>9</v>
      </c>
      <c r="J1093" s="8">
        <v>7</v>
      </c>
      <c r="K1093" s="7">
        <v>44561</v>
      </c>
      <c r="L1093" s="9" t="s">
        <v>1364</v>
      </c>
      <c r="M1093" s="48">
        <f>VLOOKUP(E1093,'[1]TIPO PERSONA'!$C$2:$N$3253,12,0)</f>
        <v>34861</v>
      </c>
      <c r="N1093" s="49">
        <f t="shared" ca="1" si="35"/>
        <v>29.676712328767124</v>
      </c>
      <c r="O1093">
        <v>0</v>
      </c>
      <c r="P1093" t="s">
        <v>1371</v>
      </c>
    </row>
    <row r="1094" spans="2:16">
      <c r="B1094" t="str">
        <f t="shared" si="34"/>
        <v>2021-51713000</v>
      </c>
      <c r="C1094">
        <v>2021</v>
      </c>
      <c r="D1094" s="12" t="s">
        <v>1729</v>
      </c>
      <c r="E1094" s="4">
        <v>51713000</v>
      </c>
      <c r="F1094" s="5" t="s">
        <v>1186</v>
      </c>
      <c r="G1094" s="4" t="s">
        <v>742</v>
      </c>
      <c r="H1094" s="7">
        <v>44272</v>
      </c>
      <c r="I1094" s="8">
        <v>9</v>
      </c>
      <c r="J1094" s="8">
        <v>26</v>
      </c>
      <c r="K1094" s="7">
        <v>44573</v>
      </c>
      <c r="L1094" s="9" t="s">
        <v>1364</v>
      </c>
      <c r="M1094" s="48">
        <f>VLOOKUP(E1094,'[1]TIPO PERSONA'!$C$2:$N$3253,12,0)</f>
        <v>34252</v>
      </c>
      <c r="N1094" s="49">
        <f t="shared" ca="1" si="35"/>
        <v>31.345205479452055</v>
      </c>
      <c r="O1094">
        <v>0</v>
      </c>
      <c r="P1094" t="s">
        <v>1371</v>
      </c>
    </row>
    <row r="1095" spans="2:16">
      <c r="B1095" t="str">
        <f t="shared" si="34"/>
        <v>2021-79659938</v>
      </c>
      <c r="C1095">
        <v>2021</v>
      </c>
      <c r="D1095" s="12" t="s">
        <v>1730</v>
      </c>
      <c r="E1095" s="4">
        <v>79659938</v>
      </c>
      <c r="F1095" s="5" t="s">
        <v>793</v>
      </c>
      <c r="G1095" s="4" t="s">
        <v>739</v>
      </c>
      <c r="H1095" s="7">
        <v>44272</v>
      </c>
      <c r="I1095" s="8">
        <v>9</v>
      </c>
      <c r="J1095" s="8">
        <v>25</v>
      </c>
      <c r="K1095" s="7">
        <v>44572</v>
      </c>
      <c r="L1095" s="9" t="s">
        <v>1364</v>
      </c>
      <c r="M1095" s="48">
        <f>VLOOKUP(E1095,'[1]TIPO PERSONA'!$C$2:$N$3253,12,0)</f>
        <v>26634</v>
      </c>
      <c r="N1095" s="49">
        <f t="shared" ca="1" si="35"/>
        <v>52.216438356164382</v>
      </c>
      <c r="O1095">
        <v>0</v>
      </c>
      <c r="P1095" t="s">
        <v>1371</v>
      </c>
    </row>
    <row r="1096" spans="2:16">
      <c r="B1096" t="str">
        <f t="shared" si="34"/>
        <v>2021-52743638</v>
      </c>
      <c r="C1096">
        <v>2021</v>
      </c>
      <c r="D1096" s="12" t="s">
        <v>1731</v>
      </c>
      <c r="E1096" s="4">
        <v>52743638</v>
      </c>
      <c r="F1096" s="5" t="s">
        <v>814</v>
      </c>
      <c r="G1096" s="4" t="s">
        <v>742</v>
      </c>
      <c r="H1096" s="7">
        <v>44272</v>
      </c>
      <c r="I1096" s="8">
        <v>9</v>
      </c>
      <c r="J1096" s="8">
        <v>23</v>
      </c>
      <c r="K1096" s="7">
        <v>44570</v>
      </c>
      <c r="L1096" s="9" t="s">
        <v>1365</v>
      </c>
      <c r="M1096" s="48">
        <f>VLOOKUP(E1096,'[1]TIPO PERSONA'!$C$2:$N$3253,12,0)</f>
        <v>29563</v>
      </c>
      <c r="N1096" s="49">
        <f t="shared" ca="1" si="35"/>
        <v>44.19178082191781</v>
      </c>
      <c r="O1096">
        <v>0</v>
      </c>
      <c r="P1096" t="s">
        <v>1371</v>
      </c>
    </row>
    <row r="1097" spans="2:16">
      <c r="B1097" t="str">
        <f t="shared" si="34"/>
        <v>2021-12202124</v>
      </c>
      <c r="C1097">
        <v>2021</v>
      </c>
      <c r="D1097" s="12" t="s">
        <v>1732</v>
      </c>
      <c r="E1097" s="4">
        <v>12202124</v>
      </c>
      <c r="F1097" s="5" t="s">
        <v>2352</v>
      </c>
      <c r="G1097" s="4" t="s">
        <v>739</v>
      </c>
      <c r="H1097" s="7">
        <v>44279</v>
      </c>
      <c r="I1097" s="8">
        <v>9</v>
      </c>
      <c r="J1097" s="8">
        <v>22</v>
      </c>
      <c r="K1097" s="7">
        <v>44576</v>
      </c>
      <c r="L1097" s="9" t="s">
        <v>1364</v>
      </c>
      <c r="M1097" s="48">
        <f>VLOOKUP(E1097,'[1]TIPO PERSONA'!$C$2:$N$3253,12,0)</f>
        <v>30729</v>
      </c>
      <c r="N1097" s="49">
        <f t="shared" ca="1" si="35"/>
        <v>40.9972602739726</v>
      </c>
      <c r="O1097">
        <v>0</v>
      </c>
      <c r="P1097" t="s">
        <v>1371</v>
      </c>
    </row>
    <row r="1098" spans="2:16">
      <c r="B1098" t="str">
        <f t="shared" si="34"/>
        <v>2021-79645447</v>
      </c>
      <c r="C1098">
        <v>2021</v>
      </c>
      <c r="D1098" s="12" t="s">
        <v>1733</v>
      </c>
      <c r="E1098" s="4">
        <v>79645447</v>
      </c>
      <c r="F1098" s="5" t="s">
        <v>2353</v>
      </c>
      <c r="G1098" s="4" t="s">
        <v>739</v>
      </c>
      <c r="H1098" s="7">
        <v>44278</v>
      </c>
      <c r="I1098" s="8">
        <v>8</v>
      </c>
      <c r="J1098" s="8">
        <v>21</v>
      </c>
      <c r="K1098" s="7">
        <v>44559</v>
      </c>
      <c r="L1098" s="9" t="s">
        <v>1364</v>
      </c>
      <c r="M1098" s="48">
        <f>VLOOKUP(E1098,'[1]TIPO PERSONA'!$C$2:$N$3253,12,0)</f>
        <v>27074</v>
      </c>
      <c r="N1098" s="49">
        <f t="shared" ca="1" si="35"/>
        <v>51.010958904109586</v>
      </c>
      <c r="O1098">
        <v>0</v>
      </c>
      <c r="P1098" t="s">
        <v>1371</v>
      </c>
    </row>
    <row r="1099" spans="2:16">
      <c r="B1099" t="str">
        <f t="shared" si="34"/>
        <v>2021-1128443233</v>
      </c>
      <c r="C1099">
        <v>2021</v>
      </c>
      <c r="D1099" s="12" t="s">
        <v>1734</v>
      </c>
      <c r="E1099" s="4">
        <v>1128443233</v>
      </c>
      <c r="F1099" s="5" t="s">
        <v>2354</v>
      </c>
      <c r="G1099" s="4" t="s">
        <v>739</v>
      </c>
      <c r="H1099" s="7">
        <v>44279</v>
      </c>
      <c r="I1099" s="8">
        <v>9</v>
      </c>
      <c r="J1099" s="8">
        <v>15</v>
      </c>
      <c r="K1099" s="7">
        <v>44569</v>
      </c>
      <c r="L1099" s="9" t="s">
        <v>1364</v>
      </c>
      <c r="M1099" s="48">
        <f>VLOOKUP(E1099,'[1]TIPO PERSONA'!$C$2:$N$3253,12,0)</f>
        <v>33708</v>
      </c>
      <c r="N1099" s="49">
        <f t="shared" ca="1" si="35"/>
        <v>32.835616438356162</v>
      </c>
      <c r="O1099">
        <v>0</v>
      </c>
      <c r="P1099" t="s">
        <v>1371</v>
      </c>
    </row>
    <row r="1100" spans="2:16">
      <c r="B1100" t="str">
        <f t="shared" si="34"/>
        <v>2021-35507616</v>
      </c>
      <c r="C1100">
        <v>2021</v>
      </c>
      <c r="D1100" s="12" t="s">
        <v>1735</v>
      </c>
      <c r="E1100" s="4">
        <v>35507616</v>
      </c>
      <c r="F1100" s="5" t="s">
        <v>1352</v>
      </c>
      <c r="G1100" s="4" t="s">
        <v>742</v>
      </c>
      <c r="H1100" s="7">
        <v>44273</v>
      </c>
      <c r="I1100" s="8">
        <v>9</v>
      </c>
      <c r="J1100" s="8">
        <v>15</v>
      </c>
      <c r="K1100" s="7">
        <v>44563</v>
      </c>
      <c r="L1100" s="9" t="s">
        <v>1364</v>
      </c>
      <c r="M1100" s="48">
        <f>VLOOKUP(E1100,'[1]TIPO PERSONA'!$C$2:$N$3253,12,0)</f>
        <v>24216</v>
      </c>
      <c r="N1100" s="49">
        <f t="shared" ca="1" si="35"/>
        <v>58.841095890410962</v>
      </c>
      <c r="O1100">
        <v>0</v>
      </c>
      <c r="P1100" t="s">
        <v>1371</v>
      </c>
    </row>
    <row r="1101" spans="2:16">
      <c r="B1101" t="str">
        <f t="shared" si="34"/>
        <v>2021-79887061</v>
      </c>
      <c r="C1101">
        <v>2021</v>
      </c>
      <c r="D1101" s="12" t="s">
        <v>1736</v>
      </c>
      <c r="E1101" s="4">
        <v>79887061</v>
      </c>
      <c r="F1101" s="5" t="s">
        <v>1106</v>
      </c>
      <c r="G1101" s="4" t="s">
        <v>739</v>
      </c>
      <c r="H1101" s="7">
        <v>44278</v>
      </c>
      <c r="I1101" s="8">
        <v>9</v>
      </c>
      <c r="J1101" s="8">
        <v>15</v>
      </c>
      <c r="K1101" s="7">
        <v>44561</v>
      </c>
      <c r="L1101" s="9" t="s">
        <v>1364</v>
      </c>
      <c r="M1101" s="48">
        <f>VLOOKUP(E1101,'[1]TIPO PERSONA'!$C$2:$N$3253,12,0)</f>
        <v>28483</v>
      </c>
      <c r="N1101" s="49">
        <f t="shared" ca="1" si="35"/>
        <v>47.150684931506852</v>
      </c>
      <c r="O1101">
        <v>0</v>
      </c>
      <c r="P1101" t="s">
        <v>1371</v>
      </c>
    </row>
    <row r="1102" spans="2:16">
      <c r="B1102" t="str">
        <f t="shared" si="34"/>
        <v>2021-1023890649</v>
      </c>
      <c r="C1102">
        <v>2021</v>
      </c>
      <c r="D1102" s="12" t="s">
        <v>1737</v>
      </c>
      <c r="E1102" s="4">
        <v>1023890649</v>
      </c>
      <c r="F1102" s="5" t="s">
        <v>2355</v>
      </c>
      <c r="G1102" s="4" t="s">
        <v>739</v>
      </c>
      <c r="H1102" s="7">
        <v>44273</v>
      </c>
      <c r="I1102" s="8">
        <v>9</v>
      </c>
      <c r="J1102" s="8">
        <v>24</v>
      </c>
      <c r="K1102" s="7">
        <v>44573</v>
      </c>
      <c r="L1102" s="9" t="s">
        <v>1365</v>
      </c>
      <c r="M1102" s="48">
        <f>VLOOKUP(E1102,'[1]TIPO PERSONA'!$C$2:$N$3253,12,0)</f>
        <v>32833</v>
      </c>
      <c r="N1102" s="49">
        <f t="shared" ca="1" si="35"/>
        <v>35.232876712328768</v>
      </c>
      <c r="O1102">
        <v>0</v>
      </c>
      <c r="P1102" t="s">
        <v>1371</v>
      </c>
    </row>
    <row r="1103" spans="2:16">
      <c r="B1103" t="str">
        <f t="shared" si="34"/>
        <v>2021-1012444579</v>
      </c>
      <c r="C1103">
        <v>2021</v>
      </c>
      <c r="D1103" s="12" t="s">
        <v>1738</v>
      </c>
      <c r="E1103" s="4">
        <v>1012444579</v>
      </c>
      <c r="F1103" s="5" t="s">
        <v>1177</v>
      </c>
      <c r="G1103" s="4" t="s">
        <v>742</v>
      </c>
      <c r="H1103" s="7">
        <v>44315</v>
      </c>
      <c r="I1103" s="8">
        <v>8</v>
      </c>
      <c r="J1103" s="8">
        <v>17</v>
      </c>
      <c r="K1103" s="7">
        <v>44576</v>
      </c>
      <c r="L1103" s="9" t="s">
        <v>1364</v>
      </c>
      <c r="M1103" s="48">
        <f>VLOOKUP(E1103,'[1]TIPO PERSONA'!$C$2:$N$3253,12,0)</f>
        <v>35603</v>
      </c>
      <c r="N1103" s="49">
        <f t="shared" ca="1" si="35"/>
        <v>27.643835616438356</v>
      </c>
      <c r="O1103">
        <v>0</v>
      </c>
      <c r="P1103" t="s">
        <v>1371</v>
      </c>
    </row>
    <row r="1104" spans="2:16">
      <c r="B1104" t="str">
        <f t="shared" si="34"/>
        <v>2021-79101438</v>
      </c>
      <c r="C1104">
        <v>2021</v>
      </c>
      <c r="D1104" s="12" t="s">
        <v>1739</v>
      </c>
      <c r="E1104" s="4">
        <v>79101438</v>
      </c>
      <c r="F1104" s="5" t="s">
        <v>819</v>
      </c>
      <c r="G1104" s="4" t="s">
        <v>739</v>
      </c>
      <c r="H1104" s="7">
        <v>44274</v>
      </c>
      <c r="I1104" s="8">
        <v>9</v>
      </c>
      <c r="J1104" s="8">
        <v>16</v>
      </c>
      <c r="K1104" s="7">
        <v>44566</v>
      </c>
      <c r="L1104" s="9" t="s">
        <v>1365</v>
      </c>
      <c r="M1104" s="48">
        <f>VLOOKUP(E1104,'[1]TIPO PERSONA'!$C$2:$N$3253,12,0)</f>
        <v>21228</v>
      </c>
      <c r="N1104" s="49">
        <f t="shared" ca="1" si="35"/>
        <v>67.027397260273972</v>
      </c>
      <c r="O1104">
        <v>0</v>
      </c>
      <c r="P1104" t="s">
        <v>1371</v>
      </c>
    </row>
    <row r="1105" spans="2:16">
      <c r="B1105" t="str">
        <f t="shared" si="34"/>
        <v>2021-1030567450</v>
      </c>
      <c r="C1105">
        <v>2021</v>
      </c>
      <c r="D1105" s="12" t="s">
        <v>1740</v>
      </c>
      <c r="E1105" s="4">
        <v>1030567450</v>
      </c>
      <c r="F1105" s="5" t="s">
        <v>1353</v>
      </c>
      <c r="G1105" s="4" t="s">
        <v>742</v>
      </c>
      <c r="H1105" s="7">
        <v>44279</v>
      </c>
      <c r="I1105" s="8">
        <v>9</v>
      </c>
      <c r="J1105" s="8">
        <v>13</v>
      </c>
      <c r="K1105" s="7">
        <v>44567</v>
      </c>
      <c r="L1105" s="9" t="s">
        <v>1365</v>
      </c>
      <c r="M1105" s="48">
        <f>VLOOKUP(E1105,'[1]TIPO PERSONA'!$C$2:$N$3253,12,0)</f>
        <v>32810</v>
      </c>
      <c r="N1105" s="49">
        <f t="shared" ca="1" si="35"/>
        <v>35.295890410958904</v>
      </c>
      <c r="O1105">
        <v>0</v>
      </c>
      <c r="P1105" t="s">
        <v>1371</v>
      </c>
    </row>
    <row r="1106" spans="2:16">
      <c r="B1106" t="str">
        <f t="shared" si="34"/>
        <v>2021-52862883</v>
      </c>
      <c r="C1106">
        <v>2021</v>
      </c>
      <c r="D1106" s="12" t="s">
        <v>1741</v>
      </c>
      <c r="E1106" s="4">
        <v>52862883</v>
      </c>
      <c r="F1106" s="5" t="s">
        <v>1153</v>
      </c>
      <c r="G1106" s="4" t="s">
        <v>742</v>
      </c>
      <c r="H1106" s="7">
        <v>44279</v>
      </c>
      <c r="I1106" s="8">
        <v>9</v>
      </c>
      <c r="J1106" s="8">
        <v>7</v>
      </c>
      <c r="K1106" s="7">
        <v>44560</v>
      </c>
      <c r="L1106" s="9" t="s">
        <v>1364</v>
      </c>
      <c r="M1106" s="48">
        <f>VLOOKUP(E1106,'[1]TIPO PERSONA'!$C$2:$N$3253,12,0)</f>
        <v>29651</v>
      </c>
      <c r="N1106" s="49">
        <f t="shared" ca="1" si="35"/>
        <v>43.950684931506849</v>
      </c>
      <c r="O1106">
        <v>0</v>
      </c>
      <c r="P1106" t="s">
        <v>1371</v>
      </c>
    </row>
    <row r="1107" spans="2:16">
      <c r="B1107" t="str">
        <f t="shared" si="34"/>
        <v>2021-74370660</v>
      </c>
      <c r="C1107">
        <v>2021</v>
      </c>
      <c r="D1107" s="12" t="s">
        <v>1742</v>
      </c>
      <c r="E1107" s="4">
        <v>74370660</v>
      </c>
      <c r="F1107" s="5" t="s">
        <v>973</v>
      </c>
      <c r="G1107" s="4" t="s">
        <v>739</v>
      </c>
      <c r="H1107" s="7">
        <v>44275</v>
      </c>
      <c r="I1107" s="8">
        <v>9</v>
      </c>
      <c r="J1107" s="8">
        <v>15</v>
      </c>
      <c r="K1107" s="7">
        <v>44410</v>
      </c>
      <c r="L1107" s="9" t="s">
        <v>1364</v>
      </c>
      <c r="M1107" s="48">
        <f>VLOOKUP(E1107,'[1]TIPO PERSONA'!$C$2:$N$3253,12,0)</f>
        <v>27361</v>
      </c>
      <c r="N1107" s="49">
        <f t="shared" ca="1" si="35"/>
        <v>50.224657534246575</v>
      </c>
      <c r="O1107">
        <v>0</v>
      </c>
      <c r="P1107" t="s">
        <v>1371</v>
      </c>
    </row>
    <row r="1108" spans="2:16">
      <c r="B1108" t="str">
        <f t="shared" si="34"/>
        <v>2021-79754530</v>
      </c>
      <c r="C1108">
        <v>2021</v>
      </c>
      <c r="D1108" s="12" t="s">
        <v>1743</v>
      </c>
      <c r="E1108" s="4">
        <v>79754530</v>
      </c>
      <c r="F1108" s="5" t="s">
        <v>1331</v>
      </c>
      <c r="G1108" s="4" t="s">
        <v>739</v>
      </c>
      <c r="H1108" s="7">
        <v>44274</v>
      </c>
      <c r="I1108" s="8">
        <v>9</v>
      </c>
      <c r="J1108" s="8">
        <v>12</v>
      </c>
      <c r="K1108" s="7">
        <v>44560</v>
      </c>
      <c r="L1108" s="9" t="s">
        <v>1364</v>
      </c>
      <c r="M1108" s="48">
        <f>VLOOKUP(E1108,'[1]TIPO PERSONA'!$C$2:$N$3253,12,0)</f>
        <v>27376</v>
      </c>
      <c r="N1108" s="49">
        <f t="shared" ca="1" si="35"/>
        <v>50.183561643835617</v>
      </c>
      <c r="O1108">
        <v>0</v>
      </c>
      <c r="P1108" t="s">
        <v>1371</v>
      </c>
    </row>
    <row r="1109" spans="2:16">
      <c r="B1109" t="str">
        <f t="shared" si="34"/>
        <v>2021-1104701780</v>
      </c>
      <c r="C1109">
        <v>2021</v>
      </c>
      <c r="D1109" s="12" t="s">
        <v>1744</v>
      </c>
      <c r="E1109" s="4">
        <v>1104701780</v>
      </c>
      <c r="F1109" s="5" t="s">
        <v>2356</v>
      </c>
      <c r="G1109" s="4" t="s">
        <v>739</v>
      </c>
      <c r="H1109" s="7">
        <v>44280</v>
      </c>
      <c r="I1109" s="8">
        <v>9</v>
      </c>
      <c r="J1109" s="8">
        <v>15</v>
      </c>
      <c r="K1109" s="7">
        <v>44372</v>
      </c>
      <c r="L1109" s="9" t="s">
        <v>1364</v>
      </c>
      <c r="M1109" s="48">
        <f>VLOOKUP(E1109,'[1]TIPO PERSONA'!$C$2:$N$3253,12,0)</f>
        <v>32898</v>
      </c>
      <c r="N1109" s="49">
        <f t="shared" ca="1" si="35"/>
        <v>35.054794520547944</v>
      </c>
      <c r="O1109">
        <v>0</v>
      </c>
      <c r="P1109" t="s">
        <v>1371</v>
      </c>
    </row>
    <row r="1110" spans="2:16">
      <c r="B1110" t="str">
        <f t="shared" si="34"/>
        <v>2021-80780633</v>
      </c>
      <c r="C1110">
        <v>2021</v>
      </c>
      <c r="D1110" s="12" t="s">
        <v>1745</v>
      </c>
      <c r="E1110" s="4">
        <v>80780633</v>
      </c>
      <c r="F1110" s="5" t="s">
        <v>1165</v>
      </c>
      <c r="G1110" s="4" t="s">
        <v>739</v>
      </c>
      <c r="H1110" s="7">
        <v>44275</v>
      </c>
      <c r="I1110" s="8">
        <v>9</v>
      </c>
      <c r="J1110" s="8">
        <v>15</v>
      </c>
      <c r="K1110" s="7">
        <v>44561</v>
      </c>
      <c r="L1110" s="9" t="s">
        <v>1364</v>
      </c>
      <c r="M1110" s="48">
        <f>VLOOKUP(E1110,'[1]TIPO PERSONA'!$C$2:$N$3253,12,0)</f>
        <v>31448</v>
      </c>
      <c r="N1110" s="49">
        <f t="shared" ca="1" si="35"/>
        <v>39.027397260273972</v>
      </c>
      <c r="O1110">
        <v>0</v>
      </c>
      <c r="P1110" t="s">
        <v>1371</v>
      </c>
    </row>
    <row r="1111" spans="2:16">
      <c r="B1111" t="str">
        <f t="shared" si="34"/>
        <v>2021-52790801</v>
      </c>
      <c r="C1111">
        <v>2021</v>
      </c>
      <c r="D1111" s="12" t="s">
        <v>1746</v>
      </c>
      <c r="E1111" s="4">
        <v>52790801</v>
      </c>
      <c r="F1111" s="5" t="s">
        <v>2357</v>
      </c>
      <c r="G1111" s="4" t="s">
        <v>742</v>
      </c>
      <c r="H1111" s="7">
        <v>44278</v>
      </c>
      <c r="I1111" s="8">
        <v>14</v>
      </c>
      <c r="J1111" s="8">
        <v>0</v>
      </c>
      <c r="K1111" s="7">
        <v>44833</v>
      </c>
      <c r="L1111" s="9" t="s">
        <v>1365</v>
      </c>
      <c r="M1111" s="48">
        <f>VLOOKUP(E1111,'[1]TIPO PERSONA'!$C$2:$N$3253,12,0)</f>
        <v>29533</v>
      </c>
      <c r="N1111" s="49">
        <f t="shared" ca="1" si="35"/>
        <v>44.273972602739725</v>
      </c>
      <c r="O1111">
        <v>0</v>
      </c>
      <c r="P1111" t="s">
        <v>1371</v>
      </c>
    </row>
    <row r="1112" spans="2:16">
      <c r="B1112" t="str">
        <f t="shared" si="34"/>
        <v>2021-65748384</v>
      </c>
      <c r="C1112">
        <v>2021</v>
      </c>
      <c r="D1112" s="12" t="s">
        <v>1747</v>
      </c>
      <c r="E1112" s="4">
        <v>65748384</v>
      </c>
      <c r="F1112" s="5" t="s">
        <v>2358</v>
      </c>
      <c r="G1112" s="4" t="s">
        <v>742</v>
      </c>
      <c r="H1112" s="7">
        <v>44278</v>
      </c>
      <c r="I1112" s="8">
        <v>9</v>
      </c>
      <c r="J1112" s="8">
        <v>18</v>
      </c>
      <c r="K1112" s="7">
        <v>44571</v>
      </c>
      <c r="L1112" s="9" t="s">
        <v>1364</v>
      </c>
      <c r="M1112" s="48">
        <f>VLOOKUP(E1112,'[1]TIPO PERSONA'!$C$2:$N$3253,12,0)</f>
        <v>25891</v>
      </c>
      <c r="N1112" s="49">
        <f t="shared" ca="1" si="35"/>
        <v>54.252054794520546</v>
      </c>
      <c r="O1112">
        <v>0</v>
      </c>
      <c r="P1112" t="s">
        <v>1371</v>
      </c>
    </row>
    <row r="1113" spans="2:16">
      <c r="B1113" t="str">
        <f t="shared" si="34"/>
        <v>2021-1072647948</v>
      </c>
      <c r="C1113">
        <v>2021</v>
      </c>
      <c r="D1113" s="12" t="s">
        <v>1748</v>
      </c>
      <c r="E1113" s="4">
        <v>1072647948</v>
      </c>
      <c r="F1113" s="5" t="s">
        <v>898</v>
      </c>
      <c r="G1113" s="4" t="s">
        <v>739</v>
      </c>
      <c r="H1113" s="7">
        <v>44274</v>
      </c>
      <c r="I1113" s="8">
        <v>9</v>
      </c>
      <c r="J1113" s="8">
        <v>6</v>
      </c>
      <c r="K1113" s="7">
        <v>44554</v>
      </c>
      <c r="L1113" s="9" t="s">
        <v>1364</v>
      </c>
      <c r="M1113" s="48">
        <f>VLOOKUP(E1113,'[1]TIPO PERSONA'!$C$2:$N$3253,12,0)</f>
        <v>32142</v>
      </c>
      <c r="N1113" s="49">
        <f t="shared" ca="1" si="35"/>
        <v>37.126027397260273</v>
      </c>
      <c r="O1113">
        <v>0</v>
      </c>
      <c r="P1113" t="s">
        <v>1371</v>
      </c>
    </row>
    <row r="1114" spans="2:16">
      <c r="B1114" t="str">
        <f t="shared" si="34"/>
        <v>2021-1032482858</v>
      </c>
      <c r="C1114">
        <v>2021</v>
      </c>
      <c r="D1114" s="12" t="s">
        <v>1749</v>
      </c>
      <c r="E1114" s="4">
        <v>1032482858</v>
      </c>
      <c r="F1114" s="5" t="s">
        <v>1265</v>
      </c>
      <c r="G1114" s="4" t="s">
        <v>742</v>
      </c>
      <c r="H1114" s="7">
        <v>44279</v>
      </c>
      <c r="I1114" s="8">
        <v>9</v>
      </c>
      <c r="J1114" s="8">
        <v>14</v>
      </c>
      <c r="K1114" s="7">
        <v>44568</v>
      </c>
      <c r="L1114" s="9" t="s">
        <v>1365</v>
      </c>
      <c r="M1114" s="48">
        <f>VLOOKUP(E1114,'[1]TIPO PERSONA'!$C$2:$N$3253,12,0)</f>
        <v>35204</v>
      </c>
      <c r="N1114" s="49">
        <f t="shared" ca="1" si="35"/>
        <v>28.736986301369864</v>
      </c>
      <c r="O1114">
        <v>0</v>
      </c>
      <c r="P1114" t="s">
        <v>1371</v>
      </c>
    </row>
    <row r="1115" spans="2:16">
      <c r="B1115" t="str">
        <f t="shared" si="34"/>
        <v>2021-10289392</v>
      </c>
      <c r="C1115">
        <v>2021</v>
      </c>
      <c r="D1115" s="12" t="s">
        <v>1750</v>
      </c>
      <c r="E1115" s="4">
        <v>10289392</v>
      </c>
      <c r="F1115" s="5" t="s">
        <v>1065</v>
      </c>
      <c r="G1115" s="4" t="s">
        <v>739</v>
      </c>
      <c r="H1115" s="7">
        <v>44279</v>
      </c>
      <c r="I1115" s="8">
        <v>9</v>
      </c>
      <c r="J1115" s="8">
        <v>7</v>
      </c>
      <c r="K1115" s="7">
        <v>44560</v>
      </c>
      <c r="L1115" s="9" t="s">
        <v>1364</v>
      </c>
      <c r="M1115" s="48">
        <f>VLOOKUP(E1115,'[1]TIPO PERSONA'!$C$2:$N$3253,12,0)</f>
        <v>25901</v>
      </c>
      <c r="N1115" s="49">
        <f t="shared" ca="1" si="35"/>
        <v>54.224657534246575</v>
      </c>
      <c r="O1115">
        <v>0</v>
      </c>
      <c r="P1115" t="s">
        <v>1371</v>
      </c>
    </row>
    <row r="1116" spans="2:16">
      <c r="B1116" t="str">
        <f t="shared" si="34"/>
        <v>2021-79796477</v>
      </c>
      <c r="C1116">
        <v>2021</v>
      </c>
      <c r="D1116" s="12" t="s">
        <v>1751</v>
      </c>
      <c r="E1116" s="4">
        <v>79796477</v>
      </c>
      <c r="F1116" s="5" t="s">
        <v>1274</v>
      </c>
      <c r="G1116" s="4" t="s">
        <v>739</v>
      </c>
      <c r="H1116" s="7">
        <v>44278</v>
      </c>
      <c r="I1116" s="8">
        <v>9</v>
      </c>
      <c r="J1116" s="8">
        <v>8</v>
      </c>
      <c r="K1116" s="7">
        <v>44560</v>
      </c>
      <c r="L1116" s="9" t="s">
        <v>1364</v>
      </c>
      <c r="M1116" s="48">
        <f>VLOOKUP(E1116,'[1]TIPO PERSONA'!$C$2:$N$3253,12,0)</f>
        <v>28698</v>
      </c>
      <c r="N1116" s="49">
        <f t="shared" ca="1" si="35"/>
        <v>46.561643835616437</v>
      </c>
      <c r="O1116">
        <v>0</v>
      </c>
      <c r="P1116" t="s">
        <v>1371</v>
      </c>
    </row>
    <row r="1117" spans="2:16">
      <c r="B1117" t="str">
        <f t="shared" si="34"/>
        <v>2021-52514971</v>
      </c>
      <c r="C1117">
        <v>2021</v>
      </c>
      <c r="D1117" s="12" t="s">
        <v>1752</v>
      </c>
      <c r="E1117" s="4">
        <v>52514971</v>
      </c>
      <c r="F1117" s="5" t="s">
        <v>1220</v>
      </c>
      <c r="G1117" s="4" t="s">
        <v>742</v>
      </c>
      <c r="H1117" s="7">
        <v>44281</v>
      </c>
      <c r="I1117" s="8">
        <v>9</v>
      </c>
      <c r="J1117" s="8">
        <v>5</v>
      </c>
      <c r="K1117" s="7">
        <v>44515</v>
      </c>
      <c r="L1117" s="9" t="s">
        <v>1364</v>
      </c>
      <c r="M1117" s="48">
        <f>VLOOKUP(E1117,'[1]TIPO PERSONA'!$C$2:$N$3253,12,0)</f>
        <v>29146</v>
      </c>
      <c r="N1117" s="49">
        <f t="shared" ca="1" si="35"/>
        <v>45.334246575342469</v>
      </c>
      <c r="O1117">
        <v>0</v>
      </c>
      <c r="P1117" t="s">
        <v>1371</v>
      </c>
    </row>
    <row r="1118" spans="2:16">
      <c r="B1118" t="str">
        <f t="shared" si="34"/>
        <v>2021-52865625</v>
      </c>
      <c r="C1118">
        <v>2021</v>
      </c>
      <c r="D1118" s="12" t="s">
        <v>1753</v>
      </c>
      <c r="E1118" s="4">
        <v>52865625</v>
      </c>
      <c r="F1118" s="5" t="s">
        <v>2359</v>
      </c>
      <c r="G1118" s="4" t="s">
        <v>742</v>
      </c>
      <c r="H1118" s="7">
        <v>44279</v>
      </c>
      <c r="I1118" s="8">
        <v>9</v>
      </c>
      <c r="J1118" s="8">
        <v>13</v>
      </c>
      <c r="K1118" s="7">
        <v>44561</v>
      </c>
      <c r="L1118" s="9" t="s">
        <v>1364</v>
      </c>
      <c r="M1118" s="48">
        <f>VLOOKUP(E1118,'[1]TIPO PERSONA'!$C$2:$N$3253,12,0)</f>
        <v>30020</v>
      </c>
      <c r="N1118" s="49">
        <f t="shared" ca="1" si="35"/>
        <v>42.939726027397263</v>
      </c>
      <c r="O1118">
        <v>0</v>
      </c>
      <c r="P1118" t="s">
        <v>1371</v>
      </c>
    </row>
    <row r="1119" spans="2:16">
      <c r="B1119" t="str">
        <f t="shared" si="34"/>
        <v>2021-1002377347</v>
      </c>
      <c r="C1119">
        <v>2021</v>
      </c>
      <c r="D1119" s="12" t="s">
        <v>1754</v>
      </c>
      <c r="E1119" s="4">
        <v>1002377347</v>
      </c>
      <c r="F1119" s="5" t="s">
        <v>901</v>
      </c>
      <c r="G1119" s="4" t="s">
        <v>742</v>
      </c>
      <c r="H1119" s="7">
        <v>44279</v>
      </c>
      <c r="I1119" s="8">
        <v>9</v>
      </c>
      <c r="J1119" s="8">
        <v>7</v>
      </c>
      <c r="K1119" s="7">
        <v>44560</v>
      </c>
      <c r="L1119" s="9" t="s">
        <v>1364</v>
      </c>
      <c r="M1119" s="48">
        <f>VLOOKUP(E1119,'[1]TIPO PERSONA'!$C$2:$N$3253,12,0)</f>
        <v>32827</v>
      </c>
      <c r="N1119" s="49">
        <f t="shared" ca="1" si="35"/>
        <v>35.249315068493154</v>
      </c>
      <c r="O1119">
        <v>0</v>
      </c>
      <c r="P1119" t="s">
        <v>1371</v>
      </c>
    </row>
    <row r="1120" spans="2:16">
      <c r="B1120" t="str">
        <f t="shared" si="34"/>
        <v>2021-7173600</v>
      </c>
      <c r="C1120">
        <v>2021</v>
      </c>
      <c r="D1120" s="12" t="s">
        <v>1755</v>
      </c>
      <c r="E1120" s="4">
        <v>7173600</v>
      </c>
      <c r="F1120" s="5" t="s">
        <v>1247</v>
      </c>
      <c r="G1120" s="4" t="s">
        <v>739</v>
      </c>
      <c r="H1120" s="7">
        <v>44281</v>
      </c>
      <c r="I1120" s="8">
        <v>9</v>
      </c>
      <c r="J1120" s="8">
        <v>8</v>
      </c>
      <c r="K1120" s="7">
        <v>44561</v>
      </c>
      <c r="L1120" s="9" t="s">
        <v>1364</v>
      </c>
      <c r="M1120" s="48">
        <f>VLOOKUP(E1120,'[1]TIPO PERSONA'!$C$2:$N$3253,12,0)</f>
        <v>28451</v>
      </c>
      <c r="N1120" s="49">
        <f t="shared" ca="1" si="35"/>
        <v>47.238356164383561</v>
      </c>
      <c r="O1120">
        <v>0</v>
      </c>
      <c r="P1120" t="s">
        <v>1371</v>
      </c>
    </row>
    <row r="1121" spans="2:16">
      <c r="B1121" t="str">
        <f t="shared" si="34"/>
        <v>2021-1057578514</v>
      </c>
      <c r="C1121">
        <v>2021</v>
      </c>
      <c r="D1121" s="12" t="s">
        <v>1756</v>
      </c>
      <c r="E1121" s="4">
        <v>1057578514</v>
      </c>
      <c r="F1121" s="5" t="s">
        <v>1163</v>
      </c>
      <c r="G1121" s="4" t="s">
        <v>739</v>
      </c>
      <c r="H1121" s="7">
        <v>44280</v>
      </c>
      <c r="I1121" s="8">
        <v>9</v>
      </c>
      <c r="J1121" s="8">
        <v>15</v>
      </c>
      <c r="K1121" s="7">
        <v>44561</v>
      </c>
      <c r="L1121" s="9" t="s">
        <v>1364</v>
      </c>
      <c r="M1121" s="48">
        <f>VLOOKUP(E1121,'[1]TIPO PERSONA'!$C$2:$N$3253,12,0)</f>
        <v>32380</v>
      </c>
      <c r="N1121" s="49">
        <f t="shared" ca="1" si="35"/>
        <v>36.473972602739728</v>
      </c>
      <c r="O1121">
        <v>0</v>
      </c>
      <c r="P1121" t="s">
        <v>1371</v>
      </c>
    </row>
    <row r="1122" spans="2:16">
      <c r="B1122" t="str">
        <f t="shared" si="34"/>
        <v>2021-32834734</v>
      </c>
      <c r="C1122">
        <v>2021</v>
      </c>
      <c r="D1122" s="12" t="s">
        <v>1757</v>
      </c>
      <c r="E1122" s="4">
        <v>32834734</v>
      </c>
      <c r="F1122" s="5" t="s">
        <v>1300</v>
      </c>
      <c r="G1122" s="4" t="s">
        <v>742</v>
      </c>
      <c r="H1122" s="7">
        <v>44281</v>
      </c>
      <c r="I1122" s="8">
        <v>9</v>
      </c>
      <c r="J1122" s="8">
        <v>5</v>
      </c>
      <c r="K1122" s="7">
        <v>44560</v>
      </c>
      <c r="L1122" s="9" t="s">
        <v>1364</v>
      </c>
      <c r="M1122" s="48">
        <f>VLOOKUP(E1122,'[1]TIPO PERSONA'!$C$2:$N$3253,12,0)</f>
        <v>29129</v>
      </c>
      <c r="N1122" s="49">
        <f t="shared" ca="1" si="35"/>
        <v>45.38082191780822</v>
      </c>
      <c r="O1122">
        <v>0</v>
      </c>
      <c r="P1122" t="s">
        <v>1371</v>
      </c>
    </row>
    <row r="1123" spans="2:16">
      <c r="B1123" t="str">
        <f t="shared" si="34"/>
        <v>2021-51651365</v>
      </c>
      <c r="C1123">
        <v>2021</v>
      </c>
      <c r="D1123" s="12" t="s">
        <v>1758</v>
      </c>
      <c r="E1123" s="4">
        <v>51651365</v>
      </c>
      <c r="F1123" s="5" t="s">
        <v>2360</v>
      </c>
      <c r="G1123" s="4" t="s">
        <v>742</v>
      </c>
      <c r="H1123" s="7">
        <v>44278</v>
      </c>
      <c r="I1123" s="8">
        <v>9</v>
      </c>
      <c r="J1123" s="8">
        <v>8</v>
      </c>
      <c r="K1123" s="7">
        <v>44560</v>
      </c>
      <c r="L1123" s="9" t="s">
        <v>1364</v>
      </c>
      <c r="M1123" s="48">
        <f>VLOOKUP(E1123,'[1]TIPO PERSONA'!$C$2:$N$3253,12,0)</f>
        <v>22709</v>
      </c>
      <c r="N1123" s="49">
        <f t="shared" ca="1" si="35"/>
        <v>62.969863013698628</v>
      </c>
      <c r="O1123">
        <v>0</v>
      </c>
      <c r="P1123" t="s">
        <v>1371</v>
      </c>
    </row>
    <row r="1124" spans="2:16">
      <c r="B1124" t="str">
        <f t="shared" si="34"/>
        <v>2021-1032471624</v>
      </c>
      <c r="C1124">
        <v>2021</v>
      </c>
      <c r="D1124" s="12" t="s">
        <v>1759</v>
      </c>
      <c r="E1124" s="4">
        <v>1032471624</v>
      </c>
      <c r="F1124" s="5" t="s">
        <v>2361</v>
      </c>
      <c r="G1124" s="4" t="s">
        <v>739</v>
      </c>
      <c r="H1124" s="7">
        <v>44279</v>
      </c>
      <c r="I1124" s="8">
        <v>9</v>
      </c>
      <c r="J1124" s="8">
        <v>15</v>
      </c>
      <c r="K1124" s="7">
        <v>44569</v>
      </c>
      <c r="L1124" s="9" t="s">
        <v>1364</v>
      </c>
      <c r="M1124" s="48">
        <f>VLOOKUP(E1124,'[1]TIPO PERSONA'!$C$2:$N$3253,12,0)</f>
        <v>34830</v>
      </c>
      <c r="N1124" s="49">
        <f t="shared" ca="1" si="35"/>
        <v>29.761643835616439</v>
      </c>
      <c r="O1124">
        <v>0</v>
      </c>
      <c r="P1124" t="s">
        <v>1371</v>
      </c>
    </row>
    <row r="1125" spans="2:16">
      <c r="B1125" t="str">
        <f t="shared" si="34"/>
        <v>2021-65551571</v>
      </c>
      <c r="C1125">
        <v>2021</v>
      </c>
      <c r="D1125" s="12" t="s">
        <v>1760</v>
      </c>
      <c r="E1125" s="4">
        <v>65551571</v>
      </c>
      <c r="F1125" s="5" t="s">
        <v>2362</v>
      </c>
      <c r="G1125" s="4" t="s">
        <v>742</v>
      </c>
      <c r="H1125" s="7">
        <v>44280</v>
      </c>
      <c r="I1125" s="8">
        <v>9</v>
      </c>
      <c r="J1125" s="8">
        <v>15</v>
      </c>
      <c r="K1125" s="7">
        <v>44561</v>
      </c>
      <c r="L1125" s="9" t="s">
        <v>1364</v>
      </c>
      <c r="M1125" s="48">
        <f>VLOOKUP(E1125,'[1]TIPO PERSONA'!$C$2:$N$3253,12,0)</f>
        <v>24585</v>
      </c>
      <c r="N1125" s="49">
        <f t="shared" ca="1" si="35"/>
        <v>57.830136986301369</v>
      </c>
      <c r="O1125">
        <v>0</v>
      </c>
      <c r="P1125" t="s">
        <v>1371</v>
      </c>
    </row>
    <row r="1126" spans="2:16">
      <c r="B1126" t="str">
        <f t="shared" si="34"/>
        <v>2021-1026274713</v>
      </c>
      <c r="C1126">
        <v>2021</v>
      </c>
      <c r="D1126" s="12" t="s">
        <v>1761</v>
      </c>
      <c r="E1126" s="4">
        <v>1026274713</v>
      </c>
      <c r="F1126" s="5" t="s">
        <v>2363</v>
      </c>
      <c r="G1126" s="4" t="s">
        <v>739</v>
      </c>
      <c r="H1126" s="7">
        <v>44280</v>
      </c>
      <c r="I1126" s="8">
        <v>9</v>
      </c>
      <c r="J1126" s="8">
        <v>15</v>
      </c>
      <c r="K1126" s="7">
        <v>44570</v>
      </c>
      <c r="L1126" s="9" t="s">
        <v>1364</v>
      </c>
      <c r="M1126" s="48">
        <f>VLOOKUP(E1126,'[1]TIPO PERSONA'!$C$2:$N$3253,12,0)</f>
        <v>33393</v>
      </c>
      <c r="N1126" s="49">
        <f t="shared" ca="1" si="35"/>
        <v>33.698630136986303</v>
      </c>
      <c r="O1126">
        <v>0</v>
      </c>
      <c r="P1126" t="s">
        <v>1371</v>
      </c>
    </row>
    <row r="1127" spans="2:16">
      <c r="B1127" t="str">
        <f t="shared" si="34"/>
        <v>2021-9726074</v>
      </c>
      <c r="C1127">
        <v>2021</v>
      </c>
      <c r="D1127" s="12" t="s">
        <v>1762</v>
      </c>
      <c r="E1127" s="4">
        <v>9726074</v>
      </c>
      <c r="F1127" s="5" t="s">
        <v>1158</v>
      </c>
      <c r="G1127" s="4" t="s">
        <v>739</v>
      </c>
      <c r="H1127" s="7">
        <v>44278</v>
      </c>
      <c r="I1127" s="8">
        <v>9</v>
      </c>
      <c r="J1127" s="8">
        <v>15</v>
      </c>
      <c r="K1127" s="7">
        <v>44474</v>
      </c>
      <c r="L1127" s="9" t="s">
        <v>1364</v>
      </c>
      <c r="M1127" s="48">
        <f>VLOOKUP(E1127,'[1]TIPO PERSONA'!$C$2:$N$3253,12,0)</f>
        <v>29495</v>
      </c>
      <c r="N1127" s="49">
        <f t="shared" ca="1" si="35"/>
        <v>44.37808219178082</v>
      </c>
      <c r="O1127">
        <v>0</v>
      </c>
      <c r="P1127" t="s">
        <v>1371</v>
      </c>
    </row>
    <row r="1128" spans="2:16">
      <c r="B1128" t="str">
        <f t="shared" si="34"/>
        <v>2021-1032380744</v>
      </c>
      <c r="C1128">
        <v>2021</v>
      </c>
      <c r="D1128" s="12" t="s">
        <v>1763</v>
      </c>
      <c r="E1128" s="4">
        <v>1032380744</v>
      </c>
      <c r="F1128" s="5" t="s">
        <v>2364</v>
      </c>
      <c r="G1128" s="4" t="s">
        <v>742</v>
      </c>
      <c r="H1128" s="7">
        <v>44278</v>
      </c>
      <c r="I1128" s="8">
        <v>9</v>
      </c>
      <c r="J1128" s="8">
        <v>9</v>
      </c>
      <c r="K1128" s="7">
        <v>44560</v>
      </c>
      <c r="L1128" s="9" t="s">
        <v>1364</v>
      </c>
      <c r="M1128" s="48">
        <f>VLOOKUP(E1128,'[1]TIPO PERSONA'!$C$2:$N$3253,12,0)</f>
        <v>31800</v>
      </c>
      <c r="N1128" s="49">
        <f t="shared" ca="1" si="35"/>
        <v>38.063013698630137</v>
      </c>
      <c r="O1128">
        <v>0</v>
      </c>
      <c r="P1128" t="s">
        <v>1371</v>
      </c>
    </row>
    <row r="1129" spans="2:16">
      <c r="B1129" t="str">
        <f t="shared" si="34"/>
        <v>2021-1030659898</v>
      </c>
      <c r="C1129">
        <v>2021</v>
      </c>
      <c r="D1129" s="12" t="s">
        <v>1764</v>
      </c>
      <c r="E1129" s="4">
        <v>1030659898</v>
      </c>
      <c r="F1129" s="5" t="s">
        <v>2365</v>
      </c>
      <c r="G1129" s="4" t="s">
        <v>739</v>
      </c>
      <c r="H1129" s="7">
        <v>44274</v>
      </c>
      <c r="I1129" s="8">
        <v>9</v>
      </c>
      <c r="J1129" s="8">
        <v>15</v>
      </c>
      <c r="K1129" s="7">
        <v>44274</v>
      </c>
      <c r="L1129" s="9" t="s">
        <v>1365</v>
      </c>
      <c r="M1129" s="48">
        <f>VLOOKUP(E1129,'[1]TIPO PERSONA'!$C$2:$N$3253,12,0)</f>
        <v>34994</v>
      </c>
      <c r="N1129" s="49">
        <f t="shared" ca="1" si="35"/>
        <v>29.312328767123287</v>
      </c>
      <c r="O1129">
        <v>0</v>
      </c>
      <c r="P1129" t="s">
        <v>1371</v>
      </c>
    </row>
    <row r="1130" spans="2:16">
      <c r="B1130" t="str">
        <f t="shared" si="34"/>
        <v>2021-52963623</v>
      </c>
      <c r="C1130">
        <v>2021</v>
      </c>
      <c r="D1130" s="12" t="s">
        <v>1765</v>
      </c>
      <c r="E1130" s="4">
        <v>52963623</v>
      </c>
      <c r="F1130" s="5" t="s">
        <v>768</v>
      </c>
      <c r="G1130" s="4" t="s">
        <v>742</v>
      </c>
      <c r="H1130" s="7">
        <v>44280</v>
      </c>
      <c r="I1130" s="8">
        <v>9</v>
      </c>
      <c r="J1130" s="8">
        <v>6</v>
      </c>
      <c r="K1130" s="7">
        <v>44560</v>
      </c>
      <c r="L1130" s="9" t="s">
        <v>1364</v>
      </c>
      <c r="M1130" s="48">
        <f>VLOOKUP(E1130,'[1]TIPO PERSONA'!$C$2:$N$3253,12,0)</f>
        <v>30083</v>
      </c>
      <c r="N1130" s="49">
        <f t="shared" ca="1" si="35"/>
        <v>42.767123287671232</v>
      </c>
      <c r="O1130">
        <v>0</v>
      </c>
      <c r="P1130" t="s">
        <v>1371</v>
      </c>
    </row>
    <row r="1131" spans="2:16">
      <c r="B1131" t="str">
        <f t="shared" si="34"/>
        <v>2021-22668830</v>
      </c>
      <c r="C1131">
        <v>2021</v>
      </c>
      <c r="D1131" s="12" t="s">
        <v>1766</v>
      </c>
      <c r="E1131" s="4">
        <v>22668830</v>
      </c>
      <c r="F1131" s="5" t="s">
        <v>2366</v>
      </c>
      <c r="G1131" s="4" t="s">
        <v>742</v>
      </c>
      <c r="H1131" s="7">
        <v>44280</v>
      </c>
      <c r="I1131" s="8">
        <v>9</v>
      </c>
      <c r="J1131" s="8">
        <v>15</v>
      </c>
      <c r="K1131" s="7">
        <v>44570</v>
      </c>
      <c r="L1131" s="9" t="s">
        <v>1364</v>
      </c>
      <c r="M1131" s="48">
        <f>VLOOKUP(E1131,'[1]TIPO PERSONA'!$C$2:$N$3253,12,0)</f>
        <v>30032</v>
      </c>
      <c r="N1131" s="49">
        <f t="shared" ca="1" si="35"/>
        <v>42.906849315068492</v>
      </c>
      <c r="O1131">
        <v>0</v>
      </c>
      <c r="P1131" t="s">
        <v>1371</v>
      </c>
    </row>
    <row r="1132" spans="2:16">
      <c r="B1132" t="str">
        <f t="shared" si="34"/>
        <v>2021-53072428</v>
      </c>
      <c r="C1132">
        <v>2021</v>
      </c>
      <c r="D1132" s="12" t="s">
        <v>1767</v>
      </c>
      <c r="E1132" s="4">
        <v>53072428</v>
      </c>
      <c r="F1132" s="5" t="s">
        <v>2367</v>
      </c>
      <c r="G1132" s="4" t="s">
        <v>742</v>
      </c>
      <c r="H1132" s="7">
        <v>44284</v>
      </c>
      <c r="I1132" s="8">
        <v>9</v>
      </c>
      <c r="J1132" s="8">
        <v>15</v>
      </c>
      <c r="K1132" s="7">
        <v>44574</v>
      </c>
      <c r="L1132" s="9" t="s">
        <v>1364</v>
      </c>
      <c r="M1132" s="48">
        <f>VLOOKUP(E1132,'[1]TIPO PERSONA'!$C$2:$N$3253,12,0)</f>
        <v>30846</v>
      </c>
      <c r="N1132" s="49">
        <f t="shared" ca="1" si="35"/>
        <v>40.676712328767124</v>
      </c>
      <c r="O1132">
        <v>0</v>
      </c>
      <c r="P1132" t="s">
        <v>1371</v>
      </c>
    </row>
    <row r="1133" spans="2:16">
      <c r="B1133" t="str">
        <f t="shared" si="34"/>
        <v>2021-80020517</v>
      </c>
      <c r="C1133">
        <v>2021</v>
      </c>
      <c r="D1133" s="12" t="s">
        <v>1768</v>
      </c>
      <c r="E1133" s="4">
        <v>80020517</v>
      </c>
      <c r="F1133" s="5" t="s">
        <v>2368</v>
      </c>
      <c r="G1133" s="4" t="s">
        <v>739</v>
      </c>
      <c r="H1133" s="7">
        <v>44284</v>
      </c>
      <c r="I1133" s="8">
        <v>9</v>
      </c>
      <c r="J1133" s="8">
        <v>2</v>
      </c>
      <c r="K1133" s="7">
        <v>44560</v>
      </c>
      <c r="L1133" s="9" t="s">
        <v>1364</v>
      </c>
      <c r="M1133" s="48">
        <f>VLOOKUP(E1133,'[1]TIPO PERSONA'!$C$2:$N$3253,12,0)</f>
        <v>28807</v>
      </c>
      <c r="N1133" s="49">
        <f t="shared" ca="1" si="35"/>
        <v>46.263013698630139</v>
      </c>
      <c r="O1133">
        <v>0</v>
      </c>
      <c r="P1133" t="s">
        <v>1371</v>
      </c>
    </row>
    <row r="1134" spans="2:16">
      <c r="B1134" t="str">
        <f t="shared" si="34"/>
        <v>2021-1019102932</v>
      </c>
      <c r="C1134">
        <v>2021</v>
      </c>
      <c r="D1134" s="12" t="s">
        <v>1769</v>
      </c>
      <c r="E1134" s="4">
        <v>1019102932</v>
      </c>
      <c r="F1134" s="5" t="s">
        <v>2369</v>
      </c>
      <c r="G1134" s="4" t="s">
        <v>742</v>
      </c>
      <c r="H1134" s="7">
        <v>44284</v>
      </c>
      <c r="I1134" s="8">
        <v>9</v>
      </c>
      <c r="J1134" s="8">
        <v>10</v>
      </c>
      <c r="K1134" s="7">
        <v>44561</v>
      </c>
      <c r="L1134" s="9" t="s">
        <v>1364</v>
      </c>
      <c r="M1134" s="48">
        <f>VLOOKUP(E1134,'[1]TIPO PERSONA'!$C$2:$N$3253,12,0)</f>
        <v>34698</v>
      </c>
      <c r="N1134" s="49">
        <f t="shared" ca="1" si="35"/>
        <v>30.123287671232877</v>
      </c>
      <c r="O1134">
        <v>0</v>
      </c>
      <c r="P1134" t="s">
        <v>1371</v>
      </c>
    </row>
    <row r="1135" spans="2:16">
      <c r="B1135" t="str">
        <f t="shared" si="34"/>
        <v>2021-52849032</v>
      </c>
      <c r="C1135">
        <v>2021</v>
      </c>
      <c r="D1135" s="12" t="s">
        <v>1770</v>
      </c>
      <c r="E1135" s="4">
        <v>52849032</v>
      </c>
      <c r="F1135" s="5" t="s">
        <v>1339</v>
      </c>
      <c r="G1135" s="4" t="s">
        <v>742</v>
      </c>
      <c r="H1135" s="7">
        <v>44280</v>
      </c>
      <c r="I1135" s="8">
        <v>9</v>
      </c>
      <c r="J1135" s="8">
        <v>0</v>
      </c>
      <c r="K1135" s="7">
        <v>44554</v>
      </c>
      <c r="L1135" s="9" t="s">
        <v>1364</v>
      </c>
      <c r="M1135" s="48">
        <f>VLOOKUP(E1135,'[1]TIPO PERSONA'!$C$2:$N$3253,12,0)</f>
        <v>29225</v>
      </c>
      <c r="N1135" s="49">
        <f t="shared" ca="1" si="35"/>
        <v>45.11780821917808</v>
      </c>
      <c r="O1135">
        <v>0</v>
      </c>
      <c r="P1135" t="s">
        <v>1371</v>
      </c>
    </row>
    <row r="1136" spans="2:16">
      <c r="B1136" t="str">
        <f t="shared" si="34"/>
        <v>2021-1019134844</v>
      </c>
      <c r="C1136">
        <v>2021</v>
      </c>
      <c r="D1136" s="12" t="s">
        <v>1771</v>
      </c>
      <c r="E1136" s="4">
        <v>1019134844</v>
      </c>
      <c r="F1136" s="5" t="s">
        <v>2370</v>
      </c>
      <c r="G1136" s="4" t="s">
        <v>742</v>
      </c>
      <c r="H1136" s="7">
        <v>44280</v>
      </c>
      <c r="I1136" s="8">
        <v>9</v>
      </c>
      <c r="J1136" s="8">
        <v>15</v>
      </c>
      <c r="K1136" s="7">
        <v>44570</v>
      </c>
      <c r="L1136" s="9" t="s">
        <v>1365</v>
      </c>
      <c r="M1136" s="48">
        <f>VLOOKUP(E1136,'[1]TIPO PERSONA'!$C$2:$N$3253,12,0)</f>
        <v>35723</v>
      </c>
      <c r="N1136" s="49">
        <f t="shared" ca="1" si="35"/>
        <v>27.315068493150687</v>
      </c>
      <c r="O1136">
        <v>0</v>
      </c>
      <c r="P1136" t="s">
        <v>1371</v>
      </c>
    </row>
    <row r="1137" spans="2:16">
      <c r="B1137" t="str">
        <f t="shared" si="34"/>
        <v>2021-80071957</v>
      </c>
      <c r="C1137">
        <v>2021</v>
      </c>
      <c r="D1137" s="12" t="s">
        <v>1772</v>
      </c>
      <c r="E1137" s="4">
        <v>80071957</v>
      </c>
      <c r="F1137" s="5" t="s">
        <v>1202</v>
      </c>
      <c r="G1137" s="4" t="s">
        <v>739</v>
      </c>
      <c r="H1137" s="7">
        <v>44281</v>
      </c>
      <c r="I1137" s="8">
        <v>9</v>
      </c>
      <c r="J1137" s="8">
        <v>5</v>
      </c>
      <c r="K1137" s="7">
        <v>44560</v>
      </c>
      <c r="L1137" s="9" t="s">
        <v>1365</v>
      </c>
      <c r="M1137" s="48">
        <f>VLOOKUP(E1137,'[1]TIPO PERSONA'!$C$2:$N$3253,12,0)</f>
        <v>30036</v>
      </c>
      <c r="N1137" s="49">
        <f t="shared" ca="1" si="35"/>
        <v>42.895890410958906</v>
      </c>
      <c r="O1137">
        <v>0</v>
      </c>
      <c r="P1137" t="s">
        <v>1371</v>
      </c>
    </row>
    <row r="1138" spans="2:16">
      <c r="B1138" t="str">
        <f t="shared" si="34"/>
        <v>2021-53032886</v>
      </c>
      <c r="C1138">
        <v>2021</v>
      </c>
      <c r="D1138" s="12" t="s">
        <v>1773</v>
      </c>
      <c r="E1138" s="4">
        <v>53032886</v>
      </c>
      <c r="F1138" s="5" t="s">
        <v>1161</v>
      </c>
      <c r="G1138" s="4" t="s">
        <v>742</v>
      </c>
      <c r="H1138" s="7">
        <v>44280</v>
      </c>
      <c r="I1138" s="8">
        <v>9</v>
      </c>
      <c r="J1138" s="8">
        <v>14</v>
      </c>
      <c r="K1138" s="7">
        <v>44569</v>
      </c>
      <c r="L1138" s="9" t="s">
        <v>1364</v>
      </c>
      <c r="M1138" s="48">
        <f>VLOOKUP(E1138,'[1]TIPO PERSONA'!$C$2:$N$3253,12,0)</f>
        <v>31448</v>
      </c>
      <c r="N1138" s="49">
        <f t="shared" ca="1" si="35"/>
        <v>39.027397260273972</v>
      </c>
      <c r="O1138">
        <v>0</v>
      </c>
      <c r="P1138" t="s">
        <v>1371</v>
      </c>
    </row>
    <row r="1139" spans="2:16">
      <c r="B1139" t="str">
        <f t="shared" si="34"/>
        <v>2021-7226796</v>
      </c>
      <c r="C1139">
        <v>2021</v>
      </c>
      <c r="D1139" s="12" t="s">
        <v>1774</v>
      </c>
      <c r="E1139" s="4">
        <v>7226796</v>
      </c>
      <c r="F1139" s="5" t="s">
        <v>936</v>
      </c>
      <c r="G1139" s="4" t="s">
        <v>739</v>
      </c>
      <c r="H1139" s="7">
        <v>44280</v>
      </c>
      <c r="I1139" s="8">
        <v>9</v>
      </c>
      <c r="J1139" s="8">
        <v>6</v>
      </c>
      <c r="K1139" s="7">
        <v>44560</v>
      </c>
      <c r="L1139" s="9" t="s">
        <v>1364</v>
      </c>
      <c r="M1139" s="48">
        <f>VLOOKUP(E1139,'[1]TIPO PERSONA'!$C$2:$N$3253,12,0)</f>
        <v>25517</v>
      </c>
      <c r="N1139" s="49">
        <f t="shared" ca="1" si="35"/>
        <v>55.276712328767125</v>
      </c>
      <c r="O1139">
        <v>0</v>
      </c>
      <c r="P1139" t="s">
        <v>1371</v>
      </c>
    </row>
    <row r="1140" spans="2:16">
      <c r="B1140" t="str">
        <f t="shared" si="34"/>
        <v>2021-1020746128</v>
      </c>
      <c r="C1140">
        <v>2021</v>
      </c>
      <c r="D1140" s="12" t="s">
        <v>1775</v>
      </c>
      <c r="E1140" s="4">
        <v>1020746128</v>
      </c>
      <c r="F1140" s="5" t="s">
        <v>1164</v>
      </c>
      <c r="G1140" s="4" t="s">
        <v>739</v>
      </c>
      <c r="H1140" s="7">
        <v>44280</v>
      </c>
      <c r="I1140" s="8">
        <v>9</v>
      </c>
      <c r="J1140" s="8">
        <v>15</v>
      </c>
      <c r="K1140" s="7">
        <v>44570</v>
      </c>
      <c r="L1140" s="9" t="s">
        <v>1364</v>
      </c>
      <c r="M1140" s="48">
        <f>VLOOKUP(E1140,'[1]TIPO PERSONA'!$C$2:$N$3253,12,0)</f>
        <v>32674</v>
      </c>
      <c r="N1140" s="49">
        <f t="shared" ca="1" si="35"/>
        <v>35.668493150684931</v>
      </c>
      <c r="O1140">
        <v>0</v>
      </c>
      <c r="P1140" t="s">
        <v>1371</v>
      </c>
    </row>
    <row r="1141" spans="2:16">
      <c r="B1141" t="str">
        <f t="shared" si="34"/>
        <v>2021-1010235400</v>
      </c>
      <c r="C1141">
        <v>2021</v>
      </c>
      <c r="D1141" s="12" t="s">
        <v>1776</v>
      </c>
      <c r="E1141" s="4">
        <v>1010235400</v>
      </c>
      <c r="F1141" s="5" t="s">
        <v>2371</v>
      </c>
      <c r="G1141" s="4" t="s">
        <v>742</v>
      </c>
      <c r="H1141" s="7">
        <v>44281</v>
      </c>
      <c r="I1141" s="8">
        <v>9</v>
      </c>
      <c r="J1141" s="8">
        <v>14</v>
      </c>
      <c r="K1141" s="7">
        <v>44570</v>
      </c>
      <c r="L1141" s="9" t="s">
        <v>1364</v>
      </c>
      <c r="M1141" s="48">
        <f>VLOOKUP(E1141,'[1]TIPO PERSONA'!$C$2:$N$3253,12,0)</f>
        <v>35680</v>
      </c>
      <c r="N1141" s="49">
        <f t="shared" ca="1" si="35"/>
        <v>27.432876712328767</v>
      </c>
      <c r="O1141">
        <v>0</v>
      </c>
      <c r="P1141" t="s">
        <v>1371</v>
      </c>
    </row>
    <row r="1142" spans="2:16">
      <c r="B1142" t="str">
        <f t="shared" si="34"/>
        <v>2021-39755949</v>
      </c>
      <c r="C1142">
        <v>2021</v>
      </c>
      <c r="D1142" s="12" t="s">
        <v>1777</v>
      </c>
      <c r="E1142" s="4">
        <v>39755949</v>
      </c>
      <c r="F1142" s="5" t="s">
        <v>2372</v>
      </c>
      <c r="G1142" s="4" t="s">
        <v>742</v>
      </c>
      <c r="H1142" s="7">
        <v>44281</v>
      </c>
      <c r="I1142" s="8">
        <v>9</v>
      </c>
      <c r="J1142" s="8">
        <v>15</v>
      </c>
      <c r="K1142" s="7">
        <v>44571</v>
      </c>
      <c r="L1142" s="9" t="s">
        <v>1365</v>
      </c>
      <c r="M1142" s="48">
        <f>VLOOKUP(E1142,'[1]TIPO PERSONA'!$C$2:$N$3253,12,0)</f>
        <v>25844</v>
      </c>
      <c r="N1142" s="49">
        <f t="shared" ca="1" si="35"/>
        <v>54.38082191780822</v>
      </c>
      <c r="O1142">
        <v>0</v>
      </c>
      <c r="P1142" t="s">
        <v>1371</v>
      </c>
    </row>
    <row r="1143" spans="2:16">
      <c r="B1143" t="str">
        <f t="shared" si="34"/>
        <v>2021-1073152346</v>
      </c>
      <c r="C1143">
        <v>2021</v>
      </c>
      <c r="D1143" s="12" t="s">
        <v>1778</v>
      </c>
      <c r="E1143" s="4">
        <v>1073152346</v>
      </c>
      <c r="F1143" s="5" t="s">
        <v>2373</v>
      </c>
      <c r="G1143" s="4" t="s">
        <v>739</v>
      </c>
      <c r="H1143" s="7">
        <v>44281</v>
      </c>
      <c r="I1143" s="8">
        <v>9</v>
      </c>
      <c r="J1143" s="8">
        <v>5</v>
      </c>
      <c r="K1143" s="7">
        <v>44560</v>
      </c>
      <c r="L1143" s="9" t="s">
        <v>1364</v>
      </c>
      <c r="M1143" s="48">
        <f>VLOOKUP(E1143,'[1]TIPO PERSONA'!$C$2:$N$3253,12,0)</f>
        <v>31717</v>
      </c>
      <c r="N1143" s="49">
        <f t="shared" ca="1" si="35"/>
        <v>38.290410958904111</v>
      </c>
      <c r="O1143">
        <v>0</v>
      </c>
      <c r="P1143" t="s">
        <v>1371</v>
      </c>
    </row>
    <row r="1144" spans="2:16">
      <c r="B1144" t="str">
        <f t="shared" si="34"/>
        <v>2021-52855892</v>
      </c>
      <c r="C1144">
        <v>2021</v>
      </c>
      <c r="D1144" s="12" t="s">
        <v>1779</v>
      </c>
      <c r="E1144" s="4">
        <v>52855892</v>
      </c>
      <c r="F1144" s="5" t="s">
        <v>1191</v>
      </c>
      <c r="G1144" s="4" t="s">
        <v>742</v>
      </c>
      <c r="H1144" s="7">
        <v>44280</v>
      </c>
      <c r="I1144" s="8">
        <v>9</v>
      </c>
      <c r="J1144" s="8">
        <v>15</v>
      </c>
      <c r="K1144" s="7">
        <v>44570</v>
      </c>
      <c r="L1144" s="9" t="s">
        <v>1364</v>
      </c>
      <c r="M1144" s="48">
        <f>VLOOKUP(E1144,'[1]TIPO PERSONA'!$C$2:$N$3253,12,0)</f>
        <v>29648</v>
      </c>
      <c r="N1144" s="49">
        <f t="shared" ca="1" si="35"/>
        <v>43.958904109589042</v>
      </c>
      <c r="O1144">
        <v>0</v>
      </c>
      <c r="P1144" t="s">
        <v>1371</v>
      </c>
    </row>
    <row r="1145" spans="2:16">
      <c r="B1145" t="str">
        <f t="shared" si="34"/>
        <v>2021-1010206263</v>
      </c>
      <c r="C1145">
        <v>2021</v>
      </c>
      <c r="D1145" s="12" t="s">
        <v>1780</v>
      </c>
      <c r="E1145" s="4">
        <v>1010206263</v>
      </c>
      <c r="F1145" s="5" t="s">
        <v>1159</v>
      </c>
      <c r="G1145" s="4" t="s">
        <v>742</v>
      </c>
      <c r="H1145" s="7">
        <v>44285</v>
      </c>
      <c r="I1145" s="8">
        <v>9</v>
      </c>
      <c r="J1145" s="8">
        <v>1</v>
      </c>
      <c r="K1145" s="7">
        <v>44560</v>
      </c>
      <c r="L1145" s="9" t="s">
        <v>1364</v>
      </c>
      <c r="M1145" s="48">
        <f>VLOOKUP(E1145,'[1]TIPO PERSONA'!$C$2:$N$3253,12,0)</f>
        <v>33973</v>
      </c>
      <c r="N1145" s="49">
        <f t="shared" ca="1" si="35"/>
        <v>32.109589041095887</v>
      </c>
      <c r="O1145">
        <v>0</v>
      </c>
      <c r="P1145" t="s">
        <v>1371</v>
      </c>
    </row>
    <row r="1146" spans="2:16">
      <c r="B1146" t="str">
        <f t="shared" si="34"/>
        <v>2021-93377944</v>
      </c>
      <c r="C1146">
        <v>2021</v>
      </c>
      <c r="D1146" s="12" t="s">
        <v>1781</v>
      </c>
      <c r="E1146" s="4">
        <v>93377944</v>
      </c>
      <c r="F1146" s="5" t="s">
        <v>1145</v>
      </c>
      <c r="G1146" s="4" t="s">
        <v>739</v>
      </c>
      <c r="H1146" s="7">
        <v>44285</v>
      </c>
      <c r="I1146" s="8">
        <v>9</v>
      </c>
      <c r="J1146" s="8">
        <v>15</v>
      </c>
      <c r="K1146" s="7">
        <v>44575</v>
      </c>
      <c r="L1146" s="9" t="s">
        <v>1364</v>
      </c>
      <c r="M1146" s="48">
        <f>VLOOKUP(E1146,'[1]TIPO PERSONA'!$C$2:$N$3253,12,0)</f>
        <v>25383</v>
      </c>
      <c r="N1146" s="49">
        <f t="shared" ca="1" si="35"/>
        <v>55.643835616438359</v>
      </c>
      <c r="O1146">
        <v>0</v>
      </c>
      <c r="P1146" t="s">
        <v>1371</v>
      </c>
    </row>
    <row r="1147" spans="2:16">
      <c r="B1147" t="str">
        <f t="shared" si="34"/>
        <v>2021-1032397508</v>
      </c>
      <c r="C1147">
        <v>2021</v>
      </c>
      <c r="D1147" s="12" t="s">
        <v>1782</v>
      </c>
      <c r="E1147" s="4">
        <v>1032397508</v>
      </c>
      <c r="F1147" s="5" t="s">
        <v>933</v>
      </c>
      <c r="G1147" s="4" t="s">
        <v>739</v>
      </c>
      <c r="H1147" s="7">
        <v>44280</v>
      </c>
      <c r="I1147" s="8">
        <v>9</v>
      </c>
      <c r="J1147" s="8">
        <v>6</v>
      </c>
      <c r="K1147" s="7">
        <v>44560</v>
      </c>
      <c r="L1147" s="9" t="s">
        <v>1364</v>
      </c>
      <c r="M1147" s="48">
        <f>VLOOKUP(E1147,'[1]TIPO PERSONA'!$C$2:$N$3253,12,0)</f>
        <v>32051</v>
      </c>
      <c r="N1147" s="49">
        <f t="shared" ca="1" si="35"/>
        <v>37.375342465753427</v>
      </c>
      <c r="O1147">
        <v>0</v>
      </c>
      <c r="P1147" t="s">
        <v>1371</v>
      </c>
    </row>
    <row r="1148" spans="2:16">
      <c r="B1148" t="str">
        <f t="shared" si="34"/>
        <v>2021-1073165323</v>
      </c>
      <c r="C1148">
        <v>2021</v>
      </c>
      <c r="D1148" s="12" t="s">
        <v>1783</v>
      </c>
      <c r="E1148" s="4">
        <v>1073165323</v>
      </c>
      <c r="F1148" s="5" t="s">
        <v>1023</v>
      </c>
      <c r="G1148" s="4" t="s">
        <v>739</v>
      </c>
      <c r="H1148" s="7">
        <v>44284</v>
      </c>
      <c r="I1148" s="8">
        <v>8</v>
      </c>
      <c r="J1148" s="8">
        <v>25</v>
      </c>
      <c r="K1148" s="7">
        <v>44553</v>
      </c>
      <c r="L1148" s="9" t="s">
        <v>1364</v>
      </c>
      <c r="M1148" s="48">
        <f>VLOOKUP(E1148,'[1]TIPO PERSONA'!$C$2:$N$3253,12,0)</f>
        <v>34236</v>
      </c>
      <c r="N1148" s="49">
        <f t="shared" ca="1" si="35"/>
        <v>31.389041095890413</v>
      </c>
      <c r="O1148">
        <v>0</v>
      </c>
      <c r="P1148" t="s">
        <v>1371</v>
      </c>
    </row>
    <row r="1149" spans="2:16">
      <c r="B1149" t="str">
        <f t="shared" si="34"/>
        <v>2021-52798214</v>
      </c>
      <c r="C1149">
        <v>2021</v>
      </c>
      <c r="D1149" s="12" t="s">
        <v>1784</v>
      </c>
      <c r="E1149" s="4">
        <v>52798214</v>
      </c>
      <c r="F1149" s="5" t="s">
        <v>1157</v>
      </c>
      <c r="G1149" s="4" t="s">
        <v>742</v>
      </c>
      <c r="H1149" s="7">
        <v>44280</v>
      </c>
      <c r="I1149" s="8">
        <v>9</v>
      </c>
      <c r="J1149" s="8">
        <v>6</v>
      </c>
      <c r="K1149" s="7">
        <v>44560</v>
      </c>
      <c r="L1149" s="9" t="s">
        <v>1364</v>
      </c>
      <c r="M1149" s="48">
        <f>VLOOKUP(E1149,'[1]TIPO PERSONA'!$C$2:$N$3253,12,0)</f>
        <v>29227</v>
      </c>
      <c r="N1149" s="49">
        <f t="shared" ca="1" si="35"/>
        <v>45.112328767123287</v>
      </c>
      <c r="O1149">
        <v>0</v>
      </c>
      <c r="P1149" t="s">
        <v>1371</v>
      </c>
    </row>
    <row r="1150" spans="2:16">
      <c r="B1150" t="str">
        <f t="shared" si="34"/>
        <v>2021-80874671</v>
      </c>
      <c r="C1150">
        <v>2021</v>
      </c>
      <c r="D1150" s="12" t="s">
        <v>1785</v>
      </c>
      <c r="E1150" s="4">
        <v>80874671</v>
      </c>
      <c r="F1150" s="5" t="s">
        <v>1155</v>
      </c>
      <c r="G1150" s="4" t="s">
        <v>739</v>
      </c>
      <c r="H1150" s="7">
        <v>44280</v>
      </c>
      <c r="I1150" s="8">
        <v>9</v>
      </c>
      <c r="J1150" s="8">
        <v>15</v>
      </c>
      <c r="K1150" s="7">
        <v>44570</v>
      </c>
      <c r="L1150" s="9" t="s">
        <v>1364</v>
      </c>
      <c r="M1150" s="48">
        <f>VLOOKUP(E1150,'[1]TIPO PERSONA'!$C$2:$N$3253,12,0)</f>
        <v>31256</v>
      </c>
      <c r="N1150" s="49">
        <f t="shared" ca="1" si="35"/>
        <v>39.553424657534244</v>
      </c>
      <c r="O1150">
        <v>0</v>
      </c>
      <c r="P1150" t="s">
        <v>1371</v>
      </c>
    </row>
    <row r="1151" spans="2:16">
      <c r="B1151" t="str">
        <f t="shared" si="34"/>
        <v>2021-1030541820</v>
      </c>
      <c r="C1151">
        <v>2021</v>
      </c>
      <c r="D1151" s="12" t="s">
        <v>1786</v>
      </c>
      <c r="E1151" s="4">
        <v>1030541820</v>
      </c>
      <c r="F1151" s="5" t="s">
        <v>2374</v>
      </c>
      <c r="G1151" s="4" t="s">
        <v>742</v>
      </c>
      <c r="H1151" s="7">
        <v>44281</v>
      </c>
      <c r="I1151" s="8">
        <v>9</v>
      </c>
      <c r="J1151" s="8">
        <v>15</v>
      </c>
      <c r="K1151" s="7">
        <v>44561</v>
      </c>
      <c r="L1151" s="9" t="s">
        <v>1364</v>
      </c>
      <c r="M1151" s="48">
        <f>VLOOKUP(E1151,'[1]TIPO PERSONA'!$C$2:$N$3253,12,0)</f>
        <v>32042</v>
      </c>
      <c r="N1151" s="49">
        <f t="shared" ca="1" si="35"/>
        <v>37.4</v>
      </c>
      <c r="O1151">
        <v>0</v>
      </c>
      <c r="P1151" t="s">
        <v>1371</v>
      </c>
    </row>
    <row r="1152" spans="2:16">
      <c r="B1152" t="str">
        <f t="shared" si="34"/>
        <v>2021-79922316</v>
      </c>
      <c r="C1152">
        <v>2021</v>
      </c>
      <c r="D1152" s="12" t="s">
        <v>1787</v>
      </c>
      <c r="E1152" s="4">
        <v>79922316</v>
      </c>
      <c r="F1152" s="5" t="s">
        <v>959</v>
      </c>
      <c r="G1152" s="4" t="s">
        <v>739</v>
      </c>
      <c r="H1152" s="7">
        <v>44284</v>
      </c>
      <c r="I1152" s="8">
        <v>9</v>
      </c>
      <c r="J1152" s="8">
        <v>15</v>
      </c>
      <c r="K1152" s="7">
        <v>44574</v>
      </c>
      <c r="L1152" s="9" t="s">
        <v>1364</v>
      </c>
      <c r="M1152" s="48">
        <f>VLOOKUP(E1152,'[1]TIPO PERSONA'!$C$2:$N$3253,12,0)</f>
        <v>29625</v>
      </c>
      <c r="N1152" s="49">
        <f t="shared" ca="1" si="35"/>
        <v>44.021917808219179</v>
      </c>
      <c r="O1152">
        <v>0</v>
      </c>
      <c r="P1152" t="s">
        <v>1371</v>
      </c>
    </row>
    <row r="1153" spans="2:16">
      <c r="B1153" t="str">
        <f t="shared" si="34"/>
        <v>2021-1030633577</v>
      </c>
      <c r="C1153">
        <v>2021</v>
      </c>
      <c r="D1153" s="12" t="s">
        <v>1788</v>
      </c>
      <c r="E1153" s="4">
        <v>1030633577</v>
      </c>
      <c r="F1153" s="5" t="s">
        <v>1064</v>
      </c>
      <c r="G1153" s="4" t="s">
        <v>742</v>
      </c>
      <c r="H1153" s="7">
        <v>44281</v>
      </c>
      <c r="I1153" s="8">
        <v>9</v>
      </c>
      <c r="J1153" s="8">
        <v>5</v>
      </c>
      <c r="K1153" s="7">
        <v>44560</v>
      </c>
      <c r="L1153" s="9" t="s">
        <v>1364</v>
      </c>
      <c r="M1153" s="48">
        <f>VLOOKUP(E1153,'[1]TIPO PERSONA'!$C$2:$N$3253,12,0)</f>
        <v>34267</v>
      </c>
      <c r="N1153" s="49">
        <f t="shared" ca="1" si="35"/>
        <v>31.304109589041097</v>
      </c>
      <c r="O1153">
        <v>0</v>
      </c>
      <c r="P1153" t="s">
        <v>1371</v>
      </c>
    </row>
    <row r="1154" spans="2:16">
      <c r="B1154" t="str">
        <f t="shared" si="34"/>
        <v>2021-1018483452</v>
      </c>
      <c r="C1154">
        <v>2021</v>
      </c>
      <c r="D1154" s="12" t="s">
        <v>1789</v>
      </c>
      <c r="E1154" s="4">
        <v>1018483452</v>
      </c>
      <c r="F1154" s="5" t="s">
        <v>764</v>
      </c>
      <c r="G1154" s="4" t="s">
        <v>742</v>
      </c>
      <c r="H1154" s="7">
        <v>44281</v>
      </c>
      <c r="I1154" s="8">
        <v>9</v>
      </c>
      <c r="J1154" s="8">
        <v>5</v>
      </c>
      <c r="K1154" s="7">
        <v>44560</v>
      </c>
      <c r="L1154" s="9" t="s">
        <v>1364</v>
      </c>
      <c r="M1154" s="48">
        <f>VLOOKUP(E1154,'[1]TIPO PERSONA'!$C$2:$N$3253,12,0)</f>
        <v>35102</v>
      </c>
      <c r="N1154" s="49">
        <f t="shared" ca="1" si="35"/>
        <v>29.016438356164382</v>
      </c>
      <c r="O1154">
        <v>0</v>
      </c>
      <c r="P1154" t="s">
        <v>1371</v>
      </c>
    </row>
    <row r="1155" spans="2:16">
      <c r="B1155" t="str">
        <f t="shared" si="34"/>
        <v>2021-79333846</v>
      </c>
      <c r="C1155">
        <v>2021</v>
      </c>
      <c r="D1155" s="12" t="s">
        <v>1790</v>
      </c>
      <c r="E1155" s="4">
        <v>79333846</v>
      </c>
      <c r="F1155" s="5" t="s">
        <v>938</v>
      </c>
      <c r="G1155" s="4" t="s">
        <v>739</v>
      </c>
      <c r="H1155" s="7">
        <v>44281</v>
      </c>
      <c r="I1155" s="8">
        <v>9</v>
      </c>
      <c r="J1155" s="8">
        <v>5</v>
      </c>
      <c r="K1155" s="7">
        <v>44560</v>
      </c>
      <c r="L1155" s="9" t="s">
        <v>1364</v>
      </c>
      <c r="M1155" s="48">
        <f>VLOOKUP(E1155,'[1]TIPO PERSONA'!$C$2:$N$3253,12,0)</f>
        <v>23709</v>
      </c>
      <c r="N1155" s="49">
        <f t="shared" ca="1" si="35"/>
        <v>60.230136986301368</v>
      </c>
      <c r="O1155">
        <v>0</v>
      </c>
      <c r="P1155" t="s">
        <v>1371</v>
      </c>
    </row>
    <row r="1156" spans="2:16">
      <c r="B1156" t="str">
        <f t="shared" ref="B1156:B1219" si="36">CONCATENATE(C1156,"-",E1156)</f>
        <v>2021-1019065515</v>
      </c>
      <c r="C1156">
        <v>2021</v>
      </c>
      <c r="D1156" s="12" t="s">
        <v>1791</v>
      </c>
      <c r="E1156" s="4">
        <v>1019065515</v>
      </c>
      <c r="F1156" s="5" t="s">
        <v>2301</v>
      </c>
      <c r="G1156" s="4" t="s">
        <v>742</v>
      </c>
      <c r="H1156" s="7">
        <v>44281</v>
      </c>
      <c r="I1156" s="8">
        <v>9</v>
      </c>
      <c r="J1156" s="8">
        <v>15</v>
      </c>
      <c r="K1156" s="7">
        <v>44571</v>
      </c>
      <c r="L1156" s="9" t="s">
        <v>1364</v>
      </c>
      <c r="M1156" s="48">
        <f>VLOOKUP(E1156,'[1]TIPO PERSONA'!$C$2:$N$3253,12,0)</f>
        <v>33471</v>
      </c>
      <c r="N1156" s="49">
        <f t="shared" ref="N1156:N1219" ca="1" si="37">IFERROR((TODAY()-M1156)/365,"No Aplica")</f>
        <v>33.484931506849314</v>
      </c>
      <c r="O1156">
        <v>0</v>
      </c>
      <c r="P1156" t="s">
        <v>1371</v>
      </c>
    </row>
    <row r="1157" spans="2:16">
      <c r="B1157" t="str">
        <f t="shared" si="36"/>
        <v>2021-1026278199</v>
      </c>
      <c r="C1157">
        <v>2021</v>
      </c>
      <c r="D1157" s="12" t="s">
        <v>1792</v>
      </c>
      <c r="E1157" s="4">
        <v>1026278199</v>
      </c>
      <c r="F1157" s="5" t="s">
        <v>1200</v>
      </c>
      <c r="G1157" s="4" t="s">
        <v>742</v>
      </c>
      <c r="H1157" s="7">
        <v>44281</v>
      </c>
      <c r="I1157" s="8">
        <v>9</v>
      </c>
      <c r="J1157" s="8">
        <v>5</v>
      </c>
      <c r="K1157" s="7">
        <v>44560</v>
      </c>
      <c r="L1157" s="9" t="s">
        <v>1364</v>
      </c>
      <c r="M1157" s="48">
        <f>VLOOKUP(E1157,'[1]TIPO PERSONA'!$C$2:$N$3253,12,0)</f>
        <v>33649</v>
      </c>
      <c r="N1157" s="49">
        <f t="shared" ca="1" si="37"/>
        <v>32.9972602739726</v>
      </c>
      <c r="O1157">
        <v>0</v>
      </c>
      <c r="P1157" t="s">
        <v>1371</v>
      </c>
    </row>
    <row r="1158" spans="2:16">
      <c r="B1158" t="str">
        <f t="shared" si="36"/>
        <v>2021-52126129</v>
      </c>
      <c r="C1158">
        <v>2021</v>
      </c>
      <c r="D1158" s="12" t="s">
        <v>1793</v>
      </c>
      <c r="E1158" s="4">
        <v>52126129</v>
      </c>
      <c r="F1158" s="5" t="s">
        <v>953</v>
      </c>
      <c r="G1158" s="4" t="s">
        <v>742</v>
      </c>
      <c r="H1158" s="7">
        <v>44280</v>
      </c>
      <c r="I1158" s="8">
        <v>9</v>
      </c>
      <c r="J1158" s="8">
        <v>15</v>
      </c>
      <c r="K1158" s="7">
        <v>44570</v>
      </c>
      <c r="L1158" s="9" t="s">
        <v>1364</v>
      </c>
      <c r="M1158" s="48">
        <f>VLOOKUP(E1158,'[1]TIPO PERSONA'!$C$2:$N$3253,12,0)</f>
        <v>27577</v>
      </c>
      <c r="N1158" s="49">
        <f t="shared" ca="1" si="37"/>
        <v>49.632876712328766</v>
      </c>
      <c r="O1158">
        <v>0</v>
      </c>
      <c r="P1158" t="s">
        <v>1371</v>
      </c>
    </row>
    <row r="1159" spans="2:16">
      <c r="B1159" t="str">
        <f t="shared" si="36"/>
        <v>2021-79881307</v>
      </c>
      <c r="C1159">
        <v>2021</v>
      </c>
      <c r="D1159" s="12" t="s">
        <v>1794</v>
      </c>
      <c r="E1159" s="4">
        <v>79881307</v>
      </c>
      <c r="F1159" s="5" t="s">
        <v>2375</v>
      </c>
      <c r="G1159" s="4" t="s">
        <v>739</v>
      </c>
      <c r="H1159" s="7">
        <v>44281</v>
      </c>
      <c r="I1159" s="8">
        <v>9</v>
      </c>
      <c r="J1159" s="8">
        <v>15</v>
      </c>
      <c r="K1159" s="7">
        <v>44571</v>
      </c>
      <c r="L1159" s="9" t="s">
        <v>1364</v>
      </c>
      <c r="M1159" s="48">
        <f>VLOOKUP(E1159,'[1]TIPO PERSONA'!$C$2:$N$3253,12,0)</f>
        <v>29227</v>
      </c>
      <c r="N1159" s="49">
        <f t="shared" ca="1" si="37"/>
        <v>45.112328767123287</v>
      </c>
      <c r="O1159">
        <v>0</v>
      </c>
      <c r="P1159" t="s">
        <v>1371</v>
      </c>
    </row>
    <row r="1160" spans="2:16">
      <c r="B1160" t="str">
        <f t="shared" si="36"/>
        <v>2021-19475709</v>
      </c>
      <c r="C1160">
        <v>2021</v>
      </c>
      <c r="D1160" s="12" t="s">
        <v>1795</v>
      </c>
      <c r="E1160" s="4">
        <v>19475709</v>
      </c>
      <c r="F1160" s="5" t="s">
        <v>968</v>
      </c>
      <c r="G1160" s="4" t="s">
        <v>739</v>
      </c>
      <c r="H1160" s="7">
        <v>44281</v>
      </c>
      <c r="I1160" s="8">
        <v>9</v>
      </c>
      <c r="J1160" s="8">
        <v>5</v>
      </c>
      <c r="K1160" s="7">
        <v>44560</v>
      </c>
      <c r="L1160" s="9" t="s">
        <v>1364</v>
      </c>
      <c r="M1160" s="48">
        <f>VLOOKUP(E1160,'[1]TIPO PERSONA'!$C$2:$N$3253,12,0)</f>
        <v>22777</v>
      </c>
      <c r="N1160" s="49">
        <f t="shared" ca="1" si="37"/>
        <v>62.783561643835618</v>
      </c>
      <c r="O1160">
        <v>0</v>
      </c>
      <c r="P1160" t="s">
        <v>1371</v>
      </c>
    </row>
    <row r="1161" spans="2:16">
      <c r="B1161" t="str">
        <f t="shared" si="36"/>
        <v>2021-80254579</v>
      </c>
      <c r="C1161">
        <v>2021</v>
      </c>
      <c r="D1161" s="12" t="s">
        <v>1796</v>
      </c>
      <c r="E1161" s="4">
        <v>80254579</v>
      </c>
      <c r="F1161" s="5" t="s">
        <v>1151</v>
      </c>
      <c r="G1161" s="4" t="s">
        <v>739</v>
      </c>
      <c r="H1161" s="7">
        <v>44284</v>
      </c>
      <c r="I1161" s="8">
        <v>9</v>
      </c>
      <c r="J1161" s="8">
        <v>15</v>
      </c>
      <c r="K1161" s="7">
        <v>44574</v>
      </c>
      <c r="L1161" s="9" t="s">
        <v>1364</v>
      </c>
      <c r="M1161" s="48">
        <f>VLOOKUP(E1161,'[1]TIPO PERSONA'!$C$2:$N$3253,12,0)</f>
        <v>30928</v>
      </c>
      <c r="N1161" s="49">
        <f t="shared" ca="1" si="37"/>
        <v>40.452054794520549</v>
      </c>
      <c r="O1161">
        <v>0</v>
      </c>
      <c r="P1161" t="s">
        <v>1371</v>
      </c>
    </row>
    <row r="1162" spans="2:16">
      <c r="B1162" t="str">
        <f t="shared" si="36"/>
        <v>2021-1026553771</v>
      </c>
      <c r="C1162">
        <v>2021</v>
      </c>
      <c r="D1162" s="12" t="s">
        <v>1797</v>
      </c>
      <c r="E1162" s="4">
        <v>1026553771</v>
      </c>
      <c r="F1162" s="5" t="s">
        <v>2376</v>
      </c>
      <c r="G1162" s="4" t="s">
        <v>742</v>
      </c>
      <c r="H1162" s="7">
        <v>44281</v>
      </c>
      <c r="I1162" s="8">
        <v>5</v>
      </c>
      <c r="J1162" s="8">
        <v>0</v>
      </c>
      <c r="K1162" s="7">
        <v>44433</v>
      </c>
      <c r="L1162" s="9" t="s">
        <v>1364</v>
      </c>
      <c r="M1162" s="48">
        <f>VLOOKUP(E1162,'[1]TIPO PERSONA'!$C$2:$N$3253,12,0)</f>
        <v>32678</v>
      </c>
      <c r="N1162" s="49">
        <f t="shared" ca="1" si="37"/>
        <v>35.657534246575345</v>
      </c>
      <c r="O1162">
        <v>0</v>
      </c>
      <c r="P1162" t="s">
        <v>1371</v>
      </c>
    </row>
    <row r="1163" spans="2:16">
      <c r="B1163" t="str">
        <f t="shared" si="36"/>
        <v>2021-39698825</v>
      </c>
      <c r="C1163">
        <v>2021</v>
      </c>
      <c r="D1163" s="12" t="s">
        <v>1798</v>
      </c>
      <c r="E1163" s="4">
        <v>39698825</v>
      </c>
      <c r="F1163" s="5" t="s">
        <v>765</v>
      </c>
      <c r="G1163" s="4" t="s">
        <v>742</v>
      </c>
      <c r="H1163" s="7">
        <v>44282</v>
      </c>
      <c r="I1163" s="8">
        <v>9</v>
      </c>
      <c r="J1163" s="8">
        <v>15</v>
      </c>
      <c r="K1163" s="7">
        <v>44572</v>
      </c>
      <c r="L1163" s="9" t="s">
        <v>1364</v>
      </c>
      <c r="M1163" s="48">
        <f>VLOOKUP(E1163,'[1]TIPO PERSONA'!$C$2:$N$3253,12,0)</f>
        <v>22908</v>
      </c>
      <c r="N1163" s="49">
        <f t="shared" ca="1" si="37"/>
        <v>62.424657534246577</v>
      </c>
      <c r="O1163">
        <v>0</v>
      </c>
      <c r="P1163" t="s">
        <v>1371</v>
      </c>
    </row>
    <row r="1164" spans="2:16">
      <c r="B1164" t="str">
        <f t="shared" si="36"/>
        <v>2021-1095927954</v>
      </c>
      <c r="C1164">
        <v>2021</v>
      </c>
      <c r="D1164" s="12" t="s">
        <v>1799</v>
      </c>
      <c r="E1164" s="4">
        <v>1095927954</v>
      </c>
      <c r="F1164" s="5" t="s">
        <v>1142</v>
      </c>
      <c r="G1164" s="4" t="s">
        <v>742</v>
      </c>
      <c r="H1164" s="7">
        <v>44281</v>
      </c>
      <c r="I1164" s="8">
        <v>9</v>
      </c>
      <c r="J1164" s="8">
        <v>5</v>
      </c>
      <c r="K1164" s="7">
        <v>44560</v>
      </c>
      <c r="L1164" s="9" t="s">
        <v>1364</v>
      </c>
      <c r="M1164" s="48">
        <f>VLOOKUP(E1164,'[1]TIPO PERSONA'!$C$2:$N$3253,12,0)</f>
        <v>33628</v>
      </c>
      <c r="N1164" s="49">
        <f t="shared" ca="1" si="37"/>
        <v>33.054794520547944</v>
      </c>
      <c r="O1164">
        <v>0</v>
      </c>
      <c r="P1164" t="s">
        <v>1371</v>
      </c>
    </row>
    <row r="1165" spans="2:16">
      <c r="B1165" t="str">
        <f t="shared" si="36"/>
        <v>2021-79056411</v>
      </c>
      <c r="C1165">
        <v>2021</v>
      </c>
      <c r="D1165" s="12" t="s">
        <v>1800</v>
      </c>
      <c r="E1165" s="4">
        <v>79056411</v>
      </c>
      <c r="F1165" s="5" t="s">
        <v>1128</v>
      </c>
      <c r="G1165" s="4" t="s">
        <v>739</v>
      </c>
      <c r="H1165" s="7">
        <v>44281</v>
      </c>
      <c r="I1165" s="8">
        <v>9</v>
      </c>
      <c r="J1165" s="8">
        <v>5</v>
      </c>
      <c r="K1165" s="7">
        <v>44560</v>
      </c>
      <c r="L1165" s="9" t="s">
        <v>1364</v>
      </c>
      <c r="M1165" s="48">
        <f>VLOOKUP(E1165,'[1]TIPO PERSONA'!$C$2:$N$3253,12,0)</f>
        <v>25590</v>
      </c>
      <c r="N1165" s="49">
        <f t="shared" ca="1" si="37"/>
        <v>55.076712328767123</v>
      </c>
      <c r="O1165">
        <v>0</v>
      </c>
      <c r="P1165" t="s">
        <v>1371</v>
      </c>
    </row>
    <row r="1166" spans="2:16">
      <c r="B1166" t="str">
        <f t="shared" si="36"/>
        <v>2021-1022354216</v>
      </c>
      <c r="C1166">
        <v>2021</v>
      </c>
      <c r="D1166" s="12" t="s">
        <v>1801</v>
      </c>
      <c r="E1166" s="4">
        <v>1022354216</v>
      </c>
      <c r="F1166" s="5" t="s">
        <v>2377</v>
      </c>
      <c r="G1166" s="4" t="s">
        <v>742</v>
      </c>
      <c r="H1166" s="7">
        <v>44282</v>
      </c>
      <c r="I1166" s="8">
        <v>9</v>
      </c>
      <c r="J1166" s="8">
        <v>4</v>
      </c>
      <c r="K1166" s="7">
        <v>44560</v>
      </c>
      <c r="L1166" s="9" t="s">
        <v>1364</v>
      </c>
      <c r="M1166" s="48">
        <f>VLOOKUP(E1166,'[1]TIPO PERSONA'!$C$2:$N$3253,12,0)</f>
        <v>32370</v>
      </c>
      <c r="N1166" s="49">
        <f t="shared" ca="1" si="37"/>
        <v>36.5013698630137</v>
      </c>
      <c r="O1166">
        <v>0</v>
      </c>
      <c r="P1166" t="s">
        <v>1371</v>
      </c>
    </row>
    <row r="1167" spans="2:16">
      <c r="B1167" t="str">
        <f t="shared" si="36"/>
        <v>2021-1072920640</v>
      </c>
      <c r="C1167">
        <v>2021</v>
      </c>
      <c r="D1167" s="12" t="s">
        <v>1802</v>
      </c>
      <c r="E1167" s="4">
        <v>1072920640</v>
      </c>
      <c r="F1167" s="5" t="s">
        <v>972</v>
      </c>
      <c r="G1167" s="4" t="s">
        <v>739</v>
      </c>
      <c r="H1167" s="7">
        <v>44281</v>
      </c>
      <c r="I1167" s="8">
        <v>9</v>
      </c>
      <c r="J1167" s="8">
        <v>5</v>
      </c>
      <c r="K1167" s="7">
        <v>44560</v>
      </c>
      <c r="L1167" s="9" t="s">
        <v>1364</v>
      </c>
      <c r="M1167" s="48">
        <f>VLOOKUP(E1167,'[1]TIPO PERSONA'!$C$2:$N$3253,12,0)</f>
        <v>32395</v>
      </c>
      <c r="N1167" s="49">
        <f t="shared" ca="1" si="37"/>
        <v>36.43287671232877</v>
      </c>
      <c r="O1167">
        <v>0</v>
      </c>
      <c r="P1167" t="s">
        <v>1371</v>
      </c>
    </row>
    <row r="1168" spans="2:16">
      <c r="B1168" t="str">
        <f t="shared" si="36"/>
        <v>2021-1071164892</v>
      </c>
      <c r="C1168">
        <v>2021</v>
      </c>
      <c r="D1168" s="12" t="s">
        <v>1803</v>
      </c>
      <c r="E1168" s="4">
        <v>1071164892</v>
      </c>
      <c r="F1168" s="5" t="s">
        <v>988</v>
      </c>
      <c r="G1168" s="4" t="s">
        <v>739</v>
      </c>
      <c r="H1168" s="7">
        <v>44281</v>
      </c>
      <c r="I1168" s="8">
        <v>9</v>
      </c>
      <c r="J1168" s="8">
        <v>5</v>
      </c>
      <c r="K1168" s="7">
        <v>44560</v>
      </c>
      <c r="L1168" s="9" t="s">
        <v>1365</v>
      </c>
      <c r="M1168" s="48">
        <f>VLOOKUP(E1168,'[1]TIPO PERSONA'!$C$2:$N$3253,12,0)</f>
        <v>32781</v>
      </c>
      <c r="N1168" s="49">
        <f t="shared" ca="1" si="37"/>
        <v>35.375342465753427</v>
      </c>
      <c r="O1168">
        <v>0</v>
      </c>
      <c r="P1168" t="s">
        <v>1371</v>
      </c>
    </row>
    <row r="1169" spans="2:16">
      <c r="B1169" t="str">
        <f t="shared" si="36"/>
        <v>2021-1049621373</v>
      </c>
      <c r="C1169">
        <v>2021</v>
      </c>
      <c r="D1169" s="12" t="s">
        <v>1804</v>
      </c>
      <c r="E1169" s="4">
        <v>1049621373</v>
      </c>
      <c r="F1169" s="5" t="s">
        <v>1309</v>
      </c>
      <c r="G1169" s="4" t="s">
        <v>739</v>
      </c>
      <c r="H1169" s="7">
        <v>44291</v>
      </c>
      <c r="I1169" s="8">
        <v>8</v>
      </c>
      <c r="J1169" s="8">
        <v>26</v>
      </c>
      <c r="K1169" s="7">
        <v>44560</v>
      </c>
      <c r="L1169" s="9" t="s">
        <v>1364</v>
      </c>
      <c r="M1169" s="48">
        <f>VLOOKUP(E1169,'[1]TIPO PERSONA'!$C$2:$N$3253,12,0)</f>
        <v>33047</v>
      </c>
      <c r="N1169" s="49">
        <f t="shared" ca="1" si="37"/>
        <v>34.646575342465752</v>
      </c>
      <c r="O1169">
        <v>0</v>
      </c>
      <c r="P1169" t="s">
        <v>1371</v>
      </c>
    </row>
    <row r="1170" spans="2:16">
      <c r="B1170" t="str">
        <f t="shared" si="36"/>
        <v>2021-7185175</v>
      </c>
      <c r="C1170">
        <v>2021</v>
      </c>
      <c r="D1170" s="12" t="s">
        <v>1805</v>
      </c>
      <c r="E1170" s="4">
        <v>7185175</v>
      </c>
      <c r="F1170" s="5" t="s">
        <v>2378</v>
      </c>
      <c r="G1170" s="4" t="s">
        <v>739</v>
      </c>
      <c r="H1170" s="7">
        <v>44284</v>
      </c>
      <c r="I1170" s="8">
        <v>9</v>
      </c>
      <c r="J1170" s="8">
        <v>15</v>
      </c>
      <c r="K1170" s="7">
        <v>44574</v>
      </c>
      <c r="L1170" s="9" t="s">
        <v>1364</v>
      </c>
      <c r="M1170" s="48">
        <f>VLOOKUP(E1170,'[1]TIPO PERSONA'!$C$2:$N$3253,12,0)</f>
        <v>30789</v>
      </c>
      <c r="N1170" s="49">
        <f t="shared" ca="1" si="37"/>
        <v>40.832876712328769</v>
      </c>
      <c r="O1170">
        <v>0</v>
      </c>
      <c r="P1170" t="s">
        <v>1371</v>
      </c>
    </row>
    <row r="1171" spans="2:16">
      <c r="B1171" t="str">
        <f t="shared" si="36"/>
        <v>2021-79958985</v>
      </c>
      <c r="C1171">
        <v>2021</v>
      </c>
      <c r="D1171" s="12" t="s">
        <v>1806</v>
      </c>
      <c r="E1171" s="4">
        <v>79958985</v>
      </c>
      <c r="F1171" s="5" t="s">
        <v>892</v>
      </c>
      <c r="G1171" s="4" t="s">
        <v>739</v>
      </c>
      <c r="H1171" s="7">
        <v>44284</v>
      </c>
      <c r="I1171" s="8">
        <v>9</v>
      </c>
      <c r="J1171" s="8">
        <v>2</v>
      </c>
      <c r="K1171" s="7">
        <v>44560</v>
      </c>
      <c r="L1171" s="9" t="s">
        <v>1364</v>
      </c>
      <c r="M1171" s="48">
        <f>VLOOKUP(E1171,'[1]TIPO PERSONA'!$C$2:$N$3253,12,0)</f>
        <v>29666</v>
      </c>
      <c r="N1171" s="49">
        <f t="shared" ca="1" si="37"/>
        <v>43.909589041095892</v>
      </c>
      <c r="O1171">
        <v>0</v>
      </c>
      <c r="P1171" t="s">
        <v>1371</v>
      </c>
    </row>
    <row r="1172" spans="2:16">
      <c r="B1172" t="str">
        <f t="shared" si="36"/>
        <v>2021-28239494</v>
      </c>
      <c r="C1172">
        <v>2021</v>
      </c>
      <c r="D1172" s="12" t="s">
        <v>1807</v>
      </c>
      <c r="E1172" s="4">
        <v>28239494</v>
      </c>
      <c r="F1172" s="5" t="s">
        <v>932</v>
      </c>
      <c r="G1172" s="4" t="s">
        <v>742</v>
      </c>
      <c r="H1172" s="7">
        <v>44291</v>
      </c>
      <c r="I1172" s="8">
        <v>8</v>
      </c>
      <c r="J1172" s="8">
        <v>26</v>
      </c>
      <c r="K1172" s="7">
        <v>44560</v>
      </c>
      <c r="L1172" s="9" t="s">
        <v>1364</v>
      </c>
      <c r="M1172" s="48">
        <f>VLOOKUP(E1172,'[1]TIPO PERSONA'!$C$2:$N$3253,12,0)</f>
        <v>21316</v>
      </c>
      <c r="N1172" s="49">
        <f t="shared" ca="1" si="37"/>
        <v>66.786301369863011</v>
      </c>
      <c r="O1172">
        <v>0</v>
      </c>
      <c r="P1172" t="s">
        <v>1371</v>
      </c>
    </row>
    <row r="1173" spans="2:16">
      <c r="B1173" t="str">
        <f t="shared" si="36"/>
        <v>2021-30233064</v>
      </c>
      <c r="C1173">
        <v>2021</v>
      </c>
      <c r="D1173" s="12" t="s">
        <v>1808</v>
      </c>
      <c r="E1173" s="4">
        <v>30233064</v>
      </c>
      <c r="F1173" s="5" t="s">
        <v>1045</v>
      </c>
      <c r="G1173" s="4" t="s">
        <v>742</v>
      </c>
      <c r="H1173" s="7">
        <v>44284</v>
      </c>
      <c r="I1173" s="8">
        <v>9</v>
      </c>
      <c r="J1173" s="8">
        <v>15</v>
      </c>
      <c r="K1173" s="7">
        <v>44574</v>
      </c>
      <c r="L1173" s="9" t="s">
        <v>1364</v>
      </c>
      <c r="M1173" s="48">
        <f>VLOOKUP(E1173,'[1]TIPO PERSONA'!$C$2:$N$3253,12,0)</f>
        <v>30323</v>
      </c>
      <c r="N1173" s="49">
        <f t="shared" ca="1" si="37"/>
        <v>42.109589041095887</v>
      </c>
      <c r="O1173">
        <v>0</v>
      </c>
      <c r="P1173" t="s">
        <v>1371</v>
      </c>
    </row>
    <row r="1174" spans="2:16">
      <c r="B1174" t="str">
        <f t="shared" si="36"/>
        <v>2021-11232591</v>
      </c>
      <c r="C1174">
        <v>2021</v>
      </c>
      <c r="D1174" s="12" t="s">
        <v>1809</v>
      </c>
      <c r="E1174" s="4">
        <v>11232591</v>
      </c>
      <c r="F1174" s="5" t="s">
        <v>2379</v>
      </c>
      <c r="G1174" s="4" t="s">
        <v>739</v>
      </c>
      <c r="H1174" s="7">
        <v>44281</v>
      </c>
      <c r="I1174" s="8">
        <v>9</v>
      </c>
      <c r="J1174" s="8">
        <v>12</v>
      </c>
      <c r="K1174" s="7">
        <v>44568</v>
      </c>
      <c r="L1174" s="9" t="s">
        <v>1364</v>
      </c>
      <c r="M1174" s="48">
        <f>VLOOKUP(E1174,'[1]TIPO PERSONA'!$C$2:$N$3253,12,0)</f>
        <v>28782</v>
      </c>
      <c r="N1174" s="49">
        <f t="shared" ca="1" si="37"/>
        <v>46.331506849315069</v>
      </c>
      <c r="O1174">
        <v>0</v>
      </c>
      <c r="P1174" t="s">
        <v>1371</v>
      </c>
    </row>
    <row r="1175" spans="2:16">
      <c r="B1175" t="str">
        <f t="shared" si="36"/>
        <v>2021-1010236746</v>
      </c>
      <c r="C1175">
        <v>2021</v>
      </c>
      <c r="D1175" s="12" t="s">
        <v>1810</v>
      </c>
      <c r="E1175" s="4">
        <v>1010236746</v>
      </c>
      <c r="F1175" s="5" t="s">
        <v>2380</v>
      </c>
      <c r="G1175" s="4" t="s">
        <v>742</v>
      </c>
      <c r="H1175" s="7">
        <v>44284</v>
      </c>
      <c r="I1175" s="8">
        <v>9</v>
      </c>
      <c r="J1175" s="8">
        <v>2</v>
      </c>
      <c r="K1175" s="7">
        <v>44560</v>
      </c>
      <c r="L1175" s="9" t="s">
        <v>1364</v>
      </c>
      <c r="M1175" s="48">
        <f>VLOOKUP(E1175,'[1]TIPO PERSONA'!$C$2:$N$3253,12,0)</f>
        <v>35740</v>
      </c>
      <c r="N1175" s="49">
        <f t="shared" ca="1" si="37"/>
        <v>27.268493150684932</v>
      </c>
      <c r="O1175">
        <v>0</v>
      </c>
      <c r="P1175" t="s">
        <v>1371</v>
      </c>
    </row>
    <row r="1176" spans="2:16">
      <c r="B1176" t="str">
        <f t="shared" si="36"/>
        <v>2021-53107105</v>
      </c>
      <c r="C1176">
        <v>2021</v>
      </c>
      <c r="D1176" s="12" t="s">
        <v>1811</v>
      </c>
      <c r="E1176" s="4">
        <v>53107105</v>
      </c>
      <c r="F1176" s="5" t="s">
        <v>1127</v>
      </c>
      <c r="G1176" s="4" t="s">
        <v>742</v>
      </c>
      <c r="H1176" s="7">
        <v>44281</v>
      </c>
      <c r="I1176" s="8">
        <v>9</v>
      </c>
      <c r="J1176" s="8">
        <v>5</v>
      </c>
      <c r="K1176" s="7">
        <v>44560</v>
      </c>
      <c r="L1176" s="9" t="s">
        <v>1364</v>
      </c>
      <c r="M1176" s="48">
        <f>VLOOKUP(E1176,'[1]TIPO PERSONA'!$C$2:$N$3253,12,0)</f>
        <v>31232</v>
      </c>
      <c r="N1176" s="49">
        <f t="shared" ca="1" si="37"/>
        <v>39.61917808219178</v>
      </c>
      <c r="O1176">
        <v>0</v>
      </c>
      <c r="P1176" t="s">
        <v>1371</v>
      </c>
    </row>
    <row r="1177" spans="2:16">
      <c r="B1177" t="str">
        <f t="shared" si="36"/>
        <v>2021-1020731917</v>
      </c>
      <c r="C1177">
        <v>2021</v>
      </c>
      <c r="D1177" s="12" t="s">
        <v>1812</v>
      </c>
      <c r="E1177" s="4">
        <v>1020731917</v>
      </c>
      <c r="F1177" s="5" t="s">
        <v>1273</v>
      </c>
      <c r="G1177" s="4" t="s">
        <v>742</v>
      </c>
      <c r="H1177" s="7">
        <v>44284</v>
      </c>
      <c r="I1177" s="8">
        <v>9</v>
      </c>
      <c r="J1177" s="8">
        <v>15</v>
      </c>
      <c r="K1177" s="7">
        <v>44574</v>
      </c>
      <c r="L1177" s="9" t="s">
        <v>1364</v>
      </c>
      <c r="M1177" s="48">
        <f>VLOOKUP(E1177,'[1]TIPO PERSONA'!$C$2:$N$3253,12,0)</f>
        <v>32237</v>
      </c>
      <c r="N1177" s="49">
        <f t="shared" ca="1" si="37"/>
        <v>36.865753424657534</v>
      </c>
      <c r="O1177">
        <v>0</v>
      </c>
      <c r="P1177" t="s">
        <v>1371</v>
      </c>
    </row>
    <row r="1178" spans="2:16">
      <c r="B1178" t="str">
        <f t="shared" si="36"/>
        <v>2021-1053771357</v>
      </c>
      <c r="C1178">
        <v>2021</v>
      </c>
      <c r="D1178" s="12" t="s">
        <v>1813</v>
      </c>
      <c r="E1178" s="4">
        <v>1053771357</v>
      </c>
      <c r="F1178" s="5" t="s">
        <v>1222</v>
      </c>
      <c r="G1178" s="4" t="s">
        <v>742</v>
      </c>
      <c r="H1178" s="7">
        <v>44281</v>
      </c>
      <c r="I1178" s="8">
        <v>9</v>
      </c>
      <c r="J1178" s="8">
        <v>15</v>
      </c>
      <c r="K1178" s="7">
        <v>44571</v>
      </c>
      <c r="L1178" s="9" t="s">
        <v>1364</v>
      </c>
      <c r="M1178" s="48">
        <f>VLOOKUP(E1178,'[1]TIPO PERSONA'!$C$2:$N$3253,12,0)</f>
        <v>31684</v>
      </c>
      <c r="N1178" s="49">
        <f t="shared" ca="1" si="37"/>
        <v>38.38082191780822</v>
      </c>
      <c r="O1178">
        <v>0</v>
      </c>
      <c r="P1178" t="s">
        <v>1371</v>
      </c>
    </row>
    <row r="1179" spans="2:16">
      <c r="B1179" t="str">
        <f t="shared" si="36"/>
        <v>2021-40398349</v>
      </c>
      <c r="C1179">
        <v>2021</v>
      </c>
      <c r="D1179" s="12" t="s">
        <v>1814</v>
      </c>
      <c r="E1179" s="4">
        <v>40398349</v>
      </c>
      <c r="F1179" s="5" t="s">
        <v>2381</v>
      </c>
      <c r="G1179" s="4" t="s">
        <v>742</v>
      </c>
      <c r="H1179" s="7">
        <v>44287</v>
      </c>
      <c r="I1179" s="8">
        <v>9</v>
      </c>
      <c r="J1179" s="8">
        <v>15</v>
      </c>
      <c r="K1179" s="7">
        <v>44576</v>
      </c>
      <c r="L1179" s="9" t="s">
        <v>1364</v>
      </c>
      <c r="M1179" s="48">
        <f>VLOOKUP(E1179,'[1]TIPO PERSONA'!$C$2:$N$3253,12,0)</f>
        <v>26806</v>
      </c>
      <c r="N1179" s="49">
        <f t="shared" ca="1" si="37"/>
        <v>51.745205479452054</v>
      </c>
      <c r="O1179">
        <v>0</v>
      </c>
      <c r="P1179" t="s">
        <v>1371</v>
      </c>
    </row>
    <row r="1180" spans="2:16">
      <c r="B1180" t="str">
        <f t="shared" si="36"/>
        <v>2021-1018477895</v>
      </c>
      <c r="C1180">
        <v>2021</v>
      </c>
      <c r="D1180" s="12" t="s">
        <v>1815</v>
      </c>
      <c r="E1180" s="4">
        <v>1018477895</v>
      </c>
      <c r="F1180" s="5" t="s">
        <v>885</v>
      </c>
      <c r="G1180" s="4" t="s">
        <v>742</v>
      </c>
      <c r="H1180" s="7">
        <v>44285</v>
      </c>
      <c r="I1180" s="8">
        <v>9</v>
      </c>
      <c r="J1180" s="8">
        <v>1</v>
      </c>
      <c r="K1180" s="7">
        <v>44560</v>
      </c>
      <c r="L1180" s="9" t="s">
        <v>1365</v>
      </c>
      <c r="M1180" s="48">
        <f>VLOOKUP(E1180,'[1]TIPO PERSONA'!$C$2:$N$3253,12,0)</f>
        <v>34914</v>
      </c>
      <c r="N1180" s="49">
        <f t="shared" ca="1" si="37"/>
        <v>29.531506849315068</v>
      </c>
      <c r="O1180">
        <v>0</v>
      </c>
      <c r="P1180" t="s">
        <v>1371</v>
      </c>
    </row>
    <row r="1181" spans="2:16">
      <c r="B1181" t="str">
        <f t="shared" si="36"/>
        <v>2021-80060504</v>
      </c>
      <c r="C1181">
        <v>2021</v>
      </c>
      <c r="D1181" s="12" t="s">
        <v>1816</v>
      </c>
      <c r="E1181" s="4">
        <v>80060504</v>
      </c>
      <c r="F1181" s="5" t="s">
        <v>2382</v>
      </c>
      <c r="G1181" s="4" t="s">
        <v>739</v>
      </c>
      <c r="H1181" s="7">
        <v>44281</v>
      </c>
      <c r="I1181" s="8">
        <v>9</v>
      </c>
      <c r="J1181" s="8">
        <v>0</v>
      </c>
      <c r="K1181" s="7">
        <v>44555</v>
      </c>
      <c r="L1181" s="9" t="s">
        <v>1364</v>
      </c>
      <c r="M1181" s="48">
        <f>VLOOKUP(E1181,'[1]TIPO PERSONA'!$C$2:$N$3253,12,0)</f>
        <v>28816</v>
      </c>
      <c r="N1181" s="49">
        <f t="shared" ca="1" si="37"/>
        <v>46.238356164383561</v>
      </c>
      <c r="O1181">
        <v>0</v>
      </c>
      <c r="P1181" t="s">
        <v>1371</v>
      </c>
    </row>
    <row r="1182" spans="2:16">
      <c r="B1182" t="str">
        <f t="shared" si="36"/>
        <v>2021-22511864</v>
      </c>
      <c r="C1182">
        <v>2021</v>
      </c>
      <c r="D1182" s="12" t="s">
        <v>1817</v>
      </c>
      <c r="E1182" s="4">
        <v>22511864</v>
      </c>
      <c r="F1182" s="5" t="s">
        <v>1227</v>
      </c>
      <c r="G1182" s="4" t="s">
        <v>742</v>
      </c>
      <c r="H1182" s="7">
        <v>44282</v>
      </c>
      <c r="I1182" s="8">
        <v>9</v>
      </c>
      <c r="J1182" s="8">
        <v>4</v>
      </c>
      <c r="K1182" s="7">
        <v>44560</v>
      </c>
      <c r="L1182" s="9" t="s">
        <v>1364</v>
      </c>
      <c r="M1182" s="48">
        <f>VLOOKUP(E1182,'[1]TIPO PERSONA'!$C$2:$N$3253,12,0)</f>
        <v>29954</v>
      </c>
      <c r="N1182" s="49">
        <f t="shared" ca="1" si="37"/>
        <v>43.12054794520548</v>
      </c>
      <c r="O1182">
        <v>0</v>
      </c>
      <c r="P1182" t="s">
        <v>1371</v>
      </c>
    </row>
    <row r="1183" spans="2:16">
      <c r="B1183" t="str">
        <f t="shared" si="36"/>
        <v>2021-52086502</v>
      </c>
      <c r="C1183">
        <v>2021</v>
      </c>
      <c r="D1183" s="12" t="s">
        <v>1818</v>
      </c>
      <c r="E1183" s="4">
        <v>52086502</v>
      </c>
      <c r="F1183" s="5" t="s">
        <v>1224</v>
      </c>
      <c r="G1183" s="4" t="s">
        <v>742</v>
      </c>
      <c r="H1183" s="7">
        <v>44284</v>
      </c>
      <c r="I1183" s="8">
        <v>9</v>
      </c>
      <c r="J1183" s="8">
        <v>0</v>
      </c>
      <c r="K1183" s="7">
        <v>44558</v>
      </c>
      <c r="L1183" s="9" t="s">
        <v>1364</v>
      </c>
      <c r="M1183" s="48">
        <f>VLOOKUP(E1183,'[1]TIPO PERSONA'!$C$2:$N$3253,12,0)</f>
        <v>27469</v>
      </c>
      <c r="N1183" s="49">
        <f t="shared" ca="1" si="37"/>
        <v>49.92876712328767</v>
      </c>
      <c r="O1183">
        <v>0</v>
      </c>
      <c r="P1183" t="s">
        <v>1371</v>
      </c>
    </row>
    <row r="1184" spans="2:16">
      <c r="B1184" t="str">
        <f t="shared" si="36"/>
        <v>2021-53073605</v>
      </c>
      <c r="C1184">
        <v>2021</v>
      </c>
      <c r="D1184" s="12" t="s">
        <v>1819</v>
      </c>
      <c r="E1184" s="4">
        <v>53073605</v>
      </c>
      <c r="F1184" s="5" t="s">
        <v>969</v>
      </c>
      <c r="G1184" s="4" t="s">
        <v>742</v>
      </c>
      <c r="H1184" s="7">
        <v>44282</v>
      </c>
      <c r="I1184" s="8">
        <v>9</v>
      </c>
      <c r="J1184" s="8">
        <v>15</v>
      </c>
      <c r="K1184" s="7">
        <v>44572</v>
      </c>
      <c r="L1184" s="9" t="s">
        <v>1364</v>
      </c>
      <c r="M1184" s="48">
        <f>VLOOKUP(E1184,'[1]TIPO PERSONA'!$C$2:$N$3253,12,0)</f>
        <v>31001</v>
      </c>
      <c r="N1184" s="49">
        <f t="shared" ca="1" si="37"/>
        <v>40.252054794520546</v>
      </c>
      <c r="O1184">
        <v>0</v>
      </c>
      <c r="P1184" t="s">
        <v>1371</v>
      </c>
    </row>
    <row r="1185" spans="2:16">
      <c r="B1185" t="str">
        <f t="shared" si="36"/>
        <v>2021-1016005204</v>
      </c>
      <c r="C1185">
        <v>2021</v>
      </c>
      <c r="D1185" s="12" t="s">
        <v>1820</v>
      </c>
      <c r="E1185" s="4">
        <v>1016005204</v>
      </c>
      <c r="F1185" s="5" t="s">
        <v>1160</v>
      </c>
      <c r="G1185" s="4" t="s">
        <v>742</v>
      </c>
      <c r="H1185" s="7">
        <v>44282</v>
      </c>
      <c r="I1185" s="8">
        <v>9</v>
      </c>
      <c r="J1185" s="8">
        <v>4</v>
      </c>
      <c r="K1185" s="7">
        <v>44560</v>
      </c>
      <c r="L1185" s="9" t="s">
        <v>1364</v>
      </c>
      <c r="M1185" s="48">
        <f>VLOOKUP(E1185,'[1]TIPO PERSONA'!$C$2:$N$3253,12,0)</f>
        <v>32018</v>
      </c>
      <c r="N1185" s="49">
        <f t="shared" ca="1" si="37"/>
        <v>37.465753424657535</v>
      </c>
      <c r="O1185">
        <v>0</v>
      </c>
      <c r="P1185" t="s">
        <v>1371</v>
      </c>
    </row>
    <row r="1186" spans="2:16">
      <c r="B1186" t="str">
        <f t="shared" si="36"/>
        <v>2021-35537564</v>
      </c>
      <c r="C1186">
        <v>2021</v>
      </c>
      <c r="D1186" s="12" t="s">
        <v>1821</v>
      </c>
      <c r="E1186" s="4">
        <v>35537564</v>
      </c>
      <c r="F1186" s="5" t="s">
        <v>2383</v>
      </c>
      <c r="G1186" s="4" t="s">
        <v>742</v>
      </c>
      <c r="H1186" s="7">
        <v>44284</v>
      </c>
      <c r="I1186" s="8">
        <v>4</v>
      </c>
      <c r="J1186" s="8">
        <v>15</v>
      </c>
      <c r="K1186" s="7">
        <v>44422</v>
      </c>
      <c r="L1186" s="9" t="s">
        <v>1364</v>
      </c>
      <c r="M1186" s="48">
        <f>VLOOKUP(E1186,'[1]TIPO PERSONA'!$C$2:$N$3253,12,0)</f>
        <v>31239</v>
      </c>
      <c r="N1186" s="49">
        <f t="shared" ca="1" si="37"/>
        <v>39.6</v>
      </c>
      <c r="O1186">
        <v>0</v>
      </c>
      <c r="P1186" t="s">
        <v>1371</v>
      </c>
    </row>
    <row r="1187" spans="2:16">
      <c r="B1187" t="str">
        <f t="shared" si="36"/>
        <v>2021-1073693401</v>
      </c>
      <c r="C1187">
        <v>2021</v>
      </c>
      <c r="D1187" s="12" t="s">
        <v>1822</v>
      </c>
      <c r="E1187" s="4">
        <v>1073693401</v>
      </c>
      <c r="F1187" s="5" t="s">
        <v>2384</v>
      </c>
      <c r="G1187" s="4" t="s">
        <v>739</v>
      </c>
      <c r="H1187" s="7">
        <v>44291</v>
      </c>
      <c r="I1187" s="8">
        <v>9</v>
      </c>
      <c r="J1187" s="8">
        <v>10</v>
      </c>
      <c r="K1187" s="7">
        <v>44575</v>
      </c>
      <c r="L1187" s="9" t="s">
        <v>1364</v>
      </c>
      <c r="M1187" s="48">
        <f>VLOOKUP(E1187,'[1]TIPO PERSONA'!$C$2:$N$3253,12,0)</f>
        <v>34358</v>
      </c>
      <c r="N1187" s="49">
        <f t="shared" ca="1" si="37"/>
        <v>31.054794520547944</v>
      </c>
      <c r="O1187">
        <v>0</v>
      </c>
      <c r="P1187" t="s">
        <v>1371</v>
      </c>
    </row>
    <row r="1188" spans="2:16">
      <c r="B1188" t="str">
        <f t="shared" si="36"/>
        <v>2021-1033722125</v>
      </c>
      <c r="C1188">
        <v>2021</v>
      </c>
      <c r="D1188" s="12" t="s">
        <v>1823</v>
      </c>
      <c r="E1188" s="4">
        <v>1033722125</v>
      </c>
      <c r="F1188" s="5" t="s">
        <v>2385</v>
      </c>
      <c r="G1188" s="4" t="s">
        <v>742</v>
      </c>
      <c r="H1188" s="7">
        <v>44295</v>
      </c>
      <c r="I1188" s="8">
        <v>8</v>
      </c>
      <c r="J1188" s="8">
        <v>22</v>
      </c>
      <c r="K1188" s="7">
        <v>44560</v>
      </c>
      <c r="L1188" s="9" t="s">
        <v>1364</v>
      </c>
      <c r="M1188" s="48">
        <f>VLOOKUP(E1188,'[1]TIPO PERSONA'!$C$2:$N$3253,12,0)</f>
        <v>32982</v>
      </c>
      <c r="N1188" s="49">
        <f t="shared" ca="1" si="37"/>
        <v>34.824657534246576</v>
      </c>
      <c r="O1188">
        <v>0</v>
      </c>
      <c r="P1188" t="s">
        <v>1371</v>
      </c>
    </row>
    <row r="1189" spans="2:16">
      <c r="B1189" t="str">
        <f t="shared" si="36"/>
        <v>2021-1010237997</v>
      </c>
      <c r="C1189">
        <v>2021</v>
      </c>
      <c r="D1189" s="12" t="s">
        <v>1824</v>
      </c>
      <c r="E1189" s="4">
        <v>1010237997</v>
      </c>
      <c r="F1189" s="5" t="s">
        <v>2386</v>
      </c>
      <c r="G1189" s="4" t="s">
        <v>742</v>
      </c>
      <c r="H1189" s="7">
        <v>44291</v>
      </c>
      <c r="I1189" s="8">
        <v>8</v>
      </c>
      <c r="J1189" s="8">
        <v>26</v>
      </c>
      <c r="K1189" s="7">
        <v>44560</v>
      </c>
      <c r="L1189" s="9" t="s">
        <v>1364</v>
      </c>
      <c r="M1189" s="48">
        <f>VLOOKUP(E1189,'[1]TIPO PERSONA'!$C$2:$N$3253,12,0)</f>
        <v>35830</v>
      </c>
      <c r="N1189" s="49">
        <f t="shared" ca="1" si="37"/>
        <v>27.021917808219179</v>
      </c>
      <c r="O1189">
        <v>0</v>
      </c>
      <c r="P1189" t="s">
        <v>1371</v>
      </c>
    </row>
    <row r="1190" spans="2:16">
      <c r="B1190" t="str">
        <f t="shared" si="36"/>
        <v>2021-1110563481</v>
      </c>
      <c r="C1190">
        <v>2021</v>
      </c>
      <c r="D1190" s="12" t="s">
        <v>1825</v>
      </c>
      <c r="E1190" s="4">
        <v>1110563481</v>
      </c>
      <c r="F1190" s="5" t="s">
        <v>2387</v>
      </c>
      <c r="G1190" s="4" t="s">
        <v>739</v>
      </c>
      <c r="H1190" s="7">
        <v>44284</v>
      </c>
      <c r="I1190" s="8">
        <v>9</v>
      </c>
      <c r="J1190" s="8">
        <v>15</v>
      </c>
      <c r="K1190" s="7">
        <v>44574</v>
      </c>
      <c r="L1190" s="9" t="s">
        <v>1364</v>
      </c>
      <c r="M1190" s="48">
        <f>VLOOKUP(E1190,'[1]TIPO PERSONA'!$C$2:$N$3253,12,0)</f>
        <v>34972</v>
      </c>
      <c r="N1190" s="49">
        <f t="shared" ca="1" si="37"/>
        <v>29.372602739726027</v>
      </c>
      <c r="O1190">
        <v>0</v>
      </c>
      <c r="P1190" t="s">
        <v>1371</v>
      </c>
    </row>
    <row r="1191" spans="2:16">
      <c r="B1191" t="str">
        <f t="shared" si="36"/>
        <v>2021-52056324</v>
      </c>
      <c r="C1191">
        <v>2021</v>
      </c>
      <c r="D1191" s="12" t="s">
        <v>1826</v>
      </c>
      <c r="E1191" s="4">
        <v>52056324</v>
      </c>
      <c r="F1191" s="5" t="s">
        <v>1152</v>
      </c>
      <c r="G1191" s="4" t="s">
        <v>742</v>
      </c>
      <c r="H1191" s="7">
        <v>44285</v>
      </c>
      <c r="I1191" s="8">
        <v>9</v>
      </c>
      <c r="J1191" s="8">
        <v>1</v>
      </c>
      <c r="K1191" s="7">
        <v>44560</v>
      </c>
      <c r="L1191" s="9" t="s">
        <v>1364</v>
      </c>
      <c r="M1191" s="48">
        <f>VLOOKUP(E1191,'[1]TIPO PERSONA'!$C$2:$N$3253,12,0)</f>
        <v>26648</v>
      </c>
      <c r="N1191" s="49">
        <f t="shared" ca="1" si="37"/>
        <v>52.178082191780824</v>
      </c>
      <c r="O1191">
        <v>0</v>
      </c>
      <c r="P1191" t="s">
        <v>1371</v>
      </c>
    </row>
    <row r="1192" spans="2:16">
      <c r="B1192" t="str">
        <f t="shared" si="36"/>
        <v>2021-52831248</v>
      </c>
      <c r="C1192">
        <v>2021</v>
      </c>
      <c r="D1192" s="12" t="s">
        <v>1827</v>
      </c>
      <c r="E1192" s="4">
        <v>52831248</v>
      </c>
      <c r="F1192" s="5" t="s">
        <v>1087</v>
      </c>
      <c r="G1192" s="4" t="s">
        <v>742</v>
      </c>
      <c r="H1192" s="7">
        <v>44284</v>
      </c>
      <c r="I1192" s="8">
        <v>9</v>
      </c>
      <c r="J1192" s="8">
        <v>15</v>
      </c>
      <c r="K1192" s="7">
        <v>44561</v>
      </c>
      <c r="L1192" s="9" t="s">
        <v>1364</v>
      </c>
      <c r="M1192" s="48">
        <f>VLOOKUP(E1192,'[1]TIPO PERSONA'!$C$2:$N$3253,12,0)</f>
        <v>29657</v>
      </c>
      <c r="N1192" s="49">
        <f t="shared" ca="1" si="37"/>
        <v>43.934246575342463</v>
      </c>
      <c r="O1192">
        <v>0</v>
      </c>
      <c r="P1192" t="s">
        <v>1371</v>
      </c>
    </row>
    <row r="1193" spans="2:16">
      <c r="B1193" t="str">
        <f t="shared" si="36"/>
        <v>2021-1023864603</v>
      </c>
      <c r="C1193">
        <v>2021</v>
      </c>
      <c r="D1193" s="12" t="s">
        <v>1828</v>
      </c>
      <c r="E1193" s="4">
        <v>1023864603</v>
      </c>
      <c r="F1193" s="5" t="s">
        <v>1051</v>
      </c>
      <c r="G1193" s="4" t="s">
        <v>739</v>
      </c>
      <c r="H1193" s="7">
        <v>44284</v>
      </c>
      <c r="I1193" s="8">
        <v>9</v>
      </c>
      <c r="J1193" s="8">
        <v>17</v>
      </c>
      <c r="K1193" s="7">
        <v>44576</v>
      </c>
      <c r="L1193" s="9" t="s">
        <v>1364</v>
      </c>
      <c r="M1193" s="48">
        <f>VLOOKUP(E1193,'[1]TIPO PERSONA'!$C$2:$N$3253,12,0)</f>
        <v>31646</v>
      </c>
      <c r="N1193" s="49">
        <f t="shared" ca="1" si="37"/>
        <v>38.484931506849314</v>
      </c>
      <c r="O1193">
        <v>0</v>
      </c>
      <c r="P1193" t="s">
        <v>1371</v>
      </c>
    </row>
    <row r="1194" spans="2:16">
      <c r="B1194" t="str">
        <f t="shared" si="36"/>
        <v>2021-79264094</v>
      </c>
      <c r="C1194">
        <v>2021</v>
      </c>
      <c r="D1194" s="12" t="s">
        <v>1829</v>
      </c>
      <c r="E1194" s="4">
        <v>79264094</v>
      </c>
      <c r="F1194" s="5" t="s">
        <v>2388</v>
      </c>
      <c r="G1194" s="4" t="s">
        <v>739</v>
      </c>
      <c r="H1194" s="7">
        <v>44285</v>
      </c>
      <c r="I1194" s="8">
        <v>9</v>
      </c>
      <c r="J1194" s="8">
        <v>1</v>
      </c>
      <c r="K1194" s="7">
        <v>44560</v>
      </c>
      <c r="L1194" s="9" t="s">
        <v>1364</v>
      </c>
      <c r="M1194" s="48">
        <f>VLOOKUP(E1194,'[1]TIPO PERSONA'!$C$2:$N$3253,12,0)</f>
        <v>22378</v>
      </c>
      <c r="N1194" s="49">
        <f t="shared" ca="1" si="37"/>
        <v>63.876712328767127</v>
      </c>
      <c r="O1194">
        <v>0</v>
      </c>
      <c r="P1194" t="s">
        <v>1371</v>
      </c>
    </row>
    <row r="1195" spans="2:16">
      <c r="B1195" t="str">
        <f t="shared" si="36"/>
        <v>2021-79938373</v>
      </c>
      <c r="C1195">
        <v>2021</v>
      </c>
      <c r="D1195" s="12" t="s">
        <v>1830</v>
      </c>
      <c r="E1195" s="4">
        <v>79938373</v>
      </c>
      <c r="F1195" s="5" t="s">
        <v>955</v>
      </c>
      <c r="G1195" s="4" t="s">
        <v>739</v>
      </c>
      <c r="H1195" s="7">
        <v>44291</v>
      </c>
      <c r="I1195" s="8">
        <v>9</v>
      </c>
      <c r="J1195" s="8">
        <v>10</v>
      </c>
      <c r="K1195" s="7">
        <v>44575</v>
      </c>
      <c r="L1195" s="9" t="s">
        <v>1364</v>
      </c>
      <c r="M1195" s="48">
        <f>VLOOKUP(E1195,'[1]TIPO PERSONA'!$C$2:$N$3253,12,0)</f>
        <v>29144</v>
      </c>
      <c r="N1195" s="49">
        <f t="shared" ca="1" si="37"/>
        <v>45.339726027397262</v>
      </c>
      <c r="O1195">
        <v>0</v>
      </c>
      <c r="P1195" t="s">
        <v>1371</v>
      </c>
    </row>
    <row r="1196" spans="2:16">
      <c r="B1196" t="str">
        <f t="shared" si="36"/>
        <v>2021-1014213363</v>
      </c>
      <c r="C1196">
        <v>2021</v>
      </c>
      <c r="D1196" s="12" t="s">
        <v>1831</v>
      </c>
      <c r="E1196" s="4">
        <v>1014213363</v>
      </c>
      <c r="F1196" s="5" t="s">
        <v>937</v>
      </c>
      <c r="G1196" s="4" t="s">
        <v>742</v>
      </c>
      <c r="H1196" s="7">
        <v>44284</v>
      </c>
      <c r="I1196" s="8">
        <v>9</v>
      </c>
      <c r="J1196" s="8">
        <v>15</v>
      </c>
      <c r="K1196" s="7">
        <v>44574</v>
      </c>
      <c r="L1196" s="9" t="s">
        <v>1364</v>
      </c>
      <c r="M1196" s="48">
        <f>VLOOKUP(E1196,'[1]TIPO PERSONA'!$C$2:$N$3253,12,0)</f>
        <v>33054</v>
      </c>
      <c r="N1196" s="49">
        <f t="shared" ca="1" si="37"/>
        <v>34.627397260273973</v>
      </c>
      <c r="O1196">
        <v>0</v>
      </c>
      <c r="P1196" t="s">
        <v>1371</v>
      </c>
    </row>
    <row r="1197" spans="2:16">
      <c r="B1197" t="str">
        <f t="shared" si="36"/>
        <v>2021-1091665365</v>
      </c>
      <c r="C1197">
        <v>2021</v>
      </c>
      <c r="D1197" s="12" t="s">
        <v>1832</v>
      </c>
      <c r="E1197" s="4">
        <v>1091665365</v>
      </c>
      <c r="F1197" s="5" t="s">
        <v>2389</v>
      </c>
      <c r="G1197" s="4" t="s">
        <v>739</v>
      </c>
      <c r="H1197" s="7">
        <v>44285</v>
      </c>
      <c r="I1197" s="8">
        <v>9</v>
      </c>
      <c r="J1197" s="8">
        <v>15</v>
      </c>
      <c r="K1197" s="7">
        <v>44575</v>
      </c>
      <c r="L1197" s="9" t="s">
        <v>1364</v>
      </c>
      <c r="M1197" s="48">
        <f>VLOOKUP(E1197,'[1]TIPO PERSONA'!$C$2:$N$3253,12,0)</f>
        <v>33321</v>
      </c>
      <c r="N1197" s="49">
        <f t="shared" ca="1" si="37"/>
        <v>33.895890410958906</v>
      </c>
      <c r="O1197">
        <v>0</v>
      </c>
      <c r="P1197" t="s">
        <v>1371</v>
      </c>
    </row>
    <row r="1198" spans="2:16">
      <c r="B1198" t="str">
        <f t="shared" si="36"/>
        <v>2021-1110516234</v>
      </c>
      <c r="C1198">
        <v>2021</v>
      </c>
      <c r="D1198" s="12" t="s">
        <v>1833</v>
      </c>
      <c r="E1198" s="4">
        <v>1110516234</v>
      </c>
      <c r="F1198" s="5" t="s">
        <v>2390</v>
      </c>
      <c r="G1198" s="4" t="s">
        <v>739</v>
      </c>
      <c r="H1198" s="7">
        <v>44286</v>
      </c>
      <c r="I1198" s="8">
        <v>9</v>
      </c>
      <c r="J1198" s="8">
        <v>0</v>
      </c>
      <c r="K1198" s="7">
        <v>44560</v>
      </c>
      <c r="L1198" s="9" t="s">
        <v>1364</v>
      </c>
      <c r="M1198" s="48">
        <f>VLOOKUP(E1198,'[1]TIPO PERSONA'!$C$2:$N$3253,12,0)</f>
        <v>33409</v>
      </c>
      <c r="N1198" s="49">
        <f t="shared" ca="1" si="37"/>
        <v>33.654794520547945</v>
      </c>
      <c r="O1198">
        <v>0</v>
      </c>
      <c r="P1198" t="s">
        <v>1371</v>
      </c>
    </row>
    <row r="1199" spans="2:16">
      <c r="B1199" t="str">
        <f t="shared" si="36"/>
        <v>2021-1024479892</v>
      </c>
      <c r="C1199">
        <v>2021</v>
      </c>
      <c r="D1199" s="12" t="s">
        <v>1834</v>
      </c>
      <c r="E1199" s="4">
        <v>1024479892</v>
      </c>
      <c r="F1199" s="5" t="s">
        <v>960</v>
      </c>
      <c r="G1199" s="4" t="s">
        <v>739</v>
      </c>
      <c r="H1199" s="7">
        <v>44284</v>
      </c>
      <c r="I1199" s="8">
        <v>9</v>
      </c>
      <c r="J1199" s="8">
        <v>15</v>
      </c>
      <c r="K1199" s="7">
        <v>44574</v>
      </c>
      <c r="L1199" s="9" t="s">
        <v>1364</v>
      </c>
      <c r="M1199" s="48">
        <f>VLOOKUP(E1199,'[1]TIPO PERSONA'!$C$2:$N$3253,12,0)</f>
        <v>32232</v>
      </c>
      <c r="N1199" s="49">
        <f t="shared" ca="1" si="37"/>
        <v>36.87945205479452</v>
      </c>
      <c r="O1199">
        <v>0</v>
      </c>
      <c r="P1199" t="s">
        <v>1371</v>
      </c>
    </row>
    <row r="1200" spans="2:16">
      <c r="B1200" t="str">
        <f t="shared" si="36"/>
        <v>2021-10774726</v>
      </c>
      <c r="C1200">
        <v>2021</v>
      </c>
      <c r="D1200" s="12" t="s">
        <v>1835</v>
      </c>
      <c r="E1200" s="4">
        <v>10774726</v>
      </c>
      <c r="F1200" s="5" t="s">
        <v>1335</v>
      </c>
      <c r="G1200" s="4" t="s">
        <v>739</v>
      </c>
      <c r="H1200" s="7">
        <v>44285</v>
      </c>
      <c r="I1200" s="8">
        <v>9</v>
      </c>
      <c r="J1200" s="8">
        <v>16</v>
      </c>
      <c r="K1200" s="7">
        <v>44576</v>
      </c>
      <c r="L1200" s="9" t="s">
        <v>1364</v>
      </c>
      <c r="M1200" s="48">
        <f>VLOOKUP(E1200,'[1]TIPO PERSONA'!$C$2:$N$3253,12,0)</f>
        <v>30292</v>
      </c>
      <c r="N1200" s="49">
        <f t="shared" ca="1" si="37"/>
        <v>42.194520547945203</v>
      </c>
      <c r="O1200">
        <v>0</v>
      </c>
      <c r="P1200" t="s">
        <v>1371</v>
      </c>
    </row>
    <row r="1201" spans="2:16">
      <c r="B1201" t="str">
        <f t="shared" si="36"/>
        <v>2021-19280706</v>
      </c>
      <c r="C1201">
        <v>2021</v>
      </c>
      <c r="D1201" s="12" t="s">
        <v>1836</v>
      </c>
      <c r="E1201" s="4">
        <v>19280706</v>
      </c>
      <c r="F1201" s="5" t="s">
        <v>1295</v>
      </c>
      <c r="G1201" s="4" t="s">
        <v>739</v>
      </c>
      <c r="H1201" s="7">
        <v>44285</v>
      </c>
      <c r="I1201" s="8">
        <v>9</v>
      </c>
      <c r="J1201" s="8">
        <v>1</v>
      </c>
      <c r="K1201" s="7">
        <v>44560</v>
      </c>
      <c r="L1201" s="9" t="s">
        <v>1364</v>
      </c>
      <c r="M1201" s="48">
        <f>VLOOKUP(E1201,'[1]TIPO PERSONA'!$C$2:$N$3253,12,0)</f>
        <v>20363</v>
      </c>
      <c r="N1201" s="49">
        <f t="shared" ca="1" si="37"/>
        <v>69.397260273972606</v>
      </c>
      <c r="O1201">
        <v>0</v>
      </c>
      <c r="P1201" t="s">
        <v>1371</v>
      </c>
    </row>
    <row r="1202" spans="2:16">
      <c r="B1202" t="str">
        <f t="shared" si="36"/>
        <v>2021-28089387</v>
      </c>
      <c r="C1202">
        <v>2021</v>
      </c>
      <c r="D1202" s="12" t="s">
        <v>1837</v>
      </c>
      <c r="E1202" s="4">
        <v>28089387</v>
      </c>
      <c r="F1202" s="5" t="s">
        <v>2391</v>
      </c>
      <c r="G1202" s="4" t="s">
        <v>742</v>
      </c>
      <c r="H1202" s="7">
        <v>44306</v>
      </c>
      <c r="I1202" s="8">
        <v>8</v>
      </c>
      <c r="J1202" s="8">
        <v>22</v>
      </c>
      <c r="K1202" s="7">
        <v>44572</v>
      </c>
      <c r="L1202" s="9" t="s">
        <v>1365</v>
      </c>
      <c r="M1202" s="48">
        <f>VLOOKUP(E1202,'[1]TIPO PERSONA'!$C$2:$N$3253,12,0)</f>
        <v>23737</v>
      </c>
      <c r="N1202" s="49">
        <f t="shared" ca="1" si="37"/>
        <v>60.153424657534245</v>
      </c>
      <c r="O1202">
        <v>0</v>
      </c>
      <c r="P1202" t="s">
        <v>1371</v>
      </c>
    </row>
    <row r="1203" spans="2:16">
      <c r="B1203" t="str">
        <f t="shared" si="36"/>
        <v>2021-79958101</v>
      </c>
      <c r="C1203">
        <v>2021</v>
      </c>
      <c r="D1203" s="12" t="s">
        <v>1838</v>
      </c>
      <c r="E1203" s="4">
        <v>79958101</v>
      </c>
      <c r="F1203" s="5" t="s">
        <v>2392</v>
      </c>
      <c r="G1203" s="4" t="s">
        <v>742</v>
      </c>
      <c r="H1203" s="7">
        <v>44285</v>
      </c>
      <c r="I1203" s="8">
        <v>9</v>
      </c>
      <c r="J1203" s="8">
        <v>15</v>
      </c>
      <c r="K1203" s="7">
        <v>44575</v>
      </c>
      <c r="L1203" s="9" t="s">
        <v>1364</v>
      </c>
      <c r="M1203" s="48">
        <f>VLOOKUP(E1203,'[1]TIPO PERSONA'!$C$2:$N$3253,12,0)</f>
        <v>29620</v>
      </c>
      <c r="N1203" s="49">
        <f t="shared" ca="1" si="37"/>
        <v>44.035616438356165</v>
      </c>
      <c r="O1203">
        <v>0</v>
      </c>
      <c r="P1203" t="s">
        <v>1371</v>
      </c>
    </row>
    <row r="1204" spans="2:16">
      <c r="B1204" t="str">
        <f t="shared" si="36"/>
        <v>2021-1026302452</v>
      </c>
      <c r="C1204">
        <v>2021</v>
      </c>
      <c r="D1204" s="12" t="s">
        <v>1839</v>
      </c>
      <c r="E1204" s="4">
        <v>1026302452</v>
      </c>
      <c r="F1204" s="5" t="s">
        <v>1271</v>
      </c>
      <c r="G1204" s="4" t="s">
        <v>739</v>
      </c>
      <c r="H1204" s="7">
        <v>44286</v>
      </c>
      <c r="I1204" s="8">
        <v>9</v>
      </c>
      <c r="J1204" s="8">
        <v>0</v>
      </c>
      <c r="K1204" s="7">
        <v>44560</v>
      </c>
      <c r="L1204" s="9" t="s">
        <v>1364</v>
      </c>
      <c r="M1204" s="48">
        <f>VLOOKUP(E1204,'[1]TIPO PERSONA'!$C$2:$N$3253,12,0)</f>
        <v>36009</v>
      </c>
      <c r="N1204" s="49">
        <f t="shared" ca="1" si="37"/>
        <v>26.531506849315068</v>
      </c>
      <c r="O1204">
        <v>0</v>
      </c>
      <c r="P1204" t="s">
        <v>1371</v>
      </c>
    </row>
    <row r="1205" spans="2:16">
      <c r="B1205" t="str">
        <f t="shared" si="36"/>
        <v>2021-13171382</v>
      </c>
      <c r="C1205">
        <v>2021</v>
      </c>
      <c r="D1205" s="12" t="s">
        <v>1840</v>
      </c>
      <c r="E1205" s="4">
        <v>13171382</v>
      </c>
      <c r="F1205" s="5" t="s">
        <v>2393</v>
      </c>
      <c r="G1205" s="4" t="s">
        <v>739</v>
      </c>
      <c r="H1205" s="7">
        <v>44285</v>
      </c>
      <c r="I1205" s="8">
        <v>9</v>
      </c>
      <c r="J1205" s="8">
        <v>0</v>
      </c>
      <c r="K1205" s="7">
        <v>44559</v>
      </c>
      <c r="L1205" s="9" t="s">
        <v>1364</v>
      </c>
      <c r="M1205" s="48">
        <f>VLOOKUP(E1205,'[1]TIPO PERSONA'!$C$2:$N$3253,12,0)</f>
        <v>23581</v>
      </c>
      <c r="N1205" s="49">
        <f t="shared" ca="1" si="37"/>
        <v>60.580821917808223</v>
      </c>
      <c r="O1205">
        <v>0</v>
      </c>
      <c r="P1205" t="s">
        <v>1371</v>
      </c>
    </row>
    <row r="1206" spans="2:16">
      <c r="B1206" t="str">
        <f t="shared" si="36"/>
        <v>2021-52994632</v>
      </c>
      <c r="C1206">
        <v>2021</v>
      </c>
      <c r="D1206" s="12" t="s">
        <v>1841</v>
      </c>
      <c r="E1206" s="4">
        <v>52994632</v>
      </c>
      <c r="F1206" s="5" t="s">
        <v>1270</v>
      </c>
      <c r="G1206" s="4" t="s">
        <v>742</v>
      </c>
      <c r="H1206" s="7">
        <v>44292</v>
      </c>
      <c r="I1206" s="8">
        <v>8</v>
      </c>
      <c r="J1206" s="8">
        <v>25</v>
      </c>
      <c r="K1206" s="7">
        <v>44560</v>
      </c>
      <c r="L1206" s="9" t="s">
        <v>1364</v>
      </c>
      <c r="M1206" s="48">
        <f>VLOOKUP(E1206,'[1]TIPO PERSONA'!$C$2:$N$3253,12,0)</f>
        <v>30674</v>
      </c>
      <c r="N1206" s="49">
        <f t="shared" ca="1" si="37"/>
        <v>41.147945205479452</v>
      </c>
      <c r="O1206">
        <v>0</v>
      </c>
      <c r="P1206" t="s">
        <v>1371</v>
      </c>
    </row>
    <row r="1207" spans="2:16">
      <c r="B1207" t="str">
        <f t="shared" si="36"/>
        <v>2021-1023872353</v>
      </c>
      <c r="C1207">
        <v>2021</v>
      </c>
      <c r="D1207" s="12" t="s">
        <v>1842</v>
      </c>
      <c r="E1207" s="4">
        <v>1023872353</v>
      </c>
      <c r="F1207" s="5" t="s">
        <v>1289</v>
      </c>
      <c r="G1207" s="4" t="s">
        <v>739</v>
      </c>
      <c r="H1207" s="7">
        <v>44292</v>
      </c>
      <c r="I1207" s="8">
        <v>9</v>
      </c>
      <c r="J1207" s="8">
        <v>0</v>
      </c>
      <c r="K1207" s="7">
        <v>44566</v>
      </c>
      <c r="L1207" s="9" t="s">
        <v>1364</v>
      </c>
      <c r="M1207" s="48">
        <f>VLOOKUP(E1207,'[1]TIPO PERSONA'!$C$2:$N$3253,12,0)</f>
        <v>31968</v>
      </c>
      <c r="N1207" s="49">
        <f t="shared" ca="1" si="37"/>
        <v>37.602739726027394</v>
      </c>
      <c r="O1207">
        <v>0</v>
      </c>
      <c r="P1207" t="s">
        <v>1371</v>
      </c>
    </row>
    <row r="1208" spans="2:16">
      <c r="B1208" t="str">
        <f t="shared" si="36"/>
        <v>2021-52705468</v>
      </c>
      <c r="C1208">
        <v>2021</v>
      </c>
      <c r="D1208" s="12" t="s">
        <v>1843</v>
      </c>
      <c r="E1208" s="4">
        <v>52705468</v>
      </c>
      <c r="F1208" s="5" t="s">
        <v>2394</v>
      </c>
      <c r="G1208" s="4" t="s">
        <v>742</v>
      </c>
      <c r="H1208" s="7">
        <v>44285</v>
      </c>
      <c r="I1208" s="8">
        <v>9</v>
      </c>
      <c r="J1208" s="8">
        <v>1</v>
      </c>
      <c r="K1208" s="7">
        <v>44560</v>
      </c>
      <c r="L1208" s="9" t="s">
        <v>1365</v>
      </c>
      <c r="M1208" s="48">
        <f>VLOOKUP(E1208,'[1]TIPO PERSONA'!$C$2:$N$3253,12,0)</f>
        <v>28919</v>
      </c>
      <c r="N1208" s="49">
        <f t="shared" ca="1" si="37"/>
        <v>45.956164383561642</v>
      </c>
      <c r="O1208">
        <v>0</v>
      </c>
      <c r="P1208" t="s">
        <v>1371</v>
      </c>
    </row>
    <row r="1209" spans="2:16">
      <c r="B1209" t="str">
        <f t="shared" si="36"/>
        <v>2021-1020764137</v>
      </c>
      <c r="C1209">
        <v>2021</v>
      </c>
      <c r="D1209" s="12" t="s">
        <v>1844</v>
      </c>
      <c r="E1209" s="4">
        <v>1020764137</v>
      </c>
      <c r="F1209" s="5" t="s">
        <v>2395</v>
      </c>
      <c r="G1209" s="4" t="s">
        <v>742</v>
      </c>
      <c r="H1209" s="7">
        <v>44292</v>
      </c>
      <c r="I1209" s="8">
        <v>9</v>
      </c>
      <c r="J1209" s="8">
        <v>10</v>
      </c>
      <c r="K1209" s="7">
        <v>44576</v>
      </c>
      <c r="L1209" s="9" t="s">
        <v>1364</v>
      </c>
      <c r="M1209" s="48">
        <f>VLOOKUP(E1209,'[1]TIPO PERSONA'!$C$2:$N$3253,12,0)</f>
        <v>33457</v>
      </c>
      <c r="N1209" s="49">
        <f t="shared" ca="1" si="37"/>
        <v>33.523287671232879</v>
      </c>
      <c r="O1209">
        <v>0</v>
      </c>
      <c r="P1209" t="s">
        <v>1371</v>
      </c>
    </row>
    <row r="1210" spans="2:16">
      <c r="B1210" t="str">
        <f t="shared" si="36"/>
        <v>2021-1032413028</v>
      </c>
      <c r="C1210">
        <v>2021</v>
      </c>
      <c r="D1210" s="12" t="s">
        <v>1845</v>
      </c>
      <c r="E1210" s="4">
        <v>1032413028</v>
      </c>
      <c r="F1210" s="5" t="s">
        <v>2396</v>
      </c>
      <c r="G1210" s="4" t="s">
        <v>742</v>
      </c>
      <c r="H1210" s="7">
        <v>44292</v>
      </c>
      <c r="I1210" s="8">
        <v>9</v>
      </c>
      <c r="J1210" s="8">
        <v>0</v>
      </c>
      <c r="K1210" s="7">
        <v>44566</v>
      </c>
      <c r="L1210" s="9" t="s">
        <v>1365</v>
      </c>
      <c r="M1210" s="48">
        <f>VLOOKUP(E1210,'[1]TIPO PERSONA'!$C$2:$N$3253,12,0)</f>
        <v>32215</v>
      </c>
      <c r="N1210" s="49">
        <f t="shared" ca="1" si="37"/>
        <v>36.926027397260277</v>
      </c>
      <c r="O1210">
        <v>0</v>
      </c>
      <c r="P1210" t="s">
        <v>1371</v>
      </c>
    </row>
    <row r="1211" spans="2:16">
      <c r="B1211" t="str">
        <f t="shared" si="36"/>
        <v>2021-4978456</v>
      </c>
      <c r="C1211">
        <v>2021</v>
      </c>
      <c r="D1211" s="12" t="s">
        <v>1846</v>
      </c>
      <c r="E1211" s="4">
        <v>4978456</v>
      </c>
      <c r="F1211" s="5" t="s">
        <v>2397</v>
      </c>
      <c r="G1211" s="4" t="s">
        <v>739</v>
      </c>
      <c r="H1211" s="7">
        <v>44285</v>
      </c>
      <c r="I1211" s="8">
        <v>9</v>
      </c>
      <c r="J1211" s="8">
        <v>0</v>
      </c>
      <c r="K1211" s="7">
        <v>44559</v>
      </c>
      <c r="L1211" s="9" t="s">
        <v>1364</v>
      </c>
      <c r="M1211" s="48">
        <f>VLOOKUP(E1211,'[1]TIPO PERSONA'!$C$2:$N$3253,12,0)</f>
        <v>29021</v>
      </c>
      <c r="N1211" s="49">
        <f t="shared" ca="1" si="37"/>
        <v>45.676712328767124</v>
      </c>
      <c r="O1211">
        <v>0</v>
      </c>
      <c r="P1211" t="s">
        <v>1371</v>
      </c>
    </row>
    <row r="1212" spans="2:16">
      <c r="B1212" t="str">
        <f t="shared" si="36"/>
        <v>2021-1030546080</v>
      </c>
      <c r="C1212">
        <v>2021</v>
      </c>
      <c r="D1212" s="12" t="s">
        <v>1847</v>
      </c>
      <c r="E1212" s="4">
        <v>1030546080</v>
      </c>
      <c r="F1212" s="5" t="s">
        <v>2398</v>
      </c>
      <c r="G1212" s="4" t="s">
        <v>739</v>
      </c>
      <c r="H1212" s="7">
        <v>44286</v>
      </c>
      <c r="I1212" s="8">
        <v>9</v>
      </c>
      <c r="J1212" s="8">
        <v>0</v>
      </c>
      <c r="K1212" s="7">
        <v>44560</v>
      </c>
      <c r="L1212" s="9" t="s">
        <v>1364</v>
      </c>
      <c r="M1212" s="48">
        <f>VLOOKUP(E1212,'[1]TIPO PERSONA'!$C$2:$N$3253,12,0)</f>
        <v>32236</v>
      </c>
      <c r="N1212" s="49">
        <f t="shared" ca="1" si="37"/>
        <v>36.868493150684934</v>
      </c>
      <c r="O1212">
        <v>0</v>
      </c>
      <c r="P1212" t="s">
        <v>1371</v>
      </c>
    </row>
    <row r="1213" spans="2:16">
      <c r="B1213" t="str">
        <f t="shared" si="36"/>
        <v>2021-1016070278</v>
      </c>
      <c r="C1213">
        <v>2021</v>
      </c>
      <c r="D1213" s="12" t="s">
        <v>1848</v>
      </c>
      <c r="E1213" s="4">
        <v>1016070278</v>
      </c>
      <c r="F1213" s="5" t="s">
        <v>939</v>
      </c>
      <c r="G1213" s="4" t="s">
        <v>739</v>
      </c>
      <c r="H1213" s="7">
        <v>44286</v>
      </c>
      <c r="I1213" s="8">
        <v>9</v>
      </c>
      <c r="J1213" s="8">
        <v>15</v>
      </c>
      <c r="K1213" s="7">
        <v>44576</v>
      </c>
      <c r="L1213" s="9" t="s">
        <v>1364</v>
      </c>
      <c r="M1213" s="48">
        <f>VLOOKUP(E1213,'[1]TIPO PERSONA'!$C$2:$N$3253,12,0)</f>
        <v>34626</v>
      </c>
      <c r="N1213" s="49">
        <f t="shared" ca="1" si="37"/>
        <v>30.32054794520548</v>
      </c>
      <c r="O1213">
        <v>0</v>
      </c>
      <c r="P1213" t="s">
        <v>1371</v>
      </c>
    </row>
    <row r="1214" spans="2:16">
      <c r="B1214" t="str">
        <f t="shared" si="36"/>
        <v>2021-52620942</v>
      </c>
      <c r="C1214">
        <v>2021</v>
      </c>
      <c r="D1214" s="12" t="s">
        <v>1849</v>
      </c>
      <c r="E1214" s="4">
        <v>52620942</v>
      </c>
      <c r="F1214" s="5" t="s">
        <v>2399</v>
      </c>
      <c r="G1214" s="4" t="s">
        <v>742</v>
      </c>
      <c r="H1214" s="7">
        <v>44295</v>
      </c>
      <c r="I1214" s="8">
        <v>8</v>
      </c>
      <c r="J1214" s="8">
        <v>22</v>
      </c>
      <c r="K1214" s="7">
        <v>44560</v>
      </c>
      <c r="L1214" s="9" t="s">
        <v>1365</v>
      </c>
      <c r="M1214" s="48">
        <f>VLOOKUP(E1214,'[1]TIPO PERSONA'!$C$2:$N$3253,12,0)</f>
        <v>26748</v>
      </c>
      <c r="N1214" s="49">
        <f t="shared" ca="1" si="37"/>
        <v>51.904109589041099</v>
      </c>
      <c r="O1214">
        <v>0</v>
      </c>
      <c r="P1214" t="s">
        <v>1371</v>
      </c>
    </row>
    <row r="1215" spans="2:16">
      <c r="B1215" t="str">
        <f t="shared" si="36"/>
        <v>2021-11205419</v>
      </c>
      <c r="C1215">
        <v>2021</v>
      </c>
      <c r="D1215" s="12" t="s">
        <v>1850</v>
      </c>
      <c r="E1215" s="4">
        <v>11205419</v>
      </c>
      <c r="F1215" s="5" t="s">
        <v>1254</v>
      </c>
      <c r="G1215" s="4" t="s">
        <v>739</v>
      </c>
      <c r="H1215" s="7">
        <v>44292</v>
      </c>
      <c r="I1215" s="8">
        <v>8</v>
      </c>
      <c r="J1215" s="8">
        <v>25</v>
      </c>
      <c r="K1215" s="7">
        <v>44560</v>
      </c>
      <c r="L1215" s="9" t="s">
        <v>1365</v>
      </c>
      <c r="M1215" s="48">
        <f>VLOOKUP(E1215,'[1]TIPO PERSONA'!$C$2:$N$3253,12,0)</f>
        <v>30711</v>
      </c>
      <c r="N1215" s="49">
        <f t="shared" ca="1" si="37"/>
        <v>41.046575342465751</v>
      </c>
      <c r="O1215">
        <v>0</v>
      </c>
      <c r="P1215" t="s">
        <v>1371</v>
      </c>
    </row>
    <row r="1216" spans="2:16">
      <c r="B1216" t="str">
        <f t="shared" si="36"/>
        <v>2021-52777610</v>
      </c>
      <c r="C1216">
        <v>2021</v>
      </c>
      <c r="D1216" s="12" t="s">
        <v>1851</v>
      </c>
      <c r="E1216" s="4">
        <v>52777610</v>
      </c>
      <c r="F1216" s="5" t="s">
        <v>1236</v>
      </c>
      <c r="G1216" s="4" t="s">
        <v>742</v>
      </c>
      <c r="H1216" s="7">
        <v>44287</v>
      </c>
      <c r="I1216" s="8">
        <v>13</v>
      </c>
      <c r="J1216" s="8">
        <v>15</v>
      </c>
      <c r="K1216" s="7">
        <v>44696</v>
      </c>
      <c r="L1216" s="9" t="s">
        <v>1364</v>
      </c>
      <c r="M1216" s="48">
        <f>VLOOKUP(E1216,'[1]TIPO PERSONA'!$C$2:$N$3253,12,0)</f>
        <v>30291</v>
      </c>
      <c r="N1216" s="49">
        <f t="shared" ca="1" si="37"/>
        <v>42.197260273972603</v>
      </c>
      <c r="O1216">
        <v>0</v>
      </c>
      <c r="P1216" t="s">
        <v>1371</v>
      </c>
    </row>
    <row r="1217" spans="2:16">
      <c r="B1217" t="str">
        <f t="shared" si="36"/>
        <v>2021-1015458461</v>
      </c>
      <c r="C1217">
        <v>2021</v>
      </c>
      <c r="D1217" s="12" t="s">
        <v>1852</v>
      </c>
      <c r="E1217" s="4">
        <v>1015458461</v>
      </c>
      <c r="F1217" s="5" t="s">
        <v>1086</v>
      </c>
      <c r="G1217" s="4" t="s">
        <v>742</v>
      </c>
      <c r="H1217" s="7">
        <v>44286</v>
      </c>
      <c r="I1217" s="8">
        <v>9</v>
      </c>
      <c r="J1217" s="8">
        <v>0</v>
      </c>
      <c r="K1217" s="7">
        <v>44560</v>
      </c>
      <c r="L1217" s="9" t="s">
        <v>1364</v>
      </c>
      <c r="M1217" s="48">
        <f>VLOOKUP(E1217,'[1]TIPO PERSONA'!$C$2:$N$3253,12,0)</f>
        <v>35013</v>
      </c>
      <c r="N1217" s="49">
        <f t="shared" ca="1" si="37"/>
        <v>29.260273972602739</v>
      </c>
      <c r="O1217">
        <v>0</v>
      </c>
      <c r="P1217" t="s">
        <v>1371</v>
      </c>
    </row>
    <row r="1218" spans="2:16">
      <c r="B1218" t="str">
        <f t="shared" si="36"/>
        <v>2021-79841486</v>
      </c>
      <c r="C1218">
        <v>2021</v>
      </c>
      <c r="D1218" s="12" t="s">
        <v>1853</v>
      </c>
      <c r="E1218" s="4">
        <v>79841486</v>
      </c>
      <c r="F1218" s="5" t="s">
        <v>1135</v>
      </c>
      <c r="G1218" s="4" t="s">
        <v>739</v>
      </c>
      <c r="H1218" s="7">
        <v>44292</v>
      </c>
      <c r="I1218" s="8">
        <v>9</v>
      </c>
      <c r="J1218" s="8">
        <v>15</v>
      </c>
      <c r="K1218" s="7">
        <v>44560</v>
      </c>
      <c r="L1218" s="9" t="s">
        <v>1364</v>
      </c>
      <c r="M1218" s="48">
        <f>VLOOKUP(E1218,'[1]TIPO PERSONA'!$C$2:$N$3253,12,0)</f>
        <v>28148</v>
      </c>
      <c r="N1218" s="49">
        <f t="shared" ca="1" si="37"/>
        <v>48.06849315068493</v>
      </c>
      <c r="O1218">
        <v>0</v>
      </c>
      <c r="P1218" t="s">
        <v>1371</v>
      </c>
    </row>
    <row r="1219" spans="2:16">
      <c r="B1219" t="str">
        <f t="shared" si="36"/>
        <v>2021-52725553</v>
      </c>
      <c r="C1219">
        <v>2021</v>
      </c>
      <c r="D1219" s="12" t="s">
        <v>1854</v>
      </c>
      <c r="E1219" s="4">
        <v>52725553</v>
      </c>
      <c r="F1219" s="5" t="s">
        <v>1204</v>
      </c>
      <c r="G1219" s="4" t="s">
        <v>742</v>
      </c>
      <c r="H1219" s="7">
        <v>44286</v>
      </c>
      <c r="I1219" s="8">
        <v>9</v>
      </c>
      <c r="J1219" s="8">
        <v>15</v>
      </c>
      <c r="K1219" s="7">
        <v>44576</v>
      </c>
      <c r="L1219" s="9" t="s">
        <v>1364</v>
      </c>
      <c r="M1219" s="48">
        <f>VLOOKUP(E1219,'[1]TIPO PERSONA'!$C$2:$N$3253,12,0)</f>
        <v>29607</v>
      </c>
      <c r="N1219" s="49">
        <f t="shared" ca="1" si="37"/>
        <v>44.07123287671233</v>
      </c>
      <c r="O1219">
        <v>0</v>
      </c>
      <c r="P1219" t="s">
        <v>1371</v>
      </c>
    </row>
    <row r="1220" spans="2:16">
      <c r="B1220" t="str">
        <f t="shared" ref="B1220:B1283" si="38">CONCATENATE(C1220,"-",E1220)</f>
        <v>2021-52694054</v>
      </c>
      <c r="C1220">
        <v>2021</v>
      </c>
      <c r="D1220" s="12" t="s">
        <v>1855</v>
      </c>
      <c r="E1220" s="4">
        <v>52694054</v>
      </c>
      <c r="F1220" s="5" t="s">
        <v>778</v>
      </c>
      <c r="G1220" s="4" t="s">
        <v>742</v>
      </c>
      <c r="H1220" s="7">
        <v>44286</v>
      </c>
      <c r="I1220" s="8">
        <v>9</v>
      </c>
      <c r="J1220" s="8">
        <v>0</v>
      </c>
      <c r="K1220" s="7">
        <v>44560</v>
      </c>
      <c r="L1220" s="9" t="s">
        <v>1364</v>
      </c>
      <c r="M1220" s="48">
        <f>VLOOKUP(E1220,'[1]TIPO PERSONA'!$C$2:$N$3253,12,0)</f>
        <v>29115</v>
      </c>
      <c r="N1220" s="49">
        <f t="shared" ref="N1220:N1283" ca="1" si="39">IFERROR((TODAY()-M1220)/365,"No Aplica")</f>
        <v>45.419178082191777</v>
      </c>
      <c r="O1220">
        <v>0</v>
      </c>
      <c r="P1220" t="s">
        <v>1371</v>
      </c>
    </row>
    <row r="1221" spans="2:16">
      <c r="B1221" t="str">
        <f t="shared" si="38"/>
        <v>2021-79910592</v>
      </c>
      <c r="C1221">
        <v>2021</v>
      </c>
      <c r="D1221" s="12" t="s">
        <v>1856</v>
      </c>
      <c r="E1221" s="4">
        <v>79910592</v>
      </c>
      <c r="F1221" s="5" t="s">
        <v>1203</v>
      </c>
      <c r="G1221" s="4" t="s">
        <v>739</v>
      </c>
      <c r="H1221" s="7">
        <v>44286</v>
      </c>
      <c r="I1221" s="8">
        <v>9</v>
      </c>
      <c r="J1221" s="8">
        <v>0</v>
      </c>
      <c r="K1221" s="7">
        <v>44560</v>
      </c>
      <c r="L1221" s="9" t="s">
        <v>1364</v>
      </c>
      <c r="M1221" s="48">
        <f>VLOOKUP(E1221,'[1]TIPO PERSONA'!$C$2:$N$3253,12,0)</f>
        <v>28479</v>
      </c>
      <c r="N1221" s="49">
        <f t="shared" ca="1" si="39"/>
        <v>47.161643835616438</v>
      </c>
      <c r="O1221">
        <v>0</v>
      </c>
      <c r="P1221" t="s">
        <v>1371</v>
      </c>
    </row>
    <row r="1222" spans="2:16">
      <c r="B1222" t="str">
        <f t="shared" si="38"/>
        <v>2021-1030599185</v>
      </c>
      <c r="C1222">
        <v>2021</v>
      </c>
      <c r="D1222" s="12" t="s">
        <v>1857</v>
      </c>
      <c r="E1222" s="4">
        <v>1030599185</v>
      </c>
      <c r="F1222" s="5" t="s">
        <v>1280</v>
      </c>
      <c r="G1222" s="4" t="s">
        <v>739</v>
      </c>
      <c r="H1222" s="7">
        <v>44286</v>
      </c>
      <c r="I1222" s="8">
        <v>9</v>
      </c>
      <c r="J1222" s="8">
        <v>0</v>
      </c>
      <c r="K1222" s="7">
        <v>44560</v>
      </c>
      <c r="L1222" s="9" t="s">
        <v>1364</v>
      </c>
      <c r="M1222" s="48">
        <f>VLOOKUP(E1222,'[1]TIPO PERSONA'!$C$2:$N$3253,12,0)</f>
        <v>33509</v>
      </c>
      <c r="N1222" s="49">
        <f t="shared" ca="1" si="39"/>
        <v>33.38082191780822</v>
      </c>
      <c r="O1222">
        <v>0</v>
      </c>
      <c r="P1222" t="s">
        <v>1371</v>
      </c>
    </row>
    <row r="1223" spans="2:16">
      <c r="B1223" t="str">
        <f t="shared" si="38"/>
        <v>2021-79960990</v>
      </c>
      <c r="C1223">
        <v>2021</v>
      </c>
      <c r="D1223" s="12" t="s">
        <v>1858</v>
      </c>
      <c r="E1223" s="4">
        <v>79960990</v>
      </c>
      <c r="F1223" s="5" t="s">
        <v>2400</v>
      </c>
      <c r="G1223" s="4" t="s">
        <v>739</v>
      </c>
      <c r="H1223" s="7">
        <v>44286</v>
      </c>
      <c r="I1223" s="8">
        <v>9</v>
      </c>
      <c r="J1223" s="8">
        <v>15</v>
      </c>
      <c r="K1223" s="7">
        <v>44576</v>
      </c>
      <c r="L1223" s="9" t="s">
        <v>1364</v>
      </c>
      <c r="M1223" s="48">
        <f>VLOOKUP(E1223,'[1]TIPO PERSONA'!$C$2:$N$3253,12,0)</f>
        <v>28246</v>
      </c>
      <c r="N1223" s="49">
        <f t="shared" ca="1" si="39"/>
        <v>47.8</v>
      </c>
      <c r="O1223">
        <v>0</v>
      </c>
      <c r="P1223" t="s">
        <v>1371</v>
      </c>
    </row>
    <row r="1224" spans="2:16">
      <c r="B1224" t="str">
        <f t="shared" si="38"/>
        <v>2021-83057039</v>
      </c>
      <c r="C1224">
        <v>2021</v>
      </c>
      <c r="D1224" s="12" t="s">
        <v>1859</v>
      </c>
      <c r="E1224" s="4">
        <v>83057039</v>
      </c>
      <c r="F1224" s="5" t="s">
        <v>2401</v>
      </c>
      <c r="G1224" s="4" t="s">
        <v>739</v>
      </c>
      <c r="H1224" s="7">
        <v>44291</v>
      </c>
      <c r="I1224" s="8">
        <v>9</v>
      </c>
      <c r="J1224" s="8">
        <v>11</v>
      </c>
      <c r="K1224" s="7">
        <v>44576</v>
      </c>
      <c r="L1224" s="9" t="s">
        <v>1364</v>
      </c>
      <c r="M1224" s="48">
        <f>VLOOKUP(E1224,'[1]TIPO PERSONA'!$C$2:$N$3253,12,0)</f>
        <v>26175</v>
      </c>
      <c r="N1224" s="49">
        <f t="shared" ca="1" si="39"/>
        <v>53.473972602739728</v>
      </c>
      <c r="O1224">
        <v>0</v>
      </c>
      <c r="P1224" t="s">
        <v>1371</v>
      </c>
    </row>
    <row r="1225" spans="2:16">
      <c r="B1225" t="str">
        <f t="shared" si="38"/>
        <v>2021-7121658</v>
      </c>
      <c r="C1225">
        <v>2021</v>
      </c>
      <c r="D1225" s="12" t="s">
        <v>1860</v>
      </c>
      <c r="E1225" s="4">
        <v>7121658</v>
      </c>
      <c r="F1225" s="5" t="s">
        <v>2402</v>
      </c>
      <c r="G1225" s="4" t="s">
        <v>739</v>
      </c>
      <c r="H1225" s="7">
        <v>44292</v>
      </c>
      <c r="I1225" s="8">
        <v>9</v>
      </c>
      <c r="J1225" s="8">
        <v>15</v>
      </c>
      <c r="K1225" s="7">
        <v>44560</v>
      </c>
      <c r="L1225" s="9" t="s">
        <v>1364</v>
      </c>
      <c r="M1225" s="48">
        <f>VLOOKUP(E1225,'[1]TIPO PERSONA'!$C$2:$N$3253,12,0)</f>
        <v>31245</v>
      </c>
      <c r="N1225" s="49">
        <f t="shared" ca="1" si="39"/>
        <v>39.583561643835615</v>
      </c>
      <c r="O1225">
        <v>0</v>
      </c>
      <c r="P1225" t="s">
        <v>1371</v>
      </c>
    </row>
    <row r="1226" spans="2:16">
      <c r="B1226" t="str">
        <f t="shared" si="38"/>
        <v>2021-51978398</v>
      </c>
      <c r="C1226">
        <v>2021</v>
      </c>
      <c r="D1226" s="12" t="s">
        <v>1861</v>
      </c>
      <c r="E1226" s="4">
        <v>51978398</v>
      </c>
      <c r="F1226" s="5" t="s">
        <v>2403</v>
      </c>
      <c r="G1226" s="4" t="s">
        <v>742</v>
      </c>
      <c r="H1226" s="7">
        <v>44287</v>
      </c>
      <c r="I1226" s="8">
        <v>9</v>
      </c>
      <c r="J1226" s="8">
        <v>15</v>
      </c>
      <c r="K1226" s="7">
        <v>44561</v>
      </c>
      <c r="L1226" s="9" t="s">
        <v>1364</v>
      </c>
      <c r="M1226" s="48">
        <f>VLOOKUP(E1226,'[1]TIPO PERSONA'!$C$2:$N$3253,12,0)</f>
        <v>26192</v>
      </c>
      <c r="N1226" s="49">
        <f t="shared" ca="1" si="39"/>
        <v>53.42739726027397</v>
      </c>
      <c r="O1226">
        <v>0</v>
      </c>
      <c r="P1226" t="s">
        <v>1371</v>
      </c>
    </row>
    <row r="1227" spans="2:16">
      <c r="B1227" t="str">
        <f t="shared" si="38"/>
        <v>2021-80006244</v>
      </c>
      <c r="C1227">
        <v>2021</v>
      </c>
      <c r="D1227" s="12" t="s">
        <v>1862</v>
      </c>
      <c r="E1227" s="4">
        <v>80006244</v>
      </c>
      <c r="F1227" s="5" t="s">
        <v>1134</v>
      </c>
      <c r="G1227" s="4" t="s">
        <v>739</v>
      </c>
      <c r="H1227" s="7">
        <v>44291</v>
      </c>
      <c r="I1227" s="8">
        <v>9</v>
      </c>
      <c r="J1227" s="8">
        <v>15</v>
      </c>
      <c r="K1227" s="7">
        <v>44561</v>
      </c>
      <c r="L1227" s="9" t="s">
        <v>1364</v>
      </c>
      <c r="M1227" s="48">
        <f>VLOOKUP(E1227,'[1]TIPO PERSONA'!$C$2:$N$3253,12,0)</f>
        <v>29130</v>
      </c>
      <c r="N1227" s="49">
        <f t="shared" ca="1" si="39"/>
        <v>45.37808219178082</v>
      </c>
      <c r="O1227">
        <v>0</v>
      </c>
      <c r="P1227" t="s">
        <v>1371</v>
      </c>
    </row>
    <row r="1228" spans="2:16">
      <c r="B1228" t="str">
        <f t="shared" si="38"/>
        <v>2021-24319319</v>
      </c>
      <c r="C1228">
        <v>2021</v>
      </c>
      <c r="D1228" s="12" t="s">
        <v>1863</v>
      </c>
      <c r="E1228" s="4">
        <v>24319319</v>
      </c>
      <c r="F1228" s="5" t="s">
        <v>2404</v>
      </c>
      <c r="G1228" s="4" t="s">
        <v>742</v>
      </c>
      <c r="H1228" s="7">
        <v>44286</v>
      </c>
      <c r="I1228" s="8">
        <v>9</v>
      </c>
      <c r="J1228" s="8">
        <v>0</v>
      </c>
      <c r="K1228" s="7">
        <v>44560</v>
      </c>
      <c r="L1228" s="9" t="s">
        <v>1364</v>
      </c>
      <c r="M1228" s="48">
        <f>VLOOKUP(E1228,'[1]TIPO PERSONA'!$C$2:$N$3253,12,0)</f>
        <v>20871</v>
      </c>
      <c r="N1228" s="49">
        <f t="shared" ca="1" si="39"/>
        <v>68.0054794520548</v>
      </c>
      <c r="O1228">
        <v>0</v>
      </c>
      <c r="P1228" t="s">
        <v>1371</v>
      </c>
    </row>
    <row r="1229" spans="2:16">
      <c r="B1229" t="str">
        <f t="shared" si="38"/>
        <v>2021-52192870</v>
      </c>
      <c r="C1229">
        <v>2021</v>
      </c>
      <c r="D1229" s="12" t="s">
        <v>1864</v>
      </c>
      <c r="E1229" s="4">
        <v>52192870</v>
      </c>
      <c r="F1229" s="5" t="s">
        <v>2405</v>
      </c>
      <c r="G1229" s="4" t="s">
        <v>742</v>
      </c>
      <c r="H1229" s="7">
        <v>44287</v>
      </c>
      <c r="I1229" s="8">
        <v>9</v>
      </c>
      <c r="J1229" s="8">
        <v>15</v>
      </c>
      <c r="K1229" s="7">
        <v>44576</v>
      </c>
      <c r="L1229" s="9" t="s">
        <v>1364</v>
      </c>
      <c r="M1229" s="48">
        <f>VLOOKUP(E1229,'[1]TIPO PERSONA'!$C$2:$N$3253,12,0)</f>
        <v>27573</v>
      </c>
      <c r="N1229" s="49">
        <f t="shared" ca="1" si="39"/>
        <v>49.643835616438359</v>
      </c>
      <c r="O1229">
        <v>0</v>
      </c>
      <c r="P1229" t="s">
        <v>1371</v>
      </c>
    </row>
    <row r="1230" spans="2:16">
      <c r="B1230" t="str">
        <f t="shared" si="38"/>
        <v>2021-79642668</v>
      </c>
      <c r="C1230">
        <v>2021</v>
      </c>
      <c r="D1230" s="12" t="s">
        <v>1865</v>
      </c>
      <c r="E1230" s="4">
        <v>79642668</v>
      </c>
      <c r="F1230" s="5" t="s">
        <v>2406</v>
      </c>
      <c r="G1230" s="4" t="s">
        <v>739</v>
      </c>
      <c r="H1230" s="7">
        <v>44287</v>
      </c>
      <c r="I1230" s="8">
        <v>9</v>
      </c>
      <c r="J1230" s="8">
        <v>6</v>
      </c>
      <c r="K1230" s="7">
        <v>44561</v>
      </c>
      <c r="L1230" s="9" t="s">
        <v>1364</v>
      </c>
      <c r="M1230" s="48">
        <f>VLOOKUP(E1230,'[1]TIPO PERSONA'!$C$2:$N$3253,12,0)</f>
        <v>26367</v>
      </c>
      <c r="N1230" s="49">
        <f t="shared" ca="1" si="39"/>
        <v>52.947945205479449</v>
      </c>
      <c r="O1230">
        <v>0</v>
      </c>
      <c r="P1230" t="s">
        <v>1371</v>
      </c>
    </row>
    <row r="1231" spans="2:16">
      <c r="B1231" t="str">
        <f t="shared" si="38"/>
        <v>2021-1020410519</v>
      </c>
      <c r="C1231">
        <v>2021</v>
      </c>
      <c r="D1231" s="12" t="s">
        <v>1866</v>
      </c>
      <c r="E1231" s="4">
        <v>1020410519</v>
      </c>
      <c r="F1231" s="5" t="s">
        <v>1005</v>
      </c>
      <c r="G1231" s="4" t="s">
        <v>739</v>
      </c>
      <c r="H1231" s="7">
        <v>44287</v>
      </c>
      <c r="I1231" s="8">
        <v>9</v>
      </c>
      <c r="J1231" s="8">
        <v>15</v>
      </c>
      <c r="K1231" s="7">
        <v>44576</v>
      </c>
      <c r="L1231" s="9" t="s">
        <v>1365</v>
      </c>
      <c r="M1231" s="48">
        <f>VLOOKUP(E1231,'[1]TIPO PERSONA'!$C$2:$N$3253,12,0)</f>
        <v>32087</v>
      </c>
      <c r="N1231" s="49">
        <f t="shared" ca="1" si="39"/>
        <v>37.276712328767125</v>
      </c>
      <c r="O1231">
        <v>0</v>
      </c>
      <c r="P1231" t="s">
        <v>1371</v>
      </c>
    </row>
    <row r="1232" spans="2:16">
      <c r="B1232" t="str">
        <f t="shared" si="38"/>
        <v>2021-52537188</v>
      </c>
      <c r="C1232">
        <v>2021</v>
      </c>
      <c r="D1232" s="12" t="s">
        <v>1867</v>
      </c>
      <c r="E1232" s="4">
        <v>52537188</v>
      </c>
      <c r="F1232" s="5" t="s">
        <v>2407</v>
      </c>
      <c r="G1232" s="4" t="s">
        <v>742</v>
      </c>
      <c r="H1232" s="7">
        <v>44294</v>
      </c>
      <c r="I1232" s="8">
        <v>8</v>
      </c>
      <c r="J1232" s="8">
        <v>23</v>
      </c>
      <c r="K1232" s="7">
        <v>44560</v>
      </c>
      <c r="L1232" s="9" t="s">
        <v>1365</v>
      </c>
      <c r="M1232" s="48">
        <f>VLOOKUP(E1232,'[1]TIPO PERSONA'!$C$2:$N$3253,12,0)</f>
        <v>29034</v>
      </c>
      <c r="N1232" s="49">
        <f t="shared" ca="1" si="39"/>
        <v>45.641095890410959</v>
      </c>
      <c r="O1232" t="s">
        <v>7809</v>
      </c>
      <c r="P1232" t="s">
        <v>1371</v>
      </c>
    </row>
    <row r="1233" spans="2:16">
      <c r="B1233" t="str">
        <f t="shared" si="38"/>
        <v>2021-1023866436</v>
      </c>
      <c r="C1233">
        <v>2021</v>
      </c>
      <c r="D1233" s="12" t="s">
        <v>1868</v>
      </c>
      <c r="E1233" s="4">
        <v>1023866436</v>
      </c>
      <c r="F1233" s="5" t="s">
        <v>2408</v>
      </c>
      <c r="G1233" s="4" t="s">
        <v>742</v>
      </c>
      <c r="H1233" s="7">
        <v>44287</v>
      </c>
      <c r="I1233" s="8">
        <v>9</v>
      </c>
      <c r="J1233" s="8">
        <v>0</v>
      </c>
      <c r="K1233" s="7">
        <v>44560</v>
      </c>
      <c r="L1233" s="9" t="s">
        <v>1364</v>
      </c>
      <c r="M1233" s="48">
        <f>VLOOKUP(E1233,'[1]TIPO PERSONA'!$C$2:$N$3253,12,0)</f>
        <v>31710</v>
      </c>
      <c r="N1233" s="49">
        <f t="shared" ca="1" si="39"/>
        <v>38.30958904109589</v>
      </c>
      <c r="O1233">
        <v>0</v>
      </c>
      <c r="P1233" t="s">
        <v>1371</v>
      </c>
    </row>
    <row r="1234" spans="2:16">
      <c r="B1234" t="str">
        <f t="shared" si="38"/>
        <v>2021-52021484</v>
      </c>
      <c r="C1234">
        <v>2021</v>
      </c>
      <c r="D1234" s="12" t="s">
        <v>1869</v>
      </c>
      <c r="E1234" s="4">
        <v>52021484</v>
      </c>
      <c r="F1234" s="5" t="s">
        <v>2409</v>
      </c>
      <c r="G1234" s="4" t="s">
        <v>742</v>
      </c>
      <c r="H1234" s="7">
        <v>44291</v>
      </c>
      <c r="I1234" s="8">
        <v>8</v>
      </c>
      <c r="J1234" s="8">
        <v>26</v>
      </c>
      <c r="K1234" s="7">
        <v>44560</v>
      </c>
      <c r="L1234" s="9" t="s">
        <v>1364</v>
      </c>
      <c r="M1234" s="48">
        <f>VLOOKUP(E1234,'[1]TIPO PERSONA'!$C$2:$N$3253,12,0)</f>
        <v>26073</v>
      </c>
      <c r="N1234" s="49">
        <f t="shared" ca="1" si="39"/>
        <v>53.753424657534246</v>
      </c>
      <c r="O1234">
        <v>0</v>
      </c>
      <c r="P1234" t="s">
        <v>1371</v>
      </c>
    </row>
    <row r="1235" spans="2:16">
      <c r="B1235" t="str">
        <f t="shared" si="38"/>
        <v>2021-52251447</v>
      </c>
      <c r="C1235">
        <v>2021</v>
      </c>
      <c r="D1235" s="12" t="s">
        <v>1870</v>
      </c>
      <c r="E1235" s="4">
        <v>52251447</v>
      </c>
      <c r="F1235" s="5" t="s">
        <v>2410</v>
      </c>
      <c r="G1235" s="4" t="s">
        <v>742</v>
      </c>
      <c r="H1235" s="7">
        <v>44292</v>
      </c>
      <c r="I1235" s="8">
        <v>8</v>
      </c>
      <c r="J1235" s="8">
        <v>25</v>
      </c>
      <c r="K1235" s="7">
        <v>44560</v>
      </c>
      <c r="L1235" s="9" t="s">
        <v>1364</v>
      </c>
      <c r="M1235" s="48">
        <f>VLOOKUP(E1235,'[1]TIPO PERSONA'!$C$2:$N$3253,12,0)</f>
        <v>27298</v>
      </c>
      <c r="N1235" s="49">
        <f t="shared" ca="1" si="39"/>
        <v>50.397260273972606</v>
      </c>
      <c r="O1235">
        <v>0</v>
      </c>
      <c r="P1235" t="s">
        <v>1371</v>
      </c>
    </row>
    <row r="1236" spans="2:16">
      <c r="B1236" t="str">
        <f t="shared" si="38"/>
        <v>2021-63283469</v>
      </c>
      <c r="C1236">
        <v>2021</v>
      </c>
      <c r="D1236" s="12" t="s">
        <v>1871</v>
      </c>
      <c r="E1236" s="4">
        <v>63283469</v>
      </c>
      <c r="F1236" s="5" t="s">
        <v>2411</v>
      </c>
      <c r="G1236" s="4" t="s">
        <v>742</v>
      </c>
      <c r="H1236" s="7">
        <v>44287</v>
      </c>
      <c r="I1236" s="8">
        <v>9</v>
      </c>
      <c r="J1236" s="8">
        <v>0</v>
      </c>
      <c r="K1236" s="7">
        <v>44545</v>
      </c>
      <c r="L1236" s="9" t="s">
        <v>1364</v>
      </c>
      <c r="M1236" s="48">
        <f>VLOOKUP(E1236,'[1]TIPO PERSONA'!$C$2:$N$3253,12,0)</f>
        <v>21830</v>
      </c>
      <c r="N1236" s="49">
        <f t="shared" ca="1" si="39"/>
        <v>65.37808219178082</v>
      </c>
      <c r="O1236">
        <v>0</v>
      </c>
      <c r="P1236" t="s">
        <v>1371</v>
      </c>
    </row>
    <row r="1237" spans="2:16">
      <c r="B1237" t="str">
        <f t="shared" si="38"/>
        <v>2021-1110262760</v>
      </c>
      <c r="C1237">
        <v>2021</v>
      </c>
      <c r="D1237" s="12" t="s">
        <v>1872</v>
      </c>
      <c r="E1237" s="4">
        <v>1110262760</v>
      </c>
      <c r="F1237" s="5" t="s">
        <v>2412</v>
      </c>
      <c r="G1237" s="4" t="s">
        <v>739</v>
      </c>
      <c r="H1237" s="7">
        <v>44287</v>
      </c>
      <c r="I1237" s="8">
        <v>9</v>
      </c>
      <c r="J1237" s="8">
        <v>15</v>
      </c>
      <c r="K1237" s="7">
        <v>44576</v>
      </c>
      <c r="L1237" s="9" t="s">
        <v>1364</v>
      </c>
      <c r="M1237" s="48">
        <f>VLOOKUP(E1237,'[1]TIPO PERSONA'!$C$2:$N$3253,12,0)</f>
        <v>33687</v>
      </c>
      <c r="N1237" s="49">
        <f t="shared" ca="1" si="39"/>
        <v>32.893150684931506</v>
      </c>
      <c r="O1237">
        <v>0</v>
      </c>
      <c r="P1237" t="s">
        <v>1371</v>
      </c>
    </row>
    <row r="1238" spans="2:16">
      <c r="B1238" t="str">
        <f t="shared" si="38"/>
        <v>2021-1019029589</v>
      </c>
      <c r="C1238">
        <v>2021</v>
      </c>
      <c r="D1238" s="12" t="s">
        <v>1873</v>
      </c>
      <c r="E1238" s="4">
        <v>1019029589</v>
      </c>
      <c r="F1238" s="5" t="s">
        <v>962</v>
      </c>
      <c r="G1238" s="4" t="s">
        <v>739</v>
      </c>
      <c r="H1238" s="7">
        <v>44287</v>
      </c>
      <c r="I1238" s="8">
        <v>9</v>
      </c>
      <c r="J1238" s="8">
        <v>0</v>
      </c>
      <c r="K1238" s="7">
        <v>44560</v>
      </c>
      <c r="L1238" s="9" t="s">
        <v>1364</v>
      </c>
      <c r="M1238" s="48">
        <f>VLOOKUP(E1238,'[1]TIPO PERSONA'!$C$2:$N$3253,12,0)</f>
        <v>32503</v>
      </c>
      <c r="N1238" s="49">
        <f t="shared" ca="1" si="39"/>
        <v>36.136986301369866</v>
      </c>
      <c r="O1238">
        <v>0</v>
      </c>
      <c r="P1238" t="s">
        <v>1371</v>
      </c>
    </row>
    <row r="1239" spans="2:16">
      <c r="B1239" t="str">
        <f t="shared" si="38"/>
        <v>2021-53161295</v>
      </c>
      <c r="C1239">
        <v>2021</v>
      </c>
      <c r="D1239" s="12" t="s">
        <v>1874</v>
      </c>
      <c r="E1239" s="4">
        <v>53161295</v>
      </c>
      <c r="F1239" s="5" t="s">
        <v>1199</v>
      </c>
      <c r="G1239" s="4" t="s">
        <v>742</v>
      </c>
      <c r="H1239" s="7">
        <v>44291</v>
      </c>
      <c r="I1239" s="8">
        <v>8</v>
      </c>
      <c r="J1239" s="8">
        <v>22</v>
      </c>
      <c r="K1239" s="7">
        <v>44556</v>
      </c>
      <c r="L1239" s="9" t="s">
        <v>1364</v>
      </c>
      <c r="M1239" s="48">
        <f>VLOOKUP(E1239,'[1]TIPO PERSONA'!$C$2:$N$3253,12,0)</f>
        <v>31400</v>
      </c>
      <c r="N1239" s="49">
        <f t="shared" ca="1" si="39"/>
        <v>39.158904109589038</v>
      </c>
      <c r="O1239">
        <v>0</v>
      </c>
      <c r="P1239" t="s">
        <v>1371</v>
      </c>
    </row>
    <row r="1240" spans="2:16">
      <c r="B1240" t="str">
        <f t="shared" si="38"/>
        <v>2021-1030565999</v>
      </c>
      <c r="C1240">
        <v>2021</v>
      </c>
      <c r="D1240" s="12" t="s">
        <v>1875</v>
      </c>
      <c r="E1240" s="4">
        <v>1030565999</v>
      </c>
      <c r="F1240" s="5" t="s">
        <v>1277</v>
      </c>
      <c r="G1240" s="4" t="s">
        <v>742</v>
      </c>
      <c r="H1240" s="7">
        <v>44287</v>
      </c>
      <c r="I1240" s="8">
        <v>9</v>
      </c>
      <c r="J1240" s="8">
        <v>0</v>
      </c>
      <c r="K1240" s="7">
        <v>44560</v>
      </c>
      <c r="L1240" s="9" t="s">
        <v>1365</v>
      </c>
      <c r="M1240" s="48">
        <f>VLOOKUP(E1240,'[1]TIPO PERSONA'!$C$2:$N$3253,12,0)</f>
        <v>32868</v>
      </c>
      <c r="N1240" s="49">
        <f t="shared" ca="1" si="39"/>
        <v>35.136986301369866</v>
      </c>
      <c r="O1240">
        <v>0</v>
      </c>
      <c r="P1240" t="s">
        <v>1371</v>
      </c>
    </row>
    <row r="1241" spans="2:16">
      <c r="B1241" t="str">
        <f t="shared" si="38"/>
        <v>2021-1020767847</v>
      </c>
      <c r="C1241">
        <v>2021</v>
      </c>
      <c r="D1241" s="12" t="s">
        <v>1876</v>
      </c>
      <c r="E1241" s="4">
        <v>1020767847</v>
      </c>
      <c r="F1241" s="5" t="s">
        <v>1229</v>
      </c>
      <c r="G1241" s="4" t="s">
        <v>742</v>
      </c>
      <c r="H1241" s="7">
        <v>44287</v>
      </c>
      <c r="I1241" s="8">
        <v>13</v>
      </c>
      <c r="J1241" s="8">
        <v>15</v>
      </c>
      <c r="K1241" s="7">
        <v>44757</v>
      </c>
      <c r="L1241" s="9" t="s">
        <v>1364</v>
      </c>
      <c r="M1241" s="48">
        <f>VLOOKUP(E1241,'[1]TIPO PERSONA'!$C$2:$N$3253,12,0)</f>
        <v>33559</v>
      </c>
      <c r="N1241" s="49">
        <f t="shared" ca="1" si="39"/>
        <v>33.243835616438353</v>
      </c>
      <c r="O1241">
        <v>0</v>
      </c>
      <c r="P1241" t="s">
        <v>1371</v>
      </c>
    </row>
    <row r="1242" spans="2:16">
      <c r="B1242" t="str">
        <f t="shared" si="38"/>
        <v>2021-1032471175</v>
      </c>
      <c r="C1242">
        <v>2021</v>
      </c>
      <c r="D1242" s="12" t="s">
        <v>1877</v>
      </c>
      <c r="E1242" s="4">
        <v>1032471175</v>
      </c>
      <c r="F1242" s="5" t="s">
        <v>1099</v>
      </c>
      <c r="G1242" s="4" t="s">
        <v>742</v>
      </c>
      <c r="H1242" s="7">
        <v>44287</v>
      </c>
      <c r="I1242" s="8">
        <v>9</v>
      </c>
      <c r="J1242" s="8">
        <v>15</v>
      </c>
      <c r="K1242" s="7">
        <v>44576</v>
      </c>
      <c r="L1242" s="9" t="s">
        <v>1364</v>
      </c>
      <c r="M1242" s="48">
        <f>VLOOKUP(E1242,'[1]TIPO PERSONA'!$C$2:$N$3253,12,0)</f>
        <v>34821</v>
      </c>
      <c r="N1242" s="49">
        <f t="shared" ca="1" si="39"/>
        <v>29.786301369863015</v>
      </c>
      <c r="O1242">
        <v>0</v>
      </c>
      <c r="P1242" t="s">
        <v>1371</v>
      </c>
    </row>
    <row r="1243" spans="2:16">
      <c r="B1243" t="str">
        <f t="shared" si="38"/>
        <v>2021-1020731626</v>
      </c>
      <c r="C1243">
        <v>2021</v>
      </c>
      <c r="D1243" s="12" t="s">
        <v>1878</v>
      </c>
      <c r="E1243" s="4">
        <v>1020731626</v>
      </c>
      <c r="F1243" s="5" t="s">
        <v>2413</v>
      </c>
      <c r="G1243" s="4" t="s">
        <v>742</v>
      </c>
      <c r="H1243" s="7">
        <v>44292</v>
      </c>
      <c r="I1243" s="8">
        <v>8</v>
      </c>
      <c r="J1243" s="8">
        <v>25</v>
      </c>
      <c r="K1243" s="7">
        <v>44560</v>
      </c>
      <c r="L1243" s="9" t="s">
        <v>1364</v>
      </c>
      <c r="M1243" s="48">
        <f>VLOOKUP(E1243,'[1]TIPO PERSONA'!$C$2:$N$3253,12,0)</f>
        <v>32223</v>
      </c>
      <c r="N1243" s="49">
        <f t="shared" ca="1" si="39"/>
        <v>36.904109589041099</v>
      </c>
      <c r="O1243">
        <v>0</v>
      </c>
      <c r="P1243" t="s">
        <v>1371</v>
      </c>
    </row>
    <row r="1244" spans="2:16">
      <c r="B1244" t="str">
        <f t="shared" si="38"/>
        <v>2021-1030659898</v>
      </c>
      <c r="C1244">
        <v>2021</v>
      </c>
      <c r="D1244" s="12" t="s">
        <v>1879</v>
      </c>
      <c r="E1244" s="4">
        <v>1030659898</v>
      </c>
      <c r="F1244" s="5" t="s">
        <v>2365</v>
      </c>
      <c r="G1244" s="4" t="s">
        <v>739</v>
      </c>
      <c r="H1244" s="7">
        <v>44305</v>
      </c>
      <c r="I1244" s="8">
        <v>8</v>
      </c>
      <c r="J1244" s="8">
        <v>27</v>
      </c>
      <c r="K1244" s="7">
        <v>44576</v>
      </c>
      <c r="L1244" s="9" t="s">
        <v>1365</v>
      </c>
      <c r="M1244" s="48">
        <f>VLOOKUP(E1244,'[1]TIPO PERSONA'!$C$2:$N$3253,12,0)</f>
        <v>34994</v>
      </c>
      <c r="N1244" s="49">
        <f t="shared" ca="1" si="39"/>
        <v>29.312328767123287</v>
      </c>
      <c r="O1244">
        <v>0</v>
      </c>
      <c r="P1244" t="s">
        <v>1371</v>
      </c>
    </row>
    <row r="1245" spans="2:16">
      <c r="B1245" t="str">
        <f t="shared" si="38"/>
        <v>2021-79466477</v>
      </c>
      <c r="C1245">
        <v>2021</v>
      </c>
      <c r="D1245" s="12" t="s">
        <v>1880</v>
      </c>
      <c r="E1245" s="4">
        <v>79466477</v>
      </c>
      <c r="F1245" s="5" t="s">
        <v>965</v>
      </c>
      <c r="G1245" s="4" t="s">
        <v>739</v>
      </c>
      <c r="H1245" s="7">
        <v>44291</v>
      </c>
      <c r="I1245" s="8">
        <v>8</v>
      </c>
      <c r="J1245" s="8">
        <v>26</v>
      </c>
      <c r="K1245" s="7">
        <v>44560</v>
      </c>
      <c r="L1245" s="9" t="s">
        <v>1364</v>
      </c>
      <c r="M1245" s="48">
        <f>VLOOKUP(E1245,'[1]TIPO PERSONA'!$C$2:$N$3253,12,0)</f>
        <v>25154</v>
      </c>
      <c r="N1245" s="49">
        <f t="shared" ca="1" si="39"/>
        <v>56.271232876712325</v>
      </c>
      <c r="O1245">
        <v>0</v>
      </c>
      <c r="P1245" t="s">
        <v>1371</v>
      </c>
    </row>
    <row r="1246" spans="2:16">
      <c r="B1246" t="str">
        <f t="shared" si="38"/>
        <v>2021-1010202591</v>
      </c>
      <c r="C1246">
        <v>2021</v>
      </c>
      <c r="D1246" s="12" t="s">
        <v>1881</v>
      </c>
      <c r="E1246" s="4">
        <v>1010202591</v>
      </c>
      <c r="F1246" s="5" t="s">
        <v>967</v>
      </c>
      <c r="G1246" s="4" t="s">
        <v>739</v>
      </c>
      <c r="H1246" s="7">
        <v>44287</v>
      </c>
      <c r="I1246" s="8">
        <v>9</v>
      </c>
      <c r="J1246" s="8">
        <v>15</v>
      </c>
      <c r="K1246" s="7">
        <v>44576</v>
      </c>
      <c r="L1246" s="9" t="s">
        <v>1364</v>
      </c>
      <c r="M1246" s="48">
        <f>VLOOKUP(E1246,'[1]TIPO PERSONA'!$C$2:$N$3253,12,0)</f>
        <v>33749</v>
      </c>
      <c r="N1246" s="49">
        <f t="shared" ca="1" si="39"/>
        <v>32.723287671232875</v>
      </c>
      <c r="O1246">
        <v>0</v>
      </c>
      <c r="P1246" t="s">
        <v>1371</v>
      </c>
    </row>
    <row r="1247" spans="2:16">
      <c r="B1247" t="str">
        <f t="shared" si="38"/>
        <v>2021-52707986</v>
      </c>
      <c r="C1247">
        <v>2021</v>
      </c>
      <c r="D1247" s="12" t="s">
        <v>1882</v>
      </c>
      <c r="E1247" s="4">
        <v>52707986</v>
      </c>
      <c r="F1247" s="5" t="s">
        <v>1118</v>
      </c>
      <c r="G1247" s="4" t="s">
        <v>742</v>
      </c>
      <c r="H1247" s="7">
        <v>44287</v>
      </c>
      <c r="I1247" s="8">
        <v>9</v>
      </c>
      <c r="J1247" s="8">
        <v>15</v>
      </c>
      <c r="K1247" s="7">
        <v>44512</v>
      </c>
      <c r="L1247" s="9" t="s">
        <v>1364</v>
      </c>
      <c r="M1247" s="48">
        <f>VLOOKUP(E1247,'[1]TIPO PERSONA'!$C$2:$N$3253,12,0)</f>
        <v>29351</v>
      </c>
      <c r="N1247" s="49">
        <f t="shared" ca="1" si="39"/>
        <v>44.772602739726025</v>
      </c>
      <c r="O1247">
        <v>0</v>
      </c>
      <c r="P1247" t="s">
        <v>1371</v>
      </c>
    </row>
    <row r="1248" spans="2:16">
      <c r="B1248" t="str">
        <f t="shared" si="38"/>
        <v>2021-1032396574</v>
      </c>
      <c r="C1248">
        <v>2021</v>
      </c>
      <c r="D1248" s="12" t="s">
        <v>1883</v>
      </c>
      <c r="E1248" s="4">
        <v>1032396574</v>
      </c>
      <c r="F1248" s="5" t="s">
        <v>931</v>
      </c>
      <c r="G1248" s="4" t="s">
        <v>742</v>
      </c>
      <c r="H1248" s="7">
        <v>44287</v>
      </c>
      <c r="I1248" s="8">
        <v>9</v>
      </c>
      <c r="J1248" s="8">
        <v>15</v>
      </c>
      <c r="K1248" s="7">
        <v>44576</v>
      </c>
      <c r="L1248" s="9" t="s">
        <v>1364</v>
      </c>
      <c r="M1248" s="48">
        <f>VLOOKUP(E1248,'[1]TIPO PERSONA'!$C$2:$N$3253,12,0)</f>
        <v>32025</v>
      </c>
      <c r="N1248" s="49">
        <f t="shared" ca="1" si="39"/>
        <v>37.446575342465756</v>
      </c>
      <c r="O1248">
        <v>0</v>
      </c>
      <c r="P1248" t="s">
        <v>1371</v>
      </c>
    </row>
    <row r="1249" spans="2:16">
      <c r="B1249" t="str">
        <f t="shared" si="38"/>
        <v>2021-1017140531</v>
      </c>
      <c r="C1249">
        <v>2021</v>
      </c>
      <c r="D1249" s="12" t="s">
        <v>1884</v>
      </c>
      <c r="E1249" s="4">
        <v>1017140531</v>
      </c>
      <c r="F1249" s="5" t="s">
        <v>1259</v>
      </c>
      <c r="G1249" s="4" t="s">
        <v>739</v>
      </c>
      <c r="H1249" s="7">
        <v>44291</v>
      </c>
      <c r="I1249" s="8">
        <v>8</v>
      </c>
      <c r="J1249" s="8">
        <v>26</v>
      </c>
      <c r="K1249" s="7">
        <v>44560</v>
      </c>
      <c r="L1249" s="9" t="s">
        <v>1364</v>
      </c>
      <c r="M1249" s="48">
        <f>VLOOKUP(E1249,'[1]TIPO PERSONA'!$C$2:$N$3253,12,0)</f>
        <v>31651</v>
      </c>
      <c r="N1249" s="49">
        <f t="shared" ca="1" si="39"/>
        <v>38.471232876712328</v>
      </c>
      <c r="O1249">
        <v>0</v>
      </c>
      <c r="P1249" t="s">
        <v>1371</v>
      </c>
    </row>
    <row r="1250" spans="2:16">
      <c r="B1250" t="str">
        <f t="shared" si="38"/>
        <v>2021-1010194275</v>
      </c>
      <c r="C1250">
        <v>2021</v>
      </c>
      <c r="D1250" s="12" t="s">
        <v>1885</v>
      </c>
      <c r="E1250" s="4">
        <v>1010194275</v>
      </c>
      <c r="F1250" s="5" t="s">
        <v>1241</v>
      </c>
      <c r="G1250" s="4" t="s">
        <v>742</v>
      </c>
      <c r="H1250" s="7">
        <v>44291</v>
      </c>
      <c r="I1250" s="8">
        <v>8</v>
      </c>
      <c r="J1250" s="8">
        <v>26</v>
      </c>
      <c r="K1250" s="7">
        <v>44560</v>
      </c>
      <c r="L1250" s="9" t="s">
        <v>1364</v>
      </c>
      <c r="M1250" s="48">
        <f>VLOOKUP(E1250,'[1]TIPO PERSONA'!$C$2:$N$3253,12,0)</f>
        <v>33179</v>
      </c>
      <c r="N1250" s="49">
        <f t="shared" ca="1" si="39"/>
        <v>34.284931506849318</v>
      </c>
      <c r="O1250">
        <v>0</v>
      </c>
      <c r="P1250" t="s">
        <v>1371</v>
      </c>
    </row>
    <row r="1251" spans="2:16">
      <c r="B1251" t="str">
        <f t="shared" si="38"/>
        <v>2021-52314200</v>
      </c>
      <c r="C1251">
        <v>2021</v>
      </c>
      <c r="D1251" s="12" t="s">
        <v>1886</v>
      </c>
      <c r="E1251" s="4">
        <v>52314200</v>
      </c>
      <c r="F1251" s="5" t="s">
        <v>848</v>
      </c>
      <c r="G1251" s="4" t="s">
        <v>742</v>
      </c>
      <c r="H1251" s="7">
        <v>44293</v>
      </c>
      <c r="I1251" s="8">
        <v>8</v>
      </c>
      <c r="J1251" s="8">
        <v>24</v>
      </c>
      <c r="K1251" s="7">
        <v>44560</v>
      </c>
      <c r="L1251" s="9" t="s">
        <v>1364</v>
      </c>
      <c r="M1251" s="48">
        <f>VLOOKUP(E1251,'[1]TIPO PERSONA'!$C$2:$N$3253,12,0)</f>
        <v>28093</v>
      </c>
      <c r="N1251" s="49">
        <f t="shared" ca="1" si="39"/>
        <v>48.219178082191782</v>
      </c>
      <c r="O1251">
        <v>0</v>
      </c>
      <c r="P1251" t="s">
        <v>1371</v>
      </c>
    </row>
    <row r="1252" spans="2:16">
      <c r="B1252" t="str">
        <f t="shared" si="38"/>
        <v>2021-1013605450</v>
      </c>
      <c r="C1252">
        <v>2021</v>
      </c>
      <c r="D1252" s="12" t="s">
        <v>1887</v>
      </c>
      <c r="E1252" s="4">
        <v>1013605450</v>
      </c>
      <c r="F1252" s="5" t="s">
        <v>2414</v>
      </c>
      <c r="G1252" s="4" t="s">
        <v>742</v>
      </c>
      <c r="H1252" s="7">
        <v>44292</v>
      </c>
      <c r="I1252" s="8">
        <v>8</v>
      </c>
      <c r="J1252" s="8">
        <v>25</v>
      </c>
      <c r="K1252" s="7">
        <v>44560</v>
      </c>
      <c r="L1252" s="9" t="s">
        <v>1364</v>
      </c>
      <c r="M1252" s="48">
        <f>VLOOKUP(E1252,'[1]TIPO PERSONA'!$C$2:$N$3253,12,0)</f>
        <v>32696</v>
      </c>
      <c r="N1252" s="49">
        <f t="shared" ca="1" si="39"/>
        <v>35.608219178082194</v>
      </c>
      <c r="O1252">
        <v>0</v>
      </c>
      <c r="P1252" t="s">
        <v>1371</v>
      </c>
    </row>
    <row r="1253" spans="2:16">
      <c r="B1253" t="str">
        <f t="shared" si="38"/>
        <v>2021-52560761</v>
      </c>
      <c r="C1253">
        <v>2021</v>
      </c>
      <c r="D1253" s="12" t="s">
        <v>1888</v>
      </c>
      <c r="E1253" s="4">
        <v>52560761</v>
      </c>
      <c r="F1253" s="5" t="s">
        <v>902</v>
      </c>
      <c r="G1253" s="4" t="s">
        <v>742</v>
      </c>
      <c r="H1253" s="7">
        <v>44292</v>
      </c>
      <c r="I1253" s="8">
        <v>9</v>
      </c>
      <c r="J1253" s="8">
        <v>10</v>
      </c>
      <c r="K1253" s="7">
        <v>44576</v>
      </c>
      <c r="L1253" s="9" t="s">
        <v>1364</v>
      </c>
      <c r="M1253" s="48">
        <f>VLOOKUP(E1253,'[1]TIPO PERSONA'!$C$2:$N$3253,12,0)</f>
        <v>26943</v>
      </c>
      <c r="N1253" s="49">
        <f t="shared" ca="1" si="39"/>
        <v>51.369863013698627</v>
      </c>
      <c r="O1253">
        <v>0</v>
      </c>
      <c r="P1253" t="s">
        <v>1371</v>
      </c>
    </row>
    <row r="1254" spans="2:16">
      <c r="B1254" t="str">
        <f t="shared" si="38"/>
        <v>2021-92504952</v>
      </c>
      <c r="C1254">
        <v>2021</v>
      </c>
      <c r="D1254" s="12" t="s">
        <v>1889</v>
      </c>
      <c r="E1254" s="4">
        <v>92504952</v>
      </c>
      <c r="F1254" s="5" t="s">
        <v>1114</v>
      </c>
      <c r="G1254" s="4" t="s">
        <v>739</v>
      </c>
      <c r="H1254" s="7">
        <v>44294</v>
      </c>
      <c r="I1254" s="8">
        <v>9</v>
      </c>
      <c r="J1254" s="8">
        <v>8</v>
      </c>
      <c r="K1254" s="7">
        <v>44561</v>
      </c>
      <c r="L1254" s="9" t="s">
        <v>1364</v>
      </c>
      <c r="M1254" s="48">
        <f>VLOOKUP(E1254,'[1]TIPO PERSONA'!$C$2:$N$3253,12,0)</f>
        <v>23804</v>
      </c>
      <c r="N1254" s="49">
        <f t="shared" ca="1" si="39"/>
        <v>59.969863013698628</v>
      </c>
      <c r="O1254">
        <v>0</v>
      </c>
      <c r="P1254" t="s">
        <v>1371</v>
      </c>
    </row>
    <row r="1255" spans="2:16">
      <c r="B1255" t="str">
        <f t="shared" si="38"/>
        <v>2021-79630166</v>
      </c>
      <c r="C1255">
        <v>2021</v>
      </c>
      <c r="D1255" s="12" t="s">
        <v>1890</v>
      </c>
      <c r="E1255" s="4">
        <v>79630166</v>
      </c>
      <c r="F1255" s="5" t="s">
        <v>942</v>
      </c>
      <c r="G1255" s="4" t="s">
        <v>739</v>
      </c>
      <c r="H1255" s="7">
        <v>44292</v>
      </c>
      <c r="I1255" s="8">
        <v>9</v>
      </c>
      <c r="J1255" s="8">
        <v>10</v>
      </c>
      <c r="K1255" s="7">
        <v>44576</v>
      </c>
      <c r="L1255" s="9" t="s">
        <v>1364</v>
      </c>
      <c r="M1255" s="48">
        <f>VLOOKUP(E1255,'[1]TIPO PERSONA'!$C$2:$N$3253,12,0)</f>
        <v>27469</v>
      </c>
      <c r="N1255" s="49">
        <f t="shared" ca="1" si="39"/>
        <v>49.92876712328767</v>
      </c>
      <c r="O1255">
        <v>0</v>
      </c>
      <c r="P1255" t="s">
        <v>1371</v>
      </c>
    </row>
    <row r="1256" spans="2:16">
      <c r="B1256" t="str">
        <f t="shared" si="38"/>
        <v>2021-52349463</v>
      </c>
      <c r="C1256">
        <v>2021</v>
      </c>
      <c r="D1256" s="12" t="s">
        <v>1891</v>
      </c>
      <c r="E1256" s="4">
        <v>52349463</v>
      </c>
      <c r="F1256" s="5" t="s">
        <v>987</v>
      </c>
      <c r="G1256" s="4" t="s">
        <v>742</v>
      </c>
      <c r="H1256" s="7">
        <v>44292</v>
      </c>
      <c r="I1256" s="8">
        <v>9</v>
      </c>
      <c r="J1256" s="8">
        <v>15</v>
      </c>
      <c r="K1256" s="7">
        <v>44581</v>
      </c>
      <c r="L1256" s="9" t="s">
        <v>1364</v>
      </c>
      <c r="M1256" s="48">
        <f>VLOOKUP(E1256,'[1]TIPO PERSONA'!$C$2:$N$3253,12,0)</f>
        <v>28496</v>
      </c>
      <c r="N1256" s="49">
        <f t="shared" ca="1" si="39"/>
        <v>47.115068493150687</v>
      </c>
      <c r="O1256">
        <v>0</v>
      </c>
      <c r="P1256" t="s">
        <v>1371</v>
      </c>
    </row>
    <row r="1257" spans="2:16">
      <c r="B1257" t="str">
        <f t="shared" si="38"/>
        <v>2021-35504767</v>
      </c>
      <c r="C1257">
        <v>2021</v>
      </c>
      <c r="D1257" s="12" t="s">
        <v>1892</v>
      </c>
      <c r="E1257" s="4">
        <v>35504767</v>
      </c>
      <c r="F1257" s="5" t="s">
        <v>2415</v>
      </c>
      <c r="G1257" s="4" t="s">
        <v>742</v>
      </c>
      <c r="H1257" s="7">
        <v>44291</v>
      </c>
      <c r="I1257" s="8">
        <v>9</v>
      </c>
      <c r="J1257" s="8">
        <v>15</v>
      </c>
      <c r="K1257" s="7">
        <v>44580</v>
      </c>
      <c r="L1257" s="9" t="s">
        <v>1365</v>
      </c>
      <c r="M1257" s="48">
        <f>VLOOKUP(E1257,'[1]TIPO PERSONA'!$C$2:$N$3253,12,0)</f>
        <v>23825</v>
      </c>
      <c r="N1257" s="49">
        <f t="shared" ca="1" si="39"/>
        <v>59.912328767123284</v>
      </c>
      <c r="O1257">
        <v>0</v>
      </c>
      <c r="P1257" t="s">
        <v>1371</v>
      </c>
    </row>
    <row r="1258" spans="2:16">
      <c r="B1258" t="str">
        <f t="shared" si="38"/>
        <v>2021-1026290833</v>
      </c>
      <c r="C1258">
        <v>2021</v>
      </c>
      <c r="D1258" s="12" t="s">
        <v>1893</v>
      </c>
      <c r="E1258" s="4">
        <v>1026290833</v>
      </c>
      <c r="F1258" s="5" t="s">
        <v>1228</v>
      </c>
      <c r="G1258" s="4" t="s">
        <v>742</v>
      </c>
      <c r="H1258" s="7">
        <v>44292</v>
      </c>
      <c r="I1258" s="8">
        <v>8</v>
      </c>
      <c r="J1258" s="8">
        <v>25</v>
      </c>
      <c r="K1258" s="7">
        <v>44560</v>
      </c>
      <c r="L1258" s="9" t="s">
        <v>1364</v>
      </c>
      <c r="M1258" s="48">
        <f>VLOOKUP(E1258,'[1]TIPO PERSONA'!$C$2:$N$3253,12,0)</f>
        <v>34810</v>
      </c>
      <c r="N1258" s="49">
        <f t="shared" ca="1" si="39"/>
        <v>29.816438356164383</v>
      </c>
      <c r="O1258">
        <v>0</v>
      </c>
      <c r="P1258" t="s">
        <v>1371</v>
      </c>
    </row>
    <row r="1259" spans="2:16">
      <c r="B1259" t="str">
        <f t="shared" si="38"/>
        <v>2021-1033747881</v>
      </c>
      <c r="C1259">
        <v>2021</v>
      </c>
      <c r="D1259" s="12" t="s">
        <v>1894</v>
      </c>
      <c r="E1259" s="4">
        <v>1033747881</v>
      </c>
      <c r="F1259" s="5" t="s">
        <v>1239</v>
      </c>
      <c r="G1259" s="4" t="s">
        <v>742</v>
      </c>
      <c r="H1259" s="7">
        <v>44292</v>
      </c>
      <c r="I1259" s="8">
        <v>8</v>
      </c>
      <c r="J1259" s="8">
        <v>25</v>
      </c>
      <c r="K1259" s="7">
        <v>44560</v>
      </c>
      <c r="L1259" s="9" t="s">
        <v>1364</v>
      </c>
      <c r="M1259" s="48">
        <f>VLOOKUP(E1259,'[1]TIPO PERSONA'!$C$2:$N$3253,12,0)</f>
        <v>33747</v>
      </c>
      <c r="N1259" s="49">
        <f t="shared" ca="1" si="39"/>
        <v>32.728767123287675</v>
      </c>
      <c r="O1259">
        <v>0</v>
      </c>
      <c r="P1259" t="s">
        <v>1371</v>
      </c>
    </row>
    <row r="1260" spans="2:16">
      <c r="B1260" t="str">
        <f t="shared" si="38"/>
        <v>2021-1020784837</v>
      </c>
      <c r="C1260">
        <v>2021</v>
      </c>
      <c r="D1260" s="12" t="s">
        <v>1895</v>
      </c>
      <c r="E1260" s="4">
        <v>1020784837</v>
      </c>
      <c r="F1260" s="5" t="s">
        <v>790</v>
      </c>
      <c r="G1260" s="4" t="s">
        <v>742</v>
      </c>
      <c r="H1260" s="7">
        <v>44292</v>
      </c>
      <c r="I1260" s="8">
        <v>8</v>
      </c>
      <c r="J1260" s="8">
        <v>25</v>
      </c>
      <c r="K1260" s="7">
        <v>44561</v>
      </c>
      <c r="L1260" s="9" t="s">
        <v>1364</v>
      </c>
      <c r="M1260" s="48">
        <f>VLOOKUP(E1260,'[1]TIPO PERSONA'!$C$2:$N$3253,12,0)</f>
        <v>34217</v>
      </c>
      <c r="N1260" s="49">
        <f t="shared" ca="1" si="39"/>
        <v>31.44109589041096</v>
      </c>
      <c r="O1260">
        <v>0</v>
      </c>
      <c r="P1260" t="s">
        <v>1371</v>
      </c>
    </row>
    <row r="1261" spans="2:16">
      <c r="B1261" t="str">
        <f t="shared" si="38"/>
        <v>2021-80213841</v>
      </c>
      <c r="C1261">
        <v>2021</v>
      </c>
      <c r="D1261" s="12" t="s">
        <v>1896</v>
      </c>
      <c r="E1261" s="4">
        <v>80213841</v>
      </c>
      <c r="F1261" s="5" t="s">
        <v>1268</v>
      </c>
      <c r="G1261" s="4" t="s">
        <v>739</v>
      </c>
      <c r="H1261" s="7">
        <v>44292</v>
      </c>
      <c r="I1261" s="8">
        <v>8</v>
      </c>
      <c r="J1261" s="8">
        <v>25</v>
      </c>
      <c r="K1261" s="7">
        <v>44560</v>
      </c>
      <c r="L1261" s="9" t="s">
        <v>1364</v>
      </c>
      <c r="M1261" s="48">
        <f>VLOOKUP(E1261,'[1]TIPO PERSONA'!$C$2:$N$3253,12,0)</f>
        <v>30815</v>
      </c>
      <c r="N1261" s="49">
        <f t="shared" ca="1" si="39"/>
        <v>40.761643835616439</v>
      </c>
      <c r="O1261">
        <v>0</v>
      </c>
      <c r="P1261" t="s">
        <v>1371</v>
      </c>
    </row>
    <row r="1262" spans="2:16">
      <c r="B1262" t="str">
        <f t="shared" si="38"/>
        <v>2021-79244821</v>
      </c>
      <c r="C1262">
        <v>2021</v>
      </c>
      <c r="D1262" s="12" t="s">
        <v>1897</v>
      </c>
      <c r="E1262" s="4">
        <v>79244821</v>
      </c>
      <c r="F1262" s="5" t="s">
        <v>1255</v>
      </c>
      <c r="G1262" s="4" t="s">
        <v>739</v>
      </c>
      <c r="H1262" s="7">
        <v>44293</v>
      </c>
      <c r="I1262" s="8">
        <v>8</v>
      </c>
      <c r="J1262" s="8">
        <v>24</v>
      </c>
      <c r="K1262" s="7">
        <v>44560</v>
      </c>
      <c r="L1262" s="9" t="s">
        <v>1365</v>
      </c>
      <c r="M1262" s="48">
        <f>VLOOKUP(E1262,'[1]TIPO PERSONA'!$C$2:$N$3253,12,0)</f>
        <v>25336</v>
      </c>
      <c r="N1262" s="49">
        <f t="shared" ca="1" si="39"/>
        <v>55.772602739726025</v>
      </c>
      <c r="O1262">
        <v>0</v>
      </c>
      <c r="P1262" t="s">
        <v>1371</v>
      </c>
    </row>
    <row r="1263" spans="2:16">
      <c r="B1263" t="str">
        <f t="shared" si="38"/>
        <v>2021-1031164957</v>
      </c>
      <c r="C1263">
        <v>2021</v>
      </c>
      <c r="D1263" s="12" t="s">
        <v>1898</v>
      </c>
      <c r="E1263" s="4">
        <v>1031164957</v>
      </c>
      <c r="F1263" s="5" t="s">
        <v>1283</v>
      </c>
      <c r="G1263" s="4" t="s">
        <v>742</v>
      </c>
      <c r="H1263" s="7">
        <v>44292</v>
      </c>
      <c r="I1263" s="8">
        <v>8</v>
      </c>
      <c r="J1263" s="8">
        <v>25</v>
      </c>
      <c r="K1263" s="7">
        <v>44560</v>
      </c>
      <c r="L1263" s="9" t="s">
        <v>1364</v>
      </c>
      <c r="M1263" s="48">
        <f>VLOOKUP(E1263,'[1]TIPO PERSONA'!$C$2:$N$3253,12,0)</f>
        <v>34970</v>
      </c>
      <c r="N1263" s="49">
        <f t="shared" ca="1" si="39"/>
        <v>29.378082191780823</v>
      </c>
      <c r="O1263">
        <v>0</v>
      </c>
      <c r="P1263" t="s">
        <v>1371</v>
      </c>
    </row>
    <row r="1264" spans="2:16">
      <c r="B1264" t="str">
        <f t="shared" si="38"/>
        <v>2021-1022968862</v>
      </c>
      <c r="C1264">
        <v>2021</v>
      </c>
      <c r="D1264" s="12" t="s">
        <v>1899</v>
      </c>
      <c r="E1264" s="4">
        <v>1022968862</v>
      </c>
      <c r="F1264" s="5" t="s">
        <v>1248</v>
      </c>
      <c r="G1264" s="4" t="s">
        <v>739</v>
      </c>
      <c r="H1264" s="7">
        <v>44329</v>
      </c>
      <c r="I1264" s="8">
        <v>7</v>
      </c>
      <c r="J1264" s="8">
        <v>18</v>
      </c>
      <c r="K1264" s="7">
        <v>44560</v>
      </c>
      <c r="L1264" s="9" t="s">
        <v>1364</v>
      </c>
      <c r="M1264" s="48">
        <f>VLOOKUP(E1264,'[1]TIPO PERSONA'!$C$2:$N$3253,12,0)</f>
        <v>33414</v>
      </c>
      <c r="N1264" s="49">
        <f t="shared" ca="1" si="39"/>
        <v>33.641095890410959</v>
      </c>
      <c r="O1264">
        <v>0</v>
      </c>
      <c r="P1264" t="s">
        <v>1371</v>
      </c>
    </row>
    <row r="1265" spans="2:16">
      <c r="B1265" t="str">
        <f t="shared" si="38"/>
        <v>2021-1032479495</v>
      </c>
      <c r="C1265">
        <v>2021</v>
      </c>
      <c r="D1265" s="12" t="s">
        <v>1900</v>
      </c>
      <c r="E1265" s="4">
        <v>1032479495</v>
      </c>
      <c r="F1265" s="5" t="s">
        <v>2416</v>
      </c>
      <c r="G1265" s="4" t="s">
        <v>739</v>
      </c>
      <c r="H1265" s="7">
        <v>44293</v>
      </c>
      <c r="I1265" s="8">
        <v>8</v>
      </c>
      <c r="J1265" s="8">
        <v>24</v>
      </c>
      <c r="K1265" s="7">
        <v>44560</v>
      </c>
      <c r="L1265" s="9" t="s">
        <v>1364</v>
      </c>
      <c r="M1265" s="48">
        <f>VLOOKUP(E1265,'[1]TIPO PERSONA'!$C$2:$N$3253,12,0)</f>
        <v>35138</v>
      </c>
      <c r="N1265" s="49">
        <f t="shared" ca="1" si="39"/>
        <v>28.917808219178081</v>
      </c>
      <c r="O1265">
        <v>0</v>
      </c>
      <c r="P1265" t="s">
        <v>1371</v>
      </c>
    </row>
    <row r="1266" spans="2:16">
      <c r="B1266" t="str">
        <f t="shared" si="38"/>
        <v>2021-52169417</v>
      </c>
      <c r="C1266">
        <v>2021</v>
      </c>
      <c r="D1266" s="12" t="s">
        <v>1901</v>
      </c>
      <c r="E1266" s="4">
        <v>52169417</v>
      </c>
      <c r="F1266" s="5" t="s">
        <v>2417</v>
      </c>
      <c r="G1266" s="4" t="s">
        <v>742</v>
      </c>
      <c r="H1266" s="7">
        <v>44294</v>
      </c>
      <c r="I1266" s="8">
        <v>8</v>
      </c>
      <c r="J1266" s="8">
        <v>23</v>
      </c>
      <c r="K1266" s="7">
        <v>44560</v>
      </c>
      <c r="L1266" s="9" t="s">
        <v>1364</v>
      </c>
      <c r="M1266" s="48">
        <f>VLOOKUP(E1266,'[1]TIPO PERSONA'!$C$2:$N$3253,12,0)</f>
        <v>27054</v>
      </c>
      <c r="N1266" s="49">
        <f t="shared" ca="1" si="39"/>
        <v>51.065753424657537</v>
      </c>
      <c r="O1266">
        <v>0</v>
      </c>
      <c r="P1266" t="s">
        <v>1371</v>
      </c>
    </row>
    <row r="1267" spans="2:16">
      <c r="B1267" t="str">
        <f t="shared" si="38"/>
        <v>2021-1014184472</v>
      </c>
      <c r="C1267">
        <v>2021</v>
      </c>
      <c r="D1267" s="12" t="s">
        <v>1902</v>
      </c>
      <c r="E1267" s="4">
        <v>1014184472</v>
      </c>
      <c r="F1267" s="5" t="s">
        <v>747</v>
      </c>
      <c r="G1267" s="4" t="s">
        <v>742</v>
      </c>
      <c r="H1267" s="7">
        <v>44292</v>
      </c>
      <c r="I1267" s="8">
        <v>8</v>
      </c>
      <c r="J1267" s="8">
        <v>29</v>
      </c>
      <c r="K1267" s="7">
        <v>44565</v>
      </c>
      <c r="L1267" s="9" t="s">
        <v>1364</v>
      </c>
      <c r="M1267" s="48">
        <f>VLOOKUP(E1267,'[1]TIPO PERSONA'!$C$2:$N$3253,12,0)</f>
        <v>31897</v>
      </c>
      <c r="N1267" s="49">
        <f t="shared" ca="1" si="39"/>
        <v>37.797260273972604</v>
      </c>
      <c r="O1267">
        <v>0</v>
      </c>
      <c r="P1267" t="s">
        <v>1371</v>
      </c>
    </row>
    <row r="1268" spans="2:16">
      <c r="B1268" t="str">
        <f t="shared" si="38"/>
        <v>2021-52950437</v>
      </c>
      <c r="C1268">
        <v>2021</v>
      </c>
      <c r="D1268" s="12" t="s">
        <v>1903</v>
      </c>
      <c r="E1268" s="4">
        <v>52950437</v>
      </c>
      <c r="F1268" s="5" t="s">
        <v>860</v>
      </c>
      <c r="G1268" s="4" t="s">
        <v>742</v>
      </c>
      <c r="H1268" s="7">
        <v>44292</v>
      </c>
      <c r="I1268" s="8">
        <v>9</v>
      </c>
      <c r="J1268" s="8">
        <v>10</v>
      </c>
      <c r="K1268" s="7">
        <v>44576</v>
      </c>
      <c r="L1268" s="9" t="s">
        <v>1364</v>
      </c>
      <c r="M1268" s="48">
        <f>VLOOKUP(E1268,'[1]TIPO PERSONA'!$C$2:$N$3253,12,0)</f>
        <v>30170</v>
      </c>
      <c r="N1268" s="49">
        <f t="shared" ca="1" si="39"/>
        <v>42.528767123287672</v>
      </c>
      <c r="O1268">
        <v>0</v>
      </c>
      <c r="P1268" t="s">
        <v>1371</v>
      </c>
    </row>
    <row r="1269" spans="2:16">
      <c r="B1269" t="str">
        <f t="shared" si="38"/>
        <v>2021-52486050</v>
      </c>
      <c r="C1269">
        <v>2021</v>
      </c>
      <c r="D1269" s="12" t="s">
        <v>1904</v>
      </c>
      <c r="E1269" s="4">
        <v>52486050</v>
      </c>
      <c r="F1269" s="5" t="s">
        <v>2418</v>
      </c>
      <c r="G1269" s="4" t="s">
        <v>742</v>
      </c>
      <c r="H1269" s="7">
        <v>44293</v>
      </c>
      <c r="I1269" s="8">
        <v>9</v>
      </c>
      <c r="J1269" s="8">
        <v>0</v>
      </c>
      <c r="K1269" s="7">
        <v>44567</v>
      </c>
      <c r="L1269" s="9" t="s">
        <v>1365</v>
      </c>
      <c r="M1269" s="48">
        <f>VLOOKUP(E1269,'[1]TIPO PERSONA'!$C$2:$N$3253,12,0)</f>
        <v>29429</v>
      </c>
      <c r="N1269" s="49">
        <f t="shared" ca="1" si="39"/>
        <v>44.558904109589044</v>
      </c>
      <c r="O1269">
        <v>0</v>
      </c>
      <c r="P1269" t="s">
        <v>1371</v>
      </c>
    </row>
    <row r="1270" spans="2:16">
      <c r="B1270" t="str">
        <f t="shared" si="38"/>
        <v>2021-1020819712</v>
      </c>
      <c r="C1270">
        <v>2021</v>
      </c>
      <c r="D1270" s="12" t="s">
        <v>1905</v>
      </c>
      <c r="E1270" s="4">
        <v>1020819712</v>
      </c>
      <c r="F1270" s="5" t="s">
        <v>1198</v>
      </c>
      <c r="G1270" s="4" t="s">
        <v>742</v>
      </c>
      <c r="H1270" s="7">
        <v>44295</v>
      </c>
      <c r="I1270" s="8">
        <v>8</v>
      </c>
      <c r="J1270" s="8">
        <v>22</v>
      </c>
      <c r="K1270" s="7">
        <v>44560</v>
      </c>
      <c r="L1270" s="9" t="s">
        <v>1364</v>
      </c>
      <c r="M1270" s="48">
        <f>VLOOKUP(E1270,'[1]TIPO PERSONA'!$C$2:$N$3253,12,0)</f>
        <v>35351</v>
      </c>
      <c r="N1270" s="49">
        <f t="shared" ca="1" si="39"/>
        <v>28.334246575342465</v>
      </c>
      <c r="O1270">
        <v>0</v>
      </c>
      <c r="P1270" t="s">
        <v>1371</v>
      </c>
    </row>
    <row r="1271" spans="2:16">
      <c r="B1271" t="str">
        <f t="shared" si="38"/>
        <v>2021-12228290</v>
      </c>
      <c r="C1271">
        <v>2021</v>
      </c>
      <c r="D1271" s="12" t="s">
        <v>1906</v>
      </c>
      <c r="E1271" s="4">
        <v>12228290</v>
      </c>
      <c r="F1271" s="5" t="s">
        <v>866</v>
      </c>
      <c r="G1271" s="4" t="s">
        <v>739</v>
      </c>
      <c r="H1271" s="7">
        <v>44299</v>
      </c>
      <c r="I1271" s="8">
        <v>9</v>
      </c>
      <c r="J1271" s="8">
        <v>0</v>
      </c>
      <c r="K1271" s="7">
        <v>44574</v>
      </c>
      <c r="L1271" s="9" t="s">
        <v>1364</v>
      </c>
      <c r="M1271" s="48">
        <f>VLOOKUP(E1271,'[1]TIPO PERSONA'!$C$2:$N$3253,12,0)</f>
        <v>22590</v>
      </c>
      <c r="N1271" s="49">
        <f t="shared" ca="1" si="39"/>
        <v>63.295890410958904</v>
      </c>
      <c r="O1271">
        <v>0</v>
      </c>
      <c r="P1271" t="s">
        <v>1371</v>
      </c>
    </row>
    <row r="1272" spans="2:16">
      <c r="B1272" t="str">
        <f t="shared" si="38"/>
        <v>2021-1013651852</v>
      </c>
      <c r="C1272">
        <v>2021</v>
      </c>
      <c r="D1272" s="12" t="s">
        <v>1907</v>
      </c>
      <c r="E1272" s="4">
        <v>1013651852</v>
      </c>
      <c r="F1272" s="5" t="s">
        <v>1091</v>
      </c>
      <c r="G1272" s="4" t="s">
        <v>739</v>
      </c>
      <c r="H1272" s="7">
        <v>44295</v>
      </c>
      <c r="I1272" s="8">
        <v>8</v>
      </c>
      <c r="J1272" s="8">
        <v>29</v>
      </c>
      <c r="K1272" s="7">
        <v>44568</v>
      </c>
      <c r="L1272" s="9" t="s">
        <v>1364</v>
      </c>
      <c r="M1272" s="48">
        <f>VLOOKUP(E1272,'[1]TIPO PERSONA'!$C$2:$N$3253,12,0)</f>
        <v>34571</v>
      </c>
      <c r="N1272" s="49">
        <f t="shared" ca="1" si="39"/>
        <v>30.471232876712328</v>
      </c>
      <c r="O1272">
        <v>0</v>
      </c>
      <c r="P1272" t="s">
        <v>1371</v>
      </c>
    </row>
    <row r="1273" spans="2:16">
      <c r="B1273" t="str">
        <f t="shared" si="38"/>
        <v>2021-79690530</v>
      </c>
      <c r="C1273">
        <v>2021</v>
      </c>
      <c r="D1273" s="12" t="s">
        <v>1908</v>
      </c>
      <c r="E1273" s="4">
        <v>79690530</v>
      </c>
      <c r="F1273" s="5" t="s">
        <v>1156</v>
      </c>
      <c r="G1273" s="4" t="s">
        <v>739</v>
      </c>
      <c r="H1273" s="7">
        <v>44294</v>
      </c>
      <c r="I1273" s="8">
        <v>9</v>
      </c>
      <c r="J1273" s="8">
        <v>3</v>
      </c>
      <c r="K1273" s="7">
        <v>44571</v>
      </c>
      <c r="L1273" s="9" t="s">
        <v>1365</v>
      </c>
      <c r="M1273" s="48">
        <f>VLOOKUP(E1273,'[1]TIPO PERSONA'!$C$2:$N$3253,12,0)</f>
        <v>27838</v>
      </c>
      <c r="N1273" s="49">
        <f t="shared" ca="1" si="39"/>
        <v>48.917808219178085</v>
      </c>
      <c r="O1273">
        <v>0</v>
      </c>
      <c r="P1273" t="s">
        <v>1371</v>
      </c>
    </row>
    <row r="1274" spans="2:16">
      <c r="B1274" t="str">
        <f t="shared" si="38"/>
        <v>2021-51628915</v>
      </c>
      <c r="C1274">
        <v>2021</v>
      </c>
      <c r="D1274" s="12" t="s">
        <v>1909</v>
      </c>
      <c r="E1274" s="4">
        <v>51628915</v>
      </c>
      <c r="F1274" s="5" t="s">
        <v>1354</v>
      </c>
      <c r="G1274" s="4" t="s">
        <v>742</v>
      </c>
      <c r="H1274" s="7">
        <v>44295</v>
      </c>
      <c r="I1274" s="8">
        <v>9</v>
      </c>
      <c r="J1274" s="8">
        <v>3</v>
      </c>
      <c r="K1274" s="7">
        <v>44572</v>
      </c>
      <c r="L1274" s="9" t="s">
        <v>1364</v>
      </c>
      <c r="M1274" s="48">
        <f>VLOOKUP(E1274,'[1]TIPO PERSONA'!$C$2:$N$3253,12,0)</f>
        <v>22568</v>
      </c>
      <c r="N1274" s="49">
        <f t="shared" ca="1" si="39"/>
        <v>63.356164383561641</v>
      </c>
      <c r="O1274">
        <v>0</v>
      </c>
      <c r="P1274" t="s">
        <v>1371</v>
      </c>
    </row>
    <row r="1275" spans="2:16">
      <c r="B1275" t="str">
        <f t="shared" si="38"/>
        <v>2021-1118843948</v>
      </c>
      <c r="C1275">
        <v>2021</v>
      </c>
      <c r="D1275" s="12" t="s">
        <v>1910</v>
      </c>
      <c r="E1275" s="4">
        <v>1118843948</v>
      </c>
      <c r="F1275" s="5" t="s">
        <v>1178</v>
      </c>
      <c r="G1275" s="4" t="s">
        <v>742</v>
      </c>
      <c r="H1275" s="7">
        <v>44295</v>
      </c>
      <c r="I1275" s="8">
        <v>9</v>
      </c>
      <c r="J1275" s="8">
        <v>0</v>
      </c>
      <c r="K1275" s="7">
        <v>44569</v>
      </c>
      <c r="L1275" s="9" t="s">
        <v>1364</v>
      </c>
      <c r="M1275" s="48">
        <f>VLOOKUP(E1275,'[1]TIPO PERSONA'!$C$2:$N$3253,12,0)</f>
        <v>33943</v>
      </c>
      <c r="N1275" s="49">
        <f t="shared" ca="1" si="39"/>
        <v>32.19178082191781</v>
      </c>
      <c r="O1275">
        <v>0</v>
      </c>
      <c r="P1275" t="s">
        <v>1371</v>
      </c>
    </row>
    <row r="1276" spans="2:16">
      <c r="B1276" t="str">
        <f t="shared" si="38"/>
        <v>2021-1022390967</v>
      </c>
      <c r="C1276">
        <v>2021</v>
      </c>
      <c r="D1276" s="12" t="s">
        <v>1911</v>
      </c>
      <c r="E1276" s="4">
        <v>1022390967</v>
      </c>
      <c r="F1276" s="5" t="s">
        <v>746</v>
      </c>
      <c r="G1276" s="4" t="s">
        <v>742</v>
      </c>
      <c r="H1276" s="7">
        <v>44295</v>
      </c>
      <c r="I1276" s="8">
        <v>8</v>
      </c>
      <c r="J1276" s="8">
        <v>26</v>
      </c>
      <c r="K1276" s="7">
        <v>44565</v>
      </c>
      <c r="L1276" s="9" t="s">
        <v>1364</v>
      </c>
      <c r="M1276" s="48">
        <f>VLOOKUP(E1276,'[1]TIPO PERSONA'!$C$2:$N$3253,12,0)</f>
        <v>34393</v>
      </c>
      <c r="N1276" s="49">
        <f t="shared" ca="1" si="39"/>
        <v>30.958904109589042</v>
      </c>
      <c r="O1276">
        <v>0</v>
      </c>
      <c r="P1276" t="s">
        <v>1371</v>
      </c>
    </row>
    <row r="1277" spans="2:16">
      <c r="B1277" t="str">
        <f t="shared" si="38"/>
        <v>2021-52618094</v>
      </c>
      <c r="C1277">
        <v>2021</v>
      </c>
      <c r="D1277" s="12" t="s">
        <v>1912</v>
      </c>
      <c r="E1277" s="4">
        <v>52618094</v>
      </c>
      <c r="F1277" s="5" t="s">
        <v>1221</v>
      </c>
      <c r="G1277" s="4" t="s">
        <v>742</v>
      </c>
      <c r="H1277" s="7">
        <v>44295</v>
      </c>
      <c r="I1277" s="8">
        <v>8</v>
      </c>
      <c r="J1277" s="8">
        <v>22</v>
      </c>
      <c r="K1277" s="7">
        <v>44560</v>
      </c>
      <c r="L1277" s="9" t="s">
        <v>1364</v>
      </c>
      <c r="M1277" s="48">
        <f>VLOOKUP(E1277,'[1]TIPO PERSONA'!$C$2:$N$3253,12,0)</f>
        <v>26550</v>
      </c>
      <c r="N1277" s="49">
        <f t="shared" ca="1" si="39"/>
        <v>52.446575342465756</v>
      </c>
      <c r="O1277">
        <v>0</v>
      </c>
      <c r="P1277" t="s">
        <v>1371</v>
      </c>
    </row>
    <row r="1278" spans="2:16">
      <c r="B1278" t="str">
        <f t="shared" si="38"/>
        <v>2021-1030666797</v>
      </c>
      <c r="C1278">
        <v>2021</v>
      </c>
      <c r="D1278" s="12" t="s">
        <v>1913</v>
      </c>
      <c r="E1278" s="4">
        <v>1030666797</v>
      </c>
      <c r="F1278" s="5" t="s">
        <v>1223</v>
      </c>
      <c r="G1278" s="4" t="s">
        <v>742</v>
      </c>
      <c r="H1278" s="7">
        <v>44295</v>
      </c>
      <c r="I1278" s="8">
        <v>8</v>
      </c>
      <c r="J1278" s="8">
        <v>22</v>
      </c>
      <c r="K1278" s="7">
        <v>44560</v>
      </c>
      <c r="L1278" s="9" t="s">
        <v>1364</v>
      </c>
      <c r="M1278" s="48">
        <f>VLOOKUP(E1278,'[1]TIPO PERSONA'!$C$2:$N$3253,12,0)</f>
        <v>35166</v>
      </c>
      <c r="N1278" s="49">
        <f t="shared" ca="1" si="39"/>
        <v>28.841095890410958</v>
      </c>
      <c r="O1278">
        <v>0</v>
      </c>
      <c r="P1278" t="s">
        <v>1371</v>
      </c>
    </row>
    <row r="1279" spans="2:16">
      <c r="B1279" t="str">
        <f t="shared" si="38"/>
        <v>2021-1012370432</v>
      </c>
      <c r="C1279">
        <v>2021</v>
      </c>
      <c r="D1279" s="12" t="s">
        <v>1914</v>
      </c>
      <c r="E1279" s="4">
        <v>1012370432</v>
      </c>
      <c r="F1279" s="5" t="s">
        <v>1210</v>
      </c>
      <c r="G1279" s="4" t="s">
        <v>739</v>
      </c>
      <c r="H1279" s="7">
        <v>44295</v>
      </c>
      <c r="I1279" s="8">
        <v>8</v>
      </c>
      <c r="J1279" s="8">
        <v>22</v>
      </c>
      <c r="K1279" s="7">
        <v>44560</v>
      </c>
      <c r="L1279" s="9" t="s">
        <v>1364</v>
      </c>
      <c r="M1279" s="48">
        <f>VLOOKUP(E1279,'[1]TIPO PERSONA'!$C$2:$N$3253,12,0)</f>
        <v>33182</v>
      </c>
      <c r="N1279" s="49">
        <f t="shared" ca="1" si="39"/>
        <v>34.276712328767125</v>
      </c>
      <c r="O1279">
        <v>0</v>
      </c>
      <c r="P1279" t="s">
        <v>1371</v>
      </c>
    </row>
    <row r="1280" spans="2:16">
      <c r="B1280" t="str">
        <f t="shared" si="38"/>
        <v>2021-51739933</v>
      </c>
      <c r="C1280">
        <v>2021</v>
      </c>
      <c r="D1280" s="12" t="s">
        <v>1915</v>
      </c>
      <c r="E1280" s="4">
        <v>51739933</v>
      </c>
      <c r="F1280" s="5" t="s">
        <v>1291</v>
      </c>
      <c r="G1280" s="4" t="s">
        <v>742</v>
      </c>
      <c r="H1280" s="7">
        <v>44300</v>
      </c>
      <c r="I1280" s="8">
        <v>2</v>
      </c>
      <c r="J1280" s="8">
        <v>0</v>
      </c>
      <c r="K1280" s="7">
        <v>44316</v>
      </c>
      <c r="L1280" s="9" t="s">
        <v>1364</v>
      </c>
      <c r="M1280" s="48">
        <f>VLOOKUP(E1280,'[1]TIPO PERSONA'!$C$2:$N$3253,12,0)</f>
        <v>23645</v>
      </c>
      <c r="N1280" s="49">
        <f t="shared" ca="1" si="39"/>
        <v>60.405479452054792</v>
      </c>
      <c r="O1280">
        <v>0</v>
      </c>
      <c r="P1280" t="s">
        <v>1371</v>
      </c>
    </row>
    <row r="1281" spans="2:16">
      <c r="B1281" t="str">
        <f t="shared" si="38"/>
        <v>2021-80130456</v>
      </c>
      <c r="C1281">
        <v>2021</v>
      </c>
      <c r="D1281" s="12" t="s">
        <v>1916</v>
      </c>
      <c r="E1281" s="4">
        <v>80130456</v>
      </c>
      <c r="F1281" s="5" t="s">
        <v>770</v>
      </c>
      <c r="G1281" s="4" t="s">
        <v>739</v>
      </c>
      <c r="H1281" s="7">
        <v>44295</v>
      </c>
      <c r="I1281" s="8">
        <v>8</v>
      </c>
      <c r="J1281" s="8">
        <v>25</v>
      </c>
      <c r="K1281" s="7">
        <v>44564</v>
      </c>
      <c r="L1281" s="9" t="s">
        <v>1365</v>
      </c>
      <c r="M1281" s="48">
        <f>VLOOKUP(E1281,'[1]TIPO PERSONA'!$C$2:$N$3253,12,0)</f>
        <v>29744</v>
      </c>
      <c r="N1281" s="49">
        <f t="shared" ca="1" si="39"/>
        <v>43.695890410958903</v>
      </c>
      <c r="O1281">
        <v>0</v>
      </c>
      <c r="P1281" t="s">
        <v>1371</v>
      </c>
    </row>
    <row r="1282" spans="2:16">
      <c r="B1282" t="str">
        <f t="shared" si="38"/>
        <v>2021-1030561413</v>
      </c>
      <c r="C1282">
        <v>2021</v>
      </c>
      <c r="D1282" s="12" t="s">
        <v>1917</v>
      </c>
      <c r="E1282" s="4">
        <v>1030561413</v>
      </c>
      <c r="F1282" s="5" t="s">
        <v>2419</v>
      </c>
      <c r="G1282" s="4" t="s">
        <v>742</v>
      </c>
      <c r="H1282" s="7">
        <v>44295</v>
      </c>
      <c r="I1282" s="8">
        <v>9</v>
      </c>
      <c r="J1282" s="8">
        <v>0</v>
      </c>
      <c r="K1282" s="7">
        <v>44569</v>
      </c>
      <c r="L1282" s="9" t="s">
        <v>1364</v>
      </c>
      <c r="M1282" s="48">
        <f>VLOOKUP(E1282,'[1]TIPO PERSONA'!$C$2:$N$3253,12,0)</f>
        <v>32732</v>
      </c>
      <c r="N1282" s="49">
        <f t="shared" ca="1" si="39"/>
        <v>35.509589041095893</v>
      </c>
      <c r="O1282">
        <v>0</v>
      </c>
      <c r="P1282" t="s">
        <v>1371</v>
      </c>
    </row>
    <row r="1283" spans="2:16">
      <c r="B1283" t="str">
        <f t="shared" si="38"/>
        <v>2021-80075631</v>
      </c>
      <c r="C1283">
        <v>2021</v>
      </c>
      <c r="D1283" s="12" t="s">
        <v>1918</v>
      </c>
      <c r="E1283" s="4">
        <v>80075631</v>
      </c>
      <c r="F1283" s="5" t="s">
        <v>924</v>
      </c>
      <c r="G1283" s="4" t="s">
        <v>739</v>
      </c>
      <c r="H1283" s="7">
        <v>44298</v>
      </c>
      <c r="I1283" s="8">
        <v>8</v>
      </c>
      <c r="J1283" s="8">
        <v>19</v>
      </c>
      <c r="K1283" s="7">
        <v>44560</v>
      </c>
      <c r="L1283" s="9" t="s">
        <v>1364</v>
      </c>
      <c r="M1283" s="48">
        <f>VLOOKUP(E1283,'[1]TIPO PERSONA'!$C$2:$N$3253,12,0)</f>
        <v>31306</v>
      </c>
      <c r="N1283" s="49">
        <f t="shared" ca="1" si="39"/>
        <v>39.416438356164385</v>
      </c>
      <c r="O1283">
        <v>0</v>
      </c>
      <c r="P1283" t="s">
        <v>1371</v>
      </c>
    </row>
    <row r="1284" spans="2:16">
      <c r="B1284" t="str">
        <f t="shared" ref="B1284:B1347" si="40">CONCATENATE(C1284,"-",E1284)</f>
        <v>2021-4588354</v>
      </c>
      <c r="C1284">
        <v>2021</v>
      </c>
      <c r="D1284" s="12" t="s">
        <v>1919</v>
      </c>
      <c r="E1284" s="4">
        <v>4588354</v>
      </c>
      <c r="F1284" s="5" t="s">
        <v>905</v>
      </c>
      <c r="G1284" s="4" t="s">
        <v>739</v>
      </c>
      <c r="H1284" s="7">
        <v>44296</v>
      </c>
      <c r="I1284" s="8">
        <v>8</v>
      </c>
      <c r="J1284" s="8">
        <v>15</v>
      </c>
      <c r="K1284" s="7">
        <v>44554</v>
      </c>
      <c r="L1284" s="9" t="s">
        <v>1365</v>
      </c>
      <c r="M1284" s="48">
        <f>VLOOKUP(E1284,'[1]TIPO PERSONA'!$C$2:$N$3253,12,0)</f>
        <v>21732</v>
      </c>
      <c r="N1284" s="49">
        <f t="shared" ref="N1284:N1347" ca="1" si="41">IFERROR((TODAY()-M1284)/365,"No Aplica")</f>
        <v>65.646575342465752</v>
      </c>
      <c r="O1284">
        <v>0</v>
      </c>
      <c r="P1284" t="s">
        <v>1371</v>
      </c>
    </row>
    <row r="1285" spans="2:16">
      <c r="B1285" t="str">
        <f t="shared" si="40"/>
        <v>2021-51988177</v>
      </c>
      <c r="C1285">
        <v>2021</v>
      </c>
      <c r="D1285" s="12" t="s">
        <v>1920</v>
      </c>
      <c r="E1285" s="4">
        <v>51988177</v>
      </c>
      <c r="F1285" s="5" t="s">
        <v>2420</v>
      </c>
      <c r="G1285" s="4" t="s">
        <v>742</v>
      </c>
      <c r="H1285" s="7">
        <v>44298</v>
      </c>
      <c r="I1285" s="8">
        <v>8</v>
      </c>
      <c r="J1285" s="8">
        <v>24</v>
      </c>
      <c r="K1285" s="7">
        <v>44566</v>
      </c>
      <c r="L1285" s="9" t="s">
        <v>1364</v>
      </c>
      <c r="M1285" s="48">
        <f>VLOOKUP(E1285,'[1]TIPO PERSONA'!$C$2:$N$3253,12,0)</f>
        <v>25696</v>
      </c>
      <c r="N1285" s="49">
        <f t="shared" ca="1" si="41"/>
        <v>54.786301369863011</v>
      </c>
      <c r="O1285">
        <v>0</v>
      </c>
      <c r="P1285" t="s">
        <v>1371</v>
      </c>
    </row>
    <row r="1286" spans="2:16">
      <c r="B1286" t="str">
        <f t="shared" si="40"/>
        <v>2021-20677686</v>
      </c>
      <c r="C1286">
        <v>2021</v>
      </c>
      <c r="D1286" s="12" t="s">
        <v>1921</v>
      </c>
      <c r="E1286" s="4">
        <v>20677686</v>
      </c>
      <c r="F1286" s="5" t="s">
        <v>824</v>
      </c>
      <c r="G1286" s="4" t="s">
        <v>742</v>
      </c>
      <c r="H1286" s="7">
        <v>44299</v>
      </c>
      <c r="I1286" s="8">
        <v>8</v>
      </c>
      <c r="J1286" s="8">
        <v>29</v>
      </c>
      <c r="K1286" s="7">
        <v>44572</v>
      </c>
      <c r="L1286" s="9" t="s">
        <v>1364</v>
      </c>
      <c r="M1286" s="48">
        <f>VLOOKUP(E1286,'[1]TIPO PERSONA'!$C$2:$N$3253,12,0)</f>
        <v>23715</v>
      </c>
      <c r="N1286" s="49">
        <f t="shared" ca="1" si="41"/>
        <v>60.213698630136989</v>
      </c>
      <c r="O1286">
        <v>0</v>
      </c>
      <c r="P1286" t="s">
        <v>1371</v>
      </c>
    </row>
    <row r="1287" spans="2:16">
      <c r="B1287" t="str">
        <f t="shared" si="40"/>
        <v>2021-80190832</v>
      </c>
      <c r="C1287">
        <v>2021</v>
      </c>
      <c r="D1287" s="12" t="s">
        <v>1922</v>
      </c>
      <c r="E1287" s="4">
        <v>80190832</v>
      </c>
      <c r="F1287" s="5" t="s">
        <v>2421</v>
      </c>
      <c r="G1287" s="4" t="s">
        <v>739</v>
      </c>
      <c r="H1287" s="7">
        <v>44295</v>
      </c>
      <c r="I1287" s="8">
        <v>9</v>
      </c>
      <c r="J1287" s="8">
        <v>15</v>
      </c>
      <c r="K1287" s="7">
        <v>44299</v>
      </c>
      <c r="L1287" s="9" t="s">
        <v>1365</v>
      </c>
      <c r="M1287" s="48">
        <f>VLOOKUP(E1287,'[1]TIPO PERSONA'!$C$2:$N$3253,12,0)</f>
        <v>27298</v>
      </c>
      <c r="N1287" s="49">
        <f t="shared" ca="1" si="41"/>
        <v>50.397260273972606</v>
      </c>
      <c r="O1287">
        <v>0</v>
      </c>
      <c r="P1287" t="s">
        <v>1371</v>
      </c>
    </row>
    <row r="1288" spans="2:16">
      <c r="B1288" t="str">
        <f t="shared" si="40"/>
        <v>2021-80773573</v>
      </c>
      <c r="C1288">
        <v>2021</v>
      </c>
      <c r="D1288" s="12" t="s">
        <v>1923</v>
      </c>
      <c r="E1288" s="4">
        <v>80773573</v>
      </c>
      <c r="F1288" s="5" t="s">
        <v>839</v>
      </c>
      <c r="G1288" s="4" t="s">
        <v>739</v>
      </c>
      <c r="H1288" s="7">
        <v>44298</v>
      </c>
      <c r="I1288" s="8">
        <v>8</v>
      </c>
      <c r="J1288" s="8">
        <v>19</v>
      </c>
      <c r="K1288" s="7">
        <v>44560</v>
      </c>
      <c r="L1288" s="9" t="s">
        <v>1364</v>
      </c>
      <c r="M1288" s="48">
        <f>VLOOKUP(E1288,'[1]TIPO PERSONA'!$C$2:$N$3253,12,0)</f>
        <v>31239</v>
      </c>
      <c r="N1288" s="49">
        <f t="shared" ca="1" si="41"/>
        <v>39.6</v>
      </c>
      <c r="O1288">
        <v>0</v>
      </c>
      <c r="P1288" t="s">
        <v>1371</v>
      </c>
    </row>
    <row r="1289" spans="2:16">
      <c r="B1289" t="str">
        <f t="shared" si="40"/>
        <v>2021-1032502090</v>
      </c>
      <c r="C1289">
        <v>2021</v>
      </c>
      <c r="D1289" s="12" t="s">
        <v>1924</v>
      </c>
      <c r="E1289" s="4">
        <v>1032502090</v>
      </c>
      <c r="F1289" s="5" t="s">
        <v>2422</v>
      </c>
      <c r="G1289" s="4" t="s">
        <v>742</v>
      </c>
      <c r="H1289" s="7">
        <v>44301</v>
      </c>
      <c r="I1289" s="8">
        <v>9</v>
      </c>
      <c r="J1289" s="8">
        <v>1</v>
      </c>
      <c r="K1289" s="7">
        <v>44576</v>
      </c>
      <c r="L1289" s="9" t="s">
        <v>1365</v>
      </c>
      <c r="M1289" s="48">
        <f>VLOOKUP(E1289,'[1]TIPO PERSONA'!$C$2:$N$3253,12,0)</f>
        <v>36167</v>
      </c>
      <c r="N1289" s="49">
        <f t="shared" ca="1" si="41"/>
        <v>26.098630136986301</v>
      </c>
      <c r="O1289">
        <v>0</v>
      </c>
      <c r="P1289" t="s">
        <v>1371</v>
      </c>
    </row>
    <row r="1290" spans="2:16">
      <c r="B1290" t="str">
        <f t="shared" si="40"/>
        <v>2021-79545273</v>
      </c>
      <c r="C1290">
        <v>2021</v>
      </c>
      <c r="D1290" s="12" t="s">
        <v>1925</v>
      </c>
      <c r="E1290" s="4">
        <v>79545273</v>
      </c>
      <c r="F1290" s="5" t="s">
        <v>1315</v>
      </c>
      <c r="G1290" s="4" t="s">
        <v>739</v>
      </c>
      <c r="H1290" s="7">
        <v>44298</v>
      </c>
      <c r="I1290" s="8">
        <v>8</v>
      </c>
      <c r="J1290" s="8">
        <v>19</v>
      </c>
      <c r="K1290" s="7">
        <v>44560</v>
      </c>
      <c r="L1290" s="9" t="s">
        <v>1364</v>
      </c>
      <c r="M1290" s="48">
        <f>VLOOKUP(E1290,'[1]TIPO PERSONA'!$C$2:$N$3253,12,0)</f>
        <v>25911</v>
      </c>
      <c r="N1290" s="49">
        <f t="shared" ca="1" si="41"/>
        <v>54.197260273972603</v>
      </c>
      <c r="O1290">
        <v>0</v>
      </c>
      <c r="P1290" t="s">
        <v>1371</v>
      </c>
    </row>
    <row r="1291" spans="2:16">
      <c r="B1291" t="str">
        <f t="shared" si="40"/>
        <v>2021-52794246</v>
      </c>
      <c r="C1291">
        <v>2021</v>
      </c>
      <c r="D1291" s="12" t="s">
        <v>1926</v>
      </c>
      <c r="E1291" s="4">
        <v>52794246</v>
      </c>
      <c r="F1291" s="5" t="s">
        <v>2423</v>
      </c>
      <c r="G1291" s="4" t="s">
        <v>742</v>
      </c>
      <c r="H1291" s="7">
        <v>44298</v>
      </c>
      <c r="I1291" s="8">
        <v>8</v>
      </c>
      <c r="J1291" s="8">
        <v>19</v>
      </c>
      <c r="K1291" s="7">
        <v>44560</v>
      </c>
      <c r="L1291" s="9" t="s">
        <v>1365</v>
      </c>
      <c r="M1291" s="48">
        <f>VLOOKUP(E1291,'[1]TIPO PERSONA'!$C$2:$N$3253,12,0)</f>
        <v>29848</v>
      </c>
      <c r="N1291" s="49">
        <f t="shared" ca="1" si="41"/>
        <v>43.410958904109592</v>
      </c>
      <c r="O1291">
        <v>0</v>
      </c>
      <c r="P1291" t="s">
        <v>1371</v>
      </c>
    </row>
    <row r="1292" spans="2:16">
      <c r="B1292" t="str">
        <f t="shared" si="40"/>
        <v>2021-79618617</v>
      </c>
      <c r="C1292">
        <v>2021</v>
      </c>
      <c r="D1292" s="12" t="s">
        <v>1927</v>
      </c>
      <c r="E1292" s="4">
        <v>79618617</v>
      </c>
      <c r="F1292" s="5" t="s">
        <v>2424</v>
      </c>
      <c r="G1292" s="4" t="s">
        <v>739</v>
      </c>
      <c r="H1292" s="7">
        <v>44296</v>
      </c>
      <c r="I1292" s="8">
        <v>8</v>
      </c>
      <c r="J1292" s="8">
        <v>21</v>
      </c>
      <c r="K1292" s="7">
        <v>44560</v>
      </c>
      <c r="L1292" s="9" t="s">
        <v>1364</v>
      </c>
      <c r="M1292" s="48">
        <f>VLOOKUP(E1292,'[1]TIPO PERSONA'!$C$2:$N$3253,12,0)</f>
        <v>26774</v>
      </c>
      <c r="N1292" s="49">
        <f t="shared" ca="1" si="41"/>
        <v>51.832876712328769</v>
      </c>
      <c r="O1292">
        <v>0</v>
      </c>
      <c r="P1292" t="s">
        <v>1371</v>
      </c>
    </row>
    <row r="1293" spans="2:16">
      <c r="B1293" t="str">
        <f t="shared" si="40"/>
        <v>2021-1020820361</v>
      </c>
      <c r="C1293">
        <v>2021</v>
      </c>
      <c r="D1293" s="12" t="s">
        <v>1928</v>
      </c>
      <c r="E1293" s="4">
        <v>1020820361</v>
      </c>
      <c r="F1293" s="5" t="s">
        <v>1197</v>
      </c>
      <c r="G1293" s="4" t="s">
        <v>742</v>
      </c>
      <c r="H1293" s="7">
        <v>44301</v>
      </c>
      <c r="I1293" s="8">
        <v>8</v>
      </c>
      <c r="J1293" s="8">
        <v>16</v>
      </c>
      <c r="K1293" s="7">
        <v>44560</v>
      </c>
      <c r="L1293" s="9" t="s">
        <v>1364</v>
      </c>
      <c r="M1293" s="48">
        <f>VLOOKUP(E1293,'[1]TIPO PERSONA'!$C$2:$N$3253,12,0)</f>
        <v>35381</v>
      </c>
      <c r="N1293" s="49">
        <f t="shared" ca="1" si="41"/>
        <v>28.252054794520546</v>
      </c>
      <c r="O1293">
        <v>0</v>
      </c>
      <c r="P1293" t="s">
        <v>1371</v>
      </c>
    </row>
    <row r="1294" spans="2:16">
      <c r="B1294" t="str">
        <f t="shared" si="40"/>
        <v>2021-1085262648</v>
      </c>
      <c r="C1294">
        <v>2021</v>
      </c>
      <c r="D1294" s="12" t="s">
        <v>1929</v>
      </c>
      <c r="E1294" s="4">
        <v>1085262648</v>
      </c>
      <c r="F1294" s="5" t="s">
        <v>781</v>
      </c>
      <c r="G1294" s="4" t="s">
        <v>739</v>
      </c>
      <c r="H1294" s="7">
        <v>44298</v>
      </c>
      <c r="I1294" s="8">
        <v>8</v>
      </c>
      <c r="J1294" s="8">
        <v>19</v>
      </c>
      <c r="K1294" s="7">
        <v>44560</v>
      </c>
      <c r="L1294" s="9" t="s">
        <v>1364</v>
      </c>
      <c r="M1294" s="48">
        <f>VLOOKUP(E1294,'[1]TIPO PERSONA'!$C$2:$N$3253,12,0)</f>
        <v>31970</v>
      </c>
      <c r="N1294" s="49">
        <f t="shared" ca="1" si="41"/>
        <v>37.597260273972601</v>
      </c>
      <c r="O1294">
        <v>0</v>
      </c>
      <c r="P1294" t="s">
        <v>1371</v>
      </c>
    </row>
    <row r="1295" spans="2:16">
      <c r="B1295" t="str">
        <f t="shared" si="40"/>
        <v>2021-80219221</v>
      </c>
      <c r="C1295">
        <v>2021</v>
      </c>
      <c r="D1295" s="12" t="s">
        <v>1930</v>
      </c>
      <c r="E1295" s="4">
        <v>80219221</v>
      </c>
      <c r="F1295" s="5" t="s">
        <v>2425</v>
      </c>
      <c r="G1295" s="4" t="s">
        <v>739</v>
      </c>
      <c r="H1295" s="7">
        <v>44298</v>
      </c>
      <c r="I1295" s="8">
        <v>8</v>
      </c>
      <c r="J1295" s="8">
        <v>19</v>
      </c>
      <c r="K1295" s="7">
        <v>44560</v>
      </c>
      <c r="L1295" s="9" t="s">
        <v>1364</v>
      </c>
      <c r="M1295" s="48">
        <f>VLOOKUP(E1295,'[1]TIPO PERSONA'!$C$2:$N$3253,12,0)</f>
        <v>29949</v>
      </c>
      <c r="N1295" s="49">
        <f t="shared" ca="1" si="41"/>
        <v>43.134246575342466</v>
      </c>
      <c r="O1295">
        <v>0</v>
      </c>
      <c r="P1295" t="s">
        <v>1371</v>
      </c>
    </row>
    <row r="1296" spans="2:16">
      <c r="B1296" t="str">
        <f t="shared" si="40"/>
        <v>2021-13718198</v>
      </c>
      <c r="C1296">
        <v>2021</v>
      </c>
      <c r="D1296" s="12" t="s">
        <v>1931</v>
      </c>
      <c r="E1296" s="4">
        <v>13718198</v>
      </c>
      <c r="F1296" s="5" t="s">
        <v>2426</v>
      </c>
      <c r="G1296" s="4" t="s">
        <v>739</v>
      </c>
      <c r="H1296" s="7">
        <v>44296</v>
      </c>
      <c r="I1296" s="8">
        <v>8</v>
      </c>
      <c r="J1296" s="8">
        <v>21</v>
      </c>
      <c r="K1296" s="7">
        <v>44560</v>
      </c>
      <c r="L1296" s="9" t="s">
        <v>1364</v>
      </c>
      <c r="M1296" s="48">
        <f>VLOOKUP(E1296,'[1]TIPO PERSONA'!$C$2:$N$3253,12,0)</f>
        <v>28846</v>
      </c>
      <c r="N1296" s="49">
        <f t="shared" ca="1" si="41"/>
        <v>46.156164383561645</v>
      </c>
      <c r="O1296">
        <v>0</v>
      </c>
      <c r="P1296" t="s">
        <v>1371</v>
      </c>
    </row>
    <row r="1297" spans="2:16">
      <c r="B1297" t="str">
        <f t="shared" si="40"/>
        <v>2021-39776025</v>
      </c>
      <c r="C1297">
        <v>2021</v>
      </c>
      <c r="D1297" s="12" t="s">
        <v>1932</v>
      </c>
      <c r="E1297" s="4">
        <v>39776025</v>
      </c>
      <c r="F1297" s="5" t="s">
        <v>1069</v>
      </c>
      <c r="G1297" s="4" t="s">
        <v>742</v>
      </c>
      <c r="H1297" s="7">
        <v>44302</v>
      </c>
      <c r="I1297" s="8">
        <v>8</v>
      </c>
      <c r="J1297" s="8">
        <v>15</v>
      </c>
      <c r="K1297" s="7">
        <v>44560</v>
      </c>
      <c r="L1297" s="9" t="s">
        <v>1365</v>
      </c>
      <c r="M1297" s="48">
        <f>VLOOKUP(E1297,'[1]TIPO PERSONA'!$C$2:$N$3253,12,0)</f>
        <v>24555</v>
      </c>
      <c r="N1297" s="49">
        <f t="shared" ca="1" si="41"/>
        <v>57.912328767123284</v>
      </c>
      <c r="O1297">
        <v>0</v>
      </c>
      <c r="P1297" t="s">
        <v>1371</v>
      </c>
    </row>
    <row r="1298" spans="2:16">
      <c r="B1298" t="str">
        <f t="shared" si="40"/>
        <v>2021-1019026075</v>
      </c>
      <c r="C1298">
        <v>2021</v>
      </c>
      <c r="D1298" s="12" t="s">
        <v>1933</v>
      </c>
      <c r="E1298" s="4">
        <v>1019026075</v>
      </c>
      <c r="F1298" s="5" t="s">
        <v>1137</v>
      </c>
      <c r="G1298" s="4" t="s">
        <v>739</v>
      </c>
      <c r="H1298" s="7">
        <v>44299</v>
      </c>
      <c r="I1298" s="8">
        <v>8</v>
      </c>
      <c r="J1298" s="8">
        <v>15</v>
      </c>
      <c r="K1298" s="7">
        <v>44557</v>
      </c>
      <c r="L1298" s="9" t="s">
        <v>1364</v>
      </c>
      <c r="M1298" s="48">
        <f>VLOOKUP(E1298,'[1]TIPO PERSONA'!$C$2:$N$3253,12,0)</f>
        <v>32388</v>
      </c>
      <c r="N1298" s="49">
        <f t="shared" ca="1" si="41"/>
        <v>36.452054794520549</v>
      </c>
      <c r="O1298">
        <v>0</v>
      </c>
      <c r="P1298" t="s">
        <v>1371</v>
      </c>
    </row>
    <row r="1299" spans="2:16">
      <c r="B1299" t="str">
        <f t="shared" si="40"/>
        <v>2021-22520729</v>
      </c>
      <c r="C1299">
        <v>2021</v>
      </c>
      <c r="D1299" s="12" t="s">
        <v>1934</v>
      </c>
      <c r="E1299" s="4">
        <v>22520729</v>
      </c>
      <c r="F1299" s="5" t="s">
        <v>2427</v>
      </c>
      <c r="G1299" s="4" t="s">
        <v>742</v>
      </c>
      <c r="H1299" s="7">
        <v>44299</v>
      </c>
      <c r="I1299" s="8">
        <v>9</v>
      </c>
      <c r="J1299" s="8">
        <v>3</v>
      </c>
      <c r="K1299" s="7">
        <v>44576</v>
      </c>
      <c r="L1299" s="9" t="s">
        <v>1364</v>
      </c>
      <c r="M1299" s="48">
        <f>VLOOKUP(E1299,'[1]TIPO PERSONA'!$C$2:$N$3253,12,0)</f>
        <v>29374</v>
      </c>
      <c r="N1299" s="49">
        <f t="shared" ca="1" si="41"/>
        <v>44.709589041095889</v>
      </c>
      <c r="O1299">
        <v>0</v>
      </c>
      <c r="P1299" t="s">
        <v>1371</v>
      </c>
    </row>
    <row r="1300" spans="2:16">
      <c r="B1300" t="str">
        <f t="shared" si="40"/>
        <v>2021-80097692</v>
      </c>
      <c r="C1300">
        <v>2021</v>
      </c>
      <c r="D1300" s="12" t="s">
        <v>1935</v>
      </c>
      <c r="E1300" s="4">
        <v>80097692</v>
      </c>
      <c r="F1300" s="5" t="s">
        <v>2428</v>
      </c>
      <c r="G1300" s="4" t="s">
        <v>739</v>
      </c>
      <c r="H1300" s="7">
        <v>44298</v>
      </c>
      <c r="I1300" s="8">
        <v>9</v>
      </c>
      <c r="J1300" s="8">
        <v>0</v>
      </c>
      <c r="K1300" s="7">
        <v>44509</v>
      </c>
      <c r="L1300" s="9" t="s">
        <v>1364</v>
      </c>
      <c r="M1300" s="48">
        <f>VLOOKUP(E1300,'[1]TIPO PERSONA'!$C$2:$N$3253,12,0)</f>
        <v>30265</v>
      </c>
      <c r="N1300" s="49">
        <f t="shared" ca="1" si="41"/>
        <v>42.268493150684932</v>
      </c>
      <c r="O1300">
        <v>0</v>
      </c>
      <c r="P1300" t="s">
        <v>1371</v>
      </c>
    </row>
    <row r="1301" spans="2:16">
      <c r="B1301" t="str">
        <f t="shared" si="40"/>
        <v>2021-80003172</v>
      </c>
      <c r="C1301">
        <v>2021</v>
      </c>
      <c r="D1301" s="12" t="s">
        <v>1936</v>
      </c>
      <c r="E1301" s="4">
        <v>80003172</v>
      </c>
      <c r="F1301" s="5" t="s">
        <v>2429</v>
      </c>
      <c r="G1301" s="4" t="s">
        <v>739</v>
      </c>
      <c r="H1301" s="7">
        <v>44299</v>
      </c>
      <c r="I1301" s="8">
        <v>6</v>
      </c>
      <c r="J1301" s="8">
        <v>0</v>
      </c>
      <c r="K1301" s="7">
        <v>44351</v>
      </c>
      <c r="L1301" s="9" t="s">
        <v>1364</v>
      </c>
      <c r="M1301" s="48">
        <f>VLOOKUP(E1301,'[1]TIPO PERSONA'!$C$2:$N$3253,12,0)</f>
        <v>28958</v>
      </c>
      <c r="N1301" s="49">
        <f t="shared" ca="1" si="41"/>
        <v>45.849315068493148</v>
      </c>
      <c r="O1301">
        <v>0</v>
      </c>
      <c r="P1301" t="s">
        <v>1371</v>
      </c>
    </row>
    <row r="1302" spans="2:16">
      <c r="B1302" t="str">
        <f t="shared" si="40"/>
        <v>2021-1022334496</v>
      </c>
      <c r="C1302">
        <v>2021</v>
      </c>
      <c r="D1302" s="12" t="s">
        <v>1937</v>
      </c>
      <c r="E1302" s="4">
        <v>1022334496</v>
      </c>
      <c r="F1302" s="5" t="s">
        <v>975</v>
      </c>
      <c r="G1302" s="4" t="s">
        <v>742</v>
      </c>
      <c r="H1302" s="7">
        <v>44299</v>
      </c>
      <c r="I1302" s="8">
        <v>9</v>
      </c>
      <c r="J1302" s="8">
        <v>3</v>
      </c>
      <c r="K1302" s="7">
        <v>44576</v>
      </c>
      <c r="L1302" s="9" t="s">
        <v>1364</v>
      </c>
      <c r="M1302" s="48">
        <f>VLOOKUP(E1302,'[1]TIPO PERSONA'!$C$2:$N$3253,12,0)</f>
        <v>31966</v>
      </c>
      <c r="N1302" s="49">
        <f t="shared" ca="1" si="41"/>
        <v>37.608219178082194</v>
      </c>
      <c r="O1302">
        <v>0</v>
      </c>
      <c r="P1302" t="s">
        <v>1371</v>
      </c>
    </row>
    <row r="1303" spans="2:16">
      <c r="B1303" t="str">
        <f t="shared" si="40"/>
        <v>2021-1140847692</v>
      </c>
      <c r="C1303">
        <v>2021</v>
      </c>
      <c r="D1303" s="12" t="s">
        <v>1938</v>
      </c>
      <c r="E1303" s="4">
        <v>1140847692</v>
      </c>
      <c r="F1303" s="5" t="s">
        <v>2430</v>
      </c>
      <c r="G1303" s="4" t="s">
        <v>742</v>
      </c>
      <c r="H1303" s="7">
        <v>44298</v>
      </c>
      <c r="I1303" s="8">
        <v>8</v>
      </c>
      <c r="J1303" s="8">
        <v>19</v>
      </c>
      <c r="K1303" s="7">
        <v>44560</v>
      </c>
      <c r="L1303" s="9" t="s">
        <v>1364</v>
      </c>
      <c r="M1303" s="48">
        <f>VLOOKUP(E1303,'[1]TIPO PERSONA'!$C$2:$N$3253,12,0)</f>
        <v>33588</v>
      </c>
      <c r="N1303" s="49">
        <f t="shared" ca="1" si="41"/>
        <v>33.164383561643838</v>
      </c>
      <c r="O1303">
        <v>0</v>
      </c>
      <c r="P1303" t="s">
        <v>1371</v>
      </c>
    </row>
    <row r="1304" spans="2:16">
      <c r="B1304" t="str">
        <f t="shared" si="40"/>
        <v>2021-79961265</v>
      </c>
      <c r="C1304">
        <v>2021</v>
      </c>
      <c r="D1304" s="12" t="s">
        <v>1939</v>
      </c>
      <c r="E1304" s="4">
        <v>79961265</v>
      </c>
      <c r="F1304" s="5" t="s">
        <v>771</v>
      </c>
      <c r="G1304" s="4" t="s">
        <v>739</v>
      </c>
      <c r="H1304" s="7">
        <v>44299</v>
      </c>
      <c r="I1304" s="8">
        <v>8</v>
      </c>
      <c r="J1304" s="8">
        <v>15</v>
      </c>
      <c r="K1304" s="7">
        <v>44557</v>
      </c>
      <c r="L1304" s="9" t="s">
        <v>1365</v>
      </c>
      <c r="M1304" s="48">
        <f>VLOOKUP(E1304,'[1]TIPO PERSONA'!$C$2:$N$3253,12,0)</f>
        <v>28273</v>
      </c>
      <c r="N1304" s="49">
        <f t="shared" ca="1" si="41"/>
        <v>47.726027397260275</v>
      </c>
      <c r="O1304">
        <v>0</v>
      </c>
      <c r="P1304" t="s">
        <v>1371</v>
      </c>
    </row>
    <row r="1305" spans="2:16">
      <c r="B1305" t="str">
        <f t="shared" si="40"/>
        <v>2021-1026558008</v>
      </c>
      <c r="C1305">
        <v>2021</v>
      </c>
      <c r="D1305" s="12" t="s">
        <v>1940</v>
      </c>
      <c r="E1305" s="4">
        <v>1026558008</v>
      </c>
      <c r="F1305" s="5" t="s">
        <v>2431</v>
      </c>
      <c r="G1305" s="4" t="s">
        <v>742</v>
      </c>
      <c r="H1305" s="7">
        <v>44299</v>
      </c>
      <c r="I1305" s="8">
        <v>8</v>
      </c>
      <c r="J1305" s="8">
        <v>29</v>
      </c>
      <c r="K1305" s="7">
        <v>44572</v>
      </c>
      <c r="L1305" s="9" t="s">
        <v>1364</v>
      </c>
      <c r="M1305" s="48">
        <f>VLOOKUP(E1305,'[1]TIPO PERSONA'!$C$2:$N$3253,12,0)</f>
        <v>32332</v>
      </c>
      <c r="N1305" s="49">
        <f t="shared" ca="1" si="41"/>
        <v>36.605479452054794</v>
      </c>
      <c r="O1305">
        <v>0</v>
      </c>
      <c r="P1305" t="s">
        <v>1371</v>
      </c>
    </row>
    <row r="1306" spans="2:16">
      <c r="B1306" t="str">
        <f t="shared" si="40"/>
        <v>2021-53032710</v>
      </c>
      <c r="C1306">
        <v>2021</v>
      </c>
      <c r="D1306" s="12" t="s">
        <v>1941</v>
      </c>
      <c r="E1306" s="4">
        <v>53032710</v>
      </c>
      <c r="F1306" s="5" t="s">
        <v>2432</v>
      </c>
      <c r="G1306" s="4" t="s">
        <v>742</v>
      </c>
      <c r="H1306" s="7">
        <v>44298</v>
      </c>
      <c r="I1306" s="8">
        <v>8</v>
      </c>
      <c r="J1306" s="8">
        <v>19</v>
      </c>
      <c r="K1306" s="7">
        <v>44560</v>
      </c>
      <c r="L1306" s="9" t="s">
        <v>1364</v>
      </c>
      <c r="M1306" s="48">
        <f>VLOOKUP(E1306,'[1]TIPO PERSONA'!$C$2:$N$3253,12,0)</f>
        <v>31344</v>
      </c>
      <c r="N1306" s="49">
        <f t="shared" ca="1" si="41"/>
        <v>39.31232876712329</v>
      </c>
      <c r="O1306">
        <v>0</v>
      </c>
      <c r="P1306" t="s">
        <v>1371</v>
      </c>
    </row>
    <row r="1307" spans="2:16">
      <c r="B1307" t="str">
        <f t="shared" si="40"/>
        <v>2021-79683043</v>
      </c>
      <c r="C1307">
        <v>2021</v>
      </c>
      <c r="D1307" s="12" t="s">
        <v>1942</v>
      </c>
      <c r="E1307" s="4">
        <v>79683043</v>
      </c>
      <c r="F1307" s="5" t="s">
        <v>2433</v>
      </c>
      <c r="G1307" s="4" t="s">
        <v>739</v>
      </c>
      <c r="H1307" s="7">
        <v>44300</v>
      </c>
      <c r="I1307" s="8">
        <v>8</v>
      </c>
      <c r="J1307" s="8">
        <v>27</v>
      </c>
      <c r="K1307" s="7">
        <v>44571</v>
      </c>
      <c r="L1307" s="9" t="s">
        <v>1364</v>
      </c>
      <c r="M1307" s="48">
        <f>VLOOKUP(E1307,'[1]TIPO PERSONA'!$C$2:$N$3253,12,0)</f>
        <v>26977</v>
      </c>
      <c r="N1307" s="49">
        <f t="shared" ca="1" si="41"/>
        <v>51.276712328767125</v>
      </c>
      <c r="O1307">
        <v>0</v>
      </c>
      <c r="P1307" t="s">
        <v>1371</v>
      </c>
    </row>
    <row r="1308" spans="2:16">
      <c r="B1308" t="str">
        <f t="shared" si="40"/>
        <v>2021-34617228</v>
      </c>
      <c r="C1308">
        <v>2021</v>
      </c>
      <c r="D1308" s="12" t="s">
        <v>1943</v>
      </c>
      <c r="E1308" s="4">
        <v>34617228</v>
      </c>
      <c r="F1308" s="5" t="s">
        <v>2434</v>
      </c>
      <c r="G1308" s="4" t="s">
        <v>742</v>
      </c>
      <c r="H1308" s="7">
        <v>44298</v>
      </c>
      <c r="I1308" s="8">
        <v>8</v>
      </c>
      <c r="J1308" s="8">
        <v>19</v>
      </c>
      <c r="K1308" s="7">
        <v>44560</v>
      </c>
      <c r="L1308" s="9" t="s">
        <v>1364</v>
      </c>
      <c r="M1308" s="48">
        <f>VLOOKUP(E1308,'[1]TIPO PERSONA'!$C$2:$N$3253,12,0)</f>
        <v>30990</v>
      </c>
      <c r="N1308" s="49">
        <f t="shared" ca="1" si="41"/>
        <v>40.282191780821918</v>
      </c>
      <c r="O1308">
        <v>0</v>
      </c>
      <c r="P1308" t="s">
        <v>1371</v>
      </c>
    </row>
    <row r="1309" spans="2:16">
      <c r="B1309" t="str">
        <f t="shared" si="40"/>
        <v>2021-1032477416</v>
      </c>
      <c r="C1309">
        <v>2021</v>
      </c>
      <c r="D1309" s="12" t="s">
        <v>1944</v>
      </c>
      <c r="E1309" s="4">
        <v>1032477416</v>
      </c>
      <c r="F1309" s="5" t="s">
        <v>2435</v>
      </c>
      <c r="G1309" s="4" t="s">
        <v>742</v>
      </c>
      <c r="H1309" s="7">
        <v>44299</v>
      </c>
      <c r="I1309" s="8">
        <v>8</v>
      </c>
      <c r="J1309" s="8">
        <v>18</v>
      </c>
      <c r="K1309" s="7">
        <v>44560</v>
      </c>
      <c r="L1309" s="9" t="s">
        <v>1364</v>
      </c>
      <c r="M1309" s="48">
        <f>VLOOKUP(E1309,'[1]TIPO PERSONA'!$C$2:$N$3253,12,0)</f>
        <v>35042</v>
      </c>
      <c r="N1309" s="49">
        <f t="shared" ca="1" si="41"/>
        <v>29.18082191780822</v>
      </c>
      <c r="O1309">
        <v>0</v>
      </c>
      <c r="P1309" t="s">
        <v>1371</v>
      </c>
    </row>
    <row r="1310" spans="2:16">
      <c r="B1310" t="str">
        <f t="shared" si="40"/>
        <v>2021-1115068646</v>
      </c>
      <c r="C1310">
        <v>2021</v>
      </c>
      <c r="D1310" s="12" t="s">
        <v>1945</v>
      </c>
      <c r="E1310" s="4">
        <v>1115068646</v>
      </c>
      <c r="F1310" s="5" t="s">
        <v>1034</v>
      </c>
      <c r="G1310" s="4" t="s">
        <v>739</v>
      </c>
      <c r="H1310" s="7">
        <v>44299</v>
      </c>
      <c r="I1310" s="8">
        <v>8</v>
      </c>
      <c r="J1310" s="8">
        <v>15</v>
      </c>
      <c r="K1310" s="7">
        <v>44557</v>
      </c>
      <c r="L1310" s="9" t="s">
        <v>1364</v>
      </c>
      <c r="M1310" s="48">
        <f>VLOOKUP(E1310,'[1]TIPO PERSONA'!$C$2:$N$3253,12,0)</f>
        <v>32388</v>
      </c>
      <c r="N1310" s="49">
        <f t="shared" ca="1" si="41"/>
        <v>36.452054794520549</v>
      </c>
      <c r="O1310">
        <v>0</v>
      </c>
      <c r="P1310" t="s">
        <v>1371</v>
      </c>
    </row>
    <row r="1311" spans="2:16">
      <c r="B1311" t="str">
        <f t="shared" si="40"/>
        <v>2021-1013594088</v>
      </c>
      <c r="C1311">
        <v>2021</v>
      </c>
      <c r="D1311" s="12" t="s">
        <v>1946</v>
      </c>
      <c r="E1311" s="4">
        <v>1013594088</v>
      </c>
      <c r="F1311" s="5" t="s">
        <v>2436</v>
      </c>
      <c r="G1311" s="4" t="s">
        <v>739</v>
      </c>
      <c r="H1311" s="7">
        <v>44299</v>
      </c>
      <c r="I1311" s="8">
        <v>9</v>
      </c>
      <c r="J1311" s="8">
        <v>5</v>
      </c>
      <c r="K1311" s="7">
        <v>44560</v>
      </c>
      <c r="L1311" s="9" t="s">
        <v>1364</v>
      </c>
      <c r="M1311" s="48">
        <f>VLOOKUP(E1311,'[1]TIPO PERSONA'!$C$2:$N$3253,12,0)</f>
        <v>32146</v>
      </c>
      <c r="N1311" s="49">
        <f t="shared" ca="1" si="41"/>
        <v>37.115068493150687</v>
      </c>
      <c r="O1311">
        <v>0</v>
      </c>
      <c r="P1311" t="s">
        <v>1371</v>
      </c>
    </row>
    <row r="1312" spans="2:16">
      <c r="B1312" t="str">
        <f t="shared" si="40"/>
        <v>2021-1022342872</v>
      </c>
      <c r="C1312">
        <v>2021</v>
      </c>
      <c r="D1312" s="12" t="s">
        <v>1947</v>
      </c>
      <c r="E1312" s="4">
        <v>1022342872</v>
      </c>
      <c r="F1312" s="5" t="s">
        <v>2437</v>
      </c>
      <c r="G1312" s="4" t="s">
        <v>739</v>
      </c>
      <c r="H1312" s="7">
        <v>44300</v>
      </c>
      <c r="I1312" s="8">
        <v>8</v>
      </c>
      <c r="J1312" s="8">
        <v>17</v>
      </c>
      <c r="K1312" s="7">
        <v>44560</v>
      </c>
      <c r="L1312" s="9" t="s">
        <v>1364</v>
      </c>
      <c r="M1312" s="48">
        <f>VLOOKUP(E1312,'[1]TIPO PERSONA'!$C$2:$N$3253,12,0)</f>
        <v>32164</v>
      </c>
      <c r="N1312" s="49">
        <f t="shared" ca="1" si="41"/>
        <v>37.065753424657537</v>
      </c>
      <c r="O1312">
        <v>0</v>
      </c>
      <c r="P1312" t="s">
        <v>1371</v>
      </c>
    </row>
    <row r="1313" spans="2:16">
      <c r="B1313" t="str">
        <f t="shared" si="40"/>
        <v>2021-1032448161</v>
      </c>
      <c r="C1313">
        <v>2021</v>
      </c>
      <c r="D1313" s="12" t="s">
        <v>1948</v>
      </c>
      <c r="E1313" s="4">
        <v>1032448161</v>
      </c>
      <c r="F1313" s="5" t="s">
        <v>1033</v>
      </c>
      <c r="G1313" s="4" t="s">
        <v>742</v>
      </c>
      <c r="H1313" s="7">
        <v>44305</v>
      </c>
      <c r="I1313" s="8">
        <v>8</v>
      </c>
      <c r="J1313" s="8">
        <v>12</v>
      </c>
      <c r="K1313" s="7">
        <v>44560</v>
      </c>
      <c r="L1313" s="9" t="s">
        <v>1364</v>
      </c>
      <c r="M1313" s="48">
        <f>VLOOKUP(E1313,'[1]TIPO PERSONA'!$C$2:$N$3253,12,0)</f>
        <v>33621</v>
      </c>
      <c r="N1313" s="49">
        <f t="shared" ca="1" si="41"/>
        <v>33.073972602739723</v>
      </c>
      <c r="O1313">
        <v>0</v>
      </c>
      <c r="P1313" t="s">
        <v>1371</v>
      </c>
    </row>
    <row r="1314" spans="2:16">
      <c r="B1314" t="str">
        <f t="shared" si="40"/>
        <v>2021-12197651</v>
      </c>
      <c r="C1314">
        <v>2021</v>
      </c>
      <c r="D1314" s="12" t="s">
        <v>1949</v>
      </c>
      <c r="E1314" s="4">
        <v>12197651</v>
      </c>
      <c r="F1314" s="5" t="s">
        <v>1327</v>
      </c>
      <c r="G1314" s="4" t="s">
        <v>739</v>
      </c>
      <c r="H1314" s="7">
        <v>44299</v>
      </c>
      <c r="I1314" s="8">
        <v>8</v>
      </c>
      <c r="J1314" s="8">
        <v>15</v>
      </c>
      <c r="K1314" s="7">
        <v>44347</v>
      </c>
      <c r="L1314" s="9" t="s">
        <v>1364</v>
      </c>
      <c r="M1314" s="48">
        <f>VLOOKUP(E1314,'[1]TIPO PERSONA'!$C$2:$N$3253,12,0)</f>
        <v>28503</v>
      </c>
      <c r="N1314" s="49">
        <f t="shared" ca="1" si="41"/>
        <v>47.095890410958901</v>
      </c>
      <c r="O1314">
        <v>0</v>
      </c>
      <c r="P1314" t="s">
        <v>1371</v>
      </c>
    </row>
    <row r="1315" spans="2:16">
      <c r="B1315" t="str">
        <f t="shared" si="40"/>
        <v>2021-1143399455</v>
      </c>
      <c r="C1315">
        <v>2021</v>
      </c>
      <c r="D1315" s="12" t="s">
        <v>1950</v>
      </c>
      <c r="E1315" s="4">
        <v>1143399455</v>
      </c>
      <c r="F1315" s="5" t="s">
        <v>2438</v>
      </c>
      <c r="G1315" s="4" t="s">
        <v>739</v>
      </c>
      <c r="H1315" s="7">
        <v>44299</v>
      </c>
      <c r="I1315" s="8">
        <v>9</v>
      </c>
      <c r="J1315" s="8">
        <v>3</v>
      </c>
      <c r="K1315" s="7">
        <v>44576</v>
      </c>
      <c r="L1315" s="9" t="s">
        <v>1364</v>
      </c>
      <c r="M1315" s="48">
        <f>VLOOKUP(E1315,'[1]TIPO PERSONA'!$C$2:$N$3253,12,0)</f>
        <v>35515</v>
      </c>
      <c r="N1315" s="49">
        <f t="shared" ca="1" si="41"/>
        <v>27.884931506849316</v>
      </c>
      <c r="O1315">
        <v>0</v>
      </c>
      <c r="P1315" t="s">
        <v>1371</v>
      </c>
    </row>
    <row r="1316" spans="2:16">
      <c r="B1316" t="str">
        <f t="shared" si="40"/>
        <v>2021-51730804</v>
      </c>
      <c r="C1316">
        <v>2021</v>
      </c>
      <c r="D1316" s="12" t="s">
        <v>1951</v>
      </c>
      <c r="E1316" s="4">
        <v>51730804</v>
      </c>
      <c r="F1316" s="5" t="s">
        <v>823</v>
      </c>
      <c r="G1316" s="4" t="s">
        <v>742</v>
      </c>
      <c r="H1316" s="7">
        <v>44300</v>
      </c>
      <c r="I1316" s="8">
        <v>9</v>
      </c>
      <c r="J1316" s="8">
        <v>0</v>
      </c>
      <c r="K1316" s="7">
        <v>44574</v>
      </c>
      <c r="L1316" s="9" t="s">
        <v>1365</v>
      </c>
      <c r="M1316" s="48">
        <f>VLOOKUP(E1316,'[1]TIPO PERSONA'!$C$2:$N$3253,12,0)</f>
        <v>22709</v>
      </c>
      <c r="N1316" s="49">
        <f t="shared" ca="1" si="41"/>
        <v>62.969863013698628</v>
      </c>
      <c r="O1316">
        <v>0</v>
      </c>
      <c r="P1316" t="s">
        <v>1371</v>
      </c>
    </row>
    <row r="1317" spans="2:16">
      <c r="B1317" t="str">
        <f t="shared" si="40"/>
        <v>2021-63548541</v>
      </c>
      <c r="C1317">
        <v>2021</v>
      </c>
      <c r="D1317" s="12" t="s">
        <v>1952</v>
      </c>
      <c r="E1317" s="4">
        <v>63548541</v>
      </c>
      <c r="F1317" s="5" t="s">
        <v>829</v>
      </c>
      <c r="G1317" s="4" t="s">
        <v>742</v>
      </c>
      <c r="H1317" s="7">
        <v>44301</v>
      </c>
      <c r="I1317" s="8">
        <v>8</v>
      </c>
      <c r="J1317" s="8">
        <v>15</v>
      </c>
      <c r="K1317" s="7">
        <v>44559</v>
      </c>
      <c r="L1317" s="9" t="s">
        <v>1364</v>
      </c>
      <c r="M1317" s="48">
        <f>VLOOKUP(E1317,'[1]TIPO PERSONA'!$C$2:$N$3253,12,0)</f>
        <v>30694</v>
      </c>
      <c r="N1317" s="49">
        <f t="shared" ca="1" si="41"/>
        <v>41.093150684931508</v>
      </c>
      <c r="O1317">
        <v>0</v>
      </c>
      <c r="P1317" t="s">
        <v>1371</v>
      </c>
    </row>
    <row r="1318" spans="2:16">
      <c r="B1318" t="str">
        <f t="shared" si="40"/>
        <v>2021-1022383003</v>
      </c>
      <c r="C1318">
        <v>2021</v>
      </c>
      <c r="D1318" s="12" t="s">
        <v>1953</v>
      </c>
      <c r="E1318" s="4">
        <v>1022383003</v>
      </c>
      <c r="F1318" s="5" t="s">
        <v>1211</v>
      </c>
      <c r="G1318" s="4" t="s">
        <v>742</v>
      </c>
      <c r="H1318" s="7">
        <v>44299</v>
      </c>
      <c r="I1318" s="8">
        <v>8</v>
      </c>
      <c r="J1318" s="8">
        <v>18</v>
      </c>
      <c r="K1318" s="7">
        <v>44560</v>
      </c>
      <c r="L1318" s="9" t="s">
        <v>1364</v>
      </c>
      <c r="M1318" s="48">
        <f>VLOOKUP(E1318,'[1]TIPO PERSONA'!$C$2:$N$3253,12,0)</f>
        <v>33826</v>
      </c>
      <c r="N1318" s="49">
        <f t="shared" ca="1" si="41"/>
        <v>32.512328767123286</v>
      </c>
      <c r="O1318">
        <v>0</v>
      </c>
      <c r="P1318" t="s">
        <v>1371</v>
      </c>
    </row>
    <row r="1319" spans="2:16">
      <c r="B1319" t="str">
        <f t="shared" si="40"/>
        <v>2021-52058035</v>
      </c>
      <c r="C1319">
        <v>2021</v>
      </c>
      <c r="D1319" s="12" t="s">
        <v>1954</v>
      </c>
      <c r="E1319" s="4">
        <v>52058035</v>
      </c>
      <c r="F1319" s="5" t="s">
        <v>857</v>
      </c>
      <c r="G1319" s="4" t="s">
        <v>742</v>
      </c>
      <c r="H1319" s="7">
        <v>44301</v>
      </c>
      <c r="I1319" s="8">
        <v>8</v>
      </c>
      <c r="J1319" s="8">
        <v>15</v>
      </c>
      <c r="K1319" s="7">
        <v>44559</v>
      </c>
      <c r="L1319" s="9" t="s">
        <v>1364</v>
      </c>
      <c r="M1319" s="48">
        <f>VLOOKUP(E1319,'[1]TIPO PERSONA'!$C$2:$N$3253,12,0)</f>
        <v>26451</v>
      </c>
      <c r="N1319" s="49">
        <f t="shared" ca="1" si="41"/>
        <v>52.717808219178082</v>
      </c>
      <c r="O1319">
        <v>0</v>
      </c>
      <c r="P1319" t="s">
        <v>1371</v>
      </c>
    </row>
    <row r="1320" spans="2:16">
      <c r="B1320" t="str">
        <f t="shared" si="40"/>
        <v>2021-1098673451</v>
      </c>
      <c r="C1320">
        <v>2021</v>
      </c>
      <c r="D1320" s="12" t="s">
        <v>1955</v>
      </c>
      <c r="E1320" s="4">
        <v>1098673451</v>
      </c>
      <c r="F1320" s="5" t="s">
        <v>2439</v>
      </c>
      <c r="G1320" s="4" t="s">
        <v>739</v>
      </c>
      <c r="H1320" s="7">
        <v>44301</v>
      </c>
      <c r="I1320" s="8">
        <v>8</v>
      </c>
      <c r="J1320" s="8">
        <v>16</v>
      </c>
      <c r="K1320" s="7">
        <v>44560</v>
      </c>
      <c r="L1320" s="9" t="s">
        <v>1364</v>
      </c>
      <c r="M1320" s="48">
        <f>VLOOKUP(E1320,'[1]TIPO PERSONA'!$C$2:$N$3253,12,0)</f>
        <v>32702</v>
      </c>
      <c r="N1320" s="49">
        <f t="shared" ca="1" si="41"/>
        <v>35.591780821917808</v>
      </c>
      <c r="O1320">
        <v>0</v>
      </c>
      <c r="P1320" t="s">
        <v>1371</v>
      </c>
    </row>
    <row r="1321" spans="2:16">
      <c r="B1321" t="str">
        <f t="shared" si="40"/>
        <v>2021-1030629247</v>
      </c>
      <c r="C1321">
        <v>2021</v>
      </c>
      <c r="D1321" s="12" t="s">
        <v>1956</v>
      </c>
      <c r="E1321" s="4">
        <v>1030629247</v>
      </c>
      <c r="F1321" s="5" t="s">
        <v>2440</v>
      </c>
      <c r="G1321" s="4" t="s">
        <v>742</v>
      </c>
      <c r="H1321" s="7">
        <v>44308</v>
      </c>
      <c r="I1321" s="8">
        <v>3</v>
      </c>
      <c r="J1321" s="8">
        <v>0</v>
      </c>
      <c r="K1321" s="7">
        <v>44398</v>
      </c>
      <c r="L1321" s="9" t="s">
        <v>1364</v>
      </c>
      <c r="M1321" s="48">
        <f>VLOOKUP(E1321,'[1]TIPO PERSONA'!$C$2:$N$3253,12,0)</f>
        <v>34180</v>
      </c>
      <c r="N1321" s="49">
        <f t="shared" ca="1" si="41"/>
        <v>31.542465753424658</v>
      </c>
      <c r="O1321">
        <v>0</v>
      </c>
      <c r="P1321" t="s">
        <v>1371</v>
      </c>
    </row>
    <row r="1322" spans="2:16">
      <c r="B1322" t="str">
        <f t="shared" si="40"/>
        <v>2021-79798360</v>
      </c>
      <c r="C1322">
        <v>2021</v>
      </c>
      <c r="D1322" s="12" t="s">
        <v>1957</v>
      </c>
      <c r="E1322" s="4">
        <v>79798360</v>
      </c>
      <c r="F1322" s="5" t="s">
        <v>2441</v>
      </c>
      <c r="G1322" s="4" t="s">
        <v>739</v>
      </c>
      <c r="H1322" s="7">
        <v>44305</v>
      </c>
      <c r="I1322" s="8">
        <v>8</v>
      </c>
      <c r="J1322" s="8">
        <v>12</v>
      </c>
      <c r="K1322" s="7">
        <v>44522</v>
      </c>
      <c r="L1322" s="9" t="s">
        <v>1364</v>
      </c>
      <c r="M1322" s="48">
        <f>VLOOKUP(E1322,'[1]TIPO PERSONA'!$C$2:$N$3253,12,0)</f>
        <v>27810</v>
      </c>
      <c r="N1322" s="49">
        <f t="shared" ca="1" si="41"/>
        <v>48.994520547945207</v>
      </c>
      <c r="O1322">
        <v>0</v>
      </c>
      <c r="P1322" t="s">
        <v>1371</v>
      </c>
    </row>
    <row r="1323" spans="2:16">
      <c r="B1323" t="str">
        <f t="shared" si="40"/>
        <v>2021-52760480</v>
      </c>
      <c r="C1323">
        <v>2021</v>
      </c>
      <c r="D1323" s="12" t="s">
        <v>1958</v>
      </c>
      <c r="E1323" s="4">
        <v>52760480</v>
      </c>
      <c r="F1323" s="5" t="s">
        <v>794</v>
      </c>
      <c r="G1323" s="4" t="s">
        <v>742</v>
      </c>
      <c r="H1323" s="7">
        <v>44308</v>
      </c>
      <c r="I1323" s="8">
        <v>8</v>
      </c>
      <c r="J1323" s="8">
        <v>19</v>
      </c>
      <c r="K1323" s="7">
        <v>44571</v>
      </c>
      <c r="L1323" s="9" t="s">
        <v>1364</v>
      </c>
      <c r="M1323" s="48">
        <f>VLOOKUP(E1323,'[1]TIPO PERSONA'!$C$2:$N$3253,12,0)</f>
        <v>30670</v>
      </c>
      <c r="N1323" s="49">
        <f t="shared" ca="1" si="41"/>
        <v>41.158904109589038</v>
      </c>
      <c r="O1323">
        <v>0</v>
      </c>
      <c r="P1323" t="s">
        <v>1371</v>
      </c>
    </row>
    <row r="1324" spans="2:16">
      <c r="B1324" t="str">
        <f t="shared" si="40"/>
        <v>2021-1032411603</v>
      </c>
      <c r="C1324">
        <v>2021</v>
      </c>
      <c r="D1324" s="12" t="s">
        <v>1959</v>
      </c>
      <c r="E1324" s="4">
        <v>1032411603</v>
      </c>
      <c r="F1324" s="5" t="s">
        <v>2442</v>
      </c>
      <c r="G1324" s="4" t="s">
        <v>742</v>
      </c>
      <c r="H1324" s="7">
        <v>44302</v>
      </c>
      <c r="I1324" s="8">
        <v>8</v>
      </c>
      <c r="J1324" s="8">
        <v>15</v>
      </c>
      <c r="K1324" s="7">
        <v>44560</v>
      </c>
      <c r="L1324" s="9" t="s">
        <v>1364</v>
      </c>
      <c r="M1324" s="48">
        <f>VLOOKUP(E1324,'[1]TIPO PERSONA'!$C$2:$N$3253,12,0)</f>
        <v>32247</v>
      </c>
      <c r="N1324" s="49">
        <f t="shared" ca="1" si="41"/>
        <v>36.838356164383562</v>
      </c>
      <c r="O1324">
        <v>0</v>
      </c>
      <c r="P1324" t="s">
        <v>1371</v>
      </c>
    </row>
    <row r="1325" spans="2:16">
      <c r="B1325" t="str">
        <f t="shared" si="40"/>
        <v>2021-1014189698</v>
      </c>
      <c r="C1325">
        <v>2021</v>
      </c>
      <c r="D1325" s="12" t="s">
        <v>1960</v>
      </c>
      <c r="E1325" s="4">
        <v>1014189698</v>
      </c>
      <c r="F1325" s="5" t="s">
        <v>786</v>
      </c>
      <c r="G1325" s="4" t="s">
        <v>739</v>
      </c>
      <c r="H1325" s="7">
        <v>44316</v>
      </c>
      <c r="I1325" s="8">
        <v>8</v>
      </c>
      <c r="J1325" s="8">
        <v>0</v>
      </c>
      <c r="K1325" s="7">
        <v>44559</v>
      </c>
      <c r="L1325" s="9" t="s">
        <v>1364</v>
      </c>
      <c r="M1325" s="48">
        <f>VLOOKUP(E1325,'[1]TIPO PERSONA'!$C$2:$N$3253,12,0)</f>
        <v>32108</v>
      </c>
      <c r="N1325" s="49">
        <f t="shared" ca="1" si="41"/>
        <v>37.219178082191782</v>
      </c>
      <c r="O1325">
        <v>0</v>
      </c>
      <c r="P1325" t="s">
        <v>1371</v>
      </c>
    </row>
    <row r="1326" spans="2:16">
      <c r="B1326" t="str">
        <f t="shared" si="40"/>
        <v>2021-11187170</v>
      </c>
      <c r="C1326">
        <v>2021</v>
      </c>
      <c r="D1326" s="12" t="s">
        <v>1961</v>
      </c>
      <c r="E1326" s="4">
        <v>11187170</v>
      </c>
      <c r="F1326" s="5" t="s">
        <v>1047</v>
      </c>
      <c r="G1326" s="4" t="s">
        <v>739</v>
      </c>
      <c r="H1326" s="7">
        <v>44302</v>
      </c>
      <c r="I1326" s="8">
        <v>8</v>
      </c>
      <c r="J1326" s="8">
        <v>15</v>
      </c>
      <c r="K1326" s="7">
        <v>44560</v>
      </c>
      <c r="L1326" s="9" t="s">
        <v>1364</v>
      </c>
      <c r="M1326" s="48">
        <f>VLOOKUP(E1326,'[1]TIPO PERSONA'!$C$2:$N$3253,12,0)</f>
        <v>26265</v>
      </c>
      <c r="N1326" s="49">
        <f t="shared" ca="1" si="41"/>
        <v>53.227397260273975</v>
      </c>
      <c r="O1326">
        <v>0</v>
      </c>
      <c r="P1326" t="s">
        <v>1371</v>
      </c>
    </row>
    <row r="1327" spans="2:16">
      <c r="B1327" t="str">
        <f t="shared" si="40"/>
        <v>2021-52738795</v>
      </c>
      <c r="C1327">
        <v>2021</v>
      </c>
      <c r="D1327" s="12" t="s">
        <v>1962</v>
      </c>
      <c r="E1327" s="4">
        <v>52738795</v>
      </c>
      <c r="F1327" s="5" t="s">
        <v>1046</v>
      </c>
      <c r="G1327" s="4" t="s">
        <v>742</v>
      </c>
      <c r="H1327" s="7">
        <v>44305</v>
      </c>
      <c r="I1327" s="8">
        <v>8</v>
      </c>
      <c r="J1327" s="8">
        <v>12</v>
      </c>
      <c r="K1327" s="7">
        <v>44560</v>
      </c>
      <c r="L1327" s="9" t="s">
        <v>1364</v>
      </c>
      <c r="M1327" s="48">
        <f>VLOOKUP(E1327,'[1]TIPO PERSONA'!$C$2:$N$3253,12,0)</f>
        <v>29865</v>
      </c>
      <c r="N1327" s="49">
        <f t="shared" ca="1" si="41"/>
        <v>43.364383561643834</v>
      </c>
      <c r="O1327">
        <v>0</v>
      </c>
      <c r="P1327" t="s">
        <v>1371</v>
      </c>
    </row>
    <row r="1328" spans="2:16">
      <c r="B1328" t="str">
        <f t="shared" si="40"/>
        <v>2021-1022980878</v>
      </c>
      <c r="C1328">
        <v>2021</v>
      </c>
      <c r="D1328" s="12" t="s">
        <v>1963</v>
      </c>
      <c r="E1328" s="4">
        <v>1022980878</v>
      </c>
      <c r="F1328" s="5" t="s">
        <v>2443</v>
      </c>
      <c r="G1328" s="4" t="s">
        <v>742</v>
      </c>
      <c r="H1328" s="7">
        <v>44307</v>
      </c>
      <c r="I1328" s="8">
        <v>9</v>
      </c>
      <c r="J1328" s="8">
        <v>15</v>
      </c>
      <c r="K1328" s="7">
        <v>44561</v>
      </c>
      <c r="L1328" s="9" t="s">
        <v>1365</v>
      </c>
      <c r="M1328" s="48">
        <f>VLOOKUP(E1328,'[1]TIPO PERSONA'!$C$2:$N$3253,12,0)</f>
        <v>33893</v>
      </c>
      <c r="N1328" s="49">
        <f t="shared" ca="1" si="41"/>
        <v>32.328767123287669</v>
      </c>
      <c r="O1328">
        <v>0</v>
      </c>
      <c r="P1328" t="s">
        <v>1371</v>
      </c>
    </row>
    <row r="1329" spans="2:16">
      <c r="B1329" t="str">
        <f t="shared" si="40"/>
        <v>2021-79238036</v>
      </c>
      <c r="C1329">
        <v>2021</v>
      </c>
      <c r="D1329" s="12" t="s">
        <v>1964</v>
      </c>
      <c r="E1329" s="4">
        <v>79238036</v>
      </c>
      <c r="F1329" s="5" t="s">
        <v>2444</v>
      </c>
      <c r="G1329" s="4" t="s">
        <v>739</v>
      </c>
      <c r="H1329" s="7">
        <v>44305</v>
      </c>
      <c r="I1329" s="8">
        <v>8</v>
      </c>
      <c r="J1329" s="8">
        <v>15</v>
      </c>
      <c r="K1329" s="7">
        <v>44561</v>
      </c>
      <c r="L1329" s="9" t="s">
        <v>1364</v>
      </c>
      <c r="M1329" s="48">
        <f>VLOOKUP(E1329,'[1]TIPO PERSONA'!$C$2:$N$3253,12,0)</f>
        <v>23737</v>
      </c>
      <c r="N1329" s="49">
        <f t="shared" ca="1" si="41"/>
        <v>60.153424657534245</v>
      </c>
      <c r="O1329">
        <v>0</v>
      </c>
      <c r="P1329" t="s">
        <v>1371</v>
      </c>
    </row>
    <row r="1330" spans="2:16">
      <c r="B1330" t="str">
        <f t="shared" si="40"/>
        <v>2021-52808065</v>
      </c>
      <c r="C1330">
        <v>2021</v>
      </c>
      <c r="D1330" s="12" t="s">
        <v>1965</v>
      </c>
      <c r="E1330" s="4">
        <v>52808065</v>
      </c>
      <c r="F1330" s="5" t="s">
        <v>2445</v>
      </c>
      <c r="G1330" s="4" t="s">
        <v>742</v>
      </c>
      <c r="H1330" s="7">
        <v>44308</v>
      </c>
      <c r="I1330" s="8">
        <v>4</v>
      </c>
      <c r="J1330" s="8">
        <v>0</v>
      </c>
      <c r="K1330" s="7">
        <v>44429</v>
      </c>
      <c r="L1330" s="9" t="s">
        <v>1364</v>
      </c>
      <c r="M1330" s="48">
        <f>VLOOKUP(E1330,'[1]TIPO PERSONA'!$C$2:$N$3253,12,0)</f>
        <v>29572</v>
      </c>
      <c r="N1330" s="49">
        <f t="shared" ca="1" si="41"/>
        <v>44.167123287671231</v>
      </c>
      <c r="O1330">
        <v>0</v>
      </c>
      <c r="P1330" t="s">
        <v>1371</v>
      </c>
    </row>
    <row r="1331" spans="2:16">
      <c r="B1331" t="str">
        <f t="shared" si="40"/>
        <v>2021-7693924</v>
      </c>
      <c r="C1331">
        <v>2021</v>
      </c>
      <c r="D1331" s="12" t="s">
        <v>1966</v>
      </c>
      <c r="E1331" s="4">
        <v>7693924</v>
      </c>
      <c r="F1331" s="5" t="s">
        <v>2446</v>
      </c>
      <c r="G1331" s="4" t="s">
        <v>739</v>
      </c>
      <c r="H1331" s="7">
        <v>44312</v>
      </c>
      <c r="I1331" s="8">
        <v>8</v>
      </c>
      <c r="J1331" s="8">
        <v>5</v>
      </c>
      <c r="K1331" s="7">
        <v>44560</v>
      </c>
      <c r="L1331" s="9" t="s">
        <v>1364</v>
      </c>
      <c r="M1331" s="48">
        <f>VLOOKUP(E1331,'[1]TIPO PERSONA'!$C$2:$N$3253,12,0)</f>
        <v>26920</v>
      </c>
      <c r="N1331" s="49">
        <f t="shared" ca="1" si="41"/>
        <v>51.43287671232877</v>
      </c>
      <c r="O1331">
        <v>0</v>
      </c>
      <c r="P1331" t="s">
        <v>1371</v>
      </c>
    </row>
    <row r="1332" spans="2:16">
      <c r="B1332" t="str">
        <f t="shared" si="40"/>
        <v>2021-94527404</v>
      </c>
      <c r="C1332">
        <v>2021</v>
      </c>
      <c r="D1332" s="12" t="s">
        <v>1967</v>
      </c>
      <c r="E1332" s="4">
        <v>94527404</v>
      </c>
      <c r="F1332" s="5" t="s">
        <v>2447</v>
      </c>
      <c r="G1332" s="4" t="s">
        <v>739</v>
      </c>
      <c r="H1332" s="7">
        <v>44307</v>
      </c>
      <c r="I1332" s="8">
        <v>8</v>
      </c>
      <c r="J1332" s="8">
        <v>10</v>
      </c>
      <c r="K1332" s="7">
        <v>44560</v>
      </c>
      <c r="L1332" s="9" t="s">
        <v>1364</v>
      </c>
      <c r="M1332" s="48">
        <f>VLOOKUP(E1332,'[1]TIPO PERSONA'!$C$2:$N$3253,12,0)</f>
        <v>28803</v>
      </c>
      <c r="N1332" s="49">
        <f t="shared" ca="1" si="41"/>
        <v>46.273972602739725</v>
      </c>
      <c r="O1332">
        <v>0</v>
      </c>
      <c r="P1332" t="s">
        <v>1371</v>
      </c>
    </row>
    <row r="1333" spans="2:16">
      <c r="B1333" t="str">
        <f t="shared" si="40"/>
        <v>2021-79724475</v>
      </c>
      <c r="C1333">
        <v>2021</v>
      </c>
      <c r="D1333" s="12" t="s">
        <v>1968</v>
      </c>
      <c r="E1333" s="4">
        <v>79724475</v>
      </c>
      <c r="F1333" s="5" t="s">
        <v>2448</v>
      </c>
      <c r="G1333" s="4" t="s">
        <v>739</v>
      </c>
      <c r="H1333" s="7">
        <v>44312</v>
      </c>
      <c r="I1333" s="8">
        <v>8</v>
      </c>
      <c r="J1333" s="8">
        <v>20</v>
      </c>
      <c r="K1333" s="7">
        <v>44576</v>
      </c>
      <c r="L1333" s="9" t="s">
        <v>1364</v>
      </c>
      <c r="M1333" s="48">
        <f>VLOOKUP(E1333,'[1]TIPO PERSONA'!$C$2:$N$3253,12,0)</f>
        <v>29190</v>
      </c>
      <c r="N1333" s="49">
        <f t="shared" ca="1" si="41"/>
        <v>45.213698630136989</v>
      </c>
      <c r="O1333">
        <v>0</v>
      </c>
      <c r="P1333" t="s">
        <v>1371</v>
      </c>
    </row>
    <row r="1334" spans="2:16">
      <c r="B1334" t="str">
        <f t="shared" si="40"/>
        <v>2021-52096386</v>
      </c>
      <c r="C1334">
        <v>2021</v>
      </c>
      <c r="D1334" s="12" t="s">
        <v>1969</v>
      </c>
      <c r="E1334" s="4">
        <v>52096386</v>
      </c>
      <c r="F1334" s="5" t="s">
        <v>2449</v>
      </c>
      <c r="G1334" s="4" t="s">
        <v>742</v>
      </c>
      <c r="H1334" s="7">
        <v>44308</v>
      </c>
      <c r="I1334" s="8">
        <v>8</v>
      </c>
      <c r="J1334" s="8">
        <v>20</v>
      </c>
      <c r="K1334" s="7">
        <v>44572</v>
      </c>
      <c r="L1334" s="9" t="s">
        <v>1364</v>
      </c>
      <c r="M1334" s="48">
        <f>VLOOKUP(E1334,'[1]TIPO PERSONA'!$C$2:$N$3253,12,0)</f>
        <v>26113</v>
      </c>
      <c r="N1334" s="49">
        <f t="shared" ca="1" si="41"/>
        <v>53.643835616438359</v>
      </c>
      <c r="O1334">
        <v>0</v>
      </c>
      <c r="P1334" t="s">
        <v>1371</v>
      </c>
    </row>
    <row r="1335" spans="2:16">
      <c r="B1335" t="str">
        <f t="shared" si="40"/>
        <v>2021-79461194</v>
      </c>
      <c r="C1335">
        <v>2021</v>
      </c>
      <c r="D1335" s="12" t="s">
        <v>1970</v>
      </c>
      <c r="E1335" s="4">
        <v>79461194</v>
      </c>
      <c r="F1335" s="5" t="s">
        <v>895</v>
      </c>
      <c r="G1335" s="4" t="s">
        <v>739</v>
      </c>
      <c r="H1335" s="7">
        <v>44309</v>
      </c>
      <c r="I1335" s="8">
        <v>8</v>
      </c>
      <c r="J1335" s="8">
        <v>8</v>
      </c>
      <c r="K1335" s="7">
        <v>44560</v>
      </c>
      <c r="L1335" s="9" t="s">
        <v>1364</v>
      </c>
      <c r="M1335" s="48">
        <f>VLOOKUP(E1335,'[1]TIPO PERSONA'!$C$2:$N$3253,12,0)</f>
        <v>25019</v>
      </c>
      <c r="N1335" s="49">
        <f t="shared" ca="1" si="41"/>
        <v>56.641095890410959</v>
      </c>
      <c r="O1335">
        <v>0</v>
      </c>
      <c r="P1335" t="s">
        <v>1371</v>
      </c>
    </row>
    <row r="1336" spans="2:16">
      <c r="B1336" t="str">
        <f t="shared" si="40"/>
        <v>2021-1018435231</v>
      </c>
      <c r="C1336">
        <v>2021</v>
      </c>
      <c r="D1336" s="12" t="s">
        <v>1971</v>
      </c>
      <c r="E1336" s="4">
        <v>1018435231</v>
      </c>
      <c r="F1336" s="5" t="s">
        <v>749</v>
      </c>
      <c r="G1336" s="4" t="s">
        <v>742</v>
      </c>
      <c r="H1336" s="7">
        <v>44314</v>
      </c>
      <c r="I1336" s="8">
        <v>8</v>
      </c>
      <c r="J1336" s="8">
        <v>9</v>
      </c>
      <c r="K1336" s="7">
        <v>44567</v>
      </c>
      <c r="L1336" s="9" t="s">
        <v>1364</v>
      </c>
      <c r="M1336" s="48">
        <f>VLOOKUP(E1336,'[1]TIPO PERSONA'!$C$2:$N$3253,12,0)</f>
        <v>33019</v>
      </c>
      <c r="N1336" s="49">
        <f t="shared" ca="1" si="41"/>
        <v>34.723287671232875</v>
      </c>
      <c r="O1336">
        <v>0</v>
      </c>
      <c r="P1336" t="s">
        <v>1371</v>
      </c>
    </row>
    <row r="1337" spans="2:16">
      <c r="B1337" t="str">
        <f t="shared" si="40"/>
        <v>2021-80757393</v>
      </c>
      <c r="C1337">
        <v>2021</v>
      </c>
      <c r="D1337" s="12" t="s">
        <v>1972</v>
      </c>
      <c r="E1337" s="4">
        <v>80757393</v>
      </c>
      <c r="F1337" s="5" t="s">
        <v>1350</v>
      </c>
      <c r="G1337" s="4" t="s">
        <v>739</v>
      </c>
      <c r="H1337" s="7">
        <v>44315</v>
      </c>
      <c r="I1337" s="8">
        <v>8</v>
      </c>
      <c r="J1337" s="8">
        <v>15</v>
      </c>
      <c r="K1337" s="7">
        <v>44574</v>
      </c>
      <c r="L1337" s="9" t="s">
        <v>1364</v>
      </c>
      <c r="M1337" s="48">
        <f>VLOOKUP(E1337,'[1]TIPO PERSONA'!$C$2:$N$3253,12,0)</f>
        <v>30521</v>
      </c>
      <c r="N1337" s="49">
        <f t="shared" ca="1" si="41"/>
        <v>41.56712328767123</v>
      </c>
      <c r="O1337">
        <v>0</v>
      </c>
      <c r="P1337" t="s">
        <v>1371</v>
      </c>
    </row>
    <row r="1338" spans="2:16">
      <c r="B1338" t="str">
        <f t="shared" si="40"/>
        <v>2021-1056552550</v>
      </c>
      <c r="C1338">
        <v>2021</v>
      </c>
      <c r="D1338" s="12" t="s">
        <v>1973</v>
      </c>
      <c r="E1338" s="4">
        <v>1056552550</v>
      </c>
      <c r="F1338" s="5" t="s">
        <v>2450</v>
      </c>
      <c r="G1338" s="4" t="s">
        <v>742</v>
      </c>
      <c r="H1338" s="7">
        <v>44314</v>
      </c>
      <c r="I1338" s="8">
        <v>8</v>
      </c>
      <c r="J1338" s="8">
        <v>15</v>
      </c>
      <c r="K1338" s="7">
        <v>44573</v>
      </c>
      <c r="L1338" s="9" t="s">
        <v>1364</v>
      </c>
      <c r="M1338" s="48">
        <f>VLOOKUP(E1338,'[1]TIPO PERSONA'!$C$2:$N$3253,12,0)</f>
        <v>32022</v>
      </c>
      <c r="N1338" s="49">
        <f t="shared" ca="1" si="41"/>
        <v>37.454794520547942</v>
      </c>
      <c r="O1338">
        <v>0</v>
      </c>
      <c r="P1338" t="s">
        <v>1371</v>
      </c>
    </row>
    <row r="1339" spans="2:16">
      <c r="B1339" t="str">
        <f t="shared" si="40"/>
        <v>2021-79500809</v>
      </c>
      <c r="C1339">
        <v>2021</v>
      </c>
      <c r="D1339" s="12" t="s">
        <v>1974</v>
      </c>
      <c r="E1339" s="4">
        <v>79500809</v>
      </c>
      <c r="F1339" s="5" t="s">
        <v>1132</v>
      </c>
      <c r="G1339" s="4" t="s">
        <v>739</v>
      </c>
      <c r="H1339" s="7">
        <v>44315</v>
      </c>
      <c r="I1339" s="8">
        <v>9</v>
      </c>
      <c r="J1339" s="8">
        <v>15</v>
      </c>
      <c r="K1339" s="7">
        <v>44400</v>
      </c>
      <c r="L1339" s="9" t="s">
        <v>1364</v>
      </c>
      <c r="M1339" s="48">
        <f>VLOOKUP(E1339,'[1]TIPO PERSONA'!$C$2:$N$3253,12,0)</f>
        <v>25416</v>
      </c>
      <c r="N1339" s="49">
        <f t="shared" ca="1" si="41"/>
        <v>55.553424657534244</v>
      </c>
      <c r="O1339">
        <v>0</v>
      </c>
      <c r="P1339" t="s">
        <v>1371</v>
      </c>
    </row>
    <row r="1340" spans="2:16">
      <c r="B1340" t="str">
        <f t="shared" si="40"/>
        <v>2021-52231971</v>
      </c>
      <c r="C1340">
        <v>2021</v>
      </c>
      <c r="D1340" s="12" t="s">
        <v>1975</v>
      </c>
      <c r="E1340" s="4">
        <v>52231971</v>
      </c>
      <c r="F1340" s="5" t="s">
        <v>1320</v>
      </c>
      <c r="G1340" s="4" t="s">
        <v>742</v>
      </c>
      <c r="H1340" s="7">
        <v>44315</v>
      </c>
      <c r="I1340" s="8">
        <v>9</v>
      </c>
      <c r="J1340" s="8">
        <v>15</v>
      </c>
      <c r="K1340" s="7">
        <v>44561</v>
      </c>
      <c r="L1340" s="9" t="s">
        <v>1364</v>
      </c>
      <c r="M1340" s="48">
        <f>VLOOKUP(E1340,'[1]TIPO PERSONA'!$C$2:$N$3253,12,0)</f>
        <v>28178</v>
      </c>
      <c r="N1340" s="49">
        <f t="shared" ca="1" si="41"/>
        <v>47.986301369863014</v>
      </c>
      <c r="O1340">
        <v>0</v>
      </c>
      <c r="P1340" t="s">
        <v>1371</v>
      </c>
    </row>
    <row r="1341" spans="2:16">
      <c r="B1341" t="str">
        <f t="shared" si="40"/>
        <v>2021-1018416451</v>
      </c>
      <c r="C1341">
        <v>2021</v>
      </c>
      <c r="D1341" s="12" t="s">
        <v>1976</v>
      </c>
      <c r="E1341" s="4">
        <v>1018416451</v>
      </c>
      <c r="F1341" s="5" t="s">
        <v>1022</v>
      </c>
      <c r="G1341" s="4" t="s">
        <v>739</v>
      </c>
      <c r="H1341" s="7">
        <v>44315</v>
      </c>
      <c r="I1341" s="8">
        <v>8</v>
      </c>
      <c r="J1341" s="8">
        <v>17</v>
      </c>
      <c r="K1341" s="7">
        <v>44576</v>
      </c>
      <c r="L1341" s="9" t="s">
        <v>1364</v>
      </c>
      <c r="M1341" s="48">
        <f>VLOOKUP(E1341,'[1]TIPO PERSONA'!$C$2:$N$3253,12,0)</f>
        <v>32265</v>
      </c>
      <c r="N1341" s="49">
        <f t="shared" ca="1" si="41"/>
        <v>36.789041095890411</v>
      </c>
      <c r="O1341">
        <v>0</v>
      </c>
      <c r="P1341" t="s">
        <v>1371</v>
      </c>
    </row>
    <row r="1342" spans="2:16">
      <c r="B1342" t="str">
        <f t="shared" si="40"/>
        <v>2021-53029687</v>
      </c>
      <c r="C1342">
        <v>2021</v>
      </c>
      <c r="D1342" s="12" t="s">
        <v>1977</v>
      </c>
      <c r="E1342" s="4">
        <v>53029687</v>
      </c>
      <c r="F1342" s="5" t="s">
        <v>2451</v>
      </c>
      <c r="G1342" s="4" t="s">
        <v>742</v>
      </c>
      <c r="H1342" s="7">
        <v>44316</v>
      </c>
      <c r="I1342" s="8">
        <v>8</v>
      </c>
      <c r="J1342" s="8">
        <v>9</v>
      </c>
      <c r="K1342" s="7">
        <v>44569</v>
      </c>
      <c r="L1342" s="9" t="s">
        <v>1365</v>
      </c>
      <c r="M1342" s="48">
        <f>VLOOKUP(E1342,'[1]TIPO PERSONA'!$C$2:$N$3253,12,0)</f>
        <v>31064</v>
      </c>
      <c r="N1342" s="49">
        <f t="shared" ca="1" si="41"/>
        <v>40.079452054794523</v>
      </c>
      <c r="O1342">
        <v>0</v>
      </c>
      <c r="P1342" t="s">
        <v>1371</v>
      </c>
    </row>
    <row r="1343" spans="2:16">
      <c r="B1343" t="str">
        <f t="shared" si="40"/>
        <v>2021-91274561</v>
      </c>
      <c r="C1343">
        <v>2021</v>
      </c>
      <c r="D1343" s="12" t="s">
        <v>1978</v>
      </c>
      <c r="E1343" s="4">
        <v>91274561</v>
      </c>
      <c r="F1343" s="5" t="s">
        <v>827</v>
      </c>
      <c r="G1343" s="4" t="s">
        <v>739</v>
      </c>
      <c r="H1343" s="7">
        <v>44315</v>
      </c>
      <c r="I1343" s="8">
        <v>8</v>
      </c>
      <c r="J1343" s="8">
        <v>7</v>
      </c>
      <c r="K1343" s="7">
        <v>44439</v>
      </c>
      <c r="L1343" s="9" t="s">
        <v>1364</v>
      </c>
      <c r="M1343" s="48">
        <f>VLOOKUP(E1343,'[1]TIPO PERSONA'!$C$2:$N$3253,12,0)</f>
        <v>25772</v>
      </c>
      <c r="N1343" s="49">
        <f t="shared" ca="1" si="41"/>
        <v>54.578082191780823</v>
      </c>
      <c r="O1343">
        <v>0</v>
      </c>
      <c r="P1343" t="s">
        <v>1371</v>
      </c>
    </row>
    <row r="1344" spans="2:16">
      <c r="B1344" t="str">
        <f t="shared" si="40"/>
        <v>2021-52777129</v>
      </c>
      <c r="C1344">
        <v>2021</v>
      </c>
      <c r="D1344" s="12" t="s">
        <v>1979</v>
      </c>
      <c r="E1344" s="4">
        <v>52777129</v>
      </c>
      <c r="F1344" s="5" t="s">
        <v>2452</v>
      </c>
      <c r="G1344" s="4" t="s">
        <v>742</v>
      </c>
      <c r="H1344" s="7">
        <v>44316</v>
      </c>
      <c r="I1344" s="8">
        <v>8</v>
      </c>
      <c r="J1344" s="8">
        <v>0</v>
      </c>
      <c r="K1344" s="7">
        <v>44559</v>
      </c>
      <c r="L1344" s="9" t="s">
        <v>1364</v>
      </c>
      <c r="M1344" s="48">
        <f>VLOOKUP(E1344,'[1]TIPO PERSONA'!$C$2:$N$3253,12,0)</f>
        <v>29785</v>
      </c>
      <c r="N1344" s="49">
        <f t="shared" ca="1" si="41"/>
        <v>43.583561643835615</v>
      </c>
      <c r="O1344">
        <v>0</v>
      </c>
      <c r="P1344" t="s">
        <v>1371</v>
      </c>
    </row>
    <row r="1345" spans="2:16">
      <c r="B1345" t="str">
        <f t="shared" si="40"/>
        <v>2021-52706460</v>
      </c>
      <c r="C1345">
        <v>2021</v>
      </c>
      <c r="D1345" s="12" t="s">
        <v>1980</v>
      </c>
      <c r="E1345" s="4">
        <v>52706460</v>
      </c>
      <c r="F1345" s="5" t="s">
        <v>2453</v>
      </c>
      <c r="G1345" s="4" t="s">
        <v>742</v>
      </c>
      <c r="H1345" s="7">
        <v>44326</v>
      </c>
      <c r="I1345" s="8">
        <v>4</v>
      </c>
      <c r="J1345" s="8">
        <v>15</v>
      </c>
      <c r="K1345" s="7">
        <v>44463</v>
      </c>
      <c r="L1345" s="9" t="s">
        <v>1364</v>
      </c>
      <c r="M1345" s="48">
        <f>VLOOKUP(E1345,'[1]TIPO PERSONA'!$C$2:$N$3253,12,0)</f>
        <v>28804</v>
      </c>
      <c r="N1345" s="49">
        <f t="shared" ca="1" si="41"/>
        <v>46.271232876712325</v>
      </c>
      <c r="O1345">
        <v>0</v>
      </c>
      <c r="P1345" t="s">
        <v>1371</v>
      </c>
    </row>
    <row r="1346" spans="2:16">
      <c r="B1346" t="str">
        <f t="shared" si="40"/>
        <v>2021-1013648575</v>
      </c>
      <c r="C1346">
        <v>2021</v>
      </c>
      <c r="D1346" s="12" t="s">
        <v>1981</v>
      </c>
      <c r="E1346" s="4">
        <v>1013648575</v>
      </c>
      <c r="F1346" s="5" t="s">
        <v>1330</v>
      </c>
      <c r="G1346" s="4" t="s">
        <v>742</v>
      </c>
      <c r="H1346" s="7">
        <v>44316</v>
      </c>
      <c r="I1346" s="8">
        <v>8</v>
      </c>
      <c r="J1346" s="8">
        <v>15</v>
      </c>
      <c r="K1346" s="7">
        <v>44561</v>
      </c>
      <c r="L1346" s="9" t="s">
        <v>1364</v>
      </c>
      <c r="M1346" s="48">
        <f>VLOOKUP(E1346,'[1]TIPO PERSONA'!$C$2:$N$3253,12,0)</f>
        <v>34436</v>
      </c>
      <c r="N1346" s="49">
        <f t="shared" ca="1" si="41"/>
        <v>30.841095890410958</v>
      </c>
      <c r="O1346">
        <v>0</v>
      </c>
      <c r="P1346" t="s">
        <v>1371</v>
      </c>
    </row>
    <row r="1347" spans="2:16">
      <c r="B1347" t="str">
        <f t="shared" si="40"/>
        <v>2021-1026266397</v>
      </c>
      <c r="C1347">
        <v>2021</v>
      </c>
      <c r="D1347" s="12" t="s">
        <v>1982</v>
      </c>
      <c r="E1347" s="4">
        <v>1026266397</v>
      </c>
      <c r="F1347" s="5" t="s">
        <v>1358</v>
      </c>
      <c r="G1347" s="4" t="s">
        <v>739</v>
      </c>
      <c r="H1347" s="7">
        <v>44319</v>
      </c>
      <c r="I1347" s="8">
        <v>7</v>
      </c>
      <c r="J1347" s="8">
        <v>28</v>
      </c>
      <c r="K1347" s="7">
        <v>44560</v>
      </c>
      <c r="L1347" s="9" t="s">
        <v>1364</v>
      </c>
      <c r="M1347" s="48">
        <f>VLOOKUP(E1347,'[1]TIPO PERSONA'!$C$2:$N$3253,12,0)</f>
        <v>32830</v>
      </c>
      <c r="N1347" s="49">
        <f t="shared" ca="1" si="41"/>
        <v>35.241095890410961</v>
      </c>
      <c r="O1347">
        <v>0</v>
      </c>
      <c r="P1347" t="s">
        <v>1371</v>
      </c>
    </row>
    <row r="1348" spans="2:16">
      <c r="B1348" t="str">
        <f t="shared" ref="B1348:B1411" si="42">CONCATENATE(C1348,"-",E1348)</f>
        <v>2021-1026292917</v>
      </c>
      <c r="C1348">
        <v>2021</v>
      </c>
      <c r="D1348" s="12" t="s">
        <v>1983</v>
      </c>
      <c r="E1348" s="4">
        <v>1026292917</v>
      </c>
      <c r="F1348" s="5" t="s">
        <v>1333</v>
      </c>
      <c r="G1348" s="4" t="s">
        <v>742</v>
      </c>
      <c r="H1348" s="7">
        <v>44320</v>
      </c>
      <c r="I1348" s="8">
        <v>8</v>
      </c>
      <c r="J1348" s="8">
        <v>2</v>
      </c>
      <c r="K1348" s="7">
        <v>44566</v>
      </c>
      <c r="L1348" s="9" t="s">
        <v>1364</v>
      </c>
      <c r="M1348" s="48">
        <f>VLOOKUP(E1348,'[1]TIPO PERSONA'!$C$2:$N$3253,12,0)</f>
        <v>35003</v>
      </c>
      <c r="N1348" s="49">
        <f t="shared" ref="N1348:N1411" ca="1" si="43">IFERROR((TODAY()-M1348)/365,"No Aplica")</f>
        <v>29.287671232876711</v>
      </c>
      <c r="O1348">
        <v>0</v>
      </c>
      <c r="P1348" t="s">
        <v>1371</v>
      </c>
    </row>
    <row r="1349" spans="2:16">
      <c r="B1349" t="str">
        <f t="shared" si="42"/>
        <v>2021-1030673853</v>
      </c>
      <c r="C1349">
        <v>2021</v>
      </c>
      <c r="D1349" s="12" t="s">
        <v>1984</v>
      </c>
      <c r="E1349" s="4">
        <v>1030673853</v>
      </c>
      <c r="F1349" s="5" t="s">
        <v>2454</v>
      </c>
      <c r="G1349" s="4" t="s">
        <v>742</v>
      </c>
      <c r="H1349" s="7">
        <v>44320</v>
      </c>
      <c r="I1349" s="8">
        <v>7</v>
      </c>
      <c r="J1349" s="8">
        <v>27</v>
      </c>
      <c r="K1349" s="7">
        <v>44560</v>
      </c>
      <c r="L1349" s="9" t="s">
        <v>1365</v>
      </c>
      <c r="M1349" s="48">
        <f>VLOOKUP(E1349,'[1]TIPO PERSONA'!$C$2:$N$3253,12,0)</f>
        <v>35437</v>
      </c>
      <c r="N1349" s="49">
        <f t="shared" ca="1" si="43"/>
        <v>28.098630136986301</v>
      </c>
      <c r="O1349">
        <v>0</v>
      </c>
      <c r="P1349" t="s">
        <v>1371</v>
      </c>
    </row>
    <row r="1350" spans="2:16">
      <c r="B1350" t="str">
        <f t="shared" si="42"/>
        <v>2021-80731431</v>
      </c>
      <c r="C1350">
        <v>2021</v>
      </c>
      <c r="D1350" s="12" t="s">
        <v>1985</v>
      </c>
      <c r="E1350" s="4">
        <v>80731431</v>
      </c>
      <c r="F1350" s="5" t="s">
        <v>2455</v>
      </c>
      <c r="G1350" s="4" t="s">
        <v>739</v>
      </c>
      <c r="H1350" s="7">
        <v>44326</v>
      </c>
      <c r="I1350" s="8">
        <v>8</v>
      </c>
      <c r="J1350" s="8">
        <v>5</v>
      </c>
      <c r="K1350" s="7">
        <v>44576</v>
      </c>
      <c r="L1350" s="9" t="s">
        <v>1364</v>
      </c>
      <c r="M1350" s="48">
        <f>VLOOKUP(E1350,'[1]TIPO PERSONA'!$C$2:$N$3253,12,0)</f>
        <v>29865</v>
      </c>
      <c r="N1350" s="49">
        <f t="shared" ca="1" si="43"/>
        <v>43.364383561643834</v>
      </c>
      <c r="O1350">
        <v>0</v>
      </c>
      <c r="P1350" t="s">
        <v>1371</v>
      </c>
    </row>
    <row r="1351" spans="2:16">
      <c r="B1351" t="str">
        <f t="shared" si="42"/>
        <v>2021-1023943099</v>
      </c>
      <c r="C1351">
        <v>2021</v>
      </c>
      <c r="D1351" s="12" t="s">
        <v>1986</v>
      </c>
      <c r="E1351" s="4">
        <v>1023943099</v>
      </c>
      <c r="F1351" s="5" t="s">
        <v>2456</v>
      </c>
      <c r="G1351" s="4" t="s">
        <v>739</v>
      </c>
      <c r="H1351" s="7">
        <v>44321</v>
      </c>
      <c r="I1351" s="8">
        <v>8</v>
      </c>
      <c r="J1351" s="8">
        <v>0</v>
      </c>
      <c r="K1351" s="7">
        <v>44565</v>
      </c>
      <c r="L1351" s="9" t="s">
        <v>1364</v>
      </c>
      <c r="M1351" s="48">
        <f>VLOOKUP(E1351,'[1]TIPO PERSONA'!$C$2:$N$3253,12,0)</f>
        <v>34870</v>
      </c>
      <c r="N1351" s="49">
        <f t="shared" ca="1" si="43"/>
        <v>29.652054794520549</v>
      </c>
      <c r="O1351">
        <v>0</v>
      </c>
      <c r="P1351" t="s">
        <v>1371</v>
      </c>
    </row>
    <row r="1352" spans="2:16">
      <c r="B1352" t="str">
        <f t="shared" si="42"/>
        <v>2021-52961511</v>
      </c>
      <c r="C1352">
        <v>2021</v>
      </c>
      <c r="D1352" s="12" t="s">
        <v>1987</v>
      </c>
      <c r="E1352" s="4">
        <v>52961511</v>
      </c>
      <c r="F1352" s="5" t="s">
        <v>920</v>
      </c>
      <c r="G1352" s="4" t="s">
        <v>742</v>
      </c>
      <c r="H1352" s="7">
        <v>44322</v>
      </c>
      <c r="I1352" s="8">
        <v>7</v>
      </c>
      <c r="J1352" s="8">
        <v>25</v>
      </c>
      <c r="K1352" s="7">
        <v>44559</v>
      </c>
      <c r="L1352" s="9" t="s">
        <v>1364</v>
      </c>
      <c r="M1352" s="48">
        <f>VLOOKUP(E1352,'[1]TIPO PERSONA'!$C$2:$N$3253,12,0)</f>
        <v>30190</v>
      </c>
      <c r="N1352" s="49">
        <f t="shared" ca="1" si="43"/>
        <v>42.473972602739728</v>
      </c>
      <c r="O1352">
        <v>0</v>
      </c>
      <c r="P1352" t="s">
        <v>1371</v>
      </c>
    </row>
    <row r="1353" spans="2:16">
      <c r="B1353" t="str">
        <f t="shared" si="42"/>
        <v>2021-79783820</v>
      </c>
      <c r="C1353">
        <v>2021</v>
      </c>
      <c r="D1353" s="12" t="s">
        <v>1988</v>
      </c>
      <c r="E1353" s="4">
        <v>79783820</v>
      </c>
      <c r="F1353" s="5" t="s">
        <v>2457</v>
      </c>
      <c r="G1353" s="4" t="s">
        <v>739</v>
      </c>
      <c r="H1353" s="7">
        <v>44323</v>
      </c>
      <c r="I1353" s="8">
        <v>8</v>
      </c>
      <c r="J1353" s="8">
        <v>10</v>
      </c>
      <c r="K1353" s="7">
        <v>44577</v>
      </c>
      <c r="L1353" s="9" t="s">
        <v>1364</v>
      </c>
      <c r="M1353" s="48">
        <f>VLOOKUP(E1353,'[1]TIPO PERSONA'!$C$2:$N$3253,12,0)</f>
        <v>27692</v>
      </c>
      <c r="N1353" s="49">
        <f t="shared" ca="1" si="43"/>
        <v>49.317808219178083</v>
      </c>
      <c r="O1353">
        <v>0</v>
      </c>
      <c r="P1353" t="s">
        <v>1371</v>
      </c>
    </row>
    <row r="1354" spans="2:16">
      <c r="B1354" t="str">
        <f t="shared" si="42"/>
        <v>2021-52526577</v>
      </c>
      <c r="C1354">
        <v>2021</v>
      </c>
      <c r="D1354" s="12" t="s">
        <v>1989</v>
      </c>
      <c r="E1354" s="4">
        <v>52526577</v>
      </c>
      <c r="F1354" s="5" t="s">
        <v>1013</v>
      </c>
      <c r="G1354" s="4" t="s">
        <v>742</v>
      </c>
      <c r="H1354" s="7">
        <v>44323</v>
      </c>
      <c r="I1354" s="8">
        <v>8</v>
      </c>
      <c r="J1354" s="8">
        <v>0</v>
      </c>
      <c r="K1354" s="7">
        <v>44561</v>
      </c>
      <c r="L1354" s="9" t="s">
        <v>1364</v>
      </c>
      <c r="M1354" s="48">
        <f>VLOOKUP(E1354,'[1]TIPO PERSONA'!$C$2:$N$3253,12,0)</f>
        <v>28836</v>
      </c>
      <c r="N1354" s="49">
        <f t="shared" ca="1" si="43"/>
        <v>46.183561643835617</v>
      </c>
      <c r="O1354">
        <v>0</v>
      </c>
      <c r="P1354" t="s">
        <v>1371</v>
      </c>
    </row>
    <row r="1355" spans="2:16">
      <c r="B1355" t="str">
        <f t="shared" si="42"/>
        <v>2021-1024532415</v>
      </c>
      <c r="C1355">
        <v>2021</v>
      </c>
      <c r="D1355" s="12" t="s">
        <v>1990</v>
      </c>
      <c r="E1355" s="4">
        <v>1024532415</v>
      </c>
      <c r="F1355" s="5" t="s">
        <v>2458</v>
      </c>
      <c r="G1355" s="4" t="s">
        <v>739</v>
      </c>
      <c r="H1355" s="7">
        <v>44323</v>
      </c>
      <c r="I1355" s="8">
        <v>8</v>
      </c>
      <c r="J1355" s="8">
        <v>4</v>
      </c>
      <c r="K1355" s="7">
        <v>44571</v>
      </c>
      <c r="L1355" s="9" t="s">
        <v>1364</v>
      </c>
      <c r="M1355" s="48">
        <f>VLOOKUP(E1355,'[1]TIPO PERSONA'!$C$2:$N$3253,12,0)</f>
        <v>33850</v>
      </c>
      <c r="N1355" s="49">
        <f t="shared" ca="1" si="43"/>
        <v>32.446575342465756</v>
      </c>
      <c r="O1355">
        <v>0</v>
      </c>
      <c r="P1355" t="s">
        <v>1371</v>
      </c>
    </row>
    <row r="1356" spans="2:16">
      <c r="B1356" t="str">
        <f t="shared" si="42"/>
        <v>2021-1057599766</v>
      </c>
      <c r="C1356">
        <v>2021</v>
      </c>
      <c r="D1356" s="12" t="s">
        <v>1991</v>
      </c>
      <c r="E1356" s="4">
        <v>1057599766</v>
      </c>
      <c r="F1356" s="5" t="s">
        <v>2459</v>
      </c>
      <c r="G1356" s="4" t="s">
        <v>742</v>
      </c>
      <c r="H1356" s="7">
        <v>44322</v>
      </c>
      <c r="I1356" s="8">
        <v>8</v>
      </c>
      <c r="J1356" s="8">
        <v>4</v>
      </c>
      <c r="K1356" s="7">
        <v>44570</v>
      </c>
      <c r="L1356" s="9" t="s">
        <v>1364</v>
      </c>
      <c r="M1356" s="48">
        <f>VLOOKUP(E1356,'[1]TIPO PERSONA'!$C$2:$N$3253,12,0)</f>
        <v>35083</v>
      </c>
      <c r="N1356" s="49">
        <f t="shared" ca="1" si="43"/>
        <v>29.068493150684933</v>
      </c>
      <c r="O1356">
        <v>0</v>
      </c>
      <c r="P1356" t="s">
        <v>1371</v>
      </c>
    </row>
    <row r="1357" spans="2:16">
      <c r="B1357" t="str">
        <f t="shared" si="42"/>
        <v>2021-52216177</v>
      </c>
      <c r="C1357">
        <v>2021</v>
      </c>
      <c r="D1357" s="12" t="s">
        <v>1992</v>
      </c>
      <c r="E1357" s="4">
        <v>52216177</v>
      </c>
      <c r="F1357" s="5" t="s">
        <v>2460</v>
      </c>
      <c r="G1357" s="4" t="s">
        <v>742</v>
      </c>
      <c r="H1357" s="7">
        <v>44323</v>
      </c>
      <c r="I1357" s="8">
        <v>8</v>
      </c>
      <c r="J1357" s="8">
        <v>0</v>
      </c>
      <c r="K1357" s="7">
        <v>44567</v>
      </c>
      <c r="L1357" s="9" t="s">
        <v>1364</v>
      </c>
      <c r="M1357" s="48">
        <f>VLOOKUP(E1357,'[1]TIPO PERSONA'!$C$2:$N$3253,12,0)</f>
        <v>28295</v>
      </c>
      <c r="N1357" s="49">
        <f t="shared" ca="1" si="43"/>
        <v>47.665753424657531</v>
      </c>
      <c r="O1357">
        <v>0</v>
      </c>
      <c r="P1357" t="s">
        <v>1371</v>
      </c>
    </row>
    <row r="1358" spans="2:16">
      <c r="B1358" t="str">
        <f t="shared" si="42"/>
        <v>2021-79797333</v>
      </c>
      <c r="C1358">
        <v>2021</v>
      </c>
      <c r="D1358" s="12" t="s">
        <v>1993</v>
      </c>
      <c r="E1358" s="4">
        <v>79797333</v>
      </c>
      <c r="F1358" s="5" t="s">
        <v>1058</v>
      </c>
      <c r="G1358" s="4" t="s">
        <v>739</v>
      </c>
      <c r="H1358" s="7">
        <v>44323</v>
      </c>
      <c r="I1358" s="8">
        <v>8</v>
      </c>
      <c r="J1358" s="8">
        <v>15</v>
      </c>
      <c r="K1358" s="7">
        <v>44582</v>
      </c>
      <c r="L1358" s="9" t="s">
        <v>1364</v>
      </c>
      <c r="M1358" s="48">
        <f>VLOOKUP(E1358,'[1]TIPO PERSONA'!$C$2:$N$3253,12,0)</f>
        <v>28617</v>
      </c>
      <c r="N1358" s="49">
        <f t="shared" ca="1" si="43"/>
        <v>46.783561643835618</v>
      </c>
      <c r="O1358">
        <v>0</v>
      </c>
      <c r="P1358" t="s">
        <v>1371</v>
      </c>
    </row>
    <row r="1359" spans="2:16">
      <c r="B1359" t="str">
        <f t="shared" si="42"/>
        <v>2021-79647943</v>
      </c>
      <c r="C1359">
        <v>2021</v>
      </c>
      <c r="D1359" s="12" t="s">
        <v>1994</v>
      </c>
      <c r="E1359" s="4">
        <v>79647943</v>
      </c>
      <c r="F1359" s="5" t="s">
        <v>996</v>
      </c>
      <c r="G1359" s="4" t="s">
        <v>739</v>
      </c>
      <c r="H1359" s="7">
        <v>44326</v>
      </c>
      <c r="I1359" s="8">
        <v>8</v>
      </c>
      <c r="J1359" s="8">
        <v>0</v>
      </c>
      <c r="K1359" s="7">
        <v>44561</v>
      </c>
      <c r="L1359" s="9" t="s">
        <v>1364</v>
      </c>
      <c r="M1359" s="48">
        <f>VLOOKUP(E1359,'[1]TIPO PERSONA'!$C$2:$N$3253,12,0)</f>
        <v>27490</v>
      </c>
      <c r="N1359" s="49">
        <f t="shared" ca="1" si="43"/>
        <v>49.871232876712327</v>
      </c>
      <c r="O1359">
        <v>0</v>
      </c>
      <c r="P1359" t="s">
        <v>1371</v>
      </c>
    </row>
    <row r="1360" spans="2:16">
      <c r="B1360" t="str">
        <f t="shared" si="42"/>
        <v>2021-79654753</v>
      </c>
      <c r="C1360">
        <v>2021</v>
      </c>
      <c r="D1360" s="12" t="s">
        <v>1995</v>
      </c>
      <c r="E1360" s="4">
        <v>79654753</v>
      </c>
      <c r="F1360" s="5" t="s">
        <v>2461</v>
      </c>
      <c r="G1360" s="4" t="s">
        <v>739</v>
      </c>
      <c r="H1360" s="7">
        <v>44327</v>
      </c>
      <c r="I1360" s="8">
        <v>7</v>
      </c>
      <c r="J1360" s="8">
        <v>20</v>
      </c>
      <c r="K1360" s="7">
        <v>44560</v>
      </c>
      <c r="L1360" s="9" t="s">
        <v>1364</v>
      </c>
      <c r="M1360" s="48">
        <f>VLOOKUP(E1360,'[1]TIPO PERSONA'!$C$2:$N$3253,12,0)</f>
        <v>26587</v>
      </c>
      <c r="N1360" s="49">
        <f t="shared" ca="1" si="43"/>
        <v>52.345205479452055</v>
      </c>
      <c r="O1360">
        <v>0</v>
      </c>
      <c r="P1360" t="s">
        <v>1371</v>
      </c>
    </row>
    <row r="1361" spans="2:16">
      <c r="B1361" t="str">
        <f t="shared" si="42"/>
        <v>2021-52784214</v>
      </c>
      <c r="C1361">
        <v>2021</v>
      </c>
      <c r="D1361" s="12" t="s">
        <v>1996</v>
      </c>
      <c r="E1361" s="4">
        <v>52784214</v>
      </c>
      <c r="F1361" s="5" t="s">
        <v>1323</v>
      </c>
      <c r="G1361" s="4" t="s">
        <v>742</v>
      </c>
      <c r="H1361" s="7">
        <v>44330</v>
      </c>
      <c r="I1361" s="8">
        <v>7</v>
      </c>
      <c r="J1361" s="8">
        <v>17</v>
      </c>
      <c r="K1361" s="7">
        <v>44560</v>
      </c>
      <c r="L1361" s="9" t="s">
        <v>1364</v>
      </c>
      <c r="M1361" s="48">
        <f>VLOOKUP(E1361,'[1]TIPO PERSONA'!$C$2:$N$3253,12,0)</f>
        <v>29854</v>
      </c>
      <c r="N1361" s="49">
        <f t="shared" ca="1" si="43"/>
        <v>43.394520547945206</v>
      </c>
      <c r="O1361">
        <v>0</v>
      </c>
      <c r="P1361" t="s">
        <v>1371</v>
      </c>
    </row>
    <row r="1362" spans="2:16">
      <c r="B1362" t="str">
        <f t="shared" si="42"/>
        <v>2021-1026257159</v>
      </c>
      <c r="C1362">
        <v>2021</v>
      </c>
      <c r="D1362" s="12" t="s">
        <v>1997</v>
      </c>
      <c r="E1362" s="4">
        <v>1026257159</v>
      </c>
      <c r="F1362" s="5" t="s">
        <v>1314</v>
      </c>
      <c r="G1362" s="4" t="s">
        <v>742</v>
      </c>
      <c r="H1362" s="7">
        <v>44341</v>
      </c>
      <c r="I1362" s="8">
        <v>7</v>
      </c>
      <c r="J1362" s="8">
        <v>6</v>
      </c>
      <c r="K1362" s="7">
        <v>44560</v>
      </c>
      <c r="L1362" s="9" t="s">
        <v>1364</v>
      </c>
      <c r="M1362" s="48">
        <f>VLOOKUP(E1362,'[1]TIPO PERSONA'!$C$2:$N$3253,12,0)</f>
        <v>32042</v>
      </c>
      <c r="N1362" s="49">
        <f t="shared" ca="1" si="43"/>
        <v>37.4</v>
      </c>
      <c r="O1362">
        <v>0</v>
      </c>
      <c r="P1362" t="s">
        <v>1371</v>
      </c>
    </row>
    <row r="1363" spans="2:16">
      <c r="B1363" t="str">
        <f t="shared" si="42"/>
        <v>2021-91245019</v>
      </c>
      <c r="C1363">
        <v>2021</v>
      </c>
      <c r="D1363" s="12" t="s">
        <v>1998</v>
      </c>
      <c r="E1363" s="4">
        <v>91245019</v>
      </c>
      <c r="F1363" s="5" t="s">
        <v>842</v>
      </c>
      <c r="G1363" s="4" t="s">
        <v>739</v>
      </c>
      <c r="H1363" s="7">
        <v>44327</v>
      </c>
      <c r="I1363" s="8">
        <v>7</v>
      </c>
      <c r="J1363" s="8">
        <v>20</v>
      </c>
      <c r="K1363" s="7">
        <v>44560</v>
      </c>
      <c r="L1363" s="9" t="s">
        <v>1364</v>
      </c>
      <c r="M1363" s="48">
        <f>VLOOKUP(E1363,'[1]TIPO PERSONA'!$C$2:$N$3253,12,0)</f>
        <v>24227</v>
      </c>
      <c r="N1363" s="49">
        <f t="shared" ca="1" si="43"/>
        <v>58.81095890410959</v>
      </c>
      <c r="O1363">
        <v>0</v>
      </c>
      <c r="P1363" t="s">
        <v>1371</v>
      </c>
    </row>
    <row r="1364" spans="2:16">
      <c r="B1364" t="str">
        <f t="shared" si="42"/>
        <v>2021-19381995</v>
      </c>
      <c r="C1364">
        <v>2021</v>
      </c>
      <c r="D1364" s="12" t="s">
        <v>1999</v>
      </c>
      <c r="E1364" s="4">
        <v>19381995</v>
      </c>
      <c r="F1364" s="5" t="s">
        <v>2462</v>
      </c>
      <c r="G1364" s="4" t="s">
        <v>739</v>
      </c>
      <c r="H1364" s="7">
        <v>44328</v>
      </c>
      <c r="I1364" s="8">
        <v>8</v>
      </c>
      <c r="J1364" s="8">
        <v>0</v>
      </c>
      <c r="K1364" s="7">
        <v>44545</v>
      </c>
      <c r="L1364" s="9" t="s">
        <v>1364</v>
      </c>
      <c r="M1364" s="48">
        <f>VLOOKUP(E1364,'[1]TIPO PERSONA'!$C$2:$N$3253,12,0)</f>
        <v>21864</v>
      </c>
      <c r="N1364" s="49">
        <f t="shared" ca="1" si="43"/>
        <v>65.284931506849318</v>
      </c>
      <c r="O1364">
        <v>0</v>
      </c>
      <c r="P1364" t="s">
        <v>1371</v>
      </c>
    </row>
    <row r="1365" spans="2:16">
      <c r="B1365" t="str">
        <f t="shared" si="42"/>
        <v>2021-52377001</v>
      </c>
      <c r="C1365">
        <v>2021</v>
      </c>
      <c r="D1365" s="12" t="s">
        <v>2000</v>
      </c>
      <c r="E1365" s="4">
        <v>52377001</v>
      </c>
      <c r="F1365" s="5" t="s">
        <v>1345</v>
      </c>
      <c r="G1365" s="4" t="s">
        <v>742</v>
      </c>
      <c r="H1365" s="7">
        <v>44327</v>
      </c>
      <c r="I1365" s="8">
        <v>7</v>
      </c>
      <c r="J1365" s="8">
        <v>15</v>
      </c>
      <c r="K1365" s="7">
        <v>44554</v>
      </c>
      <c r="L1365" s="9" t="s">
        <v>1364</v>
      </c>
      <c r="M1365" s="48">
        <f>VLOOKUP(E1365,'[1]TIPO PERSONA'!$C$2:$N$3253,12,0)</f>
        <v>28165</v>
      </c>
      <c r="N1365" s="49">
        <f t="shared" ca="1" si="43"/>
        <v>48.021917808219179</v>
      </c>
      <c r="O1365">
        <v>0</v>
      </c>
      <c r="P1365" t="s">
        <v>1371</v>
      </c>
    </row>
    <row r="1366" spans="2:16">
      <c r="B1366" t="str">
        <f t="shared" si="42"/>
        <v>2021-79867585</v>
      </c>
      <c r="C1366">
        <v>2021</v>
      </c>
      <c r="D1366" s="12" t="s">
        <v>2001</v>
      </c>
      <c r="E1366" s="4">
        <v>79867585</v>
      </c>
      <c r="F1366" s="5" t="s">
        <v>1337</v>
      </c>
      <c r="G1366" s="4" t="s">
        <v>739</v>
      </c>
      <c r="H1366" s="7">
        <v>44328</v>
      </c>
      <c r="I1366" s="8">
        <v>7</v>
      </c>
      <c r="J1366" s="8">
        <v>25</v>
      </c>
      <c r="K1366" s="7">
        <v>44567</v>
      </c>
      <c r="L1366" s="9" t="s">
        <v>1365</v>
      </c>
      <c r="M1366" s="48">
        <f>VLOOKUP(E1366,'[1]TIPO PERSONA'!$C$2:$N$3253,12,0)</f>
        <v>27384</v>
      </c>
      <c r="N1366" s="49">
        <f t="shared" ca="1" si="43"/>
        <v>50.161643835616438</v>
      </c>
      <c r="O1366">
        <v>0</v>
      </c>
      <c r="P1366" t="s">
        <v>1371</v>
      </c>
    </row>
    <row r="1367" spans="2:16">
      <c r="B1367" t="str">
        <f t="shared" si="42"/>
        <v>2021-1032460941</v>
      </c>
      <c r="C1367">
        <v>2021</v>
      </c>
      <c r="D1367" s="12" t="s">
        <v>2002</v>
      </c>
      <c r="E1367" s="4">
        <v>1032460941</v>
      </c>
      <c r="F1367" s="5" t="s">
        <v>1357</v>
      </c>
      <c r="G1367" s="4" t="s">
        <v>742</v>
      </c>
      <c r="H1367" s="7">
        <v>44330</v>
      </c>
      <c r="I1367" s="8">
        <v>7</v>
      </c>
      <c r="J1367" s="8">
        <v>17</v>
      </c>
      <c r="K1367" s="7">
        <v>44560</v>
      </c>
      <c r="L1367" s="9" t="s">
        <v>1364</v>
      </c>
      <c r="M1367" s="48">
        <f>VLOOKUP(E1367,'[1]TIPO PERSONA'!$C$2:$N$3253,12,0)</f>
        <v>34196</v>
      </c>
      <c r="N1367" s="49">
        <f t="shared" ca="1" si="43"/>
        <v>31.4986301369863</v>
      </c>
      <c r="O1367">
        <v>0</v>
      </c>
      <c r="P1367" t="s">
        <v>1371</v>
      </c>
    </row>
    <row r="1368" spans="2:16">
      <c r="B1368" t="str">
        <f t="shared" si="42"/>
        <v>2021-1049606407</v>
      </c>
      <c r="C1368">
        <v>2021</v>
      </c>
      <c r="D1368" s="12" t="s">
        <v>2003</v>
      </c>
      <c r="E1368" s="4">
        <v>1049606407</v>
      </c>
      <c r="F1368" s="5" t="s">
        <v>777</v>
      </c>
      <c r="G1368" s="4" t="s">
        <v>742</v>
      </c>
      <c r="H1368" s="7">
        <v>44327</v>
      </c>
      <c r="I1368" s="8">
        <v>7</v>
      </c>
      <c r="J1368" s="8">
        <v>20</v>
      </c>
      <c r="K1368" s="7">
        <v>44560</v>
      </c>
      <c r="L1368" s="9" t="s">
        <v>1364</v>
      </c>
      <c r="M1368" s="48">
        <f>VLOOKUP(E1368,'[1]TIPO PERSONA'!$C$2:$N$3253,12,0)</f>
        <v>31748</v>
      </c>
      <c r="N1368" s="49">
        <f t="shared" ca="1" si="43"/>
        <v>38.205479452054796</v>
      </c>
      <c r="O1368">
        <v>0</v>
      </c>
      <c r="P1368" t="s">
        <v>1371</v>
      </c>
    </row>
    <row r="1369" spans="2:16">
      <c r="B1369" t="str">
        <f t="shared" si="42"/>
        <v>2021-1085275116</v>
      </c>
      <c r="C1369">
        <v>2021</v>
      </c>
      <c r="D1369" s="12" t="s">
        <v>2004</v>
      </c>
      <c r="E1369" s="4">
        <v>1085275116</v>
      </c>
      <c r="F1369" s="5" t="s">
        <v>2463</v>
      </c>
      <c r="G1369" s="4" t="s">
        <v>739</v>
      </c>
      <c r="H1369" s="7">
        <v>44329</v>
      </c>
      <c r="I1369" s="8">
        <v>1</v>
      </c>
      <c r="J1369" s="8">
        <v>0</v>
      </c>
      <c r="K1369" s="7">
        <v>44359</v>
      </c>
      <c r="L1369" s="9" t="s">
        <v>1365</v>
      </c>
      <c r="M1369" s="48">
        <f>VLOOKUP(E1369,'[1]TIPO PERSONA'!$C$2:$N$3253,12,0)</f>
        <v>32727</v>
      </c>
      <c r="N1369" s="49">
        <f t="shared" ca="1" si="43"/>
        <v>35.523287671232879</v>
      </c>
      <c r="O1369">
        <v>0</v>
      </c>
      <c r="P1369" t="s">
        <v>1371</v>
      </c>
    </row>
    <row r="1370" spans="2:16">
      <c r="B1370" t="str">
        <f t="shared" si="42"/>
        <v>2021-1098719007</v>
      </c>
      <c r="C1370">
        <v>2021</v>
      </c>
      <c r="D1370" s="12" t="s">
        <v>2005</v>
      </c>
      <c r="E1370" s="4">
        <v>1098719007</v>
      </c>
      <c r="F1370" s="5" t="s">
        <v>784</v>
      </c>
      <c r="G1370" s="4" t="s">
        <v>739</v>
      </c>
      <c r="H1370" s="7">
        <v>44329</v>
      </c>
      <c r="I1370" s="8">
        <v>3</v>
      </c>
      <c r="J1370" s="8">
        <v>0</v>
      </c>
      <c r="K1370" s="7">
        <v>44420</v>
      </c>
      <c r="L1370" s="9" t="s">
        <v>1364</v>
      </c>
      <c r="M1370" s="48">
        <f>VLOOKUP(E1370,'[1]TIPO PERSONA'!$C$2:$N$3253,12,0)</f>
        <v>33694</v>
      </c>
      <c r="N1370" s="49">
        <f t="shared" ca="1" si="43"/>
        <v>32.873972602739727</v>
      </c>
      <c r="O1370">
        <v>0</v>
      </c>
      <c r="P1370" t="s">
        <v>1371</v>
      </c>
    </row>
    <row r="1371" spans="2:16">
      <c r="B1371" t="str">
        <f t="shared" si="42"/>
        <v>2021-1012421393</v>
      </c>
      <c r="C1371">
        <v>2021</v>
      </c>
      <c r="D1371" s="12" t="s">
        <v>2006</v>
      </c>
      <c r="E1371" s="4">
        <v>1012421393</v>
      </c>
      <c r="F1371" s="5" t="s">
        <v>2464</v>
      </c>
      <c r="G1371" s="4" t="s">
        <v>742</v>
      </c>
      <c r="H1371" s="7">
        <v>44329</v>
      </c>
      <c r="I1371" s="8">
        <v>7</v>
      </c>
      <c r="J1371" s="8">
        <v>18</v>
      </c>
      <c r="K1371" s="7">
        <v>44560</v>
      </c>
      <c r="L1371" s="9" t="s">
        <v>1364</v>
      </c>
      <c r="M1371" s="48">
        <f>VLOOKUP(E1371,'[1]TIPO PERSONA'!$C$2:$N$3253,12,0)</f>
        <v>34828</v>
      </c>
      <c r="N1371" s="49">
        <f t="shared" ca="1" si="43"/>
        <v>29.767123287671232</v>
      </c>
      <c r="O1371">
        <v>0</v>
      </c>
      <c r="P1371" t="s">
        <v>1371</v>
      </c>
    </row>
    <row r="1372" spans="2:16">
      <c r="B1372" t="str">
        <f t="shared" si="42"/>
        <v>2021-1012381987</v>
      </c>
      <c r="C1372">
        <v>2021</v>
      </c>
      <c r="D1372" s="12" t="s">
        <v>2007</v>
      </c>
      <c r="E1372" s="4">
        <v>1012381987</v>
      </c>
      <c r="F1372" s="5" t="s">
        <v>1359</v>
      </c>
      <c r="G1372" s="4" t="s">
        <v>739</v>
      </c>
      <c r="H1372" s="7">
        <v>44329</v>
      </c>
      <c r="I1372" s="8">
        <v>7</v>
      </c>
      <c r="J1372" s="8">
        <v>18</v>
      </c>
      <c r="K1372" s="7">
        <v>44560</v>
      </c>
      <c r="L1372" s="9" t="s">
        <v>1364</v>
      </c>
      <c r="M1372" s="48">
        <f>VLOOKUP(E1372,'[1]TIPO PERSONA'!$C$2:$N$3253,12,0)</f>
        <v>33540</v>
      </c>
      <c r="N1372" s="49">
        <f t="shared" ca="1" si="43"/>
        <v>33.295890410958904</v>
      </c>
      <c r="O1372">
        <v>0</v>
      </c>
      <c r="P1372" t="s">
        <v>1371</v>
      </c>
    </row>
    <row r="1373" spans="2:16">
      <c r="B1373" t="str">
        <f t="shared" si="42"/>
        <v>2021-52243492</v>
      </c>
      <c r="C1373">
        <v>2021</v>
      </c>
      <c r="D1373" s="12" t="s">
        <v>2008</v>
      </c>
      <c r="E1373" s="4">
        <v>52243492</v>
      </c>
      <c r="F1373" s="5" t="s">
        <v>869</v>
      </c>
      <c r="G1373" s="4" t="s">
        <v>742</v>
      </c>
      <c r="H1373" s="7">
        <v>44330</v>
      </c>
      <c r="I1373" s="8">
        <v>7</v>
      </c>
      <c r="J1373" s="8">
        <v>21</v>
      </c>
      <c r="K1373" s="7">
        <v>44558</v>
      </c>
      <c r="L1373" s="9" t="s">
        <v>1364</v>
      </c>
      <c r="M1373" s="48">
        <f>VLOOKUP(E1373,'[1]TIPO PERSONA'!$C$2:$N$3253,12,0)</f>
        <v>29048</v>
      </c>
      <c r="N1373" s="49">
        <f t="shared" ca="1" si="43"/>
        <v>45.602739726027394</v>
      </c>
      <c r="O1373">
        <v>0</v>
      </c>
      <c r="P1373" t="s">
        <v>1371</v>
      </c>
    </row>
    <row r="1374" spans="2:16">
      <c r="B1374" t="str">
        <f t="shared" si="42"/>
        <v>2021-1055650701</v>
      </c>
      <c r="C1374">
        <v>2021</v>
      </c>
      <c r="D1374" s="12" t="s">
        <v>2009</v>
      </c>
      <c r="E1374" s="4">
        <v>1055650701</v>
      </c>
      <c r="F1374" s="5" t="s">
        <v>1001</v>
      </c>
      <c r="G1374" s="4" t="s">
        <v>739</v>
      </c>
      <c r="H1374" s="7">
        <v>44330</v>
      </c>
      <c r="I1374" s="8">
        <v>7</v>
      </c>
      <c r="J1374" s="8">
        <v>15</v>
      </c>
      <c r="K1374" s="7">
        <v>44558</v>
      </c>
      <c r="L1374" s="9" t="s">
        <v>1364</v>
      </c>
      <c r="M1374" s="48">
        <f>VLOOKUP(E1374,'[1]TIPO PERSONA'!$C$2:$N$3253,12,0)</f>
        <v>33798</v>
      </c>
      <c r="N1374" s="49">
        <f t="shared" ca="1" si="43"/>
        <v>32.589041095890408</v>
      </c>
      <c r="O1374">
        <v>0</v>
      </c>
      <c r="P1374" t="s">
        <v>1371</v>
      </c>
    </row>
    <row r="1375" spans="2:16">
      <c r="B1375" t="str">
        <f t="shared" si="42"/>
        <v>2021-52515314</v>
      </c>
      <c r="C1375">
        <v>2021</v>
      </c>
      <c r="D1375" s="12" t="s">
        <v>2010</v>
      </c>
      <c r="E1375" s="4">
        <v>52515314</v>
      </c>
      <c r="F1375" s="5" t="s">
        <v>1056</v>
      </c>
      <c r="G1375" s="4" t="s">
        <v>742</v>
      </c>
      <c r="H1375" s="7">
        <v>44330</v>
      </c>
      <c r="I1375" s="8">
        <v>7</v>
      </c>
      <c r="J1375" s="8">
        <v>15</v>
      </c>
      <c r="K1375" s="7">
        <v>44558</v>
      </c>
      <c r="L1375" s="9" t="s">
        <v>1364</v>
      </c>
      <c r="M1375" s="48">
        <f>VLOOKUP(E1375,'[1]TIPO PERSONA'!$C$2:$N$3253,12,0)</f>
        <v>29182</v>
      </c>
      <c r="N1375" s="49">
        <f t="shared" ca="1" si="43"/>
        <v>45.235616438356168</v>
      </c>
      <c r="O1375">
        <v>0</v>
      </c>
      <c r="P1375" t="s">
        <v>1371</v>
      </c>
    </row>
    <row r="1376" spans="2:16">
      <c r="B1376" t="str">
        <f t="shared" si="42"/>
        <v>2021-1032471766</v>
      </c>
      <c r="C1376">
        <v>2021</v>
      </c>
      <c r="D1376" s="12" t="s">
        <v>2011</v>
      </c>
      <c r="E1376" s="4">
        <v>1032471766</v>
      </c>
      <c r="F1376" s="5" t="s">
        <v>853</v>
      </c>
      <c r="G1376" s="4" t="s">
        <v>742</v>
      </c>
      <c r="H1376" s="7">
        <v>44336</v>
      </c>
      <c r="I1376" s="8">
        <v>7</v>
      </c>
      <c r="J1376" s="8">
        <v>11</v>
      </c>
      <c r="K1376" s="7">
        <v>44560</v>
      </c>
      <c r="L1376" s="9" t="s">
        <v>1364</v>
      </c>
      <c r="M1376" s="48">
        <f>VLOOKUP(E1376,'[1]TIPO PERSONA'!$C$2:$N$3253,12,0)</f>
        <v>34838</v>
      </c>
      <c r="N1376" s="49">
        <f t="shared" ca="1" si="43"/>
        <v>29.739726027397261</v>
      </c>
      <c r="O1376">
        <v>0</v>
      </c>
      <c r="P1376" t="s">
        <v>1371</v>
      </c>
    </row>
    <row r="1377" spans="2:16">
      <c r="B1377" t="str">
        <f t="shared" si="42"/>
        <v>2021-1010180523</v>
      </c>
      <c r="C1377">
        <v>2021</v>
      </c>
      <c r="D1377" s="12" t="s">
        <v>2012</v>
      </c>
      <c r="E1377" s="4">
        <v>1010180523</v>
      </c>
      <c r="F1377" s="5" t="s">
        <v>2465</v>
      </c>
      <c r="G1377" s="4" t="s">
        <v>739</v>
      </c>
      <c r="H1377" s="7">
        <v>44330</v>
      </c>
      <c r="I1377" s="8">
        <v>8</v>
      </c>
      <c r="J1377" s="8">
        <v>0</v>
      </c>
      <c r="K1377" s="7">
        <v>44561</v>
      </c>
      <c r="L1377" s="9" t="s">
        <v>1364</v>
      </c>
      <c r="M1377" s="48">
        <f>VLOOKUP(E1377,'[1]TIPO PERSONA'!$C$2:$N$3253,12,0)</f>
        <v>32457</v>
      </c>
      <c r="N1377" s="49">
        <f t="shared" ca="1" si="43"/>
        <v>36.263013698630139</v>
      </c>
      <c r="O1377">
        <v>0</v>
      </c>
      <c r="P1377" t="s">
        <v>1371</v>
      </c>
    </row>
    <row r="1378" spans="2:16">
      <c r="B1378" t="str">
        <f t="shared" si="42"/>
        <v>2021-1015400933</v>
      </c>
      <c r="C1378">
        <v>2021</v>
      </c>
      <c r="D1378" s="12" t="s">
        <v>2013</v>
      </c>
      <c r="E1378" s="4">
        <v>1015400933</v>
      </c>
      <c r="F1378" s="5" t="s">
        <v>1231</v>
      </c>
      <c r="G1378" s="4" t="s">
        <v>742</v>
      </c>
      <c r="H1378" s="7">
        <v>44342</v>
      </c>
      <c r="I1378" s="8">
        <v>7</v>
      </c>
      <c r="J1378" s="8">
        <v>15</v>
      </c>
      <c r="K1378" s="7">
        <v>44561</v>
      </c>
      <c r="L1378" s="9" t="s">
        <v>1364</v>
      </c>
      <c r="M1378" s="48">
        <f>VLOOKUP(E1378,'[1]TIPO PERSONA'!$C$2:$N$3253,12,0)</f>
        <v>32004</v>
      </c>
      <c r="N1378" s="49">
        <f t="shared" ca="1" si="43"/>
        <v>37.504109589041093</v>
      </c>
      <c r="O1378">
        <v>0</v>
      </c>
      <c r="P1378" t="s">
        <v>1371</v>
      </c>
    </row>
    <row r="1379" spans="2:16">
      <c r="B1379" t="str">
        <f t="shared" si="42"/>
        <v>2021-53119058</v>
      </c>
      <c r="C1379">
        <v>2021</v>
      </c>
      <c r="D1379" s="12" t="s">
        <v>2014</v>
      </c>
      <c r="E1379" s="4">
        <v>53119058</v>
      </c>
      <c r="F1379" s="5" t="s">
        <v>995</v>
      </c>
      <c r="G1379" s="4" t="s">
        <v>742</v>
      </c>
      <c r="H1379" s="7">
        <v>44334</v>
      </c>
      <c r="I1379" s="8">
        <v>11</v>
      </c>
      <c r="J1379" s="8">
        <v>3</v>
      </c>
      <c r="K1379" s="7">
        <v>44732</v>
      </c>
      <c r="L1379" s="9" t="s">
        <v>1364</v>
      </c>
      <c r="M1379" s="48">
        <f>VLOOKUP(E1379,'[1]TIPO PERSONA'!$C$2:$N$3253,12,0)</f>
        <v>31329</v>
      </c>
      <c r="N1379" s="49">
        <f t="shared" ca="1" si="43"/>
        <v>39.353424657534248</v>
      </c>
      <c r="O1379">
        <v>0</v>
      </c>
      <c r="P1379" t="s">
        <v>1371</v>
      </c>
    </row>
    <row r="1380" spans="2:16">
      <c r="B1380" t="str">
        <f t="shared" si="42"/>
        <v>2021-1018485225</v>
      </c>
      <c r="C1380">
        <v>2021</v>
      </c>
      <c r="D1380" s="12" t="s">
        <v>2015</v>
      </c>
      <c r="E1380" s="4">
        <v>1018485225</v>
      </c>
      <c r="F1380" s="5" t="s">
        <v>2466</v>
      </c>
      <c r="G1380" s="4" t="s">
        <v>739</v>
      </c>
      <c r="H1380" s="7">
        <v>44335</v>
      </c>
      <c r="I1380" s="8">
        <v>7</v>
      </c>
      <c r="J1380" s="8">
        <v>12</v>
      </c>
      <c r="K1380" s="7">
        <v>44560</v>
      </c>
      <c r="L1380" s="9" t="s">
        <v>1364</v>
      </c>
      <c r="M1380" s="48">
        <f>VLOOKUP(E1380,'[1]TIPO PERSONA'!$C$2:$N$3253,12,0)</f>
        <v>35189</v>
      </c>
      <c r="N1380" s="49">
        <f t="shared" ca="1" si="43"/>
        <v>28.778082191780822</v>
      </c>
      <c r="O1380">
        <v>0</v>
      </c>
      <c r="P1380" t="s">
        <v>1371</v>
      </c>
    </row>
    <row r="1381" spans="2:16">
      <c r="B1381" t="str">
        <f t="shared" si="42"/>
        <v>2021-1033705312</v>
      </c>
      <c r="C1381">
        <v>2021</v>
      </c>
      <c r="D1381" s="12" t="s">
        <v>2016</v>
      </c>
      <c r="E1381" s="4">
        <v>1033705312</v>
      </c>
      <c r="F1381" s="5" t="s">
        <v>2467</v>
      </c>
      <c r="G1381" s="4" t="s">
        <v>742</v>
      </c>
      <c r="H1381" s="7">
        <v>44336</v>
      </c>
      <c r="I1381" s="8">
        <v>7</v>
      </c>
      <c r="J1381" s="8">
        <v>26</v>
      </c>
      <c r="K1381" s="7">
        <v>44576</v>
      </c>
      <c r="L1381" s="9" t="s">
        <v>1365</v>
      </c>
      <c r="M1381" s="48">
        <f>VLOOKUP(E1381,'[1]TIPO PERSONA'!$C$2:$N$3253,12,0)</f>
        <v>32404</v>
      </c>
      <c r="N1381" s="49">
        <f t="shared" ca="1" si="43"/>
        <v>36.408219178082192</v>
      </c>
      <c r="O1381">
        <v>0</v>
      </c>
      <c r="P1381" t="s">
        <v>1371</v>
      </c>
    </row>
    <row r="1382" spans="2:16">
      <c r="B1382" t="str">
        <f t="shared" si="42"/>
        <v>2021-52777050</v>
      </c>
      <c r="C1382">
        <v>2021</v>
      </c>
      <c r="D1382" s="12" t="s">
        <v>2017</v>
      </c>
      <c r="E1382" s="4">
        <v>52777050</v>
      </c>
      <c r="F1382" s="5" t="s">
        <v>1355</v>
      </c>
      <c r="G1382" s="4" t="s">
        <v>742</v>
      </c>
      <c r="H1382" s="7">
        <v>44335</v>
      </c>
      <c r="I1382" s="8">
        <v>7</v>
      </c>
      <c r="J1382" s="8">
        <v>27</v>
      </c>
      <c r="K1382" s="7">
        <v>44576</v>
      </c>
      <c r="L1382" s="9" t="s">
        <v>1364</v>
      </c>
      <c r="M1382" s="48">
        <f>VLOOKUP(E1382,'[1]TIPO PERSONA'!$C$2:$N$3253,12,0)</f>
        <v>28877</v>
      </c>
      <c r="N1382" s="49">
        <f t="shared" ca="1" si="43"/>
        <v>46.07123287671233</v>
      </c>
      <c r="O1382">
        <v>0</v>
      </c>
      <c r="P1382" t="s">
        <v>1371</v>
      </c>
    </row>
    <row r="1383" spans="2:16">
      <c r="B1383" t="str">
        <f t="shared" si="42"/>
        <v>2021-1020826302</v>
      </c>
      <c r="C1383">
        <v>2021</v>
      </c>
      <c r="D1383" s="12" t="s">
        <v>2018</v>
      </c>
      <c r="E1383" s="4">
        <v>1020826302</v>
      </c>
      <c r="F1383" s="5" t="s">
        <v>2468</v>
      </c>
      <c r="G1383" s="4" t="s">
        <v>742</v>
      </c>
      <c r="H1383" s="7">
        <v>44336</v>
      </c>
      <c r="I1383" s="8">
        <v>8</v>
      </c>
      <c r="J1383" s="8">
        <v>5</v>
      </c>
      <c r="K1383" s="7">
        <v>44560</v>
      </c>
      <c r="L1383" s="9" t="s">
        <v>1364</v>
      </c>
      <c r="M1383" s="48">
        <f>VLOOKUP(E1383,'[1]TIPO PERSONA'!$C$2:$N$3253,12,0)</f>
        <v>35594</v>
      </c>
      <c r="N1383" s="49">
        <f t="shared" ca="1" si="43"/>
        <v>27.668493150684931</v>
      </c>
      <c r="O1383">
        <v>0</v>
      </c>
      <c r="P1383" t="s">
        <v>1371</v>
      </c>
    </row>
    <row r="1384" spans="2:16">
      <c r="B1384" t="str">
        <f t="shared" si="42"/>
        <v>2021-1030687826</v>
      </c>
      <c r="C1384">
        <v>2021</v>
      </c>
      <c r="D1384" s="12" t="s">
        <v>2019</v>
      </c>
      <c r="E1384" s="4">
        <v>1030687826</v>
      </c>
      <c r="F1384" s="5" t="s">
        <v>2469</v>
      </c>
      <c r="G1384" s="4" t="s">
        <v>742</v>
      </c>
      <c r="H1384" s="7">
        <v>44336</v>
      </c>
      <c r="I1384" s="8">
        <v>7</v>
      </c>
      <c r="J1384" s="8">
        <v>11</v>
      </c>
      <c r="K1384" s="7">
        <v>44561</v>
      </c>
      <c r="L1384" s="9" t="s">
        <v>1364</v>
      </c>
      <c r="M1384" s="48">
        <f>VLOOKUP(E1384,'[1]TIPO PERSONA'!$C$2:$N$3253,12,0)</f>
        <v>35938</v>
      </c>
      <c r="N1384" s="49">
        <f t="shared" ca="1" si="43"/>
        <v>26.726027397260275</v>
      </c>
      <c r="O1384">
        <v>0</v>
      </c>
      <c r="P1384" t="s">
        <v>1371</v>
      </c>
    </row>
    <row r="1385" spans="2:16">
      <c r="B1385" t="str">
        <f t="shared" si="42"/>
        <v>2021-46683746</v>
      </c>
      <c r="C1385">
        <v>2021</v>
      </c>
      <c r="D1385" s="12" t="s">
        <v>2020</v>
      </c>
      <c r="E1385" s="4">
        <v>46683746</v>
      </c>
      <c r="F1385" s="5" t="s">
        <v>1105</v>
      </c>
      <c r="G1385" s="4" t="s">
        <v>742</v>
      </c>
      <c r="H1385" s="7">
        <v>44336</v>
      </c>
      <c r="I1385" s="8">
        <v>7</v>
      </c>
      <c r="J1385" s="8">
        <v>15</v>
      </c>
      <c r="K1385" s="7">
        <v>44392</v>
      </c>
      <c r="L1385" s="9" t="s">
        <v>1364</v>
      </c>
      <c r="M1385" s="48">
        <f>VLOOKUP(E1385,'[1]TIPO PERSONA'!$C$2:$N$3253,12,0)</f>
        <v>31437</v>
      </c>
      <c r="N1385" s="49">
        <f t="shared" ca="1" si="43"/>
        <v>39.057534246575344</v>
      </c>
      <c r="O1385">
        <v>0</v>
      </c>
      <c r="P1385" t="s">
        <v>1371</v>
      </c>
    </row>
    <row r="1386" spans="2:16">
      <c r="B1386" t="str">
        <f t="shared" si="42"/>
        <v>2021-41483736</v>
      </c>
      <c r="C1386">
        <v>2021</v>
      </c>
      <c r="D1386" s="12" t="s">
        <v>2021</v>
      </c>
      <c r="E1386" s="4">
        <v>41483736</v>
      </c>
      <c r="F1386" s="5" t="s">
        <v>828</v>
      </c>
      <c r="G1386" s="4" t="s">
        <v>742</v>
      </c>
      <c r="H1386" s="7">
        <v>44338</v>
      </c>
      <c r="I1386" s="8">
        <v>7</v>
      </c>
      <c r="J1386" s="8">
        <v>9</v>
      </c>
      <c r="K1386" s="7">
        <v>44560</v>
      </c>
      <c r="L1386" s="9" t="s">
        <v>1364</v>
      </c>
      <c r="M1386" s="48">
        <f>VLOOKUP(E1386,'[1]TIPO PERSONA'!$C$2:$N$3253,12,0)</f>
        <v>18280</v>
      </c>
      <c r="N1386" s="49">
        <f t="shared" ca="1" si="43"/>
        <v>75.104109589041101</v>
      </c>
      <c r="O1386">
        <v>0</v>
      </c>
      <c r="P1386" t="s">
        <v>1371</v>
      </c>
    </row>
    <row r="1387" spans="2:16">
      <c r="B1387" t="str">
        <f t="shared" si="42"/>
        <v>2021-79950133</v>
      </c>
      <c r="C1387">
        <v>2021</v>
      </c>
      <c r="D1387" s="12" t="s">
        <v>2022</v>
      </c>
      <c r="E1387" s="4">
        <v>79950133</v>
      </c>
      <c r="F1387" s="5" t="s">
        <v>2470</v>
      </c>
      <c r="G1387" s="4" t="s">
        <v>739</v>
      </c>
      <c r="H1387" s="7">
        <v>44338</v>
      </c>
      <c r="I1387" s="8">
        <v>7</v>
      </c>
      <c r="J1387" s="8">
        <v>15</v>
      </c>
      <c r="K1387" s="7">
        <v>44568</v>
      </c>
      <c r="L1387" s="9" t="s">
        <v>1364</v>
      </c>
      <c r="M1387" s="48">
        <f>VLOOKUP(E1387,'[1]TIPO PERSONA'!$C$2:$N$3253,12,0)</f>
        <v>28954</v>
      </c>
      <c r="N1387" s="49">
        <f t="shared" ca="1" si="43"/>
        <v>45.860273972602741</v>
      </c>
      <c r="O1387">
        <v>0</v>
      </c>
      <c r="P1387" t="s">
        <v>1371</v>
      </c>
    </row>
    <row r="1388" spans="2:16">
      <c r="B1388" t="str">
        <f t="shared" si="42"/>
        <v>2021-53039182</v>
      </c>
      <c r="C1388">
        <v>2021</v>
      </c>
      <c r="D1388" s="12" t="s">
        <v>2023</v>
      </c>
      <c r="E1388" s="4">
        <v>53039182</v>
      </c>
      <c r="F1388" s="5" t="s">
        <v>2471</v>
      </c>
      <c r="G1388" s="4" t="s">
        <v>742</v>
      </c>
      <c r="H1388" s="7">
        <v>44338</v>
      </c>
      <c r="I1388" s="8">
        <v>7</v>
      </c>
      <c r="J1388" s="8">
        <v>9</v>
      </c>
      <c r="K1388" s="7">
        <v>44560</v>
      </c>
      <c r="L1388" s="9" t="s">
        <v>1365</v>
      </c>
      <c r="M1388" s="48">
        <f>VLOOKUP(E1388,'[1]TIPO PERSONA'!$C$2:$N$3253,12,0)</f>
        <v>30956</v>
      </c>
      <c r="N1388" s="49">
        <f t="shared" ca="1" si="43"/>
        <v>40.375342465753427</v>
      </c>
      <c r="O1388">
        <v>0</v>
      </c>
      <c r="P1388" t="s">
        <v>1371</v>
      </c>
    </row>
    <row r="1389" spans="2:16">
      <c r="B1389" t="str">
        <f t="shared" si="42"/>
        <v>2021-44157549</v>
      </c>
      <c r="C1389">
        <v>2021</v>
      </c>
      <c r="D1389" s="12" t="s">
        <v>2024</v>
      </c>
      <c r="E1389" s="4">
        <v>44157549</v>
      </c>
      <c r="F1389" s="5" t="s">
        <v>2472</v>
      </c>
      <c r="G1389" s="4" t="s">
        <v>742</v>
      </c>
      <c r="H1389" s="7">
        <v>44341</v>
      </c>
      <c r="I1389" s="8">
        <v>7</v>
      </c>
      <c r="J1389" s="8">
        <v>6</v>
      </c>
      <c r="K1389" s="7">
        <v>44560</v>
      </c>
      <c r="L1389" s="9" t="s">
        <v>1364</v>
      </c>
      <c r="M1389" s="48">
        <f>VLOOKUP(E1389,'[1]TIPO PERSONA'!$C$2:$N$3253,12,0)</f>
        <v>30666</v>
      </c>
      <c r="N1389" s="49">
        <f t="shared" ca="1" si="43"/>
        <v>41.169863013698631</v>
      </c>
      <c r="O1389">
        <v>0</v>
      </c>
      <c r="P1389" t="s">
        <v>1371</v>
      </c>
    </row>
    <row r="1390" spans="2:16">
      <c r="B1390" t="str">
        <f t="shared" si="42"/>
        <v>2021-51739179</v>
      </c>
      <c r="C1390">
        <v>2021</v>
      </c>
      <c r="D1390" s="12" t="s">
        <v>2025</v>
      </c>
      <c r="E1390" s="4">
        <v>51739179</v>
      </c>
      <c r="F1390" s="5" t="s">
        <v>2473</v>
      </c>
      <c r="G1390" s="4" t="s">
        <v>742</v>
      </c>
      <c r="H1390" s="7">
        <v>44343</v>
      </c>
      <c r="I1390" s="8">
        <v>7</v>
      </c>
      <c r="J1390" s="8">
        <v>15</v>
      </c>
      <c r="K1390" s="7">
        <v>44572</v>
      </c>
      <c r="L1390" s="9" t="s">
        <v>1365</v>
      </c>
      <c r="M1390" s="48">
        <f>VLOOKUP(E1390,'[1]TIPO PERSONA'!$C$2:$N$3253,12,0)</f>
        <v>23352</v>
      </c>
      <c r="N1390" s="49">
        <f t="shared" ca="1" si="43"/>
        <v>61.208219178082189</v>
      </c>
      <c r="O1390">
        <v>0</v>
      </c>
      <c r="P1390" t="s">
        <v>1371</v>
      </c>
    </row>
    <row r="1391" spans="2:16">
      <c r="B1391" t="str">
        <f t="shared" si="42"/>
        <v>2021-80251768</v>
      </c>
      <c r="C1391">
        <v>2021</v>
      </c>
      <c r="D1391" s="12" t="s">
        <v>2026</v>
      </c>
      <c r="E1391" s="4">
        <v>80251768</v>
      </c>
      <c r="F1391" s="5" t="s">
        <v>1154</v>
      </c>
      <c r="G1391" s="4" t="s">
        <v>739</v>
      </c>
      <c r="H1391" s="7">
        <v>44341</v>
      </c>
      <c r="I1391" s="8">
        <v>7</v>
      </c>
      <c r="J1391" s="8">
        <v>0</v>
      </c>
      <c r="K1391" s="7">
        <v>44561</v>
      </c>
      <c r="L1391" s="9" t="s">
        <v>1365</v>
      </c>
      <c r="M1391" s="48">
        <f>VLOOKUP(E1391,'[1]TIPO PERSONA'!$C$2:$N$3253,12,0)</f>
        <v>31017</v>
      </c>
      <c r="N1391" s="49">
        <f t="shared" ca="1" si="43"/>
        <v>40.208219178082189</v>
      </c>
      <c r="O1391">
        <v>0</v>
      </c>
      <c r="P1391" t="s">
        <v>1371</v>
      </c>
    </row>
    <row r="1392" spans="2:16">
      <c r="B1392" t="str">
        <f t="shared" si="42"/>
        <v>2021-1032460655</v>
      </c>
      <c r="C1392">
        <v>2021</v>
      </c>
      <c r="D1392" s="12" t="s">
        <v>2027</v>
      </c>
      <c r="E1392" s="4">
        <v>1032460655</v>
      </c>
      <c r="F1392" s="5" t="s">
        <v>2474</v>
      </c>
      <c r="G1392" s="4" t="s">
        <v>739</v>
      </c>
      <c r="H1392" s="7">
        <v>44342</v>
      </c>
      <c r="I1392" s="8">
        <v>7</v>
      </c>
      <c r="J1392" s="8">
        <v>5</v>
      </c>
      <c r="K1392" s="7">
        <v>44560</v>
      </c>
      <c r="L1392" s="9" t="s">
        <v>1364</v>
      </c>
      <c r="M1392" s="48">
        <f>VLOOKUP(E1392,'[1]TIPO PERSONA'!$C$2:$N$3253,12,0)</f>
        <v>34199</v>
      </c>
      <c r="N1392" s="49">
        <f t="shared" ca="1" si="43"/>
        <v>31.490410958904111</v>
      </c>
      <c r="O1392">
        <v>0</v>
      </c>
      <c r="P1392" t="s">
        <v>1371</v>
      </c>
    </row>
    <row r="1393" spans="2:16">
      <c r="B1393" t="str">
        <f t="shared" si="42"/>
        <v>2021-20390581</v>
      </c>
      <c r="C1393">
        <v>2021</v>
      </c>
      <c r="D1393" s="12" t="s">
        <v>2028</v>
      </c>
      <c r="E1393" s="4">
        <v>20390581</v>
      </c>
      <c r="F1393" s="5" t="s">
        <v>2475</v>
      </c>
      <c r="G1393" s="4" t="s">
        <v>742</v>
      </c>
      <c r="H1393" s="7">
        <v>44344</v>
      </c>
      <c r="I1393" s="8">
        <v>7</v>
      </c>
      <c r="J1393" s="8">
        <v>3</v>
      </c>
      <c r="K1393" s="7">
        <v>44560</v>
      </c>
      <c r="L1393" s="9" t="s">
        <v>1364</v>
      </c>
      <c r="M1393" s="48">
        <f>VLOOKUP(E1393,'[1]TIPO PERSONA'!$C$2:$N$3253,12,0)</f>
        <v>23265</v>
      </c>
      <c r="N1393" s="49">
        <f t="shared" ca="1" si="43"/>
        <v>61.446575342465756</v>
      </c>
      <c r="O1393">
        <v>0</v>
      </c>
      <c r="P1393" t="s">
        <v>1371</v>
      </c>
    </row>
    <row r="1394" spans="2:16">
      <c r="B1394" t="str">
        <f t="shared" si="42"/>
        <v>2021-1018455944</v>
      </c>
      <c r="C1394">
        <v>2021</v>
      </c>
      <c r="D1394" s="12" t="s">
        <v>2029</v>
      </c>
      <c r="E1394" s="4">
        <v>1018455944</v>
      </c>
      <c r="F1394" s="5" t="s">
        <v>2476</v>
      </c>
      <c r="G1394" s="4" t="s">
        <v>742</v>
      </c>
      <c r="H1394" s="7">
        <v>44343</v>
      </c>
      <c r="I1394" s="8">
        <v>7</v>
      </c>
      <c r="J1394" s="8">
        <v>15</v>
      </c>
      <c r="K1394" s="7">
        <v>44560</v>
      </c>
      <c r="L1394" s="9" t="s">
        <v>1364</v>
      </c>
      <c r="M1394" s="48">
        <f>VLOOKUP(E1394,'[1]TIPO PERSONA'!$C$2:$N$3253,12,0)</f>
        <v>33938</v>
      </c>
      <c r="N1394" s="49">
        <f t="shared" ca="1" si="43"/>
        <v>32.205479452054796</v>
      </c>
      <c r="O1394">
        <v>0</v>
      </c>
      <c r="P1394" t="s">
        <v>1371</v>
      </c>
    </row>
    <row r="1395" spans="2:16">
      <c r="B1395" t="str">
        <f t="shared" si="42"/>
        <v>2021-52085112</v>
      </c>
      <c r="C1395">
        <v>2021</v>
      </c>
      <c r="D1395" s="12" t="s">
        <v>2030</v>
      </c>
      <c r="E1395" s="4">
        <v>52085112</v>
      </c>
      <c r="F1395" s="5" t="s">
        <v>2477</v>
      </c>
      <c r="G1395" s="4" t="s">
        <v>742</v>
      </c>
      <c r="H1395" s="7">
        <v>44343</v>
      </c>
      <c r="I1395" s="8">
        <v>7</v>
      </c>
      <c r="J1395" s="8">
        <v>4</v>
      </c>
      <c r="K1395" s="7">
        <v>44561</v>
      </c>
      <c r="L1395" s="9" t="s">
        <v>1364</v>
      </c>
      <c r="M1395" s="48">
        <f>VLOOKUP(E1395,'[1]TIPO PERSONA'!$C$2:$N$3253,12,0)</f>
        <v>27090</v>
      </c>
      <c r="N1395" s="49">
        <f t="shared" ca="1" si="43"/>
        <v>50.967123287671235</v>
      </c>
      <c r="O1395">
        <v>0</v>
      </c>
      <c r="P1395" t="s">
        <v>1371</v>
      </c>
    </row>
    <row r="1396" spans="2:16">
      <c r="B1396" t="str">
        <f t="shared" si="42"/>
        <v>2021-52414360</v>
      </c>
      <c r="C1396">
        <v>2021</v>
      </c>
      <c r="D1396" s="12" t="s">
        <v>2031</v>
      </c>
      <c r="E1396" s="4">
        <v>52414360</v>
      </c>
      <c r="F1396" s="5" t="s">
        <v>2478</v>
      </c>
      <c r="G1396" s="4" t="s">
        <v>742</v>
      </c>
      <c r="H1396" s="7">
        <v>44344</v>
      </c>
      <c r="I1396" s="8">
        <v>4</v>
      </c>
      <c r="J1396" s="8">
        <v>0</v>
      </c>
      <c r="K1396" s="7">
        <v>44466</v>
      </c>
      <c r="L1396" s="9" t="s">
        <v>1364</v>
      </c>
      <c r="M1396" s="48">
        <f>VLOOKUP(E1396,'[1]TIPO PERSONA'!$C$2:$N$3253,12,0)</f>
        <v>27956</v>
      </c>
      <c r="N1396" s="49">
        <f t="shared" ca="1" si="43"/>
        <v>48.594520547945208</v>
      </c>
      <c r="O1396">
        <v>0</v>
      </c>
      <c r="P1396" t="s">
        <v>1371</v>
      </c>
    </row>
    <row r="1397" spans="2:16">
      <c r="B1397" t="str">
        <f t="shared" si="42"/>
        <v>2021-52047756</v>
      </c>
      <c r="C1397">
        <v>2021</v>
      </c>
      <c r="D1397" s="12" t="s">
        <v>2032</v>
      </c>
      <c r="E1397" s="4">
        <v>52047756</v>
      </c>
      <c r="F1397" s="5" t="s">
        <v>2479</v>
      </c>
      <c r="G1397" s="4" t="s">
        <v>742</v>
      </c>
      <c r="H1397" s="7">
        <v>44343</v>
      </c>
      <c r="I1397" s="8">
        <v>7</v>
      </c>
      <c r="J1397" s="8">
        <v>19</v>
      </c>
      <c r="K1397" s="7">
        <v>44576</v>
      </c>
      <c r="L1397" s="9" t="s">
        <v>1364</v>
      </c>
      <c r="M1397" s="48">
        <f>VLOOKUP(E1397,'[1]TIPO PERSONA'!$C$2:$N$3253,12,0)</f>
        <v>26260</v>
      </c>
      <c r="N1397" s="49">
        <f t="shared" ca="1" si="43"/>
        <v>53.241095890410961</v>
      </c>
      <c r="O1397">
        <v>0</v>
      </c>
      <c r="P1397" t="s">
        <v>1371</v>
      </c>
    </row>
    <row r="1398" spans="2:16">
      <c r="B1398" t="str">
        <f t="shared" si="42"/>
        <v>2021-52837397</v>
      </c>
      <c r="C1398">
        <v>2021</v>
      </c>
      <c r="D1398" s="12" t="s">
        <v>2033</v>
      </c>
      <c r="E1398" s="4">
        <v>52837397</v>
      </c>
      <c r="F1398" s="5" t="s">
        <v>2480</v>
      </c>
      <c r="G1398" s="4" t="s">
        <v>742</v>
      </c>
      <c r="H1398" s="7">
        <v>44344</v>
      </c>
      <c r="I1398" s="8">
        <v>7</v>
      </c>
      <c r="J1398" s="8">
        <v>3</v>
      </c>
      <c r="K1398" s="7">
        <v>44560</v>
      </c>
      <c r="L1398" s="9" t="s">
        <v>1364</v>
      </c>
      <c r="M1398" s="48">
        <f>VLOOKUP(E1398,'[1]TIPO PERSONA'!$C$2:$N$3253,12,0)</f>
        <v>29929</v>
      </c>
      <c r="N1398" s="49">
        <f t="shared" ca="1" si="43"/>
        <v>43.18904109589041</v>
      </c>
      <c r="O1398">
        <v>0</v>
      </c>
      <c r="P1398" t="s">
        <v>1371</v>
      </c>
    </row>
    <row r="1399" spans="2:16">
      <c r="B1399" t="str">
        <f t="shared" si="42"/>
        <v>2021-1073514616</v>
      </c>
      <c r="C1399">
        <v>2021</v>
      </c>
      <c r="D1399" s="12" t="s">
        <v>2034</v>
      </c>
      <c r="E1399" s="4">
        <v>1073514616</v>
      </c>
      <c r="F1399" s="5" t="s">
        <v>2481</v>
      </c>
      <c r="G1399" s="4" t="s">
        <v>742</v>
      </c>
      <c r="H1399" s="7">
        <v>44344</v>
      </c>
      <c r="I1399" s="8">
        <v>7</v>
      </c>
      <c r="J1399" s="8">
        <v>10</v>
      </c>
      <c r="K1399" s="7">
        <v>44561</v>
      </c>
      <c r="L1399" s="9" t="s">
        <v>1364</v>
      </c>
      <c r="M1399" s="48">
        <f>VLOOKUP(E1399,'[1]TIPO PERSONA'!$C$2:$N$3253,12,0)</f>
        <v>34465</v>
      </c>
      <c r="N1399" s="49">
        <f t="shared" ca="1" si="43"/>
        <v>30.761643835616439</v>
      </c>
      <c r="O1399">
        <v>0</v>
      </c>
      <c r="P1399" t="s">
        <v>1371</v>
      </c>
    </row>
    <row r="1400" spans="2:16">
      <c r="B1400" t="str">
        <f t="shared" si="42"/>
        <v>2021-38289660</v>
      </c>
      <c r="C1400">
        <v>2021</v>
      </c>
      <c r="D1400" s="12" t="s">
        <v>2035</v>
      </c>
      <c r="E1400" s="4">
        <v>38289660</v>
      </c>
      <c r="F1400" s="5" t="s">
        <v>2482</v>
      </c>
      <c r="G1400" s="4" t="s">
        <v>742</v>
      </c>
      <c r="H1400" s="7">
        <v>44344</v>
      </c>
      <c r="I1400" s="8">
        <v>7</v>
      </c>
      <c r="J1400" s="8">
        <v>3</v>
      </c>
      <c r="K1400" s="7">
        <v>44560</v>
      </c>
      <c r="L1400" s="9" t="s">
        <v>1364</v>
      </c>
      <c r="M1400" s="48">
        <f>VLOOKUP(E1400,'[1]TIPO PERSONA'!$C$2:$N$3253,12,0)</f>
        <v>29753</v>
      </c>
      <c r="N1400" s="49">
        <f t="shared" ca="1" si="43"/>
        <v>43.671232876712331</v>
      </c>
      <c r="O1400">
        <v>0</v>
      </c>
      <c r="P1400" t="s">
        <v>1371</v>
      </c>
    </row>
    <row r="1401" spans="2:16">
      <c r="B1401" t="str">
        <f t="shared" si="42"/>
        <v>2021-80218270</v>
      </c>
      <c r="C1401">
        <v>2021</v>
      </c>
      <c r="D1401" s="12" t="s">
        <v>2036</v>
      </c>
      <c r="E1401" s="4">
        <v>80218270</v>
      </c>
      <c r="F1401" s="5" t="s">
        <v>2483</v>
      </c>
      <c r="G1401" s="4" t="s">
        <v>739</v>
      </c>
      <c r="H1401" s="7">
        <v>44344</v>
      </c>
      <c r="I1401" s="8">
        <v>8</v>
      </c>
      <c r="J1401" s="8">
        <v>0</v>
      </c>
      <c r="K1401" s="7">
        <v>44560</v>
      </c>
      <c r="L1401" s="9" t="s">
        <v>1364</v>
      </c>
      <c r="M1401" s="48">
        <f>VLOOKUP(E1401,'[1]TIPO PERSONA'!$C$2:$N$3253,12,0)</f>
        <v>29799</v>
      </c>
      <c r="N1401" s="49">
        <f t="shared" ca="1" si="43"/>
        <v>43.545205479452058</v>
      </c>
      <c r="O1401">
        <v>0</v>
      </c>
      <c r="P1401" t="s">
        <v>1371</v>
      </c>
    </row>
    <row r="1402" spans="2:16">
      <c r="B1402" t="str">
        <f t="shared" si="42"/>
        <v>2021-79795187</v>
      </c>
      <c r="C1402">
        <v>2021</v>
      </c>
      <c r="D1402" s="12" t="s">
        <v>2037</v>
      </c>
      <c r="E1402" s="4">
        <v>79795187</v>
      </c>
      <c r="F1402" s="5" t="s">
        <v>1061</v>
      </c>
      <c r="G1402" s="4" t="s">
        <v>739</v>
      </c>
      <c r="H1402" s="7">
        <v>44344</v>
      </c>
      <c r="I1402" s="8">
        <v>7</v>
      </c>
      <c r="J1402" s="8">
        <v>4</v>
      </c>
      <c r="K1402" s="7">
        <v>44561</v>
      </c>
      <c r="L1402" s="9" t="s">
        <v>1364</v>
      </c>
      <c r="M1402" s="48">
        <f>VLOOKUP(E1402,'[1]TIPO PERSONA'!$C$2:$N$3253,12,0)</f>
        <v>28593</v>
      </c>
      <c r="N1402" s="49">
        <f t="shared" ca="1" si="43"/>
        <v>46.849315068493148</v>
      </c>
      <c r="O1402">
        <v>0</v>
      </c>
      <c r="P1402" t="s">
        <v>1371</v>
      </c>
    </row>
    <row r="1403" spans="2:16">
      <c r="B1403" t="str">
        <f t="shared" si="42"/>
        <v>2021-1014274837</v>
      </c>
      <c r="C1403">
        <v>2021</v>
      </c>
      <c r="D1403" s="12" t="s">
        <v>2038</v>
      </c>
      <c r="E1403" s="4">
        <v>1014274837</v>
      </c>
      <c r="F1403" s="5" t="s">
        <v>2484</v>
      </c>
      <c r="G1403" s="4" t="s">
        <v>739</v>
      </c>
      <c r="H1403" s="7">
        <v>44347</v>
      </c>
      <c r="I1403" s="8">
        <v>7</v>
      </c>
      <c r="J1403" s="8">
        <v>15</v>
      </c>
      <c r="K1403" s="7">
        <v>44576</v>
      </c>
      <c r="L1403" s="9" t="s">
        <v>1364</v>
      </c>
      <c r="M1403" s="48">
        <f>VLOOKUP(E1403,'[1]TIPO PERSONA'!$C$2:$N$3253,12,0)</f>
        <v>30734</v>
      </c>
      <c r="N1403" s="49">
        <f t="shared" ca="1" si="43"/>
        <v>40.983561643835614</v>
      </c>
      <c r="O1403">
        <v>0</v>
      </c>
      <c r="P1403" t="s">
        <v>1371</v>
      </c>
    </row>
    <row r="1404" spans="2:16">
      <c r="B1404" t="str">
        <f t="shared" si="42"/>
        <v>2021-1110588794</v>
      </c>
      <c r="C1404">
        <v>2021</v>
      </c>
      <c r="D1404" s="12" t="s">
        <v>2039</v>
      </c>
      <c r="E1404" s="4">
        <v>1110588794</v>
      </c>
      <c r="F1404" s="5" t="s">
        <v>2485</v>
      </c>
      <c r="G1404" s="4" t="s">
        <v>739</v>
      </c>
      <c r="H1404" s="7">
        <v>44347</v>
      </c>
      <c r="I1404" s="8">
        <v>7</v>
      </c>
      <c r="J1404" s="8">
        <v>26</v>
      </c>
      <c r="K1404" s="7">
        <v>44576</v>
      </c>
      <c r="L1404" s="9" t="s">
        <v>1364</v>
      </c>
      <c r="M1404" s="48">
        <f>VLOOKUP(E1404,'[1]TIPO PERSONA'!$C$2:$N$3253,12,0)</f>
        <v>35860</v>
      </c>
      <c r="N1404" s="49">
        <f t="shared" ca="1" si="43"/>
        <v>26.93972602739726</v>
      </c>
      <c r="O1404">
        <v>0</v>
      </c>
      <c r="P1404" t="s">
        <v>1371</v>
      </c>
    </row>
    <row r="1405" spans="2:16">
      <c r="B1405" t="str">
        <f t="shared" si="42"/>
        <v>2021-492239</v>
      </c>
      <c r="C1405">
        <v>2021</v>
      </c>
      <c r="D1405" s="12" t="s">
        <v>2040</v>
      </c>
      <c r="E1405" s="4">
        <v>492239</v>
      </c>
      <c r="F1405" s="5" t="s">
        <v>2486</v>
      </c>
      <c r="G1405" s="4" t="s">
        <v>742</v>
      </c>
      <c r="H1405" s="7">
        <v>44349</v>
      </c>
      <c r="I1405" s="8">
        <v>3</v>
      </c>
      <c r="J1405" s="8">
        <v>0</v>
      </c>
      <c r="K1405" s="7">
        <v>44440</v>
      </c>
      <c r="L1405" s="9" t="s">
        <v>1364</v>
      </c>
      <c r="M1405" s="48">
        <f>VLOOKUP(E1405,'[1]TIPO PERSONA'!$C$2:$N$3253,12,0)</f>
        <v>31120</v>
      </c>
      <c r="N1405" s="49">
        <f t="shared" ca="1" si="43"/>
        <v>39.926027397260277</v>
      </c>
      <c r="O1405">
        <v>0</v>
      </c>
      <c r="P1405" t="s">
        <v>1371</v>
      </c>
    </row>
    <row r="1406" spans="2:16">
      <c r="B1406" t="str">
        <f t="shared" si="42"/>
        <v>2021-1051568147</v>
      </c>
      <c r="C1406">
        <v>2021</v>
      </c>
      <c r="D1406" s="12" t="s">
        <v>2041</v>
      </c>
      <c r="E1406" s="4">
        <v>1051568147</v>
      </c>
      <c r="F1406" s="5" t="s">
        <v>2487</v>
      </c>
      <c r="G1406" s="4" t="s">
        <v>739</v>
      </c>
      <c r="H1406" s="7">
        <v>44347</v>
      </c>
      <c r="I1406" s="8">
        <v>7</v>
      </c>
      <c r="J1406" s="8">
        <v>15</v>
      </c>
      <c r="K1406" s="7">
        <v>44576</v>
      </c>
      <c r="L1406" s="9" t="s">
        <v>1364</v>
      </c>
      <c r="M1406" s="48">
        <f>VLOOKUP(E1406,'[1]TIPO PERSONA'!$C$2:$N$3253,12,0)</f>
        <v>32122</v>
      </c>
      <c r="N1406" s="49">
        <f t="shared" ca="1" si="43"/>
        <v>37.180821917808217</v>
      </c>
      <c r="O1406">
        <v>0</v>
      </c>
      <c r="P1406" t="s">
        <v>1371</v>
      </c>
    </row>
    <row r="1407" spans="2:16">
      <c r="B1407" t="str">
        <f t="shared" si="42"/>
        <v>2021-19265102</v>
      </c>
      <c r="C1407">
        <v>2021</v>
      </c>
      <c r="D1407" s="12" t="s">
        <v>2042</v>
      </c>
      <c r="E1407" s="4">
        <v>19265102</v>
      </c>
      <c r="F1407" s="5" t="s">
        <v>2488</v>
      </c>
      <c r="G1407" s="4" t="s">
        <v>739</v>
      </c>
      <c r="H1407" s="7">
        <v>44349</v>
      </c>
      <c r="I1407" s="8">
        <v>6</v>
      </c>
      <c r="J1407" s="8">
        <v>29</v>
      </c>
      <c r="K1407" s="7">
        <v>44560</v>
      </c>
      <c r="L1407" s="9" t="s">
        <v>1364</v>
      </c>
      <c r="M1407" s="48">
        <f>VLOOKUP(E1407,'[1]TIPO PERSONA'!$C$2:$N$3253,12,0)</f>
        <v>21152</v>
      </c>
      <c r="N1407" s="49">
        <f t="shared" ca="1" si="43"/>
        <v>67.235616438356161</v>
      </c>
      <c r="O1407">
        <v>0</v>
      </c>
      <c r="P1407" t="s">
        <v>1371</v>
      </c>
    </row>
    <row r="1408" spans="2:16">
      <c r="B1408" t="str">
        <f t="shared" si="42"/>
        <v>2021-1010222727</v>
      </c>
      <c r="C1408">
        <v>2021</v>
      </c>
      <c r="D1408" s="12" t="s">
        <v>2043</v>
      </c>
      <c r="E1408" s="4">
        <v>1010222727</v>
      </c>
      <c r="F1408" s="5" t="s">
        <v>2489</v>
      </c>
      <c r="G1408" s="4" t="s">
        <v>739</v>
      </c>
      <c r="H1408" s="7">
        <v>44349</v>
      </c>
      <c r="I1408" s="8">
        <v>7</v>
      </c>
      <c r="J1408" s="8">
        <v>15</v>
      </c>
      <c r="K1408" s="7">
        <v>44455</v>
      </c>
      <c r="L1408" s="9" t="s">
        <v>1365</v>
      </c>
      <c r="M1408" s="48">
        <f>VLOOKUP(E1408,'[1]TIPO PERSONA'!$C$2:$N$3253,12,0)</f>
        <v>34891</v>
      </c>
      <c r="N1408" s="49">
        <f t="shared" ca="1" si="43"/>
        <v>29.594520547945205</v>
      </c>
      <c r="O1408">
        <v>0</v>
      </c>
      <c r="P1408" t="s">
        <v>1371</v>
      </c>
    </row>
    <row r="1409" spans="2:16">
      <c r="B1409" t="str">
        <f t="shared" si="42"/>
        <v>2021-52329943</v>
      </c>
      <c r="C1409">
        <v>2021</v>
      </c>
      <c r="D1409" s="12" t="s">
        <v>2044</v>
      </c>
      <c r="E1409" s="4">
        <v>52329943</v>
      </c>
      <c r="F1409" s="5" t="s">
        <v>2296</v>
      </c>
      <c r="G1409" s="4" t="s">
        <v>742</v>
      </c>
      <c r="H1409" s="7">
        <v>44349</v>
      </c>
      <c r="I1409" s="8">
        <v>6</v>
      </c>
      <c r="J1409" s="8">
        <v>25</v>
      </c>
      <c r="K1409" s="7">
        <v>44556</v>
      </c>
      <c r="L1409" s="9" t="s">
        <v>1364</v>
      </c>
      <c r="M1409" s="48">
        <f>VLOOKUP(E1409,'[1]TIPO PERSONA'!$C$2:$N$3253,12,0)</f>
        <v>27283</v>
      </c>
      <c r="N1409" s="49">
        <f t="shared" ca="1" si="43"/>
        <v>50.438356164383563</v>
      </c>
      <c r="O1409">
        <v>0</v>
      </c>
      <c r="P1409" t="s">
        <v>1371</v>
      </c>
    </row>
    <row r="1410" spans="2:16">
      <c r="B1410" t="str">
        <f t="shared" si="42"/>
        <v>2021-51960335</v>
      </c>
      <c r="C1410">
        <v>2021</v>
      </c>
      <c r="D1410" s="12" t="s">
        <v>2045</v>
      </c>
      <c r="E1410" s="4">
        <v>51960335</v>
      </c>
      <c r="F1410" s="5" t="s">
        <v>2490</v>
      </c>
      <c r="G1410" s="4" t="s">
        <v>742</v>
      </c>
      <c r="H1410" s="7">
        <v>44350</v>
      </c>
      <c r="I1410" s="8">
        <v>6</v>
      </c>
      <c r="J1410" s="8">
        <v>28</v>
      </c>
      <c r="K1410" s="7">
        <v>44560</v>
      </c>
      <c r="L1410" s="9" t="s">
        <v>1364</v>
      </c>
      <c r="M1410" s="48">
        <f>VLOOKUP(E1410,'[1]TIPO PERSONA'!$C$2:$N$3253,12,0)</f>
        <v>25194</v>
      </c>
      <c r="N1410" s="49">
        <f t="shared" ca="1" si="43"/>
        <v>56.161643835616438</v>
      </c>
      <c r="O1410">
        <v>0</v>
      </c>
      <c r="P1410" t="s">
        <v>1371</v>
      </c>
    </row>
    <row r="1411" spans="2:16">
      <c r="B1411" t="str">
        <f t="shared" si="42"/>
        <v>2021-98399475</v>
      </c>
      <c r="C1411">
        <v>2021</v>
      </c>
      <c r="D1411" s="12" t="s">
        <v>2046</v>
      </c>
      <c r="E1411" s="4">
        <v>98399475</v>
      </c>
      <c r="F1411" s="5" t="s">
        <v>846</v>
      </c>
      <c r="G1411" s="4" t="s">
        <v>739</v>
      </c>
      <c r="H1411" s="7">
        <v>44350</v>
      </c>
      <c r="I1411" s="8">
        <v>3</v>
      </c>
      <c r="J1411" s="8">
        <v>0</v>
      </c>
      <c r="K1411" s="7">
        <v>44441</v>
      </c>
      <c r="L1411" s="9" t="s">
        <v>1364</v>
      </c>
      <c r="M1411" s="48">
        <f>VLOOKUP(E1411,'[1]TIPO PERSONA'!$C$2:$N$3253,12,0)</f>
        <v>28300</v>
      </c>
      <c r="N1411" s="49">
        <f t="shared" ca="1" si="43"/>
        <v>47.652054794520545</v>
      </c>
      <c r="O1411">
        <v>0</v>
      </c>
      <c r="P1411" t="s">
        <v>1371</v>
      </c>
    </row>
    <row r="1412" spans="2:16">
      <c r="B1412" t="str">
        <f t="shared" ref="B1412:B1475" si="44">CONCATENATE(C1412,"-",E1412)</f>
        <v>2021-1023907175</v>
      </c>
      <c r="C1412">
        <v>2021</v>
      </c>
      <c r="D1412" s="12" t="s">
        <v>2047</v>
      </c>
      <c r="E1412" s="4">
        <v>1023907175</v>
      </c>
      <c r="F1412" s="5" t="s">
        <v>2491</v>
      </c>
      <c r="G1412" s="4" t="s">
        <v>739</v>
      </c>
      <c r="H1412" s="7">
        <v>44350</v>
      </c>
      <c r="I1412" s="8">
        <v>7</v>
      </c>
      <c r="J1412" s="8">
        <v>15</v>
      </c>
      <c r="K1412" s="7">
        <v>44578</v>
      </c>
      <c r="L1412" s="9" t="s">
        <v>1365</v>
      </c>
      <c r="M1412" s="48">
        <f>VLOOKUP(E1412,'[1]TIPO PERSONA'!$C$2:$N$3253,12,0)</f>
        <v>33361</v>
      </c>
      <c r="N1412" s="49">
        <f t="shared" ref="N1412:N1475" ca="1" si="45">IFERROR((TODAY()-M1412)/365,"No Aplica")</f>
        <v>33.786301369863011</v>
      </c>
      <c r="O1412">
        <v>0</v>
      </c>
      <c r="P1412" t="s">
        <v>1371</v>
      </c>
    </row>
    <row r="1413" spans="2:16">
      <c r="B1413" t="str">
        <f t="shared" si="44"/>
        <v>2021-80724303</v>
      </c>
      <c r="C1413">
        <v>2021</v>
      </c>
      <c r="D1413" s="12" t="s">
        <v>2048</v>
      </c>
      <c r="E1413" s="4">
        <v>80724303</v>
      </c>
      <c r="F1413" s="5" t="s">
        <v>2492</v>
      </c>
      <c r="G1413" s="4" t="s">
        <v>739</v>
      </c>
      <c r="H1413" s="7">
        <v>44352</v>
      </c>
      <c r="I1413" s="8">
        <v>7</v>
      </c>
      <c r="J1413" s="8">
        <v>11</v>
      </c>
      <c r="K1413" s="7">
        <v>44576</v>
      </c>
      <c r="L1413" s="9" t="s">
        <v>1364</v>
      </c>
      <c r="M1413" s="48">
        <f>VLOOKUP(E1413,'[1]TIPO PERSONA'!$C$2:$N$3253,12,0)</f>
        <v>30075</v>
      </c>
      <c r="N1413" s="49">
        <f t="shared" ca="1" si="45"/>
        <v>42.789041095890411</v>
      </c>
      <c r="O1413">
        <v>0</v>
      </c>
      <c r="P1413" t="s">
        <v>1371</v>
      </c>
    </row>
    <row r="1414" spans="2:16">
      <c r="B1414" t="str">
        <f t="shared" si="44"/>
        <v>2021-1032446758</v>
      </c>
      <c r="C1414">
        <v>2021</v>
      </c>
      <c r="D1414" s="12" t="s">
        <v>2049</v>
      </c>
      <c r="E1414" s="4">
        <v>1032446758</v>
      </c>
      <c r="F1414" s="5" t="s">
        <v>1347</v>
      </c>
      <c r="G1414" s="4" t="s">
        <v>742</v>
      </c>
      <c r="H1414" s="7">
        <v>44352</v>
      </c>
      <c r="I1414" s="8">
        <v>7</v>
      </c>
      <c r="J1414" s="8">
        <v>11</v>
      </c>
      <c r="K1414" s="7">
        <v>44576</v>
      </c>
      <c r="L1414" s="9" t="s">
        <v>1365</v>
      </c>
      <c r="M1414" s="48">
        <f>VLOOKUP(E1414,'[1]TIPO PERSONA'!$C$2:$N$3253,12,0)</f>
        <v>33362</v>
      </c>
      <c r="N1414" s="49">
        <f t="shared" ca="1" si="45"/>
        <v>33.783561643835618</v>
      </c>
      <c r="O1414">
        <v>0</v>
      </c>
      <c r="P1414" t="s">
        <v>1371</v>
      </c>
    </row>
    <row r="1415" spans="2:16">
      <c r="B1415" t="str">
        <f t="shared" si="44"/>
        <v>2021-19290021</v>
      </c>
      <c r="C1415">
        <v>2021</v>
      </c>
      <c r="D1415" s="12" t="s">
        <v>2050</v>
      </c>
      <c r="E1415" s="4">
        <v>19290021</v>
      </c>
      <c r="F1415" s="5" t="s">
        <v>1356</v>
      </c>
      <c r="G1415" s="4" t="s">
        <v>739</v>
      </c>
      <c r="H1415" s="7">
        <v>44352</v>
      </c>
      <c r="I1415" s="8">
        <v>7</v>
      </c>
      <c r="J1415" s="8">
        <v>11</v>
      </c>
      <c r="K1415" s="7">
        <v>44576</v>
      </c>
      <c r="L1415" s="9" t="s">
        <v>1364</v>
      </c>
      <c r="M1415" s="48">
        <f>VLOOKUP(E1415,'[1]TIPO PERSONA'!$C$2:$N$3253,12,0)</f>
        <v>20338</v>
      </c>
      <c r="N1415" s="49">
        <f t="shared" ca="1" si="45"/>
        <v>69.465753424657535</v>
      </c>
      <c r="O1415">
        <v>0</v>
      </c>
      <c r="P1415" t="s">
        <v>1371</v>
      </c>
    </row>
    <row r="1416" spans="2:16">
      <c r="B1416" t="str">
        <f t="shared" si="44"/>
        <v>2021-53154433</v>
      </c>
      <c r="C1416">
        <v>2021</v>
      </c>
      <c r="D1416" s="12" t="s">
        <v>2051</v>
      </c>
      <c r="E1416" s="4">
        <v>53154433</v>
      </c>
      <c r="F1416" s="5" t="s">
        <v>2493</v>
      </c>
      <c r="G1416" s="4" t="s">
        <v>742</v>
      </c>
      <c r="H1416" s="7">
        <v>44355</v>
      </c>
      <c r="I1416" s="8">
        <v>7</v>
      </c>
      <c r="J1416" s="8">
        <v>10</v>
      </c>
      <c r="K1416" s="7">
        <v>44578</v>
      </c>
      <c r="L1416" s="9" t="s">
        <v>1364</v>
      </c>
      <c r="M1416" s="48">
        <f>VLOOKUP(E1416,'[1]TIPO PERSONA'!$C$2:$N$3253,12,0)</f>
        <v>31332</v>
      </c>
      <c r="N1416" s="49">
        <f t="shared" ca="1" si="45"/>
        <v>39.345205479452055</v>
      </c>
      <c r="O1416">
        <v>0</v>
      </c>
      <c r="P1416" t="s">
        <v>1371</v>
      </c>
    </row>
    <row r="1417" spans="2:16">
      <c r="B1417" t="str">
        <f t="shared" si="44"/>
        <v>2021-52259149</v>
      </c>
      <c r="C1417">
        <v>2021</v>
      </c>
      <c r="D1417" s="12" t="s">
        <v>2052</v>
      </c>
      <c r="E1417" s="4">
        <v>52259149</v>
      </c>
      <c r="F1417" s="5" t="s">
        <v>2494</v>
      </c>
      <c r="G1417" s="4" t="s">
        <v>742</v>
      </c>
      <c r="H1417" s="7">
        <v>44355</v>
      </c>
      <c r="I1417" s="8">
        <v>7</v>
      </c>
      <c r="J1417" s="8">
        <v>12</v>
      </c>
      <c r="K1417" s="7">
        <v>44561</v>
      </c>
      <c r="L1417" s="9" t="s">
        <v>1364</v>
      </c>
      <c r="M1417" s="48">
        <f>VLOOKUP(E1417,'[1]TIPO PERSONA'!$C$2:$N$3253,12,0)</f>
        <v>27827</v>
      </c>
      <c r="N1417" s="49">
        <f t="shared" ca="1" si="45"/>
        <v>48.947945205479449</v>
      </c>
      <c r="O1417">
        <v>0</v>
      </c>
      <c r="P1417" t="s">
        <v>1371</v>
      </c>
    </row>
    <row r="1418" spans="2:16">
      <c r="B1418" t="str">
        <f t="shared" si="44"/>
        <v>2021-53076067</v>
      </c>
      <c r="C1418">
        <v>2021</v>
      </c>
      <c r="D1418" s="12" t="s">
        <v>2053</v>
      </c>
      <c r="E1418" s="4">
        <v>53076067</v>
      </c>
      <c r="F1418" s="5" t="s">
        <v>2495</v>
      </c>
      <c r="G1418" s="4" t="s">
        <v>742</v>
      </c>
      <c r="H1418" s="7">
        <v>44355</v>
      </c>
      <c r="I1418" s="8">
        <v>7</v>
      </c>
      <c r="J1418" s="8">
        <v>6</v>
      </c>
      <c r="K1418" s="7">
        <v>44560</v>
      </c>
      <c r="L1418" s="9" t="s">
        <v>1364</v>
      </c>
      <c r="M1418" s="48">
        <f>VLOOKUP(E1418,'[1]TIPO PERSONA'!$C$2:$N$3253,12,0)</f>
        <v>31186</v>
      </c>
      <c r="N1418" s="49">
        <f t="shared" ca="1" si="45"/>
        <v>39.745205479452054</v>
      </c>
      <c r="O1418">
        <v>0</v>
      </c>
      <c r="P1418" t="s">
        <v>1371</v>
      </c>
    </row>
    <row r="1419" spans="2:16">
      <c r="B1419" t="str">
        <f t="shared" si="44"/>
        <v>2021-1082876272</v>
      </c>
      <c r="C1419">
        <v>2021</v>
      </c>
      <c r="D1419" s="12" t="s">
        <v>2054</v>
      </c>
      <c r="E1419" s="4">
        <v>1082876272</v>
      </c>
      <c r="F1419" s="5" t="s">
        <v>2496</v>
      </c>
      <c r="G1419" s="4" t="s">
        <v>739</v>
      </c>
      <c r="H1419" s="7">
        <v>44356</v>
      </c>
      <c r="I1419" s="8">
        <v>7</v>
      </c>
      <c r="J1419" s="8">
        <v>7</v>
      </c>
      <c r="K1419" s="7">
        <v>44576</v>
      </c>
      <c r="L1419" s="9" t="s">
        <v>1364</v>
      </c>
      <c r="M1419" s="48">
        <f>VLOOKUP(E1419,'[1]TIPO PERSONA'!$C$2:$N$3253,12,0)</f>
        <v>32213</v>
      </c>
      <c r="N1419" s="49">
        <f t="shared" ca="1" si="45"/>
        <v>36.93150684931507</v>
      </c>
      <c r="O1419">
        <v>0</v>
      </c>
      <c r="P1419" t="s">
        <v>1371</v>
      </c>
    </row>
    <row r="1420" spans="2:16">
      <c r="B1420" t="str">
        <f t="shared" si="44"/>
        <v>2021-1032436755</v>
      </c>
      <c r="C1420">
        <v>2021</v>
      </c>
      <c r="D1420" s="12" t="s">
        <v>2055</v>
      </c>
      <c r="E1420" s="4">
        <v>1032436755</v>
      </c>
      <c r="F1420" s="5" t="s">
        <v>2497</v>
      </c>
      <c r="G1420" s="4" t="s">
        <v>739</v>
      </c>
      <c r="H1420" s="7">
        <v>44356</v>
      </c>
      <c r="I1420" s="8">
        <v>7</v>
      </c>
      <c r="J1420" s="8">
        <v>7</v>
      </c>
      <c r="K1420" s="7">
        <v>44576</v>
      </c>
      <c r="L1420" s="9" t="s">
        <v>1365</v>
      </c>
      <c r="M1420" s="48">
        <f>VLOOKUP(E1420,'[1]TIPO PERSONA'!$C$2:$N$3253,12,0)</f>
        <v>32994</v>
      </c>
      <c r="N1420" s="49">
        <f t="shared" ca="1" si="45"/>
        <v>34.791780821917811</v>
      </c>
      <c r="O1420">
        <v>0</v>
      </c>
      <c r="P1420" t="s">
        <v>1371</v>
      </c>
    </row>
    <row r="1421" spans="2:16">
      <c r="B1421" t="str">
        <f t="shared" si="44"/>
        <v>2021-52226898</v>
      </c>
      <c r="C1421">
        <v>2021</v>
      </c>
      <c r="D1421" s="12" t="s">
        <v>2056</v>
      </c>
      <c r="E1421" s="4">
        <v>52226898</v>
      </c>
      <c r="F1421" s="5" t="s">
        <v>1344</v>
      </c>
      <c r="G1421" s="4" t="s">
        <v>742</v>
      </c>
      <c r="H1421" s="7">
        <v>44357</v>
      </c>
      <c r="I1421" s="8">
        <v>6</v>
      </c>
      <c r="J1421" s="8">
        <v>15</v>
      </c>
      <c r="K1421" s="7">
        <v>44554</v>
      </c>
      <c r="L1421" s="9" t="s">
        <v>1364</v>
      </c>
      <c r="M1421" s="48">
        <f>VLOOKUP(E1421,'[1]TIPO PERSONA'!$C$2:$N$3253,12,0)</f>
        <v>27465</v>
      </c>
      <c r="N1421" s="49">
        <f t="shared" ca="1" si="45"/>
        <v>49.939726027397263</v>
      </c>
      <c r="O1421">
        <v>0</v>
      </c>
      <c r="P1421" t="s">
        <v>1371</v>
      </c>
    </row>
    <row r="1422" spans="2:16">
      <c r="B1422" t="str">
        <f t="shared" si="44"/>
        <v>2021-79950650</v>
      </c>
      <c r="C1422">
        <v>2021</v>
      </c>
      <c r="D1422" s="12" t="s">
        <v>2057</v>
      </c>
      <c r="E1422" s="4">
        <v>79950650</v>
      </c>
      <c r="F1422" s="5" t="s">
        <v>2498</v>
      </c>
      <c r="G1422" s="4" t="s">
        <v>739</v>
      </c>
      <c r="H1422" s="7">
        <v>44362</v>
      </c>
      <c r="I1422" s="8">
        <v>7</v>
      </c>
      <c r="J1422" s="8">
        <v>0</v>
      </c>
      <c r="K1422" s="7">
        <v>44575</v>
      </c>
      <c r="L1422" s="9" t="s">
        <v>1364</v>
      </c>
      <c r="M1422" s="48">
        <f>VLOOKUP(E1422,'[1]TIPO PERSONA'!$C$2:$N$3253,12,0)</f>
        <v>27892</v>
      </c>
      <c r="N1422" s="49">
        <f t="shared" ca="1" si="45"/>
        <v>48.769863013698632</v>
      </c>
      <c r="O1422">
        <v>0</v>
      </c>
      <c r="P1422" t="s">
        <v>1371</v>
      </c>
    </row>
    <row r="1423" spans="2:16">
      <c r="B1423" t="str">
        <f t="shared" si="44"/>
        <v>2021-46384068</v>
      </c>
      <c r="C1423">
        <v>2021</v>
      </c>
      <c r="D1423" s="12" t="s">
        <v>2058</v>
      </c>
      <c r="E1423" s="4">
        <v>46384068</v>
      </c>
      <c r="F1423" s="5" t="s">
        <v>1338</v>
      </c>
      <c r="G1423" s="4" t="s">
        <v>742</v>
      </c>
      <c r="H1423" s="7">
        <v>44358</v>
      </c>
      <c r="I1423" s="8">
        <v>6</v>
      </c>
      <c r="J1423" s="8">
        <v>15</v>
      </c>
      <c r="K1423" s="7">
        <v>44555</v>
      </c>
      <c r="L1423" s="9" t="s">
        <v>1364</v>
      </c>
      <c r="M1423" s="48">
        <f>VLOOKUP(E1423,'[1]TIPO PERSONA'!$C$2:$N$3253,12,0)</f>
        <v>30343</v>
      </c>
      <c r="N1423" s="49">
        <f t="shared" ca="1" si="45"/>
        <v>42.054794520547944</v>
      </c>
      <c r="O1423">
        <v>0</v>
      </c>
      <c r="P1423" t="s">
        <v>1371</v>
      </c>
    </row>
    <row r="1424" spans="2:16">
      <c r="B1424" t="str">
        <f t="shared" si="44"/>
        <v>2021-80419954</v>
      </c>
      <c r="C1424">
        <v>2021</v>
      </c>
      <c r="D1424" s="12" t="s">
        <v>2059</v>
      </c>
      <c r="E1424" s="4">
        <v>80419954</v>
      </c>
      <c r="F1424" s="5" t="s">
        <v>2499</v>
      </c>
      <c r="G1424" s="4" t="s">
        <v>739</v>
      </c>
      <c r="H1424" s="7">
        <v>44358</v>
      </c>
      <c r="I1424" s="8">
        <v>6</v>
      </c>
      <c r="J1424" s="8">
        <v>20</v>
      </c>
      <c r="K1424" s="7">
        <v>44561</v>
      </c>
      <c r="L1424" s="9" t="s">
        <v>1364</v>
      </c>
      <c r="M1424" s="48">
        <f>VLOOKUP(E1424,'[1]TIPO PERSONA'!$C$2:$N$3253,12,0)</f>
        <v>25864</v>
      </c>
      <c r="N1424" s="49">
        <f t="shared" ca="1" si="45"/>
        <v>54.326027397260276</v>
      </c>
      <c r="O1424">
        <v>0</v>
      </c>
      <c r="P1424" t="s">
        <v>1371</v>
      </c>
    </row>
    <row r="1425" spans="2:16">
      <c r="B1425" t="str">
        <f t="shared" si="44"/>
        <v>2021-1014278158</v>
      </c>
      <c r="C1425">
        <v>2021</v>
      </c>
      <c r="D1425" s="12" t="s">
        <v>2060</v>
      </c>
      <c r="E1425" s="4">
        <v>1014278158</v>
      </c>
      <c r="F1425" s="5" t="s">
        <v>1349</v>
      </c>
      <c r="G1425" s="4" t="s">
        <v>739</v>
      </c>
      <c r="H1425" s="7">
        <v>44358</v>
      </c>
      <c r="I1425" s="8">
        <v>6</v>
      </c>
      <c r="J1425" s="8">
        <v>20</v>
      </c>
      <c r="K1425" s="7">
        <v>44560</v>
      </c>
      <c r="L1425" s="9" t="s">
        <v>1364</v>
      </c>
      <c r="M1425" s="48">
        <f>VLOOKUP(E1425,'[1]TIPO PERSONA'!$C$2:$N$3253,12,0)</f>
        <v>35216</v>
      </c>
      <c r="N1425" s="49">
        <f t="shared" ca="1" si="45"/>
        <v>28.704109589041096</v>
      </c>
      <c r="O1425">
        <v>0</v>
      </c>
      <c r="P1425" t="s">
        <v>1371</v>
      </c>
    </row>
    <row r="1426" spans="2:16">
      <c r="B1426" t="str">
        <f t="shared" si="44"/>
        <v>2021-86064425</v>
      </c>
      <c r="C1426">
        <v>2021</v>
      </c>
      <c r="D1426" s="12" t="s">
        <v>2061</v>
      </c>
      <c r="E1426" s="4">
        <v>86064425</v>
      </c>
      <c r="F1426" s="5" t="s">
        <v>2500</v>
      </c>
      <c r="G1426" s="4" t="s">
        <v>739</v>
      </c>
      <c r="H1426" s="7">
        <v>44358</v>
      </c>
      <c r="I1426" s="8">
        <v>6</v>
      </c>
      <c r="J1426" s="8">
        <v>20</v>
      </c>
      <c r="K1426" s="7">
        <v>44560</v>
      </c>
      <c r="L1426" s="9" t="s">
        <v>1364</v>
      </c>
      <c r="M1426" s="48">
        <f>VLOOKUP(E1426,'[1]TIPO PERSONA'!$C$2:$N$3253,12,0)</f>
        <v>29410</v>
      </c>
      <c r="N1426" s="49">
        <f t="shared" ca="1" si="45"/>
        <v>44.610958904109587</v>
      </c>
      <c r="O1426">
        <v>0</v>
      </c>
      <c r="P1426" t="s">
        <v>1371</v>
      </c>
    </row>
    <row r="1427" spans="2:16">
      <c r="B1427" t="str">
        <f t="shared" si="44"/>
        <v>2021-52172093</v>
      </c>
      <c r="C1427">
        <v>2021</v>
      </c>
      <c r="D1427" s="12" t="s">
        <v>2062</v>
      </c>
      <c r="E1427" s="4">
        <v>52172093</v>
      </c>
      <c r="F1427" s="5" t="s">
        <v>2501</v>
      </c>
      <c r="G1427" s="4" t="s">
        <v>742</v>
      </c>
      <c r="H1427" s="7">
        <v>44359</v>
      </c>
      <c r="I1427" s="8">
        <v>6</v>
      </c>
      <c r="J1427" s="8">
        <v>19</v>
      </c>
      <c r="K1427" s="7">
        <v>44560</v>
      </c>
      <c r="L1427" s="9" t="s">
        <v>1364</v>
      </c>
      <c r="M1427" s="48">
        <f>VLOOKUP(E1427,'[1]TIPO PERSONA'!$C$2:$N$3253,12,0)</f>
        <v>26789</v>
      </c>
      <c r="N1427" s="49">
        <f t="shared" ca="1" si="45"/>
        <v>51.791780821917811</v>
      </c>
      <c r="O1427">
        <v>0</v>
      </c>
      <c r="P1427" t="s">
        <v>1371</v>
      </c>
    </row>
    <row r="1428" spans="2:16">
      <c r="B1428" t="str">
        <f t="shared" si="44"/>
        <v>2021-19399376</v>
      </c>
      <c r="C1428">
        <v>2021</v>
      </c>
      <c r="D1428" s="12" t="s">
        <v>2063</v>
      </c>
      <c r="E1428" s="4">
        <v>19399376</v>
      </c>
      <c r="F1428" s="5" t="s">
        <v>1319</v>
      </c>
      <c r="G1428" s="4" t="s">
        <v>739</v>
      </c>
      <c r="H1428" s="7">
        <v>44363</v>
      </c>
      <c r="I1428" s="8">
        <v>8</v>
      </c>
      <c r="J1428" s="8">
        <v>15</v>
      </c>
      <c r="K1428" s="7">
        <v>44561</v>
      </c>
      <c r="L1428" s="9" t="s">
        <v>1364</v>
      </c>
      <c r="M1428" s="48">
        <f>VLOOKUP(E1428,'[1]TIPO PERSONA'!$C$2:$N$3253,12,0)</f>
        <v>21851</v>
      </c>
      <c r="N1428" s="49">
        <f t="shared" ca="1" si="45"/>
        <v>65.320547945205476</v>
      </c>
      <c r="O1428">
        <v>0</v>
      </c>
      <c r="P1428" t="s">
        <v>1371</v>
      </c>
    </row>
    <row r="1429" spans="2:16">
      <c r="B1429" t="str">
        <f t="shared" si="44"/>
        <v>2021-1073156035</v>
      </c>
      <c r="C1429">
        <v>2021</v>
      </c>
      <c r="D1429" s="12" t="s">
        <v>2064</v>
      </c>
      <c r="E1429" s="4">
        <v>1073156035</v>
      </c>
      <c r="F1429" s="5" t="s">
        <v>2502</v>
      </c>
      <c r="G1429" s="4" t="s">
        <v>739</v>
      </c>
      <c r="H1429" s="7">
        <v>44363</v>
      </c>
      <c r="I1429" s="8">
        <v>6</v>
      </c>
      <c r="J1429" s="8">
        <v>15</v>
      </c>
      <c r="K1429" s="7">
        <v>44560</v>
      </c>
      <c r="L1429" s="9" t="s">
        <v>1364</v>
      </c>
      <c r="M1429" s="48">
        <f>VLOOKUP(E1429,'[1]TIPO PERSONA'!$C$2:$N$3253,12,0)</f>
        <v>32393</v>
      </c>
      <c r="N1429" s="49">
        <f t="shared" ca="1" si="45"/>
        <v>36.438356164383563</v>
      </c>
      <c r="O1429">
        <v>0</v>
      </c>
      <c r="P1429" t="s">
        <v>1371</v>
      </c>
    </row>
    <row r="1430" spans="2:16">
      <c r="B1430" t="str">
        <f t="shared" si="44"/>
        <v>2021-3249841</v>
      </c>
      <c r="C1430">
        <v>2021</v>
      </c>
      <c r="D1430" s="12" t="s">
        <v>2065</v>
      </c>
      <c r="E1430" s="4">
        <v>3249841</v>
      </c>
      <c r="F1430" s="5" t="s">
        <v>2503</v>
      </c>
      <c r="G1430" s="4" t="s">
        <v>739</v>
      </c>
      <c r="H1430" s="7">
        <v>44365</v>
      </c>
      <c r="I1430" s="8">
        <v>6</v>
      </c>
      <c r="J1430" s="8">
        <v>13</v>
      </c>
      <c r="K1430" s="7">
        <v>44560</v>
      </c>
      <c r="L1430" s="9" t="s">
        <v>1364</v>
      </c>
      <c r="M1430" s="48">
        <f>VLOOKUP(E1430,'[1]TIPO PERSONA'!$C$2:$N$3253,12,0)</f>
        <v>21013</v>
      </c>
      <c r="N1430" s="49">
        <f t="shared" ca="1" si="45"/>
        <v>67.61643835616438</v>
      </c>
      <c r="O1430">
        <v>0</v>
      </c>
      <c r="P1430" t="s">
        <v>1371</v>
      </c>
    </row>
    <row r="1431" spans="2:16">
      <c r="B1431" t="str">
        <f t="shared" si="44"/>
        <v>2021-52443974</v>
      </c>
      <c r="C1431">
        <v>2021</v>
      </c>
      <c r="D1431" s="12" t="s">
        <v>2066</v>
      </c>
      <c r="E1431" s="4">
        <v>52443974</v>
      </c>
      <c r="F1431" s="5" t="s">
        <v>2504</v>
      </c>
      <c r="G1431" s="4" t="s">
        <v>742</v>
      </c>
      <c r="H1431" s="7">
        <v>44364</v>
      </c>
      <c r="I1431" s="8">
        <v>6</v>
      </c>
      <c r="J1431" s="8">
        <v>14</v>
      </c>
      <c r="K1431" s="7">
        <v>44560</v>
      </c>
      <c r="L1431" s="9" t="s">
        <v>1364</v>
      </c>
      <c r="M1431" s="48">
        <f>VLOOKUP(E1431,'[1]TIPO PERSONA'!$C$2:$N$3253,12,0)</f>
        <v>28779</v>
      </c>
      <c r="N1431" s="49">
        <f t="shared" ca="1" si="45"/>
        <v>46.339726027397262</v>
      </c>
      <c r="O1431">
        <v>0</v>
      </c>
      <c r="P1431" t="s">
        <v>1371</v>
      </c>
    </row>
    <row r="1432" spans="2:16">
      <c r="B1432" t="str">
        <f t="shared" si="44"/>
        <v>2021-94460030</v>
      </c>
      <c r="C1432">
        <v>2021</v>
      </c>
      <c r="D1432" s="12" t="s">
        <v>2067</v>
      </c>
      <c r="E1432" s="4">
        <v>94460030</v>
      </c>
      <c r="F1432" s="5" t="s">
        <v>2505</v>
      </c>
      <c r="G1432" s="4" t="s">
        <v>739</v>
      </c>
      <c r="H1432" s="7">
        <v>44364</v>
      </c>
      <c r="I1432" s="8">
        <v>6</v>
      </c>
      <c r="J1432" s="8">
        <v>14</v>
      </c>
      <c r="K1432" s="7">
        <v>44560</v>
      </c>
      <c r="L1432" s="9" t="s">
        <v>1364</v>
      </c>
      <c r="M1432" s="48">
        <f>VLOOKUP(E1432,'[1]TIPO PERSONA'!$C$2:$N$3253,12,0)</f>
        <v>27903</v>
      </c>
      <c r="N1432" s="49">
        <f t="shared" ca="1" si="45"/>
        <v>48.739726027397261</v>
      </c>
      <c r="O1432">
        <v>0</v>
      </c>
      <c r="P1432" t="s">
        <v>1371</v>
      </c>
    </row>
    <row r="1433" spans="2:16">
      <c r="B1433" t="str">
        <f t="shared" si="44"/>
        <v>2021-1010208218</v>
      </c>
      <c r="C1433">
        <v>2021</v>
      </c>
      <c r="D1433" s="12" t="s">
        <v>2068</v>
      </c>
      <c r="E1433" s="4">
        <v>1010208218</v>
      </c>
      <c r="F1433" s="5" t="s">
        <v>2506</v>
      </c>
      <c r="G1433" s="4" t="s">
        <v>742</v>
      </c>
      <c r="H1433" s="7">
        <v>44369</v>
      </c>
      <c r="I1433" s="8">
        <v>7</v>
      </c>
      <c r="J1433" s="8">
        <v>0</v>
      </c>
      <c r="K1433" s="7">
        <v>44561</v>
      </c>
      <c r="L1433" s="9" t="s">
        <v>1365</v>
      </c>
      <c r="M1433" s="48">
        <f>VLOOKUP(E1433,'[1]TIPO PERSONA'!$C$2:$N$3253,12,0)</f>
        <v>34096</v>
      </c>
      <c r="N1433" s="49">
        <f t="shared" ca="1" si="45"/>
        <v>31.772602739726029</v>
      </c>
      <c r="O1433">
        <v>0</v>
      </c>
      <c r="P1433" t="s">
        <v>1371</v>
      </c>
    </row>
    <row r="1434" spans="2:16">
      <c r="B1434" t="str">
        <f t="shared" si="44"/>
        <v>2021-1032410294</v>
      </c>
      <c r="C1434">
        <v>2021</v>
      </c>
      <c r="D1434" s="12" t="s">
        <v>2069</v>
      </c>
      <c r="E1434" s="4">
        <v>1032410294</v>
      </c>
      <c r="F1434" s="5" t="s">
        <v>2507</v>
      </c>
      <c r="G1434" s="4" t="s">
        <v>739</v>
      </c>
      <c r="H1434" s="7">
        <v>44368</v>
      </c>
      <c r="I1434" s="8">
        <v>6</v>
      </c>
      <c r="J1434" s="8">
        <v>10</v>
      </c>
      <c r="K1434" s="7">
        <v>44560</v>
      </c>
      <c r="L1434" s="9" t="s">
        <v>1364</v>
      </c>
      <c r="M1434" s="48">
        <f>VLOOKUP(E1434,'[1]TIPO PERSONA'!$C$2:$N$3253,12,0)</f>
        <v>32223</v>
      </c>
      <c r="N1434" s="49">
        <f t="shared" ca="1" si="45"/>
        <v>36.904109589041099</v>
      </c>
      <c r="O1434">
        <v>0</v>
      </c>
      <c r="P1434" t="s">
        <v>1371</v>
      </c>
    </row>
    <row r="1435" spans="2:16">
      <c r="B1435" t="str">
        <f t="shared" si="44"/>
        <v>2021-80490076</v>
      </c>
      <c r="C1435">
        <v>2021</v>
      </c>
      <c r="D1435" s="12" t="s">
        <v>2070</v>
      </c>
      <c r="E1435" s="4">
        <v>80490076</v>
      </c>
      <c r="F1435" s="5" t="s">
        <v>2508</v>
      </c>
      <c r="G1435" s="4" t="s">
        <v>739</v>
      </c>
      <c r="H1435" s="7">
        <v>44370</v>
      </c>
      <c r="I1435" s="8">
        <v>6</v>
      </c>
      <c r="J1435" s="8">
        <v>8</v>
      </c>
      <c r="K1435" s="7">
        <v>44561</v>
      </c>
      <c r="L1435" s="9" t="s">
        <v>1364</v>
      </c>
      <c r="M1435" s="48">
        <f>VLOOKUP(E1435,'[1]TIPO PERSONA'!$C$2:$N$3253,12,0)</f>
        <v>26965</v>
      </c>
      <c r="N1435" s="49">
        <f t="shared" ca="1" si="45"/>
        <v>51.30958904109589</v>
      </c>
      <c r="O1435">
        <v>0</v>
      </c>
      <c r="P1435" t="s">
        <v>1371</v>
      </c>
    </row>
    <row r="1436" spans="2:16">
      <c r="B1436" t="str">
        <f t="shared" si="44"/>
        <v>2021-26862817</v>
      </c>
      <c r="C1436">
        <v>2021</v>
      </c>
      <c r="D1436" s="12" t="s">
        <v>2071</v>
      </c>
      <c r="E1436" s="4">
        <v>26862817</v>
      </c>
      <c r="F1436" s="5" t="s">
        <v>2509</v>
      </c>
      <c r="G1436" s="4" t="s">
        <v>742</v>
      </c>
      <c r="H1436" s="7">
        <v>44371</v>
      </c>
      <c r="I1436" s="8">
        <v>6</v>
      </c>
      <c r="J1436" s="8">
        <v>10</v>
      </c>
      <c r="K1436" s="7">
        <v>44510</v>
      </c>
      <c r="L1436" s="9" t="s">
        <v>1364</v>
      </c>
      <c r="M1436" s="48">
        <f>VLOOKUP(E1436,'[1]TIPO PERSONA'!$C$2:$N$3253,12,0)</f>
        <v>27294</v>
      </c>
      <c r="N1436" s="49">
        <f t="shared" ca="1" si="45"/>
        <v>50.408219178082192</v>
      </c>
      <c r="O1436">
        <v>0</v>
      </c>
      <c r="P1436" t="s">
        <v>1371</v>
      </c>
    </row>
    <row r="1437" spans="2:16">
      <c r="B1437" t="str">
        <f t="shared" si="44"/>
        <v>2021-1026266714</v>
      </c>
      <c r="C1437">
        <v>2021</v>
      </c>
      <c r="D1437" s="12" t="s">
        <v>2072</v>
      </c>
      <c r="E1437" s="4">
        <v>1026266714</v>
      </c>
      <c r="F1437" s="5" t="s">
        <v>2510</v>
      </c>
      <c r="G1437" s="4" t="s">
        <v>739</v>
      </c>
      <c r="H1437" s="7">
        <v>44372</v>
      </c>
      <c r="I1437" s="8">
        <v>6</v>
      </c>
      <c r="J1437" s="8">
        <v>6</v>
      </c>
      <c r="K1437" s="7">
        <v>44560</v>
      </c>
      <c r="L1437" s="9" t="s">
        <v>1364</v>
      </c>
      <c r="M1437" s="48">
        <f>VLOOKUP(E1437,'[1]TIPO PERSONA'!$C$2:$N$3253,12,0)</f>
        <v>32859</v>
      </c>
      <c r="N1437" s="49">
        <f t="shared" ca="1" si="45"/>
        <v>35.161643835616438</v>
      </c>
      <c r="O1437">
        <v>0</v>
      </c>
      <c r="P1437" t="s">
        <v>1371</v>
      </c>
    </row>
    <row r="1438" spans="2:16">
      <c r="B1438" t="str">
        <f t="shared" si="44"/>
        <v>2021-19247891</v>
      </c>
      <c r="C1438">
        <v>2021</v>
      </c>
      <c r="D1438" s="12" t="s">
        <v>2073</v>
      </c>
      <c r="E1438" s="4">
        <v>19247891</v>
      </c>
      <c r="F1438" s="5" t="s">
        <v>2511</v>
      </c>
      <c r="G1438" s="4" t="s">
        <v>739</v>
      </c>
      <c r="H1438" s="7">
        <v>44372</v>
      </c>
      <c r="I1438" s="8">
        <v>6</v>
      </c>
      <c r="J1438" s="8">
        <v>6</v>
      </c>
      <c r="K1438" s="7">
        <v>44560</v>
      </c>
      <c r="L1438" s="9" t="s">
        <v>1364</v>
      </c>
      <c r="M1438" s="48">
        <f>VLOOKUP(E1438,'[1]TIPO PERSONA'!$C$2:$N$3253,12,0)</f>
        <v>20574</v>
      </c>
      <c r="N1438" s="49">
        <f t="shared" ca="1" si="45"/>
        <v>68.819178082191783</v>
      </c>
      <c r="O1438">
        <v>0</v>
      </c>
      <c r="P1438" t="s">
        <v>1371</v>
      </c>
    </row>
    <row r="1439" spans="2:16">
      <c r="B1439" t="str">
        <f t="shared" si="44"/>
        <v>2021-1014224084</v>
      </c>
      <c r="C1439">
        <v>2021</v>
      </c>
      <c r="D1439" s="12" t="s">
        <v>2074</v>
      </c>
      <c r="E1439" s="4">
        <v>1014224084</v>
      </c>
      <c r="F1439" s="5" t="s">
        <v>2512</v>
      </c>
      <c r="G1439" s="4" t="s">
        <v>742</v>
      </c>
      <c r="H1439" s="7">
        <v>44376</v>
      </c>
      <c r="I1439" s="8">
        <v>6</v>
      </c>
      <c r="J1439" s="8">
        <v>2</v>
      </c>
      <c r="K1439" s="7">
        <v>44560</v>
      </c>
      <c r="L1439" s="9" t="s">
        <v>1364</v>
      </c>
      <c r="M1439" s="48">
        <f>VLOOKUP(E1439,'[1]TIPO PERSONA'!$C$2:$N$3253,12,0)</f>
        <v>33449</v>
      </c>
      <c r="N1439" s="49">
        <f t="shared" ca="1" si="45"/>
        <v>33.545205479452058</v>
      </c>
      <c r="O1439">
        <v>0</v>
      </c>
      <c r="P1439" t="s">
        <v>1371</v>
      </c>
    </row>
    <row r="1440" spans="2:16">
      <c r="B1440" t="str">
        <f t="shared" si="44"/>
        <v>2021-80419168</v>
      </c>
      <c r="C1440">
        <v>2021</v>
      </c>
      <c r="D1440" s="12" t="s">
        <v>2075</v>
      </c>
      <c r="E1440" s="4">
        <v>80419168</v>
      </c>
      <c r="F1440" s="5" t="s">
        <v>1104</v>
      </c>
      <c r="G1440" s="4" t="s">
        <v>739</v>
      </c>
      <c r="H1440" s="7">
        <v>44376</v>
      </c>
      <c r="I1440" s="8">
        <v>1</v>
      </c>
      <c r="J1440" s="8">
        <v>15</v>
      </c>
      <c r="K1440" s="7">
        <v>44421</v>
      </c>
      <c r="L1440" s="9" t="s">
        <v>1364</v>
      </c>
      <c r="M1440" s="48">
        <f>VLOOKUP(E1440,'[1]TIPO PERSONA'!$C$2:$N$3253,12,0)</f>
        <v>25025</v>
      </c>
      <c r="N1440" s="49">
        <f t="shared" ca="1" si="45"/>
        <v>56.624657534246573</v>
      </c>
      <c r="O1440">
        <v>0</v>
      </c>
      <c r="P1440" t="s">
        <v>1371</v>
      </c>
    </row>
    <row r="1441" spans="2:16">
      <c r="B1441" t="str">
        <f t="shared" si="44"/>
        <v>2021-53052455</v>
      </c>
      <c r="C1441">
        <v>2021</v>
      </c>
      <c r="D1441" s="12" t="s">
        <v>2076</v>
      </c>
      <c r="E1441" s="4">
        <v>53052455</v>
      </c>
      <c r="F1441" s="5" t="s">
        <v>957</v>
      </c>
      <c r="G1441" s="4" t="s">
        <v>742</v>
      </c>
      <c r="H1441" s="7">
        <v>44385</v>
      </c>
      <c r="I1441" s="8">
        <v>5</v>
      </c>
      <c r="J1441" s="8">
        <v>23</v>
      </c>
      <c r="K1441" s="7">
        <v>44560</v>
      </c>
      <c r="L1441" s="9" t="s">
        <v>1364</v>
      </c>
      <c r="M1441" s="48">
        <f>VLOOKUP(E1441,'[1]TIPO PERSONA'!$C$2:$N$3253,12,0)</f>
        <v>30854</v>
      </c>
      <c r="N1441" s="49">
        <f t="shared" ca="1" si="45"/>
        <v>40.654794520547945</v>
      </c>
      <c r="O1441">
        <v>0</v>
      </c>
      <c r="P1441" t="s">
        <v>1371</v>
      </c>
    </row>
    <row r="1442" spans="2:16">
      <c r="B1442" t="str">
        <f t="shared" si="44"/>
        <v>2021-53052455</v>
      </c>
      <c r="C1442">
        <v>2021</v>
      </c>
      <c r="D1442" s="12" t="s">
        <v>2076</v>
      </c>
      <c r="E1442" s="4">
        <v>53052455</v>
      </c>
      <c r="F1442" s="5" t="s">
        <v>957</v>
      </c>
      <c r="G1442" s="4" t="s">
        <v>742</v>
      </c>
      <c r="H1442" s="7">
        <v>44385</v>
      </c>
      <c r="I1442" s="8">
        <v>5</v>
      </c>
      <c r="J1442" s="8">
        <v>23</v>
      </c>
      <c r="K1442" s="7">
        <v>44560</v>
      </c>
      <c r="L1442" s="9" t="s">
        <v>1364</v>
      </c>
      <c r="M1442" s="48">
        <f>VLOOKUP(E1442,'[1]TIPO PERSONA'!$C$2:$N$3253,12,0)</f>
        <v>30854</v>
      </c>
      <c r="N1442" s="49">
        <f t="shared" ca="1" si="45"/>
        <v>40.654794520547945</v>
      </c>
      <c r="O1442">
        <v>0</v>
      </c>
      <c r="P1442" t="s">
        <v>1371</v>
      </c>
    </row>
    <row r="1443" spans="2:16">
      <c r="B1443" t="str">
        <f t="shared" si="44"/>
        <v>2021-1013579971</v>
      </c>
      <c r="C1443">
        <v>2021</v>
      </c>
      <c r="D1443" s="12" t="s">
        <v>2077</v>
      </c>
      <c r="E1443" s="4">
        <v>1013579971</v>
      </c>
      <c r="F1443" s="5" t="s">
        <v>2513</v>
      </c>
      <c r="G1443" s="4" t="s">
        <v>742</v>
      </c>
      <c r="H1443" s="7">
        <v>44386</v>
      </c>
      <c r="I1443" s="8">
        <v>5</v>
      </c>
      <c r="J1443" s="8">
        <v>22</v>
      </c>
      <c r="K1443" s="7">
        <v>44560</v>
      </c>
      <c r="L1443" s="9" t="s">
        <v>1364</v>
      </c>
      <c r="M1443" s="48">
        <f>VLOOKUP(E1443,'[1]TIPO PERSONA'!$C$2:$N$3253,12,0)</f>
        <v>31526</v>
      </c>
      <c r="N1443" s="49">
        <f t="shared" ca="1" si="45"/>
        <v>38.813698630136983</v>
      </c>
      <c r="O1443">
        <v>0</v>
      </c>
      <c r="P1443" t="s">
        <v>1371</v>
      </c>
    </row>
    <row r="1444" spans="2:16">
      <c r="B1444" t="str">
        <f t="shared" si="44"/>
        <v>2021-1047392346</v>
      </c>
      <c r="C1444">
        <v>2021</v>
      </c>
      <c r="D1444" s="12" t="s">
        <v>2078</v>
      </c>
      <c r="E1444" s="4">
        <v>1047392346</v>
      </c>
      <c r="F1444" s="5" t="s">
        <v>1015</v>
      </c>
      <c r="G1444" s="4" t="s">
        <v>742</v>
      </c>
      <c r="H1444" s="7">
        <v>44387</v>
      </c>
      <c r="I1444" s="8">
        <v>5</v>
      </c>
      <c r="J1444" s="8">
        <v>21</v>
      </c>
      <c r="K1444" s="7">
        <v>44560</v>
      </c>
      <c r="L1444" s="9" t="s">
        <v>1364</v>
      </c>
      <c r="M1444" s="48">
        <f>VLOOKUP(E1444,'[1]TIPO PERSONA'!$C$2:$N$3253,12,0)</f>
        <v>31896</v>
      </c>
      <c r="N1444" s="49">
        <f t="shared" ca="1" si="45"/>
        <v>37.799999999999997</v>
      </c>
      <c r="O1444">
        <v>0</v>
      </c>
      <c r="P1444" t="s">
        <v>1371</v>
      </c>
    </row>
    <row r="1445" spans="2:16">
      <c r="B1445" t="str">
        <f t="shared" si="44"/>
        <v>2021-1013617616</v>
      </c>
      <c r="C1445">
        <v>2021</v>
      </c>
      <c r="D1445" s="12" t="s">
        <v>2079</v>
      </c>
      <c r="E1445" s="4">
        <v>1013617616</v>
      </c>
      <c r="F1445" s="5" t="s">
        <v>2514</v>
      </c>
      <c r="G1445" s="4" t="s">
        <v>742</v>
      </c>
      <c r="H1445" s="7">
        <v>44391</v>
      </c>
      <c r="I1445" s="8">
        <v>5</v>
      </c>
      <c r="J1445" s="8">
        <v>17</v>
      </c>
      <c r="K1445" s="7">
        <v>44560</v>
      </c>
      <c r="L1445" s="9" t="s">
        <v>1364</v>
      </c>
      <c r="M1445" s="48">
        <f>VLOOKUP(E1445,'[1]TIPO PERSONA'!$C$2:$N$3253,12,0)</f>
        <v>33214</v>
      </c>
      <c r="N1445" s="49">
        <f t="shared" ca="1" si="45"/>
        <v>34.18904109589041</v>
      </c>
      <c r="O1445">
        <v>0</v>
      </c>
      <c r="P1445" t="s">
        <v>1371</v>
      </c>
    </row>
    <row r="1446" spans="2:16">
      <c r="B1446" t="str">
        <f t="shared" si="44"/>
        <v>2021-1032430657</v>
      </c>
      <c r="C1446">
        <v>2021</v>
      </c>
      <c r="D1446" s="12" t="s">
        <v>2080</v>
      </c>
      <c r="E1446" s="4">
        <v>1032430657</v>
      </c>
      <c r="F1446" s="5" t="s">
        <v>2515</v>
      </c>
      <c r="G1446" s="4" t="s">
        <v>739</v>
      </c>
      <c r="H1446" s="7">
        <v>44389</v>
      </c>
      <c r="I1446" s="8">
        <v>6</v>
      </c>
      <c r="J1446" s="8">
        <v>0</v>
      </c>
      <c r="K1446" s="7">
        <v>44572</v>
      </c>
      <c r="L1446" s="9" t="s">
        <v>1364</v>
      </c>
      <c r="M1446" s="48">
        <f>VLOOKUP(E1446,'[1]TIPO PERSONA'!$C$2:$N$3253,12,0)</f>
        <v>32637</v>
      </c>
      <c r="N1446" s="49">
        <f t="shared" ca="1" si="45"/>
        <v>35.769863013698632</v>
      </c>
      <c r="O1446">
        <v>0</v>
      </c>
      <c r="P1446" t="s">
        <v>1371</v>
      </c>
    </row>
    <row r="1447" spans="2:16">
      <c r="B1447" t="str">
        <f t="shared" si="44"/>
        <v>2021-35427062</v>
      </c>
      <c r="C1447">
        <v>2021</v>
      </c>
      <c r="D1447" s="12" t="s">
        <v>2081</v>
      </c>
      <c r="E1447" s="4">
        <v>35427062</v>
      </c>
      <c r="F1447" s="5" t="s">
        <v>2516</v>
      </c>
      <c r="G1447" s="4" t="s">
        <v>742</v>
      </c>
      <c r="H1447" s="7">
        <v>44392</v>
      </c>
      <c r="I1447" s="8">
        <v>5</v>
      </c>
      <c r="J1447" s="8">
        <v>6</v>
      </c>
      <c r="K1447" s="7">
        <v>44550</v>
      </c>
      <c r="L1447" s="9" t="s">
        <v>1364</v>
      </c>
      <c r="M1447" s="48">
        <f>VLOOKUP(E1447,'[1]TIPO PERSONA'!$C$2:$N$3253,12,0)</f>
        <v>30434</v>
      </c>
      <c r="N1447" s="49">
        <f t="shared" ca="1" si="45"/>
        <v>41.805479452054797</v>
      </c>
      <c r="O1447">
        <v>0</v>
      </c>
      <c r="P1447" t="s">
        <v>1371</v>
      </c>
    </row>
    <row r="1448" spans="2:16">
      <c r="B1448" t="str">
        <f t="shared" si="44"/>
        <v>2021-79138571</v>
      </c>
      <c r="C1448">
        <v>2021</v>
      </c>
      <c r="D1448" s="12" t="s">
        <v>2082</v>
      </c>
      <c r="E1448" s="4">
        <v>79138571</v>
      </c>
      <c r="F1448" s="5" t="s">
        <v>1343</v>
      </c>
      <c r="G1448" s="4" t="s">
        <v>739</v>
      </c>
      <c r="H1448" s="7">
        <v>44391</v>
      </c>
      <c r="I1448" s="8">
        <v>5</v>
      </c>
      <c r="J1448" s="8">
        <v>24</v>
      </c>
      <c r="K1448" s="7">
        <v>44561</v>
      </c>
      <c r="L1448" s="9" t="s">
        <v>1365</v>
      </c>
      <c r="M1448" s="48">
        <f>VLOOKUP(E1448,'[1]TIPO PERSONA'!$C$2:$N$3253,12,0)</f>
        <v>26329</v>
      </c>
      <c r="N1448" s="49">
        <f t="shared" ca="1" si="45"/>
        <v>53.052054794520551</v>
      </c>
      <c r="O1448">
        <v>0</v>
      </c>
      <c r="P1448" t="s">
        <v>1371</v>
      </c>
    </row>
    <row r="1449" spans="2:16">
      <c r="B1449" t="str">
        <f t="shared" si="44"/>
        <v>2021-1032458857</v>
      </c>
      <c r="C1449">
        <v>2021</v>
      </c>
      <c r="D1449" s="12" t="s">
        <v>2083</v>
      </c>
      <c r="E1449" s="4">
        <v>1032458857</v>
      </c>
      <c r="F1449" s="5" t="s">
        <v>2282</v>
      </c>
      <c r="G1449" s="4" t="s">
        <v>742</v>
      </c>
      <c r="H1449" s="7">
        <v>44391</v>
      </c>
      <c r="I1449" s="8">
        <v>5</v>
      </c>
      <c r="J1449" s="8">
        <v>17</v>
      </c>
      <c r="K1449" s="7">
        <v>44560</v>
      </c>
      <c r="L1449" s="9" t="s">
        <v>1364</v>
      </c>
      <c r="M1449" s="48">
        <f>VLOOKUP(E1449,'[1]TIPO PERSONA'!$C$2:$N$3253,12,0)</f>
        <v>34222</v>
      </c>
      <c r="N1449" s="49">
        <f t="shared" ca="1" si="45"/>
        <v>31.427397260273974</v>
      </c>
      <c r="O1449">
        <v>0</v>
      </c>
      <c r="P1449" t="s">
        <v>1371</v>
      </c>
    </row>
    <row r="1450" spans="2:16">
      <c r="B1450" t="str">
        <f t="shared" si="44"/>
        <v>2021-52283995</v>
      </c>
      <c r="C1450">
        <v>2021</v>
      </c>
      <c r="D1450" s="12" t="s">
        <v>2084</v>
      </c>
      <c r="E1450" s="4">
        <v>52283995</v>
      </c>
      <c r="F1450" s="5" t="s">
        <v>2517</v>
      </c>
      <c r="G1450" s="4" t="s">
        <v>742</v>
      </c>
      <c r="H1450" s="7">
        <v>44393</v>
      </c>
      <c r="I1450" s="8">
        <v>5</v>
      </c>
      <c r="J1450" s="8">
        <v>15</v>
      </c>
      <c r="K1450" s="7">
        <v>44560</v>
      </c>
      <c r="L1450" s="9" t="s">
        <v>1364</v>
      </c>
      <c r="M1450" s="48">
        <f>VLOOKUP(E1450,'[1]TIPO PERSONA'!$C$2:$N$3253,12,0)</f>
        <v>28369</v>
      </c>
      <c r="N1450" s="49">
        <f t="shared" ca="1" si="45"/>
        <v>47.463013698630135</v>
      </c>
      <c r="O1450">
        <v>0</v>
      </c>
      <c r="P1450" t="s">
        <v>1371</v>
      </c>
    </row>
    <row r="1451" spans="2:16">
      <c r="B1451" t="str">
        <f t="shared" si="44"/>
        <v>2021-1129565422</v>
      </c>
      <c r="C1451">
        <v>2021</v>
      </c>
      <c r="D1451" s="12" t="s">
        <v>2085</v>
      </c>
      <c r="E1451" s="4">
        <v>1129565422</v>
      </c>
      <c r="F1451" s="5" t="s">
        <v>999</v>
      </c>
      <c r="G1451" s="4" t="s">
        <v>742</v>
      </c>
      <c r="H1451" s="7">
        <v>44393</v>
      </c>
      <c r="I1451" s="8">
        <v>6</v>
      </c>
      <c r="J1451" s="8">
        <v>6</v>
      </c>
      <c r="K1451" s="7">
        <v>44582</v>
      </c>
      <c r="L1451" s="9" t="s">
        <v>1364</v>
      </c>
      <c r="M1451" s="48">
        <f>VLOOKUP(E1451,'[1]TIPO PERSONA'!$C$2:$N$3253,12,0)</f>
        <v>31505</v>
      </c>
      <c r="N1451" s="49">
        <f t="shared" ca="1" si="45"/>
        <v>38.871232876712327</v>
      </c>
      <c r="O1451">
        <v>0</v>
      </c>
      <c r="P1451" t="s">
        <v>1371</v>
      </c>
    </row>
    <row r="1452" spans="2:16">
      <c r="B1452" t="str">
        <f t="shared" si="44"/>
        <v>2021-52088164</v>
      </c>
      <c r="C1452">
        <v>2021</v>
      </c>
      <c r="D1452" s="12" t="s">
        <v>2086</v>
      </c>
      <c r="E1452" s="4">
        <v>52088164</v>
      </c>
      <c r="F1452" s="5" t="s">
        <v>2518</v>
      </c>
      <c r="G1452" s="4" t="s">
        <v>742</v>
      </c>
      <c r="H1452" s="7">
        <v>44397</v>
      </c>
      <c r="I1452" s="8">
        <v>6</v>
      </c>
      <c r="J1452" s="8">
        <v>0</v>
      </c>
      <c r="K1452" s="7">
        <v>44580</v>
      </c>
      <c r="L1452" s="9" t="s">
        <v>1364</v>
      </c>
      <c r="M1452" s="48">
        <f>VLOOKUP(E1452,'[1]TIPO PERSONA'!$C$2:$N$3253,12,0)</f>
        <v>28651</v>
      </c>
      <c r="N1452" s="49">
        <f t="shared" ca="1" si="45"/>
        <v>46.69041095890411</v>
      </c>
      <c r="O1452">
        <v>0</v>
      </c>
      <c r="P1452" t="s">
        <v>1371</v>
      </c>
    </row>
    <row r="1453" spans="2:16">
      <c r="B1453" t="str">
        <f t="shared" si="44"/>
        <v>2021-38280863</v>
      </c>
      <c r="C1453">
        <v>2021</v>
      </c>
      <c r="D1453" s="12" t="s">
        <v>2087</v>
      </c>
      <c r="E1453" s="4">
        <v>38280863</v>
      </c>
      <c r="F1453" s="5" t="s">
        <v>2519</v>
      </c>
      <c r="G1453" s="4" t="s">
        <v>742</v>
      </c>
      <c r="H1453" s="7">
        <v>44400</v>
      </c>
      <c r="I1453" s="8">
        <v>5</v>
      </c>
      <c r="J1453" s="8">
        <v>8</v>
      </c>
      <c r="K1453" s="7">
        <v>44560</v>
      </c>
      <c r="L1453" s="9" t="s">
        <v>1364</v>
      </c>
      <c r="M1453" s="48">
        <f>VLOOKUP(E1453,'[1]TIPO PERSONA'!$C$2:$N$3253,12,0)</f>
        <v>21798</v>
      </c>
      <c r="N1453" s="49">
        <f t="shared" ca="1" si="45"/>
        <v>65.465753424657535</v>
      </c>
      <c r="O1453">
        <v>0</v>
      </c>
      <c r="P1453" t="s">
        <v>1371</v>
      </c>
    </row>
    <row r="1454" spans="2:16">
      <c r="B1454" t="str">
        <f t="shared" si="44"/>
        <v>2021-77193263</v>
      </c>
      <c r="C1454">
        <v>2021</v>
      </c>
      <c r="D1454" s="12" t="s">
        <v>2088</v>
      </c>
      <c r="E1454" s="4">
        <v>77193263</v>
      </c>
      <c r="F1454" s="5" t="s">
        <v>2520</v>
      </c>
      <c r="G1454" s="4" t="s">
        <v>739</v>
      </c>
      <c r="H1454" s="7">
        <v>44397</v>
      </c>
      <c r="I1454" s="8">
        <v>5</v>
      </c>
      <c r="J1454" s="8">
        <v>15</v>
      </c>
      <c r="K1454" s="7">
        <v>44565</v>
      </c>
      <c r="L1454" s="9" t="s">
        <v>1364</v>
      </c>
      <c r="M1454" s="48">
        <f>VLOOKUP(E1454,'[1]TIPO PERSONA'!$C$2:$N$3253,12,0)</f>
        <v>28747</v>
      </c>
      <c r="N1454" s="49">
        <f t="shared" ca="1" si="45"/>
        <v>46.42739726027397</v>
      </c>
      <c r="O1454">
        <v>0</v>
      </c>
      <c r="P1454" t="s">
        <v>1371</v>
      </c>
    </row>
    <row r="1455" spans="2:16">
      <c r="B1455" t="str">
        <f t="shared" si="44"/>
        <v>2021-79723144</v>
      </c>
      <c r="C1455">
        <v>2021</v>
      </c>
      <c r="D1455" s="12" t="s">
        <v>2089</v>
      </c>
      <c r="E1455" s="4">
        <v>79723144</v>
      </c>
      <c r="F1455" s="5" t="s">
        <v>2521</v>
      </c>
      <c r="G1455" s="4" t="s">
        <v>739</v>
      </c>
      <c r="H1455" s="7">
        <v>44399</v>
      </c>
      <c r="I1455" s="8">
        <v>5</v>
      </c>
      <c r="J1455" s="8">
        <v>24</v>
      </c>
      <c r="K1455" s="7">
        <v>44576</v>
      </c>
      <c r="L1455" s="9" t="s">
        <v>1364</v>
      </c>
      <c r="M1455" s="48">
        <f>VLOOKUP(E1455,'[1]TIPO PERSONA'!$C$2:$N$3253,12,0)</f>
        <v>28777</v>
      </c>
      <c r="N1455" s="49">
        <f t="shared" ca="1" si="45"/>
        <v>46.345205479452055</v>
      </c>
      <c r="O1455">
        <v>0</v>
      </c>
      <c r="P1455" t="s">
        <v>1371</v>
      </c>
    </row>
    <row r="1456" spans="2:16">
      <c r="B1456" t="str">
        <f t="shared" si="44"/>
        <v>2021-52905716</v>
      </c>
      <c r="C1456">
        <v>2021</v>
      </c>
      <c r="D1456" s="12" t="s">
        <v>2090</v>
      </c>
      <c r="E1456" s="4">
        <v>52905716</v>
      </c>
      <c r="F1456" s="5" t="s">
        <v>2522</v>
      </c>
      <c r="G1456" s="4" t="s">
        <v>742</v>
      </c>
      <c r="H1456" s="7">
        <v>44403</v>
      </c>
      <c r="I1456" s="8">
        <v>5</v>
      </c>
      <c r="J1456" s="8">
        <v>20</v>
      </c>
      <c r="K1456" s="7">
        <v>44576</v>
      </c>
      <c r="L1456" s="9" t="s">
        <v>1364</v>
      </c>
      <c r="M1456" s="48">
        <f>VLOOKUP(E1456,'[1]TIPO PERSONA'!$C$2:$N$3253,12,0)</f>
        <v>30207</v>
      </c>
      <c r="N1456" s="49">
        <f t="shared" ca="1" si="45"/>
        <v>42.42739726027397</v>
      </c>
      <c r="O1456">
        <v>0</v>
      </c>
      <c r="P1456" t="s">
        <v>1371</v>
      </c>
    </row>
    <row r="1457" spans="2:16">
      <c r="B1457" t="str">
        <f t="shared" si="44"/>
        <v>2021-79684774</v>
      </c>
      <c r="C1457">
        <v>2021</v>
      </c>
      <c r="D1457" s="12" t="s">
        <v>2091</v>
      </c>
      <c r="E1457" s="4">
        <v>79684774</v>
      </c>
      <c r="F1457" s="5" t="s">
        <v>2523</v>
      </c>
      <c r="G1457" s="4" t="s">
        <v>739</v>
      </c>
      <c r="H1457" s="7">
        <v>44399</v>
      </c>
      <c r="I1457" s="8">
        <v>5</v>
      </c>
      <c r="J1457" s="8">
        <v>9</v>
      </c>
      <c r="K1457" s="7">
        <v>44560</v>
      </c>
      <c r="L1457" s="9" t="s">
        <v>1365</v>
      </c>
      <c r="M1457" s="48">
        <f>VLOOKUP(E1457,'[1]TIPO PERSONA'!$C$2:$N$3253,12,0)</f>
        <v>27250</v>
      </c>
      <c r="N1457" s="49">
        <f t="shared" ca="1" si="45"/>
        <v>50.528767123287672</v>
      </c>
      <c r="O1457">
        <v>0</v>
      </c>
      <c r="P1457" t="s">
        <v>1371</v>
      </c>
    </row>
    <row r="1458" spans="2:16">
      <c r="B1458" t="str">
        <f t="shared" si="44"/>
        <v>2021-52390253</v>
      </c>
      <c r="C1458">
        <v>2021</v>
      </c>
      <c r="D1458" s="12" t="s">
        <v>2092</v>
      </c>
      <c r="E1458" s="4">
        <v>52390253</v>
      </c>
      <c r="F1458" s="5" t="s">
        <v>2524</v>
      </c>
      <c r="G1458" s="4" t="s">
        <v>742</v>
      </c>
      <c r="H1458" s="7">
        <v>44399</v>
      </c>
      <c r="I1458" s="8">
        <v>6</v>
      </c>
      <c r="J1458" s="8">
        <v>15</v>
      </c>
      <c r="K1458" s="7">
        <v>44561</v>
      </c>
      <c r="L1458" s="9" t="s">
        <v>1364</v>
      </c>
      <c r="M1458" s="48">
        <f>VLOOKUP(E1458,'[1]TIPO PERSONA'!$C$2:$N$3253,12,0)</f>
        <v>28558</v>
      </c>
      <c r="N1458" s="49">
        <f t="shared" ca="1" si="45"/>
        <v>46.945205479452056</v>
      </c>
      <c r="O1458">
        <v>0</v>
      </c>
      <c r="P1458" t="s">
        <v>1371</v>
      </c>
    </row>
    <row r="1459" spans="2:16">
      <c r="B1459" t="str">
        <f t="shared" si="44"/>
        <v>2021-74376046</v>
      </c>
      <c r="C1459">
        <v>2021</v>
      </c>
      <c r="D1459" s="12" t="s">
        <v>2093</v>
      </c>
      <c r="E1459" s="4">
        <v>74376046</v>
      </c>
      <c r="F1459" s="5" t="s">
        <v>2525</v>
      </c>
      <c r="G1459" s="4" t="s">
        <v>739</v>
      </c>
      <c r="H1459" s="7">
        <v>44405</v>
      </c>
      <c r="I1459" s="8">
        <v>5</v>
      </c>
      <c r="J1459" s="8">
        <v>23</v>
      </c>
      <c r="K1459" s="7">
        <v>44432</v>
      </c>
      <c r="L1459" s="9" t="s">
        <v>1364</v>
      </c>
      <c r="M1459" s="48">
        <f>VLOOKUP(E1459,'[1]TIPO PERSONA'!$C$2:$N$3253,12,0)</f>
        <v>29474</v>
      </c>
      <c r="N1459" s="49">
        <f t="shared" ca="1" si="45"/>
        <v>44.435616438356163</v>
      </c>
      <c r="O1459">
        <v>0</v>
      </c>
      <c r="P1459" t="s">
        <v>1371</v>
      </c>
    </row>
    <row r="1460" spans="2:16">
      <c r="B1460" t="str">
        <f t="shared" si="44"/>
        <v>2021-34678272</v>
      </c>
      <c r="C1460">
        <v>2021</v>
      </c>
      <c r="D1460" s="12" t="s">
        <v>2094</v>
      </c>
      <c r="E1460" s="4">
        <v>34678272</v>
      </c>
      <c r="F1460" s="5" t="s">
        <v>2526</v>
      </c>
      <c r="G1460" s="4" t="s">
        <v>742</v>
      </c>
      <c r="H1460" s="7">
        <v>44399</v>
      </c>
      <c r="I1460" s="8">
        <v>5</v>
      </c>
      <c r="J1460" s="8">
        <v>20</v>
      </c>
      <c r="K1460" s="7">
        <v>44572</v>
      </c>
      <c r="L1460" s="9" t="s">
        <v>1364</v>
      </c>
      <c r="M1460" s="48">
        <f>VLOOKUP(E1460,'[1]TIPO PERSONA'!$C$2:$N$3253,12,0)</f>
        <v>26891</v>
      </c>
      <c r="N1460" s="49">
        <f t="shared" ca="1" si="45"/>
        <v>51.512328767123286</v>
      </c>
      <c r="O1460">
        <v>0</v>
      </c>
      <c r="P1460" t="s">
        <v>1371</v>
      </c>
    </row>
    <row r="1461" spans="2:16">
      <c r="B1461" t="str">
        <f t="shared" si="44"/>
        <v>2021-1014250598</v>
      </c>
      <c r="C1461">
        <v>2021</v>
      </c>
      <c r="D1461" s="12" t="s">
        <v>2095</v>
      </c>
      <c r="E1461" s="4">
        <v>1014250598</v>
      </c>
      <c r="F1461" s="5" t="s">
        <v>2527</v>
      </c>
      <c r="G1461" s="4" t="s">
        <v>742</v>
      </c>
      <c r="H1461" s="7">
        <v>44399</v>
      </c>
      <c r="I1461" s="8">
        <v>5</v>
      </c>
      <c r="J1461" s="8">
        <v>15</v>
      </c>
      <c r="K1461" s="7">
        <v>44561</v>
      </c>
      <c r="L1461" s="9" t="s">
        <v>1364</v>
      </c>
      <c r="M1461" s="48">
        <f>VLOOKUP(E1461,'[1]TIPO PERSONA'!$C$2:$N$3253,12,0)</f>
        <v>34331</v>
      </c>
      <c r="N1461" s="49">
        <f t="shared" ca="1" si="45"/>
        <v>31.12876712328767</v>
      </c>
      <c r="O1461">
        <v>0</v>
      </c>
      <c r="P1461" t="s">
        <v>1371</v>
      </c>
    </row>
    <row r="1462" spans="2:16">
      <c r="B1462" t="str">
        <f t="shared" si="44"/>
        <v>2021-80154998</v>
      </c>
      <c r="C1462">
        <v>2021</v>
      </c>
      <c r="D1462" s="12" t="s">
        <v>2096</v>
      </c>
      <c r="E1462" s="4">
        <v>80154998</v>
      </c>
      <c r="F1462" s="5" t="s">
        <v>1321</v>
      </c>
      <c r="G1462" s="4" t="s">
        <v>739</v>
      </c>
      <c r="H1462" s="7">
        <v>44400</v>
      </c>
      <c r="I1462" s="8">
        <v>5</v>
      </c>
      <c r="J1462" s="8">
        <v>6</v>
      </c>
      <c r="K1462" s="7">
        <v>44561</v>
      </c>
      <c r="L1462" s="9" t="s">
        <v>1364</v>
      </c>
      <c r="M1462" s="48">
        <f>VLOOKUP(E1462,'[1]TIPO PERSONA'!$C$2:$N$3253,12,0)</f>
        <v>29659</v>
      </c>
      <c r="N1462" s="49">
        <f t="shared" ca="1" si="45"/>
        <v>43.92876712328767</v>
      </c>
      <c r="O1462">
        <v>0</v>
      </c>
      <c r="P1462" t="s">
        <v>1371</v>
      </c>
    </row>
    <row r="1463" spans="2:16">
      <c r="B1463" t="str">
        <f t="shared" si="44"/>
        <v>2021-1010009336</v>
      </c>
      <c r="C1463">
        <v>2021</v>
      </c>
      <c r="D1463" s="12" t="s">
        <v>2097</v>
      </c>
      <c r="E1463" s="4">
        <v>1010009336</v>
      </c>
      <c r="F1463" s="5" t="s">
        <v>2528</v>
      </c>
      <c r="G1463" s="4" t="s">
        <v>742</v>
      </c>
      <c r="H1463" s="7">
        <v>44401</v>
      </c>
      <c r="I1463" s="8">
        <v>6</v>
      </c>
      <c r="J1463" s="8">
        <v>15</v>
      </c>
      <c r="K1463" s="7">
        <v>44561</v>
      </c>
      <c r="L1463" s="9" t="s">
        <v>1365</v>
      </c>
      <c r="M1463" s="48">
        <f>VLOOKUP(E1463,'[1]TIPO PERSONA'!$C$2:$N$3253,12,0)</f>
        <v>36851</v>
      </c>
      <c r="N1463" s="49">
        <f t="shared" ca="1" si="45"/>
        <v>24.224657534246575</v>
      </c>
      <c r="O1463">
        <v>0</v>
      </c>
      <c r="P1463" t="s">
        <v>1371</v>
      </c>
    </row>
    <row r="1464" spans="2:16">
      <c r="B1464" t="str">
        <f t="shared" si="44"/>
        <v>2021-45531690</v>
      </c>
      <c r="C1464">
        <v>2021</v>
      </c>
      <c r="D1464" s="12" t="s">
        <v>2098</v>
      </c>
      <c r="E1464" s="4">
        <v>45531690</v>
      </c>
      <c r="F1464" s="5" t="s">
        <v>2529</v>
      </c>
      <c r="G1464" s="4" t="s">
        <v>742</v>
      </c>
      <c r="H1464" s="7">
        <v>44403</v>
      </c>
      <c r="I1464" s="8">
        <v>5</v>
      </c>
      <c r="J1464" s="8">
        <v>15</v>
      </c>
      <c r="K1464" s="7">
        <v>44571</v>
      </c>
      <c r="L1464" s="9" t="s">
        <v>1364</v>
      </c>
      <c r="M1464" s="48">
        <f>VLOOKUP(E1464,'[1]TIPO PERSONA'!$C$2:$N$3253,12,0)</f>
        <v>29832</v>
      </c>
      <c r="N1464" s="49">
        <f t="shared" ca="1" si="45"/>
        <v>43.454794520547942</v>
      </c>
      <c r="O1464">
        <v>0</v>
      </c>
      <c r="P1464" t="s">
        <v>1371</v>
      </c>
    </row>
    <row r="1465" spans="2:16">
      <c r="B1465" t="str">
        <f t="shared" si="44"/>
        <v>2021-1088261218</v>
      </c>
      <c r="C1465">
        <v>2021</v>
      </c>
      <c r="D1465" s="12" t="s">
        <v>2099</v>
      </c>
      <c r="E1465" s="4">
        <v>1088261218</v>
      </c>
      <c r="F1465" s="5" t="s">
        <v>2530</v>
      </c>
      <c r="G1465" s="4" t="s">
        <v>742</v>
      </c>
      <c r="H1465" s="7">
        <v>44404</v>
      </c>
      <c r="I1465" s="8">
        <v>5</v>
      </c>
      <c r="J1465" s="8">
        <v>15</v>
      </c>
      <c r="K1465" s="7">
        <v>44561</v>
      </c>
      <c r="L1465" s="9" t="s">
        <v>1364</v>
      </c>
      <c r="M1465" s="48">
        <f>VLOOKUP(E1465,'[1]TIPO PERSONA'!$C$2:$N$3253,12,0)</f>
        <v>32398</v>
      </c>
      <c r="N1465" s="49">
        <f t="shared" ca="1" si="45"/>
        <v>36.424657534246577</v>
      </c>
      <c r="O1465">
        <v>0</v>
      </c>
      <c r="P1465" t="s">
        <v>1371</v>
      </c>
    </row>
    <row r="1466" spans="2:16">
      <c r="B1466" t="str">
        <f t="shared" si="44"/>
        <v>2021-79328078</v>
      </c>
      <c r="C1466">
        <v>2021</v>
      </c>
      <c r="D1466" s="12" t="s">
        <v>2100</v>
      </c>
      <c r="E1466" s="4">
        <v>79328078</v>
      </c>
      <c r="F1466" s="5" t="s">
        <v>2531</v>
      </c>
      <c r="G1466" s="4" t="s">
        <v>739</v>
      </c>
      <c r="H1466" s="7">
        <v>44404</v>
      </c>
      <c r="I1466" s="8">
        <v>6</v>
      </c>
      <c r="J1466" s="8">
        <v>15</v>
      </c>
      <c r="K1466" s="7">
        <v>44561</v>
      </c>
      <c r="L1466" s="9" t="s">
        <v>1364</v>
      </c>
      <c r="M1466" s="48">
        <f>VLOOKUP(E1466,'[1]TIPO PERSONA'!$C$2:$N$3253,12,0)</f>
        <v>23621</v>
      </c>
      <c r="N1466" s="49">
        <f t="shared" ca="1" si="45"/>
        <v>60.471232876712328</v>
      </c>
      <c r="O1466">
        <v>0</v>
      </c>
      <c r="P1466" t="s">
        <v>1371</v>
      </c>
    </row>
    <row r="1467" spans="2:16">
      <c r="B1467" t="str">
        <f t="shared" si="44"/>
        <v>2021-52754243</v>
      </c>
      <c r="C1467">
        <v>2021</v>
      </c>
      <c r="D1467" s="12" t="s">
        <v>2101</v>
      </c>
      <c r="E1467" s="4">
        <v>52754243</v>
      </c>
      <c r="F1467" s="5" t="s">
        <v>862</v>
      </c>
      <c r="G1467" s="4" t="s">
        <v>742</v>
      </c>
      <c r="H1467" s="7">
        <v>44404</v>
      </c>
      <c r="I1467" s="8">
        <v>5</v>
      </c>
      <c r="J1467" s="8">
        <v>19</v>
      </c>
      <c r="K1467" s="7">
        <v>44576</v>
      </c>
      <c r="L1467" s="9" t="s">
        <v>1364</v>
      </c>
      <c r="M1467" s="48">
        <f>VLOOKUP(E1467,'[1]TIPO PERSONA'!$C$2:$N$3253,12,0)</f>
        <v>29808</v>
      </c>
      <c r="N1467" s="49">
        <f t="shared" ca="1" si="45"/>
        <v>43.520547945205479</v>
      </c>
      <c r="O1467">
        <v>0</v>
      </c>
      <c r="P1467" t="s">
        <v>1371</v>
      </c>
    </row>
    <row r="1468" spans="2:16">
      <c r="B1468" t="str">
        <f t="shared" si="44"/>
        <v>2021-1013661962</v>
      </c>
      <c r="C1468">
        <v>2021</v>
      </c>
      <c r="D1468" s="12" t="s">
        <v>2102</v>
      </c>
      <c r="E1468" s="4">
        <v>1013661962</v>
      </c>
      <c r="F1468" s="5" t="s">
        <v>2532</v>
      </c>
      <c r="G1468" s="4" t="s">
        <v>742</v>
      </c>
      <c r="H1468" s="7">
        <v>44404</v>
      </c>
      <c r="I1468" s="8">
        <v>5</v>
      </c>
      <c r="J1468" s="8">
        <v>15</v>
      </c>
      <c r="K1468" s="7">
        <v>44572</v>
      </c>
      <c r="L1468" s="9" t="s">
        <v>1364</v>
      </c>
      <c r="M1468" s="48">
        <f>VLOOKUP(E1468,'[1]TIPO PERSONA'!$C$2:$N$3253,12,0)</f>
        <v>34967</v>
      </c>
      <c r="N1468" s="49">
        <f t="shared" ca="1" si="45"/>
        <v>29.386301369863013</v>
      </c>
      <c r="O1468">
        <v>0</v>
      </c>
      <c r="P1468" t="s">
        <v>1371</v>
      </c>
    </row>
    <row r="1469" spans="2:16">
      <c r="B1469" t="str">
        <f t="shared" si="44"/>
        <v>2021-79600167</v>
      </c>
      <c r="C1469">
        <v>2021</v>
      </c>
      <c r="D1469" s="12" t="s">
        <v>2103</v>
      </c>
      <c r="E1469" s="4">
        <v>79600167</v>
      </c>
      <c r="F1469" s="5" t="s">
        <v>2533</v>
      </c>
      <c r="G1469" s="4" t="s">
        <v>739</v>
      </c>
      <c r="H1469" s="7">
        <v>44406</v>
      </c>
      <c r="I1469" s="8">
        <v>5</v>
      </c>
      <c r="J1469" s="8">
        <v>2</v>
      </c>
      <c r="K1469" s="7">
        <v>44560</v>
      </c>
      <c r="L1469" s="9" t="s">
        <v>1364</v>
      </c>
      <c r="M1469" s="48">
        <f>VLOOKUP(E1469,'[1]TIPO PERSONA'!$C$2:$N$3253,12,0)</f>
        <v>26718</v>
      </c>
      <c r="N1469" s="49">
        <f t="shared" ca="1" si="45"/>
        <v>51.986301369863014</v>
      </c>
      <c r="O1469">
        <v>0</v>
      </c>
      <c r="P1469" t="s">
        <v>1371</v>
      </c>
    </row>
    <row r="1470" spans="2:16">
      <c r="B1470" t="str">
        <f t="shared" si="44"/>
        <v>2021-52213327</v>
      </c>
      <c r="C1470">
        <v>2021</v>
      </c>
      <c r="D1470" s="12" t="s">
        <v>2104</v>
      </c>
      <c r="E1470" s="4">
        <v>52213327</v>
      </c>
      <c r="F1470" s="5" t="s">
        <v>2534</v>
      </c>
      <c r="G1470" s="4" t="s">
        <v>742</v>
      </c>
      <c r="H1470" s="7">
        <v>44406</v>
      </c>
      <c r="I1470" s="8">
        <v>5</v>
      </c>
      <c r="J1470" s="8">
        <v>15</v>
      </c>
      <c r="K1470" s="7">
        <v>44574</v>
      </c>
      <c r="L1470" s="9" t="s">
        <v>1364</v>
      </c>
      <c r="M1470" s="48">
        <f>VLOOKUP(E1470,'[1]TIPO PERSONA'!$C$2:$N$3253,12,0)</f>
        <v>27694</v>
      </c>
      <c r="N1470" s="49">
        <f t="shared" ca="1" si="45"/>
        <v>49.31232876712329</v>
      </c>
      <c r="O1470">
        <v>0</v>
      </c>
      <c r="P1470" t="s">
        <v>1371</v>
      </c>
    </row>
    <row r="1471" spans="2:16">
      <c r="B1471" t="str">
        <f t="shared" si="44"/>
        <v>2021-52229491</v>
      </c>
      <c r="C1471">
        <v>2021</v>
      </c>
      <c r="D1471" s="12" t="s">
        <v>2105</v>
      </c>
      <c r="E1471" s="4">
        <v>52229491</v>
      </c>
      <c r="F1471" s="5" t="s">
        <v>2309</v>
      </c>
      <c r="G1471" s="4" t="s">
        <v>742</v>
      </c>
      <c r="H1471" s="7">
        <v>44406</v>
      </c>
      <c r="I1471" s="8">
        <v>5</v>
      </c>
      <c r="J1471" s="8">
        <v>2</v>
      </c>
      <c r="K1471" s="7">
        <v>44560</v>
      </c>
      <c r="L1471" s="9" t="s">
        <v>1364</v>
      </c>
      <c r="M1471" s="48">
        <f>VLOOKUP(E1471,'[1]TIPO PERSONA'!$C$2:$N$3253,12,0)</f>
        <v>27639</v>
      </c>
      <c r="N1471" s="49">
        <f t="shared" ca="1" si="45"/>
        <v>49.463013698630135</v>
      </c>
      <c r="O1471">
        <v>0</v>
      </c>
      <c r="P1471" t="s">
        <v>1371</v>
      </c>
    </row>
    <row r="1472" spans="2:16">
      <c r="B1472" t="str">
        <f t="shared" si="44"/>
        <v>2021-20892364</v>
      </c>
      <c r="C1472">
        <v>2021</v>
      </c>
      <c r="D1472" s="12" t="s">
        <v>2106</v>
      </c>
      <c r="E1472" s="4">
        <v>20892364</v>
      </c>
      <c r="F1472" s="5" t="s">
        <v>1036</v>
      </c>
      <c r="G1472" s="4" t="s">
        <v>742</v>
      </c>
      <c r="H1472" s="7">
        <v>44407</v>
      </c>
      <c r="I1472" s="8">
        <v>5</v>
      </c>
      <c r="J1472" s="8">
        <v>1</v>
      </c>
      <c r="K1472" s="7">
        <v>44560</v>
      </c>
      <c r="L1472" s="9" t="s">
        <v>1364</v>
      </c>
      <c r="M1472" s="48">
        <f>VLOOKUP(E1472,'[1]TIPO PERSONA'!$C$2:$N$3253,12,0)</f>
        <v>30405</v>
      </c>
      <c r="N1472" s="49">
        <f t="shared" ca="1" si="45"/>
        <v>41.884931506849313</v>
      </c>
      <c r="O1472">
        <v>0</v>
      </c>
      <c r="P1472" t="s">
        <v>1371</v>
      </c>
    </row>
    <row r="1473" spans="2:16">
      <c r="B1473" t="str">
        <f t="shared" si="44"/>
        <v>2021-52453674</v>
      </c>
      <c r="C1473">
        <v>2021</v>
      </c>
      <c r="D1473" s="12" t="s">
        <v>2107</v>
      </c>
      <c r="E1473" s="4">
        <v>52453674</v>
      </c>
      <c r="F1473" s="5" t="s">
        <v>2535</v>
      </c>
      <c r="G1473" s="4" t="s">
        <v>742</v>
      </c>
      <c r="H1473" s="7">
        <v>44411</v>
      </c>
      <c r="I1473" s="8">
        <v>4</v>
      </c>
      <c r="J1473" s="8">
        <v>28</v>
      </c>
      <c r="K1473" s="7">
        <v>44560</v>
      </c>
      <c r="L1473" s="9" t="s">
        <v>1364</v>
      </c>
      <c r="M1473" s="48">
        <f>VLOOKUP(E1473,'[1]TIPO PERSONA'!$C$2:$N$3253,12,0)</f>
        <v>28798</v>
      </c>
      <c r="N1473" s="49">
        <f t="shared" ca="1" si="45"/>
        <v>46.287671232876711</v>
      </c>
      <c r="O1473">
        <v>0</v>
      </c>
      <c r="P1473" t="s">
        <v>1371</v>
      </c>
    </row>
    <row r="1474" spans="2:16">
      <c r="B1474" t="str">
        <f t="shared" si="44"/>
        <v>2021-1094913875</v>
      </c>
      <c r="C1474">
        <v>2021</v>
      </c>
      <c r="D1474" s="12" t="s">
        <v>2108</v>
      </c>
      <c r="E1474" s="4">
        <v>1094913875</v>
      </c>
      <c r="F1474" s="5" t="s">
        <v>2536</v>
      </c>
      <c r="G1474" s="4" t="s">
        <v>739</v>
      </c>
      <c r="H1474" s="7">
        <v>44408</v>
      </c>
      <c r="I1474" s="8">
        <v>5</v>
      </c>
      <c r="J1474" s="8">
        <v>0</v>
      </c>
      <c r="K1474" s="7">
        <v>44560</v>
      </c>
      <c r="L1474" s="9" t="s">
        <v>1364</v>
      </c>
      <c r="M1474" s="48">
        <f>VLOOKUP(E1474,'[1]TIPO PERSONA'!$C$2:$N$3253,12,0)</f>
        <v>33043</v>
      </c>
      <c r="N1474" s="49">
        <f t="shared" ca="1" si="45"/>
        <v>34.657534246575345</v>
      </c>
      <c r="O1474">
        <v>0</v>
      </c>
      <c r="P1474" t="s">
        <v>1371</v>
      </c>
    </row>
    <row r="1475" spans="2:16">
      <c r="B1475" t="str">
        <f t="shared" si="44"/>
        <v>2021-1069729637</v>
      </c>
      <c r="C1475">
        <v>2021</v>
      </c>
      <c r="D1475" s="12" t="s">
        <v>2109</v>
      </c>
      <c r="E1475" s="4">
        <v>1069729637</v>
      </c>
      <c r="F1475" s="5" t="s">
        <v>2537</v>
      </c>
      <c r="G1475" s="4" t="s">
        <v>739</v>
      </c>
      <c r="H1475" s="7">
        <v>44411</v>
      </c>
      <c r="I1475" s="8">
        <v>5</v>
      </c>
      <c r="J1475" s="8">
        <v>13</v>
      </c>
      <c r="K1475" s="7">
        <v>44576</v>
      </c>
      <c r="L1475" s="9" t="s">
        <v>1364</v>
      </c>
      <c r="M1475" s="48">
        <f>VLOOKUP(E1475,'[1]TIPO PERSONA'!$C$2:$N$3253,12,0)</f>
        <v>32788</v>
      </c>
      <c r="N1475" s="49">
        <f t="shared" ca="1" si="45"/>
        <v>35.356164383561641</v>
      </c>
      <c r="O1475">
        <v>0</v>
      </c>
      <c r="P1475" t="s">
        <v>1371</v>
      </c>
    </row>
    <row r="1476" spans="2:16">
      <c r="B1476" t="str">
        <f t="shared" ref="B1476:B1539" si="46">CONCATENATE(C1476,"-",E1476)</f>
        <v>2021-35890469</v>
      </c>
      <c r="C1476">
        <v>2021</v>
      </c>
      <c r="D1476" s="12" t="s">
        <v>2110</v>
      </c>
      <c r="E1476" s="4">
        <v>35890469</v>
      </c>
      <c r="F1476" s="5" t="s">
        <v>2538</v>
      </c>
      <c r="G1476" s="4" t="s">
        <v>742</v>
      </c>
      <c r="H1476" s="7">
        <v>44434</v>
      </c>
      <c r="I1476" s="8">
        <v>4</v>
      </c>
      <c r="J1476" s="8">
        <v>5</v>
      </c>
      <c r="K1476" s="7">
        <v>44560</v>
      </c>
      <c r="L1476" s="9" t="s">
        <v>1364</v>
      </c>
      <c r="M1476" s="48">
        <f>VLOOKUP(E1476,'[1]TIPO PERSONA'!$C$2:$N$3253,12,0)</f>
        <v>28328</v>
      </c>
      <c r="N1476" s="49">
        <f t="shared" ref="N1476:N1539" ca="1" si="47">IFERROR((TODAY()-M1476)/365,"No Aplica")</f>
        <v>47.575342465753423</v>
      </c>
      <c r="O1476">
        <v>0</v>
      </c>
      <c r="P1476" t="s">
        <v>1371</v>
      </c>
    </row>
    <row r="1477" spans="2:16">
      <c r="B1477" t="str">
        <f t="shared" si="46"/>
        <v>2021-80767685</v>
      </c>
      <c r="C1477">
        <v>2021</v>
      </c>
      <c r="D1477" s="12" t="s">
        <v>2111</v>
      </c>
      <c r="E1477" s="4">
        <v>80767685</v>
      </c>
      <c r="F1477" s="5" t="s">
        <v>2539</v>
      </c>
      <c r="G1477" s="4" t="s">
        <v>739</v>
      </c>
      <c r="H1477" s="7">
        <v>44411</v>
      </c>
      <c r="I1477" s="8">
        <v>4</v>
      </c>
      <c r="J1477" s="8">
        <v>28</v>
      </c>
      <c r="K1477" s="7">
        <v>44560</v>
      </c>
      <c r="L1477" s="9" t="s">
        <v>1364</v>
      </c>
      <c r="M1477" s="48">
        <f>VLOOKUP(E1477,'[1]TIPO PERSONA'!$C$2:$N$3253,12,0)</f>
        <v>30884</v>
      </c>
      <c r="N1477" s="49">
        <f t="shared" ca="1" si="47"/>
        <v>40.57260273972603</v>
      </c>
      <c r="O1477">
        <v>0</v>
      </c>
      <c r="P1477" t="s">
        <v>1371</v>
      </c>
    </row>
    <row r="1478" spans="2:16">
      <c r="B1478" t="str">
        <f t="shared" si="46"/>
        <v>2021-1018440311</v>
      </c>
      <c r="C1478">
        <v>2021</v>
      </c>
      <c r="D1478" s="12" t="s">
        <v>2112</v>
      </c>
      <c r="E1478" s="4">
        <v>1018440311</v>
      </c>
      <c r="F1478" s="5" t="s">
        <v>2540</v>
      </c>
      <c r="G1478" s="4" t="s">
        <v>739</v>
      </c>
      <c r="H1478" s="7">
        <v>44412</v>
      </c>
      <c r="I1478" s="8">
        <v>4</v>
      </c>
      <c r="J1478" s="8">
        <v>27</v>
      </c>
      <c r="K1478" s="7">
        <v>44560</v>
      </c>
      <c r="L1478" s="9" t="s">
        <v>1364</v>
      </c>
      <c r="M1478" s="48">
        <f>VLOOKUP(E1478,'[1]TIPO PERSONA'!$C$2:$N$3253,12,0)</f>
        <v>33233</v>
      </c>
      <c r="N1478" s="49">
        <f t="shared" ca="1" si="47"/>
        <v>34.136986301369866</v>
      </c>
      <c r="O1478">
        <v>0</v>
      </c>
      <c r="P1478" t="s">
        <v>1371</v>
      </c>
    </row>
    <row r="1479" spans="2:16">
      <c r="B1479" t="str">
        <f t="shared" si="46"/>
        <v>2021-1018424460</v>
      </c>
      <c r="C1479">
        <v>2021</v>
      </c>
      <c r="D1479" s="12" t="s">
        <v>2113</v>
      </c>
      <c r="E1479" s="4">
        <v>1018424460</v>
      </c>
      <c r="F1479" s="5" t="s">
        <v>2541</v>
      </c>
      <c r="G1479" s="4" t="s">
        <v>742</v>
      </c>
      <c r="H1479" s="7">
        <v>44413</v>
      </c>
      <c r="I1479" s="8">
        <v>5</v>
      </c>
      <c r="J1479" s="8">
        <v>0</v>
      </c>
      <c r="K1479" s="7">
        <v>44565</v>
      </c>
      <c r="L1479" s="9" t="s">
        <v>1364</v>
      </c>
      <c r="M1479" s="48">
        <f>VLOOKUP(E1479,'[1]TIPO PERSONA'!$C$2:$N$3253,12,0)</f>
        <v>32615</v>
      </c>
      <c r="N1479" s="49">
        <f t="shared" ca="1" si="47"/>
        <v>35.830136986301369</v>
      </c>
      <c r="O1479">
        <v>0</v>
      </c>
      <c r="P1479" t="s">
        <v>1371</v>
      </c>
    </row>
    <row r="1480" spans="2:16">
      <c r="B1480" t="str">
        <f t="shared" si="46"/>
        <v>2021-1015444843</v>
      </c>
      <c r="C1480">
        <v>2021</v>
      </c>
      <c r="D1480" s="12" t="s">
        <v>2114</v>
      </c>
      <c r="E1480" s="4">
        <v>1015444843</v>
      </c>
      <c r="F1480" s="5" t="s">
        <v>2542</v>
      </c>
      <c r="G1480" s="4" t="s">
        <v>742</v>
      </c>
      <c r="H1480" s="7">
        <v>44414</v>
      </c>
      <c r="I1480" s="8">
        <v>4</v>
      </c>
      <c r="J1480" s="8">
        <v>25</v>
      </c>
      <c r="K1480" s="7">
        <v>44560</v>
      </c>
      <c r="L1480" s="9" t="s">
        <v>1364</v>
      </c>
      <c r="M1480" s="48">
        <f>VLOOKUP(E1480,'[1]TIPO PERSONA'!$C$2:$N$3253,12,0)</f>
        <v>34400</v>
      </c>
      <c r="N1480" s="49">
        <f t="shared" ca="1" si="47"/>
        <v>30.93972602739726</v>
      </c>
      <c r="O1480">
        <v>0</v>
      </c>
      <c r="P1480" t="s">
        <v>1371</v>
      </c>
    </row>
    <row r="1481" spans="2:16">
      <c r="B1481" t="str">
        <f t="shared" si="46"/>
        <v>2021-1030629247</v>
      </c>
      <c r="C1481">
        <v>2021</v>
      </c>
      <c r="D1481" s="12" t="s">
        <v>2115</v>
      </c>
      <c r="E1481" s="4">
        <v>1030629247</v>
      </c>
      <c r="F1481" s="5" t="s">
        <v>2440</v>
      </c>
      <c r="G1481" s="4" t="s">
        <v>742</v>
      </c>
      <c r="H1481" s="7">
        <v>44414</v>
      </c>
      <c r="I1481" s="8">
        <v>4</v>
      </c>
      <c r="J1481" s="8">
        <v>25</v>
      </c>
      <c r="K1481" s="7">
        <v>44560</v>
      </c>
      <c r="L1481" s="9" t="s">
        <v>1364</v>
      </c>
      <c r="M1481" s="48">
        <f>VLOOKUP(E1481,'[1]TIPO PERSONA'!$C$2:$N$3253,12,0)</f>
        <v>34180</v>
      </c>
      <c r="N1481" s="49">
        <f t="shared" ca="1" si="47"/>
        <v>31.542465753424658</v>
      </c>
      <c r="O1481">
        <v>0</v>
      </c>
      <c r="P1481" t="s">
        <v>1371</v>
      </c>
    </row>
    <row r="1482" spans="2:16">
      <c r="B1482" t="str">
        <f t="shared" si="46"/>
        <v>2021-1016016203</v>
      </c>
      <c r="C1482">
        <v>2021</v>
      </c>
      <c r="D1482" s="12" t="s">
        <v>2116</v>
      </c>
      <c r="E1482" s="4">
        <v>1016016203</v>
      </c>
      <c r="F1482" s="5" t="s">
        <v>2543</v>
      </c>
      <c r="G1482" s="4" t="s">
        <v>739</v>
      </c>
      <c r="H1482" s="7">
        <v>44418</v>
      </c>
      <c r="I1482" s="8">
        <v>4</v>
      </c>
      <c r="J1482" s="8">
        <v>21</v>
      </c>
      <c r="K1482" s="7">
        <v>44560</v>
      </c>
      <c r="L1482" s="9" t="s">
        <v>1364</v>
      </c>
      <c r="M1482" s="48">
        <f>VLOOKUP(E1482,'[1]TIPO PERSONA'!$C$2:$N$3253,12,0)</f>
        <v>32569</v>
      </c>
      <c r="N1482" s="49">
        <f t="shared" ca="1" si="47"/>
        <v>35.956164383561642</v>
      </c>
      <c r="O1482">
        <v>0</v>
      </c>
      <c r="P1482" t="s">
        <v>1371</v>
      </c>
    </row>
    <row r="1483" spans="2:16">
      <c r="B1483" t="str">
        <f t="shared" si="46"/>
        <v>2021-1020746998</v>
      </c>
      <c r="C1483">
        <v>2021</v>
      </c>
      <c r="D1483" s="12" t="s">
        <v>2117</v>
      </c>
      <c r="E1483" s="4">
        <v>1020746998</v>
      </c>
      <c r="F1483" s="5" t="s">
        <v>2544</v>
      </c>
      <c r="G1483" s="4" t="s">
        <v>742</v>
      </c>
      <c r="H1483" s="7">
        <v>44418</v>
      </c>
      <c r="I1483" s="8">
        <v>5</v>
      </c>
      <c r="J1483" s="8">
        <v>1</v>
      </c>
      <c r="K1483" s="7">
        <v>44561</v>
      </c>
      <c r="L1483" s="9" t="s">
        <v>1364</v>
      </c>
      <c r="M1483" s="48">
        <f>VLOOKUP(E1483,'[1]TIPO PERSONA'!$C$2:$N$3253,12,0)</f>
        <v>32797</v>
      </c>
      <c r="N1483" s="49">
        <f t="shared" ca="1" si="47"/>
        <v>35.331506849315069</v>
      </c>
      <c r="O1483">
        <v>0</v>
      </c>
      <c r="P1483" t="s">
        <v>1371</v>
      </c>
    </row>
    <row r="1484" spans="2:16">
      <c r="B1484" t="str">
        <f t="shared" si="46"/>
        <v>2021-1026283518</v>
      </c>
      <c r="C1484">
        <v>2021</v>
      </c>
      <c r="D1484" s="12" t="s">
        <v>2118</v>
      </c>
      <c r="E1484" s="4">
        <v>1026283518</v>
      </c>
      <c r="F1484" s="5" t="s">
        <v>2545</v>
      </c>
      <c r="G1484" s="4" t="s">
        <v>742</v>
      </c>
      <c r="H1484" s="7">
        <v>44418</v>
      </c>
      <c r="I1484" s="8">
        <v>4</v>
      </c>
      <c r="J1484" s="8">
        <v>21</v>
      </c>
      <c r="K1484" s="7">
        <v>44560</v>
      </c>
      <c r="L1484" s="9" t="s">
        <v>1364</v>
      </c>
      <c r="M1484" s="48">
        <f>VLOOKUP(E1484,'[1]TIPO PERSONA'!$C$2:$N$3253,12,0)</f>
        <v>34072</v>
      </c>
      <c r="N1484" s="49">
        <f t="shared" ca="1" si="47"/>
        <v>31.838356164383562</v>
      </c>
      <c r="O1484">
        <v>0</v>
      </c>
      <c r="P1484" t="s">
        <v>1371</v>
      </c>
    </row>
    <row r="1485" spans="2:16">
      <c r="B1485" t="str">
        <f t="shared" si="46"/>
        <v>2021-80040023</v>
      </c>
      <c r="C1485">
        <v>2021</v>
      </c>
      <c r="D1485" s="12" t="s">
        <v>2119</v>
      </c>
      <c r="E1485" s="4">
        <v>80040023</v>
      </c>
      <c r="F1485" s="5" t="s">
        <v>930</v>
      </c>
      <c r="G1485" s="4" t="s">
        <v>739</v>
      </c>
      <c r="H1485" s="7">
        <v>44426</v>
      </c>
      <c r="I1485" s="8">
        <v>4</v>
      </c>
      <c r="J1485" s="8">
        <v>13</v>
      </c>
      <c r="K1485" s="7">
        <v>44560</v>
      </c>
      <c r="L1485" s="9" t="s">
        <v>1364</v>
      </c>
      <c r="M1485" s="48">
        <f>VLOOKUP(E1485,'[1]TIPO PERSONA'!$C$2:$N$3253,12,0)</f>
        <v>30313</v>
      </c>
      <c r="N1485" s="49">
        <f t="shared" ca="1" si="47"/>
        <v>42.136986301369866</v>
      </c>
      <c r="O1485">
        <v>0</v>
      </c>
      <c r="P1485" t="s">
        <v>1371</v>
      </c>
    </row>
    <row r="1486" spans="2:16">
      <c r="B1486" t="str">
        <f t="shared" si="46"/>
        <v>2021-52783669</v>
      </c>
      <c r="C1486">
        <v>2021</v>
      </c>
      <c r="D1486" s="12" t="s">
        <v>2120</v>
      </c>
      <c r="E1486" s="4">
        <v>52783669</v>
      </c>
      <c r="F1486" s="5" t="s">
        <v>1011</v>
      </c>
      <c r="G1486" s="4" t="s">
        <v>742</v>
      </c>
      <c r="H1486" s="7">
        <v>44426</v>
      </c>
      <c r="I1486" s="8">
        <v>5</v>
      </c>
      <c r="J1486" s="8">
        <v>0</v>
      </c>
      <c r="K1486" s="7">
        <v>44561</v>
      </c>
      <c r="L1486" s="9" t="s">
        <v>1365</v>
      </c>
      <c r="M1486" s="48">
        <f>VLOOKUP(E1486,'[1]TIPO PERSONA'!$C$2:$N$3253,12,0)</f>
        <v>29609</v>
      </c>
      <c r="N1486" s="49">
        <f t="shared" ca="1" si="47"/>
        <v>44.065753424657537</v>
      </c>
      <c r="O1486">
        <v>0</v>
      </c>
      <c r="P1486" t="s">
        <v>1371</v>
      </c>
    </row>
    <row r="1487" spans="2:16">
      <c r="B1487" t="str">
        <f t="shared" si="46"/>
        <v>2021-80773977</v>
      </c>
      <c r="C1487">
        <v>2021</v>
      </c>
      <c r="D1487" s="12" t="s">
        <v>2121</v>
      </c>
      <c r="E1487" s="4">
        <v>80773977</v>
      </c>
      <c r="F1487" s="5" t="s">
        <v>870</v>
      </c>
      <c r="G1487" s="4" t="s">
        <v>739</v>
      </c>
      <c r="H1487" s="7">
        <v>44427</v>
      </c>
      <c r="I1487" s="8">
        <v>5</v>
      </c>
      <c r="J1487" s="8">
        <v>0</v>
      </c>
      <c r="K1487" s="7">
        <v>44561</v>
      </c>
      <c r="L1487" s="9" t="s">
        <v>1365</v>
      </c>
      <c r="M1487" s="48">
        <f>VLOOKUP(E1487,'[1]TIPO PERSONA'!$C$2:$N$3253,12,0)</f>
        <v>31304</v>
      </c>
      <c r="N1487" s="49">
        <f t="shared" ca="1" si="47"/>
        <v>39.421917808219177</v>
      </c>
      <c r="O1487">
        <v>0</v>
      </c>
      <c r="P1487" t="s">
        <v>1371</v>
      </c>
    </row>
    <row r="1488" spans="2:16">
      <c r="B1488" t="str">
        <f t="shared" si="46"/>
        <v>2021-1075229297</v>
      </c>
      <c r="C1488">
        <v>2021</v>
      </c>
      <c r="D1488" s="12" t="s">
        <v>2122</v>
      </c>
      <c r="E1488" s="4">
        <v>1075229297</v>
      </c>
      <c r="F1488" s="5" t="s">
        <v>2546</v>
      </c>
      <c r="G1488" s="4" t="s">
        <v>739</v>
      </c>
      <c r="H1488" s="7">
        <v>44428</v>
      </c>
      <c r="I1488" s="8">
        <v>5</v>
      </c>
      <c r="J1488" s="8">
        <v>0</v>
      </c>
      <c r="K1488" s="7">
        <v>44561</v>
      </c>
      <c r="L1488" s="9" t="s">
        <v>1364</v>
      </c>
      <c r="M1488" s="48">
        <f>VLOOKUP(E1488,'[1]TIPO PERSONA'!$C$2:$N$3253,12,0)</f>
        <v>32228</v>
      </c>
      <c r="N1488" s="49">
        <f t="shared" ca="1" si="47"/>
        <v>36.890410958904113</v>
      </c>
      <c r="O1488">
        <v>0</v>
      </c>
      <c r="P1488" t="s">
        <v>1371</v>
      </c>
    </row>
    <row r="1489" spans="2:16">
      <c r="B1489" t="str">
        <f t="shared" si="46"/>
        <v>2021-1018464974</v>
      </c>
      <c r="C1489">
        <v>2021</v>
      </c>
      <c r="D1489" s="12" t="s">
        <v>2123</v>
      </c>
      <c r="E1489" s="4">
        <v>1018464974</v>
      </c>
      <c r="F1489" s="5" t="s">
        <v>2547</v>
      </c>
      <c r="G1489" s="4" t="s">
        <v>742</v>
      </c>
      <c r="H1489" s="7">
        <v>44428</v>
      </c>
      <c r="I1489" s="8">
        <v>4</v>
      </c>
      <c r="J1489" s="8">
        <v>11</v>
      </c>
      <c r="K1489" s="7">
        <v>44560</v>
      </c>
      <c r="L1489" s="9" t="s">
        <v>1364</v>
      </c>
      <c r="M1489" s="48">
        <f>VLOOKUP(E1489,'[1]TIPO PERSONA'!$C$2:$N$3253,12,0)</f>
        <v>34426</v>
      </c>
      <c r="N1489" s="49">
        <f t="shared" ca="1" si="47"/>
        <v>30.86849315068493</v>
      </c>
      <c r="O1489">
        <v>0</v>
      </c>
      <c r="P1489" t="s">
        <v>1371</v>
      </c>
    </row>
    <row r="1490" spans="2:16">
      <c r="B1490" t="str">
        <f t="shared" si="46"/>
        <v>2021-35537564</v>
      </c>
      <c r="C1490">
        <v>2021</v>
      </c>
      <c r="D1490" s="12" t="s">
        <v>2124</v>
      </c>
      <c r="E1490" s="4">
        <v>35537564</v>
      </c>
      <c r="F1490" s="5" t="s">
        <v>2383</v>
      </c>
      <c r="G1490" s="4" t="s">
        <v>742</v>
      </c>
      <c r="H1490" s="7">
        <v>44433</v>
      </c>
      <c r="I1490" s="8">
        <v>4</v>
      </c>
      <c r="J1490" s="8">
        <v>7</v>
      </c>
      <c r="K1490" s="7">
        <v>44561</v>
      </c>
      <c r="L1490" s="9" t="s">
        <v>1364</v>
      </c>
      <c r="M1490" s="48">
        <f>VLOOKUP(E1490,'[1]TIPO PERSONA'!$C$2:$N$3253,12,0)</f>
        <v>31239</v>
      </c>
      <c r="N1490" s="49">
        <f t="shared" ca="1" si="47"/>
        <v>39.6</v>
      </c>
      <c r="O1490">
        <v>0</v>
      </c>
      <c r="P1490" t="s">
        <v>1371</v>
      </c>
    </row>
    <row r="1491" spans="2:16">
      <c r="B1491" t="str">
        <f t="shared" si="46"/>
        <v>2021-80181392</v>
      </c>
      <c r="C1491">
        <v>2021</v>
      </c>
      <c r="D1491" s="12" t="s">
        <v>2125</v>
      </c>
      <c r="E1491" s="4">
        <v>80181392</v>
      </c>
      <c r="F1491" s="5" t="s">
        <v>2548</v>
      </c>
      <c r="G1491" s="4" t="s">
        <v>739</v>
      </c>
      <c r="H1491" s="7">
        <v>44429</v>
      </c>
      <c r="I1491" s="8">
        <v>4</v>
      </c>
      <c r="J1491" s="8">
        <v>23</v>
      </c>
      <c r="K1491" s="7">
        <v>44571</v>
      </c>
      <c r="L1491" s="9" t="s">
        <v>1364</v>
      </c>
      <c r="M1491" s="48">
        <f>VLOOKUP(E1491,'[1]TIPO PERSONA'!$C$2:$N$3253,12,0)</f>
        <v>29847</v>
      </c>
      <c r="N1491" s="49">
        <f t="shared" ca="1" si="47"/>
        <v>43.413698630136984</v>
      </c>
      <c r="O1491">
        <v>0</v>
      </c>
      <c r="P1491" t="s">
        <v>1371</v>
      </c>
    </row>
    <row r="1492" spans="2:16">
      <c r="B1492" t="str">
        <f t="shared" si="46"/>
        <v>2021-52935588</v>
      </c>
      <c r="C1492">
        <v>2021</v>
      </c>
      <c r="D1492" s="12" t="s">
        <v>2126</v>
      </c>
      <c r="E1492" s="4">
        <v>52935588</v>
      </c>
      <c r="F1492" s="5" t="s">
        <v>2549</v>
      </c>
      <c r="G1492" s="4" t="s">
        <v>742</v>
      </c>
      <c r="H1492" s="7">
        <v>44432</v>
      </c>
      <c r="I1492" s="8">
        <v>5</v>
      </c>
      <c r="J1492" s="8">
        <v>0</v>
      </c>
      <c r="K1492" s="7">
        <v>44510</v>
      </c>
      <c r="L1492" s="9" t="s">
        <v>1364</v>
      </c>
      <c r="M1492" s="48">
        <f>VLOOKUP(E1492,'[1]TIPO PERSONA'!$C$2:$N$3253,12,0)</f>
        <v>30552</v>
      </c>
      <c r="N1492" s="49">
        <f t="shared" ca="1" si="47"/>
        <v>41.482191780821921</v>
      </c>
      <c r="O1492">
        <v>0</v>
      </c>
      <c r="P1492" t="s">
        <v>1371</v>
      </c>
    </row>
    <row r="1493" spans="2:16">
      <c r="B1493" t="str">
        <f t="shared" si="46"/>
        <v>2021-1098719007</v>
      </c>
      <c r="C1493">
        <v>2021</v>
      </c>
      <c r="D1493" s="12" t="s">
        <v>2127</v>
      </c>
      <c r="E1493" s="4">
        <v>1098719007</v>
      </c>
      <c r="F1493" s="5" t="s">
        <v>784</v>
      </c>
      <c r="G1493" s="4" t="s">
        <v>739</v>
      </c>
      <c r="H1493" s="7">
        <v>44433</v>
      </c>
      <c r="I1493" s="8">
        <v>4</v>
      </c>
      <c r="J1493" s="8">
        <v>6</v>
      </c>
      <c r="K1493" s="7">
        <v>44560</v>
      </c>
      <c r="L1493" s="9" t="s">
        <v>1364</v>
      </c>
      <c r="M1493" s="48">
        <f>VLOOKUP(E1493,'[1]TIPO PERSONA'!$C$2:$N$3253,12,0)</f>
        <v>33694</v>
      </c>
      <c r="N1493" s="49">
        <f t="shared" ca="1" si="47"/>
        <v>32.873972602739727</v>
      </c>
      <c r="O1493">
        <v>0</v>
      </c>
      <c r="P1493" t="s">
        <v>1371</v>
      </c>
    </row>
    <row r="1494" spans="2:16">
      <c r="B1494" t="str">
        <f t="shared" si="46"/>
        <v>2021-80026955</v>
      </c>
      <c r="C1494">
        <v>2021</v>
      </c>
      <c r="D1494" s="12" t="s">
        <v>2128</v>
      </c>
      <c r="E1494" s="4">
        <v>80026955</v>
      </c>
      <c r="F1494" s="5" t="s">
        <v>763</v>
      </c>
      <c r="G1494" s="4" t="s">
        <v>739</v>
      </c>
      <c r="H1494" s="7">
        <v>44434</v>
      </c>
      <c r="I1494" s="8">
        <v>5</v>
      </c>
      <c r="J1494" s="8">
        <v>0</v>
      </c>
      <c r="K1494" s="7">
        <v>44561</v>
      </c>
      <c r="L1494" s="9" t="s">
        <v>1364</v>
      </c>
      <c r="M1494" s="48">
        <f>VLOOKUP(E1494,'[1]TIPO PERSONA'!$C$2:$N$3253,12,0)</f>
        <v>29417</v>
      </c>
      <c r="N1494" s="49">
        <f t="shared" ca="1" si="47"/>
        <v>44.591780821917808</v>
      </c>
      <c r="O1494">
        <v>0</v>
      </c>
      <c r="P1494" t="s">
        <v>1371</v>
      </c>
    </row>
    <row r="1495" spans="2:16">
      <c r="B1495" t="str">
        <f t="shared" si="46"/>
        <v>2021-52808065</v>
      </c>
      <c r="C1495">
        <v>2021</v>
      </c>
      <c r="D1495" s="12" t="s">
        <v>2129</v>
      </c>
      <c r="E1495" s="4">
        <v>52808065</v>
      </c>
      <c r="F1495" s="5" t="s">
        <v>2445</v>
      </c>
      <c r="G1495" s="4" t="s">
        <v>742</v>
      </c>
      <c r="H1495" s="7">
        <v>44434</v>
      </c>
      <c r="I1495" s="8">
        <v>4</v>
      </c>
      <c r="J1495" s="8">
        <v>0</v>
      </c>
      <c r="K1495" s="7">
        <v>44561</v>
      </c>
      <c r="L1495" s="9" t="s">
        <v>1364</v>
      </c>
      <c r="M1495" s="48">
        <f>VLOOKUP(E1495,'[1]TIPO PERSONA'!$C$2:$N$3253,12,0)</f>
        <v>29572</v>
      </c>
      <c r="N1495" s="49">
        <f t="shared" ca="1" si="47"/>
        <v>44.167123287671231</v>
      </c>
      <c r="O1495">
        <v>0</v>
      </c>
      <c r="P1495" t="s">
        <v>1371</v>
      </c>
    </row>
    <row r="1496" spans="2:16">
      <c r="B1496" t="str">
        <f t="shared" si="46"/>
        <v>2021-1030634322</v>
      </c>
      <c r="C1496">
        <v>2021</v>
      </c>
      <c r="D1496" s="12" t="s">
        <v>2130</v>
      </c>
      <c r="E1496" s="4">
        <v>1030634322</v>
      </c>
      <c r="F1496" s="5" t="s">
        <v>2550</v>
      </c>
      <c r="G1496" s="4" t="s">
        <v>742</v>
      </c>
      <c r="H1496" s="7">
        <v>44435</v>
      </c>
      <c r="I1496" s="8">
        <v>4</v>
      </c>
      <c r="J1496" s="8">
        <v>4</v>
      </c>
      <c r="K1496" s="7">
        <v>44560</v>
      </c>
      <c r="L1496" s="9" t="s">
        <v>1364</v>
      </c>
      <c r="M1496" s="48">
        <f>VLOOKUP(E1496,'[1]TIPO PERSONA'!$C$2:$N$3253,12,0)</f>
        <v>34311</v>
      </c>
      <c r="N1496" s="49">
        <f t="shared" ca="1" si="47"/>
        <v>31.183561643835617</v>
      </c>
      <c r="O1496">
        <v>0</v>
      </c>
      <c r="P1496" t="s">
        <v>1371</v>
      </c>
    </row>
    <row r="1497" spans="2:16">
      <c r="B1497" t="str">
        <f t="shared" si="46"/>
        <v>2021-1020724467</v>
      </c>
      <c r="C1497">
        <v>2021</v>
      </c>
      <c r="D1497" s="12" t="s">
        <v>2131</v>
      </c>
      <c r="E1497" s="4">
        <v>1020724467</v>
      </c>
      <c r="F1497" s="5" t="s">
        <v>2551</v>
      </c>
      <c r="G1497" s="4" t="s">
        <v>739</v>
      </c>
      <c r="H1497" s="7">
        <v>44438</v>
      </c>
      <c r="I1497" s="8">
        <v>5</v>
      </c>
      <c r="J1497" s="8">
        <v>0</v>
      </c>
      <c r="K1497" s="7">
        <v>44590</v>
      </c>
      <c r="L1497" s="9" t="s">
        <v>1364</v>
      </c>
      <c r="M1497" s="48">
        <f>VLOOKUP(E1497,'[1]TIPO PERSONA'!$C$2:$N$3253,12,0)</f>
        <v>31923</v>
      </c>
      <c r="N1497" s="49">
        <f t="shared" ca="1" si="47"/>
        <v>37.726027397260275</v>
      </c>
      <c r="O1497">
        <v>0</v>
      </c>
      <c r="P1497" t="s">
        <v>1371</v>
      </c>
    </row>
    <row r="1498" spans="2:16">
      <c r="B1498" t="str">
        <f t="shared" si="46"/>
        <v>2021-80897308</v>
      </c>
      <c r="C1498">
        <v>2021</v>
      </c>
      <c r="D1498" s="12" t="s">
        <v>2132</v>
      </c>
      <c r="E1498" s="4">
        <v>80897308</v>
      </c>
      <c r="F1498" s="5" t="s">
        <v>2552</v>
      </c>
      <c r="G1498" s="4" t="s">
        <v>739</v>
      </c>
      <c r="H1498" s="7">
        <v>44440</v>
      </c>
      <c r="I1498" s="8">
        <v>4</v>
      </c>
      <c r="J1498" s="8">
        <v>0</v>
      </c>
      <c r="K1498" s="7">
        <v>44560</v>
      </c>
      <c r="L1498" s="9" t="s">
        <v>1364</v>
      </c>
      <c r="M1498" s="48">
        <f>VLOOKUP(E1498,'[1]TIPO PERSONA'!$C$2:$N$3253,12,0)</f>
        <v>31332</v>
      </c>
      <c r="N1498" s="49">
        <f t="shared" ca="1" si="47"/>
        <v>39.345205479452055</v>
      </c>
      <c r="O1498">
        <v>0</v>
      </c>
      <c r="P1498" t="s">
        <v>1371</v>
      </c>
    </row>
    <row r="1499" spans="2:16">
      <c r="B1499" t="str">
        <f t="shared" si="46"/>
        <v>2021-1032361956</v>
      </c>
      <c r="C1499">
        <v>2021</v>
      </c>
      <c r="D1499" s="12" t="s">
        <v>2133</v>
      </c>
      <c r="E1499" s="4">
        <v>1032361956</v>
      </c>
      <c r="F1499" s="5" t="s">
        <v>2553</v>
      </c>
      <c r="G1499" s="4" t="s">
        <v>742</v>
      </c>
      <c r="H1499" s="7">
        <v>44441</v>
      </c>
      <c r="I1499" s="8">
        <v>4</v>
      </c>
      <c r="J1499" s="8">
        <v>6</v>
      </c>
      <c r="K1499" s="7">
        <v>44568</v>
      </c>
      <c r="L1499" s="9" t="s">
        <v>1364</v>
      </c>
      <c r="M1499" s="48">
        <f>VLOOKUP(E1499,'[1]TIPO PERSONA'!$C$2:$N$3253,12,0)</f>
        <v>31523</v>
      </c>
      <c r="N1499" s="49">
        <f t="shared" ca="1" si="47"/>
        <v>38.821917808219176</v>
      </c>
      <c r="O1499">
        <v>0</v>
      </c>
      <c r="P1499" t="s">
        <v>1371</v>
      </c>
    </row>
    <row r="1500" spans="2:16">
      <c r="B1500" t="str">
        <f t="shared" si="46"/>
        <v>2021-1014260067</v>
      </c>
      <c r="C1500">
        <v>2021</v>
      </c>
      <c r="D1500" s="12" t="s">
        <v>2134</v>
      </c>
      <c r="E1500" s="4">
        <v>1014260067</v>
      </c>
      <c r="F1500" s="5" t="s">
        <v>2554</v>
      </c>
      <c r="G1500" s="4" t="s">
        <v>742</v>
      </c>
      <c r="H1500" s="7">
        <v>44441</v>
      </c>
      <c r="I1500" s="8">
        <v>3</v>
      </c>
      <c r="J1500" s="8">
        <v>29</v>
      </c>
      <c r="K1500" s="7">
        <v>44560</v>
      </c>
      <c r="L1500" s="9" t="s">
        <v>1364</v>
      </c>
      <c r="M1500" s="48">
        <f>VLOOKUP(E1500,'[1]TIPO PERSONA'!$C$2:$N$3253,12,0)</f>
        <v>34639</v>
      </c>
      <c r="N1500" s="49">
        <f t="shared" ca="1" si="47"/>
        <v>30.284931506849315</v>
      </c>
      <c r="O1500">
        <v>0</v>
      </c>
      <c r="P1500" t="s">
        <v>1371</v>
      </c>
    </row>
    <row r="1501" spans="2:16">
      <c r="B1501" t="str">
        <f t="shared" si="46"/>
        <v>2021-1016017478</v>
      </c>
      <c r="C1501">
        <v>2021</v>
      </c>
      <c r="D1501" s="12" t="s">
        <v>2135</v>
      </c>
      <c r="E1501" s="4">
        <v>1016017478</v>
      </c>
      <c r="F1501" s="5" t="s">
        <v>2555</v>
      </c>
      <c r="G1501" s="4" t="s">
        <v>742</v>
      </c>
      <c r="H1501" s="7">
        <v>44441</v>
      </c>
      <c r="I1501" s="8">
        <v>3</v>
      </c>
      <c r="J1501" s="8">
        <v>29</v>
      </c>
      <c r="K1501" s="7">
        <v>44560</v>
      </c>
      <c r="L1501" s="9" t="s">
        <v>1364</v>
      </c>
      <c r="M1501" s="48">
        <f>VLOOKUP(E1501,'[1]TIPO PERSONA'!$C$2:$N$3253,12,0)</f>
        <v>32643</v>
      </c>
      <c r="N1501" s="49">
        <f t="shared" ca="1" si="47"/>
        <v>35.753424657534246</v>
      </c>
      <c r="O1501">
        <v>0</v>
      </c>
      <c r="P1501" t="s">
        <v>1371</v>
      </c>
    </row>
    <row r="1502" spans="2:16">
      <c r="B1502" t="str">
        <f t="shared" si="46"/>
        <v>2021-1023865895</v>
      </c>
      <c r="C1502">
        <v>2021</v>
      </c>
      <c r="D1502" s="12" t="s">
        <v>2136</v>
      </c>
      <c r="E1502" s="4">
        <v>1023865895</v>
      </c>
      <c r="F1502" s="5" t="s">
        <v>2556</v>
      </c>
      <c r="G1502" s="4" t="s">
        <v>742</v>
      </c>
      <c r="H1502" s="7">
        <v>44442</v>
      </c>
      <c r="I1502" s="8">
        <v>3</v>
      </c>
      <c r="J1502" s="8">
        <v>28</v>
      </c>
      <c r="K1502" s="7">
        <v>44560</v>
      </c>
      <c r="L1502" s="9" t="s">
        <v>1365</v>
      </c>
      <c r="M1502" s="48">
        <f>VLOOKUP(E1502,'[1]TIPO PERSONA'!$C$2:$N$3253,12,0)</f>
        <v>31556</v>
      </c>
      <c r="N1502" s="49">
        <f t="shared" ca="1" si="47"/>
        <v>38.731506849315068</v>
      </c>
      <c r="O1502">
        <v>0</v>
      </c>
      <c r="P1502" t="s">
        <v>1371</v>
      </c>
    </row>
    <row r="1503" spans="2:16">
      <c r="B1503" t="str">
        <f t="shared" si="46"/>
        <v>2021-79748434</v>
      </c>
      <c r="C1503">
        <v>2021</v>
      </c>
      <c r="D1503" s="12" t="s">
        <v>2137</v>
      </c>
      <c r="E1503" s="4">
        <v>79748434</v>
      </c>
      <c r="F1503" s="5" t="s">
        <v>2557</v>
      </c>
      <c r="G1503" s="4" t="s">
        <v>739</v>
      </c>
      <c r="H1503" s="7">
        <v>44442</v>
      </c>
      <c r="I1503" s="8">
        <v>3</v>
      </c>
      <c r="J1503" s="8">
        <v>28</v>
      </c>
      <c r="K1503" s="7">
        <v>44560</v>
      </c>
      <c r="L1503" s="9" t="s">
        <v>1365</v>
      </c>
      <c r="M1503" s="48">
        <f>VLOOKUP(E1503,'[1]TIPO PERSONA'!$C$2:$N$3253,12,0)</f>
        <v>28509</v>
      </c>
      <c r="N1503" s="49">
        <f t="shared" ca="1" si="47"/>
        <v>47.079452054794523</v>
      </c>
      <c r="O1503">
        <v>0</v>
      </c>
      <c r="P1503" t="s">
        <v>1371</v>
      </c>
    </row>
    <row r="1504" spans="2:16">
      <c r="B1504" t="str">
        <f t="shared" si="46"/>
        <v>2021-79427009</v>
      </c>
      <c r="C1504">
        <v>2021</v>
      </c>
      <c r="D1504" s="12" t="s">
        <v>2138</v>
      </c>
      <c r="E1504" s="4">
        <v>79427009</v>
      </c>
      <c r="F1504" s="5" t="s">
        <v>2558</v>
      </c>
      <c r="G1504" s="4" t="s">
        <v>739</v>
      </c>
      <c r="H1504" s="7">
        <v>44443</v>
      </c>
      <c r="I1504" s="8">
        <v>4</v>
      </c>
      <c r="J1504" s="8">
        <v>7</v>
      </c>
      <c r="K1504" s="7">
        <v>44571</v>
      </c>
      <c r="L1504" s="9" t="s">
        <v>1364</v>
      </c>
      <c r="M1504" s="48">
        <f>VLOOKUP(E1504,'[1]TIPO PERSONA'!$C$2:$N$3253,12,0)</f>
        <v>24735</v>
      </c>
      <c r="N1504" s="49">
        <f t="shared" ca="1" si="47"/>
        <v>57.419178082191777</v>
      </c>
      <c r="O1504">
        <v>0</v>
      </c>
      <c r="P1504" t="s">
        <v>1371</v>
      </c>
    </row>
    <row r="1505" spans="2:16">
      <c r="B1505" t="str">
        <f t="shared" si="46"/>
        <v>2021-79861659</v>
      </c>
      <c r="C1505">
        <v>2021</v>
      </c>
      <c r="D1505" s="12" t="s">
        <v>2139</v>
      </c>
      <c r="E1505" s="4">
        <v>79861659</v>
      </c>
      <c r="F1505" s="5" t="s">
        <v>2559</v>
      </c>
      <c r="G1505" s="4" t="s">
        <v>739</v>
      </c>
      <c r="H1505" s="7">
        <v>44446</v>
      </c>
      <c r="I1505" s="8">
        <v>4</v>
      </c>
      <c r="J1505" s="8">
        <v>10</v>
      </c>
      <c r="K1505" s="7">
        <v>44577</v>
      </c>
      <c r="L1505" s="9" t="s">
        <v>1365</v>
      </c>
      <c r="M1505" s="48">
        <f>VLOOKUP(E1505,'[1]TIPO PERSONA'!$C$2:$N$3253,12,0)</f>
        <v>27813</v>
      </c>
      <c r="N1505" s="49">
        <f t="shared" ca="1" si="47"/>
        <v>48.986301369863014</v>
      </c>
      <c r="O1505">
        <v>0</v>
      </c>
      <c r="P1505" t="s">
        <v>1371</v>
      </c>
    </row>
    <row r="1506" spans="2:16">
      <c r="B1506" t="str">
        <f t="shared" si="46"/>
        <v>2021-5765095</v>
      </c>
      <c r="C1506">
        <v>2021</v>
      </c>
      <c r="D1506" s="12" t="s">
        <v>2140</v>
      </c>
      <c r="E1506" s="4">
        <v>5765095</v>
      </c>
      <c r="F1506" s="5" t="s">
        <v>2560</v>
      </c>
      <c r="G1506" s="4" t="s">
        <v>739</v>
      </c>
      <c r="H1506" s="7">
        <v>44449</v>
      </c>
      <c r="I1506" s="8">
        <v>3</v>
      </c>
      <c r="J1506" s="8">
        <v>21</v>
      </c>
      <c r="K1506" s="7">
        <v>44560</v>
      </c>
      <c r="L1506" s="9" t="s">
        <v>1364</v>
      </c>
      <c r="M1506" s="48">
        <f>VLOOKUP(E1506,'[1]TIPO PERSONA'!$C$2:$N$3253,12,0)</f>
        <v>25412</v>
      </c>
      <c r="N1506" s="49">
        <f t="shared" ca="1" si="47"/>
        <v>55.564383561643837</v>
      </c>
      <c r="O1506">
        <v>0</v>
      </c>
      <c r="P1506" t="s">
        <v>1371</v>
      </c>
    </row>
    <row r="1507" spans="2:16">
      <c r="B1507" t="str">
        <f t="shared" si="46"/>
        <v>2021-1018402818</v>
      </c>
      <c r="C1507">
        <v>2021</v>
      </c>
      <c r="D1507" s="12" t="s">
        <v>2141</v>
      </c>
      <c r="E1507" s="4">
        <v>1018402818</v>
      </c>
      <c r="F1507" s="5" t="s">
        <v>890</v>
      </c>
      <c r="G1507" s="4" t="s">
        <v>739</v>
      </c>
      <c r="H1507" s="7">
        <v>44448</v>
      </c>
      <c r="I1507" s="8">
        <v>3</v>
      </c>
      <c r="J1507" s="8">
        <v>22</v>
      </c>
      <c r="K1507" s="7">
        <v>44560</v>
      </c>
      <c r="L1507" s="9" t="s">
        <v>1364</v>
      </c>
      <c r="M1507" s="48">
        <f>VLOOKUP(E1507,'[1]TIPO PERSONA'!$C$2:$N$3253,12,0)</f>
        <v>31450</v>
      </c>
      <c r="N1507" s="49">
        <f t="shared" ca="1" si="47"/>
        <v>39.021917808219179</v>
      </c>
      <c r="O1507">
        <v>0</v>
      </c>
      <c r="P1507" t="s">
        <v>1371</v>
      </c>
    </row>
    <row r="1508" spans="2:16">
      <c r="B1508" t="str">
        <f t="shared" si="46"/>
        <v>2021-80881465</v>
      </c>
      <c r="C1508">
        <v>2021</v>
      </c>
      <c r="D1508" s="12" t="s">
        <v>2142</v>
      </c>
      <c r="E1508" s="4">
        <v>80881465</v>
      </c>
      <c r="F1508" s="5" t="s">
        <v>2561</v>
      </c>
      <c r="G1508" s="4" t="s">
        <v>739</v>
      </c>
      <c r="H1508" s="7">
        <v>44448</v>
      </c>
      <c r="I1508" s="8">
        <v>4</v>
      </c>
      <c r="J1508" s="8">
        <v>15</v>
      </c>
      <c r="K1508" s="7">
        <v>44561</v>
      </c>
      <c r="L1508" s="9" t="s">
        <v>1364</v>
      </c>
      <c r="M1508" s="48">
        <f>VLOOKUP(E1508,'[1]TIPO PERSONA'!$C$2:$N$3253,12,0)</f>
        <v>31037</v>
      </c>
      <c r="N1508" s="49">
        <f t="shared" ca="1" si="47"/>
        <v>40.153424657534245</v>
      </c>
      <c r="O1508">
        <v>0</v>
      </c>
      <c r="P1508" t="s">
        <v>1371</v>
      </c>
    </row>
    <row r="1509" spans="2:16">
      <c r="B1509" t="str">
        <f t="shared" si="46"/>
        <v>2021-80062829</v>
      </c>
      <c r="C1509">
        <v>2021</v>
      </c>
      <c r="D1509" s="12" t="s">
        <v>2143</v>
      </c>
      <c r="E1509" s="4">
        <v>80062829</v>
      </c>
      <c r="F1509" s="5" t="s">
        <v>2562</v>
      </c>
      <c r="G1509" s="4" t="s">
        <v>739</v>
      </c>
      <c r="H1509" s="7">
        <v>44448</v>
      </c>
      <c r="I1509" s="8">
        <v>3</v>
      </c>
      <c r="J1509" s="8">
        <v>22</v>
      </c>
      <c r="K1509" s="7">
        <v>44560</v>
      </c>
      <c r="L1509" s="9" t="s">
        <v>1364</v>
      </c>
      <c r="M1509" s="48">
        <f>VLOOKUP(E1509,'[1]TIPO PERSONA'!$C$2:$N$3253,12,0)</f>
        <v>28903</v>
      </c>
      <c r="N1509" s="49">
        <f t="shared" ca="1" si="47"/>
        <v>46</v>
      </c>
      <c r="O1509">
        <v>0</v>
      </c>
      <c r="P1509" t="s">
        <v>1371</v>
      </c>
    </row>
    <row r="1510" spans="2:16">
      <c r="B1510" t="str">
        <f t="shared" si="46"/>
        <v>2021-1022373892</v>
      </c>
      <c r="C1510">
        <v>2021</v>
      </c>
      <c r="D1510" s="12" t="s">
        <v>2144</v>
      </c>
      <c r="E1510" s="4">
        <v>1022373892</v>
      </c>
      <c r="F1510" s="5" t="s">
        <v>2563</v>
      </c>
      <c r="G1510" s="4" t="s">
        <v>742</v>
      </c>
      <c r="H1510" s="7">
        <v>44453</v>
      </c>
      <c r="I1510" s="8">
        <v>3</v>
      </c>
      <c r="J1510" s="8">
        <v>17</v>
      </c>
      <c r="K1510" s="7">
        <v>44560</v>
      </c>
      <c r="L1510" s="9" t="s">
        <v>1365</v>
      </c>
      <c r="M1510" s="48">
        <f>VLOOKUP(E1510,'[1]TIPO PERSONA'!$C$2:$N$3253,12,0)</f>
        <v>33646</v>
      </c>
      <c r="N1510" s="49">
        <f t="shared" ca="1" si="47"/>
        <v>33.005479452054793</v>
      </c>
      <c r="O1510">
        <v>0</v>
      </c>
      <c r="P1510" t="s">
        <v>1371</v>
      </c>
    </row>
    <row r="1511" spans="2:16">
      <c r="B1511" t="str">
        <f t="shared" si="46"/>
        <v>2021-1049621236</v>
      </c>
      <c r="C1511">
        <v>2021</v>
      </c>
      <c r="D1511" s="12" t="s">
        <v>2145</v>
      </c>
      <c r="E1511" s="4">
        <v>1049621236</v>
      </c>
      <c r="F1511" s="5" t="s">
        <v>2320</v>
      </c>
      <c r="G1511" s="4" t="s">
        <v>739</v>
      </c>
      <c r="H1511" s="7">
        <v>44453</v>
      </c>
      <c r="I1511" s="8">
        <v>3</v>
      </c>
      <c r="J1511" s="8">
        <v>28</v>
      </c>
      <c r="K1511" s="7">
        <v>44571</v>
      </c>
      <c r="L1511" s="9" t="s">
        <v>1364</v>
      </c>
      <c r="M1511" s="48">
        <f>VLOOKUP(E1511,'[1]TIPO PERSONA'!$C$2:$N$3253,12,0)</f>
        <v>33021</v>
      </c>
      <c r="N1511" s="49">
        <f t="shared" ca="1" si="47"/>
        <v>34.717808219178082</v>
      </c>
      <c r="O1511">
        <v>0</v>
      </c>
      <c r="P1511" t="s">
        <v>1371</v>
      </c>
    </row>
    <row r="1512" spans="2:16">
      <c r="B1512" t="str">
        <f t="shared" si="46"/>
        <v>2021-19498828</v>
      </c>
      <c r="C1512">
        <v>2021</v>
      </c>
      <c r="D1512" s="12" t="s">
        <v>2146</v>
      </c>
      <c r="E1512" s="4">
        <v>19498828</v>
      </c>
      <c r="F1512" s="5" t="s">
        <v>2564</v>
      </c>
      <c r="G1512" s="4" t="s">
        <v>739</v>
      </c>
      <c r="H1512" s="7">
        <v>44455</v>
      </c>
      <c r="I1512" s="8">
        <v>3</v>
      </c>
      <c r="J1512" s="8">
        <v>22</v>
      </c>
      <c r="K1512" s="7">
        <v>44568</v>
      </c>
      <c r="L1512" s="9" t="s">
        <v>1364</v>
      </c>
      <c r="M1512" s="48">
        <f>VLOOKUP(E1512,'[1]TIPO PERSONA'!$C$2:$N$3253,12,0)</f>
        <v>23040</v>
      </c>
      <c r="N1512" s="49">
        <f t="shared" ca="1" si="47"/>
        <v>62.063013698630137</v>
      </c>
      <c r="O1512">
        <v>0</v>
      </c>
      <c r="P1512" t="s">
        <v>1371</v>
      </c>
    </row>
    <row r="1513" spans="2:16">
      <c r="B1513" t="str">
        <f t="shared" si="46"/>
        <v>2021-1052394031</v>
      </c>
      <c r="C1513">
        <v>2021</v>
      </c>
      <c r="D1513" s="12" t="s">
        <v>2147</v>
      </c>
      <c r="E1513" s="4">
        <v>1052394031</v>
      </c>
      <c r="F1513" s="5" t="s">
        <v>759</v>
      </c>
      <c r="G1513" s="4" t="s">
        <v>739</v>
      </c>
      <c r="H1513" s="7">
        <v>44460</v>
      </c>
      <c r="I1513" s="8">
        <v>3</v>
      </c>
      <c r="J1513" s="8">
        <v>10</v>
      </c>
      <c r="K1513" s="7">
        <v>44560</v>
      </c>
      <c r="L1513" s="9" t="s">
        <v>1364</v>
      </c>
      <c r="M1513" s="48">
        <f>VLOOKUP(E1513,'[1]TIPO PERSONA'!$C$2:$N$3253,12,0)</f>
        <v>33442</v>
      </c>
      <c r="N1513" s="49">
        <f t="shared" ca="1" si="47"/>
        <v>33.564383561643837</v>
      </c>
      <c r="O1513">
        <v>0</v>
      </c>
      <c r="P1513" t="s">
        <v>1371</v>
      </c>
    </row>
    <row r="1514" spans="2:16">
      <c r="B1514" t="str">
        <f t="shared" si="46"/>
        <v>2021-79822162</v>
      </c>
      <c r="C1514">
        <v>2021</v>
      </c>
      <c r="D1514" s="12" t="s">
        <v>2148</v>
      </c>
      <c r="E1514" s="4">
        <v>79822162</v>
      </c>
      <c r="F1514" s="5" t="s">
        <v>2565</v>
      </c>
      <c r="G1514" s="4" t="s">
        <v>739</v>
      </c>
      <c r="H1514" s="7">
        <v>44461</v>
      </c>
      <c r="I1514" s="8">
        <v>3</v>
      </c>
      <c r="J1514" s="8">
        <v>24</v>
      </c>
      <c r="K1514" s="7">
        <v>44576</v>
      </c>
      <c r="L1514" s="9" t="s">
        <v>1364</v>
      </c>
      <c r="M1514" s="48">
        <f>VLOOKUP(E1514,'[1]TIPO PERSONA'!$C$2:$N$3253,12,0)</f>
        <v>27889</v>
      </c>
      <c r="N1514" s="49">
        <f t="shared" ca="1" si="47"/>
        <v>48.778082191780825</v>
      </c>
      <c r="O1514">
        <v>0</v>
      </c>
      <c r="P1514" t="s">
        <v>1371</v>
      </c>
    </row>
    <row r="1515" spans="2:16">
      <c r="B1515" t="str">
        <f t="shared" si="46"/>
        <v>2021-79363711</v>
      </c>
      <c r="C1515">
        <v>2021</v>
      </c>
      <c r="D1515" s="12" t="s">
        <v>2149</v>
      </c>
      <c r="E1515" s="4">
        <v>79363711</v>
      </c>
      <c r="F1515" s="5" t="s">
        <v>2566</v>
      </c>
      <c r="G1515" s="4" t="s">
        <v>739</v>
      </c>
      <c r="H1515" s="7">
        <v>44460</v>
      </c>
      <c r="I1515" s="8">
        <v>4</v>
      </c>
      <c r="J1515" s="8">
        <v>0</v>
      </c>
      <c r="K1515" s="7">
        <v>44581</v>
      </c>
      <c r="L1515" s="9" t="s">
        <v>1365</v>
      </c>
      <c r="M1515" s="48">
        <f>VLOOKUP(E1515,'[1]TIPO PERSONA'!$C$2:$N$3253,12,0)</f>
        <v>23844</v>
      </c>
      <c r="N1515" s="49">
        <f t="shared" ca="1" si="47"/>
        <v>59.860273972602741</v>
      </c>
      <c r="O1515">
        <v>0</v>
      </c>
      <c r="P1515" t="s">
        <v>1371</v>
      </c>
    </row>
    <row r="1516" spans="2:16">
      <c r="B1516" t="str">
        <f t="shared" si="46"/>
        <v>2021-79503968</v>
      </c>
      <c r="C1516">
        <v>2021</v>
      </c>
      <c r="D1516" s="12" t="s">
        <v>2150</v>
      </c>
      <c r="E1516" s="4">
        <v>79503968</v>
      </c>
      <c r="F1516" s="5" t="s">
        <v>2567</v>
      </c>
      <c r="G1516" s="4" t="s">
        <v>739</v>
      </c>
      <c r="H1516" s="7">
        <v>44460</v>
      </c>
      <c r="I1516" s="8">
        <v>4</v>
      </c>
      <c r="J1516" s="8">
        <v>0</v>
      </c>
      <c r="K1516" s="7">
        <v>44581</v>
      </c>
      <c r="L1516" s="9" t="s">
        <v>1364</v>
      </c>
      <c r="M1516" s="48">
        <f>VLOOKUP(E1516,'[1]TIPO PERSONA'!$C$2:$N$3253,12,0)</f>
        <v>25992</v>
      </c>
      <c r="N1516" s="49">
        <f t="shared" ca="1" si="47"/>
        <v>53.975342465753428</v>
      </c>
      <c r="O1516">
        <v>0</v>
      </c>
      <c r="P1516" t="s">
        <v>1371</v>
      </c>
    </row>
    <row r="1517" spans="2:16">
      <c r="B1517" t="str">
        <f t="shared" si="46"/>
        <v>2021-1098789749</v>
      </c>
      <c r="C1517">
        <v>2021</v>
      </c>
      <c r="D1517" s="12" t="s">
        <v>2151</v>
      </c>
      <c r="E1517" s="4">
        <v>1098789749</v>
      </c>
      <c r="F1517" s="5" t="s">
        <v>2568</v>
      </c>
      <c r="G1517" s="4" t="s">
        <v>742</v>
      </c>
      <c r="H1517" s="7">
        <v>44456</v>
      </c>
      <c r="I1517" s="8">
        <v>4</v>
      </c>
      <c r="J1517" s="8">
        <v>0</v>
      </c>
      <c r="K1517" s="7">
        <v>44577</v>
      </c>
      <c r="L1517" s="9" t="s">
        <v>1364</v>
      </c>
      <c r="M1517" s="48">
        <f>VLOOKUP(E1517,'[1]TIPO PERSONA'!$C$2:$N$3253,12,0)</f>
        <v>35297</v>
      </c>
      <c r="N1517" s="49">
        <f t="shared" ca="1" si="47"/>
        <v>28.482191780821918</v>
      </c>
      <c r="O1517">
        <v>0</v>
      </c>
      <c r="P1517" t="s">
        <v>1371</v>
      </c>
    </row>
    <row r="1518" spans="2:16">
      <c r="B1518" t="str">
        <f t="shared" si="46"/>
        <v>2021-80768635</v>
      </c>
      <c r="C1518">
        <v>2021</v>
      </c>
      <c r="D1518" s="12" t="s">
        <v>2152</v>
      </c>
      <c r="E1518" s="4">
        <v>80768635</v>
      </c>
      <c r="F1518" s="5" t="s">
        <v>2569</v>
      </c>
      <c r="G1518" s="4" t="s">
        <v>739</v>
      </c>
      <c r="H1518" s="7">
        <v>44456</v>
      </c>
      <c r="I1518" s="8">
        <v>3</v>
      </c>
      <c r="J1518" s="8">
        <v>14</v>
      </c>
      <c r="K1518" s="7">
        <v>44560</v>
      </c>
      <c r="L1518" s="9" t="s">
        <v>1364</v>
      </c>
      <c r="M1518" s="48">
        <f>VLOOKUP(E1518,'[1]TIPO PERSONA'!$C$2:$N$3253,12,0)</f>
        <v>30943</v>
      </c>
      <c r="N1518" s="49">
        <f t="shared" ca="1" si="47"/>
        <v>40.410958904109592</v>
      </c>
      <c r="O1518">
        <v>0</v>
      </c>
      <c r="P1518" t="s">
        <v>1371</v>
      </c>
    </row>
    <row r="1519" spans="2:16">
      <c r="B1519" t="str">
        <f t="shared" si="46"/>
        <v>2021-79897241</v>
      </c>
      <c r="C1519">
        <v>2021</v>
      </c>
      <c r="D1519" s="12" t="s">
        <v>2153</v>
      </c>
      <c r="E1519" s="4">
        <v>79897241</v>
      </c>
      <c r="F1519" s="5" t="s">
        <v>840</v>
      </c>
      <c r="G1519" s="4" t="s">
        <v>739</v>
      </c>
      <c r="H1519" s="7">
        <v>44467</v>
      </c>
      <c r="I1519" s="8">
        <v>3</v>
      </c>
      <c r="J1519" s="8">
        <v>0</v>
      </c>
      <c r="K1519" s="7">
        <v>44557</v>
      </c>
      <c r="L1519" s="9" t="s">
        <v>1364</v>
      </c>
      <c r="M1519" s="48">
        <f>VLOOKUP(E1519,'[1]TIPO PERSONA'!$C$2:$N$3253,12,0)</f>
        <v>28428</v>
      </c>
      <c r="N1519" s="49">
        <f t="shared" ca="1" si="47"/>
        <v>47.301369863013697</v>
      </c>
      <c r="O1519">
        <v>0</v>
      </c>
      <c r="P1519" t="s">
        <v>1371</v>
      </c>
    </row>
    <row r="1520" spans="2:16">
      <c r="B1520" t="str">
        <f t="shared" si="46"/>
        <v>2021-52976462</v>
      </c>
      <c r="C1520">
        <v>2021</v>
      </c>
      <c r="D1520" s="12" t="s">
        <v>2154</v>
      </c>
      <c r="E1520" s="4">
        <v>52976462</v>
      </c>
      <c r="F1520" s="5" t="s">
        <v>2570</v>
      </c>
      <c r="G1520" s="4" t="s">
        <v>742</v>
      </c>
      <c r="H1520" s="7">
        <v>44467</v>
      </c>
      <c r="I1520" s="8">
        <v>25</v>
      </c>
      <c r="J1520" s="8">
        <v>0</v>
      </c>
      <c r="K1520" s="7">
        <v>44957</v>
      </c>
      <c r="L1520" s="9" t="s">
        <v>1365</v>
      </c>
      <c r="M1520" s="48">
        <f>VLOOKUP(E1520,'[1]TIPO PERSONA'!$C$2:$N$3253,12,0)</f>
        <v>30572</v>
      </c>
      <c r="N1520" s="49">
        <f t="shared" ca="1" si="47"/>
        <v>41.42739726027397</v>
      </c>
      <c r="O1520">
        <v>0</v>
      </c>
      <c r="P1520" t="s">
        <v>1371</v>
      </c>
    </row>
    <row r="1521" spans="2:16">
      <c r="B1521" t="str">
        <f t="shared" si="46"/>
        <v>2021-79950858</v>
      </c>
      <c r="C1521">
        <v>2021</v>
      </c>
      <c r="D1521" s="12" t="s">
        <v>2155</v>
      </c>
      <c r="E1521" s="4">
        <v>79950858</v>
      </c>
      <c r="F1521" s="5" t="s">
        <v>2571</v>
      </c>
      <c r="G1521" s="4" t="s">
        <v>739</v>
      </c>
      <c r="H1521" s="7">
        <v>44467</v>
      </c>
      <c r="I1521" s="8">
        <v>28</v>
      </c>
      <c r="J1521" s="8">
        <v>28</v>
      </c>
      <c r="K1521" s="7">
        <v>45347</v>
      </c>
      <c r="L1521" s="9" t="s">
        <v>1364</v>
      </c>
      <c r="M1521" s="48">
        <f>VLOOKUP(E1521,'[1]TIPO PERSONA'!$C$2:$N$3253,12,0)</f>
        <v>28971</v>
      </c>
      <c r="N1521" s="49">
        <f t="shared" ca="1" si="47"/>
        <v>45.813698630136983</v>
      </c>
      <c r="O1521">
        <v>0</v>
      </c>
      <c r="P1521" t="s">
        <v>1371</v>
      </c>
    </row>
    <row r="1522" spans="2:16">
      <c r="B1522" t="str">
        <f t="shared" si="46"/>
        <v>2021-1024532636</v>
      </c>
      <c r="C1522">
        <v>2021</v>
      </c>
      <c r="D1522" s="12" t="s">
        <v>2156</v>
      </c>
      <c r="E1522" s="4">
        <v>1024532636</v>
      </c>
      <c r="F1522" s="5" t="s">
        <v>2572</v>
      </c>
      <c r="G1522" s="4" t="s">
        <v>742</v>
      </c>
      <c r="H1522" s="7">
        <v>44467</v>
      </c>
      <c r="I1522" s="8">
        <v>15</v>
      </c>
      <c r="J1522" s="8">
        <v>0</v>
      </c>
      <c r="K1522" s="7">
        <v>44928</v>
      </c>
      <c r="L1522" s="9" t="s">
        <v>1364</v>
      </c>
      <c r="M1522" s="48">
        <f>VLOOKUP(E1522,'[1]TIPO PERSONA'!$C$2:$N$3253,12,0)</f>
        <v>33856</v>
      </c>
      <c r="N1522" s="49">
        <f t="shared" ca="1" si="47"/>
        <v>32.43013698630137</v>
      </c>
      <c r="O1522">
        <v>0</v>
      </c>
      <c r="P1522" t="s">
        <v>1371</v>
      </c>
    </row>
    <row r="1523" spans="2:16">
      <c r="B1523" t="str">
        <f t="shared" si="46"/>
        <v>2021-1022952207</v>
      </c>
      <c r="C1523">
        <v>2021</v>
      </c>
      <c r="D1523" s="12" t="s">
        <v>2157</v>
      </c>
      <c r="E1523" s="4">
        <v>1022952207</v>
      </c>
      <c r="F1523" s="5" t="s">
        <v>2573</v>
      </c>
      <c r="G1523" s="4" t="s">
        <v>739</v>
      </c>
      <c r="H1523" s="7">
        <v>44467</v>
      </c>
      <c r="I1523" s="8">
        <v>13</v>
      </c>
      <c r="J1523" s="8">
        <v>15</v>
      </c>
      <c r="K1523" s="7">
        <v>44877</v>
      </c>
      <c r="L1523" s="9" t="s">
        <v>1364</v>
      </c>
      <c r="M1523" s="48">
        <f>VLOOKUP(E1523,'[1]TIPO PERSONA'!$C$2:$N$3253,12,0)</f>
        <v>32701</v>
      </c>
      <c r="N1523" s="49">
        <f t="shared" ca="1" si="47"/>
        <v>35.594520547945208</v>
      </c>
      <c r="O1523">
        <v>0</v>
      </c>
      <c r="P1523" t="s">
        <v>1371</v>
      </c>
    </row>
    <row r="1524" spans="2:16">
      <c r="B1524" t="str">
        <f t="shared" si="46"/>
        <v>2021-1015426153</v>
      </c>
      <c r="C1524">
        <v>2021</v>
      </c>
      <c r="D1524" s="12" t="s">
        <v>2158</v>
      </c>
      <c r="E1524" s="4">
        <v>1015426153</v>
      </c>
      <c r="F1524" s="5" t="s">
        <v>2574</v>
      </c>
      <c r="G1524" s="4" t="s">
        <v>739</v>
      </c>
      <c r="H1524" s="7">
        <v>44466</v>
      </c>
      <c r="I1524" s="8">
        <v>3</v>
      </c>
      <c r="J1524" s="8">
        <v>20</v>
      </c>
      <c r="K1524" s="7">
        <v>44561</v>
      </c>
      <c r="L1524" s="9" t="s">
        <v>1364</v>
      </c>
      <c r="M1524" s="48">
        <f>VLOOKUP(E1524,'[1]TIPO PERSONA'!$C$2:$N$3253,12,0)</f>
        <v>33501</v>
      </c>
      <c r="N1524" s="49">
        <f t="shared" ca="1" si="47"/>
        <v>33.402739726027399</v>
      </c>
      <c r="O1524">
        <v>0</v>
      </c>
      <c r="P1524" t="s">
        <v>1371</v>
      </c>
    </row>
    <row r="1525" spans="2:16">
      <c r="B1525" t="str">
        <f t="shared" si="46"/>
        <v>2021-1110471864</v>
      </c>
      <c r="C1525">
        <v>2021</v>
      </c>
      <c r="D1525" s="12" t="s">
        <v>2159</v>
      </c>
      <c r="E1525" s="4">
        <v>1110471864</v>
      </c>
      <c r="F1525" s="5" t="s">
        <v>1096</v>
      </c>
      <c r="G1525" s="4" t="s">
        <v>742</v>
      </c>
      <c r="H1525" s="7">
        <v>44462</v>
      </c>
      <c r="I1525" s="8">
        <v>3</v>
      </c>
      <c r="J1525" s="8">
        <v>8</v>
      </c>
      <c r="K1525" s="7">
        <v>44560</v>
      </c>
      <c r="L1525" s="9" t="s">
        <v>1364</v>
      </c>
      <c r="M1525" s="48">
        <f>VLOOKUP(E1525,'[1]TIPO PERSONA'!$C$2:$N$3253,12,0)</f>
        <v>32285</v>
      </c>
      <c r="N1525" s="49">
        <f t="shared" ca="1" si="47"/>
        <v>36.734246575342468</v>
      </c>
      <c r="O1525">
        <v>0</v>
      </c>
      <c r="P1525" t="s">
        <v>1371</v>
      </c>
    </row>
    <row r="1526" spans="2:16">
      <c r="B1526" t="str">
        <f t="shared" si="46"/>
        <v>2021-1075654508</v>
      </c>
      <c r="C1526">
        <v>2021</v>
      </c>
      <c r="D1526" s="12" t="s">
        <v>2160</v>
      </c>
      <c r="E1526" s="4">
        <v>1075654508</v>
      </c>
      <c r="F1526" s="5" t="s">
        <v>2575</v>
      </c>
      <c r="G1526" s="4" t="s">
        <v>739</v>
      </c>
      <c r="H1526" s="7">
        <v>44467</v>
      </c>
      <c r="I1526" s="8">
        <v>3</v>
      </c>
      <c r="J1526" s="8">
        <v>3</v>
      </c>
      <c r="K1526" s="7">
        <v>44560</v>
      </c>
      <c r="L1526" s="9" t="s">
        <v>1364</v>
      </c>
      <c r="M1526" s="48">
        <f>VLOOKUP(E1526,'[1]TIPO PERSONA'!$C$2:$N$3253,12,0)</f>
        <v>31915</v>
      </c>
      <c r="N1526" s="49">
        <f t="shared" ca="1" si="47"/>
        <v>37.747945205479454</v>
      </c>
      <c r="O1526">
        <v>0</v>
      </c>
      <c r="P1526" t="s">
        <v>1371</v>
      </c>
    </row>
    <row r="1527" spans="2:16">
      <c r="B1527" t="str">
        <f t="shared" si="46"/>
        <v>2021-85463896</v>
      </c>
      <c r="C1527">
        <v>2021</v>
      </c>
      <c r="D1527" s="12" t="s">
        <v>2161</v>
      </c>
      <c r="E1527" s="4">
        <v>85463896</v>
      </c>
      <c r="F1527" s="5" t="s">
        <v>2576</v>
      </c>
      <c r="G1527" s="4" t="s">
        <v>739</v>
      </c>
      <c r="H1527" s="7">
        <v>44468</v>
      </c>
      <c r="I1527" s="8">
        <v>3</v>
      </c>
      <c r="J1527" s="8">
        <v>15</v>
      </c>
      <c r="K1527" s="7">
        <v>44574</v>
      </c>
      <c r="L1527" s="9" t="s">
        <v>1364</v>
      </c>
      <c r="M1527" s="48">
        <f>VLOOKUP(E1527,'[1]TIPO PERSONA'!$C$2:$N$3253,12,0)</f>
        <v>26524</v>
      </c>
      <c r="N1527" s="49">
        <f t="shared" ca="1" si="47"/>
        <v>52.517808219178079</v>
      </c>
      <c r="O1527">
        <v>0</v>
      </c>
      <c r="P1527" t="s">
        <v>1371</v>
      </c>
    </row>
    <row r="1528" spans="2:16">
      <c r="B1528" t="str">
        <f t="shared" si="46"/>
        <v>2021-1018413708</v>
      </c>
      <c r="C1528">
        <v>2021</v>
      </c>
      <c r="D1528" s="12" t="s">
        <v>2162</v>
      </c>
      <c r="E1528" s="4">
        <v>1018413708</v>
      </c>
      <c r="F1528" s="5" t="s">
        <v>2577</v>
      </c>
      <c r="G1528" s="4" t="s">
        <v>739</v>
      </c>
      <c r="H1528" s="7">
        <v>44468</v>
      </c>
      <c r="I1528" s="8">
        <v>16</v>
      </c>
      <c r="J1528" s="8">
        <v>15</v>
      </c>
      <c r="K1528" s="7">
        <v>44969</v>
      </c>
      <c r="L1528" s="9" t="s">
        <v>1364</v>
      </c>
      <c r="M1528" s="48">
        <f>VLOOKUP(E1528,'[1]TIPO PERSONA'!$C$2:$N$3253,12,0)</f>
        <v>32074</v>
      </c>
      <c r="N1528" s="49">
        <f t="shared" ca="1" si="47"/>
        <v>37.31232876712329</v>
      </c>
      <c r="O1528">
        <v>0</v>
      </c>
      <c r="P1528" t="s">
        <v>1371</v>
      </c>
    </row>
    <row r="1529" spans="2:16">
      <c r="B1529" t="str">
        <f t="shared" si="46"/>
        <v>2021-1032457481</v>
      </c>
      <c r="C1529">
        <v>2021</v>
      </c>
      <c r="D1529" s="12" t="s">
        <v>2163</v>
      </c>
      <c r="E1529" s="4">
        <v>1032457481</v>
      </c>
      <c r="F1529" s="5" t="s">
        <v>2578</v>
      </c>
      <c r="G1529" s="4" t="s">
        <v>739</v>
      </c>
      <c r="H1529" s="7">
        <v>44470</v>
      </c>
      <c r="I1529" s="8">
        <v>3</v>
      </c>
      <c r="J1529" s="8">
        <v>0</v>
      </c>
      <c r="K1529" s="7">
        <v>44561</v>
      </c>
      <c r="L1529" s="9" t="s">
        <v>1364</v>
      </c>
      <c r="M1529" s="48">
        <f>VLOOKUP(E1529,'[1]TIPO PERSONA'!$C$2:$N$3253,12,0)</f>
        <v>34013</v>
      </c>
      <c r="N1529" s="49">
        <f t="shared" ca="1" si="47"/>
        <v>32</v>
      </c>
      <c r="O1529">
        <v>0</v>
      </c>
      <c r="P1529" t="s">
        <v>1371</v>
      </c>
    </row>
    <row r="1530" spans="2:16">
      <c r="B1530" t="str">
        <f t="shared" si="46"/>
        <v>2021-1018422304</v>
      </c>
      <c r="C1530">
        <v>2021</v>
      </c>
      <c r="D1530" s="12" t="s">
        <v>2164</v>
      </c>
      <c r="E1530" s="4">
        <v>1018422304</v>
      </c>
      <c r="F1530" s="5" t="s">
        <v>2579</v>
      </c>
      <c r="G1530" s="4" t="s">
        <v>742</v>
      </c>
      <c r="H1530" s="7">
        <v>44474</v>
      </c>
      <c r="I1530" s="8">
        <v>2</v>
      </c>
      <c r="J1530" s="8">
        <v>26</v>
      </c>
      <c r="K1530" s="7">
        <v>44560</v>
      </c>
      <c r="L1530" s="9" t="s">
        <v>1364</v>
      </c>
      <c r="M1530" s="48">
        <f>VLOOKUP(E1530,'[1]TIPO PERSONA'!$C$2:$N$3253,12,0)</f>
        <v>32537</v>
      </c>
      <c r="N1530" s="49">
        <f t="shared" ca="1" si="47"/>
        <v>36.043835616438358</v>
      </c>
      <c r="O1530">
        <v>0</v>
      </c>
      <c r="P1530" t="s">
        <v>1371</v>
      </c>
    </row>
    <row r="1531" spans="2:16">
      <c r="B1531" t="str">
        <f t="shared" si="46"/>
        <v>2021-80220309</v>
      </c>
      <c r="C1531">
        <v>2021</v>
      </c>
      <c r="D1531" s="12" t="s">
        <v>2165</v>
      </c>
      <c r="E1531" s="4">
        <v>80220309</v>
      </c>
      <c r="F1531" s="5" t="s">
        <v>2295</v>
      </c>
      <c r="G1531" s="4" t="s">
        <v>739</v>
      </c>
      <c r="H1531" s="7">
        <v>44477</v>
      </c>
      <c r="I1531" s="8">
        <v>2</v>
      </c>
      <c r="J1531" s="8">
        <v>15</v>
      </c>
      <c r="K1531" s="7">
        <v>44552</v>
      </c>
      <c r="L1531" s="9" t="s">
        <v>1364</v>
      </c>
      <c r="M1531" s="48">
        <f>VLOOKUP(E1531,'[1]TIPO PERSONA'!$C$2:$N$3253,12,0)</f>
        <v>29917</v>
      </c>
      <c r="N1531" s="49">
        <f t="shared" ca="1" si="47"/>
        <v>43.221917808219175</v>
      </c>
      <c r="O1531">
        <v>0</v>
      </c>
      <c r="P1531" t="s">
        <v>1371</v>
      </c>
    </row>
    <row r="1532" spans="2:16">
      <c r="B1532" t="str">
        <f t="shared" si="46"/>
        <v>2021-1018407841</v>
      </c>
      <c r="C1532">
        <v>2021</v>
      </c>
      <c r="D1532" s="12" t="s">
        <v>2166</v>
      </c>
      <c r="E1532" s="4">
        <v>1018407841</v>
      </c>
      <c r="F1532" s="5" t="s">
        <v>2580</v>
      </c>
      <c r="G1532" s="4" t="s">
        <v>739</v>
      </c>
      <c r="H1532" s="7">
        <v>44503</v>
      </c>
      <c r="I1532" s="8">
        <v>4</v>
      </c>
      <c r="J1532" s="8">
        <v>0</v>
      </c>
      <c r="K1532" s="7">
        <v>44622</v>
      </c>
      <c r="L1532" s="9" t="s">
        <v>1364</v>
      </c>
      <c r="M1532" s="48">
        <f>VLOOKUP(E1532,'[1]TIPO PERSONA'!$C$2:$N$3253,12,0)</f>
        <v>31775</v>
      </c>
      <c r="N1532" s="49">
        <f t="shared" ca="1" si="47"/>
        <v>38.131506849315066</v>
      </c>
      <c r="O1532">
        <v>0</v>
      </c>
      <c r="P1532" t="s">
        <v>1371</v>
      </c>
    </row>
    <row r="1533" spans="2:16">
      <c r="B1533" t="str">
        <f t="shared" si="46"/>
        <v>2021-1033772118</v>
      </c>
      <c r="C1533">
        <v>2021</v>
      </c>
      <c r="D1533" s="12" t="s">
        <v>2167</v>
      </c>
      <c r="E1533" s="4">
        <v>1033772118</v>
      </c>
      <c r="F1533" s="5" t="s">
        <v>2581</v>
      </c>
      <c r="G1533" s="4" t="s">
        <v>742</v>
      </c>
      <c r="H1533" s="7">
        <v>44474</v>
      </c>
      <c r="I1533" s="8">
        <v>2</v>
      </c>
      <c r="J1533" s="8">
        <v>26</v>
      </c>
      <c r="K1533" s="7">
        <v>44560</v>
      </c>
      <c r="L1533" s="9" t="s">
        <v>1364</v>
      </c>
      <c r="M1533" s="48">
        <f>VLOOKUP(E1533,'[1]TIPO PERSONA'!$C$2:$N$3253,12,0)</f>
        <v>34724</v>
      </c>
      <c r="N1533" s="49">
        <f t="shared" ca="1" si="47"/>
        <v>30.052054794520547</v>
      </c>
      <c r="O1533">
        <v>0</v>
      </c>
      <c r="P1533" t="s">
        <v>1371</v>
      </c>
    </row>
    <row r="1534" spans="2:16">
      <c r="B1534" t="str">
        <f t="shared" si="46"/>
        <v>2021-1033717249</v>
      </c>
      <c r="C1534">
        <v>2021</v>
      </c>
      <c r="D1534" s="12" t="s">
        <v>2168</v>
      </c>
      <c r="E1534" s="4">
        <v>1033717249</v>
      </c>
      <c r="F1534" s="5" t="s">
        <v>2582</v>
      </c>
      <c r="G1534" s="4" t="s">
        <v>742</v>
      </c>
      <c r="H1534" s="7">
        <v>44477</v>
      </c>
      <c r="I1534" s="8">
        <v>2</v>
      </c>
      <c r="J1534" s="8">
        <v>23</v>
      </c>
      <c r="K1534" s="7">
        <v>44560</v>
      </c>
      <c r="L1534" s="9" t="s">
        <v>1364</v>
      </c>
      <c r="M1534" s="48">
        <f>VLOOKUP(E1534,'[1]TIPO PERSONA'!$C$2:$N$3253,12,0)</f>
        <v>32866</v>
      </c>
      <c r="N1534" s="49">
        <f t="shared" ca="1" si="47"/>
        <v>35.142465753424659</v>
      </c>
      <c r="O1534">
        <v>0</v>
      </c>
      <c r="P1534" t="s">
        <v>1371</v>
      </c>
    </row>
    <row r="1535" spans="2:16">
      <c r="B1535" t="str">
        <f t="shared" si="46"/>
        <v>2021-1032455982</v>
      </c>
      <c r="C1535">
        <v>2021</v>
      </c>
      <c r="D1535" s="12" t="s">
        <v>2169</v>
      </c>
      <c r="E1535" s="4">
        <v>1032455982</v>
      </c>
      <c r="F1535" s="5" t="s">
        <v>2583</v>
      </c>
      <c r="G1535" s="4" t="s">
        <v>742</v>
      </c>
      <c r="H1535" s="7">
        <v>44484</v>
      </c>
      <c r="I1535" s="8">
        <v>2</v>
      </c>
      <c r="J1535" s="8">
        <v>16</v>
      </c>
      <c r="K1535" s="7">
        <v>44560</v>
      </c>
      <c r="L1535" s="9" t="s">
        <v>1364</v>
      </c>
      <c r="M1535" s="48">
        <f>VLOOKUP(E1535,'[1]TIPO PERSONA'!$C$2:$N$3253,12,0)</f>
        <v>34012</v>
      </c>
      <c r="N1535" s="49">
        <f t="shared" ca="1" si="47"/>
        <v>32.0027397260274</v>
      </c>
      <c r="O1535">
        <v>0</v>
      </c>
      <c r="P1535" t="s">
        <v>1371</v>
      </c>
    </row>
    <row r="1536" spans="2:16">
      <c r="B1536" t="str">
        <f t="shared" si="46"/>
        <v>2021-81740191</v>
      </c>
      <c r="C1536">
        <v>2021</v>
      </c>
      <c r="D1536" s="12" t="s">
        <v>2170</v>
      </c>
      <c r="E1536" s="4">
        <v>81740191</v>
      </c>
      <c r="F1536" s="5" t="s">
        <v>2584</v>
      </c>
      <c r="G1536" s="4" t="s">
        <v>739</v>
      </c>
      <c r="H1536" s="7">
        <v>44489</v>
      </c>
      <c r="I1536" s="8">
        <v>2</v>
      </c>
      <c r="J1536" s="8">
        <v>11</v>
      </c>
      <c r="K1536" s="7">
        <v>44560</v>
      </c>
      <c r="L1536" s="9" t="s">
        <v>1364</v>
      </c>
      <c r="M1536" s="48">
        <f>VLOOKUP(E1536,'[1]TIPO PERSONA'!$C$2:$N$3253,12,0)</f>
        <v>30898</v>
      </c>
      <c r="N1536" s="49">
        <f t="shared" ca="1" si="47"/>
        <v>40.534246575342465</v>
      </c>
      <c r="O1536">
        <v>0</v>
      </c>
      <c r="P1536" t="s">
        <v>1371</v>
      </c>
    </row>
    <row r="1537" spans="2:16">
      <c r="B1537" t="str">
        <f t="shared" si="46"/>
        <v>2021-1022347727</v>
      </c>
      <c r="C1537">
        <v>2021</v>
      </c>
      <c r="D1537" s="12" t="s">
        <v>2171</v>
      </c>
      <c r="E1537" s="4">
        <v>1022347727</v>
      </c>
      <c r="F1537" s="5" t="s">
        <v>2585</v>
      </c>
      <c r="G1537" s="4" t="s">
        <v>742</v>
      </c>
      <c r="H1537" s="7">
        <v>44489</v>
      </c>
      <c r="I1537" s="8">
        <v>2</v>
      </c>
      <c r="J1537" s="8">
        <v>11</v>
      </c>
      <c r="K1537" s="7">
        <v>44560</v>
      </c>
      <c r="L1537" s="9" t="s">
        <v>1364</v>
      </c>
      <c r="M1537" s="48">
        <f>VLOOKUP(E1537,'[1]TIPO PERSONA'!$C$2:$N$3253,12,0)</f>
        <v>32248</v>
      </c>
      <c r="N1537" s="49">
        <f t="shared" ca="1" si="47"/>
        <v>36.835616438356162</v>
      </c>
      <c r="O1537">
        <v>0</v>
      </c>
      <c r="P1537" t="s">
        <v>1371</v>
      </c>
    </row>
    <row r="1538" spans="2:16">
      <c r="B1538" t="str">
        <f t="shared" si="46"/>
        <v>2021-98399475</v>
      </c>
      <c r="C1538">
        <v>2021</v>
      </c>
      <c r="D1538" s="12" t="s">
        <v>2172</v>
      </c>
      <c r="E1538" s="4">
        <v>98399475</v>
      </c>
      <c r="F1538" s="5" t="s">
        <v>846</v>
      </c>
      <c r="G1538" s="4" t="s">
        <v>739</v>
      </c>
      <c r="H1538" s="7">
        <v>44480</v>
      </c>
      <c r="I1538" s="8">
        <v>3</v>
      </c>
      <c r="J1538" s="8">
        <v>8</v>
      </c>
      <c r="K1538" s="7">
        <v>44579</v>
      </c>
      <c r="L1538" s="9" t="s">
        <v>1364</v>
      </c>
      <c r="M1538" s="48">
        <f>VLOOKUP(E1538,'[1]TIPO PERSONA'!$C$2:$N$3253,12,0)</f>
        <v>28300</v>
      </c>
      <c r="N1538" s="49">
        <f t="shared" ca="1" si="47"/>
        <v>47.652054794520545</v>
      </c>
      <c r="O1538">
        <v>0</v>
      </c>
      <c r="P1538" t="s">
        <v>1371</v>
      </c>
    </row>
    <row r="1539" spans="2:16">
      <c r="B1539" t="str">
        <f t="shared" si="46"/>
        <v>2021-1020772196</v>
      </c>
      <c r="C1539">
        <v>2021</v>
      </c>
      <c r="D1539" s="12" t="s">
        <v>2173</v>
      </c>
      <c r="E1539" s="4">
        <v>1020772196</v>
      </c>
      <c r="F1539" s="5" t="s">
        <v>2586</v>
      </c>
      <c r="G1539" s="4" t="s">
        <v>739</v>
      </c>
      <c r="H1539" s="7">
        <v>44481</v>
      </c>
      <c r="I1539" s="8">
        <v>2</v>
      </c>
      <c r="J1539" s="8">
        <v>19</v>
      </c>
      <c r="K1539" s="7">
        <v>44560</v>
      </c>
      <c r="L1539" s="9" t="s">
        <v>1364</v>
      </c>
      <c r="M1539" s="48">
        <f>VLOOKUP(E1539,'[1]TIPO PERSONA'!$C$2:$N$3253,12,0)</f>
        <v>33764</v>
      </c>
      <c r="N1539" s="49">
        <f t="shared" ca="1" si="47"/>
        <v>32.682191780821917</v>
      </c>
      <c r="O1539">
        <v>0</v>
      </c>
      <c r="P1539" t="s">
        <v>1371</v>
      </c>
    </row>
    <row r="1540" spans="2:16">
      <c r="B1540" t="str">
        <f t="shared" ref="B1540:B1603" si="48">CONCATENATE(C1540,"-",E1540)</f>
        <v>2021-52706460</v>
      </c>
      <c r="C1540">
        <v>2021</v>
      </c>
      <c r="D1540" s="12" t="s">
        <v>2174</v>
      </c>
      <c r="E1540" s="4">
        <v>52706460</v>
      </c>
      <c r="F1540" s="5" t="s">
        <v>2453</v>
      </c>
      <c r="G1540" s="4" t="s">
        <v>742</v>
      </c>
      <c r="H1540" s="7">
        <v>44495</v>
      </c>
      <c r="I1540" s="8">
        <v>2</v>
      </c>
      <c r="J1540" s="8">
        <v>17</v>
      </c>
      <c r="K1540" s="7">
        <v>44561</v>
      </c>
      <c r="L1540" s="9" t="s">
        <v>1364</v>
      </c>
      <c r="M1540" s="48">
        <f>VLOOKUP(E1540,'[1]TIPO PERSONA'!$C$2:$N$3253,12,0)</f>
        <v>28804</v>
      </c>
      <c r="N1540" s="49">
        <f t="shared" ref="N1540:N1603" ca="1" si="49">IFERROR((TODAY()-M1540)/365,"No Aplica")</f>
        <v>46.271232876712325</v>
      </c>
      <c r="O1540">
        <v>0</v>
      </c>
      <c r="P1540" t="s">
        <v>1371</v>
      </c>
    </row>
    <row r="1541" spans="2:16">
      <c r="B1541" t="str">
        <f t="shared" si="48"/>
        <v>2021-1026578164</v>
      </c>
      <c r="C1541">
        <v>2021</v>
      </c>
      <c r="D1541" s="12" t="s">
        <v>2175</v>
      </c>
      <c r="E1541" s="4">
        <v>1026578164</v>
      </c>
      <c r="F1541" s="5" t="s">
        <v>2587</v>
      </c>
      <c r="G1541" s="4" t="s">
        <v>739</v>
      </c>
      <c r="H1541" s="7">
        <v>44509</v>
      </c>
      <c r="I1541" s="8">
        <v>2</v>
      </c>
      <c r="J1541" s="8">
        <v>8</v>
      </c>
      <c r="K1541" s="7">
        <v>44561</v>
      </c>
      <c r="L1541" s="9" t="s">
        <v>1364</v>
      </c>
      <c r="M1541" s="48">
        <f>VLOOKUP(E1541,'[1]TIPO PERSONA'!$C$2:$N$3253,12,0)</f>
        <v>34373</v>
      </c>
      <c r="N1541" s="49">
        <f t="shared" ca="1" si="49"/>
        <v>31.013698630136986</v>
      </c>
      <c r="O1541">
        <v>0</v>
      </c>
      <c r="P1541" t="s">
        <v>1371</v>
      </c>
    </row>
    <row r="1542" spans="2:16">
      <c r="B1542" t="str">
        <f t="shared" si="48"/>
        <v>2021-98696695</v>
      </c>
      <c r="C1542">
        <v>2021</v>
      </c>
      <c r="D1542" s="12" t="s">
        <v>2176</v>
      </c>
      <c r="E1542" s="4">
        <v>98696695</v>
      </c>
      <c r="F1542" s="5" t="s">
        <v>2588</v>
      </c>
      <c r="G1542" s="4" t="s">
        <v>739</v>
      </c>
      <c r="H1542" s="7">
        <v>44481</v>
      </c>
      <c r="I1542" s="8">
        <v>3</v>
      </c>
      <c r="J1542" s="8">
        <v>0</v>
      </c>
      <c r="K1542" s="7">
        <v>44572</v>
      </c>
      <c r="L1542" s="9" t="s">
        <v>1364</v>
      </c>
      <c r="M1542" s="48">
        <f>VLOOKUP(E1542,'[1]TIPO PERSONA'!$C$2:$N$3253,12,0)</f>
        <v>29961</v>
      </c>
      <c r="N1542" s="49">
        <f t="shared" ca="1" si="49"/>
        <v>43.101369863013701</v>
      </c>
      <c r="O1542">
        <v>0</v>
      </c>
      <c r="P1542" t="s">
        <v>1371</v>
      </c>
    </row>
    <row r="1543" spans="2:16">
      <c r="B1543" t="str">
        <f t="shared" si="48"/>
        <v>2021-80060523</v>
      </c>
      <c r="C1543">
        <v>2021</v>
      </c>
      <c r="D1543" s="12" t="s">
        <v>2177</v>
      </c>
      <c r="E1543" s="4">
        <v>80060523</v>
      </c>
      <c r="F1543" s="5" t="s">
        <v>2589</v>
      </c>
      <c r="G1543" s="4" t="s">
        <v>739</v>
      </c>
      <c r="H1543" s="7">
        <v>44484</v>
      </c>
      <c r="I1543" s="8">
        <v>3</v>
      </c>
      <c r="J1543" s="8">
        <v>0</v>
      </c>
      <c r="K1543" s="7">
        <v>44575</v>
      </c>
      <c r="L1543" s="9" t="s">
        <v>1364</v>
      </c>
      <c r="M1543" s="48">
        <f>VLOOKUP(E1543,'[1]TIPO PERSONA'!$C$2:$N$3253,12,0)</f>
        <v>28759</v>
      </c>
      <c r="N1543" s="49">
        <f t="shared" ca="1" si="49"/>
        <v>46.394520547945206</v>
      </c>
      <c r="O1543">
        <v>0</v>
      </c>
      <c r="P1543" t="s">
        <v>1371</v>
      </c>
    </row>
    <row r="1544" spans="2:16">
      <c r="B1544" t="str">
        <f t="shared" si="48"/>
        <v>2021-1110488231</v>
      </c>
      <c r="C1544">
        <v>2021</v>
      </c>
      <c r="D1544" s="12" t="s">
        <v>2178</v>
      </c>
      <c r="E1544" s="4">
        <v>1110488231</v>
      </c>
      <c r="F1544" s="5" t="s">
        <v>925</v>
      </c>
      <c r="G1544" s="4" t="s">
        <v>739</v>
      </c>
      <c r="H1544" s="7">
        <v>44491</v>
      </c>
      <c r="I1544" s="8">
        <v>3</v>
      </c>
      <c r="J1544" s="8">
        <v>0</v>
      </c>
      <c r="K1544" s="7">
        <v>44582</v>
      </c>
      <c r="L1544" s="9" t="s">
        <v>1364</v>
      </c>
      <c r="M1544" s="48">
        <f>VLOOKUP(E1544,'[1]TIPO PERSONA'!$C$2:$N$3253,12,0)</f>
        <v>32750</v>
      </c>
      <c r="N1544" s="49">
        <f t="shared" ca="1" si="49"/>
        <v>35.460273972602742</v>
      </c>
      <c r="O1544">
        <v>0</v>
      </c>
      <c r="P1544" t="s">
        <v>1371</v>
      </c>
    </row>
    <row r="1545" spans="2:16">
      <c r="B1545" t="str">
        <f t="shared" si="48"/>
        <v>2021-1082935609</v>
      </c>
      <c r="C1545">
        <v>2021</v>
      </c>
      <c r="D1545" s="12" t="s">
        <v>2179</v>
      </c>
      <c r="E1545" s="4">
        <v>1082935609</v>
      </c>
      <c r="F1545" s="5" t="s">
        <v>2590</v>
      </c>
      <c r="G1545" s="4" t="s">
        <v>739</v>
      </c>
      <c r="H1545" s="7">
        <v>44490</v>
      </c>
      <c r="I1545" s="8">
        <v>12</v>
      </c>
      <c r="J1545" s="8">
        <v>0</v>
      </c>
      <c r="K1545" s="7">
        <v>44854</v>
      </c>
      <c r="L1545" s="9" t="s">
        <v>1364</v>
      </c>
      <c r="M1545" s="48">
        <f>VLOOKUP(E1545,'[1]TIPO PERSONA'!$C$2:$N$3253,12,0)</f>
        <v>33432</v>
      </c>
      <c r="N1545" s="49">
        <f t="shared" ca="1" si="49"/>
        <v>33.591780821917808</v>
      </c>
      <c r="O1545">
        <v>0</v>
      </c>
      <c r="P1545" t="s">
        <v>1371</v>
      </c>
    </row>
    <row r="1546" spans="2:16">
      <c r="B1546" t="str">
        <f t="shared" si="48"/>
        <v>2021-80243902</v>
      </c>
      <c r="C1546">
        <v>2021</v>
      </c>
      <c r="D1546" s="12" t="s">
        <v>2180</v>
      </c>
      <c r="E1546" s="4">
        <v>80243902</v>
      </c>
      <c r="F1546" s="5" t="s">
        <v>1181</v>
      </c>
      <c r="G1546" s="4" t="s">
        <v>739</v>
      </c>
      <c r="H1546" s="7">
        <v>44498</v>
      </c>
      <c r="I1546" s="8">
        <v>8</v>
      </c>
      <c r="J1546" s="8">
        <v>0</v>
      </c>
      <c r="K1546" s="7">
        <v>44740</v>
      </c>
      <c r="L1546" s="9" t="s">
        <v>1365</v>
      </c>
      <c r="M1546" s="48">
        <f>VLOOKUP(E1546,'[1]TIPO PERSONA'!$C$2:$N$3253,12,0)</f>
        <v>30110</v>
      </c>
      <c r="N1546" s="49">
        <f t="shared" ca="1" si="49"/>
        <v>42.69315068493151</v>
      </c>
      <c r="O1546">
        <v>0</v>
      </c>
      <c r="P1546" t="s">
        <v>1371</v>
      </c>
    </row>
    <row r="1547" spans="2:16">
      <c r="B1547" t="str">
        <f t="shared" si="48"/>
        <v>2021-45535885</v>
      </c>
      <c r="C1547">
        <v>2021</v>
      </c>
      <c r="D1547" s="12" t="s">
        <v>2181</v>
      </c>
      <c r="E1547" s="4">
        <v>45535885</v>
      </c>
      <c r="F1547" s="5" t="s">
        <v>2591</v>
      </c>
      <c r="G1547" s="4" t="s">
        <v>742</v>
      </c>
      <c r="H1547" s="7">
        <v>44484</v>
      </c>
      <c r="I1547" s="8">
        <v>3</v>
      </c>
      <c r="J1547" s="8">
        <v>0</v>
      </c>
      <c r="K1547" s="7">
        <v>44575</v>
      </c>
      <c r="L1547" s="9" t="s">
        <v>1364</v>
      </c>
      <c r="M1547" s="48">
        <f>VLOOKUP(E1547,'[1]TIPO PERSONA'!$C$2:$N$3253,12,0)</f>
        <v>29961</v>
      </c>
      <c r="N1547" s="49">
        <f t="shared" ca="1" si="49"/>
        <v>43.101369863013701</v>
      </c>
      <c r="O1547">
        <v>0</v>
      </c>
      <c r="P1547" t="s">
        <v>1371</v>
      </c>
    </row>
    <row r="1548" spans="2:16">
      <c r="B1548" t="str">
        <f t="shared" si="48"/>
        <v>2021-35253063</v>
      </c>
      <c r="C1548">
        <v>2021</v>
      </c>
      <c r="D1548" s="12" t="s">
        <v>2182</v>
      </c>
      <c r="E1548" s="4">
        <v>35253063</v>
      </c>
      <c r="F1548" s="5" t="s">
        <v>2592</v>
      </c>
      <c r="G1548" s="4" t="s">
        <v>742</v>
      </c>
      <c r="H1548" s="7">
        <v>44489</v>
      </c>
      <c r="I1548" s="8">
        <v>3</v>
      </c>
      <c r="J1548" s="8">
        <v>0</v>
      </c>
      <c r="K1548" s="7">
        <v>44489</v>
      </c>
      <c r="L1548" s="9" t="s">
        <v>1364</v>
      </c>
      <c r="M1548" s="48">
        <f>VLOOKUP(E1548,'[1]TIPO PERSONA'!$C$2:$N$3253,12,0)</f>
        <v>30079</v>
      </c>
      <c r="N1548" s="49">
        <f t="shared" ca="1" si="49"/>
        <v>42.778082191780825</v>
      </c>
      <c r="O1548">
        <v>0</v>
      </c>
      <c r="P1548" t="s">
        <v>1371</v>
      </c>
    </row>
    <row r="1549" spans="2:16">
      <c r="B1549" t="str">
        <f t="shared" si="48"/>
        <v>2021-52114709</v>
      </c>
      <c r="C1549">
        <v>2021</v>
      </c>
      <c r="D1549" s="12" t="s">
        <v>2183</v>
      </c>
      <c r="E1549" s="4">
        <v>52114709</v>
      </c>
      <c r="F1549" s="5" t="s">
        <v>2593</v>
      </c>
      <c r="G1549" s="4" t="s">
        <v>742</v>
      </c>
      <c r="H1549" s="7">
        <v>44504</v>
      </c>
      <c r="I1549" s="8">
        <v>13</v>
      </c>
      <c r="J1549" s="8">
        <v>27</v>
      </c>
      <c r="K1549" s="7">
        <v>44925</v>
      </c>
      <c r="L1549" s="9" t="s">
        <v>1364</v>
      </c>
      <c r="M1549" s="48">
        <f>VLOOKUP(E1549,'[1]TIPO PERSONA'!$C$2:$N$3253,12,0)</f>
        <v>26722</v>
      </c>
      <c r="N1549" s="49">
        <f t="shared" ca="1" si="49"/>
        <v>51.975342465753428</v>
      </c>
      <c r="O1549">
        <v>0</v>
      </c>
      <c r="P1549" t="s">
        <v>1371</v>
      </c>
    </row>
    <row r="1550" spans="2:16">
      <c r="B1550" t="str">
        <f t="shared" si="48"/>
        <v>2021-1010235104</v>
      </c>
      <c r="C1550">
        <v>2021</v>
      </c>
      <c r="D1550" s="12" t="s">
        <v>2184</v>
      </c>
      <c r="E1550" s="4">
        <v>1010235104</v>
      </c>
      <c r="F1550" s="5" t="s">
        <v>2594</v>
      </c>
      <c r="G1550" s="4" t="s">
        <v>742</v>
      </c>
      <c r="H1550" s="7">
        <v>44506</v>
      </c>
      <c r="I1550" s="8">
        <v>13</v>
      </c>
      <c r="J1550" s="8">
        <v>25</v>
      </c>
      <c r="K1550" s="7">
        <v>44925</v>
      </c>
      <c r="L1550" s="9" t="s">
        <v>1364</v>
      </c>
      <c r="M1550" s="48">
        <f>VLOOKUP(E1550,'[1]TIPO PERSONA'!$C$2:$N$3253,12,0)</f>
        <v>35668</v>
      </c>
      <c r="N1550" s="49">
        <f t="shared" ca="1" si="49"/>
        <v>27.465753424657535</v>
      </c>
      <c r="O1550">
        <v>0</v>
      </c>
      <c r="P1550" t="s">
        <v>1371</v>
      </c>
    </row>
    <row r="1551" spans="2:16">
      <c r="B1551" t="str">
        <f t="shared" si="48"/>
        <v>2021-79690681</v>
      </c>
      <c r="C1551">
        <v>2021</v>
      </c>
      <c r="D1551" s="12" t="s">
        <v>2185</v>
      </c>
      <c r="E1551" s="4">
        <v>79690681</v>
      </c>
      <c r="F1551" s="5" t="s">
        <v>2595</v>
      </c>
      <c r="G1551" s="4" t="s">
        <v>739</v>
      </c>
      <c r="H1551" s="7">
        <v>44491</v>
      </c>
      <c r="I1551" s="8">
        <v>3</v>
      </c>
      <c r="J1551" s="8">
        <v>0</v>
      </c>
      <c r="K1551" s="7">
        <v>44582</v>
      </c>
      <c r="L1551" s="9" t="s">
        <v>1364</v>
      </c>
      <c r="M1551" s="48">
        <f>VLOOKUP(E1551,'[1]TIPO PERSONA'!$C$2:$N$3253,12,0)</f>
        <v>27653</v>
      </c>
      <c r="N1551" s="49">
        <f t="shared" ca="1" si="49"/>
        <v>49.424657534246577</v>
      </c>
      <c r="O1551">
        <v>0</v>
      </c>
      <c r="P1551" t="s">
        <v>1371</v>
      </c>
    </row>
    <row r="1552" spans="2:16">
      <c r="B1552" t="str">
        <f t="shared" si="48"/>
        <v>2021-1033790854</v>
      </c>
      <c r="C1552">
        <v>2021</v>
      </c>
      <c r="D1552" s="12" t="s">
        <v>2186</v>
      </c>
      <c r="E1552" s="4">
        <v>1033790854</v>
      </c>
      <c r="F1552" s="5" t="s">
        <v>2596</v>
      </c>
      <c r="G1552" s="4" t="s">
        <v>742</v>
      </c>
      <c r="H1552" s="7">
        <v>44492</v>
      </c>
      <c r="I1552" s="8">
        <v>2</v>
      </c>
      <c r="J1552" s="8">
        <v>15</v>
      </c>
      <c r="K1552" s="7">
        <v>44568</v>
      </c>
      <c r="L1552" s="9" t="s">
        <v>1365</v>
      </c>
      <c r="M1552" s="48">
        <f>VLOOKUP(E1552,'[1]TIPO PERSONA'!$C$2:$N$3253,12,0)</f>
        <v>35270</v>
      </c>
      <c r="N1552" s="49">
        <f t="shared" ca="1" si="49"/>
        <v>28.556164383561644</v>
      </c>
      <c r="O1552">
        <v>0</v>
      </c>
      <c r="P1552" t="s">
        <v>1371</v>
      </c>
    </row>
    <row r="1553" spans="2:16">
      <c r="B1553" t="str">
        <f t="shared" si="48"/>
        <v>2021-79627678</v>
      </c>
      <c r="C1553">
        <v>2021</v>
      </c>
      <c r="D1553" s="12" t="s">
        <v>2187</v>
      </c>
      <c r="E1553" s="4">
        <v>79627678</v>
      </c>
      <c r="F1553" s="5" t="s">
        <v>2597</v>
      </c>
      <c r="G1553" s="4" t="s">
        <v>739</v>
      </c>
      <c r="H1553" s="7">
        <v>44492</v>
      </c>
      <c r="I1553" s="8">
        <v>3</v>
      </c>
      <c r="J1553" s="8">
        <v>0</v>
      </c>
      <c r="K1553" s="7">
        <v>44583</v>
      </c>
      <c r="L1553" s="9" t="s">
        <v>1364</v>
      </c>
      <c r="M1553" s="48">
        <f>VLOOKUP(E1553,'[1]TIPO PERSONA'!$C$2:$N$3253,12,0)</f>
        <v>28198</v>
      </c>
      <c r="N1553" s="49">
        <f t="shared" ca="1" si="49"/>
        <v>47.93150684931507</v>
      </c>
      <c r="O1553">
        <v>0</v>
      </c>
      <c r="P1553" t="s">
        <v>1371</v>
      </c>
    </row>
    <row r="1554" spans="2:16">
      <c r="B1554" t="str">
        <f t="shared" si="48"/>
        <v>2021-41211331</v>
      </c>
      <c r="C1554">
        <v>2021</v>
      </c>
      <c r="D1554" s="12" t="s">
        <v>2188</v>
      </c>
      <c r="E1554" s="4">
        <v>41211331</v>
      </c>
      <c r="F1554" s="5" t="s">
        <v>922</v>
      </c>
      <c r="G1554" s="4" t="s">
        <v>742</v>
      </c>
      <c r="H1554" s="7">
        <v>44495</v>
      </c>
      <c r="I1554" s="8">
        <v>2</v>
      </c>
      <c r="J1554" s="8">
        <v>5</v>
      </c>
      <c r="K1554" s="7">
        <v>44560</v>
      </c>
      <c r="L1554" s="9" t="s">
        <v>1364</v>
      </c>
      <c r="M1554" s="48">
        <f>VLOOKUP(E1554,'[1]TIPO PERSONA'!$C$2:$N$3253,12,0)</f>
        <v>23493</v>
      </c>
      <c r="N1554" s="49">
        <f t="shared" ca="1" si="49"/>
        <v>60.821917808219176</v>
      </c>
      <c r="O1554">
        <v>0</v>
      </c>
      <c r="P1554" t="s">
        <v>1371</v>
      </c>
    </row>
    <row r="1555" spans="2:16">
      <c r="B1555" t="str">
        <f t="shared" si="48"/>
        <v>2021-79113464</v>
      </c>
      <c r="C1555">
        <v>2021</v>
      </c>
      <c r="D1555" s="12" t="s">
        <v>2189</v>
      </c>
      <c r="E1555" s="4">
        <v>79113464</v>
      </c>
      <c r="F1555" s="5" t="s">
        <v>2598</v>
      </c>
      <c r="G1555" s="4" t="s">
        <v>739</v>
      </c>
      <c r="H1555" s="7">
        <v>44495</v>
      </c>
      <c r="I1555" s="8">
        <v>8</v>
      </c>
      <c r="J1555" s="8">
        <v>0</v>
      </c>
      <c r="K1555" s="7">
        <v>44737</v>
      </c>
      <c r="L1555" s="9" t="s">
        <v>1365</v>
      </c>
      <c r="M1555" s="48">
        <f>VLOOKUP(E1555,'[1]TIPO PERSONA'!$C$2:$N$3253,12,0)</f>
        <v>21528</v>
      </c>
      <c r="N1555" s="49">
        <f t="shared" ca="1" si="49"/>
        <v>66.205479452054789</v>
      </c>
      <c r="O1555">
        <v>0</v>
      </c>
      <c r="P1555" t="s">
        <v>1371</v>
      </c>
    </row>
    <row r="1556" spans="2:16">
      <c r="B1556" t="str">
        <f t="shared" si="48"/>
        <v>2021-28424261</v>
      </c>
      <c r="C1556">
        <v>2021</v>
      </c>
      <c r="D1556" s="12" t="s">
        <v>2190</v>
      </c>
      <c r="E1556" s="4">
        <v>28424261</v>
      </c>
      <c r="F1556" s="5" t="s">
        <v>2599</v>
      </c>
      <c r="G1556" s="4" t="s">
        <v>742</v>
      </c>
      <c r="H1556" s="7">
        <v>44503</v>
      </c>
      <c r="I1556" s="8">
        <v>8</v>
      </c>
      <c r="J1556" s="8">
        <v>0</v>
      </c>
      <c r="K1556" s="7">
        <v>44744</v>
      </c>
      <c r="L1556" s="9" t="s">
        <v>1364</v>
      </c>
      <c r="M1556" s="48">
        <f>VLOOKUP(E1556,'[1]TIPO PERSONA'!$C$2:$N$3253,12,0)</f>
        <v>20204</v>
      </c>
      <c r="N1556" s="49">
        <f t="shared" ca="1" si="49"/>
        <v>69.832876712328769</v>
      </c>
      <c r="O1556">
        <v>0</v>
      </c>
      <c r="P1556" t="s">
        <v>1371</v>
      </c>
    </row>
    <row r="1557" spans="2:16">
      <c r="B1557" t="str">
        <f t="shared" si="48"/>
        <v>2021-1012377174</v>
      </c>
      <c r="C1557">
        <v>2021</v>
      </c>
      <c r="D1557" s="12" t="s">
        <v>2191</v>
      </c>
      <c r="E1557" s="4">
        <v>1012377174</v>
      </c>
      <c r="F1557" s="5" t="s">
        <v>2600</v>
      </c>
      <c r="G1557" s="4" t="s">
        <v>739</v>
      </c>
      <c r="H1557" s="7">
        <v>44498</v>
      </c>
      <c r="I1557" s="8">
        <v>2</v>
      </c>
      <c r="J1557" s="8">
        <v>25</v>
      </c>
      <c r="K1557" s="7">
        <v>44584</v>
      </c>
      <c r="L1557" s="9" t="s">
        <v>1364</v>
      </c>
      <c r="M1557" s="48">
        <f>VLOOKUP(E1557,'[1]TIPO PERSONA'!$C$2:$N$3253,12,0)</f>
        <v>33390</v>
      </c>
      <c r="N1557" s="49">
        <f t="shared" ca="1" si="49"/>
        <v>33.706849315068496</v>
      </c>
      <c r="O1557">
        <v>0</v>
      </c>
      <c r="P1557" t="s">
        <v>1371</v>
      </c>
    </row>
    <row r="1558" spans="2:16">
      <c r="B1558" t="str">
        <f t="shared" si="48"/>
        <v>2021-52877132</v>
      </c>
      <c r="C1558">
        <v>2021</v>
      </c>
      <c r="D1558" s="12" t="s">
        <v>2192</v>
      </c>
      <c r="E1558" s="4">
        <v>52877132</v>
      </c>
      <c r="F1558" s="5" t="s">
        <v>2601</v>
      </c>
      <c r="G1558" s="4" t="s">
        <v>742</v>
      </c>
      <c r="H1558" s="7">
        <v>44529</v>
      </c>
      <c r="I1558" s="8">
        <v>2</v>
      </c>
      <c r="J1558" s="8">
        <v>0</v>
      </c>
      <c r="K1558" s="7">
        <v>44576</v>
      </c>
      <c r="L1558" s="9" t="s">
        <v>1364</v>
      </c>
      <c r="M1558" s="48">
        <f>VLOOKUP(E1558,'[1]TIPO PERSONA'!$C$2:$N$3253,12,0)</f>
        <v>29778</v>
      </c>
      <c r="N1558" s="49">
        <f t="shared" ca="1" si="49"/>
        <v>43.602739726027394</v>
      </c>
      <c r="O1558">
        <v>0</v>
      </c>
      <c r="P1558" t="s">
        <v>1371</v>
      </c>
    </row>
    <row r="1559" spans="2:16">
      <c r="B1559" t="str">
        <f t="shared" si="48"/>
        <v>2021-79416276</v>
      </c>
      <c r="C1559">
        <v>2021</v>
      </c>
      <c r="D1559" s="12" t="s">
        <v>2193</v>
      </c>
      <c r="E1559" s="4">
        <v>79416276</v>
      </c>
      <c r="F1559" s="5" t="s">
        <v>2602</v>
      </c>
      <c r="G1559" s="4" t="s">
        <v>739</v>
      </c>
      <c r="H1559" s="7">
        <v>44502</v>
      </c>
      <c r="I1559" s="8">
        <v>5</v>
      </c>
      <c r="J1559" s="8">
        <v>15</v>
      </c>
      <c r="K1559" s="7">
        <v>44696</v>
      </c>
      <c r="L1559" s="9" t="s">
        <v>1365</v>
      </c>
      <c r="M1559" s="48">
        <f>VLOOKUP(E1559,'[1]TIPO PERSONA'!$C$2:$N$3253,12,0)</f>
        <v>24544</v>
      </c>
      <c r="N1559" s="49">
        <f t="shared" ca="1" si="49"/>
        <v>57.942465753424656</v>
      </c>
      <c r="O1559">
        <v>0</v>
      </c>
      <c r="P1559" t="s">
        <v>1371</v>
      </c>
    </row>
    <row r="1560" spans="2:16">
      <c r="B1560" t="str">
        <f t="shared" si="48"/>
        <v>2021-39571538</v>
      </c>
      <c r="C1560">
        <v>2021</v>
      </c>
      <c r="D1560" s="12" t="s">
        <v>2194</v>
      </c>
      <c r="E1560" s="4">
        <v>39571538</v>
      </c>
      <c r="F1560" s="5" t="s">
        <v>2603</v>
      </c>
      <c r="G1560" s="4" t="s">
        <v>742</v>
      </c>
      <c r="H1560" s="7">
        <v>44498</v>
      </c>
      <c r="I1560" s="8">
        <v>4</v>
      </c>
      <c r="J1560" s="8">
        <v>15</v>
      </c>
      <c r="K1560" s="7">
        <v>44577</v>
      </c>
      <c r="L1560" s="9" t="s">
        <v>1364</v>
      </c>
      <c r="M1560" s="48">
        <f>VLOOKUP(E1560,'[1]TIPO PERSONA'!$C$2:$N$3253,12,0)</f>
        <v>27595</v>
      </c>
      <c r="N1560" s="49">
        <f t="shared" ca="1" si="49"/>
        <v>49.583561643835615</v>
      </c>
      <c r="O1560">
        <v>0</v>
      </c>
      <c r="P1560" t="s">
        <v>1371</v>
      </c>
    </row>
    <row r="1561" spans="2:16">
      <c r="B1561" t="str">
        <f t="shared" si="48"/>
        <v>2021-86047503</v>
      </c>
      <c r="C1561">
        <v>2021</v>
      </c>
      <c r="D1561" s="12" t="s">
        <v>2195</v>
      </c>
      <c r="E1561" s="4">
        <v>86047503</v>
      </c>
      <c r="F1561" s="5" t="s">
        <v>2604</v>
      </c>
      <c r="G1561" s="4" t="s">
        <v>739</v>
      </c>
      <c r="H1561" s="7">
        <v>44498</v>
      </c>
      <c r="I1561" s="8">
        <v>14</v>
      </c>
      <c r="J1561" s="8">
        <v>2</v>
      </c>
      <c r="K1561" s="7">
        <v>44925</v>
      </c>
      <c r="L1561" s="9" t="s">
        <v>1364</v>
      </c>
      <c r="M1561" s="48">
        <f>VLOOKUP(E1561,'[1]TIPO PERSONA'!$C$2:$N$3253,12,0)</f>
        <v>27521</v>
      </c>
      <c r="N1561" s="49">
        <f t="shared" ca="1" si="49"/>
        <v>49.786301369863011</v>
      </c>
      <c r="O1561">
        <v>0</v>
      </c>
      <c r="P1561" t="s">
        <v>1371</v>
      </c>
    </row>
    <row r="1562" spans="2:16">
      <c r="B1562" t="str">
        <f t="shared" si="48"/>
        <v>2021-9534694</v>
      </c>
      <c r="C1562">
        <v>2021</v>
      </c>
      <c r="D1562" s="12" t="s">
        <v>2196</v>
      </c>
      <c r="E1562" s="4">
        <v>9534694</v>
      </c>
      <c r="F1562" s="5" t="s">
        <v>2605</v>
      </c>
      <c r="G1562" s="4" t="s">
        <v>739</v>
      </c>
      <c r="H1562" s="7">
        <v>44505</v>
      </c>
      <c r="I1562" s="8">
        <v>10</v>
      </c>
      <c r="J1562" s="8">
        <v>0</v>
      </c>
      <c r="K1562" s="7">
        <v>44816</v>
      </c>
      <c r="L1562" s="9" t="s">
        <v>1364</v>
      </c>
      <c r="M1562" s="48">
        <f>VLOOKUP(E1562,'[1]TIPO PERSONA'!$C$2:$N$3253,12,0)</f>
        <v>25652</v>
      </c>
      <c r="N1562" s="49">
        <f t="shared" ca="1" si="49"/>
        <v>54.906849315068492</v>
      </c>
      <c r="O1562">
        <v>0</v>
      </c>
      <c r="P1562" t="s">
        <v>1371</v>
      </c>
    </row>
    <row r="1563" spans="2:16">
      <c r="B1563" t="str">
        <f t="shared" si="48"/>
        <v>2021-52707986</v>
      </c>
      <c r="C1563">
        <v>2021</v>
      </c>
      <c r="D1563" s="12" t="s">
        <v>2197</v>
      </c>
      <c r="E1563" s="4">
        <v>52707986</v>
      </c>
      <c r="F1563" s="5" t="s">
        <v>1118</v>
      </c>
      <c r="G1563" s="4" t="s">
        <v>742</v>
      </c>
      <c r="H1563" s="7">
        <v>44516</v>
      </c>
      <c r="I1563" s="8">
        <v>1</v>
      </c>
      <c r="J1563" s="8">
        <v>29</v>
      </c>
      <c r="K1563" s="7">
        <v>44561</v>
      </c>
      <c r="L1563" s="9" t="s">
        <v>1364</v>
      </c>
      <c r="M1563" s="48">
        <f>VLOOKUP(E1563,'[1]TIPO PERSONA'!$C$2:$N$3253,12,0)</f>
        <v>29351</v>
      </c>
      <c r="N1563" s="49">
        <f t="shared" ca="1" si="49"/>
        <v>44.772602739726025</v>
      </c>
      <c r="O1563">
        <v>0</v>
      </c>
      <c r="P1563" t="s">
        <v>1371</v>
      </c>
    </row>
    <row r="1564" spans="2:16">
      <c r="B1564" t="str">
        <f t="shared" si="48"/>
        <v>2021-1110558745</v>
      </c>
      <c r="C1564">
        <v>2021</v>
      </c>
      <c r="D1564" s="12" t="s">
        <v>2198</v>
      </c>
      <c r="E1564" s="4">
        <v>1110558745</v>
      </c>
      <c r="F1564" s="5" t="s">
        <v>2606</v>
      </c>
      <c r="G1564" s="4" t="s">
        <v>739</v>
      </c>
      <c r="H1564" s="7">
        <v>44509</v>
      </c>
      <c r="I1564" s="8">
        <v>1</v>
      </c>
      <c r="J1564" s="8">
        <v>28</v>
      </c>
      <c r="K1564" s="7">
        <v>44561</v>
      </c>
      <c r="L1564" s="9" t="s">
        <v>1364</v>
      </c>
      <c r="M1564" s="48">
        <f>VLOOKUP(E1564,'[1]TIPO PERSONA'!$C$2:$N$3253,12,0)</f>
        <v>34816</v>
      </c>
      <c r="N1564" s="49">
        <f t="shared" ca="1" si="49"/>
        <v>29.8</v>
      </c>
      <c r="O1564">
        <v>0</v>
      </c>
      <c r="P1564" t="s">
        <v>1371</v>
      </c>
    </row>
    <row r="1565" spans="2:16">
      <c r="B1565" t="str">
        <f t="shared" si="48"/>
        <v>2021-1032479779</v>
      </c>
      <c r="C1565">
        <v>2021</v>
      </c>
      <c r="D1565" s="12" t="s">
        <v>2199</v>
      </c>
      <c r="E1565" s="4">
        <v>1032479779</v>
      </c>
      <c r="F1565" s="5" t="s">
        <v>2607</v>
      </c>
      <c r="G1565" s="4" t="s">
        <v>739</v>
      </c>
      <c r="H1565" s="7">
        <v>44513</v>
      </c>
      <c r="I1565" s="8">
        <v>13</v>
      </c>
      <c r="J1565" s="8">
        <v>18</v>
      </c>
      <c r="K1565" s="7">
        <v>44925</v>
      </c>
      <c r="L1565" s="9" t="s">
        <v>1364</v>
      </c>
      <c r="M1565" s="48">
        <f>VLOOKUP(E1565,'[1]TIPO PERSONA'!$C$2:$N$3253,12,0)</f>
        <v>35140</v>
      </c>
      <c r="N1565" s="49">
        <f t="shared" ca="1" si="49"/>
        <v>28.912328767123288</v>
      </c>
      <c r="O1565">
        <v>0</v>
      </c>
      <c r="P1565" t="s">
        <v>1371</v>
      </c>
    </row>
    <row r="1566" spans="2:16">
      <c r="B1566" t="str">
        <f t="shared" si="48"/>
        <v>2021-1026574578</v>
      </c>
      <c r="C1566">
        <v>2021</v>
      </c>
      <c r="D1566" s="12" t="s">
        <v>2200</v>
      </c>
      <c r="E1566" s="4">
        <v>1026574578</v>
      </c>
      <c r="F1566" s="5" t="s">
        <v>2608</v>
      </c>
      <c r="G1566" s="4" t="s">
        <v>739</v>
      </c>
      <c r="H1566" s="7">
        <v>44510</v>
      </c>
      <c r="I1566" s="8">
        <v>2</v>
      </c>
      <c r="J1566" s="8">
        <v>15</v>
      </c>
      <c r="K1566" s="7">
        <v>44585</v>
      </c>
      <c r="L1566" s="9" t="s">
        <v>1365</v>
      </c>
      <c r="M1566" s="48">
        <f>VLOOKUP(E1566,'[1]TIPO PERSONA'!$C$2:$N$3253,12,0)</f>
        <v>33956</v>
      </c>
      <c r="N1566" s="49">
        <f t="shared" ca="1" si="49"/>
        <v>32.156164383561645</v>
      </c>
      <c r="O1566">
        <v>0</v>
      </c>
      <c r="P1566" t="s">
        <v>1371</v>
      </c>
    </row>
    <row r="1567" spans="2:16">
      <c r="B1567" t="str">
        <f t="shared" si="48"/>
        <v>2021-1015427297</v>
      </c>
      <c r="C1567">
        <v>2021</v>
      </c>
      <c r="D1567" s="12" t="s">
        <v>2201</v>
      </c>
      <c r="E1567" s="4">
        <v>1015427297</v>
      </c>
      <c r="F1567" s="5" t="s">
        <v>2609</v>
      </c>
      <c r="G1567" s="4" t="s">
        <v>739</v>
      </c>
      <c r="H1567" s="7">
        <v>44517</v>
      </c>
      <c r="I1567" s="8">
        <v>1</v>
      </c>
      <c r="J1567" s="8">
        <v>22</v>
      </c>
      <c r="K1567" s="7">
        <v>44561</v>
      </c>
      <c r="L1567" s="9" t="s">
        <v>1364</v>
      </c>
      <c r="M1567" s="48">
        <f>VLOOKUP(E1567,'[1]TIPO PERSONA'!$C$2:$N$3253,12,0)</f>
        <v>33555</v>
      </c>
      <c r="N1567" s="49">
        <f t="shared" ca="1" si="49"/>
        <v>33.254794520547946</v>
      </c>
      <c r="O1567">
        <v>0</v>
      </c>
      <c r="P1567" t="s">
        <v>1371</v>
      </c>
    </row>
    <row r="1568" spans="2:16">
      <c r="B1568" t="str">
        <f t="shared" si="48"/>
        <v>2021-49731033</v>
      </c>
      <c r="C1568">
        <v>2021</v>
      </c>
      <c r="D1568" s="12" t="s">
        <v>2202</v>
      </c>
      <c r="E1568" s="4">
        <v>49731033</v>
      </c>
      <c r="F1568" s="5" t="s">
        <v>2610</v>
      </c>
      <c r="G1568" s="4" t="s">
        <v>742</v>
      </c>
      <c r="H1568" s="7">
        <v>44511</v>
      </c>
      <c r="I1568" s="8">
        <v>8</v>
      </c>
      <c r="J1568" s="8">
        <v>0</v>
      </c>
      <c r="K1568" s="7">
        <v>44752</v>
      </c>
      <c r="L1568" s="9" t="s">
        <v>1364</v>
      </c>
      <c r="M1568" s="48">
        <f>VLOOKUP(E1568,'[1]TIPO PERSONA'!$C$2:$N$3253,12,0)</f>
        <v>22479</v>
      </c>
      <c r="N1568" s="49">
        <f t="shared" ca="1" si="49"/>
        <v>63.6</v>
      </c>
      <c r="O1568">
        <v>0</v>
      </c>
      <c r="P1568" t="s">
        <v>1371</v>
      </c>
    </row>
    <row r="1569" spans="2:16">
      <c r="B1569" t="str">
        <f t="shared" si="48"/>
        <v>2021-1024590645</v>
      </c>
      <c r="C1569">
        <v>2021</v>
      </c>
      <c r="D1569" s="12" t="s">
        <v>2203</v>
      </c>
      <c r="E1569" s="4">
        <v>1024590645</v>
      </c>
      <c r="F1569" s="5" t="s">
        <v>2611</v>
      </c>
      <c r="G1569" s="4" t="s">
        <v>739</v>
      </c>
      <c r="H1569" s="7">
        <v>44513</v>
      </c>
      <c r="I1569" s="8">
        <v>4</v>
      </c>
      <c r="J1569" s="8">
        <v>15</v>
      </c>
      <c r="K1569" s="7">
        <v>44577</v>
      </c>
      <c r="L1569" s="9" t="s">
        <v>1364</v>
      </c>
      <c r="M1569" s="48">
        <f>VLOOKUP(E1569,'[1]TIPO PERSONA'!$C$2:$N$3253,12,0)</f>
        <v>35954</v>
      </c>
      <c r="N1569" s="49">
        <f t="shared" ca="1" si="49"/>
        <v>26.682191780821917</v>
      </c>
      <c r="O1569">
        <v>0</v>
      </c>
      <c r="P1569" t="s">
        <v>1371</v>
      </c>
    </row>
    <row r="1570" spans="2:16">
      <c r="B1570" t="str">
        <f t="shared" si="48"/>
        <v>2021-1013640347</v>
      </c>
      <c r="C1570">
        <v>2021</v>
      </c>
      <c r="D1570" s="12" t="s">
        <v>2204</v>
      </c>
      <c r="E1570" s="4">
        <v>1013640347</v>
      </c>
      <c r="F1570" s="5" t="s">
        <v>2612</v>
      </c>
      <c r="G1570" s="4" t="s">
        <v>739</v>
      </c>
      <c r="H1570" s="7">
        <v>44513</v>
      </c>
      <c r="I1570" s="8">
        <v>13</v>
      </c>
      <c r="J1570" s="8">
        <v>18</v>
      </c>
      <c r="K1570" s="7">
        <v>44925</v>
      </c>
      <c r="L1570" s="9" t="s">
        <v>1364</v>
      </c>
      <c r="M1570" s="48">
        <f>VLOOKUP(E1570,'[1]TIPO PERSONA'!$C$2:$N$3253,12,0)</f>
        <v>34080</v>
      </c>
      <c r="N1570" s="49">
        <f t="shared" ca="1" si="49"/>
        <v>31.816438356164383</v>
      </c>
      <c r="O1570">
        <v>0</v>
      </c>
      <c r="P1570" t="s">
        <v>1371</v>
      </c>
    </row>
    <row r="1571" spans="2:16">
      <c r="B1571" t="str">
        <f t="shared" si="48"/>
        <v>2021-80419168</v>
      </c>
      <c r="C1571">
        <v>2021</v>
      </c>
      <c r="D1571" s="12" t="s">
        <v>2205</v>
      </c>
      <c r="E1571" s="4">
        <v>80419168</v>
      </c>
      <c r="F1571" s="5" t="s">
        <v>1104</v>
      </c>
      <c r="G1571" s="4" t="s">
        <v>739</v>
      </c>
      <c r="H1571" s="7">
        <v>44518</v>
      </c>
      <c r="I1571" s="8">
        <v>1</v>
      </c>
      <c r="J1571" s="8">
        <v>0</v>
      </c>
      <c r="K1571" s="7">
        <v>44547</v>
      </c>
      <c r="L1571" s="9" t="s">
        <v>1364</v>
      </c>
      <c r="M1571" s="48">
        <f>VLOOKUP(E1571,'[1]TIPO PERSONA'!$C$2:$N$3253,12,0)</f>
        <v>25025</v>
      </c>
      <c r="N1571" s="49">
        <f t="shared" ca="1" si="49"/>
        <v>56.624657534246573</v>
      </c>
      <c r="O1571">
        <v>0</v>
      </c>
      <c r="P1571" t="s">
        <v>1371</v>
      </c>
    </row>
    <row r="1572" spans="2:16">
      <c r="B1572" t="str">
        <f t="shared" si="48"/>
        <v>2021-1033720371</v>
      </c>
      <c r="C1572">
        <v>2021</v>
      </c>
      <c r="D1572" s="12" t="s">
        <v>2206</v>
      </c>
      <c r="E1572" s="4">
        <v>1033720371</v>
      </c>
      <c r="F1572" s="5" t="s">
        <v>2613</v>
      </c>
      <c r="G1572" s="4" t="s">
        <v>742</v>
      </c>
      <c r="H1572" s="7">
        <v>44516</v>
      </c>
      <c r="I1572" s="8">
        <v>16</v>
      </c>
      <c r="J1572" s="8">
        <v>15</v>
      </c>
      <c r="K1572" s="7">
        <v>45015</v>
      </c>
      <c r="L1572" s="9" t="s">
        <v>1364</v>
      </c>
      <c r="M1572" s="48">
        <f>VLOOKUP(E1572,'[1]TIPO PERSONA'!$C$2:$N$3253,12,0)</f>
        <v>32938</v>
      </c>
      <c r="N1572" s="49">
        <f t="shared" ca="1" si="49"/>
        <v>34.945205479452056</v>
      </c>
      <c r="O1572">
        <v>0</v>
      </c>
      <c r="P1572" t="s">
        <v>1371</v>
      </c>
    </row>
    <row r="1573" spans="2:16">
      <c r="B1573" t="str">
        <f t="shared" si="48"/>
        <v>2021-80794111</v>
      </c>
      <c r="C1573">
        <v>2021</v>
      </c>
      <c r="D1573" s="12" t="s">
        <v>2207</v>
      </c>
      <c r="E1573" s="4">
        <v>80794111</v>
      </c>
      <c r="F1573" s="5" t="s">
        <v>1232</v>
      </c>
      <c r="G1573" s="4" t="s">
        <v>739</v>
      </c>
      <c r="H1573" s="7">
        <v>44517</v>
      </c>
      <c r="I1573" s="8">
        <v>23</v>
      </c>
      <c r="J1573" s="8">
        <v>0</v>
      </c>
      <c r="K1573" s="7">
        <v>45215</v>
      </c>
      <c r="L1573" s="9" t="s">
        <v>1364</v>
      </c>
      <c r="M1573" s="48">
        <f>VLOOKUP(E1573,'[1]TIPO PERSONA'!$C$2:$N$3253,12,0)</f>
        <v>30770</v>
      </c>
      <c r="N1573" s="49">
        <f t="shared" ca="1" si="49"/>
        <v>40.884931506849313</v>
      </c>
      <c r="O1573">
        <v>0</v>
      </c>
      <c r="P1573" t="s">
        <v>1371</v>
      </c>
    </row>
    <row r="1574" spans="2:16">
      <c r="B1574" t="str">
        <f t="shared" si="48"/>
        <v>2021-79692076</v>
      </c>
      <c r="C1574">
        <v>2021</v>
      </c>
      <c r="D1574" s="12" t="s">
        <v>2208</v>
      </c>
      <c r="E1574" s="4">
        <v>79692076</v>
      </c>
      <c r="F1574" s="5" t="s">
        <v>2614</v>
      </c>
      <c r="G1574" s="4" t="s">
        <v>739</v>
      </c>
      <c r="H1574" s="7">
        <v>44522</v>
      </c>
      <c r="I1574" s="8">
        <v>2</v>
      </c>
      <c r="J1574" s="8">
        <v>14</v>
      </c>
      <c r="K1574" s="7">
        <v>44576</v>
      </c>
      <c r="L1574" s="9" t="s">
        <v>1364</v>
      </c>
      <c r="M1574" s="48">
        <f>VLOOKUP(E1574,'[1]TIPO PERSONA'!$C$2:$N$3253,12,0)</f>
        <v>27488</v>
      </c>
      <c r="N1574" s="49">
        <f t="shared" ca="1" si="49"/>
        <v>49.876712328767127</v>
      </c>
      <c r="O1574">
        <v>0</v>
      </c>
      <c r="P1574" t="s">
        <v>1371</v>
      </c>
    </row>
    <row r="1575" spans="2:16">
      <c r="B1575" t="str">
        <f t="shared" si="48"/>
        <v>2021-51788852</v>
      </c>
      <c r="C1575">
        <v>2021</v>
      </c>
      <c r="D1575" s="12" t="s">
        <v>2209</v>
      </c>
      <c r="E1575" s="4">
        <v>51788852</v>
      </c>
      <c r="F1575" s="5" t="s">
        <v>2615</v>
      </c>
      <c r="G1575" s="4" t="s">
        <v>742</v>
      </c>
      <c r="H1575" s="7">
        <v>44522</v>
      </c>
      <c r="I1575" s="8">
        <v>1</v>
      </c>
      <c r="J1575" s="8">
        <v>15</v>
      </c>
      <c r="K1575" s="7">
        <v>44561</v>
      </c>
      <c r="L1575" s="9" t="s">
        <v>1364</v>
      </c>
      <c r="M1575" s="48">
        <f>VLOOKUP(E1575,'[1]TIPO PERSONA'!$C$2:$N$3253,12,0)</f>
        <v>23833</v>
      </c>
      <c r="N1575" s="49">
        <f t="shared" ca="1" si="49"/>
        <v>59.890410958904113</v>
      </c>
      <c r="O1575">
        <v>0</v>
      </c>
      <c r="P1575" t="s">
        <v>1371</v>
      </c>
    </row>
    <row r="1576" spans="2:16">
      <c r="B1576" t="str">
        <f t="shared" si="48"/>
        <v>2021-80857472</v>
      </c>
      <c r="C1576">
        <v>2021</v>
      </c>
      <c r="D1576" s="12" t="s">
        <v>2210</v>
      </c>
      <c r="E1576" s="4">
        <v>80857472</v>
      </c>
      <c r="F1576" s="5" t="s">
        <v>2616</v>
      </c>
      <c r="G1576" s="4" t="s">
        <v>739</v>
      </c>
      <c r="H1576" s="7">
        <v>44525</v>
      </c>
      <c r="I1576" s="8">
        <v>2</v>
      </c>
      <c r="J1576" s="8">
        <v>15</v>
      </c>
      <c r="K1576" s="7">
        <v>44576</v>
      </c>
      <c r="L1576" s="9" t="s">
        <v>1364</v>
      </c>
      <c r="M1576" s="48">
        <f>VLOOKUP(E1576,'[1]TIPO PERSONA'!$C$2:$N$3253,12,0)</f>
        <v>31039</v>
      </c>
      <c r="N1576" s="49">
        <f t="shared" ca="1" si="49"/>
        <v>40.147945205479452</v>
      </c>
      <c r="O1576">
        <v>0</v>
      </c>
      <c r="P1576" t="s">
        <v>1371</v>
      </c>
    </row>
    <row r="1577" spans="2:16">
      <c r="B1577" t="str">
        <f t="shared" si="48"/>
        <v>2021-1010189929</v>
      </c>
      <c r="C1577">
        <v>2021</v>
      </c>
      <c r="D1577" s="12" t="s">
        <v>2211</v>
      </c>
      <c r="E1577" s="4">
        <v>1010189929</v>
      </c>
      <c r="F1577" s="5" t="s">
        <v>2617</v>
      </c>
      <c r="G1577" s="4" t="s">
        <v>739</v>
      </c>
      <c r="H1577" s="7">
        <v>44531</v>
      </c>
      <c r="I1577" s="8">
        <v>8</v>
      </c>
      <c r="J1577" s="8">
        <v>14</v>
      </c>
      <c r="K1577" s="7">
        <v>44787</v>
      </c>
      <c r="L1577" s="9" t="s">
        <v>1364</v>
      </c>
      <c r="M1577" s="48">
        <f>VLOOKUP(E1577,'[1]TIPO PERSONA'!$C$2:$N$3253,12,0)</f>
        <v>32966</v>
      </c>
      <c r="N1577" s="49">
        <f t="shared" ca="1" si="49"/>
        <v>34.868493150684934</v>
      </c>
      <c r="O1577">
        <v>0</v>
      </c>
      <c r="P1577" t="s">
        <v>1371</v>
      </c>
    </row>
    <row r="1578" spans="2:16">
      <c r="B1578" t="str">
        <f t="shared" si="48"/>
        <v>2021-1020736958</v>
      </c>
      <c r="C1578">
        <v>2021</v>
      </c>
      <c r="D1578" s="12" t="s">
        <v>2212</v>
      </c>
      <c r="E1578" s="4">
        <v>1020736958</v>
      </c>
      <c r="F1578" s="5" t="s">
        <v>2618</v>
      </c>
      <c r="G1578" s="4" t="s">
        <v>742</v>
      </c>
      <c r="H1578" s="7">
        <v>44526</v>
      </c>
      <c r="I1578" s="8">
        <v>8</v>
      </c>
      <c r="J1578" s="8">
        <v>0</v>
      </c>
      <c r="K1578" s="7">
        <v>44741</v>
      </c>
      <c r="L1578" s="9" t="s">
        <v>1364</v>
      </c>
      <c r="M1578" s="48">
        <f>VLOOKUP(E1578,'[1]TIPO PERSONA'!$C$2:$N$3253,12,0)</f>
        <v>32452</v>
      </c>
      <c r="N1578" s="49">
        <f t="shared" ca="1" si="49"/>
        <v>36.276712328767125</v>
      </c>
      <c r="O1578">
        <v>0</v>
      </c>
      <c r="P1578" t="s">
        <v>1371</v>
      </c>
    </row>
    <row r="1579" spans="2:16">
      <c r="B1579" t="str">
        <f t="shared" si="48"/>
        <v>2021-7306696</v>
      </c>
      <c r="C1579">
        <v>2021</v>
      </c>
      <c r="D1579" s="12" t="s">
        <v>2213</v>
      </c>
      <c r="E1579" s="4">
        <v>7306696</v>
      </c>
      <c r="F1579" s="5" t="s">
        <v>2619</v>
      </c>
      <c r="G1579" s="4" t="s">
        <v>739</v>
      </c>
      <c r="H1579" s="7">
        <v>44530</v>
      </c>
      <c r="I1579" s="8">
        <v>2</v>
      </c>
      <c r="J1579" s="8">
        <v>15</v>
      </c>
      <c r="K1579" s="7">
        <v>44576</v>
      </c>
      <c r="L1579" s="9" t="s">
        <v>1364</v>
      </c>
      <c r="M1579" s="48">
        <f>VLOOKUP(E1579,'[1]TIPO PERSONA'!$C$2:$N$3253,12,0)</f>
        <v>23995</v>
      </c>
      <c r="N1579" s="49">
        <f t="shared" ca="1" si="49"/>
        <v>59.446575342465756</v>
      </c>
      <c r="O1579">
        <v>0</v>
      </c>
      <c r="P1579" t="s">
        <v>1371</v>
      </c>
    </row>
    <row r="1580" spans="2:16">
      <c r="B1580" t="str">
        <f t="shared" si="48"/>
        <v>2021-38254256</v>
      </c>
      <c r="C1580">
        <v>2021</v>
      </c>
      <c r="D1580" s="12" t="s">
        <v>2214</v>
      </c>
      <c r="E1580" s="4">
        <v>38254256</v>
      </c>
      <c r="F1580" s="5" t="s">
        <v>2620</v>
      </c>
      <c r="G1580" s="4" t="s">
        <v>739</v>
      </c>
      <c r="H1580" s="7">
        <v>44530</v>
      </c>
      <c r="I1580" s="8">
        <v>2</v>
      </c>
      <c r="J1580" s="8">
        <v>15</v>
      </c>
      <c r="K1580" s="7">
        <v>44576</v>
      </c>
      <c r="L1580" s="9" t="s">
        <v>1364</v>
      </c>
      <c r="M1580" s="48">
        <f>VLOOKUP(E1580,'[1]TIPO PERSONA'!$C$2:$N$3253,12,0)</f>
        <v>22977</v>
      </c>
      <c r="N1580" s="49">
        <f t="shared" ca="1" si="49"/>
        <v>62.235616438356168</v>
      </c>
      <c r="O1580">
        <v>0</v>
      </c>
      <c r="P1580" t="s">
        <v>1371</v>
      </c>
    </row>
    <row r="1581" spans="2:16">
      <c r="B1581" t="str">
        <f t="shared" si="48"/>
        <v>2021-80411172</v>
      </c>
      <c r="C1581">
        <v>2021</v>
      </c>
      <c r="D1581" s="12" t="s">
        <v>2215</v>
      </c>
      <c r="E1581" s="4">
        <v>80411172</v>
      </c>
      <c r="F1581" s="5" t="s">
        <v>2621</v>
      </c>
      <c r="G1581" s="4" t="s">
        <v>739</v>
      </c>
      <c r="H1581" s="7">
        <v>44532</v>
      </c>
      <c r="I1581" s="8">
        <v>1</v>
      </c>
      <c r="J1581" s="8">
        <v>15</v>
      </c>
      <c r="K1581" s="7">
        <v>44576</v>
      </c>
      <c r="L1581" s="9" t="s">
        <v>1364</v>
      </c>
      <c r="M1581" s="48">
        <f>VLOOKUP(E1581,'[1]TIPO PERSONA'!$C$2:$N$3253,12,0)</f>
        <v>24402</v>
      </c>
      <c r="N1581" s="49">
        <f t="shared" ca="1" si="49"/>
        <v>58.331506849315069</v>
      </c>
      <c r="O1581">
        <v>0</v>
      </c>
      <c r="P1581" t="s">
        <v>1371</v>
      </c>
    </row>
    <row r="1582" spans="2:16">
      <c r="B1582" t="str">
        <f t="shared" si="48"/>
        <v>2021-55220056</v>
      </c>
      <c r="C1582">
        <v>2021</v>
      </c>
      <c r="D1582" s="12" t="s">
        <v>2216</v>
      </c>
      <c r="E1582" s="4">
        <v>55220056</v>
      </c>
      <c r="F1582" s="5" t="s">
        <v>2622</v>
      </c>
      <c r="G1582" s="4" t="s">
        <v>742</v>
      </c>
      <c r="H1582" s="7">
        <v>44529</v>
      </c>
      <c r="I1582" s="8">
        <v>1</v>
      </c>
      <c r="J1582" s="8">
        <v>15</v>
      </c>
      <c r="K1582" s="7">
        <v>44558</v>
      </c>
      <c r="L1582" s="9" t="s">
        <v>1364</v>
      </c>
      <c r="M1582" s="48">
        <f>VLOOKUP(E1582,'[1]TIPO PERSONA'!$C$2:$N$3253,12,0)</f>
        <v>30288</v>
      </c>
      <c r="N1582" s="49">
        <f t="shared" ca="1" si="49"/>
        <v>42.205479452054796</v>
      </c>
      <c r="O1582">
        <v>0</v>
      </c>
      <c r="P1582" t="s">
        <v>1371</v>
      </c>
    </row>
    <row r="1583" spans="2:16">
      <c r="B1583" t="str">
        <f t="shared" si="48"/>
        <v>2021-1032485961</v>
      </c>
      <c r="C1583">
        <v>2021</v>
      </c>
      <c r="D1583" s="12" t="s">
        <v>2217</v>
      </c>
      <c r="E1583" s="4">
        <v>1032485961</v>
      </c>
      <c r="F1583" s="5" t="s">
        <v>2623</v>
      </c>
      <c r="G1583" s="4" t="s">
        <v>739</v>
      </c>
      <c r="H1583" s="7">
        <v>44532</v>
      </c>
      <c r="I1583" s="8">
        <v>12</v>
      </c>
      <c r="J1583" s="8">
        <v>29</v>
      </c>
      <c r="K1583" s="7">
        <v>44925</v>
      </c>
      <c r="L1583" s="9" t="s">
        <v>1365</v>
      </c>
      <c r="M1583" s="48">
        <f>VLOOKUP(E1583,'[1]TIPO PERSONA'!$C$2:$N$3253,12,0)</f>
        <v>35345</v>
      </c>
      <c r="N1583" s="49">
        <f t="shared" ca="1" si="49"/>
        <v>28.350684931506848</v>
      </c>
      <c r="O1583">
        <v>0</v>
      </c>
      <c r="P1583" t="s">
        <v>1371</v>
      </c>
    </row>
    <row r="1584" spans="2:16">
      <c r="B1584" t="str">
        <f t="shared" si="48"/>
        <v>2021-1032460883</v>
      </c>
      <c r="C1584">
        <v>2021</v>
      </c>
      <c r="D1584" s="12" t="s">
        <v>2218</v>
      </c>
      <c r="E1584" s="4">
        <v>1032460883</v>
      </c>
      <c r="F1584" s="5" t="s">
        <v>2624</v>
      </c>
      <c r="G1584" s="4" t="s">
        <v>739</v>
      </c>
      <c r="H1584" s="7">
        <v>44533</v>
      </c>
      <c r="I1584" s="8">
        <v>1</v>
      </c>
      <c r="J1584" s="8">
        <v>16</v>
      </c>
      <c r="K1584" s="7">
        <v>44579</v>
      </c>
      <c r="L1584" s="9" t="s">
        <v>1364</v>
      </c>
      <c r="M1584" s="48">
        <f>VLOOKUP(E1584,'[1]TIPO PERSONA'!$C$2:$N$3253,12,0)</f>
        <v>34324</v>
      </c>
      <c r="N1584" s="49">
        <f t="shared" ca="1" si="49"/>
        <v>31.147945205479452</v>
      </c>
      <c r="O1584">
        <v>0</v>
      </c>
      <c r="P1584" t="s">
        <v>1371</v>
      </c>
    </row>
    <row r="1585" spans="2:16">
      <c r="B1585" t="str">
        <f t="shared" si="48"/>
        <v>2021-53106922</v>
      </c>
      <c r="C1585">
        <v>2021</v>
      </c>
      <c r="D1585" s="12" t="s">
        <v>2219</v>
      </c>
      <c r="E1585" s="4">
        <v>53106922</v>
      </c>
      <c r="F1585" s="5" t="s">
        <v>2625</v>
      </c>
      <c r="G1585" s="4" t="s">
        <v>742</v>
      </c>
      <c r="H1585" s="7">
        <v>44533</v>
      </c>
      <c r="I1585" s="8">
        <v>1</v>
      </c>
      <c r="J1585" s="8">
        <v>15</v>
      </c>
      <c r="K1585" s="7">
        <v>44578</v>
      </c>
      <c r="L1585" s="9" t="s">
        <v>1364</v>
      </c>
      <c r="M1585" s="48">
        <f>VLOOKUP(E1585,'[1]TIPO PERSONA'!$C$2:$N$3253,12,0)</f>
        <v>31112</v>
      </c>
      <c r="N1585" s="49">
        <f t="shared" ca="1" si="49"/>
        <v>39.947945205479449</v>
      </c>
      <c r="O1585">
        <v>0</v>
      </c>
      <c r="P1585" t="s">
        <v>1371</v>
      </c>
    </row>
    <row r="1586" spans="2:16">
      <c r="B1586" t="str">
        <f t="shared" si="48"/>
        <v>2021-1098793477</v>
      </c>
      <c r="C1586">
        <v>2021</v>
      </c>
      <c r="D1586" s="12" t="s">
        <v>2220</v>
      </c>
      <c r="E1586" s="4">
        <v>1098793477</v>
      </c>
      <c r="F1586" s="5" t="s">
        <v>2626</v>
      </c>
      <c r="G1586" s="4" t="s">
        <v>739</v>
      </c>
      <c r="H1586" s="7">
        <v>44540</v>
      </c>
      <c r="I1586" s="8">
        <v>7</v>
      </c>
      <c r="J1586" s="8">
        <v>0</v>
      </c>
      <c r="K1586" s="7">
        <v>44753</v>
      </c>
      <c r="L1586" s="9" t="s">
        <v>1364</v>
      </c>
      <c r="M1586" s="48">
        <f>VLOOKUP(E1586,'[1]TIPO PERSONA'!$C$2:$N$3253,12,0)</f>
        <v>35455</v>
      </c>
      <c r="N1586" s="49">
        <f t="shared" ca="1" si="49"/>
        <v>28.049315068493151</v>
      </c>
      <c r="O1586">
        <v>0</v>
      </c>
      <c r="P1586" t="s">
        <v>1371</v>
      </c>
    </row>
    <row r="1587" spans="2:16">
      <c r="B1587" t="str">
        <f t="shared" si="48"/>
        <v>2021-1065603963</v>
      </c>
      <c r="C1587">
        <v>2021</v>
      </c>
      <c r="D1587" s="12" t="s">
        <v>2221</v>
      </c>
      <c r="E1587" s="4">
        <v>1065603963</v>
      </c>
      <c r="F1587" s="5" t="s">
        <v>2627</v>
      </c>
      <c r="G1587" s="4" t="s">
        <v>739</v>
      </c>
      <c r="H1587" s="7">
        <v>44543</v>
      </c>
      <c r="I1587" s="8">
        <v>1</v>
      </c>
      <c r="J1587" s="8">
        <v>0</v>
      </c>
      <c r="K1587" s="7">
        <v>44573</v>
      </c>
      <c r="L1587" s="9" t="s">
        <v>1364</v>
      </c>
      <c r="M1587" s="48">
        <f>VLOOKUP(E1587,'[1]TIPO PERSONA'!$C$2:$N$3253,12,0)</f>
        <v>32578</v>
      </c>
      <c r="N1587" s="49">
        <f t="shared" ca="1" si="49"/>
        <v>35.93150684931507</v>
      </c>
      <c r="O1587">
        <v>0</v>
      </c>
      <c r="P1587" t="s">
        <v>1371</v>
      </c>
    </row>
    <row r="1588" spans="2:16">
      <c r="B1588" t="str">
        <f t="shared" si="48"/>
        <v>2021-79306035</v>
      </c>
      <c r="C1588">
        <v>2021</v>
      </c>
      <c r="D1588" s="12" t="s">
        <v>2222</v>
      </c>
      <c r="E1588" s="4">
        <v>79306035</v>
      </c>
      <c r="F1588" s="5" t="s">
        <v>2628</v>
      </c>
      <c r="G1588" s="4" t="s">
        <v>739</v>
      </c>
      <c r="H1588" s="7">
        <v>44543</v>
      </c>
      <c r="I1588" s="8">
        <v>12</v>
      </c>
      <c r="J1588" s="8">
        <v>18</v>
      </c>
      <c r="K1588" s="7">
        <v>44925</v>
      </c>
      <c r="L1588" s="9" t="s">
        <v>1364</v>
      </c>
      <c r="M1588" s="48">
        <f>VLOOKUP(E1588,'[1]TIPO PERSONA'!$C$2:$N$3253,12,0)</f>
        <v>23493</v>
      </c>
      <c r="N1588" s="49">
        <f t="shared" ca="1" si="49"/>
        <v>60.821917808219176</v>
      </c>
      <c r="O1588">
        <v>0</v>
      </c>
      <c r="P1588" t="s">
        <v>1371</v>
      </c>
    </row>
    <row r="1589" spans="2:16">
      <c r="B1589" t="str">
        <f t="shared" si="48"/>
        <v>2021-1018489086</v>
      </c>
      <c r="C1589">
        <v>2021</v>
      </c>
      <c r="D1589" s="12" t="s">
        <v>2223</v>
      </c>
      <c r="E1589" s="4">
        <v>1018489086</v>
      </c>
      <c r="F1589" s="5" t="s">
        <v>2629</v>
      </c>
      <c r="G1589" s="4" t="s">
        <v>739</v>
      </c>
      <c r="H1589" s="7">
        <v>44543</v>
      </c>
      <c r="I1589" s="8">
        <v>12</v>
      </c>
      <c r="J1589" s="8">
        <v>18</v>
      </c>
      <c r="K1589" s="7">
        <v>44925</v>
      </c>
      <c r="L1589" s="9" t="s">
        <v>1364</v>
      </c>
      <c r="M1589" s="48">
        <f>VLOOKUP(E1589,'[1]TIPO PERSONA'!$C$2:$N$3253,12,0)</f>
        <v>35329</v>
      </c>
      <c r="N1589" s="49">
        <f t="shared" ca="1" si="49"/>
        <v>28.394520547945206</v>
      </c>
      <c r="O1589">
        <v>0</v>
      </c>
      <c r="P1589" t="s">
        <v>1371</v>
      </c>
    </row>
    <row r="1590" spans="2:16">
      <c r="B1590" t="str">
        <f t="shared" si="48"/>
        <v>2021-1018449683</v>
      </c>
      <c r="C1590">
        <v>2021</v>
      </c>
      <c r="D1590" s="12" t="s">
        <v>2224</v>
      </c>
      <c r="E1590" s="4">
        <v>1018449683</v>
      </c>
      <c r="F1590" s="5" t="s">
        <v>2630</v>
      </c>
      <c r="G1590" s="4" t="s">
        <v>742</v>
      </c>
      <c r="H1590" s="7">
        <v>44545</v>
      </c>
      <c r="I1590" s="8">
        <v>1</v>
      </c>
      <c r="J1590" s="8">
        <v>2</v>
      </c>
      <c r="K1590" s="7">
        <v>44576</v>
      </c>
      <c r="L1590" s="9" t="s">
        <v>1364</v>
      </c>
      <c r="M1590" s="48">
        <f>VLOOKUP(E1590,'[1]TIPO PERSONA'!$C$2:$N$3253,12,0)</f>
        <v>33623</v>
      </c>
      <c r="N1590" s="49">
        <f t="shared" ca="1" si="49"/>
        <v>33.06849315068493</v>
      </c>
      <c r="O1590">
        <v>0</v>
      </c>
      <c r="P1590" t="s">
        <v>1371</v>
      </c>
    </row>
    <row r="1591" spans="2:16">
      <c r="B1591" t="str">
        <f t="shared" si="48"/>
        <v>2021-1012333107</v>
      </c>
      <c r="C1591">
        <v>2021</v>
      </c>
      <c r="D1591" s="12" t="s">
        <v>2225</v>
      </c>
      <c r="E1591" s="4">
        <v>1012333107</v>
      </c>
      <c r="F1591" s="5" t="s">
        <v>2631</v>
      </c>
      <c r="G1591" s="4" t="s">
        <v>742</v>
      </c>
      <c r="H1591" s="7">
        <v>44540</v>
      </c>
      <c r="I1591" s="8">
        <v>1</v>
      </c>
      <c r="J1591" s="8">
        <v>0</v>
      </c>
      <c r="K1591" s="7">
        <v>44570</v>
      </c>
      <c r="L1591" s="9" t="s">
        <v>1364</v>
      </c>
      <c r="M1591" s="48">
        <f>VLOOKUP(E1591,'[1]TIPO PERSONA'!$C$2:$N$3253,12,0)</f>
        <v>31926</v>
      </c>
      <c r="N1591" s="49">
        <f t="shared" ca="1" si="49"/>
        <v>37.717808219178082</v>
      </c>
      <c r="O1591">
        <v>0</v>
      </c>
      <c r="P1591" t="s">
        <v>1371</v>
      </c>
    </row>
    <row r="1592" spans="2:16">
      <c r="B1592" t="str">
        <f t="shared" si="48"/>
        <v>2021-1030569288</v>
      </c>
      <c r="C1592">
        <v>2021</v>
      </c>
      <c r="D1592" s="12" t="s">
        <v>2226</v>
      </c>
      <c r="E1592" s="4">
        <v>1030569288</v>
      </c>
      <c r="F1592" s="5" t="s">
        <v>2632</v>
      </c>
      <c r="G1592" s="4" t="s">
        <v>739</v>
      </c>
      <c r="H1592" s="7">
        <v>44543</v>
      </c>
      <c r="I1592" s="8">
        <v>10</v>
      </c>
      <c r="J1592" s="8">
        <v>0</v>
      </c>
      <c r="K1592" s="7">
        <v>44846</v>
      </c>
      <c r="L1592" s="9" t="s">
        <v>1364</v>
      </c>
      <c r="M1592" s="48">
        <f>VLOOKUP(E1592,'[1]TIPO PERSONA'!$C$2:$N$3253,12,0)</f>
        <v>32929</v>
      </c>
      <c r="N1592" s="49">
        <f t="shared" ca="1" si="49"/>
        <v>34.969863013698628</v>
      </c>
      <c r="O1592">
        <v>0</v>
      </c>
      <c r="P1592" t="s">
        <v>1371</v>
      </c>
    </row>
    <row r="1593" spans="2:16">
      <c r="B1593" t="str">
        <f t="shared" si="48"/>
        <v>2021-3253123</v>
      </c>
      <c r="C1593">
        <v>2021</v>
      </c>
      <c r="D1593" s="12" t="s">
        <v>2227</v>
      </c>
      <c r="E1593" s="4">
        <v>3253123</v>
      </c>
      <c r="F1593" s="5" t="s">
        <v>2633</v>
      </c>
      <c r="G1593" s="4" t="s">
        <v>739</v>
      </c>
      <c r="H1593" s="7">
        <v>44553</v>
      </c>
      <c r="I1593" s="8">
        <v>10</v>
      </c>
      <c r="J1593" s="8">
        <v>0</v>
      </c>
      <c r="K1593" s="7">
        <v>44856</v>
      </c>
      <c r="L1593" s="9" t="s">
        <v>1364</v>
      </c>
      <c r="M1593" s="48">
        <f>VLOOKUP(E1593,'[1]TIPO PERSONA'!$C$2:$N$3253,12,0)</f>
        <v>20145</v>
      </c>
      <c r="N1593" s="49">
        <f t="shared" ca="1" si="49"/>
        <v>69.9945205479452</v>
      </c>
      <c r="O1593">
        <v>0</v>
      </c>
      <c r="P1593" t="s">
        <v>1371</v>
      </c>
    </row>
    <row r="1594" spans="2:16">
      <c r="B1594" t="str">
        <f t="shared" si="48"/>
        <v>2021-80852923</v>
      </c>
      <c r="C1594">
        <v>2021</v>
      </c>
      <c r="D1594" s="12" t="s">
        <v>2228</v>
      </c>
      <c r="E1594" s="4">
        <v>80852923</v>
      </c>
      <c r="F1594" s="5" t="s">
        <v>2634</v>
      </c>
      <c r="G1594" s="4" t="s">
        <v>739</v>
      </c>
      <c r="H1594" s="7">
        <v>44543</v>
      </c>
      <c r="I1594" s="8">
        <v>1</v>
      </c>
      <c r="J1594" s="8">
        <v>0</v>
      </c>
      <c r="K1594" s="7">
        <v>44573</v>
      </c>
      <c r="L1594" s="9" t="s">
        <v>1364</v>
      </c>
      <c r="M1594" s="48">
        <f>VLOOKUP(E1594,'[1]TIPO PERSONA'!$C$2:$N$3253,12,0)</f>
        <v>31187</v>
      </c>
      <c r="N1594" s="49">
        <f t="shared" ca="1" si="49"/>
        <v>39.742465753424661</v>
      </c>
      <c r="O1594">
        <v>0</v>
      </c>
      <c r="P1594" t="s">
        <v>1371</v>
      </c>
    </row>
    <row r="1595" spans="2:16">
      <c r="B1595" t="str">
        <f t="shared" si="48"/>
        <v>2021-1014185465</v>
      </c>
      <c r="C1595">
        <v>2021</v>
      </c>
      <c r="D1595" s="12" t="s">
        <v>2229</v>
      </c>
      <c r="E1595" s="4">
        <v>1014185465</v>
      </c>
      <c r="F1595" s="5" t="s">
        <v>2635</v>
      </c>
      <c r="G1595" s="4" t="s">
        <v>739</v>
      </c>
      <c r="H1595" s="7">
        <v>44560</v>
      </c>
      <c r="I1595" s="8">
        <v>12</v>
      </c>
      <c r="J1595" s="8">
        <v>1</v>
      </c>
      <c r="K1595" s="7">
        <v>44925</v>
      </c>
      <c r="L1595" s="9" t="s">
        <v>1364</v>
      </c>
      <c r="M1595" s="48">
        <f>VLOOKUP(E1595,'[1]TIPO PERSONA'!$C$2:$N$3253,12,0)</f>
        <v>31906</v>
      </c>
      <c r="N1595" s="49">
        <f t="shared" ca="1" si="49"/>
        <v>37.772602739726025</v>
      </c>
      <c r="O1595">
        <v>0</v>
      </c>
      <c r="P1595" t="s">
        <v>1371</v>
      </c>
    </row>
    <row r="1596" spans="2:16">
      <c r="B1596" t="str">
        <f t="shared" si="48"/>
        <v>2021-65716349</v>
      </c>
      <c r="C1596">
        <v>2021</v>
      </c>
      <c r="D1596" s="12" t="s">
        <v>2230</v>
      </c>
      <c r="E1596" s="4">
        <v>65716349</v>
      </c>
      <c r="F1596" s="5" t="s">
        <v>2636</v>
      </c>
      <c r="G1596" s="4" t="s">
        <v>742</v>
      </c>
      <c r="H1596" s="7">
        <v>44554</v>
      </c>
      <c r="I1596" s="8">
        <v>10</v>
      </c>
      <c r="J1596" s="8">
        <v>0</v>
      </c>
      <c r="K1596" s="7">
        <v>44774</v>
      </c>
      <c r="L1596" s="9" t="s">
        <v>1364</v>
      </c>
      <c r="M1596" s="48">
        <f>VLOOKUP(E1596,'[1]TIPO PERSONA'!$C$2:$N$3253,12,0)</f>
        <v>27269</v>
      </c>
      <c r="N1596" s="49">
        <f t="shared" ca="1" si="49"/>
        <v>50.476712328767121</v>
      </c>
      <c r="O1596">
        <v>0</v>
      </c>
      <c r="P1596" t="s">
        <v>1371</v>
      </c>
    </row>
    <row r="1597" spans="2:16">
      <c r="B1597" t="str">
        <f t="shared" si="48"/>
        <v>2021-1019049280</v>
      </c>
      <c r="C1597">
        <v>2021</v>
      </c>
      <c r="D1597" s="12" t="s">
        <v>2231</v>
      </c>
      <c r="E1597" s="4">
        <v>1019049280</v>
      </c>
      <c r="F1597" s="5" t="s">
        <v>2637</v>
      </c>
      <c r="G1597" s="4" t="s">
        <v>742</v>
      </c>
      <c r="H1597" s="7">
        <v>44558</v>
      </c>
      <c r="I1597" s="8">
        <v>10</v>
      </c>
      <c r="J1597" s="8">
        <v>0</v>
      </c>
      <c r="K1597" s="7">
        <v>44861</v>
      </c>
      <c r="L1597" s="9" t="s">
        <v>1364</v>
      </c>
      <c r="M1597" s="48">
        <f>VLOOKUP(E1597,'[1]TIPO PERSONA'!$C$2:$N$3253,12,0)</f>
        <v>32973</v>
      </c>
      <c r="N1597" s="49">
        <f t="shared" ca="1" si="49"/>
        <v>34.849315068493148</v>
      </c>
      <c r="O1597">
        <v>0</v>
      </c>
      <c r="P1597" t="s">
        <v>1371</v>
      </c>
    </row>
    <row r="1598" spans="2:16">
      <c r="B1598" t="str">
        <f t="shared" si="48"/>
        <v>2021-1071166567</v>
      </c>
      <c r="C1598">
        <v>2021</v>
      </c>
      <c r="D1598" s="12" t="s">
        <v>2232</v>
      </c>
      <c r="E1598" s="4">
        <v>1071166567</v>
      </c>
      <c r="F1598" s="5" t="s">
        <v>2638</v>
      </c>
      <c r="G1598" s="4" t="s">
        <v>742</v>
      </c>
      <c r="H1598" s="7">
        <v>44559</v>
      </c>
      <c r="I1598" s="8">
        <v>10</v>
      </c>
      <c r="J1598" s="8">
        <v>0</v>
      </c>
      <c r="K1598" s="7">
        <v>44862</v>
      </c>
      <c r="L1598" s="9" t="s">
        <v>1364</v>
      </c>
      <c r="M1598" s="48">
        <f>VLOOKUP(E1598,'[1]TIPO PERSONA'!$C$2:$N$3253,12,0)</f>
        <v>33768</v>
      </c>
      <c r="N1598" s="49">
        <f t="shared" ca="1" si="49"/>
        <v>32.671232876712331</v>
      </c>
      <c r="O1598">
        <v>0</v>
      </c>
      <c r="P1598" t="s">
        <v>1371</v>
      </c>
    </row>
    <row r="1599" spans="2:16">
      <c r="B1599" t="str">
        <f t="shared" si="48"/>
        <v>2021-1098647089</v>
      </c>
      <c r="C1599">
        <v>2021</v>
      </c>
      <c r="D1599" s="12" t="s">
        <v>2233</v>
      </c>
      <c r="E1599" s="4">
        <v>1098647089</v>
      </c>
      <c r="F1599" s="5" t="s">
        <v>2639</v>
      </c>
      <c r="G1599" s="4" t="s">
        <v>739</v>
      </c>
      <c r="H1599" s="7">
        <v>44557</v>
      </c>
      <c r="I1599" s="8">
        <v>10</v>
      </c>
      <c r="J1599" s="8">
        <v>0</v>
      </c>
      <c r="K1599" s="7">
        <v>44860</v>
      </c>
      <c r="L1599" s="9" t="s">
        <v>1364</v>
      </c>
      <c r="M1599" s="48">
        <f>VLOOKUP(E1599,'[1]TIPO PERSONA'!$C$2:$N$3253,12,0)</f>
        <v>32129</v>
      </c>
      <c r="N1599" s="49">
        <f t="shared" ca="1" si="49"/>
        <v>37.161643835616438</v>
      </c>
      <c r="O1599">
        <v>0</v>
      </c>
      <c r="P1599" t="s">
        <v>1371</v>
      </c>
    </row>
    <row r="1600" spans="2:16">
      <c r="B1600" t="str">
        <f t="shared" si="48"/>
        <v>2021-41796250</v>
      </c>
      <c r="C1600">
        <v>2021</v>
      </c>
      <c r="D1600" s="12" t="s">
        <v>2234</v>
      </c>
      <c r="E1600" s="4">
        <v>41796250</v>
      </c>
      <c r="F1600" s="5" t="s">
        <v>2640</v>
      </c>
      <c r="G1600" s="4" t="s">
        <v>742</v>
      </c>
      <c r="H1600" s="7">
        <v>44543</v>
      </c>
      <c r="I1600" s="8">
        <v>1</v>
      </c>
      <c r="J1600" s="8">
        <v>6</v>
      </c>
      <c r="K1600" s="7">
        <v>44578</v>
      </c>
      <c r="L1600" s="9" t="s">
        <v>1364</v>
      </c>
      <c r="M1600" s="48">
        <f>VLOOKUP(E1600,'[1]TIPO PERSONA'!$C$2:$N$3253,12,0)</f>
        <v>21878</v>
      </c>
      <c r="N1600" s="49">
        <f t="shared" ca="1" si="49"/>
        <v>65.246575342465746</v>
      </c>
      <c r="O1600">
        <v>0</v>
      </c>
      <c r="P1600" t="s">
        <v>1371</v>
      </c>
    </row>
    <row r="1601" spans="2:16">
      <c r="B1601" t="str">
        <f t="shared" si="48"/>
        <v>2021-1032470596</v>
      </c>
      <c r="C1601">
        <v>2021</v>
      </c>
      <c r="D1601" s="12" t="s">
        <v>2235</v>
      </c>
      <c r="E1601" s="4">
        <v>1032470596</v>
      </c>
      <c r="F1601" s="5" t="s">
        <v>2641</v>
      </c>
      <c r="G1601" s="4" t="s">
        <v>739</v>
      </c>
      <c r="H1601" s="7">
        <v>44544</v>
      </c>
      <c r="I1601" s="8">
        <v>1</v>
      </c>
      <c r="J1601" s="8">
        <v>15</v>
      </c>
      <c r="K1601" s="7">
        <v>44576</v>
      </c>
      <c r="L1601" s="9" t="s">
        <v>1365</v>
      </c>
      <c r="M1601" s="48">
        <f>VLOOKUP(E1601,'[1]TIPO PERSONA'!$C$2:$N$3253,12,0)</f>
        <v>34795</v>
      </c>
      <c r="N1601" s="49">
        <f t="shared" ca="1" si="49"/>
        <v>29.857534246575341</v>
      </c>
      <c r="O1601">
        <v>0</v>
      </c>
      <c r="P1601" t="s">
        <v>1371</v>
      </c>
    </row>
    <row r="1602" spans="2:16">
      <c r="B1602" t="str">
        <f t="shared" si="48"/>
        <v>2021-1019045051</v>
      </c>
      <c r="C1602">
        <v>2021</v>
      </c>
      <c r="D1602" s="12" t="s">
        <v>2236</v>
      </c>
      <c r="E1602" s="4">
        <v>1019045051</v>
      </c>
      <c r="F1602" s="5" t="s">
        <v>2642</v>
      </c>
      <c r="G1602" s="4" t="s">
        <v>739</v>
      </c>
      <c r="H1602" s="7">
        <v>44544</v>
      </c>
      <c r="I1602" s="8">
        <v>1</v>
      </c>
      <c r="J1602" s="8">
        <v>15</v>
      </c>
      <c r="K1602" s="7">
        <v>44576</v>
      </c>
      <c r="L1602" s="9" t="s">
        <v>1364</v>
      </c>
      <c r="M1602" s="48">
        <f>VLOOKUP(E1602,'[1]TIPO PERSONA'!$C$2:$N$3253,12,0)</f>
        <v>32992</v>
      </c>
      <c r="N1602" s="49">
        <f t="shared" ca="1" si="49"/>
        <v>34.797260273972604</v>
      </c>
      <c r="O1602">
        <v>0</v>
      </c>
      <c r="P1602" t="s">
        <v>1371</v>
      </c>
    </row>
    <row r="1603" spans="2:16">
      <c r="B1603" t="str">
        <f t="shared" si="48"/>
        <v>2021-67016554</v>
      </c>
      <c r="C1603">
        <v>2021</v>
      </c>
      <c r="D1603" s="12" t="s">
        <v>2237</v>
      </c>
      <c r="E1603" s="4">
        <v>67016554</v>
      </c>
      <c r="F1603" s="5" t="s">
        <v>2643</v>
      </c>
      <c r="G1603" s="4" t="s">
        <v>742</v>
      </c>
      <c r="H1603" s="7">
        <v>44543</v>
      </c>
      <c r="I1603" s="8">
        <v>1</v>
      </c>
      <c r="J1603" s="8">
        <v>0</v>
      </c>
      <c r="K1603" s="7">
        <v>44573</v>
      </c>
      <c r="L1603" s="9" t="s">
        <v>1364</v>
      </c>
      <c r="M1603" s="48">
        <f>VLOOKUP(E1603,'[1]TIPO PERSONA'!$C$2:$N$3253,12,0)</f>
        <v>28575</v>
      </c>
      <c r="N1603" s="49">
        <f t="shared" ca="1" si="49"/>
        <v>46.898630136986299</v>
      </c>
      <c r="O1603">
        <v>0</v>
      </c>
      <c r="P1603" t="s">
        <v>1371</v>
      </c>
    </row>
    <row r="1604" spans="2:16">
      <c r="B1604" t="str">
        <f t="shared" ref="B1604:B1667" si="50">CONCATENATE(C1604,"-",E1604)</f>
        <v>2021-52424447</v>
      </c>
      <c r="C1604">
        <v>2021</v>
      </c>
      <c r="D1604" s="12" t="s">
        <v>2238</v>
      </c>
      <c r="E1604" s="4">
        <v>52424447</v>
      </c>
      <c r="F1604" s="5" t="s">
        <v>966</v>
      </c>
      <c r="G1604" s="4" t="s">
        <v>742</v>
      </c>
      <c r="H1604" s="7">
        <v>44543</v>
      </c>
      <c r="I1604" s="8">
        <v>1</v>
      </c>
      <c r="J1604" s="8">
        <v>0</v>
      </c>
      <c r="K1604" s="7">
        <v>44573</v>
      </c>
      <c r="L1604" s="9" t="s">
        <v>1364</v>
      </c>
      <c r="M1604" s="48">
        <f>VLOOKUP(E1604,'[1]TIPO PERSONA'!$C$2:$N$3253,12,0)</f>
        <v>28514</v>
      </c>
      <c r="N1604" s="49">
        <f t="shared" ref="N1604:N1667" ca="1" si="51">IFERROR((TODAY()-M1604)/365,"No Aplica")</f>
        <v>47.065753424657537</v>
      </c>
      <c r="O1604">
        <v>0</v>
      </c>
      <c r="P1604" t="s">
        <v>1371</v>
      </c>
    </row>
    <row r="1605" spans="2:16">
      <c r="B1605" t="str">
        <f t="shared" si="50"/>
        <v>2021-1019116246</v>
      </c>
      <c r="C1605">
        <v>2021</v>
      </c>
      <c r="D1605" s="12" t="s">
        <v>2239</v>
      </c>
      <c r="E1605" s="4">
        <v>1019116246</v>
      </c>
      <c r="F1605" s="5" t="s">
        <v>757</v>
      </c>
      <c r="G1605" s="4" t="s">
        <v>742</v>
      </c>
      <c r="H1605" s="7">
        <v>44546</v>
      </c>
      <c r="I1605" s="8">
        <v>1</v>
      </c>
      <c r="J1605" s="8">
        <v>2</v>
      </c>
      <c r="K1605" s="7">
        <v>44577</v>
      </c>
      <c r="L1605" s="9" t="s">
        <v>1364</v>
      </c>
      <c r="M1605" s="48">
        <f>VLOOKUP(E1605,'[1]TIPO PERSONA'!$C$2:$N$3253,12,0)</f>
        <v>35100</v>
      </c>
      <c r="N1605" s="49">
        <f t="shared" ca="1" si="51"/>
        <v>29.021917808219179</v>
      </c>
      <c r="O1605">
        <v>0</v>
      </c>
      <c r="P1605" t="s">
        <v>1371</v>
      </c>
    </row>
    <row r="1606" spans="2:16">
      <c r="B1606" t="str">
        <f t="shared" si="50"/>
        <v>2021-52807994</v>
      </c>
      <c r="C1606">
        <v>2021</v>
      </c>
      <c r="D1606" s="12" t="s">
        <v>2240</v>
      </c>
      <c r="E1606" s="4">
        <v>52807994</v>
      </c>
      <c r="F1606" s="5" t="s">
        <v>2644</v>
      </c>
      <c r="G1606" s="4" t="s">
        <v>742</v>
      </c>
      <c r="H1606" s="7">
        <v>44552</v>
      </c>
      <c r="I1606" s="8">
        <v>1</v>
      </c>
      <c r="J1606" s="8">
        <v>2</v>
      </c>
      <c r="K1606" s="7">
        <v>44583</v>
      </c>
      <c r="L1606" s="9" t="s">
        <v>1364</v>
      </c>
      <c r="M1606" s="48">
        <f>VLOOKUP(E1606,'[1]TIPO PERSONA'!$C$2:$N$3253,12,0)</f>
        <v>29288</v>
      </c>
      <c r="N1606" s="49">
        <f t="shared" ca="1" si="51"/>
        <v>44.945205479452056</v>
      </c>
      <c r="O1606">
        <v>0</v>
      </c>
      <c r="P1606" t="s">
        <v>1371</v>
      </c>
    </row>
    <row r="1607" spans="2:16">
      <c r="B1607" t="str">
        <f t="shared" si="50"/>
        <v>2021-1033701208</v>
      </c>
      <c r="C1607">
        <v>2021</v>
      </c>
      <c r="D1607" s="12" t="s">
        <v>2241</v>
      </c>
      <c r="E1607" s="4">
        <v>1033701208</v>
      </c>
      <c r="F1607" s="5" t="s">
        <v>1002</v>
      </c>
      <c r="G1607" s="4" t="s">
        <v>742</v>
      </c>
      <c r="H1607" s="7">
        <v>44544</v>
      </c>
      <c r="I1607" s="8">
        <v>1</v>
      </c>
      <c r="J1607" s="8">
        <v>0</v>
      </c>
      <c r="K1607" s="7">
        <v>44574</v>
      </c>
      <c r="L1607" s="9" t="s">
        <v>1364</v>
      </c>
      <c r="M1607" s="48">
        <f>VLOOKUP(E1607,'[1]TIPO PERSONA'!$C$2:$N$3253,12,0)</f>
        <v>32369</v>
      </c>
      <c r="N1607" s="49">
        <f t="shared" ca="1" si="51"/>
        <v>36.504109589041093</v>
      </c>
      <c r="O1607">
        <v>0</v>
      </c>
      <c r="P1607" t="s">
        <v>1371</v>
      </c>
    </row>
    <row r="1608" spans="2:16">
      <c r="B1608" t="str">
        <f t="shared" si="50"/>
        <v>2021-53066560</v>
      </c>
      <c r="C1608">
        <v>2021</v>
      </c>
      <c r="D1608" s="12" t="s">
        <v>2242</v>
      </c>
      <c r="E1608" s="4">
        <v>53066560</v>
      </c>
      <c r="F1608" s="5" t="s">
        <v>2645</v>
      </c>
      <c r="G1608" s="4" t="s">
        <v>742</v>
      </c>
      <c r="H1608" s="7">
        <v>44547</v>
      </c>
      <c r="I1608" s="8">
        <v>9</v>
      </c>
      <c r="J1608" s="8">
        <v>13</v>
      </c>
      <c r="K1608" s="7">
        <v>44804</v>
      </c>
      <c r="L1608" s="9" t="s">
        <v>1364</v>
      </c>
      <c r="M1608" s="48">
        <f>VLOOKUP(E1608,'[1]TIPO PERSONA'!$C$2:$N$3253,12,0)</f>
        <v>30977</v>
      </c>
      <c r="N1608" s="49">
        <f t="shared" ca="1" si="51"/>
        <v>40.317808219178083</v>
      </c>
      <c r="O1608">
        <v>0</v>
      </c>
      <c r="P1608" t="s">
        <v>1371</v>
      </c>
    </row>
    <row r="1609" spans="2:16">
      <c r="B1609" t="str">
        <f t="shared" si="50"/>
        <v>2021-474033</v>
      </c>
      <c r="C1609">
        <v>2021</v>
      </c>
      <c r="D1609" s="12" t="s">
        <v>2243</v>
      </c>
      <c r="E1609" s="4">
        <v>474033</v>
      </c>
      <c r="F1609" s="5" t="s">
        <v>2646</v>
      </c>
      <c r="G1609" s="4" t="s">
        <v>739</v>
      </c>
      <c r="H1609" s="7">
        <v>44547</v>
      </c>
      <c r="I1609" s="8">
        <v>7</v>
      </c>
      <c r="J1609" s="8">
        <v>0</v>
      </c>
      <c r="K1609" s="7">
        <v>44758</v>
      </c>
      <c r="L1609" s="9" t="s">
        <v>1364</v>
      </c>
      <c r="M1609" s="48" t="e">
        <f>VLOOKUP(E1609,'[1]TIPO PERSONA'!$C$2:$N$3253,12,0)</f>
        <v>#N/A</v>
      </c>
      <c r="N1609" s="49" t="str">
        <f t="shared" ca="1" si="51"/>
        <v>No Aplica</v>
      </c>
      <c r="O1609">
        <v>0</v>
      </c>
      <c r="P1609" t="s">
        <v>1371</v>
      </c>
    </row>
    <row r="1610" spans="2:16">
      <c r="B1610" t="str">
        <f t="shared" si="50"/>
        <v>2021-52969040</v>
      </c>
      <c r="C1610">
        <v>2021</v>
      </c>
      <c r="D1610" s="12" t="s">
        <v>2244</v>
      </c>
      <c r="E1610" s="4">
        <v>52969040</v>
      </c>
      <c r="F1610" s="5" t="s">
        <v>2647</v>
      </c>
      <c r="G1610" s="4" t="s">
        <v>742</v>
      </c>
      <c r="H1610" s="7">
        <v>44552</v>
      </c>
      <c r="I1610" s="8">
        <v>10</v>
      </c>
      <c r="J1610" s="8">
        <v>0</v>
      </c>
      <c r="K1610" s="7">
        <v>44855</v>
      </c>
      <c r="L1610" s="9" t="s">
        <v>1364</v>
      </c>
      <c r="M1610" s="48">
        <f>VLOOKUP(E1610,'[1]TIPO PERSONA'!$C$2:$N$3253,12,0)</f>
        <v>30796</v>
      </c>
      <c r="N1610" s="49">
        <f t="shared" ca="1" si="51"/>
        <v>40.813698630136983</v>
      </c>
      <c r="O1610">
        <v>0</v>
      </c>
      <c r="P1610" t="s">
        <v>1371</v>
      </c>
    </row>
    <row r="1611" spans="2:16">
      <c r="B1611" t="str">
        <f t="shared" si="50"/>
        <v>2021-1003520007</v>
      </c>
      <c r="C1611">
        <v>2021</v>
      </c>
      <c r="D1611" s="12" t="s">
        <v>2245</v>
      </c>
      <c r="E1611" s="4">
        <v>1003520007</v>
      </c>
      <c r="F1611" s="5" t="s">
        <v>2648</v>
      </c>
      <c r="G1611" s="4" t="s">
        <v>742</v>
      </c>
      <c r="H1611" s="7">
        <v>44554</v>
      </c>
      <c r="I1611" s="8">
        <v>10</v>
      </c>
      <c r="J1611" s="8">
        <v>0</v>
      </c>
      <c r="K1611" s="7">
        <v>44857</v>
      </c>
      <c r="L1611" s="9" t="s">
        <v>1364</v>
      </c>
      <c r="M1611" s="48">
        <f>VLOOKUP(E1611,'[1]TIPO PERSONA'!$C$2:$N$3253,12,0)</f>
        <v>35295</v>
      </c>
      <c r="N1611" s="49">
        <f t="shared" ca="1" si="51"/>
        <v>28.487671232876714</v>
      </c>
      <c r="O1611">
        <v>0</v>
      </c>
      <c r="P1611" t="s">
        <v>1371</v>
      </c>
    </row>
    <row r="1612" spans="2:16">
      <c r="B1612" t="str">
        <f t="shared" si="50"/>
        <v>2021-1113640981</v>
      </c>
      <c r="C1612">
        <v>2021</v>
      </c>
      <c r="D1612" s="12" t="s">
        <v>2246</v>
      </c>
      <c r="E1612" s="4">
        <v>1113640981</v>
      </c>
      <c r="F1612" s="5" t="s">
        <v>2649</v>
      </c>
      <c r="G1612" s="4" t="s">
        <v>742</v>
      </c>
      <c r="H1612" s="7">
        <v>44550</v>
      </c>
      <c r="I1612" s="8">
        <v>10</v>
      </c>
      <c r="J1612" s="8">
        <v>0</v>
      </c>
      <c r="K1612" s="7">
        <v>44853</v>
      </c>
      <c r="L1612" s="9" t="s">
        <v>1364</v>
      </c>
      <c r="M1612" s="48">
        <f>VLOOKUP(E1612,'[1]TIPO PERSONA'!$C$2:$N$3253,12,0)</f>
        <v>32735</v>
      </c>
      <c r="N1612" s="49">
        <f t="shared" ca="1" si="51"/>
        <v>35.5013698630137</v>
      </c>
      <c r="O1612">
        <v>0</v>
      </c>
      <c r="P1612" t="s">
        <v>1371</v>
      </c>
    </row>
    <row r="1613" spans="2:16">
      <c r="B1613" t="str">
        <f t="shared" si="50"/>
        <v>2021-1010196659</v>
      </c>
      <c r="C1613">
        <v>2021</v>
      </c>
      <c r="D1613" s="12" t="s">
        <v>2247</v>
      </c>
      <c r="E1613" s="4">
        <v>1010196659</v>
      </c>
      <c r="F1613" s="5" t="s">
        <v>2650</v>
      </c>
      <c r="G1613" s="4" t="s">
        <v>739</v>
      </c>
      <c r="H1613" s="7">
        <v>44552</v>
      </c>
      <c r="I1613" s="8">
        <v>10</v>
      </c>
      <c r="J1613" s="8">
        <v>0</v>
      </c>
      <c r="K1613" s="7">
        <v>44871</v>
      </c>
      <c r="L1613" s="9" t="s">
        <v>1364</v>
      </c>
      <c r="M1613" s="48">
        <f>VLOOKUP(E1613,'[1]TIPO PERSONA'!$C$2:$N$3253,12,0)</f>
        <v>33297</v>
      </c>
      <c r="N1613" s="49">
        <f t="shared" ca="1" si="51"/>
        <v>33.961643835616435</v>
      </c>
      <c r="O1613">
        <v>0</v>
      </c>
      <c r="P1613" t="s">
        <v>1371</v>
      </c>
    </row>
    <row r="1614" spans="2:16">
      <c r="B1614" t="str">
        <f t="shared" si="50"/>
        <v>2021-40404139</v>
      </c>
      <c r="C1614">
        <v>2021</v>
      </c>
      <c r="D1614" s="12" t="s">
        <v>2248</v>
      </c>
      <c r="E1614" s="4">
        <v>40404139</v>
      </c>
      <c r="F1614" s="5" t="s">
        <v>2651</v>
      </c>
      <c r="G1614" s="4" t="s">
        <v>742</v>
      </c>
      <c r="H1614" s="7">
        <v>44564</v>
      </c>
      <c r="I1614" s="8">
        <v>10</v>
      </c>
      <c r="J1614" s="8">
        <v>0</v>
      </c>
      <c r="K1614" s="7">
        <v>44867</v>
      </c>
      <c r="L1614" s="9" t="s">
        <v>1364</v>
      </c>
      <c r="M1614" s="48">
        <f>VLOOKUP(E1614,'[1]TIPO PERSONA'!$C$2:$N$3253,12,0)</f>
        <v>27441</v>
      </c>
      <c r="N1614" s="49">
        <f t="shared" ca="1" si="51"/>
        <v>50.005479452054793</v>
      </c>
      <c r="O1614">
        <v>0</v>
      </c>
      <c r="P1614" t="s">
        <v>1371</v>
      </c>
    </row>
    <row r="1615" spans="2:16">
      <c r="B1615" t="str">
        <f t="shared" si="50"/>
        <v>2021-1014206047</v>
      </c>
      <c r="C1615">
        <v>2021</v>
      </c>
      <c r="D1615" s="12" t="s">
        <v>2249</v>
      </c>
      <c r="E1615" s="4">
        <v>1014206047</v>
      </c>
      <c r="F1615" s="5" t="s">
        <v>2652</v>
      </c>
      <c r="G1615" s="4" t="s">
        <v>742</v>
      </c>
      <c r="H1615" s="7">
        <v>44564</v>
      </c>
      <c r="I1615" s="8">
        <v>10</v>
      </c>
      <c r="J1615" s="8">
        <v>0</v>
      </c>
      <c r="K1615" s="7">
        <v>44867</v>
      </c>
      <c r="L1615" s="9" t="s">
        <v>1364</v>
      </c>
      <c r="M1615" s="48">
        <f>VLOOKUP(E1615,'[1]TIPO PERSONA'!$C$2:$N$3253,12,0)</f>
        <v>32817</v>
      </c>
      <c r="N1615" s="49">
        <f t="shared" ca="1" si="51"/>
        <v>35.276712328767125</v>
      </c>
      <c r="O1615">
        <v>0</v>
      </c>
      <c r="P1615" t="s">
        <v>1371</v>
      </c>
    </row>
    <row r="1616" spans="2:16">
      <c r="B1616" t="str">
        <f t="shared" si="50"/>
        <v>2021-1030594415</v>
      </c>
      <c r="C1616">
        <v>2021</v>
      </c>
      <c r="D1616" s="12" t="s">
        <v>2250</v>
      </c>
      <c r="E1616" s="4">
        <v>1030594415</v>
      </c>
      <c r="F1616" s="5" t="s">
        <v>2653</v>
      </c>
      <c r="G1616" s="4" t="s">
        <v>742</v>
      </c>
      <c r="H1616" s="7">
        <v>44555</v>
      </c>
      <c r="I1616" s="8">
        <v>12</v>
      </c>
      <c r="J1616" s="8">
        <v>4</v>
      </c>
      <c r="K1616" s="7">
        <v>44923</v>
      </c>
      <c r="L1616" s="9" t="s">
        <v>1364</v>
      </c>
      <c r="M1616" s="48">
        <f>VLOOKUP(E1616,'[1]TIPO PERSONA'!$C$2:$N$3253,12,0)</f>
        <v>33417</v>
      </c>
      <c r="N1616" s="49">
        <f t="shared" ca="1" si="51"/>
        <v>33.632876712328766</v>
      </c>
      <c r="O1616">
        <v>0</v>
      </c>
      <c r="P1616" t="s">
        <v>1371</v>
      </c>
    </row>
    <row r="1617" spans="2:16">
      <c r="B1617" t="str">
        <f t="shared" si="50"/>
        <v>2021-52168369</v>
      </c>
      <c r="C1617">
        <v>2021</v>
      </c>
      <c r="D1617" s="12" t="s">
        <v>2251</v>
      </c>
      <c r="E1617" s="4">
        <v>52168369</v>
      </c>
      <c r="F1617" s="5" t="s">
        <v>2654</v>
      </c>
      <c r="G1617" s="4" t="s">
        <v>742</v>
      </c>
      <c r="H1617" s="7">
        <v>44550</v>
      </c>
      <c r="I1617" s="8">
        <v>12</v>
      </c>
      <c r="J1617" s="8">
        <v>11</v>
      </c>
      <c r="K1617" s="7">
        <v>44925</v>
      </c>
      <c r="L1617" s="9" t="s">
        <v>1364</v>
      </c>
      <c r="M1617" s="48">
        <f>VLOOKUP(E1617,'[1]TIPO PERSONA'!$C$2:$N$3253,12,0)</f>
        <v>27055</v>
      </c>
      <c r="N1617" s="49">
        <f t="shared" ca="1" si="51"/>
        <v>51.063013698630137</v>
      </c>
      <c r="O1617">
        <v>0</v>
      </c>
      <c r="P1617" t="s">
        <v>1371</v>
      </c>
    </row>
    <row r="1618" spans="2:16">
      <c r="B1618" t="str">
        <f t="shared" si="50"/>
        <v>2021-1024577024</v>
      </c>
      <c r="C1618">
        <v>2021</v>
      </c>
      <c r="D1618" s="12" t="s">
        <v>2252</v>
      </c>
      <c r="E1618" s="4">
        <v>1024577024</v>
      </c>
      <c r="F1618" s="5" t="s">
        <v>2655</v>
      </c>
      <c r="G1618" s="4" t="s">
        <v>742</v>
      </c>
      <c r="H1618" s="7">
        <v>44551</v>
      </c>
      <c r="I1618" s="8">
        <v>16</v>
      </c>
      <c r="J1618" s="8">
        <v>15</v>
      </c>
      <c r="K1618" s="7">
        <v>45051</v>
      </c>
      <c r="L1618" s="9" t="s">
        <v>1364</v>
      </c>
      <c r="M1618" s="48">
        <f>VLOOKUP(E1618,'[1]TIPO PERSONA'!$C$2:$N$3253,12,0)</f>
        <v>35347</v>
      </c>
      <c r="N1618" s="49">
        <f t="shared" ca="1" si="51"/>
        <v>28.345205479452055</v>
      </c>
      <c r="O1618">
        <v>0</v>
      </c>
      <c r="P1618" t="s">
        <v>1371</v>
      </c>
    </row>
    <row r="1619" spans="2:16">
      <c r="B1619" t="str">
        <f t="shared" si="50"/>
        <v>2021-80193034</v>
      </c>
      <c r="C1619">
        <v>2021</v>
      </c>
      <c r="D1619" s="12" t="s">
        <v>2253</v>
      </c>
      <c r="E1619" s="4">
        <v>80193034</v>
      </c>
      <c r="F1619" s="5" t="s">
        <v>2656</v>
      </c>
      <c r="G1619" s="4" t="s">
        <v>739</v>
      </c>
      <c r="H1619" s="7">
        <v>44558</v>
      </c>
      <c r="I1619" s="8">
        <v>10</v>
      </c>
      <c r="J1619" s="8">
        <v>0</v>
      </c>
      <c r="K1619" s="7">
        <v>44861</v>
      </c>
      <c r="L1619" s="9" t="s">
        <v>1364</v>
      </c>
      <c r="M1619" s="48">
        <f>VLOOKUP(E1619,'[1]TIPO PERSONA'!$C$2:$N$3253,12,0)</f>
        <v>31153</v>
      </c>
      <c r="N1619" s="49">
        <f t="shared" ca="1" si="51"/>
        <v>39.835616438356162</v>
      </c>
      <c r="O1619">
        <v>0</v>
      </c>
      <c r="P1619" t="s">
        <v>1371</v>
      </c>
    </row>
    <row r="1620" spans="2:16">
      <c r="B1620" t="str">
        <f t="shared" si="50"/>
        <v>2021-1019019540</v>
      </c>
      <c r="C1620">
        <v>2021</v>
      </c>
      <c r="D1620" s="12" t="s">
        <v>2254</v>
      </c>
      <c r="E1620" s="4">
        <v>1019019540</v>
      </c>
      <c r="F1620" s="5" t="s">
        <v>2657</v>
      </c>
      <c r="G1620" s="4" t="s">
        <v>742</v>
      </c>
      <c r="H1620" s="7">
        <v>44558</v>
      </c>
      <c r="I1620" s="8">
        <v>12</v>
      </c>
      <c r="J1620" s="8">
        <v>3</v>
      </c>
      <c r="K1620" s="7">
        <v>44925</v>
      </c>
      <c r="L1620" s="9" t="s">
        <v>1365</v>
      </c>
      <c r="M1620" s="48">
        <f>VLOOKUP(E1620,'[1]TIPO PERSONA'!$C$2:$N$3253,12,0)</f>
        <v>31999</v>
      </c>
      <c r="N1620" s="49">
        <f t="shared" ca="1" si="51"/>
        <v>37.517808219178079</v>
      </c>
      <c r="O1620">
        <v>0</v>
      </c>
      <c r="P1620" t="s">
        <v>1371</v>
      </c>
    </row>
    <row r="1621" spans="2:16">
      <c r="B1621" t="str">
        <f t="shared" si="50"/>
        <v>2021-52435198</v>
      </c>
      <c r="C1621">
        <v>2021</v>
      </c>
      <c r="D1621" s="12" t="s">
        <v>2255</v>
      </c>
      <c r="E1621" s="4">
        <v>52435198</v>
      </c>
      <c r="F1621" s="5" t="s">
        <v>2658</v>
      </c>
      <c r="G1621" s="4" t="s">
        <v>742</v>
      </c>
      <c r="H1621" s="7">
        <v>44560</v>
      </c>
      <c r="I1621" s="8">
        <v>12</v>
      </c>
      <c r="J1621" s="8">
        <v>1</v>
      </c>
      <c r="K1621" s="7">
        <v>44925</v>
      </c>
      <c r="L1621" s="9" t="s">
        <v>1364</v>
      </c>
      <c r="M1621" s="48">
        <f>VLOOKUP(E1621,'[1]TIPO PERSONA'!$C$2:$N$3253,12,0)</f>
        <v>28129</v>
      </c>
      <c r="N1621" s="49">
        <f t="shared" ca="1" si="51"/>
        <v>48.12054794520548</v>
      </c>
      <c r="O1621">
        <v>0</v>
      </c>
      <c r="P1621" t="s">
        <v>1371</v>
      </c>
    </row>
    <row r="1622" spans="2:16">
      <c r="B1622" t="str">
        <f t="shared" si="50"/>
        <v>2021-1010238208</v>
      </c>
      <c r="C1622">
        <v>2021</v>
      </c>
      <c r="D1622" s="12" t="s">
        <v>2256</v>
      </c>
      <c r="E1622" s="4">
        <v>1010238208</v>
      </c>
      <c r="F1622" s="5" t="s">
        <v>2659</v>
      </c>
      <c r="G1622" s="4" t="s">
        <v>739</v>
      </c>
      <c r="H1622" s="7">
        <v>44557</v>
      </c>
      <c r="I1622" s="8">
        <v>10</v>
      </c>
      <c r="J1622" s="8">
        <v>0</v>
      </c>
      <c r="K1622" s="7">
        <v>44860</v>
      </c>
      <c r="L1622" s="9" t="s">
        <v>1364</v>
      </c>
      <c r="M1622" s="48">
        <f>VLOOKUP(E1622,'[1]TIPO PERSONA'!$C$2:$N$3253,12,0)</f>
        <v>35851</v>
      </c>
      <c r="N1622" s="49">
        <f t="shared" ca="1" si="51"/>
        <v>26.964383561643835</v>
      </c>
      <c r="O1622">
        <v>0</v>
      </c>
      <c r="P1622" t="s">
        <v>1371</v>
      </c>
    </row>
    <row r="1623" spans="2:16">
      <c r="B1623" t="str">
        <f t="shared" si="50"/>
        <v>2021-23533553</v>
      </c>
      <c r="C1623">
        <v>2021</v>
      </c>
      <c r="D1623" s="12" t="s">
        <v>2257</v>
      </c>
      <c r="E1623" s="4">
        <v>23533553</v>
      </c>
      <c r="F1623" s="5" t="s">
        <v>2660</v>
      </c>
      <c r="G1623" s="4" t="s">
        <v>742</v>
      </c>
      <c r="H1623" s="7">
        <v>44558</v>
      </c>
      <c r="I1623" s="8">
        <v>10</v>
      </c>
      <c r="J1623" s="8">
        <v>0</v>
      </c>
      <c r="K1623" s="7">
        <v>44861</v>
      </c>
      <c r="L1623" s="9" t="s">
        <v>1364</v>
      </c>
      <c r="M1623" s="48">
        <f>VLOOKUP(E1623,'[1]TIPO PERSONA'!$C$2:$N$3253,12,0)</f>
        <v>30435</v>
      </c>
      <c r="N1623" s="49">
        <f t="shared" ca="1" si="51"/>
        <v>41.802739726027397</v>
      </c>
      <c r="O1623">
        <v>0</v>
      </c>
      <c r="P1623" t="s">
        <v>1371</v>
      </c>
    </row>
    <row r="1624" spans="2:16">
      <c r="B1624" t="str">
        <f t="shared" si="50"/>
        <v>2021-52950092</v>
      </c>
      <c r="C1624">
        <v>2021</v>
      </c>
      <c r="D1624" s="12" t="s">
        <v>2258</v>
      </c>
      <c r="E1624" s="4">
        <v>52950092</v>
      </c>
      <c r="F1624" s="5" t="s">
        <v>2661</v>
      </c>
      <c r="G1624" s="4" t="s">
        <v>742</v>
      </c>
      <c r="H1624" s="7">
        <v>44554</v>
      </c>
      <c r="I1624" s="8">
        <v>10</v>
      </c>
      <c r="J1624" s="8">
        <v>0</v>
      </c>
      <c r="K1624" s="7">
        <v>44857</v>
      </c>
      <c r="L1624" s="9" t="s">
        <v>1364</v>
      </c>
      <c r="M1624" s="48">
        <f>VLOOKUP(E1624,'[1]TIPO PERSONA'!$C$2:$N$3253,12,0)</f>
        <v>30202</v>
      </c>
      <c r="N1624" s="49">
        <f t="shared" ca="1" si="51"/>
        <v>42.441095890410956</v>
      </c>
      <c r="O1624">
        <v>0</v>
      </c>
      <c r="P1624" t="s">
        <v>1371</v>
      </c>
    </row>
    <row r="1625" spans="2:16">
      <c r="B1625" t="str">
        <f t="shared" si="50"/>
        <v>2021-19244632</v>
      </c>
      <c r="C1625">
        <v>2021</v>
      </c>
      <c r="D1625" s="12" t="s">
        <v>2259</v>
      </c>
      <c r="E1625" s="4">
        <v>19244632</v>
      </c>
      <c r="F1625" s="5" t="s">
        <v>2662</v>
      </c>
      <c r="G1625" s="4" t="s">
        <v>739</v>
      </c>
      <c r="H1625" s="7">
        <v>44564</v>
      </c>
      <c r="I1625" s="8">
        <v>10</v>
      </c>
      <c r="J1625" s="8">
        <v>0</v>
      </c>
      <c r="K1625" s="7">
        <v>44867</v>
      </c>
      <c r="L1625" s="9" t="s">
        <v>1364</v>
      </c>
      <c r="M1625" s="48">
        <f>VLOOKUP(E1625,'[1]TIPO PERSONA'!$C$2:$N$3253,12,0)</f>
        <v>19939</v>
      </c>
      <c r="N1625" s="49">
        <f t="shared" ca="1" si="51"/>
        <v>70.558904109589037</v>
      </c>
      <c r="O1625">
        <v>0</v>
      </c>
      <c r="P1625" t="s">
        <v>1371</v>
      </c>
    </row>
    <row r="1626" spans="2:16">
      <c r="B1626" t="str">
        <f t="shared" si="50"/>
        <v>2021-80034202</v>
      </c>
      <c r="C1626">
        <v>2021</v>
      </c>
      <c r="D1626" s="12" t="s">
        <v>2260</v>
      </c>
      <c r="E1626" s="4">
        <v>80034202</v>
      </c>
      <c r="F1626" s="5" t="s">
        <v>2663</v>
      </c>
      <c r="G1626" s="4" t="s">
        <v>739</v>
      </c>
      <c r="H1626" s="7">
        <v>44558</v>
      </c>
      <c r="I1626" s="8">
        <v>10</v>
      </c>
      <c r="J1626" s="8">
        <v>0</v>
      </c>
      <c r="K1626" s="7">
        <v>44861</v>
      </c>
      <c r="L1626" s="9" t="s">
        <v>1364</v>
      </c>
      <c r="M1626" s="48">
        <f>VLOOKUP(E1626,'[1]TIPO PERSONA'!$C$2:$N$3253,12,0)</f>
        <v>30179</v>
      </c>
      <c r="N1626" s="49">
        <f t="shared" ca="1" si="51"/>
        <v>42.504109589041093</v>
      </c>
      <c r="O1626">
        <v>0</v>
      </c>
      <c r="P1626" t="s">
        <v>1371</v>
      </c>
    </row>
    <row r="1627" spans="2:16">
      <c r="B1627" t="str">
        <f t="shared" si="50"/>
        <v>2021-80720180</v>
      </c>
      <c r="C1627">
        <v>2021</v>
      </c>
      <c r="D1627" s="12" t="s">
        <v>2261</v>
      </c>
      <c r="E1627" s="4">
        <v>80720180</v>
      </c>
      <c r="F1627" s="5" t="s">
        <v>2664</v>
      </c>
      <c r="G1627" s="4" t="s">
        <v>739</v>
      </c>
      <c r="H1627" s="7">
        <v>44560</v>
      </c>
      <c r="I1627" s="8">
        <v>7</v>
      </c>
      <c r="J1627" s="8">
        <v>15</v>
      </c>
      <c r="K1627" s="7">
        <v>44787</v>
      </c>
      <c r="L1627" s="9" t="s">
        <v>1364</v>
      </c>
      <c r="M1627" s="48">
        <f>VLOOKUP(E1627,'[1]TIPO PERSONA'!$C$2:$N$3253,12,0)</f>
        <v>29871</v>
      </c>
      <c r="N1627" s="49">
        <f t="shared" ca="1" si="51"/>
        <v>43.347945205479455</v>
      </c>
      <c r="O1627">
        <v>0</v>
      </c>
      <c r="P1627" t="s">
        <v>1371</v>
      </c>
    </row>
    <row r="1628" spans="2:16">
      <c r="B1628" t="str">
        <f t="shared" si="50"/>
        <v>2021-52938293</v>
      </c>
      <c r="C1628">
        <v>2021</v>
      </c>
      <c r="D1628" s="12" t="s">
        <v>2262</v>
      </c>
      <c r="E1628" s="4">
        <v>52938293</v>
      </c>
      <c r="F1628" s="5" t="s">
        <v>2665</v>
      </c>
      <c r="G1628" s="4" t="s">
        <v>742</v>
      </c>
      <c r="H1628" s="7">
        <v>44564</v>
      </c>
      <c r="I1628" s="8">
        <v>11</v>
      </c>
      <c r="J1628" s="8">
        <v>27</v>
      </c>
      <c r="K1628" s="7">
        <v>44924</v>
      </c>
      <c r="L1628" s="9" t="s">
        <v>1365</v>
      </c>
      <c r="M1628" s="48">
        <f>VLOOKUP(E1628,'[1]TIPO PERSONA'!$C$2:$N$3253,12,0)</f>
        <v>31203</v>
      </c>
      <c r="N1628" s="49">
        <f t="shared" ca="1" si="51"/>
        <v>39.698630136986303</v>
      </c>
      <c r="O1628">
        <v>0</v>
      </c>
      <c r="P1628" t="s">
        <v>1371</v>
      </c>
    </row>
    <row r="1629" spans="2:16">
      <c r="B1629" t="str">
        <f t="shared" si="50"/>
        <v>2021-80803347</v>
      </c>
      <c r="C1629">
        <v>2021</v>
      </c>
      <c r="D1629" s="12" t="s">
        <v>2263</v>
      </c>
      <c r="E1629" s="4">
        <v>80803347</v>
      </c>
      <c r="F1629" s="5" t="s">
        <v>2666</v>
      </c>
      <c r="G1629" s="4" t="s">
        <v>739</v>
      </c>
      <c r="H1629" s="7">
        <v>44559</v>
      </c>
      <c r="I1629" s="8">
        <v>10</v>
      </c>
      <c r="J1629" s="8">
        <v>0</v>
      </c>
      <c r="K1629" s="7">
        <v>44862</v>
      </c>
      <c r="L1629" s="9" t="s">
        <v>1364</v>
      </c>
      <c r="M1629" s="48">
        <f>VLOOKUP(E1629,'[1]TIPO PERSONA'!$C$2:$N$3253,12,0)</f>
        <v>31197</v>
      </c>
      <c r="N1629" s="49">
        <f t="shared" ca="1" si="51"/>
        <v>39.715068493150682</v>
      </c>
      <c r="O1629">
        <v>0</v>
      </c>
      <c r="P1629" t="s">
        <v>1371</v>
      </c>
    </row>
    <row r="1630" spans="2:16">
      <c r="B1630" t="str">
        <f t="shared" si="50"/>
        <v>2021-52219969</v>
      </c>
      <c r="C1630">
        <v>2021</v>
      </c>
      <c r="D1630" s="12" t="s">
        <v>2264</v>
      </c>
      <c r="E1630" s="4">
        <v>52219969</v>
      </c>
      <c r="F1630" s="5" t="s">
        <v>2667</v>
      </c>
      <c r="G1630" s="4" t="s">
        <v>742</v>
      </c>
      <c r="H1630" s="7">
        <v>44554</v>
      </c>
      <c r="I1630" s="8">
        <v>1</v>
      </c>
      <c r="J1630" s="8">
        <v>0</v>
      </c>
      <c r="K1630" s="7">
        <v>44584</v>
      </c>
      <c r="L1630" s="9" t="s">
        <v>1364</v>
      </c>
      <c r="M1630" s="48">
        <f>VLOOKUP(E1630,'[1]TIPO PERSONA'!$C$2:$N$3253,12,0)</f>
        <v>27114</v>
      </c>
      <c r="N1630" s="49">
        <f t="shared" ca="1" si="51"/>
        <v>50.901369863013699</v>
      </c>
      <c r="O1630">
        <v>0</v>
      </c>
      <c r="P1630" t="s">
        <v>1371</v>
      </c>
    </row>
    <row r="1631" spans="2:16">
      <c r="B1631" t="str">
        <f t="shared" si="50"/>
        <v>2021-79329674</v>
      </c>
      <c r="C1631">
        <v>2021</v>
      </c>
      <c r="D1631" s="12" t="s">
        <v>2265</v>
      </c>
      <c r="E1631" s="4">
        <v>79329674</v>
      </c>
      <c r="F1631" s="5" t="s">
        <v>2668</v>
      </c>
      <c r="G1631" s="4" t="s">
        <v>739</v>
      </c>
      <c r="H1631" s="7">
        <v>44558</v>
      </c>
      <c r="I1631" s="8">
        <v>10</v>
      </c>
      <c r="J1631" s="8">
        <v>0</v>
      </c>
      <c r="K1631" s="7">
        <v>44861</v>
      </c>
      <c r="L1631" s="9" t="s">
        <v>1364</v>
      </c>
      <c r="M1631" s="48">
        <f>VLOOKUP(E1631,'[1]TIPO PERSONA'!$C$2:$N$3253,12,0)</f>
        <v>23427</v>
      </c>
      <c r="N1631" s="49">
        <f t="shared" ca="1" si="51"/>
        <v>61.0027397260274</v>
      </c>
      <c r="O1631">
        <v>0</v>
      </c>
      <c r="P1631" t="s">
        <v>1371</v>
      </c>
    </row>
    <row r="1632" spans="2:16">
      <c r="B1632" t="str">
        <f t="shared" si="50"/>
        <v>2021-1018467679</v>
      </c>
      <c r="C1632">
        <v>2021</v>
      </c>
      <c r="D1632" s="12" t="s">
        <v>2266</v>
      </c>
      <c r="E1632" s="4">
        <v>1018467679</v>
      </c>
      <c r="F1632" s="5" t="s">
        <v>2669</v>
      </c>
      <c r="G1632" s="4" t="s">
        <v>742</v>
      </c>
      <c r="H1632" s="7">
        <v>44564</v>
      </c>
      <c r="I1632" s="8">
        <v>7</v>
      </c>
      <c r="J1632" s="8">
        <v>15</v>
      </c>
      <c r="K1632" s="7">
        <v>44609</v>
      </c>
      <c r="L1632" s="9" t="s">
        <v>1364</v>
      </c>
      <c r="M1632" s="48">
        <f>VLOOKUP(E1632,'[1]TIPO PERSONA'!$C$2:$N$3253,12,0)</f>
        <v>34512</v>
      </c>
      <c r="N1632" s="49">
        <f t="shared" ca="1" si="51"/>
        <v>30.632876712328766</v>
      </c>
      <c r="O1632">
        <v>0</v>
      </c>
      <c r="P1632" t="s">
        <v>1371</v>
      </c>
    </row>
    <row r="1633" spans="2:16">
      <c r="B1633" t="str">
        <f t="shared" si="50"/>
        <v>2021-1016070152</v>
      </c>
      <c r="C1633">
        <v>2021</v>
      </c>
      <c r="D1633" s="12" t="s">
        <v>2267</v>
      </c>
      <c r="E1633" s="4">
        <v>1016070152</v>
      </c>
      <c r="F1633" s="5" t="s">
        <v>2670</v>
      </c>
      <c r="G1633" s="4" t="s">
        <v>742</v>
      </c>
      <c r="H1633" s="7">
        <v>44564</v>
      </c>
      <c r="I1633" s="8">
        <v>11</v>
      </c>
      <c r="J1633" s="8">
        <v>27</v>
      </c>
      <c r="K1633" s="7">
        <v>44924</v>
      </c>
      <c r="L1633" s="9" t="s">
        <v>1364</v>
      </c>
      <c r="M1633" s="48">
        <f>VLOOKUP(E1633,'[1]TIPO PERSONA'!$C$2:$N$3253,12,0)</f>
        <v>34620</v>
      </c>
      <c r="N1633" s="49">
        <f t="shared" ca="1" si="51"/>
        <v>30.336986301369862</v>
      </c>
      <c r="O1633">
        <v>0</v>
      </c>
      <c r="P1633" t="s">
        <v>1371</v>
      </c>
    </row>
    <row r="1634" spans="2:16">
      <c r="B1634" t="str">
        <f t="shared" si="50"/>
        <v>2021-79656355</v>
      </c>
      <c r="C1634">
        <v>2021</v>
      </c>
      <c r="D1634" s="12" t="s">
        <v>2268</v>
      </c>
      <c r="E1634" s="4">
        <v>79656355</v>
      </c>
      <c r="F1634" s="5" t="s">
        <v>2671</v>
      </c>
      <c r="G1634" s="4" t="s">
        <v>739</v>
      </c>
      <c r="H1634" s="7">
        <v>44564</v>
      </c>
      <c r="I1634" s="8">
        <v>10</v>
      </c>
      <c r="J1634" s="8">
        <v>0</v>
      </c>
      <c r="K1634" s="7">
        <v>44867</v>
      </c>
      <c r="L1634" s="9" t="s">
        <v>1365</v>
      </c>
      <c r="M1634" s="48">
        <f>VLOOKUP(E1634,'[1]TIPO PERSONA'!$C$2:$N$3253,12,0)</f>
        <v>27078</v>
      </c>
      <c r="N1634" s="49">
        <f t="shared" ca="1" si="51"/>
        <v>51</v>
      </c>
      <c r="O1634">
        <v>0</v>
      </c>
      <c r="P1634" t="s">
        <v>1371</v>
      </c>
    </row>
    <row r="1635" spans="2:16">
      <c r="B1635" t="str">
        <f t="shared" si="50"/>
        <v>2021-7446771</v>
      </c>
      <c r="C1635">
        <v>2021</v>
      </c>
      <c r="D1635" s="12" t="s">
        <v>2269</v>
      </c>
      <c r="E1635" s="4">
        <v>7446771</v>
      </c>
      <c r="F1635" s="5" t="s">
        <v>2672</v>
      </c>
      <c r="G1635" s="4" t="s">
        <v>739</v>
      </c>
      <c r="H1635" s="7">
        <v>44560</v>
      </c>
      <c r="I1635" s="8">
        <v>10</v>
      </c>
      <c r="J1635" s="8">
        <v>0</v>
      </c>
      <c r="K1635" s="7">
        <v>44863</v>
      </c>
      <c r="L1635" s="9" t="s">
        <v>1364</v>
      </c>
      <c r="M1635" s="48">
        <f>VLOOKUP(E1635,'[1]TIPO PERSONA'!$C$2:$N$3253,12,0)</f>
        <v>17830</v>
      </c>
      <c r="N1635" s="49">
        <f t="shared" ca="1" si="51"/>
        <v>76.336986301369862</v>
      </c>
      <c r="O1635">
        <v>0</v>
      </c>
      <c r="P1635" t="s">
        <v>1371</v>
      </c>
    </row>
    <row r="1636" spans="2:16">
      <c r="B1636" t="str">
        <f t="shared" si="50"/>
        <v>2021-33702492</v>
      </c>
      <c r="C1636">
        <v>2021</v>
      </c>
      <c r="D1636" s="12" t="s">
        <v>2270</v>
      </c>
      <c r="E1636" s="4">
        <v>33702492</v>
      </c>
      <c r="F1636" s="5" t="s">
        <v>2673</v>
      </c>
      <c r="G1636" s="4" t="s">
        <v>742</v>
      </c>
      <c r="H1636" s="7">
        <v>44562</v>
      </c>
      <c r="I1636" s="8">
        <v>10</v>
      </c>
      <c r="J1636" s="8">
        <v>0</v>
      </c>
      <c r="K1636" s="7">
        <v>44864</v>
      </c>
      <c r="L1636" s="9" t="s">
        <v>1364</v>
      </c>
      <c r="M1636" s="48">
        <f>VLOOKUP(E1636,'[1]TIPO PERSONA'!$C$2:$N$3253,12,0)</f>
        <v>30510</v>
      </c>
      <c r="N1636" s="49">
        <f t="shared" ca="1" si="51"/>
        <v>41.597260273972601</v>
      </c>
      <c r="O1636">
        <v>0</v>
      </c>
      <c r="P1636" t="s">
        <v>1371</v>
      </c>
    </row>
    <row r="1637" spans="2:16">
      <c r="B1637" t="str">
        <f t="shared" si="50"/>
        <v>2021-52035853</v>
      </c>
      <c r="C1637">
        <v>2021</v>
      </c>
      <c r="D1637" s="12" t="s">
        <v>2271</v>
      </c>
      <c r="E1637" s="4">
        <v>52035853</v>
      </c>
      <c r="F1637" s="5" t="s">
        <v>2674</v>
      </c>
      <c r="G1637" s="4" t="s">
        <v>742</v>
      </c>
      <c r="H1637" s="7">
        <v>44564</v>
      </c>
      <c r="I1637" s="8">
        <v>7</v>
      </c>
      <c r="J1637" s="8">
        <v>15</v>
      </c>
      <c r="K1637" s="7">
        <v>44790</v>
      </c>
      <c r="L1637" s="9" t="s">
        <v>1364</v>
      </c>
      <c r="M1637" s="48">
        <f>VLOOKUP(E1637,'[1]TIPO PERSONA'!$C$2:$N$3253,12,0)</f>
        <v>26009</v>
      </c>
      <c r="N1637" s="49">
        <f t="shared" ca="1" si="51"/>
        <v>53.92876712328767</v>
      </c>
      <c r="O1637">
        <v>0</v>
      </c>
      <c r="P1637" t="s">
        <v>1371</v>
      </c>
    </row>
    <row r="1638" spans="2:16">
      <c r="B1638" t="str">
        <f t="shared" si="50"/>
        <v>2021-1010223726</v>
      </c>
      <c r="C1638">
        <v>2021</v>
      </c>
      <c r="D1638" s="12" t="s">
        <v>2272</v>
      </c>
      <c r="E1638" s="4">
        <v>1010223726</v>
      </c>
      <c r="F1638" s="5" t="s">
        <v>1294</v>
      </c>
      <c r="G1638" s="4" t="s">
        <v>739</v>
      </c>
      <c r="H1638" s="7">
        <v>44564</v>
      </c>
      <c r="I1638" s="8">
        <v>8</v>
      </c>
      <c r="J1638" s="8">
        <v>0</v>
      </c>
      <c r="K1638" s="7">
        <v>44806</v>
      </c>
      <c r="L1638" s="9" t="s">
        <v>1364</v>
      </c>
      <c r="M1638" s="48">
        <f>VLOOKUP(E1638,'[1]TIPO PERSONA'!$C$2:$N$3253,12,0)</f>
        <v>34952</v>
      </c>
      <c r="N1638" s="49">
        <f t="shared" ca="1" si="51"/>
        <v>29.427397260273974</v>
      </c>
      <c r="O1638">
        <v>0</v>
      </c>
      <c r="P1638" t="s">
        <v>1371</v>
      </c>
    </row>
    <row r="1639" spans="2:16">
      <c r="B1639" t="str">
        <f t="shared" si="50"/>
        <v>2022-79620120</v>
      </c>
      <c r="C1639">
        <v>2022</v>
      </c>
      <c r="D1639" s="13" t="s">
        <v>2675</v>
      </c>
      <c r="E1639" s="15">
        <v>79620120</v>
      </c>
      <c r="F1639" s="16" t="s">
        <v>911</v>
      </c>
      <c r="G1639" s="17" t="s">
        <v>739</v>
      </c>
      <c r="H1639" s="18">
        <v>44573</v>
      </c>
      <c r="I1639" s="21">
        <v>9</v>
      </c>
      <c r="J1639" s="21">
        <v>0</v>
      </c>
      <c r="K1639" s="18">
        <v>44845</v>
      </c>
      <c r="L1639" s="23" t="s">
        <v>1364</v>
      </c>
      <c r="M1639" s="48">
        <f>VLOOKUP(E1639,'[1]TIPO PERSONA'!$C$2:$N$3253,12,0)</f>
        <v>26665</v>
      </c>
      <c r="N1639" s="49">
        <f t="shared" ca="1" si="51"/>
        <v>52.131506849315066</v>
      </c>
      <c r="O1639">
        <v>0</v>
      </c>
      <c r="P1639" t="s">
        <v>1371</v>
      </c>
    </row>
    <row r="1640" spans="2:16">
      <c r="B1640" t="str">
        <f t="shared" si="50"/>
        <v>2022-1030567341</v>
      </c>
      <c r="C1640">
        <v>2022</v>
      </c>
      <c r="D1640" s="13" t="s">
        <v>2676</v>
      </c>
      <c r="E1640" s="15">
        <v>1030567341</v>
      </c>
      <c r="F1640" s="16" t="s">
        <v>913</v>
      </c>
      <c r="G1640" s="17" t="s">
        <v>739</v>
      </c>
      <c r="H1640" s="18">
        <v>44572</v>
      </c>
      <c r="I1640" s="21">
        <v>11</v>
      </c>
      <c r="J1640" s="21">
        <v>20</v>
      </c>
      <c r="K1640" s="18">
        <v>44925</v>
      </c>
      <c r="L1640" s="23" t="s">
        <v>1364</v>
      </c>
      <c r="M1640" s="48">
        <f>VLOOKUP(E1640,'[1]TIPO PERSONA'!$C$2:$N$3253,12,0)</f>
        <v>32879</v>
      </c>
      <c r="N1640" s="49">
        <f t="shared" ca="1" si="51"/>
        <v>35.106849315068494</v>
      </c>
      <c r="O1640">
        <v>0</v>
      </c>
      <c r="P1640" t="s">
        <v>1371</v>
      </c>
    </row>
    <row r="1641" spans="2:16">
      <c r="B1641" t="str">
        <f t="shared" si="50"/>
        <v>2022-79545273</v>
      </c>
      <c r="C1641">
        <v>2022</v>
      </c>
      <c r="D1641" s="13" t="s">
        <v>2677</v>
      </c>
      <c r="E1641" s="15">
        <v>79545273</v>
      </c>
      <c r="F1641" s="16" t="s">
        <v>1315</v>
      </c>
      <c r="G1641" s="17" t="s">
        <v>739</v>
      </c>
      <c r="H1641" s="18">
        <v>44572</v>
      </c>
      <c r="I1641" s="21">
        <v>9</v>
      </c>
      <c r="J1641" s="21">
        <v>0</v>
      </c>
      <c r="K1641" s="18">
        <v>44844</v>
      </c>
      <c r="L1641" s="23" t="s">
        <v>1364</v>
      </c>
      <c r="M1641" s="48">
        <f>VLOOKUP(E1641,'[1]TIPO PERSONA'!$C$2:$N$3253,12,0)</f>
        <v>25911</v>
      </c>
      <c r="N1641" s="49">
        <f t="shared" ca="1" si="51"/>
        <v>54.197260273972603</v>
      </c>
      <c r="O1641">
        <v>0</v>
      </c>
      <c r="P1641" t="s">
        <v>1371</v>
      </c>
    </row>
    <row r="1642" spans="2:16">
      <c r="B1642" t="str">
        <f t="shared" si="50"/>
        <v>2022-65551571</v>
      </c>
      <c r="C1642">
        <v>2022</v>
      </c>
      <c r="D1642" s="13" t="s">
        <v>2678</v>
      </c>
      <c r="E1642" s="15">
        <v>65551571</v>
      </c>
      <c r="F1642" s="16" t="s">
        <v>2362</v>
      </c>
      <c r="G1642" s="17" t="s">
        <v>742</v>
      </c>
      <c r="H1642" s="18">
        <v>44572</v>
      </c>
      <c r="I1642" s="21">
        <v>9</v>
      </c>
      <c r="J1642" s="21">
        <v>0</v>
      </c>
      <c r="K1642" s="18">
        <v>44844</v>
      </c>
      <c r="L1642" s="23" t="s">
        <v>1364</v>
      </c>
      <c r="M1642" s="48">
        <f>VLOOKUP(E1642,'[1]TIPO PERSONA'!$C$2:$N$3253,12,0)</f>
        <v>24585</v>
      </c>
      <c r="N1642" s="49">
        <f t="shared" ca="1" si="51"/>
        <v>57.830136986301369</v>
      </c>
      <c r="O1642">
        <v>0</v>
      </c>
      <c r="P1642" t="s">
        <v>1371</v>
      </c>
    </row>
    <row r="1643" spans="2:16">
      <c r="B1643" t="str">
        <f t="shared" si="50"/>
        <v>2022-1022968862</v>
      </c>
      <c r="C1643">
        <v>2022</v>
      </c>
      <c r="D1643" s="13" t="s">
        <v>2679</v>
      </c>
      <c r="E1643" s="15">
        <v>1022968862</v>
      </c>
      <c r="F1643" s="16" t="s">
        <v>1248</v>
      </c>
      <c r="G1643" s="17" t="s">
        <v>739</v>
      </c>
      <c r="H1643" s="18">
        <v>44572</v>
      </c>
      <c r="I1643" s="21">
        <v>9</v>
      </c>
      <c r="J1643" s="21">
        <v>0</v>
      </c>
      <c r="K1643" s="18">
        <v>44844</v>
      </c>
      <c r="L1643" s="23" t="s">
        <v>1364</v>
      </c>
      <c r="M1643" s="48">
        <f>VLOOKUP(E1643,'[1]TIPO PERSONA'!$C$2:$N$3253,12,0)</f>
        <v>33414</v>
      </c>
      <c r="N1643" s="49">
        <f t="shared" ca="1" si="51"/>
        <v>33.641095890410959</v>
      </c>
      <c r="O1643">
        <v>0</v>
      </c>
      <c r="P1643" t="s">
        <v>1371</v>
      </c>
    </row>
    <row r="1644" spans="2:16">
      <c r="B1644" t="str">
        <f t="shared" si="50"/>
        <v>2022-1032471624</v>
      </c>
      <c r="C1644">
        <v>2022</v>
      </c>
      <c r="D1644" s="13" t="s">
        <v>2680</v>
      </c>
      <c r="E1644" s="15">
        <v>1032471624</v>
      </c>
      <c r="F1644" s="16" t="s">
        <v>2361</v>
      </c>
      <c r="G1644" s="17" t="s">
        <v>739</v>
      </c>
      <c r="H1644" s="19">
        <v>44572</v>
      </c>
      <c r="I1644" s="21">
        <v>9</v>
      </c>
      <c r="J1644" s="21">
        <v>0</v>
      </c>
      <c r="K1644" s="18">
        <v>44844</v>
      </c>
      <c r="L1644" s="23" t="s">
        <v>1364</v>
      </c>
      <c r="M1644" s="48">
        <f>VLOOKUP(E1644,'[1]TIPO PERSONA'!$C$2:$N$3253,12,0)</f>
        <v>34830</v>
      </c>
      <c r="N1644" s="49">
        <f t="shared" ca="1" si="51"/>
        <v>29.761643835616439</v>
      </c>
      <c r="O1644">
        <v>0</v>
      </c>
      <c r="P1644" t="s">
        <v>1371</v>
      </c>
    </row>
    <row r="1645" spans="2:16">
      <c r="B1645" t="str">
        <f t="shared" si="50"/>
        <v>2022-52469988</v>
      </c>
      <c r="C1645">
        <v>2022</v>
      </c>
      <c r="D1645" s="13" t="s">
        <v>2681</v>
      </c>
      <c r="E1645" s="15">
        <v>52469988</v>
      </c>
      <c r="F1645" s="16" t="s">
        <v>977</v>
      </c>
      <c r="G1645" s="17" t="s">
        <v>742</v>
      </c>
      <c r="H1645" s="18">
        <v>44574</v>
      </c>
      <c r="I1645" s="21">
        <v>11</v>
      </c>
      <c r="J1645" s="21">
        <v>0</v>
      </c>
      <c r="K1645" s="18">
        <v>44963</v>
      </c>
      <c r="L1645" s="23" t="s">
        <v>1364</v>
      </c>
      <c r="M1645" s="48">
        <f>VLOOKUP(E1645,'[1]TIPO PERSONA'!$C$2:$N$3253,12,0)</f>
        <v>29640</v>
      </c>
      <c r="N1645" s="49">
        <f t="shared" ca="1" si="51"/>
        <v>43.980821917808221</v>
      </c>
      <c r="O1645">
        <v>0</v>
      </c>
      <c r="P1645" t="s">
        <v>1371</v>
      </c>
    </row>
    <row r="1646" spans="2:16">
      <c r="B1646" t="str">
        <f t="shared" si="50"/>
        <v>2022-1030538677</v>
      </c>
      <c r="C1646">
        <v>2022</v>
      </c>
      <c r="D1646" s="13" t="s">
        <v>2682</v>
      </c>
      <c r="E1646" s="15">
        <v>1030538677</v>
      </c>
      <c r="F1646" s="16" t="s">
        <v>1024</v>
      </c>
      <c r="G1646" s="17" t="s">
        <v>739</v>
      </c>
      <c r="H1646" s="18">
        <v>44574</v>
      </c>
      <c r="I1646" s="21">
        <v>11</v>
      </c>
      <c r="J1646" s="21">
        <v>18</v>
      </c>
      <c r="K1646" s="18">
        <v>44925</v>
      </c>
      <c r="L1646" s="23" t="s">
        <v>1364</v>
      </c>
      <c r="M1646" s="48">
        <f>VLOOKUP(E1646,'[1]TIPO PERSONA'!$C$2:$N$3253,12,0)</f>
        <v>31972</v>
      </c>
      <c r="N1646" s="49">
        <f t="shared" ca="1" si="51"/>
        <v>37.591780821917808</v>
      </c>
      <c r="O1646">
        <v>0</v>
      </c>
      <c r="P1646" t="s">
        <v>1371</v>
      </c>
    </row>
    <row r="1647" spans="2:16">
      <c r="B1647" t="str">
        <f t="shared" si="50"/>
        <v>2022-52409157</v>
      </c>
      <c r="C1647">
        <v>2022</v>
      </c>
      <c r="D1647" s="13" t="s">
        <v>2683</v>
      </c>
      <c r="E1647" s="15">
        <v>52409157</v>
      </c>
      <c r="F1647" s="16" t="s">
        <v>843</v>
      </c>
      <c r="G1647" s="17" t="s">
        <v>742</v>
      </c>
      <c r="H1647" s="18">
        <v>44573</v>
      </c>
      <c r="I1647" s="21">
        <v>11</v>
      </c>
      <c r="J1647" s="21">
        <v>10</v>
      </c>
      <c r="K1647" s="18">
        <v>44841</v>
      </c>
      <c r="L1647" s="23" t="s">
        <v>1364</v>
      </c>
      <c r="M1647" s="48">
        <f>VLOOKUP(E1647,'[1]TIPO PERSONA'!$C$2:$N$3253,12,0)</f>
        <v>27858</v>
      </c>
      <c r="N1647" s="49">
        <f t="shared" ca="1" si="51"/>
        <v>48.863013698630134</v>
      </c>
      <c r="O1647">
        <v>0</v>
      </c>
      <c r="P1647" t="s">
        <v>1371</v>
      </c>
    </row>
    <row r="1648" spans="2:16">
      <c r="B1648" t="str">
        <f t="shared" si="50"/>
        <v>2022-52532699</v>
      </c>
      <c r="C1648">
        <v>2022</v>
      </c>
      <c r="D1648" s="13" t="s">
        <v>2684</v>
      </c>
      <c r="E1648" s="15">
        <v>52532699</v>
      </c>
      <c r="F1648" s="16" t="s">
        <v>1328</v>
      </c>
      <c r="G1648" s="17" t="s">
        <v>742</v>
      </c>
      <c r="H1648" s="18">
        <v>44568</v>
      </c>
      <c r="I1648" s="21">
        <v>11</v>
      </c>
      <c r="J1648" s="21">
        <v>24</v>
      </c>
      <c r="K1648" s="18">
        <v>44925</v>
      </c>
      <c r="L1648" s="23" t="s">
        <v>1365</v>
      </c>
      <c r="M1648" s="48">
        <f>VLOOKUP(E1648,'[1]TIPO PERSONA'!$C$2:$N$3253,12,0)</f>
        <v>28916</v>
      </c>
      <c r="N1648" s="49">
        <f t="shared" ca="1" si="51"/>
        <v>45.964383561643835</v>
      </c>
      <c r="O1648">
        <v>0</v>
      </c>
      <c r="P1648" t="s">
        <v>1371</v>
      </c>
    </row>
    <row r="1649" spans="2:16">
      <c r="B1649" t="str">
        <f t="shared" si="50"/>
        <v>2022-2234908</v>
      </c>
      <c r="C1649">
        <v>2022</v>
      </c>
      <c r="D1649" s="13" t="s">
        <v>2685</v>
      </c>
      <c r="E1649" s="15">
        <v>2234908</v>
      </c>
      <c r="F1649" s="16" t="s">
        <v>2349</v>
      </c>
      <c r="G1649" s="17" t="s">
        <v>739</v>
      </c>
      <c r="H1649" s="18">
        <v>44573</v>
      </c>
      <c r="I1649" s="21">
        <v>11</v>
      </c>
      <c r="J1649" s="21">
        <v>10</v>
      </c>
      <c r="K1649" s="18">
        <v>44916</v>
      </c>
      <c r="L1649" s="23" t="s">
        <v>1364</v>
      </c>
      <c r="M1649" s="48">
        <f>VLOOKUP(E1649,'[1]TIPO PERSONA'!$C$2:$N$3253,12,0)</f>
        <v>29265</v>
      </c>
      <c r="N1649" s="49">
        <f t="shared" ca="1" si="51"/>
        <v>45.008219178082193</v>
      </c>
      <c r="O1649">
        <v>0</v>
      </c>
      <c r="P1649" t="s">
        <v>1371</v>
      </c>
    </row>
    <row r="1650" spans="2:16">
      <c r="B1650" t="str">
        <f t="shared" si="50"/>
        <v>2022-16769022</v>
      </c>
      <c r="C1650">
        <v>2022</v>
      </c>
      <c r="D1650" s="13" t="s">
        <v>2686</v>
      </c>
      <c r="E1650" s="15">
        <v>16769022</v>
      </c>
      <c r="F1650" s="16" t="s">
        <v>3863</v>
      </c>
      <c r="G1650" s="17" t="s">
        <v>739</v>
      </c>
      <c r="H1650" s="18">
        <v>44573</v>
      </c>
      <c r="I1650" s="21">
        <v>11</v>
      </c>
      <c r="J1650" s="21">
        <v>29</v>
      </c>
      <c r="K1650" s="18">
        <v>44936</v>
      </c>
      <c r="L1650" s="23" t="s">
        <v>1364</v>
      </c>
      <c r="M1650" s="48">
        <f>VLOOKUP(E1650,'[1]TIPO PERSONA'!$C$2:$N$3253,12,0)</f>
        <v>25357</v>
      </c>
      <c r="N1650" s="49">
        <f t="shared" ca="1" si="51"/>
        <v>55.715068493150682</v>
      </c>
      <c r="O1650">
        <v>0</v>
      </c>
      <c r="P1650" t="s">
        <v>1371</v>
      </c>
    </row>
    <row r="1651" spans="2:16">
      <c r="B1651" t="str">
        <f t="shared" si="50"/>
        <v>2022-52146673</v>
      </c>
      <c r="C1651">
        <v>2022</v>
      </c>
      <c r="D1651" s="13" t="s">
        <v>2687</v>
      </c>
      <c r="E1651" s="15">
        <v>52146673</v>
      </c>
      <c r="F1651" s="16" t="s">
        <v>956</v>
      </c>
      <c r="G1651" s="17" t="s">
        <v>742</v>
      </c>
      <c r="H1651" s="18">
        <v>44573</v>
      </c>
      <c r="I1651" s="21">
        <v>11</v>
      </c>
      <c r="J1651" s="21">
        <v>10</v>
      </c>
      <c r="K1651" s="18">
        <v>44916</v>
      </c>
      <c r="L1651" s="23" t="s">
        <v>1364</v>
      </c>
      <c r="M1651" s="48">
        <f>VLOOKUP(E1651,'[1]TIPO PERSONA'!$C$2:$N$3253,12,0)</f>
        <v>26816</v>
      </c>
      <c r="N1651" s="49">
        <f t="shared" ca="1" si="51"/>
        <v>51.717808219178082</v>
      </c>
      <c r="O1651">
        <v>0</v>
      </c>
      <c r="P1651" t="s">
        <v>1371</v>
      </c>
    </row>
    <row r="1652" spans="2:16">
      <c r="B1652" t="str">
        <f t="shared" si="50"/>
        <v>2022-80040023</v>
      </c>
      <c r="C1652">
        <v>2022</v>
      </c>
      <c r="D1652" s="13" t="s">
        <v>2688</v>
      </c>
      <c r="E1652" s="15">
        <v>80040023</v>
      </c>
      <c r="F1652" s="16" t="s">
        <v>930</v>
      </c>
      <c r="G1652" s="17" t="s">
        <v>739</v>
      </c>
      <c r="H1652" s="18">
        <v>44573</v>
      </c>
      <c r="I1652" s="21">
        <v>14</v>
      </c>
      <c r="J1652" s="21">
        <v>10</v>
      </c>
      <c r="K1652" s="18">
        <v>45006</v>
      </c>
      <c r="L1652" s="23" t="s">
        <v>1364</v>
      </c>
      <c r="M1652" s="48">
        <f>VLOOKUP(E1652,'[1]TIPO PERSONA'!$C$2:$N$3253,12,0)</f>
        <v>30313</v>
      </c>
      <c r="N1652" s="49">
        <f t="shared" ca="1" si="51"/>
        <v>42.136986301369866</v>
      </c>
      <c r="O1652">
        <v>0</v>
      </c>
      <c r="P1652" t="s">
        <v>1371</v>
      </c>
    </row>
    <row r="1653" spans="2:16">
      <c r="B1653" t="str">
        <f t="shared" si="50"/>
        <v>2022-1016016203</v>
      </c>
      <c r="C1653">
        <v>2022</v>
      </c>
      <c r="D1653" s="13" t="s">
        <v>2689</v>
      </c>
      <c r="E1653" s="15">
        <v>1016016203</v>
      </c>
      <c r="F1653" s="16" t="s">
        <v>2543</v>
      </c>
      <c r="G1653" s="17" t="s">
        <v>739</v>
      </c>
      <c r="H1653" s="18">
        <v>44568</v>
      </c>
      <c r="I1653" s="21">
        <v>12</v>
      </c>
      <c r="J1653" s="21">
        <v>4</v>
      </c>
      <c r="K1653" s="18">
        <v>44936</v>
      </c>
      <c r="L1653" s="23" t="s">
        <v>1364</v>
      </c>
      <c r="M1653" s="48">
        <f>VLOOKUP(E1653,'[1]TIPO PERSONA'!$C$2:$N$3253,12,0)</f>
        <v>32569</v>
      </c>
      <c r="N1653" s="49">
        <f t="shared" ca="1" si="51"/>
        <v>35.956164383561642</v>
      </c>
      <c r="O1653">
        <v>0</v>
      </c>
      <c r="P1653" t="s">
        <v>1371</v>
      </c>
    </row>
    <row r="1654" spans="2:16">
      <c r="B1654" t="str">
        <f t="shared" si="50"/>
        <v>2022-1098719007</v>
      </c>
      <c r="C1654">
        <v>2022</v>
      </c>
      <c r="D1654" s="13" t="s">
        <v>2690</v>
      </c>
      <c r="E1654" s="15">
        <v>1098719007</v>
      </c>
      <c r="F1654" s="16" t="s">
        <v>784</v>
      </c>
      <c r="G1654" s="17" t="s">
        <v>739</v>
      </c>
      <c r="H1654" s="18">
        <v>44572</v>
      </c>
      <c r="I1654" s="21">
        <v>11</v>
      </c>
      <c r="J1654" s="21">
        <v>10</v>
      </c>
      <c r="K1654" s="18">
        <v>44915</v>
      </c>
      <c r="L1654" s="23" t="s">
        <v>1364</v>
      </c>
      <c r="M1654" s="48">
        <f>VLOOKUP(E1654,'[1]TIPO PERSONA'!$C$2:$N$3253,12,0)</f>
        <v>33694</v>
      </c>
      <c r="N1654" s="49">
        <f t="shared" ca="1" si="51"/>
        <v>32.873972602739727</v>
      </c>
      <c r="O1654">
        <v>0</v>
      </c>
      <c r="P1654" t="s">
        <v>1371</v>
      </c>
    </row>
    <row r="1655" spans="2:16">
      <c r="B1655" t="str">
        <f t="shared" si="50"/>
        <v>2022-1098719007</v>
      </c>
      <c r="C1655">
        <v>2022</v>
      </c>
      <c r="D1655" s="13" t="s">
        <v>2690</v>
      </c>
      <c r="E1655" s="15">
        <v>1098719007</v>
      </c>
      <c r="F1655" s="16" t="s">
        <v>784</v>
      </c>
      <c r="G1655" s="17" t="s">
        <v>739</v>
      </c>
      <c r="H1655" s="18">
        <v>44572</v>
      </c>
      <c r="I1655" s="21">
        <v>11</v>
      </c>
      <c r="J1655" s="21">
        <v>10</v>
      </c>
      <c r="K1655" s="18">
        <v>44915</v>
      </c>
      <c r="L1655" s="23" t="s">
        <v>1364</v>
      </c>
      <c r="M1655" s="48">
        <f>VLOOKUP(E1655,'[1]TIPO PERSONA'!$C$2:$N$3253,12,0)</f>
        <v>33694</v>
      </c>
      <c r="N1655" s="49">
        <f t="shared" ca="1" si="51"/>
        <v>32.873972602739727</v>
      </c>
      <c r="O1655">
        <v>0</v>
      </c>
      <c r="P1655" t="s">
        <v>1371</v>
      </c>
    </row>
    <row r="1656" spans="2:16">
      <c r="B1656" t="str">
        <f t="shared" si="50"/>
        <v>2022-52276651</v>
      </c>
      <c r="C1656">
        <v>2022</v>
      </c>
      <c r="D1656" s="13" t="s">
        <v>2691</v>
      </c>
      <c r="E1656" s="15">
        <v>52276651</v>
      </c>
      <c r="F1656" s="16" t="s">
        <v>845</v>
      </c>
      <c r="G1656" s="17" t="s">
        <v>742</v>
      </c>
      <c r="H1656" s="18">
        <v>44573</v>
      </c>
      <c r="I1656" s="21">
        <v>11</v>
      </c>
      <c r="J1656" s="21">
        <v>10</v>
      </c>
      <c r="K1656" s="18">
        <v>44916</v>
      </c>
      <c r="L1656" s="23" t="s">
        <v>1364</v>
      </c>
      <c r="M1656" s="48">
        <f>VLOOKUP(E1656,'[1]TIPO PERSONA'!$C$2:$N$3253,12,0)</f>
        <v>27775</v>
      </c>
      <c r="N1656" s="49">
        <f t="shared" ca="1" si="51"/>
        <v>49.090410958904108</v>
      </c>
      <c r="O1656">
        <v>0</v>
      </c>
      <c r="P1656" t="s">
        <v>1371</v>
      </c>
    </row>
    <row r="1657" spans="2:16">
      <c r="B1657" t="str">
        <f t="shared" si="50"/>
        <v>2022-52849032</v>
      </c>
      <c r="C1657">
        <v>2022</v>
      </c>
      <c r="D1657" s="13" t="s">
        <v>2692</v>
      </c>
      <c r="E1657" s="15">
        <v>52849032</v>
      </c>
      <c r="F1657" s="16" t="s">
        <v>1339</v>
      </c>
      <c r="G1657" s="17" t="s">
        <v>742</v>
      </c>
      <c r="H1657" s="18">
        <v>44573</v>
      </c>
      <c r="I1657" s="21">
        <v>11</v>
      </c>
      <c r="J1657" s="21">
        <v>10</v>
      </c>
      <c r="K1657" s="18">
        <v>44662</v>
      </c>
      <c r="L1657" s="23" t="s">
        <v>1364</v>
      </c>
      <c r="M1657" s="48">
        <f>VLOOKUP(E1657,'[1]TIPO PERSONA'!$C$2:$N$3253,12,0)</f>
        <v>29225</v>
      </c>
      <c r="N1657" s="49">
        <f t="shared" ca="1" si="51"/>
        <v>45.11780821917808</v>
      </c>
      <c r="O1657">
        <v>0</v>
      </c>
      <c r="P1657" t="s">
        <v>1371</v>
      </c>
    </row>
    <row r="1658" spans="2:16">
      <c r="B1658" t="str">
        <f t="shared" si="50"/>
        <v>2022-1090334186</v>
      </c>
      <c r="C1658">
        <v>2022</v>
      </c>
      <c r="D1658" s="13" t="s">
        <v>2693</v>
      </c>
      <c r="E1658" s="15">
        <v>1090334186</v>
      </c>
      <c r="F1658" s="16" t="s">
        <v>795</v>
      </c>
      <c r="G1658" s="17" t="s">
        <v>742</v>
      </c>
      <c r="H1658" s="18">
        <v>44572</v>
      </c>
      <c r="I1658" s="21">
        <v>14</v>
      </c>
      <c r="J1658" s="21">
        <v>28</v>
      </c>
      <c r="K1658" s="18">
        <v>45076</v>
      </c>
      <c r="L1658" s="23" t="s">
        <v>1365</v>
      </c>
      <c r="M1658" s="48">
        <f>VLOOKUP(E1658,'[1]TIPO PERSONA'!$C$2:$N$3253,12,0)</f>
        <v>32861</v>
      </c>
      <c r="N1658" s="49">
        <f t="shared" ca="1" si="51"/>
        <v>35.156164383561645</v>
      </c>
      <c r="O1658">
        <v>0</v>
      </c>
      <c r="P1658" t="s">
        <v>1371</v>
      </c>
    </row>
    <row r="1659" spans="2:16">
      <c r="B1659" t="str">
        <f t="shared" si="50"/>
        <v>2022-1014189698</v>
      </c>
      <c r="C1659">
        <v>2022</v>
      </c>
      <c r="D1659" s="13" t="s">
        <v>2694</v>
      </c>
      <c r="E1659" s="15">
        <v>1014189698</v>
      </c>
      <c r="F1659" s="16" t="s">
        <v>786</v>
      </c>
      <c r="G1659" s="17" t="s">
        <v>739</v>
      </c>
      <c r="H1659" s="18">
        <v>44572</v>
      </c>
      <c r="I1659" s="21">
        <v>11</v>
      </c>
      <c r="J1659" s="21">
        <v>10</v>
      </c>
      <c r="K1659" s="18">
        <v>44915</v>
      </c>
      <c r="L1659" s="23" t="s">
        <v>1364</v>
      </c>
      <c r="M1659" s="48">
        <f>VLOOKUP(E1659,'[1]TIPO PERSONA'!$C$2:$N$3253,12,0)</f>
        <v>32108</v>
      </c>
      <c r="N1659" s="49">
        <f t="shared" ca="1" si="51"/>
        <v>37.219178082191782</v>
      </c>
      <c r="O1659">
        <v>0</v>
      </c>
      <c r="P1659" t="s">
        <v>1371</v>
      </c>
    </row>
    <row r="1660" spans="2:16">
      <c r="B1660" t="str">
        <f t="shared" si="50"/>
        <v>2022-80108657</v>
      </c>
      <c r="C1660">
        <v>2022</v>
      </c>
      <c r="D1660" s="13" t="s">
        <v>2695</v>
      </c>
      <c r="E1660" s="15">
        <v>80108657</v>
      </c>
      <c r="F1660" s="16" t="s">
        <v>2350</v>
      </c>
      <c r="G1660" s="17" t="s">
        <v>739</v>
      </c>
      <c r="H1660" s="18">
        <v>44574</v>
      </c>
      <c r="I1660" s="21">
        <v>11</v>
      </c>
      <c r="J1660" s="21">
        <v>10</v>
      </c>
      <c r="K1660" s="18">
        <v>44932</v>
      </c>
      <c r="L1660" s="23" t="s">
        <v>1364</v>
      </c>
      <c r="M1660" s="48">
        <f>VLOOKUP(E1660,'[1]TIPO PERSONA'!$C$2:$N$3253,12,0)</f>
        <v>29722</v>
      </c>
      <c r="N1660" s="49">
        <f t="shared" ca="1" si="51"/>
        <v>43.756164383561647</v>
      </c>
      <c r="O1660">
        <v>0</v>
      </c>
      <c r="P1660" t="s">
        <v>1371</v>
      </c>
    </row>
    <row r="1661" spans="2:16">
      <c r="B1661" t="str">
        <f t="shared" si="50"/>
        <v>2022-1072647948</v>
      </c>
      <c r="C1661">
        <v>2022</v>
      </c>
      <c r="D1661" s="13" t="s">
        <v>2696</v>
      </c>
      <c r="E1661" s="15">
        <v>1072647948</v>
      </c>
      <c r="F1661" s="16" t="s">
        <v>898</v>
      </c>
      <c r="G1661" s="17" t="s">
        <v>739</v>
      </c>
      <c r="H1661" s="18">
        <v>44573</v>
      </c>
      <c r="I1661" s="21">
        <v>11</v>
      </c>
      <c r="J1661" s="21">
        <v>10</v>
      </c>
      <c r="K1661" s="18">
        <v>44916</v>
      </c>
      <c r="L1661" s="23" t="s">
        <v>1364</v>
      </c>
      <c r="M1661" s="48">
        <f>VLOOKUP(E1661,'[1]TIPO PERSONA'!$C$2:$N$3253,12,0)</f>
        <v>32142</v>
      </c>
      <c r="N1661" s="49">
        <f t="shared" ca="1" si="51"/>
        <v>37.126027397260273</v>
      </c>
      <c r="O1661">
        <v>0</v>
      </c>
      <c r="P1661" t="s">
        <v>1371</v>
      </c>
    </row>
    <row r="1662" spans="2:16">
      <c r="B1662" t="str">
        <f t="shared" si="50"/>
        <v>2022-91109235</v>
      </c>
      <c r="C1662">
        <v>2022</v>
      </c>
      <c r="D1662" s="13" t="s">
        <v>2697</v>
      </c>
      <c r="E1662" s="15">
        <v>91109235</v>
      </c>
      <c r="F1662" s="16" t="s">
        <v>3864</v>
      </c>
      <c r="G1662" s="17" t="s">
        <v>739</v>
      </c>
      <c r="H1662" s="18">
        <v>44573</v>
      </c>
      <c r="I1662" s="21">
        <v>11</v>
      </c>
      <c r="J1662" s="21">
        <v>10</v>
      </c>
      <c r="K1662" s="18">
        <v>44916</v>
      </c>
      <c r="L1662" s="23" t="s">
        <v>1364</v>
      </c>
      <c r="M1662" s="48">
        <f>VLOOKUP(E1662,'[1]TIPO PERSONA'!$C$2:$N$3253,12,0)</f>
        <v>28437</v>
      </c>
      <c r="N1662" s="49">
        <f t="shared" ca="1" si="51"/>
        <v>47.276712328767125</v>
      </c>
      <c r="O1662">
        <v>0</v>
      </c>
      <c r="P1662" t="s">
        <v>1371</v>
      </c>
    </row>
    <row r="1663" spans="2:16">
      <c r="B1663" t="str">
        <f t="shared" si="50"/>
        <v>2022-79754530</v>
      </c>
      <c r="C1663">
        <v>2022</v>
      </c>
      <c r="D1663" s="13" t="s">
        <v>2698</v>
      </c>
      <c r="E1663" s="15">
        <v>79754530</v>
      </c>
      <c r="F1663" s="16" t="s">
        <v>1331</v>
      </c>
      <c r="G1663" s="17" t="s">
        <v>739</v>
      </c>
      <c r="H1663" s="18">
        <v>44568</v>
      </c>
      <c r="I1663" s="21">
        <v>11</v>
      </c>
      <c r="J1663" s="21">
        <v>28</v>
      </c>
      <c r="K1663" s="18">
        <v>44930</v>
      </c>
      <c r="L1663" s="23" t="s">
        <v>1364</v>
      </c>
      <c r="M1663" s="48">
        <f>VLOOKUP(E1663,'[1]TIPO PERSONA'!$C$2:$N$3253,12,0)</f>
        <v>27376</v>
      </c>
      <c r="N1663" s="49">
        <f t="shared" ca="1" si="51"/>
        <v>50.183561643835617</v>
      </c>
      <c r="O1663">
        <v>0</v>
      </c>
      <c r="P1663" t="s">
        <v>1371</v>
      </c>
    </row>
    <row r="1664" spans="2:16">
      <c r="B1664" t="str">
        <f t="shared" si="50"/>
        <v>2022-10127225</v>
      </c>
      <c r="C1664">
        <v>2022</v>
      </c>
      <c r="D1664" s="13" t="s">
        <v>2699</v>
      </c>
      <c r="E1664" s="15">
        <v>10127225</v>
      </c>
      <c r="F1664" s="16" t="s">
        <v>923</v>
      </c>
      <c r="G1664" s="17" t="s">
        <v>739</v>
      </c>
      <c r="H1664" s="18">
        <v>44572</v>
      </c>
      <c r="I1664" s="21">
        <v>11</v>
      </c>
      <c r="J1664" s="21">
        <v>10</v>
      </c>
      <c r="K1664" s="18">
        <v>44915</v>
      </c>
      <c r="L1664" s="23" t="s">
        <v>1365</v>
      </c>
      <c r="M1664" s="48">
        <f>VLOOKUP(E1664,'[1]TIPO PERSONA'!$C$2:$N$3253,12,0)</f>
        <v>24671</v>
      </c>
      <c r="N1664" s="49">
        <f t="shared" ca="1" si="51"/>
        <v>57.594520547945208</v>
      </c>
      <c r="O1664">
        <v>0</v>
      </c>
      <c r="P1664" t="s">
        <v>1371</v>
      </c>
    </row>
    <row r="1665" spans="2:16">
      <c r="B1665" t="str">
        <f t="shared" si="50"/>
        <v>2022-1018415212</v>
      </c>
      <c r="C1665">
        <v>2022</v>
      </c>
      <c r="D1665" s="13" t="s">
        <v>2700</v>
      </c>
      <c r="E1665" s="15">
        <v>1018415212</v>
      </c>
      <c r="F1665" s="16" t="s">
        <v>990</v>
      </c>
      <c r="G1665" s="17" t="s">
        <v>739</v>
      </c>
      <c r="H1665" s="18">
        <v>44568</v>
      </c>
      <c r="I1665" s="21">
        <v>13</v>
      </c>
      <c r="J1665" s="21">
        <v>10</v>
      </c>
      <c r="K1665" s="18">
        <v>44973</v>
      </c>
      <c r="L1665" s="23" t="s">
        <v>1364</v>
      </c>
      <c r="M1665" s="48">
        <f>VLOOKUP(E1665,'[1]TIPO PERSONA'!$C$2:$N$3253,12,0)</f>
        <v>32054</v>
      </c>
      <c r="N1665" s="49">
        <f t="shared" ca="1" si="51"/>
        <v>37.367123287671234</v>
      </c>
      <c r="O1665">
        <v>0</v>
      </c>
      <c r="P1665" t="s">
        <v>1371</v>
      </c>
    </row>
    <row r="1666" spans="2:16">
      <c r="B1666" t="str">
        <f t="shared" si="50"/>
        <v>2022-1072707672</v>
      </c>
      <c r="C1666">
        <v>2022</v>
      </c>
      <c r="D1666" s="13" t="s">
        <v>2701</v>
      </c>
      <c r="E1666" s="15">
        <v>1072707672</v>
      </c>
      <c r="F1666" s="16" t="s">
        <v>1073</v>
      </c>
      <c r="G1666" s="17" t="s">
        <v>739</v>
      </c>
      <c r="H1666" s="18">
        <v>44572</v>
      </c>
      <c r="I1666" s="21">
        <v>11</v>
      </c>
      <c r="J1666" s="21">
        <v>10</v>
      </c>
      <c r="K1666" s="18">
        <v>44915</v>
      </c>
      <c r="L1666" s="23" t="s">
        <v>1364</v>
      </c>
      <c r="M1666" s="48">
        <f>VLOOKUP(E1666,'[1]TIPO PERSONA'!$C$2:$N$3253,12,0)</f>
        <v>34996</v>
      </c>
      <c r="N1666" s="49">
        <f t="shared" ca="1" si="51"/>
        <v>29.306849315068494</v>
      </c>
      <c r="O1666">
        <v>0</v>
      </c>
      <c r="P1666" t="s">
        <v>1371</v>
      </c>
    </row>
    <row r="1667" spans="2:16">
      <c r="B1667" t="str">
        <f t="shared" si="50"/>
        <v>2022-79233936</v>
      </c>
      <c r="C1667">
        <v>2022</v>
      </c>
      <c r="D1667" s="13" t="s">
        <v>2702</v>
      </c>
      <c r="E1667" s="15">
        <v>79233936</v>
      </c>
      <c r="F1667" s="16" t="s">
        <v>2298</v>
      </c>
      <c r="G1667" s="17" t="s">
        <v>739</v>
      </c>
      <c r="H1667" s="18">
        <v>44573</v>
      </c>
      <c r="I1667" s="21">
        <v>11</v>
      </c>
      <c r="J1667" s="21">
        <v>10</v>
      </c>
      <c r="K1667" s="18">
        <v>44916</v>
      </c>
      <c r="L1667" s="23" t="s">
        <v>1364</v>
      </c>
      <c r="M1667" s="48">
        <f>VLOOKUP(E1667,'[1]TIPO PERSONA'!$C$2:$N$3253,12,0)</f>
        <v>22723</v>
      </c>
      <c r="N1667" s="49">
        <f t="shared" ca="1" si="51"/>
        <v>62.93150684931507</v>
      </c>
      <c r="O1667">
        <v>0</v>
      </c>
      <c r="P1667" t="s">
        <v>1371</v>
      </c>
    </row>
    <row r="1668" spans="2:16">
      <c r="B1668" t="str">
        <f t="shared" ref="B1668:B1731" si="52">CONCATENATE(C1668,"-",E1668)</f>
        <v>2022-1014279715</v>
      </c>
      <c r="C1668">
        <v>2022</v>
      </c>
      <c r="D1668" s="13" t="s">
        <v>2703</v>
      </c>
      <c r="E1668" s="15">
        <v>1014279715</v>
      </c>
      <c r="F1668" s="16" t="s">
        <v>1285</v>
      </c>
      <c r="G1668" s="17" t="s">
        <v>739</v>
      </c>
      <c r="H1668" s="18">
        <v>44568</v>
      </c>
      <c r="I1668" s="21">
        <v>11</v>
      </c>
      <c r="J1668" s="21">
        <v>24</v>
      </c>
      <c r="K1668" s="18">
        <v>44925</v>
      </c>
      <c r="L1668" s="23" t="s">
        <v>1364</v>
      </c>
      <c r="M1668" s="48">
        <f>VLOOKUP(E1668,'[1]TIPO PERSONA'!$C$2:$N$3253,12,0)</f>
        <v>35290</v>
      </c>
      <c r="N1668" s="49">
        <f t="shared" ref="N1668:N1731" ca="1" si="53">IFERROR((TODAY()-M1668)/365,"No Aplica")</f>
        <v>28.5013698630137</v>
      </c>
      <c r="O1668">
        <v>0</v>
      </c>
      <c r="P1668" t="s">
        <v>1371</v>
      </c>
    </row>
    <row r="1669" spans="2:16">
      <c r="B1669" t="str">
        <f t="shared" si="52"/>
        <v>2022-1020772196</v>
      </c>
      <c r="C1669">
        <v>2022</v>
      </c>
      <c r="D1669" s="13" t="s">
        <v>2704</v>
      </c>
      <c r="E1669" s="15">
        <v>1020772196</v>
      </c>
      <c r="F1669" s="16" t="s">
        <v>2586</v>
      </c>
      <c r="G1669" s="17" t="s">
        <v>739</v>
      </c>
      <c r="H1669" s="18">
        <v>44568</v>
      </c>
      <c r="I1669" s="21">
        <v>12</v>
      </c>
      <c r="J1669" s="21">
        <v>4</v>
      </c>
      <c r="K1669" s="18">
        <v>44936</v>
      </c>
      <c r="L1669" s="23" t="s">
        <v>1364</v>
      </c>
      <c r="M1669" s="48">
        <f>VLOOKUP(E1669,'[1]TIPO PERSONA'!$C$2:$N$3253,12,0)</f>
        <v>33764</v>
      </c>
      <c r="N1669" s="49">
        <f t="shared" ca="1" si="53"/>
        <v>32.682191780821917</v>
      </c>
      <c r="O1669">
        <v>0</v>
      </c>
      <c r="P1669" t="s">
        <v>1371</v>
      </c>
    </row>
    <row r="1670" spans="2:16">
      <c r="B1670" t="str">
        <f t="shared" si="52"/>
        <v>2022-80220309</v>
      </c>
      <c r="C1670">
        <v>2022</v>
      </c>
      <c r="D1670" s="13" t="s">
        <v>2705</v>
      </c>
      <c r="E1670" s="15">
        <v>80220309</v>
      </c>
      <c r="F1670" s="16" t="s">
        <v>2295</v>
      </c>
      <c r="G1670" s="17" t="s">
        <v>739</v>
      </c>
      <c r="H1670" s="18">
        <v>44572</v>
      </c>
      <c r="I1670" s="21">
        <v>10</v>
      </c>
      <c r="J1670" s="21">
        <v>15</v>
      </c>
      <c r="K1670" s="18">
        <v>44890</v>
      </c>
      <c r="L1670" s="23" t="s">
        <v>1364</v>
      </c>
      <c r="M1670" s="48">
        <f>VLOOKUP(E1670,'[1]TIPO PERSONA'!$C$2:$N$3253,12,0)</f>
        <v>29917</v>
      </c>
      <c r="N1670" s="49">
        <f t="shared" ca="1" si="53"/>
        <v>43.221917808219175</v>
      </c>
      <c r="O1670">
        <v>0</v>
      </c>
      <c r="P1670" t="s">
        <v>1371</v>
      </c>
    </row>
    <row r="1671" spans="2:16">
      <c r="B1671" t="str">
        <f t="shared" si="52"/>
        <v>2022-91245019</v>
      </c>
      <c r="C1671">
        <v>2022</v>
      </c>
      <c r="D1671" s="13" t="s">
        <v>2706</v>
      </c>
      <c r="E1671" s="15">
        <v>91245019</v>
      </c>
      <c r="F1671" s="16" t="s">
        <v>842</v>
      </c>
      <c r="G1671" s="17" t="s">
        <v>739</v>
      </c>
      <c r="H1671" s="18">
        <v>44572</v>
      </c>
      <c r="I1671" s="21">
        <v>11</v>
      </c>
      <c r="J1671" s="21">
        <v>10</v>
      </c>
      <c r="K1671" s="18">
        <v>44915</v>
      </c>
      <c r="L1671" s="23" t="s">
        <v>1364</v>
      </c>
      <c r="M1671" s="48">
        <f>VLOOKUP(E1671,'[1]TIPO PERSONA'!$C$2:$N$3253,12,0)</f>
        <v>24227</v>
      </c>
      <c r="N1671" s="49">
        <f t="shared" ca="1" si="53"/>
        <v>58.81095890410959</v>
      </c>
      <c r="O1671">
        <v>0</v>
      </c>
      <c r="P1671" t="s">
        <v>1371</v>
      </c>
    </row>
    <row r="1672" spans="2:16">
      <c r="B1672" t="str">
        <f t="shared" si="52"/>
        <v>2022-91245019</v>
      </c>
      <c r="C1672">
        <v>2022</v>
      </c>
      <c r="D1672" s="13" t="s">
        <v>2706</v>
      </c>
      <c r="E1672" s="15">
        <v>91245019</v>
      </c>
      <c r="F1672" s="16" t="s">
        <v>842</v>
      </c>
      <c r="G1672" s="17" t="s">
        <v>739</v>
      </c>
      <c r="H1672" s="18">
        <v>44572</v>
      </c>
      <c r="I1672" s="21">
        <v>11</v>
      </c>
      <c r="J1672" s="21">
        <v>10</v>
      </c>
      <c r="K1672" s="18">
        <v>44915</v>
      </c>
      <c r="L1672" s="23" t="s">
        <v>1364</v>
      </c>
      <c r="M1672" s="48">
        <f>VLOOKUP(E1672,'[1]TIPO PERSONA'!$C$2:$N$3253,12,0)</f>
        <v>24227</v>
      </c>
      <c r="N1672" s="49">
        <f t="shared" ca="1" si="53"/>
        <v>58.81095890410959</v>
      </c>
      <c r="O1672">
        <v>0</v>
      </c>
      <c r="P1672" t="s">
        <v>1371</v>
      </c>
    </row>
    <row r="1673" spans="2:16">
      <c r="B1673" t="str">
        <f t="shared" si="52"/>
        <v>2022-1033717249</v>
      </c>
      <c r="C1673">
        <v>2022</v>
      </c>
      <c r="D1673" s="13" t="s">
        <v>2707</v>
      </c>
      <c r="E1673" s="15">
        <v>1033717249</v>
      </c>
      <c r="F1673" s="16" t="s">
        <v>2582</v>
      </c>
      <c r="G1673" s="17" t="s">
        <v>742</v>
      </c>
      <c r="H1673" s="18">
        <v>44572</v>
      </c>
      <c r="I1673" s="21">
        <v>7</v>
      </c>
      <c r="J1673" s="21">
        <v>0</v>
      </c>
      <c r="K1673" s="18">
        <v>44783</v>
      </c>
      <c r="L1673" s="23" t="s">
        <v>1364</v>
      </c>
      <c r="M1673" s="48">
        <f>VLOOKUP(E1673,'[1]TIPO PERSONA'!$C$2:$N$3253,12,0)</f>
        <v>32866</v>
      </c>
      <c r="N1673" s="49">
        <f t="shared" ca="1" si="53"/>
        <v>35.142465753424659</v>
      </c>
      <c r="O1673">
        <v>0</v>
      </c>
      <c r="P1673" t="s">
        <v>1371</v>
      </c>
    </row>
    <row r="1674" spans="2:16">
      <c r="B1674" t="str">
        <f t="shared" si="52"/>
        <v>2022-38280863</v>
      </c>
      <c r="C1674">
        <v>2022</v>
      </c>
      <c r="D1674" s="13" t="s">
        <v>2708</v>
      </c>
      <c r="E1674" s="15">
        <v>38280863</v>
      </c>
      <c r="F1674" s="16" t="s">
        <v>2519</v>
      </c>
      <c r="G1674" s="17" t="s">
        <v>742</v>
      </c>
      <c r="H1674" s="18">
        <v>44572</v>
      </c>
      <c r="I1674" s="21">
        <v>7</v>
      </c>
      <c r="J1674" s="21">
        <v>0</v>
      </c>
      <c r="K1674" s="18">
        <v>44783</v>
      </c>
      <c r="L1674" s="23" t="s">
        <v>1364</v>
      </c>
      <c r="M1674" s="48">
        <f>VLOOKUP(E1674,'[1]TIPO PERSONA'!$C$2:$N$3253,12,0)</f>
        <v>21798</v>
      </c>
      <c r="N1674" s="49">
        <f t="shared" ca="1" si="53"/>
        <v>65.465753424657535</v>
      </c>
      <c r="O1674">
        <v>0</v>
      </c>
      <c r="P1674" t="s">
        <v>1371</v>
      </c>
    </row>
    <row r="1675" spans="2:16">
      <c r="B1675" t="str">
        <f t="shared" si="52"/>
        <v>2022-1144074347</v>
      </c>
      <c r="C1675">
        <v>2022</v>
      </c>
      <c r="D1675" s="13" t="s">
        <v>2709</v>
      </c>
      <c r="E1675" s="15">
        <v>1144074347</v>
      </c>
      <c r="F1675" s="16" t="s">
        <v>3865</v>
      </c>
      <c r="G1675" s="17" t="s">
        <v>739</v>
      </c>
      <c r="H1675" s="18">
        <v>44572</v>
      </c>
      <c r="I1675" s="21">
        <v>10</v>
      </c>
      <c r="J1675" s="21">
        <v>15</v>
      </c>
      <c r="K1675" s="18">
        <v>44890</v>
      </c>
      <c r="L1675" s="23" t="s">
        <v>1364</v>
      </c>
      <c r="M1675" s="48">
        <f>VLOOKUP(E1675,'[1]TIPO PERSONA'!$C$2:$N$3253,12,0)</f>
        <v>34623</v>
      </c>
      <c r="N1675" s="49">
        <f t="shared" ca="1" si="53"/>
        <v>30.328767123287673</v>
      </c>
      <c r="O1675">
        <v>0</v>
      </c>
      <c r="P1675" t="s">
        <v>1371</v>
      </c>
    </row>
    <row r="1676" spans="2:16">
      <c r="B1676" t="str">
        <f t="shared" si="52"/>
        <v>2022-52702395</v>
      </c>
      <c r="C1676">
        <v>2022</v>
      </c>
      <c r="D1676" s="13" t="s">
        <v>2710</v>
      </c>
      <c r="E1676" s="15">
        <v>52702395</v>
      </c>
      <c r="F1676" s="16" t="s">
        <v>844</v>
      </c>
      <c r="G1676" s="17" t="s">
        <v>742</v>
      </c>
      <c r="H1676" s="18">
        <v>44572</v>
      </c>
      <c r="I1676" s="21">
        <v>10</v>
      </c>
      <c r="J1676" s="21">
        <v>15</v>
      </c>
      <c r="K1676" s="18">
        <v>44890</v>
      </c>
      <c r="L1676" s="23" t="s">
        <v>1364</v>
      </c>
      <c r="M1676" s="48">
        <f>VLOOKUP(E1676,'[1]TIPO PERSONA'!$C$2:$N$3253,12,0)</f>
        <v>28857</v>
      </c>
      <c r="N1676" s="49">
        <f t="shared" ca="1" si="53"/>
        <v>46.126027397260273</v>
      </c>
      <c r="O1676">
        <v>0</v>
      </c>
      <c r="P1676" t="s">
        <v>1371</v>
      </c>
    </row>
    <row r="1677" spans="2:16">
      <c r="B1677" t="str">
        <f t="shared" si="52"/>
        <v>2022-1049602538</v>
      </c>
      <c r="C1677">
        <v>2022</v>
      </c>
      <c r="D1677" s="13" t="s">
        <v>2711</v>
      </c>
      <c r="E1677" s="15">
        <v>1049602538</v>
      </c>
      <c r="F1677" s="16" t="s">
        <v>2292</v>
      </c>
      <c r="G1677" s="17" t="s">
        <v>739</v>
      </c>
      <c r="H1677" s="18">
        <v>44572</v>
      </c>
      <c r="I1677" s="21">
        <v>13</v>
      </c>
      <c r="J1677" s="21">
        <v>10</v>
      </c>
      <c r="K1677" s="18">
        <v>44977</v>
      </c>
      <c r="L1677" s="23" t="s">
        <v>1364</v>
      </c>
      <c r="M1677" s="48">
        <f>VLOOKUP(E1677,'[1]TIPO PERSONA'!$C$2:$N$3253,12,0)</f>
        <v>31519</v>
      </c>
      <c r="N1677" s="49">
        <f t="shared" ca="1" si="53"/>
        <v>38.832876712328769</v>
      </c>
      <c r="O1677">
        <v>0</v>
      </c>
      <c r="P1677" t="s">
        <v>1371</v>
      </c>
    </row>
    <row r="1678" spans="2:16">
      <c r="B1678" t="str">
        <f t="shared" si="52"/>
        <v>2022-1120749314</v>
      </c>
      <c r="C1678">
        <v>2022</v>
      </c>
      <c r="D1678" s="13" t="s">
        <v>2712</v>
      </c>
      <c r="E1678" s="15">
        <v>1120749314</v>
      </c>
      <c r="F1678" s="16" t="s">
        <v>1226</v>
      </c>
      <c r="G1678" s="17" t="s">
        <v>742</v>
      </c>
      <c r="H1678" s="18">
        <v>44572</v>
      </c>
      <c r="I1678" s="21">
        <v>11</v>
      </c>
      <c r="J1678" s="21">
        <v>10</v>
      </c>
      <c r="K1678" s="18">
        <v>44915</v>
      </c>
      <c r="L1678" s="23" t="s">
        <v>1364</v>
      </c>
      <c r="M1678" s="48">
        <f>VLOOKUP(E1678,'[1]TIPO PERSONA'!$C$2:$N$3253,12,0)</f>
        <v>34695</v>
      </c>
      <c r="N1678" s="49">
        <f t="shared" ca="1" si="53"/>
        <v>30.13150684931507</v>
      </c>
      <c r="O1678">
        <v>0</v>
      </c>
      <c r="P1678" t="s">
        <v>1371</v>
      </c>
    </row>
    <row r="1679" spans="2:16">
      <c r="B1679" t="str">
        <f t="shared" si="52"/>
        <v>2022-80085094</v>
      </c>
      <c r="C1679">
        <v>2022</v>
      </c>
      <c r="D1679" s="13" t="s">
        <v>2713</v>
      </c>
      <c r="E1679" s="15">
        <v>80085094</v>
      </c>
      <c r="F1679" s="16" t="s">
        <v>3866</v>
      </c>
      <c r="G1679" s="17" t="s">
        <v>739</v>
      </c>
      <c r="H1679" s="18">
        <v>44574</v>
      </c>
      <c r="I1679" s="21">
        <v>11</v>
      </c>
      <c r="J1679" s="21">
        <v>10</v>
      </c>
      <c r="K1679" s="18">
        <v>44917</v>
      </c>
      <c r="L1679" s="23" t="s">
        <v>1364</v>
      </c>
      <c r="M1679" s="48">
        <f>VLOOKUP(E1679,'[1]TIPO PERSONA'!$C$2:$N$3253,12,0)</f>
        <v>29387</v>
      </c>
      <c r="N1679" s="49">
        <f t="shared" ca="1" si="53"/>
        <v>44.673972602739724</v>
      </c>
      <c r="O1679">
        <v>0</v>
      </c>
      <c r="P1679" t="s">
        <v>1371</v>
      </c>
    </row>
    <row r="1680" spans="2:16">
      <c r="B1680" t="str">
        <f t="shared" si="52"/>
        <v>2022-52931737</v>
      </c>
      <c r="C1680">
        <v>2022</v>
      </c>
      <c r="D1680" s="13" t="s">
        <v>2714</v>
      </c>
      <c r="E1680" s="15">
        <v>52931737</v>
      </c>
      <c r="F1680" s="16" t="s">
        <v>3867</v>
      </c>
      <c r="G1680" s="17" t="s">
        <v>742</v>
      </c>
      <c r="H1680" s="18">
        <v>44573</v>
      </c>
      <c r="I1680" s="21">
        <v>11</v>
      </c>
      <c r="J1680" s="21">
        <v>10</v>
      </c>
      <c r="K1680" s="18">
        <v>44916</v>
      </c>
      <c r="L1680" s="23" t="s">
        <v>1364</v>
      </c>
      <c r="M1680" s="48">
        <f>VLOOKUP(E1680,'[1]TIPO PERSONA'!$C$2:$N$3253,12,0)</f>
        <v>30281</v>
      </c>
      <c r="N1680" s="49">
        <f t="shared" ca="1" si="53"/>
        <v>42.224657534246575</v>
      </c>
      <c r="O1680">
        <v>0</v>
      </c>
      <c r="P1680" t="s">
        <v>1371</v>
      </c>
    </row>
    <row r="1681" spans="2:16">
      <c r="B1681" t="str">
        <f t="shared" si="52"/>
        <v>2022-1032441291</v>
      </c>
      <c r="C1681">
        <v>2022</v>
      </c>
      <c r="D1681" s="13" t="s">
        <v>2715</v>
      </c>
      <c r="E1681" s="15">
        <v>1032441291</v>
      </c>
      <c r="F1681" s="16" t="s">
        <v>3868</v>
      </c>
      <c r="G1681" s="17" t="s">
        <v>742</v>
      </c>
      <c r="H1681" s="18">
        <v>44574</v>
      </c>
      <c r="I1681" s="21">
        <v>11</v>
      </c>
      <c r="J1681" s="21">
        <v>10</v>
      </c>
      <c r="K1681" s="18">
        <v>44917</v>
      </c>
      <c r="L1681" s="23" t="s">
        <v>1364</v>
      </c>
      <c r="M1681" s="48">
        <f>VLOOKUP(E1681,'[1]TIPO PERSONA'!$C$2:$N$3253,12,0)</f>
        <v>33249</v>
      </c>
      <c r="N1681" s="49">
        <f t="shared" ca="1" si="53"/>
        <v>34.093150684931508</v>
      </c>
      <c r="O1681">
        <v>0</v>
      </c>
      <c r="P1681" t="s">
        <v>1371</v>
      </c>
    </row>
    <row r="1682" spans="2:16">
      <c r="B1682" t="str">
        <f t="shared" si="52"/>
        <v>2022-77184225</v>
      </c>
      <c r="C1682">
        <v>2022</v>
      </c>
      <c r="D1682" s="13" t="s">
        <v>2716</v>
      </c>
      <c r="E1682" s="15">
        <v>77184225</v>
      </c>
      <c r="F1682" s="16" t="s">
        <v>785</v>
      </c>
      <c r="G1682" s="17" t="s">
        <v>739</v>
      </c>
      <c r="H1682" s="18">
        <v>44578</v>
      </c>
      <c r="I1682" s="21">
        <v>11</v>
      </c>
      <c r="J1682" s="21">
        <v>24</v>
      </c>
      <c r="K1682" s="18">
        <v>44936</v>
      </c>
      <c r="L1682" s="23" t="s">
        <v>1364</v>
      </c>
      <c r="M1682" s="48">
        <f>VLOOKUP(E1682,'[1]TIPO PERSONA'!$C$2:$N$3253,12,0)</f>
        <v>27784</v>
      </c>
      <c r="N1682" s="49">
        <f t="shared" ca="1" si="53"/>
        <v>49.065753424657537</v>
      </c>
      <c r="O1682">
        <v>0</v>
      </c>
      <c r="P1682" t="s">
        <v>1371</v>
      </c>
    </row>
    <row r="1683" spans="2:16">
      <c r="B1683" t="str">
        <f t="shared" si="52"/>
        <v>2022-52998723</v>
      </c>
      <c r="C1683">
        <v>2022</v>
      </c>
      <c r="D1683" s="13" t="s">
        <v>2717</v>
      </c>
      <c r="E1683" s="15">
        <v>52998723</v>
      </c>
      <c r="F1683" s="16" t="s">
        <v>2291</v>
      </c>
      <c r="G1683" s="17" t="s">
        <v>742</v>
      </c>
      <c r="H1683" s="18">
        <v>44574</v>
      </c>
      <c r="I1683" s="21">
        <v>11</v>
      </c>
      <c r="J1683" s="21">
        <v>18</v>
      </c>
      <c r="K1683" s="18">
        <v>44925</v>
      </c>
      <c r="L1683" s="23" t="s">
        <v>1364</v>
      </c>
      <c r="M1683" s="48">
        <f>VLOOKUP(E1683,'[1]TIPO PERSONA'!$C$2:$N$3253,12,0)</f>
        <v>30977</v>
      </c>
      <c r="N1683" s="49">
        <f t="shared" ca="1" si="53"/>
        <v>40.317808219178083</v>
      </c>
      <c r="O1683">
        <v>0</v>
      </c>
      <c r="P1683" t="s">
        <v>1371</v>
      </c>
    </row>
    <row r="1684" spans="2:16">
      <c r="B1684" t="str">
        <f t="shared" si="52"/>
        <v>2022-79683043</v>
      </c>
      <c r="C1684">
        <v>2022</v>
      </c>
      <c r="D1684" s="13" t="s">
        <v>2718</v>
      </c>
      <c r="E1684" s="15">
        <v>79683043</v>
      </c>
      <c r="F1684" s="16" t="s">
        <v>2433</v>
      </c>
      <c r="G1684" s="17" t="s">
        <v>739</v>
      </c>
      <c r="H1684" s="18">
        <v>44575</v>
      </c>
      <c r="I1684" s="21">
        <v>11</v>
      </c>
      <c r="J1684" s="21">
        <v>27</v>
      </c>
      <c r="K1684" s="18">
        <v>44936</v>
      </c>
      <c r="L1684" s="23" t="s">
        <v>1364</v>
      </c>
      <c r="M1684" s="48">
        <f>VLOOKUP(E1684,'[1]TIPO PERSONA'!$C$2:$N$3253,12,0)</f>
        <v>26977</v>
      </c>
      <c r="N1684" s="49">
        <f t="shared" ca="1" si="53"/>
        <v>51.276712328767125</v>
      </c>
      <c r="O1684">
        <v>0</v>
      </c>
      <c r="P1684" t="s">
        <v>1371</v>
      </c>
    </row>
    <row r="1685" spans="2:16">
      <c r="B1685" t="str">
        <f t="shared" si="52"/>
        <v>2022-52760480</v>
      </c>
      <c r="C1685">
        <v>2022</v>
      </c>
      <c r="D1685" s="13" t="s">
        <v>2719</v>
      </c>
      <c r="E1685" s="15">
        <v>52760480</v>
      </c>
      <c r="F1685" s="16" t="s">
        <v>794</v>
      </c>
      <c r="G1685" s="17" t="s">
        <v>742</v>
      </c>
      <c r="H1685" s="18">
        <v>44575</v>
      </c>
      <c r="I1685" s="21">
        <v>11</v>
      </c>
      <c r="J1685" s="21">
        <v>27</v>
      </c>
      <c r="K1685" s="18">
        <v>44936</v>
      </c>
      <c r="L1685" s="23" t="s">
        <v>1364</v>
      </c>
      <c r="M1685" s="48">
        <f>VLOOKUP(E1685,'[1]TIPO PERSONA'!$C$2:$N$3253,12,0)</f>
        <v>30670</v>
      </c>
      <c r="N1685" s="49">
        <f t="shared" ca="1" si="53"/>
        <v>41.158904109589038</v>
      </c>
      <c r="O1685">
        <v>0</v>
      </c>
      <c r="P1685" t="s">
        <v>1371</v>
      </c>
    </row>
    <row r="1686" spans="2:16">
      <c r="B1686" t="str">
        <f t="shared" si="52"/>
        <v>2022-79291359</v>
      </c>
      <c r="C1686">
        <v>2022</v>
      </c>
      <c r="D1686" s="13" t="s">
        <v>2720</v>
      </c>
      <c r="E1686" s="15">
        <v>79291359</v>
      </c>
      <c r="F1686" s="16" t="s">
        <v>3869</v>
      </c>
      <c r="G1686" s="17" t="s">
        <v>739</v>
      </c>
      <c r="H1686" s="18">
        <v>44567</v>
      </c>
      <c r="I1686" s="21">
        <v>13</v>
      </c>
      <c r="J1686" s="21">
        <v>25</v>
      </c>
      <c r="K1686" s="18">
        <v>44985</v>
      </c>
      <c r="L1686" s="23" t="s">
        <v>1364</v>
      </c>
      <c r="M1686" s="48">
        <f>VLOOKUP(E1686,'[1]TIPO PERSONA'!$C$2:$N$3253,12,0)</f>
        <v>23264</v>
      </c>
      <c r="N1686" s="49">
        <f t="shared" ca="1" si="53"/>
        <v>61.449315068493149</v>
      </c>
      <c r="O1686">
        <v>0</v>
      </c>
      <c r="P1686" t="s">
        <v>1371</v>
      </c>
    </row>
    <row r="1687" spans="2:16">
      <c r="B1687" t="str">
        <f t="shared" si="52"/>
        <v>2022-1014184472</v>
      </c>
      <c r="C1687">
        <v>2022</v>
      </c>
      <c r="D1687" s="13" t="s">
        <v>2721</v>
      </c>
      <c r="E1687" s="15">
        <v>1014184472</v>
      </c>
      <c r="F1687" s="16" t="s">
        <v>747</v>
      </c>
      <c r="G1687" s="17" t="s">
        <v>742</v>
      </c>
      <c r="H1687" s="18">
        <v>44567</v>
      </c>
      <c r="I1687" s="21">
        <v>11</v>
      </c>
      <c r="J1687" s="21">
        <v>0</v>
      </c>
      <c r="K1687" s="18">
        <v>44803</v>
      </c>
      <c r="L1687" s="23" t="s">
        <v>1364</v>
      </c>
      <c r="M1687" s="48">
        <f>VLOOKUP(E1687,'[1]TIPO PERSONA'!$C$2:$N$3253,12,0)</f>
        <v>31897</v>
      </c>
      <c r="N1687" s="49">
        <f t="shared" ca="1" si="53"/>
        <v>37.797260273972604</v>
      </c>
      <c r="O1687">
        <v>0</v>
      </c>
      <c r="P1687" t="s">
        <v>1371</v>
      </c>
    </row>
    <row r="1688" spans="2:16">
      <c r="B1688" t="str">
        <f t="shared" si="52"/>
        <v>2022-1143854885</v>
      </c>
      <c r="C1688">
        <v>2022</v>
      </c>
      <c r="D1688" s="13" t="s">
        <v>2722</v>
      </c>
      <c r="E1688" s="15">
        <v>1143854885</v>
      </c>
      <c r="F1688" s="16" t="s">
        <v>897</v>
      </c>
      <c r="G1688" s="17" t="s">
        <v>739</v>
      </c>
      <c r="H1688" s="18">
        <v>44572</v>
      </c>
      <c r="I1688" s="21">
        <v>14</v>
      </c>
      <c r="J1688" s="21">
        <v>10</v>
      </c>
      <c r="K1688" s="18">
        <v>45005</v>
      </c>
      <c r="L1688" s="23" t="s">
        <v>1364</v>
      </c>
      <c r="M1688" s="48">
        <f>VLOOKUP(E1688,'[1]TIPO PERSONA'!$C$2:$N$3253,12,0)</f>
        <v>34502</v>
      </c>
      <c r="N1688" s="49">
        <f t="shared" ca="1" si="53"/>
        <v>30.660273972602738</v>
      </c>
      <c r="O1688">
        <v>0</v>
      </c>
      <c r="P1688" t="s">
        <v>1371</v>
      </c>
    </row>
    <row r="1689" spans="2:16">
      <c r="B1689" t="str">
        <f t="shared" si="52"/>
        <v>2022-79954325</v>
      </c>
      <c r="C1689">
        <v>2022</v>
      </c>
      <c r="D1689" s="13" t="s">
        <v>2723</v>
      </c>
      <c r="E1689" s="15">
        <v>79954325</v>
      </c>
      <c r="F1689" s="16" t="s">
        <v>822</v>
      </c>
      <c r="G1689" s="17" t="s">
        <v>739</v>
      </c>
      <c r="H1689" s="18">
        <v>44567</v>
      </c>
      <c r="I1689" s="21">
        <v>12</v>
      </c>
      <c r="J1689" s="21">
        <v>25</v>
      </c>
      <c r="K1689" s="18">
        <v>44956</v>
      </c>
      <c r="L1689" s="23" t="s">
        <v>1364</v>
      </c>
      <c r="M1689" s="48">
        <f>VLOOKUP(E1689,'[1]TIPO PERSONA'!$C$2:$N$3253,12,0)</f>
        <v>29276</v>
      </c>
      <c r="N1689" s="49">
        <f t="shared" ca="1" si="53"/>
        <v>44.978082191780821</v>
      </c>
      <c r="O1689">
        <v>0</v>
      </c>
      <c r="P1689" t="s">
        <v>1371</v>
      </c>
    </row>
    <row r="1690" spans="2:16">
      <c r="B1690" t="str">
        <f t="shared" si="52"/>
        <v>2022-79748434</v>
      </c>
      <c r="C1690">
        <v>2022</v>
      </c>
      <c r="D1690" s="13" t="s">
        <v>2724</v>
      </c>
      <c r="E1690" s="15">
        <v>79748434</v>
      </c>
      <c r="F1690" s="16" t="s">
        <v>2557</v>
      </c>
      <c r="G1690" s="17" t="s">
        <v>739</v>
      </c>
      <c r="H1690" s="18">
        <v>44573</v>
      </c>
      <c r="I1690" s="21">
        <v>11</v>
      </c>
      <c r="J1690" s="21">
        <v>15</v>
      </c>
      <c r="K1690" s="18">
        <v>44921</v>
      </c>
      <c r="L1690" s="23" t="s">
        <v>1365</v>
      </c>
      <c r="M1690" s="48">
        <f>VLOOKUP(E1690,'[1]TIPO PERSONA'!$C$2:$N$3253,12,0)</f>
        <v>28509</v>
      </c>
      <c r="N1690" s="49">
        <f t="shared" ca="1" si="53"/>
        <v>47.079452054794523</v>
      </c>
      <c r="O1690">
        <v>0</v>
      </c>
      <c r="P1690" t="s">
        <v>1371</v>
      </c>
    </row>
    <row r="1691" spans="2:16">
      <c r="B1691" t="str">
        <f t="shared" si="52"/>
        <v>2022-1057578514</v>
      </c>
      <c r="C1691">
        <v>2022</v>
      </c>
      <c r="D1691" s="13" t="s">
        <v>2725</v>
      </c>
      <c r="E1691" s="15">
        <v>1057578514</v>
      </c>
      <c r="F1691" s="16" t="s">
        <v>1163</v>
      </c>
      <c r="G1691" s="17" t="s">
        <v>739</v>
      </c>
      <c r="H1691" s="18">
        <v>44572</v>
      </c>
      <c r="I1691" s="21">
        <v>11</v>
      </c>
      <c r="J1691" s="21">
        <v>15</v>
      </c>
      <c r="K1691" s="18">
        <v>44920</v>
      </c>
      <c r="L1691" s="23" t="s">
        <v>1364</v>
      </c>
      <c r="M1691" s="48">
        <f>VLOOKUP(E1691,'[1]TIPO PERSONA'!$C$2:$N$3253,12,0)</f>
        <v>32380</v>
      </c>
      <c r="N1691" s="49">
        <f t="shared" ca="1" si="53"/>
        <v>36.473972602739728</v>
      </c>
      <c r="O1691">
        <v>0</v>
      </c>
      <c r="P1691" t="s">
        <v>1371</v>
      </c>
    </row>
    <row r="1692" spans="2:16">
      <c r="B1692" t="str">
        <f t="shared" si="52"/>
        <v>2022-22511864</v>
      </c>
      <c r="C1692">
        <v>2022</v>
      </c>
      <c r="D1692" s="13" t="s">
        <v>2726</v>
      </c>
      <c r="E1692" s="15">
        <v>22511864</v>
      </c>
      <c r="F1692" s="16" t="s">
        <v>1227</v>
      </c>
      <c r="G1692" s="17" t="s">
        <v>742</v>
      </c>
      <c r="H1692" s="18">
        <v>44572</v>
      </c>
      <c r="I1692" s="21">
        <v>11</v>
      </c>
      <c r="J1692" s="21">
        <v>15</v>
      </c>
      <c r="K1692" s="18">
        <v>44920</v>
      </c>
      <c r="L1692" s="23" t="s">
        <v>1364</v>
      </c>
      <c r="M1692" s="48">
        <f>VLOOKUP(E1692,'[1]TIPO PERSONA'!$C$2:$N$3253,12,0)</f>
        <v>29954</v>
      </c>
      <c r="N1692" s="49">
        <f t="shared" ca="1" si="53"/>
        <v>43.12054794520548</v>
      </c>
      <c r="O1692">
        <v>0</v>
      </c>
      <c r="P1692" t="s">
        <v>1371</v>
      </c>
    </row>
    <row r="1693" spans="2:16">
      <c r="B1693" t="str">
        <f t="shared" si="52"/>
        <v>2022-1022984445</v>
      </c>
      <c r="C1693">
        <v>2022</v>
      </c>
      <c r="D1693" s="13" t="s">
        <v>2727</v>
      </c>
      <c r="E1693" s="15">
        <v>1022984445</v>
      </c>
      <c r="F1693" s="16" t="s">
        <v>879</v>
      </c>
      <c r="G1693" s="17" t="s">
        <v>739</v>
      </c>
      <c r="H1693" s="18">
        <v>44572</v>
      </c>
      <c r="I1693" s="21">
        <v>9</v>
      </c>
      <c r="J1693" s="21">
        <v>0</v>
      </c>
      <c r="K1693" s="18">
        <v>44844</v>
      </c>
      <c r="L1693" s="23" t="s">
        <v>1364</v>
      </c>
      <c r="M1693" s="48">
        <f>VLOOKUP(E1693,'[1]TIPO PERSONA'!$C$2:$N$3253,12,0)</f>
        <v>34038</v>
      </c>
      <c r="N1693" s="49">
        <f t="shared" ca="1" si="53"/>
        <v>31.931506849315067</v>
      </c>
      <c r="O1693">
        <v>0</v>
      </c>
      <c r="P1693" t="s">
        <v>1371</v>
      </c>
    </row>
    <row r="1694" spans="2:16">
      <c r="B1694" t="str">
        <f t="shared" si="52"/>
        <v>2022-79867585</v>
      </c>
      <c r="C1694">
        <v>2022</v>
      </c>
      <c r="D1694" s="13" t="s">
        <v>2728</v>
      </c>
      <c r="E1694" s="15">
        <v>79867585</v>
      </c>
      <c r="F1694" s="16" t="s">
        <v>1337</v>
      </c>
      <c r="G1694" s="17" t="s">
        <v>739</v>
      </c>
      <c r="H1694" s="18">
        <v>44572</v>
      </c>
      <c r="I1694" s="21">
        <v>12</v>
      </c>
      <c r="J1694" s="21">
        <v>20</v>
      </c>
      <c r="K1694" s="18">
        <v>44956</v>
      </c>
      <c r="L1694" s="23" t="s">
        <v>1365</v>
      </c>
      <c r="M1694" s="48">
        <f>VLOOKUP(E1694,'[1]TIPO PERSONA'!$C$2:$N$3253,12,0)</f>
        <v>27384</v>
      </c>
      <c r="N1694" s="49">
        <f t="shared" ca="1" si="53"/>
        <v>50.161643835616438</v>
      </c>
      <c r="O1694">
        <v>0</v>
      </c>
      <c r="P1694" t="s">
        <v>1371</v>
      </c>
    </row>
    <row r="1695" spans="2:16">
      <c r="B1695" t="str">
        <f t="shared" si="52"/>
        <v>2022-65694395</v>
      </c>
      <c r="C1695">
        <v>2022</v>
      </c>
      <c r="D1695" s="13" t="s">
        <v>2729</v>
      </c>
      <c r="E1695" s="15">
        <v>65694395</v>
      </c>
      <c r="F1695" s="16" t="s">
        <v>808</v>
      </c>
      <c r="G1695" s="17" t="s">
        <v>742</v>
      </c>
      <c r="H1695" s="18">
        <v>44568</v>
      </c>
      <c r="I1695" s="21">
        <v>11</v>
      </c>
      <c r="J1695" s="21">
        <v>15</v>
      </c>
      <c r="K1695" s="18">
        <v>44803</v>
      </c>
      <c r="L1695" s="23" t="s">
        <v>1364</v>
      </c>
      <c r="M1695" s="48">
        <f>VLOOKUP(E1695,'[1]TIPO PERSONA'!$C$2:$N$3253,12,0)</f>
        <v>23913</v>
      </c>
      <c r="N1695" s="49">
        <f t="shared" ca="1" si="53"/>
        <v>59.671232876712331</v>
      </c>
      <c r="O1695">
        <v>0</v>
      </c>
      <c r="P1695" t="s">
        <v>1371</v>
      </c>
    </row>
    <row r="1696" spans="2:16">
      <c r="B1696" t="str">
        <f t="shared" si="52"/>
        <v>2022-1014260500</v>
      </c>
      <c r="C1696">
        <v>2022</v>
      </c>
      <c r="D1696" s="13" t="s">
        <v>2730</v>
      </c>
      <c r="E1696" s="15">
        <v>1014260500</v>
      </c>
      <c r="F1696" s="16" t="s">
        <v>825</v>
      </c>
      <c r="G1696" s="17" t="s">
        <v>739</v>
      </c>
      <c r="H1696" s="18">
        <v>44572</v>
      </c>
      <c r="I1696" s="21">
        <v>12</v>
      </c>
      <c r="J1696" s="21">
        <v>19</v>
      </c>
      <c r="K1696" s="18">
        <v>44955</v>
      </c>
      <c r="L1696" s="23" t="s">
        <v>1364</v>
      </c>
      <c r="M1696" s="48">
        <f>VLOOKUP(E1696,'[1]TIPO PERSONA'!$C$2:$N$3253,12,0)</f>
        <v>34653</v>
      </c>
      <c r="N1696" s="49">
        <f t="shared" ca="1" si="53"/>
        <v>30.246575342465754</v>
      </c>
      <c r="O1696">
        <v>0</v>
      </c>
      <c r="P1696" t="s">
        <v>1371</v>
      </c>
    </row>
    <row r="1697" spans="2:16">
      <c r="B1697" t="str">
        <f t="shared" si="52"/>
        <v>2022-79988756</v>
      </c>
      <c r="C1697">
        <v>2022</v>
      </c>
      <c r="D1697" s="13" t="s">
        <v>2731</v>
      </c>
      <c r="E1697" s="15">
        <v>79988756</v>
      </c>
      <c r="F1697" s="16" t="s">
        <v>3870</v>
      </c>
      <c r="G1697" s="17" t="s">
        <v>739</v>
      </c>
      <c r="H1697" s="18">
        <v>44575</v>
      </c>
      <c r="I1697" s="21">
        <v>17</v>
      </c>
      <c r="J1697" s="21">
        <v>7</v>
      </c>
      <c r="K1697" s="18">
        <v>45097</v>
      </c>
      <c r="L1697" s="23" t="s">
        <v>1364</v>
      </c>
      <c r="M1697" s="48">
        <f>VLOOKUP(E1697,'[1]TIPO PERSONA'!$C$2:$N$3253,12,0)</f>
        <v>28833</v>
      </c>
      <c r="N1697" s="49">
        <f t="shared" ca="1" si="53"/>
        <v>46.19178082191781</v>
      </c>
      <c r="O1697">
        <v>0</v>
      </c>
      <c r="P1697" t="s">
        <v>1371</v>
      </c>
    </row>
    <row r="1698" spans="2:16">
      <c r="B1698" t="str">
        <f t="shared" si="52"/>
        <v>2022-52428517</v>
      </c>
      <c r="C1698">
        <v>2022</v>
      </c>
      <c r="D1698" s="13" t="s">
        <v>2732</v>
      </c>
      <c r="E1698" s="15">
        <v>52428517</v>
      </c>
      <c r="F1698" s="16" t="s">
        <v>805</v>
      </c>
      <c r="G1698" s="17" t="s">
        <v>742</v>
      </c>
      <c r="H1698" s="18">
        <v>44568</v>
      </c>
      <c r="I1698" s="21">
        <v>12</v>
      </c>
      <c r="J1698" s="21">
        <v>9</v>
      </c>
      <c r="K1698" s="18">
        <v>44941</v>
      </c>
      <c r="L1698" s="23" t="s">
        <v>1364</v>
      </c>
      <c r="M1698" s="48">
        <f>VLOOKUP(E1698,'[1]TIPO PERSONA'!$C$2:$N$3253,12,0)</f>
        <v>28738</v>
      </c>
      <c r="N1698" s="49">
        <f t="shared" ca="1" si="53"/>
        <v>46.452054794520549</v>
      </c>
      <c r="O1698">
        <v>0</v>
      </c>
      <c r="P1698" t="s">
        <v>1371</v>
      </c>
    </row>
    <row r="1699" spans="2:16">
      <c r="B1699" t="str">
        <f t="shared" si="52"/>
        <v>2022-53027805</v>
      </c>
      <c r="C1699">
        <v>2022</v>
      </c>
      <c r="D1699" s="13" t="s">
        <v>2733</v>
      </c>
      <c r="E1699" s="15">
        <v>53027805</v>
      </c>
      <c r="F1699" s="16" t="s">
        <v>811</v>
      </c>
      <c r="G1699" s="17" t="s">
        <v>742</v>
      </c>
      <c r="H1699" s="18">
        <v>44568</v>
      </c>
      <c r="I1699" s="21">
        <v>11</v>
      </c>
      <c r="J1699" s="21">
        <v>15</v>
      </c>
      <c r="K1699" s="18">
        <v>44916</v>
      </c>
      <c r="L1699" s="23" t="s">
        <v>1365</v>
      </c>
      <c r="M1699" s="48">
        <f>VLOOKUP(E1699,'[1]TIPO PERSONA'!$C$2:$N$3253,12,0)</f>
        <v>30895</v>
      </c>
      <c r="N1699" s="49">
        <f t="shared" ca="1" si="53"/>
        <v>40.542465753424658</v>
      </c>
      <c r="O1699">
        <v>0</v>
      </c>
      <c r="P1699" t="s">
        <v>1371</v>
      </c>
    </row>
    <row r="1700" spans="2:16">
      <c r="B1700" t="str">
        <f t="shared" si="52"/>
        <v>2022-1032471766</v>
      </c>
      <c r="C1700">
        <v>2022</v>
      </c>
      <c r="D1700" s="13" t="s">
        <v>2734</v>
      </c>
      <c r="E1700" s="15">
        <v>1032471766</v>
      </c>
      <c r="F1700" s="16" t="s">
        <v>853</v>
      </c>
      <c r="G1700" s="17" t="s">
        <v>742</v>
      </c>
      <c r="H1700" s="18">
        <v>44568</v>
      </c>
      <c r="I1700" s="21">
        <v>12</v>
      </c>
      <c r="J1700" s="21">
        <v>19</v>
      </c>
      <c r="K1700" s="18">
        <v>44951</v>
      </c>
      <c r="L1700" s="23" t="s">
        <v>1364</v>
      </c>
      <c r="M1700" s="48">
        <f>VLOOKUP(E1700,'[1]TIPO PERSONA'!$C$2:$N$3253,12,0)</f>
        <v>34838</v>
      </c>
      <c r="N1700" s="49">
        <f t="shared" ca="1" si="53"/>
        <v>29.739726027397261</v>
      </c>
      <c r="O1700">
        <v>0</v>
      </c>
      <c r="P1700" t="s">
        <v>1371</v>
      </c>
    </row>
    <row r="1701" spans="2:16">
      <c r="B1701" t="str">
        <f t="shared" si="52"/>
        <v>2022-40801892</v>
      </c>
      <c r="C1701">
        <v>2022</v>
      </c>
      <c r="D1701" s="13" t="s">
        <v>2735</v>
      </c>
      <c r="E1701" s="15">
        <v>40801892</v>
      </c>
      <c r="F1701" s="16" t="s">
        <v>1214</v>
      </c>
      <c r="G1701" s="17" t="s">
        <v>742</v>
      </c>
      <c r="H1701" s="18">
        <v>44568</v>
      </c>
      <c r="I1701" s="21">
        <v>14</v>
      </c>
      <c r="J1701" s="21">
        <v>11</v>
      </c>
      <c r="K1701" s="18">
        <v>45002</v>
      </c>
      <c r="L1701" s="23" t="s">
        <v>1364</v>
      </c>
      <c r="M1701" s="48">
        <f>VLOOKUP(E1701,'[1]TIPO PERSONA'!$C$2:$N$3253,12,0)</f>
        <v>30415</v>
      </c>
      <c r="N1701" s="49">
        <f t="shared" ca="1" si="53"/>
        <v>41.857534246575341</v>
      </c>
      <c r="O1701">
        <v>0</v>
      </c>
      <c r="P1701" t="s">
        <v>1371</v>
      </c>
    </row>
    <row r="1702" spans="2:16">
      <c r="B1702" t="str">
        <f t="shared" si="52"/>
        <v>2022-1032406226</v>
      </c>
      <c r="C1702">
        <v>2022</v>
      </c>
      <c r="D1702" s="13" t="s">
        <v>2736</v>
      </c>
      <c r="E1702" s="15">
        <v>1032406226</v>
      </c>
      <c r="F1702" s="16" t="s">
        <v>1182</v>
      </c>
      <c r="G1702" s="17" t="s">
        <v>739</v>
      </c>
      <c r="H1702" s="18">
        <v>44572</v>
      </c>
      <c r="I1702" s="21">
        <v>11</v>
      </c>
      <c r="J1702" s="21">
        <v>15</v>
      </c>
      <c r="K1702" s="18">
        <v>44920</v>
      </c>
      <c r="L1702" s="23" t="s">
        <v>1364</v>
      </c>
      <c r="M1702" s="48">
        <f>VLOOKUP(E1702,'[1]TIPO PERSONA'!$C$2:$N$3253,12,0)</f>
        <v>32134</v>
      </c>
      <c r="N1702" s="49">
        <f t="shared" ca="1" si="53"/>
        <v>37.147945205479452</v>
      </c>
      <c r="O1702">
        <v>0</v>
      </c>
      <c r="P1702" t="s">
        <v>1371</v>
      </c>
    </row>
    <row r="1703" spans="2:16">
      <c r="B1703" t="str">
        <f t="shared" si="52"/>
        <v>2022-52329943</v>
      </c>
      <c r="C1703">
        <v>2022</v>
      </c>
      <c r="D1703" s="13" t="s">
        <v>2737</v>
      </c>
      <c r="E1703" s="15">
        <v>52329943</v>
      </c>
      <c r="F1703" s="16" t="s">
        <v>2296</v>
      </c>
      <c r="G1703" s="17" t="s">
        <v>742</v>
      </c>
      <c r="H1703" s="18">
        <v>44568</v>
      </c>
      <c r="I1703" s="21">
        <v>11</v>
      </c>
      <c r="J1703" s="21">
        <v>15</v>
      </c>
      <c r="K1703" s="18">
        <v>44799</v>
      </c>
      <c r="L1703" s="23" t="s">
        <v>1364</v>
      </c>
      <c r="M1703" s="48">
        <f>VLOOKUP(E1703,'[1]TIPO PERSONA'!$C$2:$N$3253,12,0)</f>
        <v>27283</v>
      </c>
      <c r="N1703" s="49">
        <f t="shared" ca="1" si="53"/>
        <v>50.438356164383563</v>
      </c>
      <c r="O1703">
        <v>0</v>
      </c>
      <c r="P1703" t="s">
        <v>1371</v>
      </c>
    </row>
    <row r="1704" spans="2:16">
      <c r="B1704" t="str">
        <f t="shared" si="52"/>
        <v>2022-1032457481</v>
      </c>
      <c r="C1704">
        <v>2022</v>
      </c>
      <c r="D1704" s="13" t="s">
        <v>2738</v>
      </c>
      <c r="E1704" s="15">
        <v>1032457481</v>
      </c>
      <c r="F1704" s="16" t="s">
        <v>2578</v>
      </c>
      <c r="G1704" s="17" t="s">
        <v>739</v>
      </c>
      <c r="H1704" s="18">
        <v>44572</v>
      </c>
      <c r="I1704" s="21">
        <v>16</v>
      </c>
      <c r="J1704" s="21">
        <v>3</v>
      </c>
      <c r="K1704" s="18">
        <v>45059</v>
      </c>
      <c r="L1704" s="23" t="s">
        <v>1364</v>
      </c>
      <c r="M1704" s="48">
        <f>VLOOKUP(E1704,'[1]TIPO PERSONA'!$C$2:$N$3253,12,0)</f>
        <v>34013</v>
      </c>
      <c r="N1704" s="49">
        <f t="shared" ca="1" si="53"/>
        <v>32</v>
      </c>
      <c r="O1704">
        <v>0</v>
      </c>
      <c r="P1704" t="s">
        <v>1371</v>
      </c>
    </row>
    <row r="1705" spans="2:16">
      <c r="B1705" t="str">
        <f t="shared" si="52"/>
        <v>2022-1030629247</v>
      </c>
      <c r="C1705">
        <v>2022</v>
      </c>
      <c r="D1705" s="13" t="s">
        <v>2739</v>
      </c>
      <c r="E1705" s="15">
        <v>1030629247</v>
      </c>
      <c r="F1705" s="16" t="s">
        <v>2440</v>
      </c>
      <c r="G1705" s="17" t="s">
        <v>742</v>
      </c>
      <c r="H1705" s="18">
        <v>44572</v>
      </c>
      <c r="I1705" s="21">
        <v>17</v>
      </c>
      <c r="J1705" s="21">
        <v>7</v>
      </c>
      <c r="K1705" s="18">
        <v>45094</v>
      </c>
      <c r="L1705" s="23" t="s">
        <v>1364</v>
      </c>
      <c r="M1705" s="48">
        <f>VLOOKUP(E1705,'[1]TIPO PERSONA'!$C$2:$N$3253,12,0)</f>
        <v>34180</v>
      </c>
      <c r="N1705" s="49">
        <f t="shared" ca="1" si="53"/>
        <v>31.542465753424658</v>
      </c>
      <c r="O1705">
        <v>0</v>
      </c>
      <c r="P1705" t="s">
        <v>1371</v>
      </c>
    </row>
    <row r="1706" spans="2:16">
      <c r="B1706" t="str">
        <f t="shared" si="52"/>
        <v>2022-53093576</v>
      </c>
      <c r="C1706">
        <v>2022</v>
      </c>
      <c r="D1706" s="13" t="s">
        <v>2740</v>
      </c>
      <c r="E1706" s="15">
        <v>53093576</v>
      </c>
      <c r="F1706" s="16" t="s">
        <v>3871</v>
      </c>
      <c r="G1706" s="17" t="s">
        <v>742</v>
      </c>
      <c r="H1706" s="18">
        <v>44568</v>
      </c>
      <c r="I1706" s="21">
        <v>11</v>
      </c>
      <c r="J1706" s="21">
        <v>15</v>
      </c>
      <c r="K1706" s="18">
        <v>44916</v>
      </c>
      <c r="L1706" s="23" t="s">
        <v>1364</v>
      </c>
      <c r="M1706" s="48">
        <f>VLOOKUP(E1706,'[1]TIPO PERSONA'!$C$2:$N$3253,12,0)</f>
        <v>31231</v>
      </c>
      <c r="N1706" s="49">
        <f t="shared" ca="1" si="53"/>
        <v>39.62191780821918</v>
      </c>
      <c r="O1706">
        <v>0</v>
      </c>
      <c r="P1706" t="s">
        <v>1371</v>
      </c>
    </row>
    <row r="1707" spans="2:16">
      <c r="B1707" t="str">
        <f t="shared" si="52"/>
        <v>2022-7843147</v>
      </c>
      <c r="C1707">
        <v>2022</v>
      </c>
      <c r="D1707" s="13" t="s">
        <v>2741</v>
      </c>
      <c r="E1707" s="15">
        <v>7843147</v>
      </c>
      <c r="F1707" s="16" t="s">
        <v>826</v>
      </c>
      <c r="G1707" s="17" t="s">
        <v>739</v>
      </c>
      <c r="H1707" s="18">
        <v>44572</v>
      </c>
      <c r="I1707" s="21">
        <v>11</v>
      </c>
      <c r="J1707" s="21">
        <v>28</v>
      </c>
      <c r="K1707" s="18">
        <v>44934</v>
      </c>
      <c r="L1707" s="23" t="s">
        <v>1364</v>
      </c>
      <c r="M1707" s="48">
        <f>VLOOKUP(E1707,'[1]TIPO PERSONA'!$C$2:$N$3253,12,0)</f>
        <v>23970</v>
      </c>
      <c r="N1707" s="49">
        <f t="shared" ca="1" si="53"/>
        <v>59.515068493150686</v>
      </c>
      <c r="O1707">
        <v>0</v>
      </c>
      <c r="P1707" t="s">
        <v>1371</v>
      </c>
    </row>
    <row r="1708" spans="2:16">
      <c r="B1708" t="str">
        <f t="shared" si="52"/>
        <v>2022-52818167</v>
      </c>
      <c r="C1708">
        <v>2022</v>
      </c>
      <c r="D1708" s="13" t="s">
        <v>2742</v>
      </c>
      <c r="E1708" s="15">
        <v>52818167</v>
      </c>
      <c r="F1708" s="16" t="s">
        <v>1076</v>
      </c>
      <c r="G1708" s="17" t="s">
        <v>742</v>
      </c>
      <c r="H1708" s="18">
        <v>44568</v>
      </c>
      <c r="I1708" s="21">
        <v>11</v>
      </c>
      <c r="J1708" s="21">
        <v>15</v>
      </c>
      <c r="K1708" s="18">
        <v>44834</v>
      </c>
      <c r="L1708" s="23" t="s">
        <v>1364</v>
      </c>
      <c r="M1708" s="48">
        <f>VLOOKUP(E1708,'[1]TIPO PERSONA'!$C$2:$N$3253,12,0)</f>
        <v>30723</v>
      </c>
      <c r="N1708" s="49">
        <f t="shared" ca="1" si="53"/>
        <v>41.013698630136986</v>
      </c>
      <c r="O1708">
        <v>0</v>
      </c>
      <c r="P1708" t="s">
        <v>1371</v>
      </c>
    </row>
    <row r="1709" spans="2:16">
      <c r="B1709" t="str">
        <f t="shared" si="52"/>
        <v>2022-41483736</v>
      </c>
      <c r="C1709">
        <v>2022</v>
      </c>
      <c r="D1709" s="13" t="s">
        <v>2743</v>
      </c>
      <c r="E1709" s="15">
        <v>41483736</v>
      </c>
      <c r="F1709" s="16" t="s">
        <v>828</v>
      </c>
      <c r="G1709" s="17" t="s">
        <v>742</v>
      </c>
      <c r="H1709" s="18">
        <v>44572</v>
      </c>
      <c r="I1709" s="21">
        <v>11</v>
      </c>
      <c r="J1709" s="21">
        <v>15</v>
      </c>
      <c r="K1709" s="18">
        <v>44834</v>
      </c>
      <c r="L1709" s="23" t="s">
        <v>1364</v>
      </c>
      <c r="M1709" s="48">
        <f>VLOOKUP(E1709,'[1]TIPO PERSONA'!$C$2:$N$3253,12,0)</f>
        <v>18280</v>
      </c>
      <c r="N1709" s="49">
        <f t="shared" ca="1" si="53"/>
        <v>75.104109589041101</v>
      </c>
      <c r="O1709">
        <v>0</v>
      </c>
      <c r="P1709" t="s">
        <v>1371</v>
      </c>
    </row>
    <row r="1710" spans="2:16">
      <c r="B1710" t="str">
        <f t="shared" si="52"/>
        <v>2022-1033772118</v>
      </c>
      <c r="C1710">
        <v>2022</v>
      </c>
      <c r="D1710" s="13" t="s">
        <v>2744</v>
      </c>
      <c r="E1710" s="15">
        <v>1033772118</v>
      </c>
      <c r="F1710" s="16" t="s">
        <v>2581</v>
      </c>
      <c r="G1710" s="17" t="s">
        <v>742</v>
      </c>
      <c r="H1710" s="18">
        <v>44572</v>
      </c>
      <c r="I1710" s="21">
        <v>7</v>
      </c>
      <c r="J1710" s="21">
        <v>0</v>
      </c>
      <c r="K1710" s="18">
        <v>44783</v>
      </c>
      <c r="L1710" s="23" t="s">
        <v>1364</v>
      </c>
      <c r="M1710" s="48">
        <f>VLOOKUP(E1710,'[1]TIPO PERSONA'!$C$2:$N$3253,12,0)</f>
        <v>34724</v>
      </c>
      <c r="N1710" s="49">
        <f t="shared" ca="1" si="53"/>
        <v>30.052054794520547</v>
      </c>
      <c r="O1710">
        <v>0</v>
      </c>
      <c r="P1710" t="s">
        <v>1371</v>
      </c>
    </row>
    <row r="1711" spans="2:16">
      <c r="B1711" t="str">
        <f t="shared" si="52"/>
        <v>2022-80767685</v>
      </c>
      <c r="C1711">
        <v>2022</v>
      </c>
      <c r="D1711" s="13" t="s">
        <v>2745</v>
      </c>
      <c r="E1711" s="15">
        <v>80767685</v>
      </c>
      <c r="F1711" s="16" t="s">
        <v>2539</v>
      </c>
      <c r="G1711" s="17" t="s">
        <v>739</v>
      </c>
      <c r="H1711" s="18">
        <v>44572</v>
      </c>
      <c r="I1711" s="21">
        <v>11</v>
      </c>
      <c r="J1711" s="21">
        <v>15</v>
      </c>
      <c r="K1711" s="18">
        <v>44920</v>
      </c>
      <c r="L1711" s="23" t="s">
        <v>1364</v>
      </c>
      <c r="M1711" s="48">
        <f>VLOOKUP(E1711,'[1]TIPO PERSONA'!$C$2:$N$3253,12,0)</f>
        <v>30884</v>
      </c>
      <c r="N1711" s="49">
        <f t="shared" ca="1" si="53"/>
        <v>40.57260273972603</v>
      </c>
      <c r="O1711">
        <v>0</v>
      </c>
      <c r="P1711" t="s">
        <v>1371</v>
      </c>
    </row>
    <row r="1712" spans="2:16">
      <c r="B1712" t="str">
        <f t="shared" si="52"/>
        <v>2022-1098673451</v>
      </c>
      <c r="C1712">
        <v>2022</v>
      </c>
      <c r="D1712" s="13" t="s">
        <v>2746</v>
      </c>
      <c r="E1712" s="15">
        <v>1098673451</v>
      </c>
      <c r="F1712" s="16" t="s">
        <v>2439</v>
      </c>
      <c r="G1712" s="17" t="s">
        <v>739</v>
      </c>
      <c r="H1712" s="18">
        <v>44572</v>
      </c>
      <c r="I1712" s="21">
        <v>12</v>
      </c>
      <c r="J1712" s="21">
        <v>2</v>
      </c>
      <c r="K1712" s="18">
        <v>44938</v>
      </c>
      <c r="L1712" s="23" t="s">
        <v>1364</v>
      </c>
      <c r="M1712" s="48">
        <f>VLOOKUP(E1712,'[1]TIPO PERSONA'!$C$2:$N$3253,12,0)</f>
        <v>32702</v>
      </c>
      <c r="N1712" s="49">
        <f t="shared" ca="1" si="53"/>
        <v>35.591780821917808</v>
      </c>
      <c r="O1712">
        <v>0</v>
      </c>
      <c r="P1712" t="s">
        <v>1371</v>
      </c>
    </row>
    <row r="1713" spans="2:16">
      <c r="B1713" t="str">
        <f t="shared" si="52"/>
        <v>2022-52976437</v>
      </c>
      <c r="C1713">
        <v>2022</v>
      </c>
      <c r="D1713" s="13" t="s">
        <v>2747</v>
      </c>
      <c r="E1713" s="15">
        <v>52976437</v>
      </c>
      <c r="F1713" s="16" t="s">
        <v>3872</v>
      </c>
      <c r="G1713" s="17" t="s">
        <v>742</v>
      </c>
      <c r="H1713" s="18">
        <v>44572</v>
      </c>
      <c r="I1713" s="21">
        <v>12</v>
      </c>
      <c r="J1713" s="21">
        <v>1</v>
      </c>
      <c r="K1713" s="18">
        <v>44937</v>
      </c>
      <c r="L1713" s="23" t="s">
        <v>1364</v>
      </c>
      <c r="M1713" s="48">
        <f>VLOOKUP(E1713,'[1]TIPO PERSONA'!$C$2:$N$3253,12,0)</f>
        <v>30607</v>
      </c>
      <c r="N1713" s="49">
        <f t="shared" ca="1" si="53"/>
        <v>41.331506849315069</v>
      </c>
      <c r="O1713">
        <v>0</v>
      </c>
      <c r="P1713" t="s">
        <v>1371</v>
      </c>
    </row>
    <row r="1714" spans="2:16">
      <c r="B1714" t="str">
        <f t="shared" si="52"/>
        <v>2022-52740465</v>
      </c>
      <c r="C1714">
        <v>2022</v>
      </c>
      <c r="D1714" s="13" t="s">
        <v>2748</v>
      </c>
      <c r="E1714" s="15">
        <v>52740465</v>
      </c>
      <c r="F1714" s="16" t="s">
        <v>3873</v>
      </c>
      <c r="G1714" s="17" t="s">
        <v>742</v>
      </c>
      <c r="H1714" s="18">
        <v>44572</v>
      </c>
      <c r="I1714" s="21">
        <v>8</v>
      </c>
      <c r="J1714" s="21">
        <v>19</v>
      </c>
      <c r="K1714" s="18">
        <v>44833</v>
      </c>
      <c r="L1714" s="23" t="s">
        <v>1364</v>
      </c>
      <c r="M1714" s="48">
        <f>VLOOKUP(E1714,'[1]TIPO PERSONA'!$C$2:$N$3253,12,0)</f>
        <v>29765</v>
      </c>
      <c r="N1714" s="49">
        <f t="shared" ca="1" si="53"/>
        <v>43.638356164383559</v>
      </c>
      <c r="O1714">
        <v>0</v>
      </c>
      <c r="P1714" t="s">
        <v>1371</v>
      </c>
    </row>
    <row r="1715" spans="2:16">
      <c r="B1715" t="str">
        <f t="shared" si="52"/>
        <v>2022-51744570</v>
      </c>
      <c r="C1715">
        <v>2022</v>
      </c>
      <c r="D1715" s="13" t="s">
        <v>2749</v>
      </c>
      <c r="E1715" s="15">
        <v>51744570</v>
      </c>
      <c r="F1715" s="16" t="s">
        <v>2341</v>
      </c>
      <c r="G1715" s="17" t="s">
        <v>742</v>
      </c>
      <c r="H1715" s="18">
        <v>44568</v>
      </c>
      <c r="I1715" s="21">
        <v>12</v>
      </c>
      <c r="J1715" s="21">
        <v>24</v>
      </c>
      <c r="K1715" s="18">
        <v>44956</v>
      </c>
      <c r="L1715" s="23" t="s">
        <v>1364</v>
      </c>
      <c r="M1715" s="48">
        <f>VLOOKUP(E1715,'[1]TIPO PERSONA'!$C$2:$N$3253,12,0)</f>
        <v>23592</v>
      </c>
      <c r="N1715" s="49">
        <f t="shared" ca="1" si="53"/>
        <v>60.550684931506851</v>
      </c>
      <c r="O1715">
        <v>0</v>
      </c>
      <c r="P1715" t="s">
        <v>1371</v>
      </c>
    </row>
    <row r="1716" spans="2:16">
      <c r="B1716" t="str">
        <f t="shared" si="52"/>
        <v>2022-53167119</v>
      </c>
      <c r="C1716">
        <v>2022</v>
      </c>
      <c r="D1716" s="13" t="s">
        <v>2750</v>
      </c>
      <c r="E1716" s="15">
        <v>53167119</v>
      </c>
      <c r="F1716" s="16" t="s">
        <v>1010</v>
      </c>
      <c r="G1716" s="17" t="s">
        <v>742</v>
      </c>
      <c r="H1716" s="18">
        <v>44568</v>
      </c>
      <c r="I1716" s="21">
        <v>13</v>
      </c>
      <c r="J1716" s="21">
        <v>24</v>
      </c>
      <c r="K1716" s="18">
        <v>44985</v>
      </c>
      <c r="L1716" s="23" t="s">
        <v>1364</v>
      </c>
      <c r="M1716" s="48">
        <f>VLOOKUP(E1716,'[1]TIPO PERSONA'!$C$2:$N$3253,12,0)</f>
        <v>31247</v>
      </c>
      <c r="N1716" s="49">
        <f t="shared" ca="1" si="53"/>
        <v>39.578082191780823</v>
      </c>
      <c r="O1716">
        <v>0</v>
      </c>
      <c r="P1716" t="s">
        <v>1371</v>
      </c>
    </row>
    <row r="1717" spans="2:16">
      <c r="B1717" t="str">
        <f t="shared" si="52"/>
        <v>2022-1110471864</v>
      </c>
      <c r="C1717">
        <v>2022</v>
      </c>
      <c r="D1717" s="13" t="s">
        <v>2751</v>
      </c>
      <c r="E1717" s="15">
        <v>1110471864</v>
      </c>
      <c r="F1717" s="16" t="s">
        <v>1096</v>
      </c>
      <c r="G1717" s="17" t="s">
        <v>742</v>
      </c>
      <c r="H1717" s="18">
        <v>44568</v>
      </c>
      <c r="I1717" s="21">
        <v>11</v>
      </c>
      <c r="J1717" s="21">
        <v>21</v>
      </c>
      <c r="K1717" s="18">
        <v>44922</v>
      </c>
      <c r="L1717" s="23" t="s">
        <v>1364</v>
      </c>
      <c r="M1717" s="48">
        <f>VLOOKUP(E1717,'[1]TIPO PERSONA'!$C$2:$N$3253,12,0)</f>
        <v>32285</v>
      </c>
      <c r="N1717" s="49">
        <f t="shared" ca="1" si="53"/>
        <v>36.734246575342468</v>
      </c>
      <c r="O1717">
        <v>0</v>
      </c>
      <c r="P1717" t="s">
        <v>1371</v>
      </c>
    </row>
    <row r="1718" spans="2:16">
      <c r="B1718" t="str">
        <f t="shared" si="52"/>
        <v>2022-80087618</v>
      </c>
      <c r="C1718">
        <v>2022</v>
      </c>
      <c r="D1718" s="13" t="s">
        <v>2752</v>
      </c>
      <c r="E1718" s="15">
        <v>80087618</v>
      </c>
      <c r="F1718" s="16" t="s">
        <v>3874</v>
      </c>
      <c r="G1718" s="17" t="s">
        <v>739</v>
      </c>
      <c r="H1718" s="18">
        <v>44568</v>
      </c>
      <c r="I1718" s="21">
        <v>12</v>
      </c>
      <c r="J1718" s="21">
        <v>10</v>
      </c>
      <c r="K1718" s="18">
        <v>44942</v>
      </c>
      <c r="L1718" s="23" t="s">
        <v>1364</v>
      </c>
      <c r="M1718" s="48">
        <f>VLOOKUP(E1718,'[1]TIPO PERSONA'!$C$2:$N$3253,12,0)</f>
        <v>29606</v>
      </c>
      <c r="N1718" s="49">
        <f t="shared" ca="1" si="53"/>
        <v>44.073972602739723</v>
      </c>
      <c r="O1718">
        <v>0</v>
      </c>
      <c r="P1718" t="s">
        <v>1371</v>
      </c>
    </row>
    <row r="1719" spans="2:16">
      <c r="B1719" t="str">
        <f t="shared" si="52"/>
        <v>2022-52798214</v>
      </c>
      <c r="C1719">
        <v>2022</v>
      </c>
      <c r="D1719" s="13" t="s">
        <v>2753</v>
      </c>
      <c r="E1719" s="15">
        <v>52798214</v>
      </c>
      <c r="F1719" s="16" t="s">
        <v>1157</v>
      </c>
      <c r="G1719" s="17" t="s">
        <v>742</v>
      </c>
      <c r="H1719" s="18">
        <v>44572</v>
      </c>
      <c r="I1719" s="21">
        <v>9</v>
      </c>
      <c r="J1719" s="21">
        <v>0</v>
      </c>
      <c r="K1719" s="18">
        <v>44844</v>
      </c>
      <c r="L1719" s="23" t="s">
        <v>1364</v>
      </c>
      <c r="M1719" s="48">
        <f>VLOOKUP(E1719,'[1]TIPO PERSONA'!$C$2:$N$3253,12,0)</f>
        <v>29227</v>
      </c>
      <c r="N1719" s="49">
        <f t="shared" ca="1" si="53"/>
        <v>45.112328767123287</v>
      </c>
      <c r="O1719">
        <v>0</v>
      </c>
      <c r="P1719" t="s">
        <v>1371</v>
      </c>
    </row>
    <row r="1720" spans="2:16">
      <c r="B1720" t="str">
        <f t="shared" si="52"/>
        <v>2022-52974542</v>
      </c>
      <c r="C1720">
        <v>2022</v>
      </c>
      <c r="D1720" s="13" t="s">
        <v>2754</v>
      </c>
      <c r="E1720" s="15">
        <v>52974542</v>
      </c>
      <c r="F1720" s="16" t="s">
        <v>910</v>
      </c>
      <c r="G1720" s="17" t="s">
        <v>742</v>
      </c>
      <c r="H1720" s="18">
        <v>44572</v>
      </c>
      <c r="I1720" s="21">
        <v>11</v>
      </c>
      <c r="J1720" s="21">
        <v>20</v>
      </c>
      <c r="K1720" s="18">
        <v>44925</v>
      </c>
      <c r="L1720" s="23" t="s">
        <v>1364</v>
      </c>
      <c r="M1720" s="48">
        <f>VLOOKUP(E1720,'[1]TIPO PERSONA'!$C$2:$N$3253,12,0)</f>
        <v>29890</v>
      </c>
      <c r="N1720" s="49">
        <f t="shared" ca="1" si="53"/>
        <v>43.295890410958904</v>
      </c>
      <c r="O1720">
        <v>0</v>
      </c>
      <c r="P1720" t="s">
        <v>1371</v>
      </c>
    </row>
    <row r="1721" spans="2:16">
      <c r="B1721" t="str">
        <f t="shared" si="52"/>
        <v>2022-1010236746</v>
      </c>
      <c r="C1721">
        <v>2022</v>
      </c>
      <c r="D1721" s="13" t="s">
        <v>2755</v>
      </c>
      <c r="E1721" s="15">
        <v>1010236746</v>
      </c>
      <c r="F1721" s="16" t="s">
        <v>2380</v>
      </c>
      <c r="G1721" s="17" t="s">
        <v>742</v>
      </c>
      <c r="H1721" s="18">
        <v>44572</v>
      </c>
      <c r="I1721" s="21">
        <v>9</v>
      </c>
      <c r="J1721" s="21">
        <v>0</v>
      </c>
      <c r="K1721" s="18">
        <v>44844</v>
      </c>
      <c r="L1721" s="23" t="s">
        <v>1364</v>
      </c>
      <c r="M1721" s="48">
        <f>VLOOKUP(E1721,'[1]TIPO PERSONA'!$C$2:$N$3253,12,0)</f>
        <v>35740</v>
      </c>
      <c r="N1721" s="49">
        <f t="shared" ca="1" si="53"/>
        <v>27.268493150684932</v>
      </c>
      <c r="O1721">
        <v>0</v>
      </c>
      <c r="P1721" t="s">
        <v>1371</v>
      </c>
    </row>
    <row r="1722" spans="2:16">
      <c r="B1722" t="str">
        <f t="shared" si="52"/>
        <v>2022-1014204489</v>
      </c>
      <c r="C1722">
        <v>2022</v>
      </c>
      <c r="D1722" s="13" t="s">
        <v>2756</v>
      </c>
      <c r="E1722" s="15">
        <v>1014204489</v>
      </c>
      <c r="F1722" s="16" t="s">
        <v>1077</v>
      </c>
      <c r="G1722" s="17" t="s">
        <v>742</v>
      </c>
      <c r="H1722" s="18">
        <v>44572</v>
      </c>
      <c r="I1722" s="21">
        <v>9</v>
      </c>
      <c r="J1722" s="21">
        <v>0</v>
      </c>
      <c r="K1722" s="18">
        <v>44844</v>
      </c>
      <c r="L1722" s="23" t="s">
        <v>1364</v>
      </c>
      <c r="M1722" s="48">
        <f>VLOOKUP(E1722,'[1]TIPO PERSONA'!$C$2:$N$3253,12,0)</f>
        <v>32727</v>
      </c>
      <c r="N1722" s="49">
        <f t="shared" ca="1" si="53"/>
        <v>35.523287671232879</v>
      </c>
      <c r="O1722">
        <v>0</v>
      </c>
      <c r="P1722" t="s">
        <v>1371</v>
      </c>
    </row>
    <row r="1723" spans="2:16">
      <c r="B1723" t="str">
        <f t="shared" si="52"/>
        <v>2022-1071166651</v>
      </c>
      <c r="C1723">
        <v>2022</v>
      </c>
      <c r="D1723" s="13" t="s">
        <v>2757</v>
      </c>
      <c r="E1723" s="15">
        <v>1071166651</v>
      </c>
      <c r="F1723" s="16" t="s">
        <v>886</v>
      </c>
      <c r="G1723" s="17" t="s">
        <v>742</v>
      </c>
      <c r="H1723" s="18">
        <v>44572</v>
      </c>
      <c r="I1723" s="21">
        <v>9</v>
      </c>
      <c r="J1723" s="21">
        <v>0</v>
      </c>
      <c r="K1723" s="18">
        <v>44844</v>
      </c>
      <c r="L1723" s="23" t="s">
        <v>1364</v>
      </c>
      <c r="M1723" s="48">
        <f>VLOOKUP(E1723,'[1]TIPO PERSONA'!$C$2:$N$3253,12,0)</f>
        <v>33824</v>
      </c>
      <c r="N1723" s="49">
        <f t="shared" ca="1" si="53"/>
        <v>32.517808219178079</v>
      </c>
      <c r="O1723">
        <v>0</v>
      </c>
      <c r="P1723" t="s">
        <v>1371</v>
      </c>
    </row>
    <row r="1724" spans="2:16">
      <c r="B1724" t="str">
        <f t="shared" si="52"/>
        <v>2022-51988177</v>
      </c>
      <c r="C1724">
        <v>2022</v>
      </c>
      <c r="D1724" s="13" t="s">
        <v>2758</v>
      </c>
      <c r="E1724" s="15">
        <v>51988177</v>
      </c>
      <c r="F1724" s="16" t="s">
        <v>2420</v>
      </c>
      <c r="G1724" s="17" t="s">
        <v>742</v>
      </c>
      <c r="H1724" s="18">
        <v>44568</v>
      </c>
      <c r="I1724" s="21">
        <v>12</v>
      </c>
      <c r="J1724" s="21">
        <v>24</v>
      </c>
      <c r="K1724" s="18">
        <v>44956</v>
      </c>
      <c r="L1724" s="23" t="s">
        <v>1364</v>
      </c>
      <c r="M1724" s="48">
        <f>VLOOKUP(E1724,'[1]TIPO PERSONA'!$C$2:$N$3253,12,0)</f>
        <v>25696</v>
      </c>
      <c r="N1724" s="49">
        <f t="shared" ca="1" si="53"/>
        <v>54.786301369863011</v>
      </c>
      <c r="O1724">
        <v>0</v>
      </c>
      <c r="P1724" t="s">
        <v>1371</v>
      </c>
    </row>
    <row r="1725" spans="2:16">
      <c r="B1725" t="str">
        <f t="shared" si="52"/>
        <v>2022-1015426153</v>
      </c>
      <c r="C1725">
        <v>2022</v>
      </c>
      <c r="D1725" s="13" t="s">
        <v>2759</v>
      </c>
      <c r="E1725" s="15">
        <v>1015426153</v>
      </c>
      <c r="F1725" s="16" t="s">
        <v>2574</v>
      </c>
      <c r="G1725" s="17" t="s">
        <v>739</v>
      </c>
      <c r="H1725" s="18">
        <v>44567</v>
      </c>
      <c r="I1725" s="21">
        <v>11</v>
      </c>
      <c r="J1725" s="21">
        <v>0</v>
      </c>
      <c r="K1725" s="18">
        <v>44749</v>
      </c>
      <c r="L1725" s="23" t="s">
        <v>1364</v>
      </c>
      <c r="M1725" s="48">
        <f>VLOOKUP(E1725,'[1]TIPO PERSONA'!$C$2:$N$3253,12,0)</f>
        <v>33501</v>
      </c>
      <c r="N1725" s="49">
        <f t="shared" ca="1" si="53"/>
        <v>33.402739726027399</v>
      </c>
      <c r="O1725">
        <v>0</v>
      </c>
      <c r="P1725" t="s">
        <v>1371</v>
      </c>
    </row>
    <row r="1726" spans="2:16">
      <c r="B1726" t="str">
        <f t="shared" si="52"/>
        <v>2022-52028400</v>
      </c>
      <c r="C1726">
        <v>2022</v>
      </c>
      <c r="D1726" s="13" t="s">
        <v>2760</v>
      </c>
      <c r="E1726" s="15">
        <v>52028400</v>
      </c>
      <c r="F1726" s="16" t="s">
        <v>880</v>
      </c>
      <c r="G1726" s="17" t="s">
        <v>742</v>
      </c>
      <c r="H1726" s="18">
        <v>44573</v>
      </c>
      <c r="I1726" s="21">
        <v>9</v>
      </c>
      <c r="J1726" s="21">
        <v>0</v>
      </c>
      <c r="K1726" s="18">
        <v>44845</v>
      </c>
      <c r="L1726" s="23" t="s">
        <v>1364</v>
      </c>
      <c r="M1726" s="48">
        <f>VLOOKUP(E1726,'[1]TIPO PERSONA'!$C$2:$N$3253,12,0)</f>
        <v>25976</v>
      </c>
      <c r="N1726" s="49">
        <f t="shared" ca="1" si="53"/>
        <v>54.019178082191779</v>
      </c>
      <c r="O1726">
        <v>0</v>
      </c>
      <c r="P1726" t="s">
        <v>1371</v>
      </c>
    </row>
    <row r="1727" spans="2:16">
      <c r="B1727" t="str">
        <f t="shared" si="52"/>
        <v>2022-9867577</v>
      </c>
      <c r="C1727">
        <v>2022</v>
      </c>
      <c r="D1727" s="13" t="s">
        <v>2761</v>
      </c>
      <c r="E1727" s="15">
        <v>9867577</v>
      </c>
      <c r="F1727" s="16" t="s">
        <v>1018</v>
      </c>
      <c r="G1727" s="17" t="s">
        <v>739</v>
      </c>
      <c r="H1727" s="18">
        <v>44572</v>
      </c>
      <c r="I1727" s="21">
        <v>12</v>
      </c>
      <c r="J1727" s="21">
        <v>20</v>
      </c>
      <c r="K1727" s="18">
        <v>44956</v>
      </c>
      <c r="L1727" s="23" t="s">
        <v>1364</v>
      </c>
      <c r="M1727" s="48">
        <f>VLOOKUP(E1727,'[1]TIPO PERSONA'!$C$2:$N$3253,12,0)</f>
        <v>30353</v>
      </c>
      <c r="N1727" s="49">
        <f t="shared" ca="1" si="53"/>
        <v>42.027397260273972</v>
      </c>
      <c r="O1727">
        <v>0</v>
      </c>
      <c r="P1727" t="s">
        <v>1371</v>
      </c>
    </row>
    <row r="1728" spans="2:16">
      <c r="B1728" t="str">
        <f t="shared" si="52"/>
        <v>2022-1047392346</v>
      </c>
      <c r="C1728">
        <v>2022</v>
      </c>
      <c r="D1728" s="13" t="s">
        <v>2762</v>
      </c>
      <c r="E1728" s="15">
        <v>1047392346</v>
      </c>
      <c r="F1728" s="16" t="s">
        <v>1015</v>
      </c>
      <c r="G1728" s="17" t="s">
        <v>742</v>
      </c>
      <c r="H1728" s="18">
        <v>44572</v>
      </c>
      <c r="I1728" s="21">
        <v>12</v>
      </c>
      <c r="J1728" s="21">
        <v>5</v>
      </c>
      <c r="K1728" s="18">
        <v>44941</v>
      </c>
      <c r="L1728" s="23" t="s">
        <v>1364</v>
      </c>
      <c r="M1728" s="48">
        <f>VLOOKUP(E1728,'[1]TIPO PERSONA'!$C$2:$N$3253,12,0)</f>
        <v>31896</v>
      </c>
      <c r="N1728" s="49">
        <f t="shared" ca="1" si="53"/>
        <v>37.799999999999997</v>
      </c>
      <c r="O1728">
        <v>0</v>
      </c>
      <c r="P1728" t="s">
        <v>1371</v>
      </c>
    </row>
    <row r="1729" spans="2:16">
      <c r="B1729" t="str">
        <f t="shared" si="52"/>
        <v>2022-1030646674</v>
      </c>
      <c r="C1729">
        <v>2022</v>
      </c>
      <c r="D1729" s="13" t="s">
        <v>2763</v>
      </c>
      <c r="E1729" s="15">
        <v>1030646674</v>
      </c>
      <c r="F1729" s="16" t="s">
        <v>908</v>
      </c>
      <c r="G1729" s="17" t="s">
        <v>742</v>
      </c>
      <c r="H1729" s="18">
        <v>44572</v>
      </c>
      <c r="I1729" s="21">
        <v>9</v>
      </c>
      <c r="J1729" s="21">
        <v>0</v>
      </c>
      <c r="K1729" s="18">
        <v>44844</v>
      </c>
      <c r="L1729" s="23" t="s">
        <v>1364</v>
      </c>
      <c r="M1729" s="48">
        <f>VLOOKUP(E1729,'[1]TIPO PERSONA'!$C$2:$N$3253,12,0)</f>
        <v>34622</v>
      </c>
      <c r="N1729" s="49">
        <f t="shared" ca="1" si="53"/>
        <v>30.331506849315069</v>
      </c>
      <c r="O1729">
        <v>0</v>
      </c>
      <c r="P1729" t="s">
        <v>1371</v>
      </c>
    </row>
    <row r="1730" spans="2:16">
      <c r="B1730" t="str">
        <f t="shared" si="52"/>
        <v>2022-1019045177</v>
      </c>
      <c r="C1730">
        <v>2022</v>
      </c>
      <c r="D1730" s="13" t="s">
        <v>2764</v>
      </c>
      <c r="E1730" s="15">
        <v>1019045177</v>
      </c>
      <c r="F1730" s="16" t="s">
        <v>3875</v>
      </c>
      <c r="G1730" s="17" t="s">
        <v>739</v>
      </c>
      <c r="H1730" s="18">
        <v>44567</v>
      </c>
      <c r="I1730" s="21">
        <v>12</v>
      </c>
      <c r="J1730" s="21">
        <v>25</v>
      </c>
      <c r="K1730" s="18">
        <v>44956</v>
      </c>
      <c r="L1730" s="23" t="s">
        <v>1364</v>
      </c>
      <c r="M1730" s="48">
        <f>VLOOKUP(E1730,'[1]TIPO PERSONA'!$C$2:$N$3253,12,0)</f>
        <v>32990</v>
      </c>
      <c r="N1730" s="49">
        <f t="shared" ca="1" si="53"/>
        <v>34.802739726027397</v>
      </c>
      <c r="O1730">
        <v>0</v>
      </c>
      <c r="P1730" t="s">
        <v>1371</v>
      </c>
    </row>
    <row r="1731" spans="2:16">
      <c r="B1731" t="str">
        <f t="shared" si="52"/>
        <v>2022-74188403</v>
      </c>
      <c r="C1731">
        <v>2022</v>
      </c>
      <c r="D1731" s="13" t="s">
        <v>2765</v>
      </c>
      <c r="E1731" s="15">
        <v>74188403</v>
      </c>
      <c r="F1731" s="16" t="s">
        <v>2330</v>
      </c>
      <c r="G1731" s="17" t="s">
        <v>739</v>
      </c>
      <c r="H1731" s="18">
        <v>44573</v>
      </c>
      <c r="I1731" s="21">
        <v>9</v>
      </c>
      <c r="J1731" s="21">
        <v>0</v>
      </c>
      <c r="K1731" s="18">
        <v>44845</v>
      </c>
      <c r="L1731" s="23" t="s">
        <v>1364</v>
      </c>
      <c r="M1731" s="48">
        <f>VLOOKUP(E1731,'[1]TIPO PERSONA'!$C$2:$N$3253,12,0)</f>
        <v>29725</v>
      </c>
      <c r="N1731" s="49">
        <f t="shared" ca="1" si="53"/>
        <v>43.747945205479454</v>
      </c>
      <c r="O1731">
        <v>0</v>
      </c>
      <c r="P1731" t="s">
        <v>1371</v>
      </c>
    </row>
    <row r="1732" spans="2:16">
      <c r="B1732" t="str">
        <f t="shared" ref="B1732:B1795" si="54">CONCATENATE(C1732,"-",E1732)</f>
        <v>2022-1020757975</v>
      </c>
      <c r="C1732">
        <v>2022</v>
      </c>
      <c r="D1732" s="13" t="s">
        <v>2766</v>
      </c>
      <c r="E1732" s="15">
        <v>1020757975</v>
      </c>
      <c r="F1732" s="16" t="s">
        <v>1039</v>
      </c>
      <c r="G1732" s="17" t="s">
        <v>742</v>
      </c>
      <c r="H1732" s="18">
        <v>44572</v>
      </c>
      <c r="I1732" s="21">
        <v>11</v>
      </c>
      <c r="J1732" s="21">
        <v>15</v>
      </c>
      <c r="K1732" s="18">
        <v>44895</v>
      </c>
      <c r="L1732" s="23" t="s">
        <v>1364</v>
      </c>
      <c r="M1732" s="48">
        <f>VLOOKUP(E1732,'[1]TIPO PERSONA'!$C$2:$N$3253,12,0)</f>
        <v>33221</v>
      </c>
      <c r="N1732" s="49">
        <f t="shared" ref="N1732:N1795" ca="1" si="55">IFERROR((TODAY()-M1732)/365,"No Aplica")</f>
        <v>34.169863013698631</v>
      </c>
      <c r="O1732">
        <v>0</v>
      </c>
      <c r="P1732" t="s">
        <v>1371</v>
      </c>
    </row>
    <row r="1733" spans="2:16">
      <c r="B1733" t="str">
        <f t="shared" si="54"/>
        <v>2022-80769536</v>
      </c>
      <c r="C1733">
        <v>2022</v>
      </c>
      <c r="D1733" s="13" t="s">
        <v>2767</v>
      </c>
      <c r="E1733" s="15">
        <v>80769536</v>
      </c>
      <c r="F1733" s="16" t="s">
        <v>1304</v>
      </c>
      <c r="G1733" s="17" t="s">
        <v>739</v>
      </c>
      <c r="H1733" s="18">
        <v>44572</v>
      </c>
      <c r="I1733" s="21">
        <v>11</v>
      </c>
      <c r="J1733" s="21">
        <v>15</v>
      </c>
      <c r="K1733" s="18">
        <v>44920</v>
      </c>
      <c r="L1733" s="23" t="s">
        <v>1365</v>
      </c>
      <c r="M1733" s="48">
        <f>VLOOKUP(E1733,'[1]TIPO PERSONA'!$C$2:$N$3253,12,0)</f>
        <v>30966</v>
      </c>
      <c r="N1733" s="49">
        <f t="shared" ca="1" si="55"/>
        <v>40.347945205479455</v>
      </c>
      <c r="O1733">
        <v>0</v>
      </c>
      <c r="P1733" t="s">
        <v>1371</v>
      </c>
    </row>
    <row r="1734" spans="2:16">
      <c r="B1734" t="str">
        <f t="shared" si="54"/>
        <v>2022-51976852</v>
      </c>
      <c r="C1734">
        <v>2022</v>
      </c>
      <c r="D1734" s="13" t="s">
        <v>2768</v>
      </c>
      <c r="E1734" s="15">
        <v>51976852</v>
      </c>
      <c r="F1734" s="16" t="s">
        <v>1192</v>
      </c>
      <c r="G1734" s="17" t="s">
        <v>742</v>
      </c>
      <c r="H1734" s="18">
        <v>44572</v>
      </c>
      <c r="I1734" s="21">
        <v>12</v>
      </c>
      <c r="J1734" s="21">
        <v>12</v>
      </c>
      <c r="K1734" s="18">
        <v>44948</v>
      </c>
      <c r="L1734" s="23" t="s">
        <v>1364</v>
      </c>
      <c r="M1734" s="48">
        <f>VLOOKUP(E1734,'[1]TIPO PERSONA'!$C$2:$N$3253,12,0)</f>
        <v>25702</v>
      </c>
      <c r="N1734" s="49">
        <f t="shared" ca="1" si="55"/>
        <v>54.769863013698632</v>
      </c>
      <c r="O1734">
        <v>0</v>
      </c>
      <c r="P1734" t="s">
        <v>1371</v>
      </c>
    </row>
    <row r="1735" spans="2:16">
      <c r="B1735" t="str">
        <f t="shared" si="54"/>
        <v>2022-1022370355</v>
      </c>
      <c r="C1735">
        <v>2022</v>
      </c>
      <c r="D1735" s="13" t="s">
        <v>2769</v>
      </c>
      <c r="E1735" s="15">
        <v>1022370355</v>
      </c>
      <c r="F1735" s="16" t="s">
        <v>2319</v>
      </c>
      <c r="G1735" s="17" t="s">
        <v>742</v>
      </c>
      <c r="H1735" s="18">
        <v>44572</v>
      </c>
      <c r="I1735" s="21">
        <v>11</v>
      </c>
      <c r="J1735" s="21">
        <v>15</v>
      </c>
      <c r="K1735" s="18">
        <v>44920</v>
      </c>
      <c r="L1735" s="23" t="s">
        <v>1364</v>
      </c>
      <c r="M1735" s="48">
        <f>VLOOKUP(E1735,'[1]TIPO PERSONA'!$C$2:$N$3253,12,0)</f>
        <v>33422</v>
      </c>
      <c r="N1735" s="49">
        <f t="shared" ca="1" si="55"/>
        <v>33.61917808219178</v>
      </c>
      <c r="O1735">
        <v>0</v>
      </c>
      <c r="P1735" t="s">
        <v>1371</v>
      </c>
    </row>
    <row r="1736" spans="2:16">
      <c r="B1736" t="str">
        <f t="shared" si="54"/>
        <v>2022-52994632</v>
      </c>
      <c r="C1736">
        <v>2022</v>
      </c>
      <c r="D1736" s="13" t="s">
        <v>2770</v>
      </c>
      <c r="E1736" s="15">
        <v>52994632</v>
      </c>
      <c r="F1736" s="16" t="s">
        <v>1270</v>
      </c>
      <c r="G1736" s="17" t="s">
        <v>742</v>
      </c>
      <c r="H1736" s="18">
        <v>44572</v>
      </c>
      <c r="I1736" s="21">
        <v>11</v>
      </c>
      <c r="J1736" s="21">
        <v>15</v>
      </c>
      <c r="K1736" s="18">
        <v>44920</v>
      </c>
      <c r="L1736" s="23" t="s">
        <v>1364</v>
      </c>
      <c r="M1736" s="48">
        <f>VLOOKUP(E1736,'[1]TIPO PERSONA'!$C$2:$N$3253,12,0)</f>
        <v>30674</v>
      </c>
      <c r="N1736" s="49">
        <f t="shared" ca="1" si="55"/>
        <v>41.147945205479452</v>
      </c>
      <c r="O1736">
        <v>0</v>
      </c>
      <c r="P1736" t="s">
        <v>1371</v>
      </c>
    </row>
    <row r="1737" spans="2:16">
      <c r="B1737" t="str">
        <f t="shared" si="54"/>
        <v>2022-52259149</v>
      </c>
      <c r="C1737">
        <v>2022</v>
      </c>
      <c r="D1737" s="13" t="s">
        <v>2771</v>
      </c>
      <c r="E1737" s="15">
        <v>52259149</v>
      </c>
      <c r="F1737" s="16" t="s">
        <v>2494</v>
      </c>
      <c r="G1737" s="17" t="s">
        <v>742</v>
      </c>
      <c r="H1737" s="18">
        <v>44572</v>
      </c>
      <c r="I1737" s="21">
        <v>11</v>
      </c>
      <c r="J1737" s="21">
        <v>15</v>
      </c>
      <c r="K1737" s="18">
        <v>44920</v>
      </c>
      <c r="L1737" s="23" t="s">
        <v>1364</v>
      </c>
      <c r="M1737" s="48">
        <f>VLOOKUP(E1737,'[1]TIPO PERSONA'!$C$2:$N$3253,12,0)</f>
        <v>27827</v>
      </c>
      <c r="N1737" s="49">
        <f t="shared" ca="1" si="55"/>
        <v>48.947945205479449</v>
      </c>
      <c r="O1737">
        <v>0</v>
      </c>
      <c r="P1737" t="s">
        <v>1371</v>
      </c>
    </row>
    <row r="1738" spans="2:16">
      <c r="B1738" t="str">
        <f t="shared" si="54"/>
        <v>2022-1075229297</v>
      </c>
      <c r="C1738">
        <v>2022</v>
      </c>
      <c r="D1738" s="13" t="s">
        <v>2772</v>
      </c>
      <c r="E1738" s="15">
        <v>1075229297</v>
      </c>
      <c r="F1738" s="16" t="s">
        <v>2546</v>
      </c>
      <c r="G1738" s="17" t="s">
        <v>739</v>
      </c>
      <c r="H1738" s="18">
        <v>44568</v>
      </c>
      <c r="I1738" s="21">
        <v>12</v>
      </c>
      <c r="J1738" s="21">
        <v>24</v>
      </c>
      <c r="K1738" s="18">
        <v>44956</v>
      </c>
      <c r="L1738" s="23" t="s">
        <v>1364</v>
      </c>
      <c r="M1738" s="48">
        <f>VLOOKUP(E1738,'[1]TIPO PERSONA'!$C$2:$N$3253,12,0)</f>
        <v>32228</v>
      </c>
      <c r="N1738" s="49">
        <f t="shared" ca="1" si="55"/>
        <v>36.890410958904113</v>
      </c>
      <c r="O1738">
        <v>0</v>
      </c>
      <c r="P1738" t="s">
        <v>1371</v>
      </c>
    </row>
    <row r="1739" spans="2:16">
      <c r="B1739" t="str">
        <f t="shared" si="54"/>
        <v>2022-8731327</v>
      </c>
      <c r="C1739">
        <v>2022</v>
      </c>
      <c r="D1739" s="13" t="s">
        <v>2773</v>
      </c>
      <c r="E1739" s="15">
        <v>8731327</v>
      </c>
      <c r="F1739" s="16" t="s">
        <v>3876</v>
      </c>
      <c r="G1739" s="17" t="s">
        <v>739</v>
      </c>
      <c r="H1739" s="18">
        <v>44574</v>
      </c>
      <c r="I1739" s="21">
        <v>6</v>
      </c>
      <c r="J1739" s="21">
        <v>0</v>
      </c>
      <c r="K1739" s="18">
        <v>44754</v>
      </c>
      <c r="L1739" s="23" t="s">
        <v>1364</v>
      </c>
      <c r="M1739" s="48">
        <f>VLOOKUP(E1739,'[1]TIPO PERSONA'!$C$2:$N$3253,12,0)</f>
        <v>23167</v>
      </c>
      <c r="N1739" s="49">
        <f t="shared" ca="1" si="55"/>
        <v>61.715068493150682</v>
      </c>
      <c r="O1739">
        <v>0</v>
      </c>
      <c r="P1739" t="s">
        <v>1371</v>
      </c>
    </row>
    <row r="1740" spans="2:16">
      <c r="B1740" t="str">
        <f t="shared" si="54"/>
        <v>2022-1019065515</v>
      </c>
      <c r="C1740">
        <v>2022</v>
      </c>
      <c r="D1740" s="13" t="s">
        <v>2774</v>
      </c>
      <c r="E1740" s="15">
        <v>1019065515</v>
      </c>
      <c r="F1740" s="16" t="s">
        <v>2301</v>
      </c>
      <c r="G1740" s="17" t="s">
        <v>742</v>
      </c>
      <c r="H1740" s="18">
        <v>44574</v>
      </c>
      <c r="I1740" s="21">
        <v>12</v>
      </c>
      <c r="J1740" s="21">
        <v>18</v>
      </c>
      <c r="K1740" s="18">
        <v>44956</v>
      </c>
      <c r="L1740" s="23" t="s">
        <v>1364</v>
      </c>
      <c r="M1740" s="48">
        <f>VLOOKUP(E1740,'[1]TIPO PERSONA'!$C$2:$N$3253,12,0)</f>
        <v>33471</v>
      </c>
      <c r="N1740" s="49">
        <f t="shared" ca="1" si="55"/>
        <v>33.484931506849314</v>
      </c>
      <c r="O1740">
        <v>0</v>
      </c>
      <c r="P1740" t="s">
        <v>1371</v>
      </c>
    </row>
    <row r="1741" spans="2:16">
      <c r="B1741" t="str">
        <f t="shared" si="54"/>
        <v>2022-1019116246</v>
      </c>
      <c r="C1741">
        <v>2022</v>
      </c>
      <c r="D1741" s="13" t="s">
        <v>2775</v>
      </c>
      <c r="E1741" s="15">
        <v>1019116246</v>
      </c>
      <c r="F1741" s="16" t="s">
        <v>757</v>
      </c>
      <c r="G1741" s="17" t="s">
        <v>742</v>
      </c>
      <c r="H1741" s="18">
        <v>44579</v>
      </c>
      <c r="I1741" s="21">
        <v>12</v>
      </c>
      <c r="J1741" s="21">
        <v>13</v>
      </c>
      <c r="K1741" s="18">
        <v>44956</v>
      </c>
      <c r="L1741" s="23" t="s">
        <v>1364</v>
      </c>
      <c r="M1741" s="48">
        <f>VLOOKUP(E1741,'[1]TIPO PERSONA'!$C$2:$N$3253,12,0)</f>
        <v>35100</v>
      </c>
      <c r="N1741" s="49">
        <f t="shared" ca="1" si="55"/>
        <v>29.021917808219179</v>
      </c>
      <c r="O1741">
        <v>0</v>
      </c>
      <c r="P1741" t="s">
        <v>1371</v>
      </c>
    </row>
    <row r="1742" spans="2:16">
      <c r="B1742" t="str">
        <f t="shared" si="54"/>
        <v>2022-11187050</v>
      </c>
      <c r="C1742">
        <v>2022</v>
      </c>
      <c r="D1742" s="13" t="s">
        <v>2776</v>
      </c>
      <c r="E1742" s="15">
        <v>11187050</v>
      </c>
      <c r="F1742" s="16" t="s">
        <v>3877</v>
      </c>
      <c r="G1742" s="17" t="s">
        <v>739</v>
      </c>
      <c r="H1742" s="18">
        <v>44586</v>
      </c>
      <c r="I1742" s="21">
        <v>12</v>
      </c>
      <c r="J1742" s="21">
        <v>6</v>
      </c>
      <c r="K1742" s="18">
        <v>44956</v>
      </c>
      <c r="L1742" s="23" t="s">
        <v>1364</v>
      </c>
      <c r="M1742" s="48">
        <f>VLOOKUP(E1742,'[1]TIPO PERSONA'!$C$2:$N$3253,12,0)</f>
        <v>26571</v>
      </c>
      <c r="N1742" s="49">
        <f t="shared" ca="1" si="55"/>
        <v>52.389041095890413</v>
      </c>
      <c r="O1742">
        <v>0</v>
      </c>
      <c r="P1742" t="s">
        <v>1371</v>
      </c>
    </row>
    <row r="1743" spans="2:16">
      <c r="B1743" t="str">
        <f t="shared" si="54"/>
        <v>2022-1018449683</v>
      </c>
      <c r="C1743">
        <v>2022</v>
      </c>
      <c r="D1743" s="13" t="s">
        <v>2777</v>
      </c>
      <c r="E1743" s="15">
        <v>1018449683</v>
      </c>
      <c r="F1743" s="16" t="s">
        <v>2630</v>
      </c>
      <c r="G1743" s="17" t="s">
        <v>742</v>
      </c>
      <c r="H1743" s="18">
        <v>44579</v>
      </c>
      <c r="I1743" s="21">
        <v>12</v>
      </c>
      <c r="J1743" s="21">
        <v>14</v>
      </c>
      <c r="K1743" s="18">
        <v>44958</v>
      </c>
      <c r="L1743" s="23" t="s">
        <v>1364</v>
      </c>
      <c r="M1743" s="48">
        <f>VLOOKUP(E1743,'[1]TIPO PERSONA'!$C$2:$N$3253,12,0)</f>
        <v>33623</v>
      </c>
      <c r="N1743" s="49">
        <f t="shared" ca="1" si="55"/>
        <v>33.06849315068493</v>
      </c>
      <c r="O1743">
        <v>0</v>
      </c>
      <c r="P1743" t="s">
        <v>1371</v>
      </c>
    </row>
    <row r="1744" spans="2:16">
      <c r="B1744" t="str">
        <f t="shared" si="54"/>
        <v>2022-79795088</v>
      </c>
      <c r="C1744">
        <v>2022</v>
      </c>
      <c r="D1744" s="13" t="s">
        <v>2778</v>
      </c>
      <c r="E1744" s="15">
        <v>79795088</v>
      </c>
      <c r="F1744" s="16" t="s">
        <v>3878</v>
      </c>
      <c r="G1744" s="17" t="s">
        <v>739</v>
      </c>
      <c r="H1744" s="18">
        <v>44575</v>
      </c>
      <c r="I1744" s="21">
        <v>11</v>
      </c>
      <c r="J1744" s="21">
        <v>17</v>
      </c>
      <c r="K1744" s="18">
        <v>44925</v>
      </c>
      <c r="L1744" s="23" t="s">
        <v>1364</v>
      </c>
      <c r="M1744" s="48">
        <f>VLOOKUP(E1744,'[1]TIPO PERSONA'!$C$2:$N$3253,12,0)</f>
        <v>28516</v>
      </c>
      <c r="N1744" s="49">
        <f t="shared" ca="1" si="55"/>
        <v>47.060273972602737</v>
      </c>
      <c r="O1744">
        <v>0</v>
      </c>
      <c r="P1744" t="s">
        <v>1371</v>
      </c>
    </row>
    <row r="1745" spans="2:16">
      <c r="B1745" t="str">
        <f t="shared" si="54"/>
        <v>2022-1123084953</v>
      </c>
      <c r="C1745">
        <v>2022</v>
      </c>
      <c r="D1745" s="13" t="s">
        <v>2779</v>
      </c>
      <c r="E1745" s="15">
        <v>1123084953</v>
      </c>
      <c r="F1745" s="16" t="s">
        <v>755</v>
      </c>
      <c r="G1745" s="17" t="s">
        <v>739</v>
      </c>
      <c r="H1745" s="18">
        <v>44573</v>
      </c>
      <c r="I1745" s="21">
        <v>12</v>
      </c>
      <c r="J1745" s="21">
        <v>4</v>
      </c>
      <c r="K1745" s="18">
        <v>44941</v>
      </c>
      <c r="L1745" s="23" t="s">
        <v>1364</v>
      </c>
      <c r="M1745" s="48">
        <f>VLOOKUP(E1745,'[1]TIPO PERSONA'!$C$2:$N$3253,12,0)</f>
        <v>32510</v>
      </c>
      <c r="N1745" s="49">
        <f t="shared" ca="1" si="55"/>
        <v>36.11780821917808</v>
      </c>
      <c r="O1745">
        <v>0</v>
      </c>
      <c r="P1745" t="s">
        <v>1371</v>
      </c>
    </row>
    <row r="1746" spans="2:16">
      <c r="B1746" t="str">
        <f t="shared" si="54"/>
        <v>2022-1010178700</v>
      </c>
      <c r="C1746">
        <v>2022</v>
      </c>
      <c r="D1746" s="13" t="s">
        <v>2780</v>
      </c>
      <c r="E1746" s="15">
        <v>1010178700</v>
      </c>
      <c r="F1746" s="16" t="s">
        <v>758</v>
      </c>
      <c r="G1746" s="17" t="s">
        <v>742</v>
      </c>
      <c r="H1746" s="18">
        <v>44573</v>
      </c>
      <c r="I1746" s="21">
        <v>13</v>
      </c>
      <c r="J1746" s="21">
        <v>14</v>
      </c>
      <c r="K1746" s="18">
        <v>44963</v>
      </c>
      <c r="L1746" s="23" t="s">
        <v>1364</v>
      </c>
      <c r="M1746" s="48">
        <f>VLOOKUP(E1746,'[1]TIPO PERSONA'!$C$2:$N$3253,12,0)</f>
        <v>32417</v>
      </c>
      <c r="N1746" s="49">
        <f t="shared" ca="1" si="55"/>
        <v>36.372602739726027</v>
      </c>
      <c r="O1746">
        <v>0</v>
      </c>
      <c r="P1746" t="s">
        <v>1371</v>
      </c>
    </row>
    <row r="1747" spans="2:16">
      <c r="B1747" t="str">
        <f t="shared" si="54"/>
        <v>2022-63548541</v>
      </c>
      <c r="C1747">
        <v>2022</v>
      </c>
      <c r="D1747" s="13" t="s">
        <v>2781</v>
      </c>
      <c r="E1747" s="15">
        <v>63548541</v>
      </c>
      <c r="F1747" s="16" t="s">
        <v>829</v>
      </c>
      <c r="G1747" s="17" t="s">
        <v>742</v>
      </c>
      <c r="H1747" s="18">
        <v>44573</v>
      </c>
      <c r="I1747" s="21">
        <v>12</v>
      </c>
      <c r="J1747" s="21">
        <v>2</v>
      </c>
      <c r="K1747" s="18">
        <v>44939</v>
      </c>
      <c r="L1747" s="23" t="s">
        <v>1364</v>
      </c>
      <c r="M1747" s="48">
        <f>VLOOKUP(E1747,'[1]TIPO PERSONA'!$C$2:$N$3253,12,0)</f>
        <v>30694</v>
      </c>
      <c r="N1747" s="49">
        <f t="shared" ca="1" si="55"/>
        <v>41.093150684931508</v>
      </c>
      <c r="O1747">
        <v>0</v>
      </c>
      <c r="P1747" t="s">
        <v>1371</v>
      </c>
    </row>
    <row r="1748" spans="2:16">
      <c r="B1748" t="str">
        <f t="shared" si="54"/>
        <v>2022-80150630</v>
      </c>
      <c r="C1748">
        <v>2022</v>
      </c>
      <c r="D1748" s="13" t="s">
        <v>2782</v>
      </c>
      <c r="E1748" s="15">
        <v>80150630</v>
      </c>
      <c r="F1748" s="16" t="s">
        <v>756</v>
      </c>
      <c r="G1748" s="17" t="s">
        <v>739</v>
      </c>
      <c r="H1748" s="18">
        <v>44573</v>
      </c>
      <c r="I1748" s="21">
        <v>13</v>
      </c>
      <c r="J1748" s="21">
        <v>3</v>
      </c>
      <c r="K1748" s="18">
        <v>44971</v>
      </c>
      <c r="L1748" s="23" t="s">
        <v>1364</v>
      </c>
      <c r="M1748" s="48">
        <f>VLOOKUP(E1748,'[1]TIPO PERSONA'!$C$2:$N$3253,12,0)</f>
        <v>29370</v>
      </c>
      <c r="N1748" s="49">
        <f t="shared" ca="1" si="55"/>
        <v>44.720547945205482</v>
      </c>
      <c r="O1748">
        <v>0</v>
      </c>
      <c r="P1748" t="s">
        <v>1371</v>
      </c>
    </row>
    <row r="1749" spans="2:16">
      <c r="B1749" t="str">
        <f t="shared" si="54"/>
        <v>2022-52337047</v>
      </c>
      <c r="C1749">
        <v>2022</v>
      </c>
      <c r="D1749" s="13" t="s">
        <v>2783</v>
      </c>
      <c r="E1749" s="15">
        <v>52337047</v>
      </c>
      <c r="F1749" s="16" t="s">
        <v>2333</v>
      </c>
      <c r="G1749" s="17" t="s">
        <v>742</v>
      </c>
      <c r="H1749" s="18">
        <v>44573</v>
      </c>
      <c r="I1749" s="21">
        <v>11</v>
      </c>
      <c r="J1749" s="21">
        <v>19</v>
      </c>
      <c r="K1749" s="18">
        <v>44925</v>
      </c>
      <c r="L1749" s="23" t="s">
        <v>1364</v>
      </c>
      <c r="M1749" s="48">
        <f>VLOOKUP(E1749,'[1]TIPO PERSONA'!$C$2:$N$3253,12,0)</f>
        <v>28120</v>
      </c>
      <c r="N1749" s="49">
        <f t="shared" ca="1" si="55"/>
        <v>48.145205479452052</v>
      </c>
      <c r="O1749">
        <v>0</v>
      </c>
      <c r="P1749" t="s">
        <v>1371</v>
      </c>
    </row>
    <row r="1750" spans="2:16">
      <c r="B1750" t="str">
        <f t="shared" si="54"/>
        <v>2022-1030546080</v>
      </c>
      <c r="C1750">
        <v>2022</v>
      </c>
      <c r="D1750" s="13" t="s">
        <v>2784</v>
      </c>
      <c r="E1750" s="15">
        <v>1030546080</v>
      </c>
      <c r="F1750" s="16" t="s">
        <v>2398</v>
      </c>
      <c r="G1750" s="17" t="s">
        <v>739</v>
      </c>
      <c r="H1750" s="18">
        <v>44573</v>
      </c>
      <c r="I1750" s="21">
        <v>13</v>
      </c>
      <c r="J1750" s="21">
        <v>25</v>
      </c>
      <c r="K1750" s="18">
        <v>44991</v>
      </c>
      <c r="L1750" s="23" t="s">
        <v>1364</v>
      </c>
      <c r="M1750" s="48">
        <f>VLOOKUP(E1750,'[1]TIPO PERSONA'!$C$2:$N$3253,12,0)</f>
        <v>32236</v>
      </c>
      <c r="N1750" s="49">
        <f t="shared" ca="1" si="55"/>
        <v>36.868493150684934</v>
      </c>
      <c r="O1750">
        <v>0</v>
      </c>
      <c r="P1750" t="s">
        <v>1371</v>
      </c>
    </row>
    <row r="1751" spans="2:16">
      <c r="B1751" t="str">
        <f t="shared" si="54"/>
        <v>2022-52224663</v>
      </c>
      <c r="C1751">
        <v>2022</v>
      </c>
      <c r="D1751" s="13" t="s">
        <v>2785</v>
      </c>
      <c r="E1751" s="15">
        <v>52224663</v>
      </c>
      <c r="F1751" s="16" t="s">
        <v>3879</v>
      </c>
      <c r="G1751" s="17" t="s">
        <v>742</v>
      </c>
      <c r="H1751" s="18">
        <v>44572</v>
      </c>
      <c r="I1751" s="21">
        <v>11</v>
      </c>
      <c r="J1751" s="21">
        <v>16</v>
      </c>
      <c r="K1751" s="18">
        <v>44921</v>
      </c>
      <c r="L1751" s="23" t="s">
        <v>1365</v>
      </c>
      <c r="M1751" s="48">
        <f>VLOOKUP(E1751,'[1]TIPO PERSONA'!$C$2:$N$3253,12,0)</f>
        <v>26795</v>
      </c>
      <c r="N1751" s="49">
        <f t="shared" ca="1" si="55"/>
        <v>51.775342465753425</v>
      </c>
      <c r="O1751">
        <v>0</v>
      </c>
      <c r="P1751" t="s">
        <v>1371</v>
      </c>
    </row>
    <row r="1752" spans="2:16">
      <c r="B1752" t="str">
        <f t="shared" si="54"/>
        <v>2022-79138571</v>
      </c>
      <c r="C1752">
        <v>2022</v>
      </c>
      <c r="D1752" s="13" t="s">
        <v>2786</v>
      </c>
      <c r="E1752" s="15">
        <v>79138571</v>
      </c>
      <c r="F1752" s="16" t="s">
        <v>1343</v>
      </c>
      <c r="G1752" s="17" t="s">
        <v>739</v>
      </c>
      <c r="H1752" s="18">
        <v>44572</v>
      </c>
      <c r="I1752" s="21">
        <v>11</v>
      </c>
      <c r="J1752" s="21">
        <v>16</v>
      </c>
      <c r="K1752" s="18">
        <v>44921</v>
      </c>
      <c r="L1752" s="23" t="s">
        <v>1365</v>
      </c>
      <c r="M1752" s="48">
        <f>VLOOKUP(E1752,'[1]TIPO PERSONA'!$C$2:$N$3253,12,0)</f>
        <v>26329</v>
      </c>
      <c r="N1752" s="49">
        <f t="shared" ca="1" si="55"/>
        <v>53.052054794520551</v>
      </c>
      <c r="O1752">
        <v>0</v>
      </c>
      <c r="P1752" t="s">
        <v>1371</v>
      </c>
    </row>
    <row r="1753" spans="2:16">
      <c r="B1753" t="str">
        <f t="shared" si="54"/>
        <v>2022-1010208360</v>
      </c>
      <c r="C1753">
        <v>2022</v>
      </c>
      <c r="D1753" s="13" t="s">
        <v>2787</v>
      </c>
      <c r="E1753" s="15">
        <v>1010208360</v>
      </c>
      <c r="F1753" s="16" t="s">
        <v>949</v>
      </c>
      <c r="G1753" s="17" t="s">
        <v>739</v>
      </c>
      <c r="H1753" s="18">
        <v>44572</v>
      </c>
      <c r="I1753" s="21">
        <v>9</v>
      </c>
      <c r="J1753" s="21">
        <v>0</v>
      </c>
      <c r="K1753" s="18">
        <v>44844</v>
      </c>
      <c r="L1753" s="23" t="s">
        <v>1364</v>
      </c>
      <c r="M1753" s="48">
        <f>VLOOKUP(E1753,'[1]TIPO PERSONA'!$C$2:$N$3253,12,0)</f>
        <v>34111</v>
      </c>
      <c r="N1753" s="49">
        <f t="shared" ca="1" si="55"/>
        <v>31.731506849315068</v>
      </c>
      <c r="O1753">
        <v>0</v>
      </c>
      <c r="P1753" t="s">
        <v>1371</v>
      </c>
    </row>
    <row r="1754" spans="2:16">
      <c r="B1754" t="str">
        <f t="shared" si="54"/>
        <v>2022-12745880</v>
      </c>
      <c r="C1754">
        <v>2022</v>
      </c>
      <c r="D1754" s="13" t="s">
        <v>2788</v>
      </c>
      <c r="E1754" s="15">
        <v>12745880</v>
      </c>
      <c r="F1754" s="16" t="s">
        <v>2279</v>
      </c>
      <c r="G1754" s="17" t="s">
        <v>739</v>
      </c>
      <c r="H1754" s="18">
        <v>44572</v>
      </c>
      <c r="I1754" s="21">
        <v>11</v>
      </c>
      <c r="J1754" s="21">
        <v>20</v>
      </c>
      <c r="K1754" s="18">
        <v>44925</v>
      </c>
      <c r="L1754" s="23" t="s">
        <v>1364</v>
      </c>
      <c r="M1754" s="48">
        <f>VLOOKUP(E1754,'[1]TIPO PERSONA'!$C$2:$N$3253,12,0)</f>
        <v>28655</v>
      </c>
      <c r="N1754" s="49">
        <f t="shared" ca="1" si="55"/>
        <v>46.679452054794524</v>
      </c>
      <c r="O1754">
        <v>0</v>
      </c>
      <c r="P1754" t="s">
        <v>1371</v>
      </c>
    </row>
    <row r="1755" spans="2:16">
      <c r="B1755" t="str">
        <f t="shared" si="54"/>
        <v>2022-53101897</v>
      </c>
      <c r="C1755">
        <v>2022</v>
      </c>
      <c r="D1755" s="13" t="s">
        <v>2789</v>
      </c>
      <c r="E1755" s="15">
        <v>53101897</v>
      </c>
      <c r="F1755" s="16" t="s">
        <v>1168</v>
      </c>
      <c r="G1755" s="17" t="s">
        <v>742</v>
      </c>
      <c r="H1755" s="18">
        <v>44572</v>
      </c>
      <c r="I1755" s="21">
        <v>12</v>
      </c>
      <c r="J1755" s="21">
        <v>20</v>
      </c>
      <c r="K1755" s="18">
        <v>44956</v>
      </c>
      <c r="L1755" s="23" t="s">
        <v>1364</v>
      </c>
      <c r="M1755" s="48">
        <f>VLOOKUP(E1755,'[1]TIPO PERSONA'!$C$2:$N$3253,12,0)</f>
        <v>31230</v>
      </c>
      <c r="N1755" s="49">
        <f t="shared" ca="1" si="55"/>
        <v>39.624657534246573</v>
      </c>
      <c r="O1755">
        <v>0</v>
      </c>
      <c r="P1755" t="s">
        <v>1371</v>
      </c>
    </row>
    <row r="1756" spans="2:16">
      <c r="B1756" t="str">
        <f t="shared" si="54"/>
        <v>2022-80242090</v>
      </c>
      <c r="C1756">
        <v>2022</v>
      </c>
      <c r="D1756" s="13" t="s">
        <v>2790</v>
      </c>
      <c r="E1756" s="15">
        <v>80242090</v>
      </c>
      <c r="F1756" s="16" t="s">
        <v>952</v>
      </c>
      <c r="G1756" s="17" t="s">
        <v>739</v>
      </c>
      <c r="H1756" s="18">
        <v>44569</v>
      </c>
      <c r="I1756" s="21">
        <v>12</v>
      </c>
      <c r="J1756" s="21">
        <v>11</v>
      </c>
      <c r="K1756" s="18">
        <v>44944</v>
      </c>
      <c r="L1756" s="23" t="s">
        <v>1364</v>
      </c>
      <c r="M1756" s="48">
        <f>VLOOKUP(E1756,'[1]TIPO PERSONA'!$C$2:$N$3253,12,0)</f>
        <v>30026</v>
      </c>
      <c r="N1756" s="49">
        <f t="shared" ca="1" si="55"/>
        <v>42.923287671232877</v>
      </c>
      <c r="O1756">
        <v>0</v>
      </c>
      <c r="P1756" t="s">
        <v>1371</v>
      </c>
    </row>
    <row r="1757" spans="2:16">
      <c r="B1757" t="str">
        <f t="shared" si="54"/>
        <v>2022-1031164957</v>
      </c>
      <c r="C1757">
        <v>2022</v>
      </c>
      <c r="D1757" s="13" t="s">
        <v>2791</v>
      </c>
      <c r="E1757" s="15">
        <v>1031164957</v>
      </c>
      <c r="F1757" s="16" t="s">
        <v>1283</v>
      </c>
      <c r="G1757" s="17" t="s">
        <v>742</v>
      </c>
      <c r="H1757" s="18">
        <v>44572</v>
      </c>
      <c r="I1757" s="21">
        <v>11</v>
      </c>
      <c r="J1757" s="21">
        <v>13</v>
      </c>
      <c r="K1757" s="18">
        <v>44918</v>
      </c>
      <c r="L1757" s="23" t="s">
        <v>1364</v>
      </c>
      <c r="M1757" s="48">
        <f>VLOOKUP(E1757,'[1]TIPO PERSONA'!$C$2:$N$3253,12,0)</f>
        <v>34970</v>
      </c>
      <c r="N1757" s="49">
        <f t="shared" ca="1" si="55"/>
        <v>29.378082191780823</v>
      </c>
      <c r="O1757">
        <v>0</v>
      </c>
      <c r="P1757" t="s">
        <v>1371</v>
      </c>
    </row>
    <row r="1758" spans="2:16">
      <c r="B1758" t="str">
        <f t="shared" si="54"/>
        <v>2022-52817381</v>
      </c>
      <c r="C1758">
        <v>2022</v>
      </c>
      <c r="D1758" s="13" t="s">
        <v>2792</v>
      </c>
      <c r="E1758" s="15">
        <v>52817381</v>
      </c>
      <c r="F1758" s="16" t="s">
        <v>927</v>
      </c>
      <c r="G1758" s="17" t="s">
        <v>742</v>
      </c>
      <c r="H1758" s="18">
        <v>44572</v>
      </c>
      <c r="I1758" s="21">
        <v>12</v>
      </c>
      <c r="J1758" s="21">
        <v>3</v>
      </c>
      <c r="K1758" s="18">
        <v>44939</v>
      </c>
      <c r="L1758" s="23" t="s">
        <v>1364</v>
      </c>
      <c r="M1758" s="48">
        <f>VLOOKUP(E1758,'[1]TIPO PERSONA'!$C$2:$N$3253,12,0)</f>
        <v>30477</v>
      </c>
      <c r="N1758" s="49">
        <f t="shared" ca="1" si="55"/>
        <v>41.68767123287671</v>
      </c>
      <c r="O1758">
        <v>0</v>
      </c>
      <c r="P1758" t="s">
        <v>1371</v>
      </c>
    </row>
    <row r="1759" spans="2:16">
      <c r="B1759" t="str">
        <f t="shared" si="54"/>
        <v>2022-52888049</v>
      </c>
      <c r="C1759">
        <v>2022</v>
      </c>
      <c r="D1759" s="13" t="s">
        <v>2793</v>
      </c>
      <c r="E1759" s="15">
        <v>52888049</v>
      </c>
      <c r="F1759" s="16" t="s">
        <v>1020</v>
      </c>
      <c r="G1759" s="17" t="s">
        <v>742</v>
      </c>
      <c r="H1759" s="18">
        <v>44572</v>
      </c>
      <c r="I1759" s="21">
        <v>12</v>
      </c>
      <c r="J1759" s="21">
        <v>8</v>
      </c>
      <c r="K1759" s="18">
        <v>44944</v>
      </c>
      <c r="L1759" s="23" t="s">
        <v>1364</v>
      </c>
      <c r="M1759" s="48">
        <f>VLOOKUP(E1759,'[1]TIPO PERSONA'!$C$2:$N$3253,12,0)</f>
        <v>30164</v>
      </c>
      <c r="N1759" s="49">
        <f t="shared" ca="1" si="55"/>
        <v>42.545205479452058</v>
      </c>
      <c r="O1759">
        <v>0</v>
      </c>
      <c r="P1759" t="s">
        <v>1371</v>
      </c>
    </row>
    <row r="1760" spans="2:16">
      <c r="B1760" t="str">
        <f t="shared" si="54"/>
        <v>2022-1055650701</v>
      </c>
      <c r="C1760">
        <v>2022</v>
      </c>
      <c r="D1760" s="13" t="s">
        <v>2794</v>
      </c>
      <c r="E1760" s="15">
        <v>1055650701</v>
      </c>
      <c r="F1760" s="16" t="s">
        <v>1001</v>
      </c>
      <c r="G1760" s="17" t="s">
        <v>739</v>
      </c>
      <c r="H1760" s="18">
        <v>44569</v>
      </c>
      <c r="I1760" s="21">
        <v>11</v>
      </c>
      <c r="J1760" s="21">
        <v>0</v>
      </c>
      <c r="K1760" s="18">
        <v>44902</v>
      </c>
      <c r="L1760" s="23" t="s">
        <v>1364</v>
      </c>
      <c r="M1760" s="48">
        <f>VLOOKUP(E1760,'[1]TIPO PERSONA'!$C$2:$N$3253,12,0)</f>
        <v>33798</v>
      </c>
      <c r="N1760" s="49">
        <f t="shared" ca="1" si="55"/>
        <v>32.589041095890408</v>
      </c>
      <c r="O1760">
        <v>0</v>
      </c>
      <c r="P1760" t="s">
        <v>1371</v>
      </c>
    </row>
    <row r="1761" spans="2:16">
      <c r="B1761" t="str">
        <f t="shared" si="54"/>
        <v>2022-79961265</v>
      </c>
      <c r="C1761">
        <v>2022</v>
      </c>
      <c r="D1761" s="13" t="s">
        <v>2795</v>
      </c>
      <c r="E1761" s="15">
        <v>79961265</v>
      </c>
      <c r="F1761" s="16" t="s">
        <v>771</v>
      </c>
      <c r="G1761" s="17" t="s">
        <v>739</v>
      </c>
      <c r="H1761" s="18">
        <v>44568</v>
      </c>
      <c r="I1761" s="21">
        <v>12</v>
      </c>
      <c r="J1761" s="21">
        <v>24</v>
      </c>
      <c r="K1761" s="18">
        <v>44956</v>
      </c>
      <c r="L1761" s="23" t="s">
        <v>1365</v>
      </c>
      <c r="M1761" s="48">
        <f>VLOOKUP(E1761,'[1]TIPO PERSONA'!$C$2:$N$3253,12,0)</f>
        <v>28273</v>
      </c>
      <c r="N1761" s="49">
        <f t="shared" ca="1" si="55"/>
        <v>47.726027397260275</v>
      </c>
      <c r="O1761">
        <v>0</v>
      </c>
      <c r="P1761" t="s">
        <v>1371</v>
      </c>
    </row>
    <row r="1762" spans="2:16">
      <c r="B1762" t="str">
        <f t="shared" si="54"/>
        <v>2022-53032886</v>
      </c>
      <c r="C1762">
        <v>2022</v>
      </c>
      <c r="D1762" s="13" t="s">
        <v>2796</v>
      </c>
      <c r="E1762" s="15">
        <v>53032886</v>
      </c>
      <c r="F1762" s="16" t="s">
        <v>1161</v>
      </c>
      <c r="G1762" s="17" t="s">
        <v>742</v>
      </c>
      <c r="H1762" s="18">
        <v>44573</v>
      </c>
      <c r="I1762" s="21">
        <v>11</v>
      </c>
      <c r="J1762" s="21">
        <v>15</v>
      </c>
      <c r="K1762" s="18">
        <v>44921</v>
      </c>
      <c r="L1762" s="23" t="s">
        <v>1364</v>
      </c>
      <c r="M1762" s="48">
        <f>VLOOKUP(E1762,'[1]TIPO PERSONA'!$C$2:$N$3253,12,0)</f>
        <v>31448</v>
      </c>
      <c r="N1762" s="49">
        <f t="shared" ca="1" si="55"/>
        <v>39.027397260273972</v>
      </c>
      <c r="O1762">
        <v>0</v>
      </c>
      <c r="P1762" t="s">
        <v>1371</v>
      </c>
    </row>
    <row r="1763" spans="2:16">
      <c r="B1763" t="str">
        <f t="shared" si="54"/>
        <v>2022-1018468789</v>
      </c>
      <c r="C1763">
        <v>2022</v>
      </c>
      <c r="D1763" s="13" t="s">
        <v>2797</v>
      </c>
      <c r="E1763" s="15">
        <v>1018468789</v>
      </c>
      <c r="F1763" s="16" t="s">
        <v>2336</v>
      </c>
      <c r="G1763" s="17" t="s">
        <v>739</v>
      </c>
      <c r="H1763" s="18">
        <v>44573</v>
      </c>
      <c r="I1763" s="21">
        <v>11</v>
      </c>
      <c r="J1763" s="21">
        <v>15</v>
      </c>
      <c r="K1763" s="18">
        <v>44921</v>
      </c>
      <c r="L1763" s="23" t="s">
        <v>1364</v>
      </c>
      <c r="M1763" s="48">
        <f>VLOOKUP(E1763,'[1]TIPO PERSONA'!$C$2:$N$3253,12,0)</f>
        <v>34548</v>
      </c>
      <c r="N1763" s="49">
        <f t="shared" ca="1" si="55"/>
        <v>30.534246575342465</v>
      </c>
      <c r="O1763">
        <v>0</v>
      </c>
      <c r="P1763" t="s">
        <v>1371</v>
      </c>
    </row>
    <row r="1764" spans="2:16">
      <c r="B1764" t="str">
        <f t="shared" si="54"/>
        <v>2022-1032455982</v>
      </c>
      <c r="C1764">
        <v>2022</v>
      </c>
      <c r="D1764" s="13" t="s">
        <v>2798</v>
      </c>
      <c r="E1764" s="15">
        <v>1032455982</v>
      </c>
      <c r="F1764" s="16" t="s">
        <v>2583</v>
      </c>
      <c r="G1764" s="17" t="s">
        <v>742</v>
      </c>
      <c r="H1764" s="18">
        <v>44573</v>
      </c>
      <c r="I1764" s="21">
        <v>11</v>
      </c>
      <c r="J1764" s="21">
        <v>15</v>
      </c>
      <c r="K1764" s="18">
        <v>44921</v>
      </c>
      <c r="L1764" s="23" t="s">
        <v>1364</v>
      </c>
      <c r="M1764" s="48">
        <f>VLOOKUP(E1764,'[1]TIPO PERSONA'!$C$2:$N$3253,12,0)</f>
        <v>34012</v>
      </c>
      <c r="N1764" s="49">
        <f t="shared" ca="1" si="55"/>
        <v>32.0027397260274</v>
      </c>
      <c r="O1764">
        <v>0</v>
      </c>
      <c r="P1764" t="s">
        <v>1371</v>
      </c>
    </row>
    <row r="1765" spans="2:16">
      <c r="B1765" t="str">
        <f t="shared" si="54"/>
        <v>2022-52817312</v>
      </c>
      <c r="C1765">
        <v>2022</v>
      </c>
      <c r="D1765" s="13" t="s">
        <v>2799</v>
      </c>
      <c r="E1765" s="15">
        <v>52817312</v>
      </c>
      <c r="F1765" s="16" t="s">
        <v>1325</v>
      </c>
      <c r="G1765" s="17" t="s">
        <v>742</v>
      </c>
      <c r="H1765" s="18">
        <v>44573</v>
      </c>
      <c r="I1765" s="21">
        <v>11</v>
      </c>
      <c r="J1765" s="21">
        <v>15</v>
      </c>
      <c r="K1765" s="18">
        <v>44921</v>
      </c>
      <c r="L1765" s="23" t="s">
        <v>1364</v>
      </c>
      <c r="M1765" s="48">
        <f>VLOOKUP(E1765,'[1]TIPO PERSONA'!$C$2:$N$3253,12,0)</f>
        <v>30518</v>
      </c>
      <c r="N1765" s="49">
        <f t="shared" ca="1" si="55"/>
        <v>41.575342465753423</v>
      </c>
      <c r="O1765">
        <v>0</v>
      </c>
      <c r="P1765" t="s">
        <v>1371</v>
      </c>
    </row>
    <row r="1766" spans="2:16">
      <c r="B1766" t="str">
        <f t="shared" si="54"/>
        <v>2022-52200084</v>
      </c>
      <c r="C1766">
        <v>2022</v>
      </c>
      <c r="D1766" s="13" t="s">
        <v>2800</v>
      </c>
      <c r="E1766" s="15">
        <v>52200084</v>
      </c>
      <c r="F1766" s="16" t="s">
        <v>3880</v>
      </c>
      <c r="G1766" s="17" t="s">
        <v>742</v>
      </c>
      <c r="H1766" s="18">
        <v>44573</v>
      </c>
      <c r="I1766" s="21">
        <v>11</v>
      </c>
      <c r="J1766" s="21">
        <v>15</v>
      </c>
      <c r="K1766" s="18">
        <v>44921</v>
      </c>
      <c r="L1766" s="23" t="s">
        <v>1364</v>
      </c>
      <c r="M1766" s="48">
        <f>VLOOKUP(E1766,'[1]TIPO PERSONA'!$C$2:$N$3253,12,0)</f>
        <v>29159</v>
      </c>
      <c r="N1766" s="49">
        <f t="shared" ca="1" si="55"/>
        <v>45.298630136986304</v>
      </c>
      <c r="O1766">
        <v>0</v>
      </c>
      <c r="P1766" t="s">
        <v>1371</v>
      </c>
    </row>
    <row r="1767" spans="2:16">
      <c r="B1767" t="str">
        <f t="shared" si="54"/>
        <v>2022-14326830</v>
      </c>
      <c r="C1767">
        <v>2022</v>
      </c>
      <c r="D1767" s="13" t="s">
        <v>2801</v>
      </c>
      <c r="E1767" s="15">
        <v>14326830</v>
      </c>
      <c r="F1767" s="16" t="s">
        <v>1240</v>
      </c>
      <c r="G1767" s="17" t="s">
        <v>739</v>
      </c>
      <c r="H1767" s="18">
        <v>44573</v>
      </c>
      <c r="I1767" s="21">
        <v>11</v>
      </c>
      <c r="J1767" s="21">
        <v>15</v>
      </c>
      <c r="K1767" s="18">
        <v>44921</v>
      </c>
      <c r="L1767" s="23" t="s">
        <v>1364</v>
      </c>
      <c r="M1767" s="48">
        <f>VLOOKUP(E1767,'[1]TIPO PERSONA'!$C$2:$N$3253,12,0)</f>
        <v>30718</v>
      </c>
      <c r="N1767" s="49">
        <f t="shared" ca="1" si="55"/>
        <v>41.027397260273972</v>
      </c>
      <c r="O1767">
        <v>0</v>
      </c>
      <c r="P1767" t="s">
        <v>1371</v>
      </c>
    </row>
    <row r="1768" spans="2:16">
      <c r="B1768" t="str">
        <f t="shared" si="54"/>
        <v>2022-86081635</v>
      </c>
      <c r="C1768">
        <v>2022</v>
      </c>
      <c r="D1768" s="13" t="s">
        <v>2802</v>
      </c>
      <c r="E1768" s="15">
        <v>86081635</v>
      </c>
      <c r="F1768" s="16" t="s">
        <v>3881</v>
      </c>
      <c r="G1768" s="17" t="s">
        <v>739</v>
      </c>
      <c r="H1768" s="18">
        <v>44573</v>
      </c>
      <c r="I1768" s="21">
        <v>11</v>
      </c>
      <c r="J1768" s="21">
        <v>15</v>
      </c>
      <c r="K1768" s="18">
        <v>44880</v>
      </c>
      <c r="L1768" s="23" t="s">
        <v>1364</v>
      </c>
      <c r="M1768" s="48">
        <f>VLOOKUP(E1768,'[1]TIPO PERSONA'!$C$2:$N$3253,12,0)</f>
        <v>30763</v>
      </c>
      <c r="N1768" s="49">
        <f t="shared" ca="1" si="55"/>
        <v>40.904109589041099</v>
      </c>
      <c r="O1768">
        <v>0</v>
      </c>
      <c r="P1768" t="s">
        <v>1371</v>
      </c>
    </row>
    <row r="1769" spans="2:16">
      <c r="B1769" t="str">
        <f t="shared" si="54"/>
        <v>2022-1049621373</v>
      </c>
      <c r="C1769">
        <v>2022</v>
      </c>
      <c r="D1769" s="13" t="s">
        <v>2803</v>
      </c>
      <c r="E1769" s="15">
        <v>1049621373</v>
      </c>
      <c r="F1769" s="16" t="s">
        <v>1309</v>
      </c>
      <c r="G1769" s="17" t="s">
        <v>739</v>
      </c>
      <c r="H1769" s="18">
        <v>44573</v>
      </c>
      <c r="I1769" s="21">
        <v>11</v>
      </c>
      <c r="J1769" s="21">
        <v>15</v>
      </c>
      <c r="K1769" s="18">
        <v>44921</v>
      </c>
      <c r="L1769" s="23" t="s">
        <v>1364</v>
      </c>
      <c r="M1769" s="48">
        <f>VLOOKUP(E1769,'[1]TIPO PERSONA'!$C$2:$N$3253,12,0)</f>
        <v>33047</v>
      </c>
      <c r="N1769" s="49">
        <f t="shared" ca="1" si="55"/>
        <v>34.646575342465752</v>
      </c>
      <c r="O1769">
        <v>0</v>
      </c>
      <c r="P1769" t="s">
        <v>1371</v>
      </c>
    </row>
    <row r="1770" spans="2:16">
      <c r="B1770" t="str">
        <f t="shared" si="54"/>
        <v>2022-4978456</v>
      </c>
      <c r="C1770">
        <v>2022</v>
      </c>
      <c r="D1770" s="13" t="s">
        <v>2804</v>
      </c>
      <c r="E1770" s="15">
        <v>4978456</v>
      </c>
      <c r="F1770" s="16" t="s">
        <v>2397</v>
      </c>
      <c r="G1770" s="17" t="s">
        <v>739</v>
      </c>
      <c r="H1770" s="18">
        <v>44573</v>
      </c>
      <c r="I1770" s="21">
        <v>11</v>
      </c>
      <c r="J1770" s="21">
        <v>15</v>
      </c>
      <c r="K1770" s="18">
        <v>44921</v>
      </c>
      <c r="L1770" s="23" t="s">
        <v>1364</v>
      </c>
      <c r="M1770" s="48">
        <f>VLOOKUP(E1770,'[1]TIPO PERSONA'!$C$2:$N$3253,12,0)</f>
        <v>29021</v>
      </c>
      <c r="N1770" s="49">
        <f t="shared" ca="1" si="55"/>
        <v>45.676712328767124</v>
      </c>
      <c r="O1770">
        <v>0</v>
      </c>
      <c r="P1770" t="s">
        <v>1371</v>
      </c>
    </row>
    <row r="1771" spans="2:16">
      <c r="B1771" t="str">
        <f t="shared" si="54"/>
        <v>2022-52961511</v>
      </c>
      <c r="C1771">
        <v>2022</v>
      </c>
      <c r="D1771" s="13" t="s">
        <v>2805</v>
      </c>
      <c r="E1771" s="15">
        <v>52961511</v>
      </c>
      <c r="F1771" s="16" t="s">
        <v>920</v>
      </c>
      <c r="G1771" s="17" t="s">
        <v>742</v>
      </c>
      <c r="H1771" s="18">
        <v>44573</v>
      </c>
      <c r="I1771" s="21">
        <v>12</v>
      </c>
      <c r="J1771" s="21">
        <v>2</v>
      </c>
      <c r="K1771" s="18">
        <v>44939</v>
      </c>
      <c r="L1771" s="23" t="s">
        <v>1364</v>
      </c>
      <c r="M1771" s="48">
        <f>VLOOKUP(E1771,'[1]TIPO PERSONA'!$C$2:$N$3253,12,0)</f>
        <v>30190</v>
      </c>
      <c r="N1771" s="49">
        <f t="shared" ca="1" si="55"/>
        <v>42.473972602739728</v>
      </c>
      <c r="O1771">
        <v>0</v>
      </c>
      <c r="P1771" t="s">
        <v>1371</v>
      </c>
    </row>
    <row r="1772" spans="2:16">
      <c r="B1772" t="str">
        <f t="shared" si="54"/>
        <v>2022-79982483</v>
      </c>
      <c r="C1772">
        <v>2022</v>
      </c>
      <c r="D1772" s="13" t="s">
        <v>2806</v>
      </c>
      <c r="E1772" s="15">
        <v>79982483</v>
      </c>
      <c r="F1772" s="16" t="s">
        <v>1133</v>
      </c>
      <c r="G1772" s="17" t="s">
        <v>739</v>
      </c>
      <c r="H1772" s="18">
        <v>44573</v>
      </c>
      <c r="I1772" s="21">
        <v>11</v>
      </c>
      <c r="J1772" s="21">
        <v>19</v>
      </c>
      <c r="K1772" s="18">
        <v>44925</v>
      </c>
      <c r="L1772" s="23" t="s">
        <v>1364</v>
      </c>
      <c r="M1772" s="48">
        <f>VLOOKUP(E1772,'[1]TIPO PERSONA'!$C$2:$N$3253,12,0)</f>
        <v>28908</v>
      </c>
      <c r="N1772" s="49">
        <f t="shared" ca="1" si="55"/>
        <v>45.986301369863014</v>
      </c>
      <c r="O1772">
        <v>0</v>
      </c>
      <c r="P1772" t="s">
        <v>1371</v>
      </c>
    </row>
    <row r="1773" spans="2:16">
      <c r="B1773" t="str">
        <f t="shared" si="54"/>
        <v>2022-80130456</v>
      </c>
      <c r="C1773">
        <v>2022</v>
      </c>
      <c r="D1773" s="13" t="s">
        <v>2807</v>
      </c>
      <c r="E1773" s="15">
        <v>80130456</v>
      </c>
      <c r="F1773" s="16" t="s">
        <v>770</v>
      </c>
      <c r="G1773" s="17" t="s">
        <v>739</v>
      </c>
      <c r="H1773" s="18">
        <v>44568</v>
      </c>
      <c r="I1773" s="21">
        <v>12</v>
      </c>
      <c r="J1773" s="21">
        <v>24</v>
      </c>
      <c r="K1773" s="18">
        <v>44956</v>
      </c>
      <c r="L1773" s="23" t="s">
        <v>1365</v>
      </c>
      <c r="M1773" s="48">
        <f>VLOOKUP(E1773,'[1]TIPO PERSONA'!$C$2:$N$3253,12,0)</f>
        <v>29744</v>
      </c>
      <c r="N1773" s="49">
        <f t="shared" ca="1" si="55"/>
        <v>43.695890410958903</v>
      </c>
      <c r="O1773">
        <v>0</v>
      </c>
      <c r="P1773" t="s">
        <v>1371</v>
      </c>
    </row>
    <row r="1774" spans="2:16">
      <c r="B1774" t="str">
        <f t="shared" si="54"/>
        <v>2022-1032376132</v>
      </c>
      <c r="C1774">
        <v>2022</v>
      </c>
      <c r="D1774" s="13" t="s">
        <v>2808</v>
      </c>
      <c r="E1774" s="15">
        <v>1032376132</v>
      </c>
      <c r="F1774" s="16" t="s">
        <v>1095</v>
      </c>
      <c r="G1774" s="17" t="s">
        <v>739</v>
      </c>
      <c r="H1774" s="19">
        <v>44572</v>
      </c>
      <c r="I1774" s="21">
        <v>9</v>
      </c>
      <c r="J1774" s="21">
        <v>0</v>
      </c>
      <c r="K1774" s="18">
        <v>44844</v>
      </c>
      <c r="L1774" s="23" t="s">
        <v>1364</v>
      </c>
      <c r="M1774" s="48">
        <f>VLOOKUP(E1774,'[1]TIPO PERSONA'!$C$2:$N$3253,12,0)</f>
        <v>31710</v>
      </c>
      <c r="N1774" s="49">
        <f t="shared" ca="1" si="55"/>
        <v>38.30958904109589</v>
      </c>
      <c r="O1774">
        <v>0</v>
      </c>
      <c r="P1774" t="s">
        <v>1371</v>
      </c>
    </row>
    <row r="1775" spans="2:16">
      <c r="B1775" t="str">
        <f t="shared" si="54"/>
        <v>2022-1098629708</v>
      </c>
      <c r="C1775">
        <v>2022</v>
      </c>
      <c r="D1775" s="13" t="s">
        <v>2809</v>
      </c>
      <c r="E1775" s="15">
        <v>1098629708</v>
      </c>
      <c r="F1775" s="16" t="s">
        <v>943</v>
      </c>
      <c r="G1775" s="17" t="s">
        <v>742</v>
      </c>
      <c r="H1775" s="18">
        <v>44572</v>
      </c>
      <c r="I1775" s="21">
        <v>10</v>
      </c>
      <c r="J1775" s="21">
        <v>9</v>
      </c>
      <c r="K1775" s="18">
        <v>44884</v>
      </c>
      <c r="L1775" s="23" t="s">
        <v>1364</v>
      </c>
      <c r="M1775" s="48">
        <f>VLOOKUP(E1775,'[1]TIPO PERSONA'!$C$2:$N$3253,12,0)</f>
        <v>31761</v>
      </c>
      <c r="N1775" s="49">
        <f t="shared" ca="1" si="55"/>
        <v>38.169863013698631</v>
      </c>
      <c r="O1775">
        <v>0</v>
      </c>
      <c r="P1775" t="s">
        <v>1371</v>
      </c>
    </row>
    <row r="1776" spans="2:16">
      <c r="B1776" t="str">
        <f t="shared" si="54"/>
        <v>2022-51858371</v>
      </c>
      <c r="C1776">
        <v>2022</v>
      </c>
      <c r="D1776" s="13" t="s">
        <v>2810</v>
      </c>
      <c r="E1776" s="15">
        <v>51858371</v>
      </c>
      <c r="F1776" s="16" t="s">
        <v>882</v>
      </c>
      <c r="G1776" s="17" t="s">
        <v>742</v>
      </c>
      <c r="H1776" s="18">
        <v>44572</v>
      </c>
      <c r="I1776" s="21">
        <v>9</v>
      </c>
      <c r="J1776" s="21">
        <v>0</v>
      </c>
      <c r="K1776" s="18">
        <v>44844</v>
      </c>
      <c r="L1776" s="23" t="s">
        <v>1364</v>
      </c>
      <c r="M1776" s="48">
        <f>VLOOKUP(E1776,'[1]TIPO PERSONA'!$C$2:$N$3253,12,0)</f>
        <v>24588</v>
      </c>
      <c r="N1776" s="49">
        <f t="shared" ca="1" si="55"/>
        <v>57.821917808219176</v>
      </c>
      <c r="O1776">
        <v>0</v>
      </c>
      <c r="P1776" t="s">
        <v>1371</v>
      </c>
    </row>
    <row r="1777" spans="2:16">
      <c r="B1777" t="str">
        <f t="shared" si="54"/>
        <v>2022-1071163461</v>
      </c>
      <c r="C1777">
        <v>2022</v>
      </c>
      <c r="D1777" s="13" t="s">
        <v>2811</v>
      </c>
      <c r="E1777" s="15">
        <v>1071163461</v>
      </c>
      <c r="F1777" s="16" t="s">
        <v>875</v>
      </c>
      <c r="G1777" s="17" t="s">
        <v>742</v>
      </c>
      <c r="H1777" s="18">
        <v>44573</v>
      </c>
      <c r="I1777" s="21">
        <v>9</v>
      </c>
      <c r="J1777" s="21">
        <v>0</v>
      </c>
      <c r="K1777" s="18">
        <v>44845</v>
      </c>
      <c r="L1777" s="23" t="s">
        <v>1365</v>
      </c>
      <c r="M1777" s="48">
        <f>VLOOKUP(E1777,'[1]TIPO PERSONA'!$C$2:$N$3253,12,0)</f>
        <v>32083</v>
      </c>
      <c r="N1777" s="49">
        <f t="shared" ca="1" si="55"/>
        <v>37.287671232876711</v>
      </c>
      <c r="O1777">
        <v>0</v>
      </c>
      <c r="P1777" t="s">
        <v>1371</v>
      </c>
    </row>
    <row r="1778" spans="2:16">
      <c r="B1778" t="str">
        <f t="shared" si="54"/>
        <v>2022-33378015</v>
      </c>
      <c r="C1778">
        <v>2022</v>
      </c>
      <c r="D1778" s="13" t="s">
        <v>2812</v>
      </c>
      <c r="E1778" s="15">
        <v>33378015</v>
      </c>
      <c r="F1778" s="16" t="s">
        <v>2281</v>
      </c>
      <c r="G1778" s="17" t="s">
        <v>742</v>
      </c>
      <c r="H1778" s="18">
        <v>44573</v>
      </c>
      <c r="I1778" s="21">
        <v>11</v>
      </c>
      <c r="J1778" s="21">
        <v>19</v>
      </c>
      <c r="K1778" s="18">
        <v>44925</v>
      </c>
      <c r="L1778" s="23" t="s">
        <v>1364</v>
      </c>
      <c r="M1778" s="48">
        <f>VLOOKUP(E1778,'[1]TIPO PERSONA'!$C$2:$N$3253,12,0)</f>
        <v>31086</v>
      </c>
      <c r="N1778" s="49">
        <f t="shared" ca="1" si="55"/>
        <v>40.019178082191779</v>
      </c>
      <c r="O1778">
        <v>0</v>
      </c>
      <c r="P1778" t="s">
        <v>1371</v>
      </c>
    </row>
    <row r="1779" spans="2:16">
      <c r="B1779" t="str">
        <f t="shared" si="54"/>
        <v>2022-1013589985</v>
      </c>
      <c r="C1779">
        <v>2022</v>
      </c>
      <c r="D1779" s="13" t="s">
        <v>2813</v>
      </c>
      <c r="E1779" s="15">
        <v>1013589985</v>
      </c>
      <c r="F1779" s="16" t="s">
        <v>884</v>
      </c>
      <c r="G1779" s="17" t="s">
        <v>742</v>
      </c>
      <c r="H1779" s="18">
        <v>44573</v>
      </c>
      <c r="I1779" s="21">
        <v>11</v>
      </c>
      <c r="J1779" s="21">
        <v>15</v>
      </c>
      <c r="K1779" s="18">
        <v>44921</v>
      </c>
      <c r="L1779" s="23" t="s">
        <v>1364</v>
      </c>
      <c r="M1779" s="48">
        <f>VLOOKUP(E1779,'[1]TIPO PERSONA'!$C$2:$N$3253,12,0)</f>
        <v>32011</v>
      </c>
      <c r="N1779" s="49">
        <f t="shared" ca="1" si="55"/>
        <v>37.484931506849314</v>
      </c>
      <c r="O1779">
        <v>0</v>
      </c>
      <c r="P1779" t="s">
        <v>1371</v>
      </c>
    </row>
    <row r="1780" spans="2:16">
      <c r="B1780" t="str">
        <f t="shared" si="54"/>
        <v>2022-53010329</v>
      </c>
      <c r="C1780">
        <v>2022</v>
      </c>
      <c r="D1780" s="13" t="s">
        <v>2814</v>
      </c>
      <c r="E1780" s="15">
        <v>53010329</v>
      </c>
      <c r="F1780" s="16" t="s">
        <v>3882</v>
      </c>
      <c r="G1780" s="17" t="s">
        <v>742</v>
      </c>
      <c r="H1780" s="18">
        <v>44573</v>
      </c>
      <c r="I1780" s="21">
        <v>9</v>
      </c>
      <c r="J1780" s="21">
        <v>0</v>
      </c>
      <c r="K1780" s="18">
        <v>44845</v>
      </c>
      <c r="L1780" s="23" t="s">
        <v>1364</v>
      </c>
      <c r="M1780" s="48">
        <f>VLOOKUP(E1780,'[1]TIPO PERSONA'!$C$2:$N$3253,12,0)</f>
        <v>30702</v>
      </c>
      <c r="N1780" s="49">
        <f t="shared" ca="1" si="55"/>
        <v>41.07123287671233</v>
      </c>
      <c r="O1780">
        <v>0</v>
      </c>
      <c r="P1780" t="s">
        <v>1371</v>
      </c>
    </row>
    <row r="1781" spans="2:16">
      <c r="B1781" t="str">
        <f t="shared" si="54"/>
        <v>2022-1020715126</v>
      </c>
      <c r="C1781">
        <v>2022</v>
      </c>
      <c r="D1781" s="13" t="s">
        <v>2815</v>
      </c>
      <c r="E1781" s="15">
        <v>1020715126</v>
      </c>
      <c r="F1781" s="16" t="s">
        <v>1070</v>
      </c>
      <c r="G1781" s="17" t="s">
        <v>742</v>
      </c>
      <c r="H1781" s="18">
        <v>44573</v>
      </c>
      <c r="I1781" s="21">
        <v>11</v>
      </c>
      <c r="J1781" s="21">
        <v>15</v>
      </c>
      <c r="K1781" s="18">
        <v>44921</v>
      </c>
      <c r="L1781" s="23" t="s">
        <v>1364</v>
      </c>
      <c r="M1781" s="48">
        <f>VLOOKUP(E1781,'[1]TIPO PERSONA'!$C$2:$N$3253,12,0)</f>
        <v>31554</v>
      </c>
      <c r="N1781" s="49">
        <f t="shared" ca="1" si="55"/>
        <v>38.736986301369861</v>
      </c>
      <c r="O1781">
        <v>0</v>
      </c>
      <c r="P1781" t="s">
        <v>1371</v>
      </c>
    </row>
    <row r="1782" spans="2:16">
      <c r="B1782" t="str">
        <f t="shared" si="54"/>
        <v>2022-52887263</v>
      </c>
      <c r="C1782">
        <v>2022</v>
      </c>
      <c r="D1782" s="13" t="s">
        <v>2816</v>
      </c>
      <c r="E1782" s="15">
        <v>52887263</v>
      </c>
      <c r="F1782" s="16" t="s">
        <v>944</v>
      </c>
      <c r="G1782" s="17" t="s">
        <v>742</v>
      </c>
      <c r="H1782" s="18">
        <v>44572</v>
      </c>
      <c r="I1782" s="21">
        <v>9</v>
      </c>
      <c r="J1782" s="21">
        <v>0</v>
      </c>
      <c r="K1782" s="18">
        <v>44844</v>
      </c>
      <c r="L1782" s="23" t="s">
        <v>1364</v>
      </c>
      <c r="M1782" s="48">
        <f>VLOOKUP(E1782,'[1]TIPO PERSONA'!$C$2:$N$3253,12,0)</f>
        <v>30167</v>
      </c>
      <c r="N1782" s="49">
        <f t="shared" ca="1" si="55"/>
        <v>42.536986301369865</v>
      </c>
      <c r="O1782">
        <v>0</v>
      </c>
      <c r="P1782" t="s">
        <v>1371</v>
      </c>
    </row>
    <row r="1783" spans="2:16">
      <c r="B1783" t="str">
        <f t="shared" si="54"/>
        <v>2022-80773573</v>
      </c>
      <c r="C1783">
        <v>2022</v>
      </c>
      <c r="D1783" s="13" t="s">
        <v>2817</v>
      </c>
      <c r="E1783" s="15">
        <v>80773573</v>
      </c>
      <c r="F1783" s="16" t="s">
        <v>839</v>
      </c>
      <c r="G1783" s="17" t="s">
        <v>739</v>
      </c>
      <c r="H1783" s="18">
        <v>44572</v>
      </c>
      <c r="I1783" s="21">
        <v>13</v>
      </c>
      <c r="J1783" s="21">
        <v>5</v>
      </c>
      <c r="K1783" s="18">
        <v>44972</v>
      </c>
      <c r="L1783" s="23" t="s">
        <v>1364</v>
      </c>
      <c r="M1783" s="48">
        <f>VLOOKUP(E1783,'[1]TIPO PERSONA'!$C$2:$N$3253,12,0)</f>
        <v>31239</v>
      </c>
      <c r="N1783" s="49">
        <f t="shared" ca="1" si="55"/>
        <v>39.6</v>
      </c>
      <c r="O1783">
        <v>0</v>
      </c>
      <c r="P1783" t="s">
        <v>1371</v>
      </c>
    </row>
    <row r="1784" spans="2:16">
      <c r="B1784" t="str">
        <f t="shared" si="54"/>
        <v>2022-80154998</v>
      </c>
      <c r="C1784">
        <v>2022</v>
      </c>
      <c r="D1784" s="13" t="s">
        <v>2818</v>
      </c>
      <c r="E1784" s="15">
        <v>80154998</v>
      </c>
      <c r="F1784" s="16" t="s">
        <v>1321</v>
      </c>
      <c r="G1784" s="17" t="s">
        <v>739</v>
      </c>
      <c r="H1784" s="18">
        <v>44572</v>
      </c>
      <c r="I1784" s="21">
        <v>12</v>
      </c>
      <c r="J1784" s="21">
        <v>19</v>
      </c>
      <c r="K1784" s="18">
        <v>44955</v>
      </c>
      <c r="L1784" s="23" t="s">
        <v>1364</v>
      </c>
      <c r="M1784" s="48">
        <f>VLOOKUP(E1784,'[1]TIPO PERSONA'!$C$2:$N$3253,12,0)</f>
        <v>29659</v>
      </c>
      <c r="N1784" s="49">
        <f t="shared" ca="1" si="55"/>
        <v>43.92876712328767</v>
      </c>
      <c r="O1784">
        <v>0</v>
      </c>
      <c r="P1784" t="s">
        <v>1371</v>
      </c>
    </row>
    <row r="1785" spans="2:16">
      <c r="B1785" t="str">
        <f t="shared" si="54"/>
        <v>2022-80897308</v>
      </c>
      <c r="C1785">
        <v>2022</v>
      </c>
      <c r="D1785" s="13" t="s">
        <v>2819</v>
      </c>
      <c r="E1785" s="15">
        <v>80897308</v>
      </c>
      <c r="F1785" s="16" t="s">
        <v>2552</v>
      </c>
      <c r="G1785" s="17" t="s">
        <v>739</v>
      </c>
      <c r="H1785" s="18">
        <v>44574</v>
      </c>
      <c r="I1785" s="21">
        <v>11</v>
      </c>
      <c r="J1785" s="21">
        <v>16</v>
      </c>
      <c r="K1785" s="18">
        <v>44923</v>
      </c>
      <c r="L1785" s="23" t="s">
        <v>1364</v>
      </c>
      <c r="M1785" s="48">
        <f>VLOOKUP(E1785,'[1]TIPO PERSONA'!$C$2:$N$3253,12,0)</f>
        <v>31332</v>
      </c>
      <c r="N1785" s="49">
        <f t="shared" ca="1" si="55"/>
        <v>39.345205479452055</v>
      </c>
      <c r="O1785">
        <v>0</v>
      </c>
      <c r="P1785" t="s">
        <v>1371</v>
      </c>
    </row>
    <row r="1786" spans="2:16">
      <c r="B1786" t="str">
        <f t="shared" si="54"/>
        <v>2022-1012421393</v>
      </c>
      <c r="C1786">
        <v>2022</v>
      </c>
      <c r="D1786" s="13" t="s">
        <v>2820</v>
      </c>
      <c r="E1786" s="15">
        <v>1012421393</v>
      </c>
      <c r="F1786" s="16" t="s">
        <v>1121</v>
      </c>
      <c r="G1786" s="17" t="s">
        <v>742</v>
      </c>
      <c r="H1786" s="18">
        <v>44573</v>
      </c>
      <c r="I1786" s="21">
        <v>13</v>
      </c>
      <c r="J1786" s="21">
        <v>26</v>
      </c>
      <c r="K1786" s="18">
        <v>44992</v>
      </c>
      <c r="L1786" s="23" t="s">
        <v>1364</v>
      </c>
      <c r="M1786" s="48">
        <f>VLOOKUP(E1786,'[1]TIPO PERSONA'!$C$2:$N$3253,12,0)</f>
        <v>34828</v>
      </c>
      <c r="N1786" s="49">
        <f t="shared" ca="1" si="55"/>
        <v>29.767123287671232</v>
      </c>
      <c r="O1786">
        <v>0</v>
      </c>
      <c r="P1786" t="s">
        <v>1371</v>
      </c>
    </row>
    <row r="1787" spans="2:16">
      <c r="B1787" t="str">
        <f t="shared" si="54"/>
        <v>2022-1018402818</v>
      </c>
      <c r="C1787">
        <v>2022</v>
      </c>
      <c r="D1787" s="13" t="s">
        <v>2821</v>
      </c>
      <c r="E1787" s="15">
        <v>1018402818</v>
      </c>
      <c r="F1787" s="16" t="s">
        <v>890</v>
      </c>
      <c r="G1787" s="17" t="s">
        <v>739</v>
      </c>
      <c r="H1787" s="18">
        <v>44573</v>
      </c>
      <c r="I1787" s="21">
        <v>12</v>
      </c>
      <c r="J1787" s="21">
        <v>4</v>
      </c>
      <c r="K1787" s="18">
        <v>44941</v>
      </c>
      <c r="L1787" s="23" t="s">
        <v>1364</v>
      </c>
      <c r="M1787" s="48">
        <f>VLOOKUP(E1787,'[1]TIPO PERSONA'!$C$2:$N$3253,12,0)</f>
        <v>31450</v>
      </c>
      <c r="N1787" s="49">
        <f t="shared" ca="1" si="55"/>
        <v>39.021917808219179</v>
      </c>
      <c r="O1787">
        <v>0</v>
      </c>
      <c r="P1787" t="s">
        <v>1371</v>
      </c>
    </row>
    <row r="1788" spans="2:16">
      <c r="B1788" t="str">
        <f t="shared" si="54"/>
        <v>2022-79958985</v>
      </c>
      <c r="C1788">
        <v>2022</v>
      </c>
      <c r="D1788" s="13" t="s">
        <v>2822</v>
      </c>
      <c r="E1788" s="15">
        <v>79958985</v>
      </c>
      <c r="F1788" s="16" t="s">
        <v>892</v>
      </c>
      <c r="G1788" s="17" t="s">
        <v>739</v>
      </c>
      <c r="H1788" s="18">
        <v>44575</v>
      </c>
      <c r="I1788" s="21">
        <v>11</v>
      </c>
      <c r="J1788" s="21">
        <v>0</v>
      </c>
      <c r="K1788" s="18">
        <v>44957</v>
      </c>
      <c r="L1788" s="23" t="s">
        <v>1364</v>
      </c>
      <c r="M1788" s="48">
        <f>VLOOKUP(E1788,'[1]TIPO PERSONA'!$C$2:$N$3253,12,0)</f>
        <v>29666</v>
      </c>
      <c r="N1788" s="49">
        <f t="shared" ca="1" si="55"/>
        <v>43.909589041095892</v>
      </c>
      <c r="O1788">
        <v>0</v>
      </c>
      <c r="P1788" t="s">
        <v>1371</v>
      </c>
    </row>
    <row r="1789" spans="2:16">
      <c r="B1789" t="str">
        <f t="shared" si="54"/>
        <v>2022-1012370432</v>
      </c>
      <c r="C1789">
        <v>2022</v>
      </c>
      <c r="D1789" s="13" t="s">
        <v>2823</v>
      </c>
      <c r="E1789" s="15">
        <v>1012370432</v>
      </c>
      <c r="F1789" s="16" t="s">
        <v>1210</v>
      </c>
      <c r="G1789" s="17" t="s">
        <v>739</v>
      </c>
      <c r="H1789" s="18">
        <v>44574</v>
      </c>
      <c r="I1789" s="21">
        <v>15</v>
      </c>
      <c r="J1789" s="21">
        <v>0</v>
      </c>
      <c r="K1789" s="18">
        <v>45028</v>
      </c>
      <c r="L1789" s="23" t="s">
        <v>1364</v>
      </c>
      <c r="M1789" s="48">
        <f>VLOOKUP(E1789,'[1]TIPO PERSONA'!$C$2:$N$3253,12,0)</f>
        <v>33182</v>
      </c>
      <c r="N1789" s="49">
        <f t="shared" ca="1" si="55"/>
        <v>34.276712328767125</v>
      </c>
      <c r="O1789">
        <v>0</v>
      </c>
      <c r="P1789" t="s">
        <v>1371</v>
      </c>
    </row>
    <row r="1790" spans="2:16">
      <c r="B1790" t="str">
        <f t="shared" si="54"/>
        <v>2022-52707986</v>
      </c>
      <c r="C1790">
        <v>2022</v>
      </c>
      <c r="D1790" s="13" t="s">
        <v>2824</v>
      </c>
      <c r="E1790" s="15">
        <v>52707986</v>
      </c>
      <c r="F1790" s="16" t="s">
        <v>1118</v>
      </c>
      <c r="G1790" s="17" t="s">
        <v>742</v>
      </c>
      <c r="H1790" s="18">
        <v>44578</v>
      </c>
      <c r="I1790" s="21">
        <v>12</v>
      </c>
      <c r="J1790" s="21">
        <v>15</v>
      </c>
      <c r="K1790" s="18">
        <v>44958</v>
      </c>
      <c r="L1790" s="23" t="s">
        <v>1364</v>
      </c>
      <c r="M1790" s="48">
        <f>VLOOKUP(E1790,'[1]TIPO PERSONA'!$C$2:$N$3253,12,0)</f>
        <v>29351</v>
      </c>
      <c r="N1790" s="49">
        <f t="shared" ca="1" si="55"/>
        <v>44.772602739726025</v>
      </c>
      <c r="O1790">
        <v>0</v>
      </c>
      <c r="P1790" t="s">
        <v>1371</v>
      </c>
    </row>
    <row r="1791" spans="2:16">
      <c r="B1791" t="str">
        <f t="shared" si="54"/>
        <v>2022-80733977</v>
      </c>
      <c r="C1791">
        <v>2022</v>
      </c>
      <c r="D1791" s="13" t="s">
        <v>2825</v>
      </c>
      <c r="E1791" s="15">
        <v>80733977</v>
      </c>
      <c r="F1791" s="16" t="s">
        <v>1175</v>
      </c>
      <c r="G1791" s="17" t="s">
        <v>739</v>
      </c>
      <c r="H1791" s="18">
        <v>44581</v>
      </c>
      <c r="I1791" s="21">
        <v>11</v>
      </c>
      <c r="J1791" s="21">
        <v>11</v>
      </c>
      <c r="K1791" s="18">
        <v>44925</v>
      </c>
      <c r="L1791" s="23" t="s">
        <v>1364</v>
      </c>
      <c r="M1791" s="48">
        <f>VLOOKUP(E1791,'[1]TIPO PERSONA'!$C$2:$N$3253,12,0)</f>
        <v>30219</v>
      </c>
      <c r="N1791" s="49">
        <f t="shared" ca="1" si="55"/>
        <v>42.394520547945206</v>
      </c>
      <c r="O1791">
        <v>0</v>
      </c>
      <c r="P1791" t="s">
        <v>1371</v>
      </c>
    </row>
    <row r="1792" spans="2:16">
      <c r="B1792" t="str">
        <f t="shared" si="54"/>
        <v>2022-3249841</v>
      </c>
      <c r="C1792">
        <v>2022</v>
      </c>
      <c r="D1792" s="13" t="s">
        <v>2826</v>
      </c>
      <c r="E1792" s="15">
        <v>3249841</v>
      </c>
      <c r="F1792" s="16" t="s">
        <v>2503</v>
      </c>
      <c r="G1792" s="17" t="s">
        <v>739</v>
      </c>
      <c r="H1792" s="18">
        <v>44574</v>
      </c>
      <c r="I1792" s="21">
        <v>11</v>
      </c>
      <c r="J1792" s="21">
        <v>18</v>
      </c>
      <c r="K1792" s="18">
        <v>44926</v>
      </c>
      <c r="L1792" s="23" t="s">
        <v>1364</v>
      </c>
      <c r="M1792" s="48">
        <f>VLOOKUP(E1792,'[1]TIPO PERSONA'!$C$2:$N$3253,12,0)</f>
        <v>21013</v>
      </c>
      <c r="N1792" s="49">
        <f t="shared" ca="1" si="55"/>
        <v>67.61643835616438</v>
      </c>
      <c r="O1792">
        <v>0</v>
      </c>
      <c r="P1792" t="s">
        <v>1371</v>
      </c>
    </row>
    <row r="1793" spans="2:16">
      <c r="B1793" t="str">
        <f t="shared" si="54"/>
        <v>2022-1012368693</v>
      </c>
      <c r="C1793">
        <v>2022</v>
      </c>
      <c r="D1793" s="13" t="s">
        <v>2827</v>
      </c>
      <c r="E1793" s="15">
        <v>1012368693</v>
      </c>
      <c r="F1793" s="16" t="s">
        <v>1205</v>
      </c>
      <c r="G1793" s="17" t="s">
        <v>742</v>
      </c>
      <c r="H1793" s="18">
        <v>44574</v>
      </c>
      <c r="I1793" s="21">
        <v>11</v>
      </c>
      <c r="J1793" s="21">
        <v>18</v>
      </c>
      <c r="K1793" s="18">
        <v>44925</v>
      </c>
      <c r="L1793" s="23" t="s">
        <v>1364</v>
      </c>
      <c r="M1793" s="48">
        <f>VLOOKUP(E1793,'[1]TIPO PERSONA'!$C$2:$N$3253,12,0)</f>
        <v>33094</v>
      </c>
      <c r="N1793" s="49">
        <f t="shared" ca="1" si="55"/>
        <v>34.517808219178079</v>
      </c>
      <c r="O1793">
        <v>0</v>
      </c>
      <c r="P1793" t="s">
        <v>1371</v>
      </c>
    </row>
    <row r="1794" spans="2:16">
      <c r="B1794" t="str">
        <f t="shared" si="54"/>
        <v>2022-1012381987</v>
      </c>
      <c r="C1794">
        <v>2022</v>
      </c>
      <c r="D1794" s="14" t="s">
        <v>2828</v>
      </c>
      <c r="E1794" s="15">
        <v>1012381987</v>
      </c>
      <c r="F1794" s="16" t="s">
        <v>1359</v>
      </c>
      <c r="G1794" s="17" t="s">
        <v>739</v>
      </c>
      <c r="H1794" s="20">
        <v>44574</v>
      </c>
      <c r="I1794" s="22">
        <v>11</v>
      </c>
      <c r="J1794" s="22">
        <v>18</v>
      </c>
      <c r="K1794" s="18">
        <v>44925</v>
      </c>
      <c r="L1794" s="23" t="s">
        <v>1364</v>
      </c>
      <c r="M1794" s="48">
        <f>VLOOKUP(E1794,'[1]TIPO PERSONA'!$C$2:$N$3253,12,0)</f>
        <v>33540</v>
      </c>
      <c r="N1794" s="49">
        <f t="shared" ca="1" si="55"/>
        <v>33.295890410958904</v>
      </c>
      <c r="O1794">
        <v>0</v>
      </c>
      <c r="P1794" t="s">
        <v>1371</v>
      </c>
    </row>
    <row r="1795" spans="2:16">
      <c r="B1795" t="str">
        <f t="shared" si="54"/>
        <v>2022-39650075</v>
      </c>
      <c r="C1795">
        <v>2022</v>
      </c>
      <c r="D1795" s="13" t="s">
        <v>2829</v>
      </c>
      <c r="E1795" s="15">
        <v>39650075</v>
      </c>
      <c r="F1795" s="16" t="s">
        <v>2294</v>
      </c>
      <c r="G1795" s="17" t="s">
        <v>742</v>
      </c>
      <c r="H1795" s="18">
        <v>44572</v>
      </c>
      <c r="I1795" s="21">
        <v>12</v>
      </c>
      <c r="J1795" s="21">
        <v>20</v>
      </c>
      <c r="K1795" s="18">
        <v>44956</v>
      </c>
      <c r="L1795" s="23" t="s">
        <v>1364</v>
      </c>
      <c r="M1795" s="48">
        <f>VLOOKUP(E1795,'[1]TIPO PERSONA'!$C$2:$N$3253,12,0)</f>
        <v>25036</v>
      </c>
      <c r="N1795" s="49">
        <f t="shared" ca="1" si="55"/>
        <v>56.594520547945208</v>
      </c>
      <c r="O1795">
        <v>0</v>
      </c>
      <c r="P1795" t="s">
        <v>1371</v>
      </c>
    </row>
    <row r="1796" spans="2:16">
      <c r="B1796" t="str">
        <f t="shared" ref="B1796:B1859" si="56">CONCATENATE(C1796,"-",E1796)</f>
        <v>2022-52706460</v>
      </c>
      <c r="C1796">
        <v>2022</v>
      </c>
      <c r="D1796" s="13" t="s">
        <v>2830</v>
      </c>
      <c r="E1796" s="15">
        <v>52706460</v>
      </c>
      <c r="F1796" s="16" t="s">
        <v>2453</v>
      </c>
      <c r="G1796" s="17" t="s">
        <v>742</v>
      </c>
      <c r="H1796" s="18">
        <v>44574</v>
      </c>
      <c r="I1796" s="21">
        <v>11</v>
      </c>
      <c r="J1796" s="21">
        <v>18</v>
      </c>
      <c r="K1796" s="18">
        <v>44925</v>
      </c>
      <c r="L1796" s="23" t="s">
        <v>1364</v>
      </c>
      <c r="M1796" s="48">
        <f>VLOOKUP(E1796,'[1]TIPO PERSONA'!$C$2:$N$3253,12,0)</f>
        <v>28804</v>
      </c>
      <c r="N1796" s="49">
        <f t="shared" ref="N1796:N1859" ca="1" si="57">IFERROR((TODAY()-M1796)/365,"No Aplica")</f>
        <v>46.271232876712325</v>
      </c>
      <c r="O1796">
        <v>0</v>
      </c>
      <c r="P1796" t="s">
        <v>1371</v>
      </c>
    </row>
    <row r="1797" spans="2:16">
      <c r="B1797" t="str">
        <f t="shared" si="56"/>
        <v>2022-35537564</v>
      </c>
      <c r="C1797">
        <v>2022</v>
      </c>
      <c r="D1797" s="13" t="s">
        <v>2831</v>
      </c>
      <c r="E1797" s="15">
        <v>35537564</v>
      </c>
      <c r="F1797" s="16" t="s">
        <v>2383</v>
      </c>
      <c r="G1797" s="17" t="s">
        <v>742</v>
      </c>
      <c r="H1797" s="18">
        <v>44574</v>
      </c>
      <c r="I1797" s="21">
        <v>11</v>
      </c>
      <c r="J1797" s="21">
        <v>18</v>
      </c>
      <c r="K1797" s="18">
        <v>44925</v>
      </c>
      <c r="L1797" s="23" t="s">
        <v>1364</v>
      </c>
      <c r="M1797" s="48">
        <f>VLOOKUP(E1797,'[1]TIPO PERSONA'!$C$2:$N$3253,12,0)</f>
        <v>31239</v>
      </c>
      <c r="N1797" s="49">
        <f t="shared" ca="1" si="57"/>
        <v>39.6</v>
      </c>
      <c r="O1797">
        <v>0</v>
      </c>
      <c r="P1797" t="s">
        <v>1371</v>
      </c>
    </row>
    <row r="1798" spans="2:16">
      <c r="B1798" t="str">
        <f t="shared" si="56"/>
        <v>2022-80020517</v>
      </c>
      <c r="C1798">
        <v>2022</v>
      </c>
      <c r="D1798" s="14" t="s">
        <v>2832</v>
      </c>
      <c r="E1798" s="15">
        <v>80020517</v>
      </c>
      <c r="F1798" s="16" t="s">
        <v>2368</v>
      </c>
      <c r="G1798" s="17" t="s">
        <v>739</v>
      </c>
      <c r="H1798" s="20">
        <v>44574</v>
      </c>
      <c r="I1798" s="22">
        <v>11</v>
      </c>
      <c r="J1798" s="22">
        <v>18</v>
      </c>
      <c r="K1798" s="20">
        <v>44925</v>
      </c>
      <c r="L1798" s="23" t="s">
        <v>1364</v>
      </c>
      <c r="M1798" s="48">
        <f>VLOOKUP(E1798,'[1]TIPO PERSONA'!$C$2:$N$3253,12,0)</f>
        <v>28807</v>
      </c>
      <c r="N1798" s="49">
        <f t="shared" ca="1" si="57"/>
        <v>46.263013698630139</v>
      </c>
      <c r="O1798">
        <v>0</v>
      </c>
      <c r="P1798" t="s">
        <v>1371</v>
      </c>
    </row>
    <row r="1799" spans="2:16">
      <c r="B1799" t="str">
        <f t="shared" si="56"/>
        <v>2022-1110558745</v>
      </c>
      <c r="C1799">
        <v>2022</v>
      </c>
      <c r="D1799" s="13" t="s">
        <v>2833</v>
      </c>
      <c r="E1799" s="15">
        <v>1110558745</v>
      </c>
      <c r="F1799" s="16" t="s">
        <v>2606</v>
      </c>
      <c r="G1799" s="17" t="s">
        <v>739</v>
      </c>
      <c r="H1799" s="18">
        <v>44574</v>
      </c>
      <c r="I1799" s="21">
        <v>11</v>
      </c>
      <c r="J1799" s="21">
        <v>18</v>
      </c>
      <c r="K1799" s="18">
        <v>44925</v>
      </c>
      <c r="L1799" s="23" t="s">
        <v>1364</v>
      </c>
      <c r="M1799" s="48">
        <f>VLOOKUP(E1799,'[1]TIPO PERSONA'!$C$2:$N$3253,12,0)</f>
        <v>34816</v>
      </c>
      <c r="N1799" s="49">
        <f t="shared" ca="1" si="57"/>
        <v>29.8</v>
      </c>
      <c r="O1799">
        <v>0</v>
      </c>
      <c r="P1799" t="s">
        <v>1371</v>
      </c>
    </row>
    <row r="1800" spans="2:16">
      <c r="B1800" t="str">
        <f t="shared" si="56"/>
        <v>2022-52086502</v>
      </c>
      <c r="C1800">
        <v>2022</v>
      </c>
      <c r="D1800" s="13" t="s">
        <v>2834</v>
      </c>
      <c r="E1800" s="15">
        <v>52086502</v>
      </c>
      <c r="F1800" s="16" t="s">
        <v>1224</v>
      </c>
      <c r="G1800" s="17" t="s">
        <v>742</v>
      </c>
      <c r="H1800" s="18">
        <v>44574</v>
      </c>
      <c r="I1800" s="21">
        <v>11</v>
      </c>
      <c r="J1800" s="21">
        <v>18</v>
      </c>
      <c r="K1800" s="18">
        <v>44925</v>
      </c>
      <c r="L1800" s="23" t="s">
        <v>1364</v>
      </c>
      <c r="M1800" s="48">
        <f>VLOOKUP(E1800,'[1]TIPO PERSONA'!$C$2:$N$3253,12,0)</f>
        <v>27469</v>
      </c>
      <c r="N1800" s="49">
        <f t="shared" ca="1" si="57"/>
        <v>49.92876712328767</v>
      </c>
      <c r="O1800">
        <v>0</v>
      </c>
      <c r="P1800" t="s">
        <v>1371</v>
      </c>
    </row>
    <row r="1801" spans="2:16">
      <c r="B1801" t="str">
        <f t="shared" si="56"/>
        <v>2022-1016066055</v>
      </c>
      <c r="C1801">
        <v>2022</v>
      </c>
      <c r="D1801" s="13" t="s">
        <v>2835</v>
      </c>
      <c r="E1801" s="15">
        <v>1016066055</v>
      </c>
      <c r="F1801" s="16" t="s">
        <v>3883</v>
      </c>
      <c r="G1801" s="17" t="s">
        <v>742</v>
      </c>
      <c r="H1801" s="18">
        <v>44572</v>
      </c>
      <c r="I1801" s="21">
        <v>11</v>
      </c>
      <c r="J1801" s="21">
        <v>0</v>
      </c>
      <c r="K1801" s="18">
        <v>44939</v>
      </c>
      <c r="L1801" s="23" t="s">
        <v>1364</v>
      </c>
      <c r="M1801" s="48">
        <f>VLOOKUP(E1801,'[1]TIPO PERSONA'!$C$2:$N$3253,12,0)</f>
        <v>34463</v>
      </c>
      <c r="N1801" s="49">
        <f t="shared" ca="1" si="57"/>
        <v>30.767123287671232</v>
      </c>
      <c r="O1801">
        <v>0</v>
      </c>
      <c r="P1801" t="s">
        <v>1371</v>
      </c>
    </row>
    <row r="1802" spans="2:16">
      <c r="B1802" t="str">
        <f t="shared" si="56"/>
        <v>2022-1019064307</v>
      </c>
      <c r="C1802">
        <v>2022</v>
      </c>
      <c r="D1802" s="13" t="s">
        <v>2836</v>
      </c>
      <c r="E1802" s="15">
        <v>1019064307</v>
      </c>
      <c r="F1802" s="16" t="s">
        <v>3884</v>
      </c>
      <c r="G1802" s="17" t="s">
        <v>742</v>
      </c>
      <c r="H1802" s="18">
        <v>44572</v>
      </c>
      <c r="I1802" s="21">
        <v>11</v>
      </c>
      <c r="J1802" s="21">
        <v>20</v>
      </c>
      <c r="K1802" s="18">
        <v>44925</v>
      </c>
      <c r="L1802" s="23" t="s">
        <v>1364</v>
      </c>
      <c r="M1802" s="48">
        <f>VLOOKUP(E1802,'[1]TIPO PERSONA'!$C$2:$N$3253,12,0)</f>
        <v>33538</v>
      </c>
      <c r="N1802" s="49">
        <f t="shared" ca="1" si="57"/>
        <v>33.301369863013697</v>
      </c>
      <c r="O1802">
        <v>0</v>
      </c>
      <c r="P1802" t="s">
        <v>1371</v>
      </c>
    </row>
    <row r="1803" spans="2:16">
      <c r="B1803" t="str">
        <f t="shared" si="56"/>
        <v>2022-1010188192</v>
      </c>
      <c r="C1803">
        <v>2022</v>
      </c>
      <c r="D1803" s="13" t="s">
        <v>2837</v>
      </c>
      <c r="E1803" s="15">
        <v>1010188192</v>
      </c>
      <c r="F1803" s="16" t="s">
        <v>3885</v>
      </c>
      <c r="G1803" s="17" t="s">
        <v>739</v>
      </c>
      <c r="H1803" s="18">
        <v>44585</v>
      </c>
      <c r="I1803" s="21">
        <v>21</v>
      </c>
      <c r="J1803" s="21">
        <v>0</v>
      </c>
      <c r="K1803" s="18">
        <v>45222</v>
      </c>
      <c r="L1803" s="23" t="s">
        <v>1364</v>
      </c>
      <c r="M1803" s="48">
        <f>VLOOKUP(E1803,'[1]TIPO PERSONA'!$C$2:$N$3253,12,0)</f>
        <v>32865</v>
      </c>
      <c r="N1803" s="49">
        <f t="shared" ca="1" si="57"/>
        <v>35.145205479452052</v>
      </c>
      <c r="O1803">
        <v>0</v>
      </c>
      <c r="P1803" t="s">
        <v>1371</v>
      </c>
    </row>
    <row r="1804" spans="2:16">
      <c r="B1804" t="str">
        <f t="shared" si="56"/>
        <v>2022-79628872</v>
      </c>
      <c r="C1804">
        <v>2022</v>
      </c>
      <c r="D1804" s="13" t="s">
        <v>2838</v>
      </c>
      <c r="E1804" s="15">
        <v>79628872</v>
      </c>
      <c r="F1804" s="16" t="s">
        <v>3886</v>
      </c>
      <c r="G1804" s="17" t="s">
        <v>739</v>
      </c>
      <c r="H1804" s="18">
        <v>44578</v>
      </c>
      <c r="I1804" s="21">
        <v>11</v>
      </c>
      <c r="J1804" s="21">
        <v>14</v>
      </c>
      <c r="K1804" s="18">
        <v>44925</v>
      </c>
      <c r="L1804" s="23" t="s">
        <v>1364</v>
      </c>
      <c r="M1804" s="48">
        <f>VLOOKUP(E1804,'[1]TIPO PERSONA'!$C$2:$N$3253,12,0)</f>
        <v>28693</v>
      </c>
      <c r="N1804" s="49">
        <f t="shared" ca="1" si="57"/>
        <v>46.575342465753423</v>
      </c>
      <c r="O1804">
        <v>0</v>
      </c>
      <c r="P1804" t="s">
        <v>1371</v>
      </c>
    </row>
    <row r="1805" spans="2:16">
      <c r="B1805" t="str">
        <f t="shared" si="56"/>
        <v>2022-1052394031</v>
      </c>
      <c r="C1805">
        <v>2022</v>
      </c>
      <c r="D1805" s="13" t="s">
        <v>2839</v>
      </c>
      <c r="E1805" s="15">
        <v>1052394031</v>
      </c>
      <c r="F1805" s="16" t="s">
        <v>759</v>
      </c>
      <c r="G1805" s="17" t="s">
        <v>739</v>
      </c>
      <c r="H1805" s="18">
        <v>44572</v>
      </c>
      <c r="I1805" s="21">
        <v>14</v>
      </c>
      <c r="J1805" s="21">
        <v>1</v>
      </c>
      <c r="K1805" s="18">
        <v>44996</v>
      </c>
      <c r="L1805" s="23" t="s">
        <v>1364</v>
      </c>
      <c r="M1805" s="48">
        <f>VLOOKUP(E1805,'[1]TIPO PERSONA'!$C$2:$N$3253,12,0)</f>
        <v>33442</v>
      </c>
      <c r="N1805" s="49">
        <f t="shared" ca="1" si="57"/>
        <v>33.564383561643837</v>
      </c>
      <c r="O1805">
        <v>0</v>
      </c>
      <c r="P1805" t="s">
        <v>1371</v>
      </c>
    </row>
    <row r="1806" spans="2:16">
      <c r="B1806" t="str">
        <f t="shared" si="56"/>
        <v>2022-79473893</v>
      </c>
      <c r="C1806">
        <v>2022</v>
      </c>
      <c r="D1806" s="13" t="s">
        <v>2840</v>
      </c>
      <c r="E1806" s="15">
        <v>79473893</v>
      </c>
      <c r="F1806" s="16" t="s">
        <v>802</v>
      </c>
      <c r="G1806" s="17" t="s">
        <v>739</v>
      </c>
      <c r="H1806" s="18">
        <v>44573</v>
      </c>
      <c r="I1806" s="21">
        <v>12</v>
      </c>
      <c r="J1806" s="21">
        <v>29</v>
      </c>
      <c r="K1806" s="18">
        <v>44967</v>
      </c>
      <c r="L1806" s="23" t="s">
        <v>1364</v>
      </c>
      <c r="M1806" s="48">
        <f>VLOOKUP(E1806,'[1]TIPO PERSONA'!$C$2:$N$3253,12,0)</f>
        <v>25145</v>
      </c>
      <c r="N1806" s="49">
        <f t="shared" ca="1" si="57"/>
        <v>56.295890410958904</v>
      </c>
      <c r="O1806">
        <v>0</v>
      </c>
      <c r="P1806" t="s">
        <v>1371</v>
      </c>
    </row>
    <row r="1807" spans="2:16">
      <c r="B1807" t="str">
        <f t="shared" si="56"/>
        <v>2022-1014260632</v>
      </c>
      <c r="C1807">
        <v>2022</v>
      </c>
      <c r="D1807" s="13" t="s">
        <v>2841</v>
      </c>
      <c r="E1807" s="15">
        <v>1014260632</v>
      </c>
      <c r="F1807" s="16" t="s">
        <v>1078</v>
      </c>
      <c r="G1807" s="17" t="s">
        <v>742</v>
      </c>
      <c r="H1807" s="18">
        <v>44573</v>
      </c>
      <c r="I1807" s="21">
        <v>9</v>
      </c>
      <c r="J1807" s="21">
        <v>0</v>
      </c>
      <c r="K1807" s="18">
        <v>44845</v>
      </c>
      <c r="L1807" s="23" t="s">
        <v>1364</v>
      </c>
      <c r="M1807" s="48">
        <f>VLOOKUP(E1807,'[1]TIPO PERSONA'!$C$2:$N$3253,12,0)</f>
        <v>34662</v>
      </c>
      <c r="N1807" s="49">
        <f t="shared" ca="1" si="57"/>
        <v>30.221917808219178</v>
      </c>
      <c r="O1807">
        <v>0</v>
      </c>
      <c r="P1807" t="s">
        <v>1371</v>
      </c>
    </row>
    <row r="1808" spans="2:16">
      <c r="B1808" t="str">
        <f t="shared" si="56"/>
        <v>2022-1032361956</v>
      </c>
      <c r="C1808">
        <v>2022</v>
      </c>
      <c r="D1808" s="13" t="s">
        <v>2842</v>
      </c>
      <c r="E1808" s="15">
        <v>1032361956</v>
      </c>
      <c r="F1808" s="16" t="s">
        <v>2553</v>
      </c>
      <c r="G1808" s="17" t="s">
        <v>742</v>
      </c>
      <c r="H1808" s="18">
        <v>44573</v>
      </c>
      <c r="I1808" s="21">
        <v>9</v>
      </c>
      <c r="J1808" s="21">
        <v>0</v>
      </c>
      <c r="K1808" s="18">
        <v>44845</v>
      </c>
      <c r="L1808" s="23" t="s">
        <v>1364</v>
      </c>
      <c r="M1808" s="48">
        <f>VLOOKUP(E1808,'[1]TIPO PERSONA'!$C$2:$N$3253,12,0)</f>
        <v>31523</v>
      </c>
      <c r="N1808" s="49">
        <f t="shared" ca="1" si="57"/>
        <v>38.821917808219176</v>
      </c>
      <c r="O1808">
        <v>0</v>
      </c>
      <c r="P1808" t="s">
        <v>1371</v>
      </c>
    </row>
    <row r="1809" spans="2:16">
      <c r="B1809" t="str">
        <f t="shared" si="56"/>
        <v>2022-1072643917</v>
      </c>
      <c r="C1809">
        <v>2022</v>
      </c>
      <c r="D1809" s="13" t="s">
        <v>2843</v>
      </c>
      <c r="E1809" s="15">
        <v>1072643917</v>
      </c>
      <c r="F1809" s="16" t="s">
        <v>2314</v>
      </c>
      <c r="G1809" s="17" t="s">
        <v>742</v>
      </c>
      <c r="H1809" s="18">
        <v>44573</v>
      </c>
      <c r="I1809" s="21">
        <v>9</v>
      </c>
      <c r="J1809" s="21">
        <v>0</v>
      </c>
      <c r="K1809" s="18">
        <v>44784</v>
      </c>
      <c r="L1809" s="23" t="s">
        <v>1364</v>
      </c>
      <c r="M1809" s="48" t="e">
        <f>VLOOKUP(E1809,'[1]TIPO PERSONA'!$C$2:$N$3253,12,0)</f>
        <v>#N/A</v>
      </c>
      <c r="N1809" s="49" t="str">
        <f t="shared" ca="1" si="57"/>
        <v>No Aplica</v>
      </c>
      <c r="O1809">
        <v>0</v>
      </c>
      <c r="P1809" t="s">
        <v>1371</v>
      </c>
    </row>
    <row r="1810" spans="2:16">
      <c r="B1810" t="str">
        <f t="shared" si="56"/>
        <v>2022-79684774</v>
      </c>
      <c r="C1810">
        <v>2022</v>
      </c>
      <c r="D1810" s="13" t="s">
        <v>2844</v>
      </c>
      <c r="E1810" s="15">
        <v>79684774</v>
      </c>
      <c r="F1810" s="16" t="s">
        <v>2523</v>
      </c>
      <c r="G1810" s="17" t="s">
        <v>739</v>
      </c>
      <c r="H1810" s="18">
        <v>44573</v>
      </c>
      <c r="I1810" s="21">
        <v>9</v>
      </c>
      <c r="J1810" s="21">
        <v>0</v>
      </c>
      <c r="K1810" s="18">
        <v>44845</v>
      </c>
      <c r="L1810" s="23" t="s">
        <v>1365</v>
      </c>
      <c r="M1810" s="48">
        <f>VLOOKUP(E1810,'[1]TIPO PERSONA'!$C$2:$N$3253,12,0)</f>
        <v>27250</v>
      </c>
      <c r="N1810" s="49">
        <f t="shared" ca="1" si="57"/>
        <v>50.528767123287672</v>
      </c>
      <c r="O1810">
        <v>0</v>
      </c>
      <c r="P1810" t="s">
        <v>1371</v>
      </c>
    </row>
    <row r="1811" spans="2:16">
      <c r="B1811" t="str">
        <f t="shared" si="56"/>
        <v>2022-1010202591</v>
      </c>
      <c r="C1811">
        <v>2022</v>
      </c>
      <c r="D1811" s="13" t="s">
        <v>2845</v>
      </c>
      <c r="E1811" s="15">
        <v>1010202591</v>
      </c>
      <c r="F1811" s="16" t="s">
        <v>967</v>
      </c>
      <c r="G1811" s="17" t="s">
        <v>739</v>
      </c>
      <c r="H1811" s="18">
        <v>44578</v>
      </c>
      <c r="I1811" s="21">
        <v>11</v>
      </c>
      <c r="J1811" s="21">
        <v>0</v>
      </c>
      <c r="K1811" s="18">
        <v>44865</v>
      </c>
      <c r="L1811" s="23" t="s">
        <v>1364</v>
      </c>
      <c r="M1811" s="48">
        <f>VLOOKUP(E1811,'[1]TIPO PERSONA'!$C$2:$N$3253,12,0)</f>
        <v>33749</v>
      </c>
      <c r="N1811" s="49">
        <f t="shared" ca="1" si="57"/>
        <v>32.723287671232875</v>
      </c>
      <c r="O1811">
        <v>0</v>
      </c>
      <c r="P1811" t="s">
        <v>1371</v>
      </c>
    </row>
    <row r="1812" spans="2:16">
      <c r="B1812" t="str">
        <f t="shared" si="56"/>
        <v>2022-1019029589</v>
      </c>
      <c r="C1812">
        <v>2022</v>
      </c>
      <c r="D1812" s="13" t="s">
        <v>2846</v>
      </c>
      <c r="E1812" s="15">
        <v>1019029589</v>
      </c>
      <c r="F1812" s="16" t="s">
        <v>962</v>
      </c>
      <c r="G1812" s="17" t="s">
        <v>739</v>
      </c>
      <c r="H1812" s="18">
        <v>44575</v>
      </c>
      <c r="I1812" s="21">
        <v>11</v>
      </c>
      <c r="J1812" s="21">
        <v>17</v>
      </c>
      <c r="K1812" s="18">
        <v>44925</v>
      </c>
      <c r="L1812" s="23" t="s">
        <v>1364</v>
      </c>
      <c r="M1812" s="48">
        <f>VLOOKUP(E1812,'[1]TIPO PERSONA'!$C$2:$N$3253,12,0)</f>
        <v>32503</v>
      </c>
      <c r="N1812" s="49">
        <f t="shared" ca="1" si="57"/>
        <v>36.136986301369866</v>
      </c>
      <c r="O1812">
        <v>0</v>
      </c>
      <c r="P1812" t="s">
        <v>1371</v>
      </c>
    </row>
    <row r="1813" spans="2:16">
      <c r="B1813" t="str">
        <f t="shared" si="56"/>
        <v>2022-1032479495</v>
      </c>
      <c r="C1813">
        <v>2022</v>
      </c>
      <c r="D1813" s="13" t="s">
        <v>2847</v>
      </c>
      <c r="E1813" s="15">
        <v>1032479495</v>
      </c>
      <c r="F1813" s="16" t="s">
        <v>2416</v>
      </c>
      <c r="G1813" s="17" t="s">
        <v>739</v>
      </c>
      <c r="H1813" s="18">
        <v>44575</v>
      </c>
      <c r="I1813" s="21">
        <v>11</v>
      </c>
      <c r="J1813" s="21">
        <v>7</v>
      </c>
      <c r="K1813" s="18">
        <v>44915</v>
      </c>
      <c r="L1813" s="23" t="s">
        <v>1364</v>
      </c>
      <c r="M1813" s="48">
        <f>VLOOKUP(E1813,'[1]TIPO PERSONA'!$C$2:$N$3253,12,0)</f>
        <v>35138</v>
      </c>
      <c r="N1813" s="49">
        <f t="shared" ca="1" si="57"/>
        <v>28.917808219178081</v>
      </c>
      <c r="O1813">
        <v>0</v>
      </c>
      <c r="P1813" t="s">
        <v>1371</v>
      </c>
    </row>
    <row r="1814" spans="2:16">
      <c r="B1814" t="str">
        <f t="shared" si="56"/>
        <v>2022-13171382</v>
      </c>
      <c r="C1814">
        <v>2022</v>
      </c>
      <c r="D1814" s="13" t="s">
        <v>2848</v>
      </c>
      <c r="E1814" s="15">
        <v>13171382</v>
      </c>
      <c r="F1814" s="16" t="s">
        <v>2393</v>
      </c>
      <c r="G1814" s="17" t="s">
        <v>739</v>
      </c>
      <c r="H1814" s="18">
        <v>44573</v>
      </c>
      <c r="I1814" s="21">
        <v>11</v>
      </c>
      <c r="J1814" s="21">
        <v>19</v>
      </c>
      <c r="K1814" s="18">
        <v>44925</v>
      </c>
      <c r="L1814" s="23" t="s">
        <v>1364</v>
      </c>
      <c r="M1814" s="48">
        <f>VLOOKUP(E1814,'[1]TIPO PERSONA'!$C$2:$N$3253,12,0)</f>
        <v>23581</v>
      </c>
      <c r="N1814" s="49">
        <f t="shared" ca="1" si="57"/>
        <v>60.580821917808223</v>
      </c>
      <c r="O1814">
        <v>0</v>
      </c>
      <c r="P1814" t="s">
        <v>1371</v>
      </c>
    </row>
    <row r="1815" spans="2:16">
      <c r="B1815" t="str">
        <f t="shared" si="56"/>
        <v>2022-1026302452</v>
      </c>
      <c r="C1815">
        <v>2022</v>
      </c>
      <c r="D1815" s="13" t="s">
        <v>2849</v>
      </c>
      <c r="E1815" s="15">
        <v>1026302452</v>
      </c>
      <c r="F1815" s="16" t="s">
        <v>1271</v>
      </c>
      <c r="G1815" s="17" t="s">
        <v>739</v>
      </c>
      <c r="H1815" s="18">
        <v>44572</v>
      </c>
      <c r="I1815" s="21">
        <v>12</v>
      </c>
      <c r="J1815" s="21">
        <v>5</v>
      </c>
      <c r="K1815" s="18">
        <v>44941</v>
      </c>
      <c r="L1815" s="23" t="s">
        <v>1364</v>
      </c>
      <c r="M1815" s="48">
        <f>VLOOKUP(E1815,'[1]TIPO PERSONA'!$C$2:$N$3253,12,0)</f>
        <v>36009</v>
      </c>
      <c r="N1815" s="49">
        <f t="shared" ca="1" si="57"/>
        <v>26.531506849315068</v>
      </c>
      <c r="O1815">
        <v>0</v>
      </c>
      <c r="P1815" t="s">
        <v>1371</v>
      </c>
    </row>
    <row r="1816" spans="2:16">
      <c r="B1816" t="str">
        <f t="shared" si="56"/>
        <v>2022-1033722125</v>
      </c>
      <c r="C1816">
        <v>2022</v>
      </c>
      <c r="D1816" s="13" t="s">
        <v>2850</v>
      </c>
      <c r="E1816" s="15">
        <v>1033722125</v>
      </c>
      <c r="F1816" s="16" t="s">
        <v>2385</v>
      </c>
      <c r="G1816" s="17" t="s">
        <v>742</v>
      </c>
      <c r="H1816" s="18">
        <v>44573</v>
      </c>
      <c r="I1816" s="21">
        <v>11</v>
      </c>
      <c r="J1816" s="21">
        <v>0</v>
      </c>
      <c r="K1816" s="18">
        <v>44906</v>
      </c>
      <c r="L1816" s="23" t="s">
        <v>1364</v>
      </c>
      <c r="M1816" s="48">
        <f>VLOOKUP(E1816,'[1]TIPO PERSONA'!$C$2:$N$3253,12,0)</f>
        <v>32982</v>
      </c>
      <c r="N1816" s="49">
        <f t="shared" ca="1" si="57"/>
        <v>34.824657534246576</v>
      </c>
      <c r="O1816">
        <v>0</v>
      </c>
      <c r="P1816" t="s">
        <v>1371</v>
      </c>
    </row>
    <row r="1817" spans="2:16">
      <c r="B1817" t="str">
        <f t="shared" si="56"/>
        <v>2022-1121825660</v>
      </c>
      <c r="C1817">
        <v>2022</v>
      </c>
      <c r="D1817" s="13" t="s">
        <v>2851</v>
      </c>
      <c r="E1817" s="15">
        <v>1121825660</v>
      </c>
      <c r="F1817" s="16" t="s">
        <v>916</v>
      </c>
      <c r="G1817" s="17" t="s">
        <v>742</v>
      </c>
      <c r="H1817" s="18">
        <v>44573</v>
      </c>
      <c r="I1817" s="21">
        <v>12</v>
      </c>
      <c r="J1817" s="21">
        <v>4</v>
      </c>
      <c r="K1817" s="18">
        <v>44941</v>
      </c>
      <c r="L1817" s="23" t="s">
        <v>1364</v>
      </c>
      <c r="M1817" s="48">
        <f>VLOOKUP(E1817,'[1]TIPO PERSONA'!$C$2:$N$3253,12,0)</f>
        <v>31550</v>
      </c>
      <c r="N1817" s="49">
        <f t="shared" ca="1" si="57"/>
        <v>38.747945205479454</v>
      </c>
      <c r="O1817">
        <v>0</v>
      </c>
      <c r="P1817" t="s">
        <v>1371</v>
      </c>
    </row>
    <row r="1818" spans="2:16">
      <c r="B1818" t="str">
        <f t="shared" si="56"/>
        <v>2022-1023886383</v>
      </c>
      <c r="C1818">
        <v>2022</v>
      </c>
      <c r="D1818" s="13" t="s">
        <v>2852</v>
      </c>
      <c r="E1818" s="15">
        <v>1023886383</v>
      </c>
      <c r="F1818" s="16" t="s">
        <v>3887</v>
      </c>
      <c r="G1818" s="17" t="s">
        <v>742</v>
      </c>
      <c r="H1818" s="18">
        <v>44573</v>
      </c>
      <c r="I1818" s="21">
        <v>11</v>
      </c>
      <c r="J1818" s="21">
        <v>15</v>
      </c>
      <c r="K1818" s="18">
        <v>44921</v>
      </c>
      <c r="L1818" s="23" t="s">
        <v>1364</v>
      </c>
      <c r="M1818" s="48">
        <f>VLOOKUP(E1818,'[1]TIPO PERSONA'!$C$2:$N$3253,12,0)</f>
        <v>32665</v>
      </c>
      <c r="N1818" s="49">
        <f t="shared" ca="1" si="57"/>
        <v>35.69315068493151</v>
      </c>
      <c r="O1818">
        <v>0</v>
      </c>
      <c r="P1818" t="s">
        <v>1371</v>
      </c>
    </row>
    <row r="1819" spans="2:16">
      <c r="B1819" t="str">
        <f t="shared" si="56"/>
        <v>2022-1057589937</v>
      </c>
      <c r="C1819">
        <v>2022</v>
      </c>
      <c r="D1819" s="13" t="s">
        <v>2853</v>
      </c>
      <c r="E1819" s="15">
        <v>1057589937</v>
      </c>
      <c r="F1819" s="16" t="s">
        <v>849</v>
      </c>
      <c r="G1819" s="17" t="s">
        <v>742</v>
      </c>
      <c r="H1819" s="18">
        <v>44573</v>
      </c>
      <c r="I1819" s="21">
        <v>11</v>
      </c>
      <c r="J1819" s="21">
        <v>15</v>
      </c>
      <c r="K1819" s="18">
        <v>44921</v>
      </c>
      <c r="L1819" s="23" t="s">
        <v>1364</v>
      </c>
      <c r="M1819" s="48">
        <f>VLOOKUP(E1819,'[1]TIPO PERSONA'!$C$2:$N$3253,12,0)</f>
        <v>33793</v>
      </c>
      <c r="N1819" s="49">
        <f t="shared" ca="1" si="57"/>
        <v>32.602739726027394</v>
      </c>
      <c r="O1819">
        <v>0</v>
      </c>
      <c r="P1819" t="s">
        <v>1371</v>
      </c>
    </row>
    <row r="1820" spans="2:16">
      <c r="B1820" t="str">
        <f t="shared" si="56"/>
        <v>2022-39543287</v>
      </c>
      <c r="C1820">
        <v>2022</v>
      </c>
      <c r="D1820" s="13" t="s">
        <v>2854</v>
      </c>
      <c r="E1820" s="15">
        <v>39543287</v>
      </c>
      <c r="F1820" s="16" t="s">
        <v>852</v>
      </c>
      <c r="G1820" s="17" t="s">
        <v>742</v>
      </c>
      <c r="H1820" s="18">
        <v>44573</v>
      </c>
      <c r="I1820" s="21">
        <v>12</v>
      </c>
      <c r="J1820" s="21">
        <v>13</v>
      </c>
      <c r="K1820" s="18">
        <v>44950</v>
      </c>
      <c r="L1820" s="23" t="s">
        <v>1364</v>
      </c>
      <c r="M1820" s="48">
        <f>VLOOKUP(E1820,'[1]TIPO PERSONA'!$C$2:$N$3253,12,0)</f>
        <v>24741</v>
      </c>
      <c r="N1820" s="49">
        <f t="shared" ca="1" si="57"/>
        <v>57.402739726027399</v>
      </c>
      <c r="O1820">
        <v>0</v>
      </c>
      <c r="P1820" t="s">
        <v>1371</v>
      </c>
    </row>
    <row r="1821" spans="2:16">
      <c r="B1821" t="str">
        <f t="shared" si="56"/>
        <v>2022-53135138</v>
      </c>
      <c r="C1821">
        <v>2022</v>
      </c>
      <c r="D1821" s="13" t="s">
        <v>2855</v>
      </c>
      <c r="E1821" s="15">
        <v>53135138</v>
      </c>
      <c r="F1821" s="16" t="s">
        <v>1286</v>
      </c>
      <c r="G1821" s="17" t="s">
        <v>742</v>
      </c>
      <c r="H1821" s="19">
        <v>44572</v>
      </c>
      <c r="I1821" s="21">
        <v>13</v>
      </c>
      <c r="J1821" s="21">
        <v>5</v>
      </c>
      <c r="K1821" s="18">
        <v>44972</v>
      </c>
      <c r="L1821" s="23" t="s">
        <v>1364</v>
      </c>
      <c r="M1821" s="48">
        <f>VLOOKUP(E1821,'[1]TIPO PERSONA'!$C$2:$N$3253,12,0)</f>
        <v>31282</v>
      </c>
      <c r="N1821" s="49">
        <f t="shared" ca="1" si="57"/>
        <v>39.482191780821921</v>
      </c>
      <c r="O1821">
        <v>0</v>
      </c>
      <c r="P1821" t="s">
        <v>1371</v>
      </c>
    </row>
    <row r="1822" spans="2:16">
      <c r="B1822" t="str">
        <f t="shared" si="56"/>
        <v>2022-35427539</v>
      </c>
      <c r="C1822">
        <v>2022</v>
      </c>
      <c r="D1822" s="13" t="s">
        <v>2856</v>
      </c>
      <c r="E1822" s="15">
        <v>35427539</v>
      </c>
      <c r="F1822" s="16" t="s">
        <v>1012</v>
      </c>
      <c r="G1822" s="17" t="s">
        <v>742</v>
      </c>
      <c r="H1822" s="18">
        <v>44572</v>
      </c>
      <c r="I1822" s="21">
        <v>14</v>
      </c>
      <c r="J1822" s="21">
        <v>1</v>
      </c>
      <c r="K1822" s="18">
        <v>44996</v>
      </c>
      <c r="L1822" s="23" t="s">
        <v>1364</v>
      </c>
      <c r="M1822" s="48">
        <f>VLOOKUP(E1822,'[1]TIPO PERSONA'!$C$2:$N$3253,12,0)</f>
        <v>30307</v>
      </c>
      <c r="N1822" s="49">
        <f t="shared" ca="1" si="57"/>
        <v>42.153424657534245</v>
      </c>
      <c r="O1822">
        <v>0</v>
      </c>
      <c r="P1822" t="s">
        <v>1371</v>
      </c>
    </row>
    <row r="1823" spans="2:16">
      <c r="B1823" t="str">
        <f t="shared" si="56"/>
        <v>2022-94527404</v>
      </c>
      <c r="C1823">
        <v>2022</v>
      </c>
      <c r="D1823" s="13" t="s">
        <v>2857</v>
      </c>
      <c r="E1823" s="15">
        <v>94527404</v>
      </c>
      <c r="F1823" s="16" t="s">
        <v>753</v>
      </c>
      <c r="G1823" s="17" t="s">
        <v>739</v>
      </c>
      <c r="H1823" s="18">
        <v>44574</v>
      </c>
      <c r="I1823" s="21">
        <v>13</v>
      </c>
      <c r="J1823" s="21">
        <v>3</v>
      </c>
      <c r="K1823" s="18">
        <v>44972</v>
      </c>
      <c r="L1823" s="23" t="s">
        <v>1364</v>
      </c>
      <c r="M1823" s="48">
        <f>VLOOKUP(E1823,'[1]TIPO PERSONA'!$C$2:$N$3253,12,0)</f>
        <v>28803</v>
      </c>
      <c r="N1823" s="49">
        <f t="shared" ca="1" si="57"/>
        <v>46.273972602739725</v>
      </c>
      <c r="O1823">
        <v>0</v>
      </c>
      <c r="P1823" t="s">
        <v>1371</v>
      </c>
    </row>
    <row r="1824" spans="2:16">
      <c r="B1824" t="str">
        <f t="shared" si="56"/>
        <v>2022-80490076</v>
      </c>
      <c r="C1824">
        <v>2022</v>
      </c>
      <c r="D1824" s="13" t="s">
        <v>2858</v>
      </c>
      <c r="E1824" s="15">
        <v>80490076</v>
      </c>
      <c r="F1824" s="16" t="s">
        <v>2508</v>
      </c>
      <c r="G1824" s="17" t="s">
        <v>739</v>
      </c>
      <c r="H1824" s="18">
        <v>44573</v>
      </c>
      <c r="I1824" s="21">
        <v>13</v>
      </c>
      <c r="J1824" s="21">
        <v>4</v>
      </c>
      <c r="K1824" s="18">
        <v>44972</v>
      </c>
      <c r="L1824" s="23" t="s">
        <v>1364</v>
      </c>
      <c r="M1824" s="48">
        <f>VLOOKUP(E1824,'[1]TIPO PERSONA'!$C$2:$N$3253,12,0)</f>
        <v>26965</v>
      </c>
      <c r="N1824" s="49">
        <f t="shared" ca="1" si="57"/>
        <v>51.30958904109589</v>
      </c>
      <c r="O1824">
        <v>0</v>
      </c>
      <c r="P1824" t="s">
        <v>1371</v>
      </c>
    </row>
    <row r="1825" spans="2:16">
      <c r="B1825" t="str">
        <f t="shared" si="56"/>
        <v>2022-1020784837</v>
      </c>
      <c r="C1825">
        <v>2022</v>
      </c>
      <c r="D1825" s="13" t="s">
        <v>2859</v>
      </c>
      <c r="E1825" s="15">
        <v>1020784837</v>
      </c>
      <c r="F1825" s="16" t="s">
        <v>790</v>
      </c>
      <c r="G1825" s="17" t="s">
        <v>742</v>
      </c>
      <c r="H1825" s="18">
        <v>44573</v>
      </c>
      <c r="I1825" s="21">
        <v>14</v>
      </c>
      <c r="J1825" s="21">
        <v>0</v>
      </c>
      <c r="K1825" s="18">
        <v>44996</v>
      </c>
      <c r="L1825" s="23" t="s">
        <v>1364</v>
      </c>
      <c r="M1825" s="48">
        <f>VLOOKUP(E1825,'[1]TIPO PERSONA'!$C$2:$N$3253,12,0)</f>
        <v>34217</v>
      </c>
      <c r="N1825" s="49">
        <f t="shared" ca="1" si="57"/>
        <v>31.44109589041096</v>
      </c>
      <c r="O1825">
        <v>0</v>
      </c>
      <c r="P1825" t="s">
        <v>1371</v>
      </c>
    </row>
    <row r="1826" spans="2:16">
      <c r="B1826" t="str">
        <f t="shared" si="56"/>
        <v>2022-1140847692</v>
      </c>
      <c r="C1826">
        <v>2022</v>
      </c>
      <c r="D1826" s="13" t="s">
        <v>2860</v>
      </c>
      <c r="E1826" s="15">
        <v>1140847692</v>
      </c>
      <c r="F1826" s="16" t="s">
        <v>2430</v>
      </c>
      <c r="G1826" s="17" t="s">
        <v>742</v>
      </c>
      <c r="H1826" s="18">
        <v>44573</v>
      </c>
      <c r="I1826" s="21">
        <v>11</v>
      </c>
      <c r="J1826" s="21">
        <v>19</v>
      </c>
      <c r="K1826" s="18">
        <v>44925</v>
      </c>
      <c r="L1826" s="23" t="s">
        <v>1364</v>
      </c>
      <c r="M1826" s="48">
        <f>VLOOKUP(E1826,'[1]TIPO PERSONA'!$C$2:$N$3253,12,0)</f>
        <v>33588</v>
      </c>
      <c r="N1826" s="49">
        <f t="shared" ca="1" si="57"/>
        <v>33.164383561643838</v>
      </c>
      <c r="O1826">
        <v>0</v>
      </c>
      <c r="P1826" t="s">
        <v>1371</v>
      </c>
    </row>
    <row r="1827" spans="2:16">
      <c r="B1827" t="str">
        <f t="shared" si="56"/>
        <v>2022-1023887749</v>
      </c>
      <c r="C1827">
        <v>2022</v>
      </c>
      <c r="D1827" s="13" t="s">
        <v>2861</v>
      </c>
      <c r="E1827" s="15">
        <v>1023887749</v>
      </c>
      <c r="F1827" s="16" t="s">
        <v>3888</v>
      </c>
      <c r="G1827" s="17" t="s">
        <v>742</v>
      </c>
      <c r="H1827" s="19">
        <v>44575</v>
      </c>
      <c r="I1827" s="21">
        <v>13</v>
      </c>
      <c r="J1827" s="21">
        <v>16</v>
      </c>
      <c r="K1827" s="18">
        <v>44985</v>
      </c>
      <c r="L1827" s="23" t="s">
        <v>1364</v>
      </c>
      <c r="M1827" s="48">
        <f>VLOOKUP(E1827,'[1]TIPO PERSONA'!$C$2:$N$3253,12,0)</f>
        <v>32751</v>
      </c>
      <c r="N1827" s="49">
        <f t="shared" ca="1" si="57"/>
        <v>35.457534246575342</v>
      </c>
      <c r="O1827">
        <v>0</v>
      </c>
      <c r="P1827" t="s">
        <v>1371</v>
      </c>
    </row>
    <row r="1828" spans="2:16">
      <c r="B1828" t="str">
        <f t="shared" si="56"/>
        <v>2022-51915842</v>
      </c>
      <c r="C1828">
        <v>2022</v>
      </c>
      <c r="D1828" s="13" t="s">
        <v>2862</v>
      </c>
      <c r="E1828" s="15">
        <v>51915842</v>
      </c>
      <c r="F1828" s="16" t="s">
        <v>3889</v>
      </c>
      <c r="G1828" s="17" t="s">
        <v>742</v>
      </c>
      <c r="H1828" s="18">
        <v>44574</v>
      </c>
      <c r="I1828" s="21">
        <v>12</v>
      </c>
      <c r="J1828" s="21">
        <v>18</v>
      </c>
      <c r="K1828" s="18">
        <v>44956</v>
      </c>
      <c r="L1828" s="23" t="s">
        <v>1365</v>
      </c>
      <c r="M1828" s="48">
        <f>VLOOKUP(E1828,'[1]TIPO PERSONA'!$C$2:$N$3253,12,0)</f>
        <v>25050</v>
      </c>
      <c r="N1828" s="49">
        <f t="shared" ca="1" si="57"/>
        <v>56.556164383561644</v>
      </c>
      <c r="O1828">
        <v>0</v>
      </c>
      <c r="P1828" t="s">
        <v>1371</v>
      </c>
    </row>
    <row r="1829" spans="2:16">
      <c r="B1829" t="str">
        <f t="shared" si="56"/>
        <v>2022-80003738</v>
      </c>
      <c r="C1829">
        <v>2022</v>
      </c>
      <c r="D1829" s="13" t="s">
        <v>2863</v>
      </c>
      <c r="E1829" s="15">
        <v>80003738</v>
      </c>
      <c r="F1829" s="16" t="s">
        <v>1296</v>
      </c>
      <c r="G1829" s="17" t="s">
        <v>739</v>
      </c>
      <c r="H1829" s="18">
        <v>44575</v>
      </c>
      <c r="I1829" s="21">
        <v>11</v>
      </c>
      <c r="J1829" s="21">
        <v>15</v>
      </c>
      <c r="K1829" s="18">
        <v>44923</v>
      </c>
      <c r="L1829" s="23" t="s">
        <v>1364</v>
      </c>
      <c r="M1829" s="48">
        <f>VLOOKUP(E1829,'[1]TIPO PERSONA'!$C$2:$N$3253,12,0)</f>
        <v>28994</v>
      </c>
      <c r="N1829" s="49">
        <f t="shared" ca="1" si="57"/>
        <v>45.750684931506846</v>
      </c>
      <c r="O1829">
        <v>0</v>
      </c>
      <c r="P1829" t="s">
        <v>1371</v>
      </c>
    </row>
    <row r="1830" spans="2:16">
      <c r="B1830" t="str">
        <f t="shared" si="56"/>
        <v>2022-1013584561</v>
      </c>
      <c r="C1830">
        <v>2022</v>
      </c>
      <c r="D1830" s="13" t="s">
        <v>2864</v>
      </c>
      <c r="E1830" s="15">
        <v>1013584561</v>
      </c>
      <c r="F1830" s="16" t="s">
        <v>821</v>
      </c>
      <c r="G1830" s="17" t="s">
        <v>742</v>
      </c>
      <c r="H1830" s="18">
        <v>44572</v>
      </c>
      <c r="I1830" s="21">
        <v>6</v>
      </c>
      <c r="J1830" s="21">
        <v>0</v>
      </c>
      <c r="K1830" s="18">
        <v>44752</v>
      </c>
      <c r="L1830" s="23" t="s">
        <v>1365</v>
      </c>
      <c r="M1830" s="48">
        <f>VLOOKUP(E1830,'[1]TIPO PERSONA'!$C$2:$N$3253,12,0)</f>
        <v>31766</v>
      </c>
      <c r="N1830" s="49">
        <f t="shared" ca="1" si="57"/>
        <v>38.156164383561645</v>
      </c>
      <c r="O1830">
        <v>0</v>
      </c>
      <c r="P1830" t="s">
        <v>1371</v>
      </c>
    </row>
    <row r="1831" spans="2:16">
      <c r="B1831" t="str">
        <f t="shared" si="56"/>
        <v>2022-35507616</v>
      </c>
      <c r="C1831">
        <v>2022</v>
      </c>
      <c r="D1831" s="13" t="s">
        <v>2865</v>
      </c>
      <c r="E1831" s="15">
        <v>35507616</v>
      </c>
      <c r="F1831" s="16" t="s">
        <v>1352</v>
      </c>
      <c r="G1831" s="17" t="s">
        <v>742</v>
      </c>
      <c r="H1831" s="18">
        <v>44572</v>
      </c>
      <c r="I1831" s="21">
        <v>6</v>
      </c>
      <c r="J1831" s="21">
        <v>0</v>
      </c>
      <c r="K1831" s="18">
        <v>44752</v>
      </c>
      <c r="L1831" s="23" t="s">
        <v>1364</v>
      </c>
      <c r="M1831" s="48">
        <f>VLOOKUP(E1831,'[1]TIPO PERSONA'!$C$2:$N$3253,12,0)</f>
        <v>24216</v>
      </c>
      <c r="N1831" s="49">
        <f t="shared" ca="1" si="57"/>
        <v>58.841095890410962</v>
      </c>
      <c r="O1831">
        <v>0</v>
      </c>
      <c r="P1831" t="s">
        <v>1371</v>
      </c>
    </row>
    <row r="1832" spans="2:16">
      <c r="B1832" t="str">
        <f t="shared" si="56"/>
        <v>2022-52806912</v>
      </c>
      <c r="C1832">
        <v>2022</v>
      </c>
      <c r="D1832" s="13" t="s">
        <v>2866</v>
      </c>
      <c r="E1832" s="15">
        <v>52806912</v>
      </c>
      <c r="F1832" s="16" t="s">
        <v>1258</v>
      </c>
      <c r="G1832" s="17" t="s">
        <v>742</v>
      </c>
      <c r="H1832" s="18">
        <v>44572</v>
      </c>
      <c r="I1832" s="21">
        <v>6</v>
      </c>
      <c r="J1832" s="21">
        <v>0</v>
      </c>
      <c r="K1832" s="18">
        <v>44752</v>
      </c>
      <c r="L1832" s="23" t="s">
        <v>1364</v>
      </c>
      <c r="M1832" s="48">
        <f>VLOOKUP(E1832,'[1]TIPO PERSONA'!$C$2:$N$3253,12,0)</f>
        <v>30018</v>
      </c>
      <c r="N1832" s="49">
        <f t="shared" ca="1" si="57"/>
        <v>42.945205479452056</v>
      </c>
      <c r="O1832">
        <v>0</v>
      </c>
      <c r="P1832" t="s">
        <v>1371</v>
      </c>
    </row>
    <row r="1833" spans="2:16">
      <c r="B1833" t="str">
        <f t="shared" si="56"/>
        <v>2022-40437138</v>
      </c>
      <c r="C1833">
        <v>2022</v>
      </c>
      <c r="D1833" s="13" t="s">
        <v>2867</v>
      </c>
      <c r="E1833" s="15">
        <v>40437138</v>
      </c>
      <c r="F1833" s="16" t="s">
        <v>1306</v>
      </c>
      <c r="G1833" s="17" t="s">
        <v>742</v>
      </c>
      <c r="H1833" s="18">
        <v>44575</v>
      </c>
      <c r="I1833" s="21">
        <v>11</v>
      </c>
      <c r="J1833" s="21">
        <v>0</v>
      </c>
      <c r="K1833" s="18">
        <v>44908</v>
      </c>
      <c r="L1833" s="23" t="s">
        <v>1364</v>
      </c>
      <c r="M1833" s="48">
        <f>VLOOKUP(E1833,'[1]TIPO PERSONA'!$C$2:$N$3253,12,0)</f>
        <v>27581</v>
      </c>
      <c r="N1833" s="49">
        <f t="shared" ca="1" si="57"/>
        <v>49.62191780821918</v>
      </c>
      <c r="O1833">
        <v>0</v>
      </c>
      <c r="P1833" t="s">
        <v>1371</v>
      </c>
    </row>
    <row r="1834" spans="2:16">
      <c r="B1834" t="str">
        <f t="shared" si="56"/>
        <v>2022-39754649</v>
      </c>
      <c r="C1834">
        <v>2022</v>
      </c>
      <c r="D1834" s="13" t="s">
        <v>2868</v>
      </c>
      <c r="E1834" s="15">
        <v>39754649</v>
      </c>
      <c r="F1834" s="16" t="s">
        <v>851</v>
      </c>
      <c r="G1834" s="17" t="s">
        <v>742</v>
      </c>
      <c r="H1834" s="18">
        <v>44573</v>
      </c>
      <c r="I1834" s="21">
        <v>11</v>
      </c>
      <c r="J1834" s="21">
        <v>15</v>
      </c>
      <c r="K1834" s="18">
        <v>44921</v>
      </c>
      <c r="L1834" s="23" t="s">
        <v>1364</v>
      </c>
      <c r="M1834" s="48">
        <f>VLOOKUP(E1834,'[1]TIPO PERSONA'!$C$2:$N$3253,12,0)</f>
        <v>25508</v>
      </c>
      <c r="N1834" s="49">
        <f t="shared" ca="1" si="57"/>
        <v>55.301369863013697</v>
      </c>
      <c r="O1834">
        <v>0</v>
      </c>
      <c r="P1834" t="s">
        <v>1371</v>
      </c>
    </row>
    <row r="1835" spans="2:16">
      <c r="B1835" t="str">
        <f t="shared" si="56"/>
        <v>2022-1010196157</v>
      </c>
      <c r="C1835">
        <v>2022</v>
      </c>
      <c r="D1835" s="13" t="s">
        <v>2869</v>
      </c>
      <c r="E1835" s="15">
        <v>1010196157</v>
      </c>
      <c r="F1835" s="16" t="s">
        <v>850</v>
      </c>
      <c r="G1835" s="17" t="s">
        <v>742</v>
      </c>
      <c r="H1835" s="18">
        <v>44573</v>
      </c>
      <c r="I1835" s="21">
        <v>11</v>
      </c>
      <c r="J1835" s="21">
        <v>15</v>
      </c>
      <c r="K1835" s="18">
        <v>44921</v>
      </c>
      <c r="L1835" s="23" t="s">
        <v>1364</v>
      </c>
      <c r="M1835" s="48">
        <f>VLOOKUP(E1835,'[1]TIPO PERSONA'!$C$2:$N$3253,12,0)</f>
        <v>33270</v>
      </c>
      <c r="N1835" s="49">
        <f t="shared" ca="1" si="57"/>
        <v>34.035616438356165</v>
      </c>
      <c r="O1835">
        <v>0</v>
      </c>
      <c r="P1835" t="s">
        <v>1371</v>
      </c>
    </row>
    <row r="1836" spans="2:16">
      <c r="B1836" t="str">
        <f t="shared" si="56"/>
        <v>2022-1010237997</v>
      </c>
      <c r="C1836">
        <v>2022</v>
      </c>
      <c r="D1836" s="13" t="s">
        <v>2870</v>
      </c>
      <c r="E1836" s="15">
        <v>1010237997</v>
      </c>
      <c r="F1836" s="16" t="s">
        <v>3890</v>
      </c>
      <c r="G1836" s="17" t="s">
        <v>742</v>
      </c>
      <c r="H1836" s="18">
        <v>44578</v>
      </c>
      <c r="I1836" s="21">
        <v>11</v>
      </c>
      <c r="J1836" s="21">
        <v>15</v>
      </c>
      <c r="K1836" s="18">
        <v>44927</v>
      </c>
      <c r="L1836" s="23" t="s">
        <v>1364</v>
      </c>
      <c r="M1836" s="48">
        <f>VLOOKUP(E1836,'[1]TIPO PERSONA'!$C$2:$N$3253,12,0)</f>
        <v>35830</v>
      </c>
      <c r="N1836" s="49">
        <f t="shared" ca="1" si="57"/>
        <v>27.021917808219179</v>
      </c>
      <c r="O1836">
        <v>0</v>
      </c>
      <c r="P1836" t="s">
        <v>1371</v>
      </c>
    </row>
    <row r="1837" spans="2:16">
      <c r="B1837" t="str">
        <f t="shared" si="56"/>
        <v>2022-80026955</v>
      </c>
      <c r="C1837">
        <v>2022</v>
      </c>
      <c r="D1837" s="13" t="s">
        <v>2871</v>
      </c>
      <c r="E1837" s="15">
        <v>80026955</v>
      </c>
      <c r="F1837" s="16" t="s">
        <v>763</v>
      </c>
      <c r="G1837" s="17" t="s">
        <v>739</v>
      </c>
      <c r="H1837" s="18">
        <v>44573</v>
      </c>
      <c r="I1837" s="21">
        <v>12</v>
      </c>
      <c r="J1837" s="21">
        <v>19</v>
      </c>
      <c r="K1837" s="18">
        <v>44956</v>
      </c>
      <c r="L1837" s="23" t="s">
        <v>1364</v>
      </c>
      <c r="M1837" s="48">
        <f>VLOOKUP(E1837,'[1]TIPO PERSONA'!$C$2:$N$3253,12,0)</f>
        <v>29417</v>
      </c>
      <c r="N1837" s="49">
        <f t="shared" ca="1" si="57"/>
        <v>44.591780821917808</v>
      </c>
      <c r="O1837">
        <v>0</v>
      </c>
      <c r="P1837" t="s">
        <v>1371</v>
      </c>
    </row>
    <row r="1838" spans="2:16">
      <c r="B1838" t="str">
        <f t="shared" si="56"/>
        <v>2022-1013617616</v>
      </c>
      <c r="C1838">
        <v>2022</v>
      </c>
      <c r="D1838" s="13" t="s">
        <v>2872</v>
      </c>
      <c r="E1838" s="15">
        <v>1013617616</v>
      </c>
      <c r="F1838" s="16" t="s">
        <v>2514</v>
      </c>
      <c r="G1838" s="17" t="s">
        <v>742</v>
      </c>
      <c r="H1838" s="18">
        <v>44573</v>
      </c>
      <c r="I1838" s="21">
        <v>14</v>
      </c>
      <c r="J1838" s="21">
        <v>0</v>
      </c>
      <c r="K1838" s="18">
        <v>44996</v>
      </c>
      <c r="L1838" s="23" t="s">
        <v>1364</v>
      </c>
      <c r="M1838" s="48">
        <f>VLOOKUP(E1838,'[1]TIPO PERSONA'!$C$2:$N$3253,12,0)</f>
        <v>33214</v>
      </c>
      <c r="N1838" s="49">
        <f t="shared" ca="1" si="57"/>
        <v>34.18904109589041</v>
      </c>
      <c r="O1838">
        <v>0</v>
      </c>
      <c r="P1838" t="s">
        <v>1371</v>
      </c>
    </row>
    <row r="1839" spans="2:16">
      <c r="B1839" t="str">
        <f t="shared" si="56"/>
        <v>2022-11232591</v>
      </c>
      <c r="C1839">
        <v>2022</v>
      </c>
      <c r="D1839" s="13" t="s">
        <v>2873</v>
      </c>
      <c r="E1839" s="15">
        <v>11232591</v>
      </c>
      <c r="F1839" s="16" t="s">
        <v>2379</v>
      </c>
      <c r="G1839" s="17" t="s">
        <v>739</v>
      </c>
      <c r="H1839" s="18">
        <v>44574</v>
      </c>
      <c r="I1839" s="21">
        <v>13</v>
      </c>
      <c r="J1839" s="21">
        <v>5</v>
      </c>
      <c r="K1839" s="18">
        <v>44974</v>
      </c>
      <c r="L1839" s="23" t="s">
        <v>1364</v>
      </c>
      <c r="M1839" s="48">
        <f>VLOOKUP(E1839,'[1]TIPO PERSONA'!$C$2:$N$3253,12,0)</f>
        <v>28782</v>
      </c>
      <c r="N1839" s="49">
        <f t="shared" ca="1" si="57"/>
        <v>46.331506849315069</v>
      </c>
      <c r="O1839">
        <v>0</v>
      </c>
      <c r="P1839" t="s">
        <v>1371</v>
      </c>
    </row>
    <row r="1840" spans="2:16">
      <c r="B1840" t="str">
        <f t="shared" si="56"/>
        <v>2022-1014181499</v>
      </c>
      <c r="C1840">
        <v>2022</v>
      </c>
      <c r="D1840" s="13" t="s">
        <v>2874</v>
      </c>
      <c r="E1840" s="15">
        <v>1014181499</v>
      </c>
      <c r="F1840" s="16" t="s">
        <v>1351</v>
      </c>
      <c r="G1840" s="17" t="s">
        <v>739</v>
      </c>
      <c r="H1840" s="18">
        <v>44572</v>
      </c>
      <c r="I1840" s="21">
        <v>6</v>
      </c>
      <c r="J1840" s="21">
        <v>0</v>
      </c>
      <c r="K1840" s="18">
        <v>44752</v>
      </c>
      <c r="L1840" s="23" t="s">
        <v>1365</v>
      </c>
      <c r="M1840" s="48">
        <f>VLOOKUP(E1840,'[1]TIPO PERSONA'!$C$2:$N$3253,12,0)</f>
        <v>31748</v>
      </c>
      <c r="N1840" s="49">
        <f t="shared" ca="1" si="57"/>
        <v>38.205479452054796</v>
      </c>
      <c r="O1840">
        <v>0</v>
      </c>
      <c r="P1840" t="s">
        <v>1371</v>
      </c>
    </row>
    <row r="1841" spans="2:16">
      <c r="B1841" t="str">
        <f t="shared" si="56"/>
        <v>2022-79101438</v>
      </c>
      <c r="C1841">
        <v>2022</v>
      </c>
      <c r="D1841" s="13" t="s">
        <v>2875</v>
      </c>
      <c r="E1841" s="15">
        <v>79101438</v>
      </c>
      <c r="F1841" s="16" t="s">
        <v>819</v>
      </c>
      <c r="G1841" s="17" t="s">
        <v>739</v>
      </c>
      <c r="H1841" s="18">
        <v>44572</v>
      </c>
      <c r="I1841" s="21">
        <v>6</v>
      </c>
      <c r="J1841" s="21">
        <v>0</v>
      </c>
      <c r="K1841" s="18">
        <v>44752</v>
      </c>
      <c r="L1841" s="23" t="s">
        <v>1365</v>
      </c>
      <c r="M1841" s="48">
        <f>VLOOKUP(E1841,'[1]TIPO PERSONA'!$C$2:$N$3253,12,0)</f>
        <v>21228</v>
      </c>
      <c r="N1841" s="49">
        <f t="shared" ca="1" si="57"/>
        <v>67.027397260273972</v>
      </c>
      <c r="O1841">
        <v>0</v>
      </c>
      <c r="P1841" t="s">
        <v>1371</v>
      </c>
    </row>
    <row r="1842" spans="2:16">
      <c r="B1842" t="str">
        <f t="shared" si="56"/>
        <v>2022-14395610</v>
      </c>
      <c r="C1842">
        <v>2022</v>
      </c>
      <c r="D1842" s="13" t="s">
        <v>2876</v>
      </c>
      <c r="E1842" s="15">
        <v>14395610</v>
      </c>
      <c r="F1842" s="16" t="s">
        <v>1281</v>
      </c>
      <c r="G1842" s="17" t="s">
        <v>739</v>
      </c>
      <c r="H1842" s="18">
        <v>44573</v>
      </c>
      <c r="I1842" s="21">
        <v>12</v>
      </c>
      <c r="J1842" s="21">
        <v>19</v>
      </c>
      <c r="K1842" s="18">
        <v>44956</v>
      </c>
      <c r="L1842" s="23" t="s">
        <v>1364</v>
      </c>
      <c r="M1842" s="48">
        <f>VLOOKUP(E1842,'[1]TIPO PERSONA'!$C$2:$N$3253,12,0)</f>
        <v>30327</v>
      </c>
      <c r="N1842" s="49">
        <f t="shared" ca="1" si="57"/>
        <v>42.098630136986301</v>
      </c>
      <c r="O1842">
        <v>0</v>
      </c>
      <c r="P1842" t="s">
        <v>1371</v>
      </c>
    </row>
    <row r="1843" spans="2:16">
      <c r="B1843" t="str">
        <f t="shared" si="56"/>
        <v>2022-1071164892</v>
      </c>
      <c r="C1843">
        <v>2022</v>
      </c>
      <c r="D1843" s="13" t="s">
        <v>2877</v>
      </c>
      <c r="E1843" s="15">
        <v>1071164892</v>
      </c>
      <c r="F1843" s="16" t="s">
        <v>988</v>
      </c>
      <c r="G1843" s="17" t="s">
        <v>739</v>
      </c>
      <c r="H1843" s="18">
        <v>44575</v>
      </c>
      <c r="I1843" s="21">
        <v>12</v>
      </c>
      <c r="J1843" s="21">
        <v>0</v>
      </c>
      <c r="K1843" s="18">
        <v>44939</v>
      </c>
      <c r="L1843" s="23" t="s">
        <v>1365</v>
      </c>
      <c r="M1843" s="48">
        <f>VLOOKUP(E1843,'[1]TIPO PERSONA'!$C$2:$N$3253,12,0)</f>
        <v>32781</v>
      </c>
      <c r="N1843" s="49">
        <f t="shared" ca="1" si="57"/>
        <v>35.375342465753427</v>
      </c>
      <c r="O1843">
        <v>0</v>
      </c>
      <c r="P1843" t="s">
        <v>1371</v>
      </c>
    </row>
    <row r="1844" spans="2:16">
      <c r="B1844" t="str">
        <f t="shared" si="56"/>
        <v>2022-52963623</v>
      </c>
      <c r="C1844">
        <v>2022</v>
      </c>
      <c r="D1844" s="13" t="s">
        <v>2878</v>
      </c>
      <c r="E1844" s="15">
        <v>52963623</v>
      </c>
      <c r="F1844" s="16" t="s">
        <v>768</v>
      </c>
      <c r="G1844" s="17" t="s">
        <v>742</v>
      </c>
      <c r="H1844" s="18">
        <v>44574</v>
      </c>
      <c r="I1844" s="21">
        <v>11</v>
      </c>
      <c r="J1844" s="21">
        <v>15</v>
      </c>
      <c r="K1844" s="18">
        <v>44922</v>
      </c>
      <c r="L1844" s="23" t="s">
        <v>1364</v>
      </c>
      <c r="M1844" s="48">
        <f>VLOOKUP(E1844,'[1]TIPO PERSONA'!$C$2:$N$3253,12,0)</f>
        <v>30083</v>
      </c>
      <c r="N1844" s="49">
        <f t="shared" ca="1" si="57"/>
        <v>42.767123287671232</v>
      </c>
      <c r="O1844">
        <v>0</v>
      </c>
      <c r="P1844" t="s">
        <v>1371</v>
      </c>
    </row>
    <row r="1845" spans="2:16">
      <c r="B1845" t="str">
        <f t="shared" si="56"/>
        <v>2022-52957057</v>
      </c>
      <c r="C1845">
        <v>2022</v>
      </c>
      <c r="D1845" s="13" t="s">
        <v>2879</v>
      </c>
      <c r="E1845" s="15">
        <v>52957057</v>
      </c>
      <c r="F1845" s="16" t="s">
        <v>830</v>
      </c>
      <c r="G1845" s="17" t="s">
        <v>742</v>
      </c>
      <c r="H1845" s="18">
        <v>44578</v>
      </c>
      <c r="I1845" s="21">
        <v>11</v>
      </c>
      <c r="J1845" s="21">
        <v>15</v>
      </c>
      <c r="K1845" s="18">
        <v>44927</v>
      </c>
      <c r="L1845" s="23" t="s">
        <v>1364</v>
      </c>
      <c r="M1845" s="48">
        <f>VLOOKUP(E1845,'[1]TIPO PERSONA'!$C$2:$N$3253,12,0)</f>
        <v>30645</v>
      </c>
      <c r="N1845" s="49">
        <f t="shared" ca="1" si="57"/>
        <v>41.227397260273975</v>
      </c>
      <c r="O1845">
        <v>0</v>
      </c>
      <c r="P1845" t="s">
        <v>1371</v>
      </c>
    </row>
    <row r="1846" spans="2:16">
      <c r="B1846" t="str">
        <f t="shared" si="56"/>
        <v>2022-79887061</v>
      </c>
      <c r="C1846">
        <v>2022</v>
      </c>
      <c r="D1846" s="13" t="s">
        <v>2880</v>
      </c>
      <c r="E1846" s="15">
        <v>79887061</v>
      </c>
      <c r="F1846" s="16" t="s">
        <v>1106</v>
      </c>
      <c r="G1846" s="17" t="s">
        <v>739</v>
      </c>
      <c r="H1846" s="18">
        <v>44573</v>
      </c>
      <c r="I1846" s="21">
        <v>12</v>
      </c>
      <c r="J1846" s="21">
        <v>19</v>
      </c>
      <c r="K1846" s="18">
        <v>44956</v>
      </c>
      <c r="L1846" s="23" t="s">
        <v>1364</v>
      </c>
      <c r="M1846" s="48">
        <f>VLOOKUP(E1846,'[1]TIPO PERSONA'!$C$2:$N$3253,12,0)</f>
        <v>28483</v>
      </c>
      <c r="N1846" s="49">
        <f t="shared" ca="1" si="57"/>
        <v>47.150684931506852</v>
      </c>
      <c r="O1846">
        <v>0</v>
      </c>
      <c r="P1846" t="s">
        <v>1371</v>
      </c>
    </row>
    <row r="1847" spans="2:16">
      <c r="B1847" t="str">
        <f t="shared" si="56"/>
        <v>2022-1020820361</v>
      </c>
      <c r="C1847">
        <v>2022</v>
      </c>
      <c r="D1847" s="13" t="s">
        <v>2881</v>
      </c>
      <c r="E1847" s="15">
        <v>1020820361</v>
      </c>
      <c r="F1847" s="16" t="s">
        <v>1197</v>
      </c>
      <c r="G1847" s="17" t="s">
        <v>742</v>
      </c>
      <c r="H1847" s="18">
        <v>44575</v>
      </c>
      <c r="I1847" s="21">
        <v>11</v>
      </c>
      <c r="J1847" s="21">
        <v>17</v>
      </c>
      <c r="K1847" s="18">
        <v>44925</v>
      </c>
      <c r="L1847" s="23" t="s">
        <v>1364</v>
      </c>
      <c r="M1847" s="48">
        <f>VLOOKUP(E1847,'[1]TIPO PERSONA'!$C$2:$N$3253,12,0)</f>
        <v>35381</v>
      </c>
      <c r="N1847" s="49">
        <f t="shared" ca="1" si="57"/>
        <v>28.252054794520546</v>
      </c>
      <c r="O1847">
        <v>0</v>
      </c>
      <c r="P1847" t="s">
        <v>1371</v>
      </c>
    </row>
    <row r="1848" spans="2:16">
      <c r="B1848" t="str">
        <f t="shared" si="56"/>
        <v>2022-1014229232</v>
      </c>
      <c r="C1848">
        <v>2022</v>
      </c>
      <c r="D1848" s="13" t="s">
        <v>2882</v>
      </c>
      <c r="E1848" s="15">
        <v>1014229232</v>
      </c>
      <c r="F1848" s="16" t="s">
        <v>3891</v>
      </c>
      <c r="G1848" s="17" t="s">
        <v>742</v>
      </c>
      <c r="H1848" s="18">
        <v>44575</v>
      </c>
      <c r="I1848" s="21">
        <v>11</v>
      </c>
      <c r="J1848" s="21">
        <v>17</v>
      </c>
      <c r="K1848" s="18">
        <v>44925</v>
      </c>
      <c r="L1848" s="23" t="s">
        <v>1364</v>
      </c>
      <c r="M1848" s="48">
        <f>VLOOKUP(E1848,'[1]TIPO PERSONA'!$C$2:$N$3253,12,0)</f>
        <v>35351</v>
      </c>
      <c r="N1848" s="49">
        <f t="shared" ca="1" si="57"/>
        <v>28.334246575342465</v>
      </c>
      <c r="O1848">
        <v>0</v>
      </c>
      <c r="P1848" t="s">
        <v>1371</v>
      </c>
    </row>
    <row r="1849" spans="2:16">
      <c r="B1849" t="str">
        <f t="shared" si="56"/>
        <v>2022-47438870</v>
      </c>
      <c r="C1849">
        <v>2022</v>
      </c>
      <c r="D1849" s="13" t="s">
        <v>2883</v>
      </c>
      <c r="E1849" s="15">
        <v>47438870</v>
      </c>
      <c r="F1849" s="16" t="s">
        <v>3892</v>
      </c>
      <c r="G1849" s="17" t="s">
        <v>742</v>
      </c>
      <c r="H1849" s="18">
        <v>44575</v>
      </c>
      <c r="I1849" s="21">
        <v>11</v>
      </c>
      <c r="J1849" s="21">
        <v>17</v>
      </c>
      <c r="K1849" s="18">
        <v>44925</v>
      </c>
      <c r="L1849" s="23" t="s">
        <v>1364</v>
      </c>
      <c r="M1849" s="48">
        <f>VLOOKUP(E1849,'[1]TIPO PERSONA'!$C$2:$N$3253,12,0)</f>
        <v>29782</v>
      </c>
      <c r="N1849" s="49">
        <f t="shared" ca="1" si="57"/>
        <v>43.591780821917808</v>
      </c>
      <c r="O1849">
        <v>0</v>
      </c>
      <c r="P1849" t="s">
        <v>1371</v>
      </c>
    </row>
    <row r="1850" spans="2:16">
      <c r="B1850" t="str">
        <f t="shared" si="56"/>
        <v>2022-1013579971</v>
      </c>
      <c r="C1850">
        <v>2022</v>
      </c>
      <c r="D1850" s="13" t="s">
        <v>2884</v>
      </c>
      <c r="E1850" s="15">
        <v>1013579971</v>
      </c>
      <c r="F1850" s="16" t="s">
        <v>2513</v>
      </c>
      <c r="G1850" s="17" t="s">
        <v>742</v>
      </c>
      <c r="H1850" s="18">
        <v>44575</v>
      </c>
      <c r="I1850" s="21">
        <v>11</v>
      </c>
      <c r="J1850" s="21">
        <v>17</v>
      </c>
      <c r="K1850" s="18">
        <v>44925</v>
      </c>
      <c r="L1850" s="23" t="s">
        <v>1364</v>
      </c>
      <c r="M1850" s="48">
        <f>VLOOKUP(E1850,'[1]TIPO PERSONA'!$C$2:$N$3253,12,0)</f>
        <v>31526</v>
      </c>
      <c r="N1850" s="49">
        <f t="shared" ca="1" si="57"/>
        <v>38.813698630136983</v>
      </c>
      <c r="O1850">
        <v>0</v>
      </c>
      <c r="P1850" t="s">
        <v>1371</v>
      </c>
    </row>
    <row r="1851" spans="2:16">
      <c r="B1851" t="str">
        <f t="shared" si="56"/>
        <v>2022-1026290833</v>
      </c>
      <c r="C1851">
        <v>2022</v>
      </c>
      <c r="D1851" s="13" t="s">
        <v>2885</v>
      </c>
      <c r="E1851" s="15">
        <v>1026290833</v>
      </c>
      <c r="F1851" s="16" t="s">
        <v>1228</v>
      </c>
      <c r="G1851" s="17" t="s">
        <v>742</v>
      </c>
      <c r="H1851" s="18">
        <v>44575</v>
      </c>
      <c r="I1851" s="21">
        <v>12</v>
      </c>
      <c r="J1851" s="21">
        <v>2</v>
      </c>
      <c r="K1851" s="18">
        <v>44941</v>
      </c>
      <c r="L1851" s="23" t="s">
        <v>1364</v>
      </c>
      <c r="M1851" s="48">
        <f>VLOOKUP(E1851,'[1]TIPO PERSONA'!$C$2:$N$3253,12,0)</f>
        <v>34810</v>
      </c>
      <c r="N1851" s="49">
        <f t="shared" ca="1" si="57"/>
        <v>29.816438356164383</v>
      </c>
      <c r="O1851">
        <v>0</v>
      </c>
      <c r="P1851" t="s">
        <v>1371</v>
      </c>
    </row>
    <row r="1852" spans="2:16">
      <c r="B1852" t="str">
        <f t="shared" si="56"/>
        <v>2022-1032460941</v>
      </c>
      <c r="C1852">
        <v>2022</v>
      </c>
      <c r="D1852" s="13" t="s">
        <v>2886</v>
      </c>
      <c r="E1852" s="15">
        <v>1032460941</v>
      </c>
      <c r="F1852" s="16" t="s">
        <v>1357</v>
      </c>
      <c r="G1852" s="17" t="s">
        <v>742</v>
      </c>
      <c r="H1852" s="18">
        <v>44575</v>
      </c>
      <c r="I1852" s="21">
        <v>11</v>
      </c>
      <c r="J1852" s="21">
        <v>17</v>
      </c>
      <c r="K1852" s="18">
        <v>44925</v>
      </c>
      <c r="L1852" s="23" t="s">
        <v>1364</v>
      </c>
      <c r="M1852" s="48">
        <f>VLOOKUP(E1852,'[1]TIPO PERSONA'!$C$2:$N$3253,12,0)</f>
        <v>34196</v>
      </c>
      <c r="N1852" s="49">
        <f t="shared" ca="1" si="57"/>
        <v>31.4986301369863</v>
      </c>
      <c r="O1852">
        <v>0</v>
      </c>
      <c r="P1852" t="s">
        <v>1371</v>
      </c>
    </row>
    <row r="1853" spans="2:16">
      <c r="B1853" t="str">
        <f t="shared" si="56"/>
        <v>2022-1010194275</v>
      </c>
      <c r="C1853">
        <v>2022</v>
      </c>
      <c r="D1853" s="13" t="s">
        <v>2887</v>
      </c>
      <c r="E1853" s="15">
        <v>1010194275</v>
      </c>
      <c r="F1853" s="16" t="s">
        <v>1241</v>
      </c>
      <c r="G1853" s="17" t="s">
        <v>742</v>
      </c>
      <c r="H1853" s="18">
        <v>44575</v>
      </c>
      <c r="I1853" s="21">
        <v>11</v>
      </c>
      <c r="J1853" s="21">
        <v>17</v>
      </c>
      <c r="K1853" s="18">
        <v>44925</v>
      </c>
      <c r="L1853" s="23" t="s">
        <v>1364</v>
      </c>
      <c r="M1853" s="48">
        <f>VLOOKUP(E1853,'[1]TIPO PERSONA'!$C$2:$N$3253,12,0)</f>
        <v>33179</v>
      </c>
      <c r="N1853" s="49">
        <f t="shared" ca="1" si="57"/>
        <v>34.284931506849318</v>
      </c>
      <c r="O1853">
        <v>0</v>
      </c>
      <c r="P1853" t="s">
        <v>1371</v>
      </c>
    </row>
    <row r="1854" spans="2:16">
      <c r="B1854" t="str">
        <f t="shared" si="56"/>
        <v>2022-80184844</v>
      </c>
      <c r="C1854">
        <v>2022</v>
      </c>
      <c r="D1854" s="13" t="s">
        <v>2888</v>
      </c>
      <c r="E1854" s="15">
        <v>80184844</v>
      </c>
      <c r="F1854" s="16" t="s">
        <v>2277</v>
      </c>
      <c r="G1854" s="17" t="s">
        <v>739</v>
      </c>
      <c r="H1854" s="18">
        <v>44574</v>
      </c>
      <c r="I1854" s="21">
        <v>11</v>
      </c>
      <c r="J1854" s="21">
        <v>18</v>
      </c>
      <c r="K1854" s="18">
        <v>44925</v>
      </c>
      <c r="L1854" s="23" t="s">
        <v>1364</v>
      </c>
      <c r="M1854" s="48">
        <f>VLOOKUP(E1854,'[1]TIPO PERSONA'!$C$2:$N$3253,12,0)</f>
        <v>30126</v>
      </c>
      <c r="N1854" s="49">
        <f t="shared" ca="1" si="57"/>
        <v>42.649315068493152</v>
      </c>
      <c r="O1854">
        <v>0</v>
      </c>
      <c r="P1854" t="s">
        <v>1371</v>
      </c>
    </row>
    <row r="1855" spans="2:16">
      <c r="B1855" t="str">
        <f t="shared" si="56"/>
        <v>2022-1015427523</v>
      </c>
      <c r="C1855">
        <v>2022</v>
      </c>
      <c r="D1855" s="13" t="s">
        <v>2889</v>
      </c>
      <c r="E1855" s="15">
        <v>1015427523</v>
      </c>
      <c r="F1855" s="16" t="s">
        <v>3893</v>
      </c>
      <c r="G1855" s="17" t="s">
        <v>742</v>
      </c>
      <c r="H1855" s="18">
        <v>44573</v>
      </c>
      <c r="I1855" s="21">
        <v>11</v>
      </c>
      <c r="J1855" s="21">
        <v>0</v>
      </c>
      <c r="K1855" s="18">
        <v>44804</v>
      </c>
      <c r="L1855" s="23" t="s">
        <v>1364</v>
      </c>
      <c r="M1855" s="48">
        <f>VLOOKUP(E1855,'[1]TIPO PERSONA'!$C$2:$N$3253,12,0)</f>
        <v>33556</v>
      </c>
      <c r="N1855" s="49">
        <f t="shared" ca="1" si="57"/>
        <v>33.252054794520546</v>
      </c>
      <c r="O1855">
        <v>0</v>
      </c>
      <c r="P1855" t="s">
        <v>1371</v>
      </c>
    </row>
    <row r="1856" spans="2:16">
      <c r="B1856" t="str">
        <f t="shared" si="56"/>
        <v>2022-1003812462</v>
      </c>
      <c r="C1856">
        <v>2022</v>
      </c>
      <c r="D1856" s="13" t="s">
        <v>2890</v>
      </c>
      <c r="E1856" s="15">
        <v>1003812462</v>
      </c>
      <c r="F1856" s="16" t="s">
        <v>3894</v>
      </c>
      <c r="G1856" s="17" t="s">
        <v>739</v>
      </c>
      <c r="H1856" s="18">
        <v>44573</v>
      </c>
      <c r="I1856" s="21">
        <v>11</v>
      </c>
      <c r="J1856" s="21">
        <v>10</v>
      </c>
      <c r="K1856" s="18">
        <v>44925</v>
      </c>
      <c r="L1856" s="23" t="s">
        <v>1364</v>
      </c>
      <c r="M1856" s="48">
        <f>VLOOKUP(E1856,'[1]TIPO PERSONA'!$C$2:$N$3253,12,0)</f>
        <v>36668</v>
      </c>
      <c r="N1856" s="49">
        <f t="shared" ca="1" si="57"/>
        <v>24.726027397260275</v>
      </c>
      <c r="O1856">
        <v>0</v>
      </c>
      <c r="P1856" t="s">
        <v>1371</v>
      </c>
    </row>
    <row r="1857" spans="2:16">
      <c r="B1857" t="str">
        <f t="shared" si="56"/>
        <v>2022-79842658</v>
      </c>
      <c r="C1857">
        <v>2022</v>
      </c>
      <c r="D1857" s="13" t="s">
        <v>2891</v>
      </c>
      <c r="E1857" s="15">
        <v>79842658</v>
      </c>
      <c r="F1857" s="16" t="s">
        <v>2342</v>
      </c>
      <c r="G1857" s="17" t="s">
        <v>739</v>
      </c>
      <c r="H1857" s="18">
        <v>44575</v>
      </c>
      <c r="I1857" s="21">
        <v>11</v>
      </c>
      <c r="J1857" s="21">
        <v>17</v>
      </c>
      <c r="K1857" s="18">
        <v>44925</v>
      </c>
      <c r="L1857" s="23" t="s">
        <v>1364</v>
      </c>
      <c r="M1857" s="48">
        <f>VLOOKUP(E1857,'[1]TIPO PERSONA'!$C$2:$N$3253,12,0)</f>
        <v>28198</v>
      </c>
      <c r="N1857" s="49">
        <f t="shared" ca="1" si="57"/>
        <v>47.93150684931507</v>
      </c>
      <c r="O1857">
        <v>0</v>
      </c>
      <c r="P1857" t="s">
        <v>1371</v>
      </c>
    </row>
    <row r="1858" spans="2:16">
      <c r="B1858" t="str">
        <f t="shared" si="56"/>
        <v>2022-1030673853</v>
      </c>
      <c r="C1858">
        <v>2022</v>
      </c>
      <c r="D1858" s="13" t="s">
        <v>2892</v>
      </c>
      <c r="E1858" s="15">
        <v>1030673853</v>
      </c>
      <c r="F1858" s="16" t="s">
        <v>2454</v>
      </c>
      <c r="G1858" s="17" t="s">
        <v>742</v>
      </c>
      <c r="H1858" s="19">
        <v>44573</v>
      </c>
      <c r="I1858" s="21">
        <v>9</v>
      </c>
      <c r="J1858" s="21">
        <v>0</v>
      </c>
      <c r="K1858" s="18">
        <v>44845</v>
      </c>
      <c r="L1858" s="23" t="s">
        <v>1365</v>
      </c>
      <c r="M1858" s="48">
        <f>VLOOKUP(E1858,'[1]TIPO PERSONA'!$C$2:$N$3253,12,0)</f>
        <v>35437</v>
      </c>
      <c r="N1858" s="49">
        <f t="shared" ca="1" si="57"/>
        <v>28.098630136986301</v>
      </c>
      <c r="O1858">
        <v>0</v>
      </c>
      <c r="P1858" t="s">
        <v>1371</v>
      </c>
    </row>
    <row r="1859" spans="2:16">
      <c r="B1859" t="str">
        <f t="shared" si="56"/>
        <v>2022-1075679188</v>
      </c>
      <c r="C1859">
        <v>2022</v>
      </c>
      <c r="D1859" s="13" t="s">
        <v>2893</v>
      </c>
      <c r="E1859" s="15">
        <v>1075679188</v>
      </c>
      <c r="F1859" s="16" t="s">
        <v>946</v>
      </c>
      <c r="G1859" s="17" t="s">
        <v>742</v>
      </c>
      <c r="H1859" s="18">
        <v>44574</v>
      </c>
      <c r="I1859" s="21">
        <v>11</v>
      </c>
      <c r="J1859" s="21">
        <v>18</v>
      </c>
      <c r="K1859" s="18">
        <v>44925</v>
      </c>
      <c r="L1859" s="23" t="s">
        <v>1364</v>
      </c>
      <c r="M1859" s="48">
        <f>VLOOKUP(E1859,'[1]TIPO PERSONA'!$C$2:$N$3253,12,0)</f>
        <v>35138</v>
      </c>
      <c r="N1859" s="49">
        <f t="shared" ca="1" si="57"/>
        <v>28.917808219178081</v>
      </c>
      <c r="O1859">
        <v>0</v>
      </c>
      <c r="P1859" t="s">
        <v>1371</v>
      </c>
    </row>
    <row r="1860" spans="2:16">
      <c r="B1860" t="str">
        <f t="shared" ref="B1860:B1923" si="58">CONCATENATE(C1860,"-",E1860)</f>
        <v>2022-1018422304</v>
      </c>
      <c r="C1860">
        <v>2022</v>
      </c>
      <c r="D1860" s="13" t="s">
        <v>2894</v>
      </c>
      <c r="E1860" s="15">
        <v>1018422304</v>
      </c>
      <c r="F1860" s="16" t="s">
        <v>2579</v>
      </c>
      <c r="G1860" s="17" t="s">
        <v>742</v>
      </c>
      <c r="H1860" s="19">
        <v>44573</v>
      </c>
      <c r="I1860" s="21">
        <v>9</v>
      </c>
      <c r="J1860" s="21">
        <v>0</v>
      </c>
      <c r="K1860" s="18">
        <v>44845</v>
      </c>
      <c r="L1860" s="23" t="s">
        <v>1364</v>
      </c>
      <c r="M1860" s="48">
        <f>VLOOKUP(E1860,'[1]TIPO PERSONA'!$C$2:$N$3253,12,0)</f>
        <v>32537</v>
      </c>
      <c r="N1860" s="49">
        <f t="shared" ref="N1860:N1923" ca="1" si="59">IFERROR((TODAY()-M1860)/365,"No Aplica")</f>
        <v>36.043835616438358</v>
      </c>
      <c r="O1860">
        <v>0</v>
      </c>
      <c r="P1860" t="s">
        <v>1371</v>
      </c>
    </row>
    <row r="1861" spans="2:16">
      <c r="B1861" t="str">
        <f t="shared" si="58"/>
        <v>2022-1018477895</v>
      </c>
      <c r="C1861">
        <v>2022</v>
      </c>
      <c r="D1861" s="13" t="s">
        <v>2895</v>
      </c>
      <c r="E1861" s="15">
        <v>1018477895</v>
      </c>
      <c r="F1861" s="16" t="s">
        <v>885</v>
      </c>
      <c r="G1861" s="17" t="s">
        <v>742</v>
      </c>
      <c r="H1861" s="19">
        <v>44573</v>
      </c>
      <c r="I1861" s="21">
        <v>9</v>
      </c>
      <c r="J1861" s="21">
        <v>0</v>
      </c>
      <c r="K1861" s="18">
        <v>44845</v>
      </c>
      <c r="L1861" s="23" t="s">
        <v>1365</v>
      </c>
      <c r="M1861" s="48">
        <f>VLOOKUP(E1861,'[1]TIPO PERSONA'!$C$2:$N$3253,12,0)</f>
        <v>34914</v>
      </c>
      <c r="N1861" s="49">
        <f t="shared" ca="1" si="59"/>
        <v>29.531506849315068</v>
      </c>
      <c r="O1861">
        <v>0</v>
      </c>
      <c r="P1861" t="s">
        <v>1371</v>
      </c>
    </row>
    <row r="1862" spans="2:16">
      <c r="B1862" t="str">
        <f t="shared" si="58"/>
        <v>2022-80780633</v>
      </c>
      <c r="C1862">
        <v>2022</v>
      </c>
      <c r="D1862" s="13" t="s">
        <v>2896</v>
      </c>
      <c r="E1862" s="15">
        <v>80780633</v>
      </c>
      <c r="F1862" s="16" t="s">
        <v>1165</v>
      </c>
      <c r="G1862" s="17" t="s">
        <v>739</v>
      </c>
      <c r="H1862" s="18">
        <v>44575</v>
      </c>
      <c r="I1862" s="21">
        <v>11</v>
      </c>
      <c r="J1862" s="21">
        <v>15</v>
      </c>
      <c r="K1862" s="18">
        <v>44923</v>
      </c>
      <c r="L1862" s="23" t="s">
        <v>1364</v>
      </c>
      <c r="M1862" s="48">
        <f>VLOOKUP(E1862,'[1]TIPO PERSONA'!$C$2:$N$3253,12,0)</f>
        <v>31448</v>
      </c>
      <c r="N1862" s="49">
        <f t="shared" ca="1" si="59"/>
        <v>39.027397260273972</v>
      </c>
      <c r="O1862">
        <v>0</v>
      </c>
      <c r="P1862" t="s">
        <v>1371</v>
      </c>
    </row>
    <row r="1863" spans="2:16">
      <c r="B1863" t="str">
        <f t="shared" si="58"/>
        <v>2022-1077436352</v>
      </c>
      <c r="C1863">
        <v>2022</v>
      </c>
      <c r="D1863" s="13" t="s">
        <v>2897</v>
      </c>
      <c r="E1863" s="15">
        <v>1077436352</v>
      </c>
      <c r="F1863" s="16" t="s">
        <v>1167</v>
      </c>
      <c r="G1863" s="17" t="s">
        <v>742</v>
      </c>
      <c r="H1863" s="18">
        <v>44578</v>
      </c>
      <c r="I1863" s="21">
        <v>6</v>
      </c>
      <c r="J1863" s="21">
        <v>0</v>
      </c>
      <c r="K1863" s="18">
        <v>44758</v>
      </c>
      <c r="L1863" s="23" t="s">
        <v>1364</v>
      </c>
      <c r="M1863" s="48">
        <f>VLOOKUP(E1863,'[1]TIPO PERSONA'!$C$2:$N$3253,12,0)</f>
        <v>32377</v>
      </c>
      <c r="N1863" s="49">
        <f t="shared" ca="1" si="59"/>
        <v>36.482191780821921</v>
      </c>
      <c r="O1863">
        <v>0</v>
      </c>
      <c r="P1863" t="s">
        <v>1371</v>
      </c>
    </row>
    <row r="1864" spans="2:16">
      <c r="B1864" t="str">
        <f t="shared" si="58"/>
        <v>2022-1032482858</v>
      </c>
      <c r="C1864">
        <v>2022</v>
      </c>
      <c r="D1864" s="13" t="s">
        <v>2898</v>
      </c>
      <c r="E1864" s="15">
        <v>1032482858</v>
      </c>
      <c r="F1864" s="16" t="s">
        <v>1265</v>
      </c>
      <c r="G1864" s="17" t="s">
        <v>742</v>
      </c>
      <c r="H1864" s="18">
        <v>44574</v>
      </c>
      <c r="I1864" s="21">
        <v>16</v>
      </c>
      <c r="J1864" s="21">
        <v>18</v>
      </c>
      <c r="K1864" s="18">
        <v>45076</v>
      </c>
      <c r="L1864" s="23" t="s">
        <v>1365</v>
      </c>
      <c r="M1864" s="48">
        <f>VLOOKUP(E1864,'[1]TIPO PERSONA'!$C$2:$N$3253,12,0)</f>
        <v>35204</v>
      </c>
      <c r="N1864" s="49">
        <f t="shared" ca="1" si="59"/>
        <v>28.736986301369864</v>
      </c>
      <c r="O1864">
        <v>0</v>
      </c>
      <c r="P1864" t="s">
        <v>1371</v>
      </c>
    </row>
    <row r="1865" spans="2:16">
      <c r="B1865" t="str">
        <f t="shared" si="58"/>
        <v>2022-1032483865</v>
      </c>
      <c r="C1865">
        <v>2022</v>
      </c>
      <c r="D1865" s="13" t="s">
        <v>2899</v>
      </c>
      <c r="E1865" s="15">
        <v>1032483865</v>
      </c>
      <c r="F1865" s="16" t="s">
        <v>3895</v>
      </c>
      <c r="G1865" s="17" t="s">
        <v>742</v>
      </c>
      <c r="H1865" s="18">
        <v>44574</v>
      </c>
      <c r="I1865" s="21">
        <v>11</v>
      </c>
      <c r="J1865" s="21">
        <v>15</v>
      </c>
      <c r="K1865" s="18">
        <v>44922</v>
      </c>
      <c r="L1865" s="23" t="s">
        <v>1365</v>
      </c>
      <c r="M1865" s="48">
        <f>VLOOKUP(E1865,'[1]TIPO PERSONA'!$C$2:$N$3253,12,0)</f>
        <v>35267</v>
      </c>
      <c r="N1865" s="49">
        <f t="shared" ca="1" si="59"/>
        <v>28.564383561643837</v>
      </c>
      <c r="O1865">
        <v>0</v>
      </c>
      <c r="P1865" t="s">
        <v>1371</v>
      </c>
    </row>
    <row r="1866" spans="2:16">
      <c r="B1866" t="str">
        <f t="shared" si="58"/>
        <v>2022-1010162216</v>
      </c>
      <c r="C1866">
        <v>2022</v>
      </c>
      <c r="D1866" s="13" t="s">
        <v>2900</v>
      </c>
      <c r="E1866" s="15">
        <v>1010162216</v>
      </c>
      <c r="F1866" s="16" t="s">
        <v>1059</v>
      </c>
      <c r="G1866" s="17" t="s">
        <v>739</v>
      </c>
      <c r="H1866" s="18">
        <v>44573</v>
      </c>
      <c r="I1866" s="21">
        <v>12</v>
      </c>
      <c r="J1866" s="21">
        <v>19</v>
      </c>
      <c r="K1866" s="18">
        <v>44956</v>
      </c>
      <c r="L1866" s="23" t="s">
        <v>1364</v>
      </c>
      <c r="M1866" s="48">
        <f>VLOOKUP(E1866,'[1]TIPO PERSONA'!$C$2:$N$3253,12,0)</f>
        <v>31497</v>
      </c>
      <c r="N1866" s="49">
        <f t="shared" ca="1" si="59"/>
        <v>38.893150684931506</v>
      </c>
      <c r="O1866">
        <v>0</v>
      </c>
      <c r="P1866" t="s">
        <v>1371</v>
      </c>
    </row>
    <row r="1867" spans="2:16">
      <c r="B1867" t="str">
        <f t="shared" si="58"/>
        <v>2022-1016066389</v>
      </c>
      <c r="C1867">
        <v>2022</v>
      </c>
      <c r="D1867" s="13" t="s">
        <v>2901</v>
      </c>
      <c r="E1867" s="15">
        <v>1016066389</v>
      </c>
      <c r="F1867" s="16" t="s">
        <v>799</v>
      </c>
      <c r="G1867" s="17" t="s">
        <v>742</v>
      </c>
      <c r="H1867" s="18">
        <v>44573</v>
      </c>
      <c r="I1867" s="21">
        <v>11</v>
      </c>
      <c r="J1867" s="21">
        <v>15</v>
      </c>
      <c r="K1867" s="18">
        <v>44834</v>
      </c>
      <c r="L1867" s="23" t="s">
        <v>1364</v>
      </c>
      <c r="M1867" s="48">
        <f>VLOOKUP(E1867,'[1]TIPO PERSONA'!$C$2:$N$3253,12,0)</f>
        <v>34486</v>
      </c>
      <c r="N1867" s="49">
        <f t="shared" ca="1" si="59"/>
        <v>30.704109589041096</v>
      </c>
      <c r="O1867">
        <v>0</v>
      </c>
      <c r="P1867" t="s">
        <v>1371</v>
      </c>
    </row>
    <row r="1868" spans="2:16">
      <c r="B1868" t="str">
        <f t="shared" si="58"/>
        <v>2022-1049621236</v>
      </c>
      <c r="C1868">
        <v>2022</v>
      </c>
      <c r="D1868" s="13" t="s">
        <v>2902</v>
      </c>
      <c r="E1868" s="15">
        <v>1049621236</v>
      </c>
      <c r="F1868" s="16" t="s">
        <v>2320</v>
      </c>
      <c r="G1868" s="17" t="s">
        <v>739</v>
      </c>
      <c r="H1868" s="18">
        <v>44574</v>
      </c>
      <c r="I1868" s="21">
        <v>12</v>
      </c>
      <c r="J1868" s="21">
        <v>18</v>
      </c>
      <c r="K1868" s="18">
        <v>44956</v>
      </c>
      <c r="L1868" s="23" t="s">
        <v>1364</v>
      </c>
      <c r="M1868" s="48">
        <f>VLOOKUP(E1868,'[1]TIPO PERSONA'!$C$2:$N$3253,12,0)</f>
        <v>33021</v>
      </c>
      <c r="N1868" s="49">
        <f t="shared" ca="1" si="59"/>
        <v>34.717808219178082</v>
      </c>
      <c r="O1868">
        <v>0</v>
      </c>
      <c r="P1868" t="s">
        <v>1371</v>
      </c>
    </row>
    <row r="1869" spans="2:16">
      <c r="B1869" t="str">
        <f t="shared" si="58"/>
        <v>2022-11256974</v>
      </c>
      <c r="C1869">
        <v>2022</v>
      </c>
      <c r="D1869" s="13" t="s">
        <v>2903</v>
      </c>
      <c r="E1869" s="15">
        <v>11256974</v>
      </c>
      <c r="F1869" s="16" t="s">
        <v>2307</v>
      </c>
      <c r="G1869" s="17" t="s">
        <v>739</v>
      </c>
      <c r="H1869" s="18">
        <v>44573</v>
      </c>
      <c r="I1869" s="21">
        <v>11</v>
      </c>
      <c r="J1869" s="21">
        <v>15</v>
      </c>
      <c r="K1869" s="18">
        <v>44812</v>
      </c>
      <c r="L1869" s="23" t="s">
        <v>1364</v>
      </c>
      <c r="M1869" s="48">
        <f>VLOOKUP(E1869,'[1]TIPO PERSONA'!$C$2:$N$3253,12,0)</f>
        <v>30050</v>
      </c>
      <c r="N1869" s="49">
        <f t="shared" ca="1" si="59"/>
        <v>42.857534246575341</v>
      </c>
      <c r="O1869">
        <v>0</v>
      </c>
      <c r="P1869" t="s">
        <v>1371</v>
      </c>
    </row>
    <row r="1870" spans="2:16">
      <c r="B1870" t="str">
        <f t="shared" si="58"/>
        <v>2022-85463896</v>
      </c>
      <c r="C1870">
        <v>2022</v>
      </c>
      <c r="D1870" s="13" t="s">
        <v>2904</v>
      </c>
      <c r="E1870" s="15">
        <v>85463896</v>
      </c>
      <c r="F1870" s="16" t="s">
        <v>2576</v>
      </c>
      <c r="G1870" s="17" t="s">
        <v>739</v>
      </c>
      <c r="H1870" s="18">
        <v>44578</v>
      </c>
      <c r="I1870" s="21">
        <v>12</v>
      </c>
      <c r="J1870" s="21">
        <v>14</v>
      </c>
      <c r="K1870" s="18">
        <v>44956</v>
      </c>
      <c r="L1870" s="23" t="s">
        <v>1364</v>
      </c>
      <c r="M1870" s="48">
        <f>VLOOKUP(E1870,'[1]TIPO PERSONA'!$C$2:$N$3253,12,0)</f>
        <v>26524</v>
      </c>
      <c r="N1870" s="49">
        <f t="shared" ca="1" si="59"/>
        <v>52.517808219178079</v>
      </c>
      <c r="O1870">
        <v>0</v>
      </c>
      <c r="P1870" t="s">
        <v>1371</v>
      </c>
    </row>
    <row r="1871" spans="2:16">
      <c r="B1871" t="str">
        <f t="shared" si="58"/>
        <v>2022-45531690</v>
      </c>
      <c r="C1871">
        <v>2022</v>
      </c>
      <c r="D1871" s="13" t="s">
        <v>2905</v>
      </c>
      <c r="E1871" s="15">
        <v>45531690</v>
      </c>
      <c r="F1871" s="16" t="s">
        <v>2529</v>
      </c>
      <c r="G1871" s="17" t="s">
        <v>742</v>
      </c>
      <c r="H1871" s="18">
        <v>44573</v>
      </c>
      <c r="I1871" s="21">
        <v>14</v>
      </c>
      <c r="J1871" s="21">
        <v>19</v>
      </c>
      <c r="K1871" s="18">
        <v>45016</v>
      </c>
      <c r="L1871" s="23" t="s">
        <v>1364</v>
      </c>
      <c r="M1871" s="48">
        <f>VLOOKUP(E1871,'[1]TIPO PERSONA'!$C$2:$N$3253,12,0)</f>
        <v>29832</v>
      </c>
      <c r="N1871" s="49">
        <f t="shared" ca="1" si="59"/>
        <v>43.454794520547942</v>
      </c>
      <c r="O1871">
        <v>0</v>
      </c>
      <c r="P1871" t="s">
        <v>1371</v>
      </c>
    </row>
    <row r="1872" spans="2:16">
      <c r="B1872" t="str">
        <f t="shared" si="58"/>
        <v>2022-1013661962</v>
      </c>
      <c r="C1872">
        <v>2022</v>
      </c>
      <c r="D1872" s="13" t="s">
        <v>2906</v>
      </c>
      <c r="E1872" s="15">
        <v>1013661962</v>
      </c>
      <c r="F1872" s="16" t="s">
        <v>2532</v>
      </c>
      <c r="G1872" s="17" t="s">
        <v>742</v>
      </c>
      <c r="H1872" s="18">
        <v>44574</v>
      </c>
      <c r="I1872" s="21">
        <v>12</v>
      </c>
      <c r="J1872" s="21">
        <v>18</v>
      </c>
      <c r="K1872" s="18">
        <v>44956</v>
      </c>
      <c r="L1872" s="23" t="s">
        <v>1364</v>
      </c>
      <c r="M1872" s="48">
        <f>VLOOKUP(E1872,'[1]TIPO PERSONA'!$C$2:$N$3253,12,0)</f>
        <v>34967</v>
      </c>
      <c r="N1872" s="49">
        <f t="shared" ca="1" si="59"/>
        <v>29.386301369863013</v>
      </c>
      <c r="O1872">
        <v>0</v>
      </c>
      <c r="P1872" t="s">
        <v>1371</v>
      </c>
    </row>
    <row r="1873" spans="2:16">
      <c r="B1873" t="str">
        <f t="shared" si="58"/>
        <v>2022-79762838</v>
      </c>
      <c r="C1873">
        <v>2022</v>
      </c>
      <c r="D1873" s="13" t="s">
        <v>2907</v>
      </c>
      <c r="E1873" s="15">
        <v>79762838</v>
      </c>
      <c r="F1873" s="16" t="s">
        <v>806</v>
      </c>
      <c r="G1873" s="17" t="s">
        <v>739</v>
      </c>
      <c r="H1873" s="18">
        <v>44575</v>
      </c>
      <c r="I1873" s="21">
        <v>12</v>
      </c>
      <c r="J1873" s="21">
        <v>17</v>
      </c>
      <c r="K1873" s="18">
        <v>44956</v>
      </c>
      <c r="L1873" s="23" t="s">
        <v>1365</v>
      </c>
      <c r="M1873" s="48">
        <f>VLOOKUP(E1873,'[1]TIPO PERSONA'!$C$2:$N$3253,12,0)</f>
        <v>29108</v>
      </c>
      <c r="N1873" s="49">
        <f t="shared" ca="1" si="59"/>
        <v>45.438356164383563</v>
      </c>
      <c r="O1873">
        <v>0</v>
      </c>
      <c r="P1873" t="s">
        <v>1371</v>
      </c>
    </row>
    <row r="1874" spans="2:16">
      <c r="B1874" t="str">
        <f t="shared" si="58"/>
        <v>2022-39755949</v>
      </c>
      <c r="C1874">
        <v>2022</v>
      </c>
      <c r="D1874" s="13" t="s">
        <v>2908</v>
      </c>
      <c r="E1874" s="15">
        <v>39755949</v>
      </c>
      <c r="F1874" s="16" t="s">
        <v>2372</v>
      </c>
      <c r="G1874" s="17" t="s">
        <v>742</v>
      </c>
      <c r="H1874" s="18">
        <v>44574</v>
      </c>
      <c r="I1874" s="21">
        <v>12</v>
      </c>
      <c r="J1874" s="21">
        <v>18</v>
      </c>
      <c r="K1874" s="18">
        <v>44956</v>
      </c>
      <c r="L1874" s="23" t="s">
        <v>1365</v>
      </c>
      <c r="M1874" s="48">
        <f>VLOOKUP(E1874,'[1]TIPO PERSONA'!$C$2:$N$3253,12,0)</f>
        <v>25844</v>
      </c>
      <c r="N1874" s="49">
        <f t="shared" ca="1" si="59"/>
        <v>54.38082191780822</v>
      </c>
      <c r="O1874">
        <v>0</v>
      </c>
      <c r="P1874" t="s">
        <v>1371</v>
      </c>
    </row>
    <row r="1875" spans="2:16">
      <c r="B1875" t="str">
        <f t="shared" si="58"/>
        <v>2022-1030541713</v>
      </c>
      <c r="C1875">
        <v>2022</v>
      </c>
      <c r="D1875" s="13" t="s">
        <v>2909</v>
      </c>
      <c r="E1875" s="15">
        <v>1030541713</v>
      </c>
      <c r="F1875" s="16" t="s">
        <v>3896</v>
      </c>
      <c r="G1875" s="17" t="s">
        <v>739</v>
      </c>
      <c r="H1875" s="18">
        <v>44574</v>
      </c>
      <c r="I1875" s="21">
        <v>11</v>
      </c>
      <c r="J1875" s="21">
        <v>9</v>
      </c>
      <c r="K1875" s="18">
        <v>44916</v>
      </c>
      <c r="L1875" s="23" t="s">
        <v>1364</v>
      </c>
      <c r="M1875" s="48">
        <f>VLOOKUP(E1875,'[1]TIPO PERSONA'!$C$2:$N$3253,12,0)</f>
        <v>32096</v>
      </c>
      <c r="N1875" s="49">
        <f t="shared" ca="1" si="59"/>
        <v>37.252054794520546</v>
      </c>
      <c r="O1875">
        <v>0</v>
      </c>
      <c r="P1875" t="s">
        <v>1371</v>
      </c>
    </row>
    <row r="1876" spans="2:16">
      <c r="B1876" t="str">
        <f t="shared" si="58"/>
        <v>2022-1014197422</v>
      </c>
      <c r="C1876">
        <v>2022</v>
      </c>
      <c r="D1876" s="13" t="s">
        <v>2910</v>
      </c>
      <c r="E1876" s="15">
        <v>1014197422</v>
      </c>
      <c r="F1876" s="16" t="s">
        <v>800</v>
      </c>
      <c r="G1876" s="17" t="s">
        <v>739</v>
      </c>
      <c r="H1876" s="18">
        <v>44573</v>
      </c>
      <c r="I1876" s="21">
        <v>12</v>
      </c>
      <c r="J1876" s="21">
        <v>15</v>
      </c>
      <c r="K1876" s="18">
        <v>44952</v>
      </c>
      <c r="L1876" s="23" t="s">
        <v>1364</v>
      </c>
      <c r="M1876" s="48">
        <f>VLOOKUP(E1876,'[1]TIPO PERSONA'!$C$2:$N$3253,12,0)</f>
        <v>32509</v>
      </c>
      <c r="N1876" s="49">
        <f t="shared" ca="1" si="59"/>
        <v>36.12054794520548</v>
      </c>
      <c r="O1876">
        <v>0</v>
      </c>
      <c r="P1876" t="s">
        <v>1371</v>
      </c>
    </row>
    <row r="1877" spans="2:16">
      <c r="B1877" t="str">
        <f t="shared" si="58"/>
        <v>2022-1013651852</v>
      </c>
      <c r="C1877">
        <v>2022</v>
      </c>
      <c r="D1877" s="13" t="s">
        <v>2911</v>
      </c>
      <c r="E1877" s="15">
        <v>1013651852</v>
      </c>
      <c r="F1877" s="16" t="s">
        <v>1091</v>
      </c>
      <c r="G1877" s="17" t="s">
        <v>739</v>
      </c>
      <c r="H1877" s="18">
        <v>44573</v>
      </c>
      <c r="I1877" s="21">
        <v>12</v>
      </c>
      <c r="J1877" s="21">
        <v>19</v>
      </c>
      <c r="K1877" s="18">
        <v>44956</v>
      </c>
      <c r="L1877" s="23" t="s">
        <v>1364</v>
      </c>
      <c r="M1877" s="48">
        <f>VLOOKUP(E1877,'[1]TIPO PERSONA'!$C$2:$N$3253,12,0)</f>
        <v>34571</v>
      </c>
      <c r="N1877" s="49">
        <f t="shared" ca="1" si="59"/>
        <v>30.471232876712328</v>
      </c>
      <c r="O1877">
        <v>0</v>
      </c>
      <c r="P1877" t="s">
        <v>1371</v>
      </c>
    </row>
    <row r="1878" spans="2:16">
      <c r="B1878" t="str">
        <f t="shared" si="58"/>
        <v>2022-1018424460</v>
      </c>
      <c r="C1878">
        <v>2022</v>
      </c>
      <c r="D1878" s="13" t="s">
        <v>2912</v>
      </c>
      <c r="E1878" s="15">
        <v>1018424460</v>
      </c>
      <c r="F1878" s="16" t="s">
        <v>2541</v>
      </c>
      <c r="G1878" s="17" t="s">
        <v>742</v>
      </c>
      <c r="H1878" s="18">
        <v>44574</v>
      </c>
      <c r="I1878" s="21">
        <v>11</v>
      </c>
      <c r="J1878" s="21">
        <v>18</v>
      </c>
      <c r="K1878" s="18">
        <v>44925</v>
      </c>
      <c r="L1878" s="23" t="s">
        <v>1364</v>
      </c>
      <c r="M1878" s="48">
        <f>VLOOKUP(E1878,'[1]TIPO PERSONA'!$C$2:$N$3253,12,0)</f>
        <v>32615</v>
      </c>
      <c r="N1878" s="49">
        <f t="shared" ca="1" si="59"/>
        <v>35.830136986301369</v>
      </c>
      <c r="O1878">
        <v>0</v>
      </c>
      <c r="P1878" t="s">
        <v>1371</v>
      </c>
    </row>
    <row r="1879" spans="2:16">
      <c r="B1879" t="str">
        <f t="shared" si="58"/>
        <v>2022-1030599185</v>
      </c>
      <c r="C1879">
        <v>2022</v>
      </c>
      <c r="D1879" s="13" t="s">
        <v>2913</v>
      </c>
      <c r="E1879" s="15">
        <v>1030599185</v>
      </c>
      <c r="F1879" s="16" t="s">
        <v>1280</v>
      </c>
      <c r="G1879" s="17" t="s">
        <v>739</v>
      </c>
      <c r="H1879" s="19">
        <v>44573</v>
      </c>
      <c r="I1879" s="21">
        <v>9</v>
      </c>
      <c r="J1879" s="21">
        <v>0</v>
      </c>
      <c r="K1879" s="18">
        <v>44845</v>
      </c>
      <c r="L1879" s="23" t="s">
        <v>1364</v>
      </c>
      <c r="M1879" s="48">
        <f>VLOOKUP(E1879,'[1]TIPO PERSONA'!$C$2:$N$3253,12,0)</f>
        <v>33509</v>
      </c>
      <c r="N1879" s="49">
        <f t="shared" ca="1" si="59"/>
        <v>33.38082191780822</v>
      </c>
      <c r="O1879">
        <v>0</v>
      </c>
      <c r="P1879" t="s">
        <v>1371</v>
      </c>
    </row>
    <row r="1880" spans="2:16">
      <c r="B1880" t="str">
        <f t="shared" si="58"/>
        <v>2022-1022373892</v>
      </c>
      <c r="C1880">
        <v>2022</v>
      </c>
      <c r="D1880" s="13" t="s">
        <v>2914</v>
      </c>
      <c r="E1880" s="15">
        <v>1022373892</v>
      </c>
      <c r="F1880" s="16" t="s">
        <v>2563</v>
      </c>
      <c r="G1880" s="17" t="s">
        <v>742</v>
      </c>
      <c r="H1880" s="19">
        <v>44573</v>
      </c>
      <c r="I1880" s="21">
        <v>9</v>
      </c>
      <c r="J1880" s="21">
        <v>0</v>
      </c>
      <c r="K1880" s="18">
        <v>44845</v>
      </c>
      <c r="L1880" s="23" t="s">
        <v>1365</v>
      </c>
      <c r="M1880" s="48">
        <f>VLOOKUP(E1880,'[1]TIPO PERSONA'!$C$2:$N$3253,12,0)</f>
        <v>33646</v>
      </c>
      <c r="N1880" s="49">
        <f t="shared" ca="1" si="59"/>
        <v>33.005479452054793</v>
      </c>
      <c r="O1880">
        <v>0</v>
      </c>
      <c r="P1880" t="s">
        <v>1371</v>
      </c>
    </row>
    <row r="1881" spans="2:16">
      <c r="B1881" t="str">
        <f t="shared" si="58"/>
        <v>2022-79427009</v>
      </c>
      <c r="C1881">
        <v>2022</v>
      </c>
      <c r="D1881" s="13" t="s">
        <v>2915</v>
      </c>
      <c r="E1881" s="15">
        <v>79427009</v>
      </c>
      <c r="F1881" s="16" t="s">
        <v>2558</v>
      </c>
      <c r="G1881" s="17" t="s">
        <v>739</v>
      </c>
      <c r="H1881" s="18">
        <v>44573</v>
      </c>
      <c r="I1881" s="21">
        <v>11</v>
      </c>
      <c r="J1881" s="21">
        <v>15</v>
      </c>
      <c r="K1881" s="18">
        <v>44770</v>
      </c>
      <c r="L1881" s="23" t="s">
        <v>1364</v>
      </c>
      <c r="M1881" s="48">
        <f>VLOOKUP(E1881,'[1]TIPO PERSONA'!$C$2:$N$3253,12,0)</f>
        <v>24735</v>
      </c>
      <c r="N1881" s="49">
        <f t="shared" ca="1" si="59"/>
        <v>57.419178082191777</v>
      </c>
      <c r="O1881">
        <v>0</v>
      </c>
      <c r="P1881" t="s">
        <v>1371</v>
      </c>
    </row>
    <row r="1882" spans="2:16">
      <c r="B1882" t="str">
        <f t="shared" si="58"/>
        <v>2022-79690530</v>
      </c>
      <c r="C1882">
        <v>2022</v>
      </c>
      <c r="D1882" s="13" t="s">
        <v>2916</v>
      </c>
      <c r="E1882" s="15">
        <v>79690530</v>
      </c>
      <c r="F1882" s="16" t="s">
        <v>1156</v>
      </c>
      <c r="G1882" s="17" t="s">
        <v>739</v>
      </c>
      <c r="H1882" s="18">
        <v>44573</v>
      </c>
      <c r="I1882" s="21">
        <v>12</v>
      </c>
      <c r="J1882" s="21">
        <v>19</v>
      </c>
      <c r="K1882" s="18">
        <v>44956</v>
      </c>
      <c r="L1882" s="23" t="s">
        <v>1365</v>
      </c>
      <c r="M1882" s="48">
        <f>VLOOKUP(E1882,'[1]TIPO PERSONA'!$C$2:$N$3253,12,0)</f>
        <v>27838</v>
      </c>
      <c r="N1882" s="49">
        <f t="shared" ca="1" si="59"/>
        <v>48.917808219178085</v>
      </c>
      <c r="O1882">
        <v>0</v>
      </c>
      <c r="P1882" t="s">
        <v>1371</v>
      </c>
    </row>
    <row r="1883" spans="2:16">
      <c r="B1883" t="str">
        <f t="shared" si="58"/>
        <v>2022-79730902</v>
      </c>
      <c r="C1883">
        <v>2022</v>
      </c>
      <c r="D1883" s="13" t="s">
        <v>2917</v>
      </c>
      <c r="E1883" s="15">
        <v>79730902</v>
      </c>
      <c r="F1883" s="16" t="s">
        <v>754</v>
      </c>
      <c r="G1883" s="17" t="s">
        <v>739</v>
      </c>
      <c r="H1883" s="18">
        <v>44573</v>
      </c>
      <c r="I1883" s="21">
        <v>12</v>
      </c>
      <c r="J1883" s="21">
        <v>19</v>
      </c>
      <c r="K1883" s="18">
        <v>44956</v>
      </c>
      <c r="L1883" s="23" t="s">
        <v>1364</v>
      </c>
      <c r="M1883" s="48">
        <f>VLOOKUP(E1883,'[1]TIPO PERSONA'!$C$2:$N$3253,12,0)</f>
        <v>28440</v>
      </c>
      <c r="N1883" s="49">
        <f t="shared" ca="1" si="59"/>
        <v>47.268493150684932</v>
      </c>
      <c r="O1883">
        <v>0</v>
      </c>
      <c r="P1883" t="s">
        <v>1371</v>
      </c>
    </row>
    <row r="1884" spans="2:16">
      <c r="B1884" t="str">
        <f t="shared" si="58"/>
        <v>2022-1030567450</v>
      </c>
      <c r="C1884">
        <v>2022</v>
      </c>
      <c r="D1884" s="13" t="s">
        <v>2918</v>
      </c>
      <c r="E1884" s="15">
        <v>1030567450</v>
      </c>
      <c r="F1884" s="16" t="s">
        <v>1353</v>
      </c>
      <c r="G1884" s="17" t="s">
        <v>742</v>
      </c>
      <c r="H1884" s="18">
        <v>44574</v>
      </c>
      <c r="I1884" s="21">
        <v>6</v>
      </c>
      <c r="J1884" s="21">
        <v>0</v>
      </c>
      <c r="K1884" s="18">
        <v>44754</v>
      </c>
      <c r="L1884" s="23" t="s">
        <v>1365</v>
      </c>
      <c r="M1884" s="48">
        <f>VLOOKUP(E1884,'[1]TIPO PERSONA'!$C$2:$N$3253,12,0)</f>
        <v>32810</v>
      </c>
      <c r="N1884" s="49">
        <f t="shared" ca="1" si="59"/>
        <v>35.295890410958904</v>
      </c>
      <c r="O1884">
        <v>0</v>
      </c>
      <c r="P1884" t="s">
        <v>1371</v>
      </c>
    </row>
    <row r="1885" spans="2:16">
      <c r="B1885" t="str">
        <f t="shared" si="58"/>
        <v>2022-1073526106</v>
      </c>
      <c r="C1885">
        <v>2022</v>
      </c>
      <c r="D1885" s="13" t="s">
        <v>2919</v>
      </c>
      <c r="E1885" s="15">
        <v>1073526106</v>
      </c>
      <c r="F1885" s="16" t="s">
        <v>1126</v>
      </c>
      <c r="G1885" s="17" t="s">
        <v>742</v>
      </c>
      <c r="H1885" s="18">
        <v>44574</v>
      </c>
      <c r="I1885" s="21">
        <v>6</v>
      </c>
      <c r="J1885" s="21">
        <v>0</v>
      </c>
      <c r="K1885" s="18">
        <v>44754</v>
      </c>
      <c r="L1885" s="23" t="s">
        <v>1365</v>
      </c>
      <c r="M1885" s="48">
        <f>VLOOKUP(E1885,'[1]TIPO PERSONA'!$C$2:$N$3253,12,0)</f>
        <v>36128</v>
      </c>
      <c r="N1885" s="49">
        <f t="shared" ca="1" si="59"/>
        <v>26.205479452054796</v>
      </c>
      <c r="O1885">
        <v>0</v>
      </c>
      <c r="P1885" t="s">
        <v>1371</v>
      </c>
    </row>
    <row r="1886" spans="2:16">
      <c r="B1886" t="str">
        <f t="shared" si="58"/>
        <v>2022-53119634</v>
      </c>
      <c r="C1886">
        <v>2022</v>
      </c>
      <c r="D1886" s="13" t="s">
        <v>2920</v>
      </c>
      <c r="E1886" s="15">
        <v>53119634</v>
      </c>
      <c r="F1886" s="16" t="s">
        <v>1261</v>
      </c>
      <c r="G1886" s="17" t="s">
        <v>742</v>
      </c>
      <c r="H1886" s="18">
        <v>44574</v>
      </c>
      <c r="I1886" s="21">
        <v>6</v>
      </c>
      <c r="J1886" s="21">
        <v>0</v>
      </c>
      <c r="K1886" s="18">
        <v>44754</v>
      </c>
      <c r="L1886" s="23" t="s">
        <v>1365</v>
      </c>
      <c r="M1886" s="48">
        <f>VLOOKUP(E1886,'[1]TIPO PERSONA'!$C$2:$N$3253,12,0)</f>
        <v>31427</v>
      </c>
      <c r="N1886" s="49">
        <f t="shared" ca="1" si="59"/>
        <v>39.084931506849315</v>
      </c>
      <c r="O1886">
        <v>0</v>
      </c>
      <c r="P1886" t="s">
        <v>1371</v>
      </c>
    </row>
    <row r="1887" spans="2:16">
      <c r="B1887" t="str">
        <f t="shared" si="58"/>
        <v>2022-1065813009</v>
      </c>
      <c r="C1887">
        <v>2022</v>
      </c>
      <c r="D1887" s="13" t="s">
        <v>2921</v>
      </c>
      <c r="E1887" s="15">
        <v>1065813009</v>
      </c>
      <c r="F1887" s="16" t="s">
        <v>1301</v>
      </c>
      <c r="G1887" s="17" t="s">
        <v>742</v>
      </c>
      <c r="H1887" s="18">
        <v>44573</v>
      </c>
      <c r="I1887" s="21">
        <v>12</v>
      </c>
      <c r="J1887" s="21">
        <v>19</v>
      </c>
      <c r="K1887" s="18">
        <v>44956</v>
      </c>
      <c r="L1887" s="23" t="s">
        <v>1364</v>
      </c>
      <c r="M1887" s="48">
        <f>VLOOKUP(E1887,'[1]TIPO PERSONA'!$C$2:$N$3253,12,0)</f>
        <v>34738</v>
      </c>
      <c r="N1887" s="49">
        <f t="shared" ca="1" si="59"/>
        <v>30.013698630136986</v>
      </c>
      <c r="O1887">
        <v>0</v>
      </c>
      <c r="P1887" t="s">
        <v>1371</v>
      </c>
    </row>
    <row r="1888" spans="2:16">
      <c r="B1888" t="str">
        <f t="shared" si="58"/>
        <v>2022-80747087</v>
      </c>
      <c r="C1888">
        <v>2022</v>
      </c>
      <c r="D1888" s="13" t="s">
        <v>2922</v>
      </c>
      <c r="E1888" s="15">
        <v>80747087</v>
      </c>
      <c r="F1888" s="16" t="s">
        <v>3897</v>
      </c>
      <c r="G1888" s="17" t="s">
        <v>739</v>
      </c>
      <c r="H1888" s="18">
        <v>44573</v>
      </c>
      <c r="I1888" s="21">
        <v>12</v>
      </c>
      <c r="J1888" s="21">
        <v>19</v>
      </c>
      <c r="K1888" s="18">
        <v>44956</v>
      </c>
      <c r="L1888" s="23" t="s">
        <v>1364</v>
      </c>
      <c r="M1888" s="48">
        <f>VLOOKUP(E1888,'[1]TIPO PERSONA'!$C$2:$N$3253,12,0)</f>
        <v>30849</v>
      </c>
      <c r="N1888" s="49">
        <f t="shared" ca="1" si="59"/>
        <v>40.668493150684931</v>
      </c>
      <c r="O1888">
        <v>0</v>
      </c>
      <c r="P1888" t="s">
        <v>1371</v>
      </c>
    </row>
    <row r="1889" spans="2:16">
      <c r="B1889" t="str">
        <f t="shared" si="58"/>
        <v>2022-53014200</v>
      </c>
      <c r="C1889">
        <v>2022</v>
      </c>
      <c r="D1889" s="13" t="s">
        <v>2923</v>
      </c>
      <c r="E1889" s="15">
        <v>53014200</v>
      </c>
      <c r="F1889" s="16" t="s">
        <v>1082</v>
      </c>
      <c r="G1889" s="17" t="s">
        <v>742</v>
      </c>
      <c r="H1889" s="18">
        <v>44575</v>
      </c>
      <c r="I1889" s="21">
        <v>12</v>
      </c>
      <c r="J1889" s="21">
        <v>17</v>
      </c>
      <c r="K1889" s="18">
        <v>44956</v>
      </c>
      <c r="L1889" s="23" t="s">
        <v>1364</v>
      </c>
      <c r="M1889" s="48">
        <f>VLOOKUP(E1889,'[1]TIPO PERSONA'!$C$2:$N$3253,12,0)</f>
        <v>30888</v>
      </c>
      <c r="N1889" s="49">
        <f t="shared" ca="1" si="59"/>
        <v>40.561643835616437</v>
      </c>
      <c r="O1889">
        <v>0</v>
      </c>
      <c r="P1889" t="s">
        <v>1371</v>
      </c>
    </row>
    <row r="1890" spans="2:16">
      <c r="B1890" t="str">
        <f t="shared" si="58"/>
        <v>2022-52820550</v>
      </c>
      <c r="C1890">
        <v>2022</v>
      </c>
      <c r="D1890" s="13" t="s">
        <v>2924</v>
      </c>
      <c r="E1890" s="15">
        <v>52820550</v>
      </c>
      <c r="F1890" s="16" t="s">
        <v>741</v>
      </c>
      <c r="G1890" s="17" t="s">
        <v>742</v>
      </c>
      <c r="H1890" s="18">
        <v>44575</v>
      </c>
      <c r="I1890" s="21">
        <v>12</v>
      </c>
      <c r="J1890" s="21">
        <v>17</v>
      </c>
      <c r="K1890" s="18">
        <v>44956</v>
      </c>
      <c r="L1890" s="23" t="s">
        <v>1364</v>
      </c>
      <c r="M1890" s="48">
        <f>VLOOKUP(E1890,'[1]TIPO PERSONA'!$C$2:$N$3253,12,0)</f>
        <v>30107</v>
      </c>
      <c r="N1890" s="49">
        <f t="shared" ca="1" si="59"/>
        <v>42.701369863013696</v>
      </c>
      <c r="O1890">
        <v>0</v>
      </c>
      <c r="P1890" t="s">
        <v>1371</v>
      </c>
    </row>
    <row r="1891" spans="2:16">
      <c r="B1891" t="str">
        <f t="shared" si="58"/>
        <v>2022-1073514616</v>
      </c>
      <c r="C1891">
        <v>2022</v>
      </c>
      <c r="D1891" s="13" t="s">
        <v>2925</v>
      </c>
      <c r="E1891" s="15">
        <v>1073514616</v>
      </c>
      <c r="F1891" s="16" t="s">
        <v>3898</v>
      </c>
      <c r="G1891" s="17" t="s">
        <v>742</v>
      </c>
      <c r="H1891" s="18">
        <v>44574</v>
      </c>
      <c r="I1891" s="21">
        <v>11</v>
      </c>
      <c r="J1891" s="21">
        <v>15</v>
      </c>
      <c r="K1891" s="18">
        <v>44922</v>
      </c>
      <c r="L1891" s="23" t="s">
        <v>1364</v>
      </c>
      <c r="M1891" s="48">
        <f>VLOOKUP(E1891,'[1]TIPO PERSONA'!$C$2:$N$3253,12,0)</f>
        <v>34465</v>
      </c>
      <c r="N1891" s="49">
        <f t="shared" ca="1" si="59"/>
        <v>30.761643835616439</v>
      </c>
      <c r="O1891">
        <v>0</v>
      </c>
      <c r="P1891" t="s">
        <v>1371</v>
      </c>
    </row>
    <row r="1892" spans="2:16">
      <c r="B1892" t="str">
        <f t="shared" si="58"/>
        <v>2022-80874671</v>
      </c>
      <c r="C1892">
        <v>2022</v>
      </c>
      <c r="D1892" s="13" t="s">
        <v>2926</v>
      </c>
      <c r="E1892" s="15">
        <v>80874671</v>
      </c>
      <c r="F1892" s="16" t="s">
        <v>1155</v>
      </c>
      <c r="G1892" s="17" t="s">
        <v>739</v>
      </c>
      <c r="H1892" s="18">
        <v>44574</v>
      </c>
      <c r="I1892" s="21">
        <v>11</v>
      </c>
      <c r="J1892" s="21">
        <v>15</v>
      </c>
      <c r="K1892" s="18">
        <v>44922</v>
      </c>
      <c r="L1892" s="23" t="s">
        <v>1364</v>
      </c>
      <c r="M1892" s="48">
        <f>VLOOKUP(E1892,'[1]TIPO PERSONA'!$C$2:$N$3253,12,0)</f>
        <v>31256</v>
      </c>
      <c r="N1892" s="49">
        <f t="shared" ca="1" si="59"/>
        <v>39.553424657534244</v>
      </c>
      <c r="O1892">
        <v>0</v>
      </c>
      <c r="P1892" t="s">
        <v>1371</v>
      </c>
    </row>
    <row r="1893" spans="2:16">
      <c r="B1893" t="str">
        <f t="shared" si="58"/>
        <v>2022-22668830</v>
      </c>
      <c r="C1893">
        <v>2022</v>
      </c>
      <c r="D1893" s="13" t="s">
        <v>2927</v>
      </c>
      <c r="E1893" s="15">
        <v>22668830</v>
      </c>
      <c r="F1893" s="16" t="s">
        <v>3899</v>
      </c>
      <c r="G1893" s="17" t="s">
        <v>742</v>
      </c>
      <c r="H1893" s="18">
        <v>44574</v>
      </c>
      <c r="I1893" s="21">
        <v>11</v>
      </c>
      <c r="J1893" s="21">
        <v>15</v>
      </c>
      <c r="K1893" s="18">
        <v>44922</v>
      </c>
      <c r="L1893" s="23" t="s">
        <v>1364</v>
      </c>
      <c r="M1893" s="48">
        <f>VLOOKUP(E1893,'[1]TIPO PERSONA'!$C$2:$N$3253,12,0)</f>
        <v>30032</v>
      </c>
      <c r="N1893" s="49">
        <f t="shared" ca="1" si="59"/>
        <v>42.906849315068492</v>
      </c>
      <c r="O1893">
        <v>0</v>
      </c>
      <c r="P1893" t="s">
        <v>1371</v>
      </c>
    </row>
    <row r="1894" spans="2:16">
      <c r="B1894" t="str">
        <f t="shared" si="58"/>
        <v>2022-1128443233</v>
      </c>
      <c r="C1894">
        <v>2022</v>
      </c>
      <c r="D1894" s="13" t="s">
        <v>2928</v>
      </c>
      <c r="E1894" s="15">
        <v>1128443233</v>
      </c>
      <c r="F1894" s="16" t="s">
        <v>2354</v>
      </c>
      <c r="G1894" s="17" t="s">
        <v>739</v>
      </c>
      <c r="H1894" s="18">
        <v>44573</v>
      </c>
      <c r="I1894" s="21">
        <v>6</v>
      </c>
      <c r="J1894" s="21">
        <v>0</v>
      </c>
      <c r="K1894" s="18">
        <v>44753</v>
      </c>
      <c r="L1894" s="23" t="s">
        <v>1364</v>
      </c>
      <c r="M1894" s="48">
        <f>VLOOKUP(E1894,'[1]TIPO PERSONA'!$C$2:$N$3253,12,0)</f>
        <v>33708</v>
      </c>
      <c r="N1894" s="49">
        <f t="shared" ca="1" si="59"/>
        <v>32.835616438356162</v>
      </c>
      <c r="O1894">
        <v>0</v>
      </c>
      <c r="P1894" t="s">
        <v>1371</v>
      </c>
    </row>
    <row r="1895" spans="2:16">
      <c r="B1895" t="str">
        <f t="shared" si="58"/>
        <v>2022-79398471</v>
      </c>
      <c r="C1895">
        <v>2022</v>
      </c>
      <c r="D1895" s="13" t="s">
        <v>2929</v>
      </c>
      <c r="E1895" s="15">
        <v>79398471</v>
      </c>
      <c r="F1895" s="16" t="s">
        <v>3900</v>
      </c>
      <c r="G1895" s="17" t="s">
        <v>739</v>
      </c>
      <c r="H1895" s="18">
        <v>44572</v>
      </c>
      <c r="I1895" s="21">
        <v>13</v>
      </c>
      <c r="J1895" s="21">
        <v>20</v>
      </c>
      <c r="K1895" s="18">
        <v>44985</v>
      </c>
      <c r="L1895" s="23" t="s">
        <v>1364</v>
      </c>
      <c r="M1895" s="48">
        <f>VLOOKUP(E1895,'[1]TIPO PERSONA'!$C$2:$N$3253,12,0)</f>
        <v>24410</v>
      </c>
      <c r="N1895" s="49">
        <f t="shared" ca="1" si="59"/>
        <v>58.30958904109589</v>
      </c>
      <c r="O1895">
        <v>0</v>
      </c>
      <c r="P1895" t="s">
        <v>1371</v>
      </c>
    </row>
    <row r="1896" spans="2:16">
      <c r="B1896" t="str">
        <f t="shared" si="58"/>
        <v>2022-32834734</v>
      </c>
      <c r="C1896">
        <v>2022</v>
      </c>
      <c r="D1896" s="13" t="s">
        <v>2930</v>
      </c>
      <c r="E1896" s="15">
        <v>32834734</v>
      </c>
      <c r="F1896" s="16" t="s">
        <v>1300</v>
      </c>
      <c r="G1896" s="17" t="s">
        <v>742</v>
      </c>
      <c r="H1896" s="18">
        <v>44578</v>
      </c>
      <c r="I1896" s="21">
        <v>11</v>
      </c>
      <c r="J1896" s="21">
        <v>15</v>
      </c>
      <c r="K1896" s="18">
        <v>44927</v>
      </c>
      <c r="L1896" s="23" t="s">
        <v>1364</v>
      </c>
      <c r="M1896" s="48">
        <f>VLOOKUP(E1896,'[1]TIPO PERSONA'!$C$2:$N$3253,12,0)</f>
        <v>29129</v>
      </c>
      <c r="N1896" s="49">
        <f t="shared" ca="1" si="59"/>
        <v>45.38082191780822</v>
      </c>
      <c r="O1896">
        <v>0</v>
      </c>
      <c r="P1896" t="s">
        <v>1371</v>
      </c>
    </row>
    <row r="1897" spans="2:16">
      <c r="B1897" t="str">
        <f t="shared" si="58"/>
        <v>2022-1015411768</v>
      </c>
      <c r="C1897">
        <v>2022</v>
      </c>
      <c r="D1897" s="13" t="s">
        <v>2931</v>
      </c>
      <c r="E1897" s="15">
        <v>1015411768</v>
      </c>
      <c r="F1897" s="16" t="s">
        <v>798</v>
      </c>
      <c r="G1897" s="17" t="s">
        <v>742</v>
      </c>
      <c r="H1897" s="18">
        <v>44573</v>
      </c>
      <c r="I1897" s="21">
        <v>11</v>
      </c>
      <c r="J1897" s="21">
        <v>15</v>
      </c>
      <c r="K1897" s="18">
        <v>44806</v>
      </c>
      <c r="L1897" s="23" t="s">
        <v>1364</v>
      </c>
      <c r="M1897" s="48">
        <f>VLOOKUP(E1897,'[1]TIPO PERSONA'!$C$2:$N$3253,12,0)</f>
        <v>32611</v>
      </c>
      <c r="N1897" s="49">
        <f t="shared" ca="1" si="59"/>
        <v>35.841095890410962</v>
      </c>
      <c r="O1897">
        <v>0</v>
      </c>
      <c r="P1897" t="s">
        <v>1371</v>
      </c>
    </row>
    <row r="1898" spans="2:16">
      <c r="B1898" t="str">
        <f t="shared" si="58"/>
        <v>2022-52314200</v>
      </c>
      <c r="C1898">
        <v>2022</v>
      </c>
      <c r="D1898" s="13" t="s">
        <v>2932</v>
      </c>
      <c r="E1898" s="15">
        <v>52314200</v>
      </c>
      <c r="F1898" s="16" t="s">
        <v>848</v>
      </c>
      <c r="G1898" s="17" t="s">
        <v>742</v>
      </c>
      <c r="H1898" s="18">
        <v>44574</v>
      </c>
      <c r="I1898" s="21">
        <v>11</v>
      </c>
      <c r="J1898" s="21">
        <v>15</v>
      </c>
      <c r="K1898" s="18">
        <v>44922</v>
      </c>
      <c r="L1898" s="23" t="s">
        <v>1364</v>
      </c>
      <c r="M1898" s="48">
        <f>VLOOKUP(E1898,'[1]TIPO PERSONA'!$C$2:$N$3253,12,0)</f>
        <v>28093</v>
      </c>
      <c r="N1898" s="49">
        <f t="shared" ca="1" si="59"/>
        <v>48.219178082191782</v>
      </c>
      <c r="O1898">
        <v>0</v>
      </c>
      <c r="P1898" t="s">
        <v>1371</v>
      </c>
    </row>
    <row r="1899" spans="2:16">
      <c r="B1899" t="str">
        <f t="shared" si="58"/>
        <v>2022-1144083163</v>
      </c>
      <c r="C1899">
        <v>2022</v>
      </c>
      <c r="D1899" s="13" t="s">
        <v>2933</v>
      </c>
      <c r="E1899" s="15">
        <v>1144083163</v>
      </c>
      <c r="F1899" s="16" t="s">
        <v>3901</v>
      </c>
      <c r="G1899" s="17" t="s">
        <v>742</v>
      </c>
      <c r="H1899" s="18">
        <v>44578</v>
      </c>
      <c r="I1899" s="21">
        <v>11</v>
      </c>
      <c r="J1899" s="21">
        <v>15</v>
      </c>
      <c r="K1899" s="18">
        <v>44927</v>
      </c>
      <c r="L1899" s="23" t="s">
        <v>1364</v>
      </c>
      <c r="M1899" s="48">
        <f>VLOOKUP(E1899,'[1]TIPO PERSONA'!$C$2:$N$3253,12,0)</f>
        <v>34971</v>
      </c>
      <c r="N1899" s="49">
        <f t="shared" ca="1" si="59"/>
        <v>29.375342465753423</v>
      </c>
      <c r="O1899">
        <v>0</v>
      </c>
      <c r="P1899" t="s">
        <v>1371</v>
      </c>
    </row>
    <row r="1900" spans="2:16">
      <c r="B1900" t="str">
        <f t="shared" si="58"/>
        <v>2022-1013605450</v>
      </c>
      <c r="C1900">
        <v>2022</v>
      </c>
      <c r="D1900" s="13" t="s">
        <v>2934</v>
      </c>
      <c r="E1900" s="15">
        <v>1013605450</v>
      </c>
      <c r="F1900" s="16" t="s">
        <v>2414</v>
      </c>
      <c r="G1900" s="17" t="s">
        <v>742</v>
      </c>
      <c r="H1900" s="18">
        <v>44585</v>
      </c>
      <c r="I1900" s="21">
        <v>11</v>
      </c>
      <c r="J1900" s="21">
        <v>0</v>
      </c>
      <c r="K1900" s="18">
        <v>44933</v>
      </c>
      <c r="L1900" s="23" t="s">
        <v>1364</v>
      </c>
      <c r="M1900" s="48">
        <f>VLOOKUP(E1900,'[1]TIPO PERSONA'!$C$2:$N$3253,12,0)</f>
        <v>32696</v>
      </c>
      <c r="N1900" s="49">
        <f t="shared" ca="1" si="59"/>
        <v>35.608219178082194</v>
      </c>
      <c r="O1900">
        <v>0</v>
      </c>
      <c r="P1900" t="s">
        <v>1371</v>
      </c>
    </row>
    <row r="1901" spans="2:16">
      <c r="B1901" t="str">
        <f t="shared" si="58"/>
        <v>2022-1140819084</v>
      </c>
      <c r="C1901">
        <v>2022</v>
      </c>
      <c r="D1901" s="13" t="s">
        <v>2935</v>
      </c>
      <c r="E1901" s="15">
        <v>1140819084</v>
      </c>
      <c r="F1901" s="16" t="s">
        <v>3902</v>
      </c>
      <c r="G1901" s="17" t="s">
        <v>742</v>
      </c>
      <c r="H1901" s="18">
        <v>44575</v>
      </c>
      <c r="I1901" s="21">
        <v>11</v>
      </c>
      <c r="J1901" s="21">
        <v>15</v>
      </c>
      <c r="K1901" s="18">
        <v>44923</v>
      </c>
      <c r="L1901" s="23" t="s">
        <v>1364</v>
      </c>
      <c r="M1901" s="48">
        <f>VLOOKUP(E1901,'[1]TIPO PERSONA'!$C$2:$N$3253,12,0)</f>
        <v>32456</v>
      </c>
      <c r="N1901" s="49">
        <f t="shared" ca="1" si="59"/>
        <v>36.265753424657532</v>
      </c>
      <c r="O1901">
        <v>0</v>
      </c>
      <c r="P1901" t="s">
        <v>1371</v>
      </c>
    </row>
    <row r="1902" spans="2:16">
      <c r="B1902" t="str">
        <f t="shared" si="58"/>
        <v>2022-1032430657</v>
      </c>
      <c r="C1902">
        <v>2022</v>
      </c>
      <c r="D1902" s="13" t="s">
        <v>2936</v>
      </c>
      <c r="E1902" s="15">
        <v>1032430657</v>
      </c>
      <c r="F1902" s="16" t="s">
        <v>2515</v>
      </c>
      <c r="G1902" s="17" t="s">
        <v>739</v>
      </c>
      <c r="H1902" s="18">
        <v>44573</v>
      </c>
      <c r="I1902" s="21">
        <v>12</v>
      </c>
      <c r="J1902" s="21">
        <v>19</v>
      </c>
      <c r="K1902" s="18">
        <v>44956</v>
      </c>
      <c r="L1902" s="23" t="s">
        <v>1364</v>
      </c>
      <c r="M1902" s="48">
        <f>VLOOKUP(E1902,'[1]TIPO PERSONA'!$C$2:$N$3253,12,0)</f>
        <v>32637</v>
      </c>
      <c r="N1902" s="49">
        <f t="shared" ca="1" si="59"/>
        <v>35.769863013698632</v>
      </c>
      <c r="O1902">
        <v>0</v>
      </c>
      <c r="P1902" t="s">
        <v>1371</v>
      </c>
    </row>
    <row r="1903" spans="2:16">
      <c r="B1903" t="str">
        <f t="shared" si="58"/>
        <v>2022-53029687</v>
      </c>
      <c r="C1903">
        <v>2022</v>
      </c>
      <c r="D1903" s="13" t="s">
        <v>2937</v>
      </c>
      <c r="E1903" s="15">
        <v>53029687</v>
      </c>
      <c r="F1903" s="16" t="s">
        <v>3903</v>
      </c>
      <c r="G1903" s="17" t="s">
        <v>742</v>
      </c>
      <c r="H1903" s="18">
        <v>44573</v>
      </c>
      <c r="I1903" s="21">
        <v>12</v>
      </c>
      <c r="J1903" s="21">
        <v>19</v>
      </c>
      <c r="K1903" s="18">
        <v>44956</v>
      </c>
      <c r="L1903" s="23" t="s">
        <v>1365</v>
      </c>
      <c r="M1903" s="48">
        <f>VLOOKUP(E1903,'[1]TIPO PERSONA'!$C$2:$N$3253,12,0)</f>
        <v>31064</v>
      </c>
      <c r="N1903" s="49">
        <f t="shared" ca="1" si="59"/>
        <v>40.079452054794523</v>
      </c>
      <c r="O1903">
        <v>0</v>
      </c>
      <c r="P1903" t="s">
        <v>1371</v>
      </c>
    </row>
    <row r="1904" spans="2:16">
      <c r="B1904" t="str">
        <f t="shared" si="58"/>
        <v>2022-1010206263</v>
      </c>
      <c r="C1904">
        <v>2022</v>
      </c>
      <c r="D1904" s="13" t="s">
        <v>2938</v>
      </c>
      <c r="E1904" s="15">
        <v>1010206263</v>
      </c>
      <c r="F1904" s="16" t="s">
        <v>1159</v>
      </c>
      <c r="G1904" s="17" t="s">
        <v>742</v>
      </c>
      <c r="H1904" s="18">
        <v>44579</v>
      </c>
      <c r="I1904" s="21">
        <v>9</v>
      </c>
      <c r="J1904" s="21">
        <v>0</v>
      </c>
      <c r="K1904" s="18">
        <v>44851</v>
      </c>
      <c r="L1904" s="23" t="s">
        <v>1364</v>
      </c>
      <c r="M1904" s="48">
        <f>VLOOKUP(E1904,'[1]TIPO PERSONA'!$C$2:$N$3253,12,0)</f>
        <v>33973</v>
      </c>
      <c r="N1904" s="49">
        <f t="shared" ca="1" si="59"/>
        <v>32.109589041095887</v>
      </c>
      <c r="O1904">
        <v>0</v>
      </c>
      <c r="P1904" t="s">
        <v>1371</v>
      </c>
    </row>
    <row r="1905" spans="2:16">
      <c r="B1905" t="str">
        <f t="shared" si="58"/>
        <v>2022-28995226</v>
      </c>
      <c r="C1905">
        <v>2022</v>
      </c>
      <c r="D1905" s="13" t="s">
        <v>2939</v>
      </c>
      <c r="E1905" s="15">
        <v>28995226</v>
      </c>
      <c r="F1905" s="16" t="s">
        <v>3904</v>
      </c>
      <c r="G1905" s="17" t="s">
        <v>742</v>
      </c>
      <c r="H1905" s="18">
        <v>44574</v>
      </c>
      <c r="I1905" s="21">
        <v>12</v>
      </c>
      <c r="J1905" s="21">
        <v>18</v>
      </c>
      <c r="K1905" s="18">
        <v>44956</v>
      </c>
      <c r="L1905" s="23" t="s">
        <v>1364</v>
      </c>
      <c r="M1905" s="48">
        <f>VLOOKUP(E1905,'[1]TIPO PERSONA'!$C$2:$N$3253,12,0)</f>
        <v>27940</v>
      </c>
      <c r="N1905" s="49">
        <f t="shared" ca="1" si="59"/>
        <v>48.638356164383559</v>
      </c>
      <c r="O1905">
        <v>0</v>
      </c>
      <c r="P1905" t="s">
        <v>1371</v>
      </c>
    </row>
    <row r="1906" spans="2:16">
      <c r="B1906" t="str">
        <f t="shared" si="58"/>
        <v>2022-52537188</v>
      </c>
      <c r="C1906">
        <v>2022</v>
      </c>
      <c r="D1906" s="13" t="s">
        <v>2940</v>
      </c>
      <c r="E1906" s="15">
        <v>52537188</v>
      </c>
      <c r="F1906" s="16" t="s">
        <v>2407</v>
      </c>
      <c r="G1906" s="17" t="s">
        <v>742</v>
      </c>
      <c r="H1906" s="18">
        <v>44578</v>
      </c>
      <c r="I1906" s="21">
        <v>11</v>
      </c>
      <c r="J1906" s="21">
        <v>15</v>
      </c>
      <c r="K1906" s="18">
        <v>44927</v>
      </c>
      <c r="L1906" s="23" t="s">
        <v>1365</v>
      </c>
      <c r="M1906" s="48">
        <f>VLOOKUP(E1906,'[1]TIPO PERSONA'!$C$2:$N$3253,12,0)</f>
        <v>29034</v>
      </c>
      <c r="N1906" s="49">
        <f t="shared" ca="1" si="59"/>
        <v>45.641095890410959</v>
      </c>
      <c r="O1906" t="s">
        <v>7809</v>
      </c>
      <c r="P1906" t="s">
        <v>1371</v>
      </c>
    </row>
    <row r="1907" spans="2:16">
      <c r="B1907" t="str">
        <f t="shared" si="58"/>
        <v>2022-52698377</v>
      </c>
      <c r="C1907">
        <v>2022</v>
      </c>
      <c r="D1907" s="13" t="s">
        <v>2941</v>
      </c>
      <c r="E1907" s="15">
        <v>52698377</v>
      </c>
      <c r="F1907" s="16" t="s">
        <v>750</v>
      </c>
      <c r="G1907" s="17" t="s">
        <v>742</v>
      </c>
      <c r="H1907" s="18">
        <v>44578</v>
      </c>
      <c r="I1907" s="21">
        <v>11</v>
      </c>
      <c r="J1907" s="21">
        <v>15</v>
      </c>
      <c r="K1907" s="18">
        <v>44790</v>
      </c>
      <c r="L1907" s="23" t="s">
        <v>1364</v>
      </c>
      <c r="M1907" s="48">
        <f>VLOOKUP(E1907,'[1]TIPO PERSONA'!$C$2:$N$3253,12,0)</f>
        <v>29351</v>
      </c>
      <c r="N1907" s="49">
        <f t="shared" ca="1" si="59"/>
        <v>44.772602739726025</v>
      </c>
      <c r="O1907">
        <v>0</v>
      </c>
      <c r="P1907" t="s">
        <v>1371</v>
      </c>
    </row>
    <row r="1908" spans="2:16">
      <c r="B1908" t="str">
        <f t="shared" si="58"/>
        <v>2022-53032679</v>
      </c>
      <c r="C1908">
        <v>2022</v>
      </c>
      <c r="D1908" s="13" t="s">
        <v>2942</v>
      </c>
      <c r="E1908" s="15">
        <v>53032679</v>
      </c>
      <c r="F1908" s="16" t="s">
        <v>2283</v>
      </c>
      <c r="G1908" s="17" t="s">
        <v>742</v>
      </c>
      <c r="H1908" s="18">
        <v>44578</v>
      </c>
      <c r="I1908" s="21">
        <v>11</v>
      </c>
      <c r="J1908" s="21">
        <v>15</v>
      </c>
      <c r="K1908" s="18">
        <v>44937</v>
      </c>
      <c r="L1908" s="23" t="s">
        <v>1364</v>
      </c>
      <c r="M1908" s="48">
        <f>VLOOKUP(E1908,'[1]TIPO PERSONA'!$C$2:$N$3253,12,0)</f>
        <v>31410</v>
      </c>
      <c r="N1908" s="49">
        <f t="shared" ca="1" si="59"/>
        <v>39.131506849315066</v>
      </c>
      <c r="O1908">
        <v>0</v>
      </c>
      <c r="P1908" t="s">
        <v>1371</v>
      </c>
    </row>
    <row r="1909" spans="2:16">
      <c r="B1909" t="str">
        <f t="shared" si="58"/>
        <v>2022-1012330327</v>
      </c>
      <c r="C1909">
        <v>2022</v>
      </c>
      <c r="D1909" s="13" t="s">
        <v>2943</v>
      </c>
      <c r="E1909" s="15">
        <v>1012330327</v>
      </c>
      <c r="F1909" s="16" t="s">
        <v>796</v>
      </c>
      <c r="G1909" s="17" t="s">
        <v>739</v>
      </c>
      <c r="H1909" s="18">
        <v>44574</v>
      </c>
      <c r="I1909" s="21">
        <v>12</v>
      </c>
      <c r="J1909" s="21">
        <v>3</v>
      </c>
      <c r="K1909" s="18">
        <v>44941</v>
      </c>
      <c r="L1909" s="23" t="s">
        <v>1364</v>
      </c>
      <c r="M1909" s="48">
        <f>VLOOKUP(E1909,'[1]TIPO PERSONA'!$C$2:$N$3253,12,0)</f>
        <v>31821</v>
      </c>
      <c r="N1909" s="49">
        <f t="shared" ca="1" si="59"/>
        <v>38.005479452054793</v>
      </c>
      <c r="O1909">
        <v>0</v>
      </c>
      <c r="P1909" t="s">
        <v>1371</v>
      </c>
    </row>
    <row r="1910" spans="2:16">
      <c r="B1910" t="str">
        <f t="shared" si="58"/>
        <v>2022-53081868</v>
      </c>
      <c r="C1910">
        <v>2022</v>
      </c>
      <c r="D1910" s="13" t="s">
        <v>2944</v>
      </c>
      <c r="E1910" s="15">
        <v>53081868</v>
      </c>
      <c r="F1910" s="16" t="s">
        <v>835</v>
      </c>
      <c r="G1910" s="17" t="s">
        <v>742</v>
      </c>
      <c r="H1910" s="18">
        <v>44573</v>
      </c>
      <c r="I1910" s="21">
        <v>12</v>
      </c>
      <c r="J1910" s="21">
        <v>19</v>
      </c>
      <c r="K1910" s="18">
        <v>44956</v>
      </c>
      <c r="L1910" s="23" t="s">
        <v>1365</v>
      </c>
      <c r="M1910" s="48">
        <f>VLOOKUP(E1910,'[1]TIPO PERSONA'!$C$2:$N$3253,12,0)</f>
        <v>30984</v>
      </c>
      <c r="N1910" s="49">
        <f t="shared" ca="1" si="59"/>
        <v>40.298630136986304</v>
      </c>
      <c r="O1910">
        <v>0</v>
      </c>
      <c r="P1910" t="s">
        <v>1371</v>
      </c>
    </row>
    <row r="1911" spans="2:16">
      <c r="B1911" t="str">
        <f t="shared" si="58"/>
        <v>2022-52126129</v>
      </c>
      <c r="C1911">
        <v>2022</v>
      </c>
      <c r="D1911" s="13" t="s">
        <v>2945</v>
      </c>
      <c r="E1911" s="15">
        <v>52126129</v>
      </c>
      <c r="F1911" s="16" t="s">
        <v>953</v>
      </c>
      <c r="G1911" s="17" t="s">
        <v>742</v>
      </c>
      <c r="H1911" s="18">
        <v>44574</v>
      </c>
      <c r="I1911" s="21">
        <v>11</v>
      </c>
      <c r="J1911" s="21">
        <v>15</v>
      </c>
      <c r="K1911" s="18">
        <v>44922</v>
      </c>
      <c r="L1911" s="23" t="s">
        <v>1364</v>
      </c>
      <c r="M1911" s="48">
        <f>VLOOKUP(E1911,'[1]TIPO PERSONA'!$C$2:$N$3253,12,0)</f>
        <v>27577</v>
      </c>
      <c r="N1911" s="49">
        <f t="shared" ca="1" si="59"/>
        <v>49.632876712328766</v>
      </c>
      <c r="O1911">
        <v>0</v>
      </c>
      <c r="P1911" t="s">
        <v>1371</v>
      </c>
    </row>
    <row r="1912" spans="2:16">
      <c r="B1912" t="str">
        <f t="shared" si="58"/>
        <v>2022-1026257159</v>
      </c>
      <c r="C1912">
        <v>2022</v>
      </c>
      <c r="D1912" s="13" t="s">
        <v>2946</v>
      </c>
      <c r="E1912" s="15">
        <v>1026257159</v>
      </c>
      <c r="F1912" s="16" t="s">
        <v>1314</v>
      </c>
      <c r="G1912" s="17" t="s">
        <v>742</v>
      </c>
      <c r="H1912" s="18">
        <v>44575</v>
      </c>
      <c r="I1912" s="21">
        <v>12</v>
      </c>
      <c r="J1912" s="21">
        <v>2</v>
      </c>
      <c r="K1912" s="18">
        <v>44941</v>
      </c>
      <c r="L1912" s="23" t="s">
        <v>1364</v>
      </c>
      <c r="M1912" s="48">
        <f>VLOOKUP(E1912,'[1]TIPO PERSONA'!$C$2:$N$3253,12,0)</f>
        <v>32042</v>
      </c>
      <c r="N1912" s="49">
        <f t="shared" ca="1" si="59"/>
        <v>37.4</v>
      </c>
      <c r="O1912">
        <v>0</v>
      </c>
      <c r="P1912" t="s">
        <v>1371</v>
      </c>
    </row>
    <row r="1913" spans="2:16">
      <c r="B1913" t="str">
        <f t="shared" si="58"/>
        <v>2022-79328078</v>
      </c>
      <c r="C1913">
        <v>2022</v>
      </c>
      <c r="D1913" s="13" t="s">
        <v>2947</v>
      </c>
      <c r="E1913" s="15">
        <v>79328078</v>
      </c>
      <c r="F1913" s="16" t="s">
        <v>2531</v>
      </c>
      <c r="G1913" s="17" t="s">
        <v>739</v>
      </c>
      <c r="H1913" s="18">
        <v>44575</v>
      </c>
      <c r="I1913" s="21">
        <v>12</v>
      </c>
      <c r="J1913" s="21">
        <v>2</v>
      </c>
      <c r="K1913" s="18">
        <v>44941</v>
      </c>
      <c r="L1913" s="23" t="s">
        <v>1364</v>
      </c>
      <c r="M1913" s="48">
        <f>VLOOKUP(E1913,'[1]TIPO PERSONA'!$C$2:$N$3253,12,0)</f>
        <v>23621</v>
      </c>
      <c r="N1913" s="49">
        <f t="shared" ca="1" si="59"/>
        <v>60.471232876712328</v>
      </c>
      <c r="O1913">
        <v>0</v>
      </c>
      <c r="P1913" t="s">
        <v>1371</v>
      </c>
    </row>
    <row r="1914" spans="2:16">
      <c r="B1914" t="str">
        <f t="shared" si="58"/>
        <v>2022-52705468</v>
      </c>
      <c r="C1914">
        <v>2022</v>
      </c>
      <c r="D1914" s="13" t="s">
        <v>2948</v>
      </c>
      <c r="E1914" s="15">
        <v>52705468</v>
      </c>
      <c r="F1914" s="16" t="s">
        <v>2394</v>
      </c>
      <c r="G1914" s="17" t="s">
        <v>742</v>
      </c>
      <c r="H1914" s="19">
        <v>44574</v>
      </c>
      <c r="I1914" s="21">
        <v>9</v>
      </c>
      <c r="J1914" s="21">
        <v>0</v>
      </c>
      <c r="K1914" s="18">
        <v>44846</v>
      </c>
      <c r="L1914" s="23" t="s">
        <v>1365</v>
      </c>
      <c r="M1914" s="48">
        <f>VLOOKUP(E1914,'[1]TIPO PERSONA'!$C$2:$N$3253,12,0)</f>
        <v>28919</v>
      </c>
      <c r="N1914" s="49">
        <f t="shared" ca="1" si="59"/>
        <v>45.956164383561642</v>
      </c>
      <c r="O1914">
        <v>0</v>
      </c>
      <c r="P1914" t="s">
        <v>1371</v>
      </c>
    </row>
    <row r="1915" spans="2:16">
      <c r="B1915" t="str">
        <f t="shared" si="58"/>
        <v>2022-80136818</v>
      </c>
      <c r="C1915">
        <v>2022</v>
      </c>
      <c r="D1915" s="13" t="s">
        <v>2949</v>
      </c>
      <c r="E1915" s="15">
        <v>80136818</v>
      </c>
      <c r="F1915" s="16" t="s">
        <v>1201</v>
      </c>
      <c r="G1915" s="17" t="s">
        <v>739</v>
      </c>
      <c r="H1915" s="18">
        <v>44574</v>
      </c>
      <c r="I1915" s="21">
        <v>11</v>
      </c>
      <c r="J1915" s="21">
        <v>6</v>
      </c>
      <c r="K1915" s="18">
        <v>44913</v>
      </c>
      <c r="L1915" s="23" t="s">
        <v>1364</v>
      </c>
      <c r="M1915" s="48">
        <f>VLOOKUP(E1915,'[1]TIPO PERSONA'!$C$2:$N$3253,12,0)</f>
        <v>30348</v>
      </c>
      <c r="N1915" s="49">
        <f t="shared" ca="1" si="59"/>
        <v>42.041095890410958</v>
      </c>
      <c r="O1915">
        <v>0</v>
      </c>
      <c r="P1915" t="s">
        <v>1371</v>
      </c>
    </row>
    <row r="1916" spans="2:16">
      <c r="B1916" t="str">
        <f t="shared" si="58"/>
        <v>2022-52515314</v>
      </c>
      <c r="C1916">
        <v>2022</v>
      </c>
      <c r="D1916" s="13" t="s">
        <v>2950</v>
      </c>
      <c r="E1916" s="15">
        <v>52515314</v>
      </c>
      <c r="F1916" s="16" t="s">
        <v>1056</v>
      </c>
      <c r="G1916" s="17" t="s">
        <v>742</v>
      </c>
      <c r="H1916" s="18">
        <v>44574</v>
      </c>
      <c r="I1916" s="21">
        <v>11</v>
      </c>
      <c r="J1916" s="21">
        <v>16</v>
      </c>
      <c r="K1916" s="18">
        <v>44923</v>
      </c>
      <c r="L1916" s="23" t="s">
        <v>1364</v>
      </c>
      <c r="M1916" s="48">
        <f>VLOOKUP(E1916,'[1]TIPO PERSONA'!$C$2:$N$3253,12,0)</f>
        <v>29182</v>
      </c>
      <c r="N1916" s="49">
        <f t="shared" ca="1" si="59"/>
        <v>45.235616438356168</v>
      </c>
      <c r="O1916">
        <v>0</v>
      </c>
      <c r="P1916" t="s">
        <v>1371</v>
      </c>
    </row>
    <row r="1917" spans="2:16">
      <c r="B1917" t="str">
        <f t="shared" si="58"/>
        <v>2022-1026257631</v>
      </c>
      <c r="C1917">
        <v>2022</v>
      </c>
      <c r="D1917" s="13" t="s">
        <v>2951</v>
      </c>
      <c r="E1917" s="15">
        <v>1026257631</v>
      </c>
      <c r="F1917" s="16" t="s">
        <v>3905</v>
      </c>
      <c r="G1917" s="17" t="s">
        <v>742</v>
      </c>
      <c r="H1917" s="18">
        <v>44579</v>
      </c>
      <c r="I1917" s="21">
        <v>12</v>
      </c>
      <c r="J1917" s="21">
        <v>21</v>
      </c>
      <c r="K1917" s="18">
        <v>44965</v>
      </c>
      <c r="L1917" s="23" t="s">
        <v>1364</v>
      </c>
      <c r="M1917" s="48">
        <f>VLOOKUP(E1917,'[1]TIPO PERSONA'!$C$2:$N$3253,12,0)</f>
        <v>32089</v>
      </c>
      <c r="N1917" s="49">
        <f t="shared" ca="1" si="59"/>
        <v>37.271232876712325</v>
      </c>
      <c r="O1917">
        <v>0</v>
      </c>
      <c r="P1917" t="s">
        <v>1371</v>
      </c>
    </row>
    <row r="1918" spans="2:16">
      <c r="B1918" t="str">
        <f t="shared" si="58"/>
        <v>2022-1065820783</v>
      </c>
      <c r="C1918">
        <v>2022</v>
      </c>
      <c r="D1918" s="13" t="s">
        <v>2952</v>
      </c>
      <c r="E1918" s="15">
        <v>1065820783</v>
      </c>
      <c r="F1918" s="16" t="s">
        <v>1170</v>
      </c>
      <c r="G1918" s="17" t="s">
        <v>739</v>
      </c>
      <c r="H1918" s="18">
        <v>44574</v>
      </c>
      <c r="I1918" s="21">
        <v>13</v>
      </c>
      <c r="J1918" s="21">
        <v>3</v>
      </c>
      <c r="K1918" s="18">
        <v>44972</v>
      </c>
      <c r="L1918" s="23" t="s">
        <v>1364</v>
      </c>
      <c r="M1918" s="48">
        <f>VLOOKUP(E1918,'[1]TIPO PERSONA'!$C$2:$N$3253,12,0)</f>
        <v>35042</v>
      </c>
      <c r="N1918" s="49">
        <f t="shared" ca="1" si="59"/>
        <v>29.18082191780822</v>
      </c>
      <c r="O1918">
        <v>0</v>
      </c>
      <c r="P1918" t="s">
        <v>1371</v>
      </c>
    </row>
    <row r="1919" spans="2:16">
      <c r="B1919" t="str">
        <f t="shared" si="58"/>
        <v>2022-55158583</v>
      </c>
      <c r="C1919">
        <v>2022</v>
      </c>
      <c r="D1919" s="13" t="s">
        <v>2953</v>
      </c>
      <c r="E1919" s="15">
        <v>55158583</v>
      </c>
      <c r="F1919" s="16" t="s">
        <v>3906</v>
      </c>
      <c r="G1919" s="17" t="s">
        <v>742</v>
      </c>
      <c r="H1919" s="18">
        <v>44574</v>
      </c>
      <c r="I1919" s="21">
        <v>13</v>
      </c>
      <c r="J1919" s="21">
        <v>3</v>
      </c>
      <c r="K1919" s="18">
        <v>44972</v>
      </c>
      <c r="L1919" s="23" t="s">
        <v>1364</v>
      </c>
      <c r="M1919" s="48">
        <f>VLOOKUP(E1919,'[1]TIPO PERSONA'!$C$2:$N$3253,12,0)</f>
        <v>25731</v>
      </c>
      <c r="N1919" s="49">
        <f t="shared" ca="1" si="59"/>
        <v>54.69041095890411</v>
      </c>
      <c r="O1919">
        <v>0</v>
      </c>
      <c r="P1919" t="s">
        <v>1371</v>
      </c>
    </row>
    <row r="1920" spans="2:16">
      <c r="B1920" t="str">
        <f t="shared" si="58"/>
        <v>2022-1032460655</v>
      </c>
      <c r="C1920">
        <v>2022</v>
      </c>
      <c r="D1920" s="13" t="s">
        <v>2954</v>
      </c>
      <c r="E1920" s="15">
        <v>1032460655</v>
      </c>
      <c r="F1920" s="16" t="s">
        <v>2474</v>
      </c>
      <c r="G1920" s="17" t="s">
        <v>739</v>
      </c>
      <c r="H1920" s="18">
        <v>44578</v>
      </c>
      <c r="I1920" s="21">
        <v>11</v>
      </c>
      <c r="J1920" s="21">
        <v>14</v>
      </c>
      <c r="K1920" s="18">
        <v>44925</v>
      </c>
      <c r="L1920" s="23" t="s">
        <v>1364</v>
      </c>
      <c r="M1920" s="48">
        <f>VLOOKUP(E1920,'[1]TIPO PERSONA'!$C$2:$N$3253,12,0)</f>
        <v>34199</v>
      </c>
      <c r="N1920" s="49">
        <f t="shared" ca="1" si="59"/>
        <v>31.490410958904111</v>
      </c>
      <c r="O1920">
        <v>0</v>
      </c>
      <c r="P1920" t="s">
        <v>1371</v>
      </c>
    </row>
    <row r="1921" spans="2:16">
      <c r="B1921" t="str">
        <f t="shared" si="58"/>
        <v>2022-34617228</v>
      </c>
      <c r="C1921">
        <v>2022</v>
      </c>
      <c r="D1921" s="13" t="s">
        <v>2955</v>
      </c>
      <c r="E1921" s="15">
        <v>34617228</v>
      </c>
      <c r="F1921" s="16" t="s">
        <v>2434</v>
      </c>
      <c r="G1921" s="17" t="s">
        <v>742</v>
      </c>
      <c r="H1921" s="18">
        <v>44578</v>
      </c>
      <c r="I1921" s="21">
        <v>9</v>
      </c>
      <c r="J1921" s="21">
        <v>0</v>
      </c>
      <c r="K1921" s="18">
        <v>44850</v>
      </c>
      <c r="L1921" s="23" t="s">
        <v>1364</v>
      </c>
      <c r="M1921" s="48">
        <f>VLOOKUP(E1921,'[1]TIPO PERSONA'!$C$2:$N$3253,12,0)</f>
        <v>30990</v>
      </c>
      <c r="N1921" s="49">
        <f t="shared" ca="1" si="59"/>
        <v>40.282191780821918</v>
      </c>
      <c r="O1921">
        <v>0</v>
      </c>
      <c r="P1921" t="s">
        <v>1371</v>
      </c>
    </row>
    <row r="1922" spans="2:16">
      <c r="B1922" t="str">
        <f t="shared" si="58"/>
        <v>2022-53032710</v>
      </c>
      <c r="C1922">
        <v>2022</v>
      </c>
      <c r="D1922" s="13" t="s">
        <v>2956</v>
      </c>
      <c r="E1922" s="15">
        <v>53032710</v>
      </c>
      <c r="F1922" s="16" t="s">
        <v>2432</v>
      </c>
      <c r="G1922" s="17" t="s">
        <v>742</v>
      </c>
      <c r="H1922" s="18">
        <v>44575</v>
      </c>
      <c r="I1922" s="21">
        <v>9</v>
      </c>
      <c r="J1922" s="21">
        <v>0</v>
      </c>
      <c r="K1922" s="18">
        <v>44847</v>
      </c>
      <c r="L1922" s="23" t="s">
        <v>1364</v>
      </c>
      <c r="M1922" s="48">
        <f>VLOOKUP(E1922,'[1]TIPO PERSONA'!$C$2:$N$3253,12,0)</f>
        <v>31344</v>
      </c>
      <c r="N1922" s="49">
        <f t="shared" ca="1" si="59"/>
        <v>39.31232876712329</v>
      </c>
      <c r="O1922">
        <v>0</v>
      </c>
      <c r="P1922" t="s">
        <v>1371</v>
      </c>
    </row>
    <row r="1923" spans="2:16">
      <c r="B1923" t="str">
        <f t="shared" si="58"/>
        <v>2022-35531488</v>
      </c>
      <c r="C1923">
        <v>2022</v>
      </c>
      <c r="D1923" s="13" t="s">
        <v>2957</v>
      </c>
      <c r="E1923" s="15">
        <v>35531488</v>
      </c>
      <c r="F1923" s="16" t="s">
        <v>888</v>
      </c>
      <c r="G1923" s="17" t="s">
        <v>742</v>
      </c>
      <c r="H1923" s="18">
        <v>44575</v>
      </c>
      <c r="I1923" s="21">
        <v>11</v>
      </c>
      <c r="J1923" s="21">
        <v>17</v>
      </c>
      <c r="K1923" s="18">
        <v>44925</v>
      </c>
      <c r="L1923" s="23" t="s">
        <v>1364</v>
      </c>
      <c r="M1923" s="48">
        <f>VLOOKUP(E1923,'[1]TIPO PERSONA'!$C$2:$N$3253,12,0)</f>
        <v>29209</v>
      </c>
      <c r="N1923" s="49">
        <f t="shared" ca="1" si="59"/>
        <v>45.161643835616438</v>
      </c>
      <c r="O1923">
        <v>0</v>
      </c>
      <c r="P1923" t="s">
        <v>1371</v>
      </c>
    </row>
    <row r="1924" spans="2:16">
      <c r="B1924" t="str">
        <f t="shared" ref="B1924:B1987" si="60">CONCATENATE(C1924,"-",E1924)</f>
        <v>2022-80872689</v>
      </c>
      <c r="C1924">
        <v>2022</v>
      </c>
      <c r="D1924" s="13" t="s">
        <v>2958</v>
      </c>
      <c r="E1924" s="15">
        <v>80872689</v>
      </c>
      <c r="F1924" s="16" t="s">
        <v>3907</v>
      </c>
      <c r="G1924" s="17" t="s">
        <v>739</v>
      </c>
      <c r="H1924" s="18">
        <v>44574</v>
      </c>
      <c r="I1924" s="21">
        <v>12</v>
      </c>
      <c r="J1924" s="21">
        <v>13</v>
      </c>
      <c r="K1924" s="18">
        <v>44951</v>
      </c>
      <c r="L1924" s="23" t="s">
        <v>1364</v>
      </c>
      <c r="M1924" s="48">
        <f>VLOOKUP(E1924,'[1]TIPO PERSONA'!$C$2:$N$3253,12,0)</f>
        <v>31108</v>
      </c>
      <c r="N1924" s="49">
        <f t="shared" ref="N1924:N1987" ca="1" si="61">IFERROR((TODAY()-M1924)/365,"No Aplica")</f>
        <v>39.958904109589042</v>
      </c>
      <c r="O1924">
        <v>0</v>
      </c>
      <c r="P1924" t="s">
        <v>1371</v>
      </c>
    </row>
    <row r="1925" spans="2:16">
      <c r="B1925" t="str">
        <f t="shared" si="60"/>
        <v>2022-1030566385</v>
      </c>
      <c r="C1925">
        <v>2022</v>
      </c>
      <c r="D1925" s="13" t="s">
        <v>2959</v>
      </c>
      <c r="E1925" s="15">
        <v>1030566385</v>
      </c>
      <c r="F1925" s="16" t="s">
        <v>928</v>
      </c>
      <c r="G1925" s="17" t="s">
        <v>739</v>
      </c>
      <c r="H1925" s="18">
        <v>44578</v>
      </c>
      <c r="I1925" s="21">
        <v>11</v>
      </c>
      <c r="J1925" s="21">
        <v>14</v>
      </c>
      <c r="K1925" s="18">
        <v>44925</v>
      </c>
      <c r="L1925" s="23" t="s">
        <v>1364</v>
      </c>
      <c r="M1925" s="48">
        <f>VLOOKUP(E1925,'[1]TIPO PERSONA'!$C$2:$N$3253,12,0)</f>
        <v>32841</v>
      </c>
      <c r="N1925" s="49">
        <f t="shared" ca="1" si="61"/>
        <v>35.210958904109589</v>
      </c>
      <c r="O1925">
        <v>0</v>
      </c>
      <c r="P1925" t="s">
        <v>1371</v>
      </c>
    </row>
    <row r="1926" spans="2:16">
      <c r="B1926" t="str">
        <f t="shared" si="60"/>
        <v>2022-52443974</v>
      </c>
      <c r="C1926">
        <v>2022</v>
      </c>
      <c r="D1926" s="13" t="s">
        <v>2960</v>
      </c>
      <c r="E1926" s="15">
        <v>52443974</v>
      </c>
      <c r="F1926" s="16" t="s">
        <v>2504</v>
      </c>
      <c r="G1926" s="17" t="s">
        <v>742</v>
      </c>
      <c r="H1926" s="18">
        <v>44578</v>
      </c>
      <c r="I1926" s="21">
        <v>11</v>
      </c>
      <c r="J1926" s="21">
        <v>14</v>
      </c>
      <c r="K1926" s="18">
        <v>44925</v>
      </c>
      <c r="L1926" s="23" t="s">
        <v>1364</v>
      </c>
      <c r="M1926" s="48">
        <f>VLOOKUP(E1926,'[1]TIPO PERSONA'!$C$2:$N$3253,12,0)</f>
        <v>28779</v>
      </c>
      <c r="N1926" s="49">
        <f t="shared" ca="1" si="61"/>
        <v>46.339726027397262</v>
      </c>
      <c r="O1926">
        <v>0</v>
      </c>
      <c r="P1926" t="s">
        <v>1371</v>
      </c>
    </row>
    <row r="1927" spans="2:16">
      <c r="B1927" t="str">
        <f t="shared" si="60"/>
        <v>2022-13747971</v>
      </c>
      <c r="C1927">
        <v>2022</v>
      </c>
      <c r="D1927" s="13" t="s">
        <v>2961</v>
      </c>
      <c r="E1927" s="15">
        <v>13747971</v>
      </c>
      <c r="F1927" s="16" t="s">
        <v>929</v>
      </c>
      <c r="G1927" s="17" t="s">
        <v>739</v>
      </c>
      <c r="H1927" s="18">
        <v>44578</v>
      </c>
      <c r="I1927" s="21">
        <v>12</v>
      </c>
      <c r="J1927" s="21">
        <v>14</v>
      </c>
      <c r="K1927" s="18">
        <v>44956</v>
      </c>
      <c r="L1927" s="23" t="s">
        <v>1364</v>
      </c>
      <c r="M1927" s="48">
        <f>VLOOKUP(E1927,'[1]TIPO PERSONA'!$C$2:$N$3253,12,0)</f>
        <v>29601</v>
      </c>
      <c r="N1927" s="49">
        <f t="shared" ca="1" si="61"/>
        <v>44.087671232876716</v>
      </c>
      <c r="O1927">
        <v>0</v>
      </c>
      <c r="P1927" t="s">
        <v>1371</v>
      </c>
    </row>
    <row r="1928" spans="2:16">
      <c r="B1928" t="str">
        <f t="shared" si="60"/>
        <v>2022-80006244</v>
      </c>
      <c r="C1928">
        <v>2022</v>
      </c>
      <c r="D1928" s="13" t="s">
        <v>2962</v>
      </c>
      <c r="E1928" s="15">
        <v>80006244</v>
      </c>
      <c r="F1928" s="16" t="s">
        <v>1134</v>
      </c>
      <c r="G1928" s="17" t="s">
        <v>739</v>
      </c>
      <c r="H1928" s="18">
        <v>44578</v>
      </c>
      <c r="I1928" s="21">
        <v>11</v>
      </c>
      <c r="J1928" s="21">
        <v>14</v>
      </c>
      <c r="K1928" s="18">
        <v>44925</v>
      </c>
      <c r="L1928" s="23" t="s">
        <v>1364</v>
      </c>
      <c r="M1928" s="48">
        <f>VLOOKUP(E1928,'[1]TIPO PERSONA'!$C$2:$N$3253,12,0)</f>
        <v>29130</v>
      </c>
      <c r="N1928" s="49">
        <f t="shared" ca="1" si="61"/>
        <v>45.37808219178082</v>
      </c>
      <c r="O1928">
        <v>0</v>
      </c>
      <c r="P1928" t="s">
        <v>1371</v>
      </c>
    </row>
    <row r="1929" spans="2:16">
      <c r="B1929" t="str">
        <f t="shared" si="60"/>
        <v>2022-80257640</v>
      </c>
      <c r="C1929">
        <v>2022</v>
      </c>
      <c r="D1929" s="13" t="s">
        <v>2963</v>
      </c>
      <c r="E1929" s="15">
        <v>80257640</v>
      </c>
      <c r="F1929" s="16" t="s">
        <v>3908</v>
      </c>
      <c r="G1929" s="17" t="s">
        <v>739</v>
      </c>
      <c r="H1929" s="18">
        <v>44580</v>
      </c>
      <c r="I1929" s="21">
        <v>11</v>
      </c>
      <c r="J1929" s="21">
        <v>12</v>
      </c>
      <c r="K1929" s="18">
        <v>44925</v>
      </c>
      <c r="L1929" s="23" t="s">
        <v>1364</v>
      </c>
      <c r="M1929" s="48">
        <f>VLOOKUP(E1929,'[1]TIPO PERSONA'!$C$2:$N$3253,12,0)</f>
        <v>30584</v>
      </c>
      <c r="N1929" s="49">
        <f t="shared" ca="1" si="61"/>
        <v>41.394520547945206</v>
      </c>
      <c r="O1929">
        <v>0</v>
      </c>
      <c r="P1929" t="s">
        <v>1371</v>
      </c>
    </row>
    <row r="1930" spans="2:16">
      <c r="B1930" t="str">
        <f t="shared" si="60"/>
        <v>2022-52056324</v>
      </c>
      <c r="C1930">
        <v>2022</v>
      </c>
      <c r="D1930" s="13" t="s">
        <v>2964</v>
      </c>
      <c r="E1930" s="15">
        <v>52056324</v>
      </c>
      <c r="F1930" s="16" t="s">
        <v>1152</v>
      </c>
      <c r="G1930" s="17" t="s">
        <v>742</v>
      </c>
      <c r="H1930" s="18">
        <v>44581</v>
      </c>
      <c r="I1930" s="21">
        <v>11</v>
      </c>
      <c r="J1930" s="21">
        <v>0</v>
      </c>
      <c r="K1930" s="18">
        <v>44844</v>
      </c>
      <c r="L1930" s="23" t="s">
        <v>1364</v>
      </c>
      <c r="M1930" s="48">
        <f>VLOOKUP(E1930,'[1]TIPO PERSONA'!$C$2:$N$3253,12,0)</f>
        <v>26648</v>
      </c>
      <c r="N1930" s="49">
        <f t="shared" ca="1" si="61"/>
        <v>52.178082191780824</v>
      </c>
      <c r="O1930">
        <v>0</v>
      </c>
      <c r="P1930" t="s">
        <v>1371</v>
      </c>
    </row>
    <row r="1931" spans="2:16">
      <c r="B1931" t="str">
        <f t="shared" si="60"/>
        <v>2022-1072618005</v>
      </c>
      <c r="C1931">
        <v>2022</v>
      </c>
      <c r="D1931" s="13" t="s">
        <v>2965</v>
      </c>
      <c r="E1931" s="15">
        <v>1072618005</v>
      </c>
      <c r="F1931" s="16" t="s">
        <v>1316</v>
      </c>
      <c r="G1931" s="17" t="s">
        <v>742</v>
      </c>
      <c r="H1931" s="18">
        <v>44578</v>
      </c>
      <c r="I1931" s="21">
        <v>9</v>
      </c>
      <c r="J1931" s="21">
        <v>0</v>
      </c>
      <c r="K1931" s="18">
        <v>44850</v>
      </c>
      <c r="L1931" s="23" t="s">
        <v>1364</v>
      </c>
      <c r="M1931" s="48">
        <f>VLOOKUP(E1931,'[1]TIPO PERSONA'!$C$2:$N$3253,12,0)</f>
        <v>31392</v>
      </c>
      <c r="N1931" s="49">
        <f t="shared" ca="1" si="61"/>
        <v>39.180821917808217</v>
      </c>
      <c r="O1931">
        <v>0</v>
      </c>
      <c r="P1931" t="s">
        <v>1371</v>
      </c>
    </row>
    <row r="1932" spans="2:16">
      <c r="B1932" t="str">
        <f t="shared" si="60"/>
        <v>2022-41211331</v>
      </c>
      <c r="C1932">
        <v>2022</v>
      </c>
      <c r="D1932" s="13" t="s">
        <v>2966</v>
      </c>
      <c r="E1932" s="15">
        <v>41211331</v>
      </c>
      <c r="F1932" s="16" t="s">
        <v>3909</v>
      </c>
      <c r="G1932" s="17" t="s">
        <v>742</v>
      </c>
      <c r="H1932" s="18">
        <v>44578</v>
      </c>
      <c r="I1932" s="21">
        <v>12</v>
      </c>
      <c r="J1932" s="21">
        <v>29</v>
      </c>
      <c r="K1932" s="18">
        <v>44972</v>
      </c>
      <c r="L1932" s="23" t="s">
        <v>1364</v>
      </c>
      <c r="M1932" s="48">
        <f>VLOOKUP(E1932,'[1]TIPO PERSONA'!$C$2:$N$3253,12,0)</f>
        <v>23493</v>
      </c>
      <c r="N1932" s="49">
        <f t="shared" ca="1" si="61"/>
        <v>60.821917808219176</v>
      </c>
      <c r="O1932">
        <v>0</v>
      </c>
      <c r="P1932" t="s">
        <v>1371</v>
      </c>
    </row>
    <row r="1933" spans="2:16">
      <c r="B1933" t="str">
        <f t="shared" si="60"/>
        <v>2022-19265102</v>
      </c>
      <c r="C1933">
        <v>2022</v>
      </c>
      <c r="D1933" s="13" t="s">
        <v>2967</v>
      </c>
      <c r="E1933" s="15">
        <v>19265102</v>
      </c>
      <c r="F1933" s="16" t="s">
        <v>3910</v>
      </c>
      <c r="G1933" s="17" t="s">
        <v>739</v>
      </c>
      <c r="H1933" s="18">
        <v>44580</v>
      </c>
      <c r="I1933" s="21">
        <v>12</v>
      </c>
      <c r="J1933" s="21">
        <v>27</v>
      </c>
      <c r="K1933" s="18">
        <v>44972</v>
      </c>
      <c r="L1933" s="23" t="s">
        <v>1364</v>
      </c>
      <c r="M1933" s="48">
        <f>VLOOKUP(E1933,'[1]TIPO PERSONA'!$C$2:$N$3253,12,0)</f>
        <v>21152</v>
      </c>
      <c r="N1933" s="49">
        <f t="shared" ca="1" si="61"/>
        <v>67.235616438356161</v>
      </c>
      <c r="O1933">
        <v>0</v>
      </c>
      <c r="P1933" t="s">
        <v>1371</v>
      </c>
    </row>
    <row r="1934" spans="2:16">
      <c r="B1934" t="str">
        <f t="shared" si="60"/>
        <v>2022-1022373229</v>
      </c>
      <c r="C1934">
        <v>2022</v>
      </c>
      <c r="D1934" s="13" t="s">
        <v>2968</v>
      </c>
      <c r="E1934" s="15">
        <v>1022373229</v>
      </c>
      <c r="F1934" s="16" t="s">
        <v>1246</v>
      </c>
      <c r="G1934" s="17" t="s">
        <v>739</v>
      </c>
      <c r="H1934" s="18">
        <v>44574</v>
      </c>
      <c r="I1934" s="21">
        <v>12</v>
      </c>
      <c r="J1934" s="21">
        <v>18</v>
      </c>
      <c r="K1934" s="18">
        <v>44956</v>
      </c>
      <c r="L1934" s="23" t="s">
        <v>1365</v>
      </c>
      <c r="M1934" s="48">
        <f>VLOOKUP(E1934,'[1]TIPO PERSONA'!$C$2:$N$3253,12,0)</f>
        <v>33621</v>
      </c>
      <c r="N1934" s="49">
        <f t="shared" ca="1" si="61"/>
        <v>33.073972602739723</v>
      </c>
      <c r="O1934">
        <v>0</v>
      </c>
      <c r="P1934" t="s">
        <v>1371</v>
      </c>
    </row>
    <row r="1935" spans="2:16">
      <c r="B1935" t="str">
        <f t="shared" si="60"/>
        <v>2022-1014272961</v>
      </c>
      <c r="C1935">
        <v>2022</v>
      </c>
      <c r="D1935" s="13" t="s">
        <v>2969</v>
      </c>
      <c r="E1935" s="15">
        <v>1014272961</v>
      </c>
      <c r="F1935" s="16" t="s">
        <v>917</v>
      </c>
      <c r="G1935" s="17" t="s">
        <v>739</v>
      </c>
      <c r="H1935" s="18">
        <v>44574</v>
      </c>
      <c r="I1935" s="21">
        <v>12</v>
      </c>
      <c r="J1935" s="21">
        <v>18</v>
      </c>
      <c r="K1935" s="18">
        <v>44956</v>
      </c>
      <c r="L1935" s="23" t="s">
        <v>1364</v>
      </c>
      <c r="M1935" s="48">
        <f>VLOOKUP(E1935,'[1]TIPO PERSONA'!$C$2:$N$3253,12,0)</f>
        <v>35062</v>
      </c>
      <c r="N1935" s="49">
        <f t="shared" ca="1" si="61"/>
        <v>29.126027397260273</v>
      </c>
      <c r="O1935">
        <v>0</v>
      </c>
      <c r="P1935" t="s">
        <v>1371</v>
      </c>
    </row>
    <row r="1936" spans="2:16">
      <c r="B1936" t="str">
        <f t="shared" si="60"/>
        <v>2022-53107403</v>
      </c>
      <c r="C1936">
        <v>2022</v>
      </c>
      <c r="D1936" s="13" t="s">
        <v>2970</v>
      </c>
      <c r="E1936" s="15">
        <v>53107403</v>
      </c>
      <c r="F1936" s="16" t="s">
        <v>2346</v>
      </c>
      <c r="G1936" s="17" t="s">
        <v>742</v>
      </c>
      <c r="H1936" s="18">
        <v>44574</v>
      </c>
      <c r="I1936" s="21">
        <v>11</v>
      </c>
      <c r="J1936" s="21">
        <v>15</v>
      </c>
      <c r="K1936" s="18">
        <v>44846</v>
      </c>
      <c r="L1936" s="23" t="s">
        <v>1364</v>
      </c>
      <c r="M1936" s="48">
        <f>VLOOKUP(E1936,'[1]TIPO PERSONA'!$C$2:$N$3253,12,0)</f>
        <v>31227</v>
      </c>
      <c r="N1936" s="49">
        <f t="shared" ca="1" si="61"/>
        <v>39.632876712328766</v>
      </c>
      <c r="O1936">
        <v>0</v>
      </c>
      <c r="P1936" t="s">
        <v>1371</v>
      </c>
    </row>
    <row r="1937" spans="2:16">
      <c r="B1937" t="str">
        <f t="shared" si="60"/>
        <v>2022-1024513169</v>
      </c>
      <c r="C1937">
        <v>2022</v>
      </c>
      <c r="D1937" s="13" t="s">
        <v>2971</v>
      </c>
      <c r="E1937" s="15">
        <v>1024513169</v>
      </c>
      <c r="F1937" s="16" t="s">
        <v>2304</v>
      </c>
      <c r="G1937" s="17" t="s">
        <v>742</v>
      </c>
      <c r="H1937" s="18">
        <v>44574</v>
      </c>
      <c r="I1937" s="21">
        <v>12</v>
      </c>
      <c r="J1937" s="21">
        <v>18</v>
      </c>
      <c r="K1937" s="18">
        <v>44956</v>
      </c>
      <c r="L1937" s="23" t="s">
        <v>1365</v>
      </c>
      <c r="M1937" s="48">
        <f>VLOOKUP(E1937,'[1]TIPO PERSONA'!$C$2:$N$3253,12,0)</f>
        <v>33235</v>
      </c>
      <c r="N1937" s="49">
        <f t="shared" ca="1" si="61"/>
        <v>34.131506849315066</v>
      </c>
      <c r="O1937">
        <v>0</v>
      </c>
      <c r="P1937" t="s">
        <v>1371</v>
      </c>
    </row>
    <row r="1938" spans="2:16">
      <c r="B1938" t="str">
        <f t="shared" si="60"/>
        <v>2022-34678272</v>
      </c>
      <c r="C1938">
        <v>2022</v>
      </c>
      <c r="D1938" s="13" t="s">
        <v>2972</v>
      </c>
      <c r="E1938" s="15">
        <v>34678272</v>
      </c>
      <c r="F1938" s="16" t="s">
        <v>2526</v>
      </c>
      <c r="G1938" s="17" t="s">
        <v>742</v>
      </c>
      <c r="H1938" s="18">
        <v>44573</v>
      </c>
      <c r="I1938" s="21">
        <v>6</v>
      </c>
      <c r="J1938" s="21">
        <v>0</v>
      </c>
      <c r="K1938" s="18">
        <v>44753</v>
      </c>
      <c r="L1938" s="23" t="s">
        <v>1364</v>
      </c>
      <c r="M1938" s="48">
        <f>VLOOKUP(E1938,'[1]TIPO PERSONA'!$C$2:$N$3253,12,0)</f>
        <v>26891</v>
      </c>
      <c r="N1938" s="49">
        <f t="shared" ca="1" si="61"/>
        <v>51.512328767123286</v>
      </c>
      <c r="O1938">
        <v>0</v>
      </c>
      <c r="P1938" t="s">
        <v>1371</v>
      </c>
    </row>
    <row r="1939" spans="2:16">
      <c r="B1939" t="str">
        <f t="shared" si="60"/>
        <v>2022-1030551488</v>
      </c>
      <c r="C1939">
        <v>2022</v>
      </c>
      <c r="D1939" s="13" t="s">
        <v>2973</v>
      </c>
      <c r="E1939" s="15">
        <v>1030551488</v>
      </c>
      <c r="F1939" s="16" t="s">
        <v>1298</v>
      </c>
      <c r="G1939" s="17" t="s">
        <v>739</v>
      </c>
      <c r="H1939" s="18">
        <v>44574</v>
      </c>
      <c r="I1939" s="21">
        <v>12</v>
      </c>
      <c r="J1939" s="21">
        <v>18</v>
      </c>
      <c r="K1939" s="18">
        <v>44956</v>
      </c>
      <c r="L1939" s="23" t="s">
        <v>1365</v>
      </c>
      <c r="M1939" s="48">
        <f>VLOOKUP(E1939,'[1]TIPO PERSONA'!$C$2:$N$3253,12,0)</f>
        <v>32489</v>
      </c>
      <c r="N1939" s="49">
        <f t="shared" ca="1" si="61"/>
        <v>36.175342465753424</v>
      </c>
      <c r="O1939">
        <v>0</v>
      </c>
      <c r="P1939" t="s">
        <v>1371</v>
      </c>
    </row>
    <row r="1940" spans="2:16">
      <c r="B1940" t="str">
        <f t="shared" si="60"/>
        <v>2022-1023865895</v>
      </c>
      <c r="C1940">
        <v>2022</v>
      </c>
      <c r="D1940" s="13" t="s">
        <v>2974</v>
      </c>
      <c r="E1940" s="15">
        <v>1023865895</v>
      </c>
      <c r="F1940" s="16" t="s">
        <v>2556</v>
      </c>
      <c r="G1940" s="17" t="s">
        <v>742</v>
      </c>
      <c r="H1940" s="18">
        <v>44575</v>
      </c>
      <c r="I1940" s="21">
        <v>11</v>
      </c>
      <c r="J1940" s="21">
        <v>17</v>
      </c>
      <c r="K1940" s="18">
        <v>44925</v>
      </c>
      <c r="L1940" s="23" t="s">
        <v>1365</v>
      </c>
      <c r="M1940" s="48">
        <f>VLOOKUP(E1940,'[1]TIPO PERSONA'!$C$2:$N$3253,12,0)</f>
        <v>31556</v>
      </c>
      <c r="N1940" s="49">
        <f t="shared" ca="1" si="61"/>
        <v>38.731506849315068</v>
      </c>
      <c r="O1940">
        <v>0</v>
      </c>
      <c r="P1940" t="s">
        <v>1371</v>
      </c>
    </row>
    <row r="1941" spans="2:16">
      <c r="B1941" t="str">
        <f t="shared" si="60"/>
        <v>2022-1018454928</v>
      </c>
      <c r="C1941">
        <v>2022</v>
      </c>
      <c r="D1941" s="13" t="s">
        <v>2975</v>
      </c>
      <c r="E1941" s="15">
        <v>1018454928</v>
      </c>
      <c r="F1941" s="16" t="s">
        <v>3911</v>
      </c>
      <c r="G1941" s="17" t="s">
        <v>742</v>
      </c>
      <c r="H1941" s="18">
        <v>44580</v>
      </c>
      <c r="I1941" s="21">
        <v>6</v>
      </c>
      <c r="J1941" s="21">
        <v>0</v>
      </c>
      <c r="K1941" s="18">
        <v>44760</v>
      </c>
      <c r="L1941" s="23" t="s">
        <v>1364</v>
      </c>
      <c r="M1941" s="48">
        <f>VLOOKUP(E1941,'[1]TIPO PERSONA'!$C$2:$N$3253,12,0)</f>
        <v>33831</v>
      </c>
      <c r="N1941" s="49">
        <f t="shared" ca="1" si="61"/>
        <v>32.4986301369863</v>
      </c>
      <c r="O1941">
        <v>0</v>
      </c>
      <c r="P1941" t="s">
        <v>1371</v>
      </c>
    </row>
    <row r="1942" spans="2:16">
      <c r="B1942" t="str">
        <f t="shared" si="60"/>
        <v>2022-79618617</v>
      </c>
      <c r="C1942">
        <v>2022</v>
      </c>
      <c r="D1942" s="13" t="s">
        <v>2976</v>
      </c>
      <c r="E1942" s="15">
        <v>79618617</v>
      </c>
      <c r="F1942" s="16" t="s">
        <v>3912</v>
      </c>
      <c r="G1942" s="17" t="s">
        <v>739</v>
      </c>
      <c r="H1942" s="18">
        <v>44581</v>
      </c>
      <c r="I1942" s="21">
        <v>11</v>
      </c>
      <c r="J1942" s="21">
        <v>0</v>
      </c>
      <c r="K1942" s="18">
        <v>44914</v>
      </c>
      <c r="L1942" s="23" t="s">
        <v>1364</v>
      </c>
      <c r="M1942" s="48">
        <f>VLOOKUP(E1942,'[1]TIPO PERSONA'!$C$2:$N$3253,12,0)</f>
        <v>26774</v>
      </c>
      <c r="N1942" s="49">
        <f t="shared" ca="1" si="61"/>
        <v>51.832876712328769</v>
      </c>
      <c r="O1942">
        <v>0</v>
      </c>
      <c r="P1942" t="s">
        <v>1371</v>
      </c>
    </row>
    <row r="1943" spans="2:16">
      <c r="B1943" t="str">
        <f t="shared" si="60"/>
        <v>2022-79600167</v>
      </c>
      <c r="C1943">
        <v>2022</v>
      </c>
      <c r="D1943" s="13" t="s">
        <v>2977</v>
      </c>
      <c r="E1943" s="15">
        <v>79600167</v>
      </c>
      <c r="F1943" s="16" t="s">
        <v>2533</v>
      </c>
      <c r="G1943" s="17" t="s">
        <v>739</v>
      </c>
      <c r="H1943" s="18">
        <v>44585</v>
      </c>
      <c r="I1943" s="21">
        <v>21</v>
      </c>
      <c r="J1943" s="21">
        <v>0</v>
      </c>
      <c r="K1943" s="18">
        <v>45035</v>
      </c>
      <c r="L1943" s="23" t="s">
        <v>1364</v>
      </c>
      <c r="M1943" s="48">
        <f>VLOOKUP(E1943,'[1]TIPO PERSONA'!$C$2:$N$3253,12,0)</f>
        <v>26718</v>
      </c>
      <c r="N1943" s="49">
        <f t="shared" ca="1" si="61"/>
        <v>51.986301369863014</v>
      </c>
      <c r="O1943">
        <v>0</v>
      </c>
      <c r="P1943" t="s">
        <v>1371</v>
      </c>
    </row>
    <row r="1944" spans="2:16">
      <c r="B1944" t="str">
        <f t="shared" si="60"/>
        <v>2022-52831248</v>
      </c>
      <c r="C1944">
        <v>2022</v>
      </c>
      <c r="D1944" s="13" t="s">
        <v>2978</v>
      </c>
      <c r="E1944" s="15">
        <v>52831248</v>
      </c>
      <c r="F1944" s="16" t="s">
        <v>1087</v>
      </c>
      <c r="G1944" s="17" t="s">
        <v>742</v>
      </c>
      <c r="H1944" s="18">
        <v>44581</v>
      </c>
      <c r="I1944" s="21">
        <v>11</v>
      </c>
      <c r="J1944" s="21">
        <v>11</v>
      </c>
      <c r="K1944" s="18">
        <v>44925</v>
      </c>
      <c r="L1944" s="23" t="s">
        <v>1364</v>
      </c>
      <c r="M1944" s="48">
        <f>VLOOKUP(E1944,'[1]TIPO PERSONA'!$C$2:$N$3253,12,0)</f>
        <v>29657</v>
      </c>
      <c r="N1944" s="49">
        <f t="shared" ca="1" si="61"/>
        <v>43.934246575342463</v>
      </c>
      <c r="O1944">
        <v>0</v>
      </c>
      <c r="P1944" t="s">
        <v>1371</v>
      </c>
    </row>
    <row r="1945" spans="2:16">
      <c r="B1945" t="str">
        <f t="shared" si="60"/>
        <v>2022-52849728</v>
      </c>
      <c r="C1945">
        <v>2022</v>
      </c>
      <c r="D1945" s="13" t="s">
        <v>2979</v>
      </c>
      <c r="E1945" s="15">
        <v>52849728</v>
      </c>
      <c r="F1945" s="16" t="s">
        <v>1209</v>
      </c>
      <c r="G1945" s="17" t="s">
        <v>742</v>
      </c>
      <c r="H1945" s="18">
        <v>44575</v>
      </c>
      <c r="I1945" s="21">
        <v>11</v>
      </c>
      <c r="J1945" s="21">
        <v>0</v>
      </c>
      <c r="K1945" s="18">
        <v>44908</v>
      </c>
      <c r="L1945" s="23" t="s">
        <v>1364</v>
      </c>
      <c r="M1945" s="48">
        <f>VLOOKUP(E1945,'[1]TIPO PERSONA'!$C$2:$N$3253,12,0)</f>
        <v>29398</v>
      </c>
      <c r="N1945" s="49">
        <f t="shared" ca="1" si="61"/>
        <v>44.643835616438359</v>
      </c>
      <c r="O1945">
        <v>0</v>
      </c>
      <c r="P1945" t="s">
        <v>1371</v>
      </c>
    </row>
    <row r="1946" spans="2:16">
      <c r="B1946" t="str">
        <f t="shared" si="60"/>
        <v>2022-51943044</v>
      </c>
      <c r="C1946">
        <v>2022</v>
      </c>
      <c r="D1946" s="13" t="s">
        <v>2980</v>
      </c>
      <c r="E1946" s="15">
        <v>51943044</v>
      </c>
      <c r="F1946" s="16" t="s">
        <v>3913</v>
      </c>
      <c r="G1946" s="17" t="s">
        <v>742</v>
      </c>
      <c r="H1946" s="18">
        <v>44579</v>
      </c>
      <c r="I1946" s="21">
        <v>11</v>
      </c>
      <c r="J1946" s="21">
        <v>13</v>
      </c>
      <c r="K1946" s="18">
        <v>44925</v>
      </c>
      <c r="L1946" s="23" t="s">
        <v>1364</v>
      </c>
      <c r="M1946" s="48">
        <f>VLOOKUP(E1946,'[1]TIPO PERSONA'!$C$2:$N$3253,12,0)</f>
        <v>25494</v>
      </c>
      <c r="N1946" s="49">
        <f t="shared" ca="1" si="61"/>
        <v>55.339726027397262</v>
      </c>
      <c r="O1946">
        <v>0</v>
      </c>
      <c r="P1946" t="s">
        <v>1371</v>
      </c>
    </row>
    <row r="1947" spans="2:16">
      <c r="B1947" t="str">
        <f t="shared" si="60"/>
        <v>2022-1018455944</v>
      </c>
      <c r="C1947">
        <v>2022</v>
      </c>
      <c r="D1947" s="13" t="s">
        <v>2981</v>
      </c>
      <c r="E1947" s="15">
        <v>1018455944</v>
      </c>
      <c r="F1947" s="16" t="s">
        <v>2476</v>
      </c>
      <c r="G1947" s="17" t="s">
        <v>742</v>
      </c>
      <c r="H1947" s="18">
        <v>44575</v>
      </c>
      <c r="I1947" s="21">
        <v>11</v>
      </c>
      <c r="J1947" s="21">
        <v>17</v>
      </c>
      <c r="K1947" s="18">
        <v>44925</v>
      </c>
      <c r="L1947" s="23" t="s">
        <v>1364</v>
      </c>
      <c r="M1947" s="48">
        <f>VLOOKUP(E1947,'[1]TIPO PERSONA'!$C$2:$N$3253,12,0)</f>
        <v>33938</v>
      </c>
      <c r="N1947" s="49">
        <f t="shared" ca="1" si="61"/>
        <v>32.205479452054796</v>
      </c>
      <c r="O1947">
        <v>0</v>
      </c>
      <c r="P1947" t="s">
        <v>1371</v>
      </c>
    </row>
    <row r="1948" spans="2:16">
      <c r="B1948" t="str">
        <f t="shared" si="60"/>
        <v>2022-79264094</v>
      </c>
      <c r="C1948">
        <v>2022</v>
      </c>
      <c r="D1948" s="13" t="s">
        <v>2982</v>
      </c>
      <c r="E1948" s="15">
        <v>79264094</v>
      </c>
      <c r="F1948" s="16" t="s">
        <v>2388</v>
      </c>
      <c r="G1948" s="17" t="s">
        <v>739</v>
      </c>
      <c r="H1948" s="18">
        <v>44579</v>
      </c>
      <c r="I1948" s="21">
        <v>11</v>
      </c>
      <c r="J1948" s="21">
        <v>28</v>
      </c>
      <c r="K1948" s="18">
        <v>44941</v>
      </c>
      <c r="L1948" s="23" t="s">
        <v>1364</v>
      </c>
      <c r="M1948" s="48">
        <f>VLOOKUP(E1948,'[1]TIPO PERSONA'!$C$2:$N$3253,12,0)</f>
        <v>22378</v>
      </c>
      <c r="N1948" s="49">
        <f t="shared" ca="1" si="61"/>
        <v>63.876712328767127</v>
      </c>
      <c r="O1948">
        <v>0</v>
      </c>
      <c r="P1948" t="s">
        <v>1371</v>
      </c>
    </row>
    <row r="1949" spans="2:16">
      <c r="B1949" t="str">
        <f t="shared" si="60"/>
        <v>2022-13467188</v>
      </c>
      <c r="C1949">
        <v>2022</v>
      </c>
      <c r="D1949" s="13" t="s">
        <v>2983</v>
      </c>
      <c r="E1949" s="15">
        <v>13467188</v>
      </c>
      <c r="F1949" s="16" t="s">
        <v>1310</v>
      </c>
      <c r="G1949" s="17" t="s">
        <v>739</v>
      </c>
      <c r="H1949" s="18">
        <v>44575</v>
      </c>
      <c r="I1949" s="21">
        <v>11</v>
      </c>
      <c r="J1949" s="21">
        <v>15</v>
      </c>
      <c r="K1949" s="18">
        <v>44923</v>
      </c>
      <c r="L1949" s="23" t="s">
        <v>1364</v>
      </c>
      <c r="M1949" s="48">
        <f>VLOOKUP(E1949,'[1]TIPO PERSONA'!$C$2:$N$3253,12,0)</f>
        <v>23127</v>
      </c>
      <c r="N1949" s="49">
        <f t="shared" ca="1" si="61"/>
        <v>61.824657534246576</v>
      </c>
      <c r="O1949">
        <v>0</v>
      </c>
      <c r="P1949" t="s">
        <v>1371</v>
      </c>
    </row>
    <row r="1950" spans="2:16">
      <c r="B1950" t="str">
        <f t="shared" si="60"/>
        <v>2022-1032397508</v>
      </c>
      <c r="C1950">
        <v>2022</v>
      </c>
      <c r="D1950" s="13" t="s">
        <v>2984</v>
      </c>
      <c r="E1950" s="15">
        <v>1032397508</v>
      </c>
      <c r="F1950" s="16" t="s">
        <v>933</v>
      </c>
      <c r="G1950" s="17" t="s">
        <v>739</v>
      </c>
      <c r="H1950" s="18">
        <v>44575</v>
      </c>
      <c r="I1950" s="21">
        <v>12</v>
      </c>
      <c r="J1950" s="21">
        <v>2</v>
      </c>
      <c r="K1950" s="18">
        <v>44941</v>
      </c>
      <c r="L1950" s="23" t="s">
        <v>1364</v>
      </c>
      <c r="M1950" s="48">
        <f>VLOOKUP(E1950,'[1]TIPO PERSONA'!$C$2:$N$3253,12,0)</f>
        <v>32051</v>
      </c>
      <c r="N1950" s="49">
        <f t="shared" ca="1" si="61"/>
        <v>37.375342465753427</v>
      </c>
      <c r="O1950">
        <v>0</v>
      </c>
      <c r="P1950" t="s">
        <v>1371</v>
      </c>
    </row>
    <row r="1951" spans="2:16">
      <c r="B1951" t="str">
        <f t="shared" si="60"/>
        <v>2022-1014228455</v>
      </c>
      <c r="C1951">
        <v>2022</v>
      </c>
      <c r="D1951" s="13" t="s">
        <v>2985</v>
      </c>
      <c r="E1951" s="15">
        <v>1014228455</v>
      </c>
      <c r="F1951" s="16" t="s">
        <v>974</v>
      </c>
      <c r="G1951" s="17" t="s">
        <v>739</v>
      </c>
      <c r="H1951" s="18">
        <v>44575</v>
      </c>
      <c r="I1951" s="21">
        <v>6</v>
      </c>
      <c r="J1951" s="21">
        <v>0</v>
      </c>
      <c r="K1951" s="18">
        <v>44755</v>
      </c>
      <c r="L1951" s="23" t="s">
        <v>1365</v>
      </c>
      <c r="M1951" s="48">
        <f>VLOOKUP(E1951,'[1]TIPO PERSONA'!$C$2:$N$3253,12,0)</f>
        <v>33603</v>
      </c>
      <c r="N1951" s="49">
        <f t="shared" ca="1" si="61"/>
        <v>33.123287671232873</v>
      </c>
      <c r="O1951">
        <v>0</v>
      </c>
      <c r="P1951" t="s">
        <v>1371</v>
      </c>
    </row>
    <row r="1952" spans="2:16">
      <c r="B1952" t="str">
        <f t="shared" si="60"/>
        <v>2022-1010214716</v>
      </c>
      <c r="C1952">
        <v>2022</v>
      </c>
      <c r="D1952" s="13" t="s">
        <v>2986</v>
      </c>
      <c r="E1952" s="15">
        <v>1010214716</v>
      </c>
      <c r="F1952" s="16" t="s">
        <v>1312</v>
      </c>
      <c r="G1952" s="17" t="s">
        <v>742</v>
      </c>
      <c r="H1952" s="18">
        <v>44575</v>
      </c>
      <c r="I1952" s="21">
        <v>6</v>
      </c>
      <c r="J1952" s="21">
        <v>0</v>
      </c>
      <c r="K1952" s="18">
        <v>44755</v>
      </c>
      <c r="L1952" s="23" t="s">
        <v>1365</v>
      </c>
      <c r="M1952" s="48">
        <f>VLOOKUP(E1952,'[1]TIPO PERSONA'!$C$2:$N$3253,12,0)</f>
        <v>34459</v>
      </c>
      <c r="N1952" s="49">
        <f t="shared" ca="1" si="61"/>
        <v>30.778082191780822</v>
      </c>
      <c r="O1952">
        <v>0</v>
      </c>
      <c r="P1952" t="s">
        <v>1371</v>
      </c>
    </row>
    <row r="1953" spans="2:16">
      <c r="B1953" t="str">
        <f t="shared" si="60"/>
        <v>2022-53107403</v>
      </c>
      <c r="C1953">
        <v>2022</v>
      </c>
      <c r="D1953" s="13" t="s">
        <v>2987</v>
      </c>
      <c r="E1953" s="15">
        <v>53107403</v>
      </c>
      <c r="F1953" s="16" t="s">
        <v>2346</v>
      </c>
      <c r="G1953" s="17" t="s">
        <v>742</v>
      </c>
      <c r="H1953" s="18">
        <v>44574</v>
      </c>
      <c r="I1953" s="21">
        <v>14</v>
      </c>
      <c r="J1953" s="21">
        <v>18</v>
      </c>
      <c r="K1953" s="18">
        <v>45016</v>
      </c>
      <c r="L1953" s="23" t="s">
        <v>1364</v>
      </c>
      <c r="M1953" s="48">
        <f>VLOOKUP(E1953,'[1]TIPO PERSONA'!$C$2:$N$3253,12,0)</f>
        <v>31227</v>
      </c>
      <c r="N1953" s="49">
        <f t="shared" ca="1" si="61"/>
        <v>39.632876712328766</v>
      </c>
      <c r="O1953">
        <v>0</v>
      </c>
      <c r="P1953" t="s">
        <v>1371</v>
      </c>
    </row>
    <row r="1954" spans="2:16">
      <c r="B1954" t="str">
        <f t="shared" si="60"/>
        <v>2022-53039182</v>
      </c>
      <c r="C1954">
        <v>2022</v>
      </c>
      <c r="D1954" s="13" t="s">
        <v>2988</v>
      </c>
      <c r="E1954" s="15">
        <v>53039182</v>
      </c>
      <c r="F1954" s="16" t="s">
        <v>2471</v>
      </c>
      <c r="G1954" s="17" t="s">
        <v>742</v>
      </c>
      <c r="H1954" s="19">
        <v>44575</v>
      </c>
      <c r="I1954" s="21">
        <v>9</v>
      </c>
      <c r="J1954" s="21">
        <v>0</v>
      </c>
      <c r="K1954" s="18">
        <v>44847</v>
      </c>
      <c r="L1954" s="23" t="s">
        <v>1365</v>
      </c>
      <c r="M1954" s="48">
        <f>VLOOKUP(E1954,'[1]TIPO PERSONA'!$C$2:$N$3253,12,0)</f>
        <v>30956</v>
      </c>
      <c r="N1954" s="49">
        <f t="shared" ca="1" si="61"/>
        <v>40.375342465753427</v>
      </c>
      <c r="O1954">
        <v>0</v>
      </c>
      <c r="P1954" t="s">
        <v>1371</v>
      </c>
    </row>
    <row r="1955" spans="2:16">
      <c r="B1955" t="str">
        <f t="shared" si="60"/>
        <v>2022-1010235400</v>
      </c>
      <c r="C1955">
        <v>2022</v>
      </c>
      <c r="D1955" s="13" t="s">
        <v>2989</v>
      </c>
      <c r="E1955" s="15">
        <v>1010235400</v>
      </c>
      <c r="F1955" s="16" t="s">
        <v>2371</v>
      </c>
      <c r="G1955" s="17" t="s">
        <v>742</v>
      </c>
      <c r="H1955" s="18">
        <v>44575</v>
      </c>
      <c r="I1955" s="21">
        <v>9</v>
      </c>
      <c r="J1955" s="21">
        <v>0</v>
      </c>
      <c r="K1955" s="18">
        <v>44847</v>
      </c>
      <c r="L1955" s="23" t="s">
        <v>1364</v>
      </c>
      <c r="M1955" s="48">
        <f>VLOOKUP(E1955,'[1]TIPO PERSONA'!$C$2:$N$3253,12,0)</f>
        <v>35680</v>
      </c>
      <c r="N1955" s="49">
        <f t="shared" ca="1" si="61"/>
        <v>27.432876712328767</v>
      </c>
      <c r="O1955">
        <v>0</v>
      </c>
      <c r="P1955" t="s">
        <v>1371</v>
      </c>
    </row>
    <row r="1956" spans="2:16">
      <c r="B1956" t="str">
        <f t="shared" si="60"/>
        <v>2022-52865625</v>
      </c>
      <c r="C1956">
        <v>2022</v>
      </c>
      <c r="D1956" s="13" t="s">
        <v>2990</v>
      </c>
      <c r="E1956" s="15">
        <v>52865625</v>
      </c>
      <c r="F1956" s="16" t="s">
        <v>2359</v>
      </c>
      <c r="G1956" s="17" t="s">
        <v>742</v>
      </c>
      <c r="H1956" s="18">
        <v>44575</v>
      </c>
      <c r="I1956" s="21">
        <v>11</v>
      </c>
      <c r="J1956" s="21">
        <v>15</v>
      </c>
      <c r="K1956" s="18">
        <v>44923</v>
      </c>
      <c r="L1956" s="23" t="s">
        <v>1364</v>
      </c>
      <c r="M1956" s="48">
        <f>VLOOKUP(E1956,'[1]TIPO PERSONA'!$C$2:$N$3253,12,0)</f>
        <v>30020</v>
      </c>
      <c r="N1956" s="49">
        <f t="shared" ca="1" si="61"/>
        <v>42.939726027397263</v>
      </c>
      <c r="O1956">
        <v>0</v>
      </c>
      <c r="P1956" t="s">
        <v>1371</v>
      </c>
    </row>
    <row r="1957" spans="2:16">
      <c r="B1957" t="str">
        <f t="shared" si="60"/>
        <v>2022-79466477</v>
      </c>
      <c r="C1957">
        <v>2022</v>
      </c>
      <c r="D1957" s="13" t="s">
        <v>2991</v>
      </c>
      <c r="E1957" s="15">
        <v>79466477</v>
      </c>
      <c r="F1957" s="16" t="s">
        <v>965</v>
      </c>
      <c r="G1957" s="17" t="s">
        <v>739</v>
      </c>
      <c r="H1957" s="18">
        <v>44578</v>
      </c>
      <c r="I1957" s="21">
        <v>14</v>
      </c>
      <c r="J1957" s="21">
        <v>14</v>
      </c>
      <c r="K1957" s="18">
        <v>45016</v>
      </c>
      <c r="L1957" s="23" t="s">
        <v>1364</v>
      </c>
      <c r="M1957" s="48">
        <f>VLOOKUP(E1957,'[1]TIPO PERSONA'!$C$2:$N$3253,12,0)</f>
        <v>25154</v>
      </c>
      <c r="N1957" s="49">
        <f t="shared" ca="1" si="61"/>
        <v>56.271232876712325</v>
      </c>
      <c r="O1957">
        <v>0</v>
      </c>
      <c r="P1957" t="s">
        <v>1371</v>
      </c>
    </row>
    <row r="1958" spans="2:16">
      <c r="B1958" t="str">
        <f t="shared" si="60"/>
        <v>2022-30404170</v>
      </c>
      <c r="C1958">
        <v>2022</v>
      </c>
      <c r="D1958" s="13" t="s">
        <v>2992</v>
      </c>
      <c r="E1958" s="15">
        <v>30404170</v>
      </c>
      <c r="F1958" s="16" t="s">
        <v>1042</v>
      </c>
      <c r="G1958" s="17" t="s">
        <v>742</v>
      </c>
      <c r="H1958" s="18">
        <v>44580</v>
      </c>
      <c r="I1958" s="21">
        <v>14</v>
      </c>
      <c r="J1958" s="21">
        <v>0</v>
      </c>
      <c r="K1958" s="18">
        <v>45003</v>
      </c>
      <c r="L1958" s="23" t="s">
        <v>1364</v>
      </c>
      <c r="M1958" s="48">
        <f>VLOOKUP(E1958,'[1]TIPO PERSONA'!$C$2:$N$3253,12,0)</f>
        <v>29185</v>
      </c>
      <c r="N1958" s="49">
        <f t="shared" ca="1" si="61"/>
        <v>45.227397260273975</v>
      </c>
      <c r="O1958">
        <v>0</v>
      </c>
      <c r="P1958" t="s">
        <v>1371</v>
      </c>
    </row>
    <row r="1959" spans="2:16">
      <c r="B1959" t="str">
        <f t="shared" si="60"/>
        <v>2022-80850767</v>
      </c>
      <c r="C1959">
        <v>2022</v>
      </c>
      <c r="D1959" s="13" t="s">
        <v>2993</v>
      </c>
      <c r="E1959" s="15">
        <v>80850767</v>
      </c>
      <c r="F1959" s="16" t="s">
        <v>1242</v>
      </c>
      <c r="G1959" s="17" t="s">
        <v>739</v>
      </c>
      <c r="H1959" s="18">
        <v>44578</v>
      </c>
      <c r="I1959" s="21">
        <v>14</v>
      </c>
      <c r="J1959" s="21">
        <v>14</v>
      </c>
      <c r="K1959" s="18">
        <v>45016</v>
      </c>
      <c r="L1959" s="23" t="s">
        <v>1364</v>
      </c>
      <c r="M1959" s="48">
        <f>VLOOKUP(E1959,'[1]TIPO PERSONA'!$C$2:$N$3253,12,0)</f>
        <v>30907</v>
      </c>
      <c r="N1959" s="49">
        <f t="shared" ca="1" si="61"/>
        <v>40.509589041095893</v>
      </c>
      <c r="O1959">
        <v>0</v>
      </c>
      <c r="P1959" t="s">
        <v>1371</v>
      </c>
    </row>
    <row r="1960" spans="2:16">
      <c r="B1960" t="str">
        <f t="shared" si="60"/>
        <v>2022-1014278158</v>
      </c>
      <c r="C1960">
        <v>2022</v>
      </c>
      <c r="D1960" s="13" t="s">
        <v>2994</v>
      </c>
      <c r="E1960" s="15">
        <v>1014278158</v>
      </c>
      <c r="F1960" s="16" t="s">
        <v>1349</v>
      </c>
      <c r="G1960" s="17" t="s">
        <v>739</v>
      </c>
      <c r="H1960" s="18">
        <v>44578</v>
      </c>
      <c r="I1960" s="21">
        <v>15</v>
      </c>
      <c r="J1960" s="21">
        <v>14</v>
      </c>
      <c r="K1960" s="18">
        <v>45046</v>
      </c>
      <c r="L1960" s="23" t="s">
        <v>1364</v>
      </c>
      <c r="M1960" s="48">
        <f>VLOOKUP(E1960,'[1]TIPO PERSONA'!$C$2:$N$3253,12,0)</f>
        <v>35216</v>
      </c>
      <c r="N1960" s="49">
        <f t="shared" ca="1" si="61"/>
        <v>28.704109589041096</v>
      </c>
      <c r="O1960">
        <v>0</v>
      </c>
      <c r="P1960" t="s">
        <v>1371</v>
      </c>
    </row>
    <row r="1961" spans="2:16">
      <c r="B1961" t="str">
        <f t="shared" si="60"/>
        <v>2022-1017140531</v>
      </c>
      <c r="C1961">
        <v>2022</v>
      </c>
      <c r="D1961" s="13" t="s">
        <v>2995</v>
      </c>
      <c r="E1961" s="15">
        <v>1017140531</v>
      </c>
      <c r="F1961" s="16" t="s">
        <v>1259</v>
      </c>
      <c r="G1961" s="17" t="s">
        <v>739</v>
      </c>
      <c r="H1961" s="18">
        <v>44578</v>
      </c>
      <c r="I1961" s="21">
        <v>15</v>
      </c>
      <c r="J1961" s="21">
        <v>0</v>
      </c>
      <c r="K1961" s="18">
        <v>45001</v>
      </c>
      <c r="L1961" s="23" t="s">
        <v>1364</v>
      </c>
      <c r="M1961" s="48">
        <f>VLOOKUP(E1961,'[1]TIPO PERSONA'!$C$2:$N$3253,12,0)</f>
        <v>31651</v>
      </c>
      <c r="N1961" s="49">
        <f t="shared" ca="1" si="61"/>
        <v>38.471232876712328</v>
      </c>
      <c r="O1961">
        <v>0</v>
      </c>
      <c r="P1961" t="s">
        <v>1371</v>
      </c>
    </row>
    <row r="1962" spans="2:16">
      <c r="B1962" t="str">
        <f t="shared" si="60"/>
        <v>2022-1019108769</v>
      </c>
      <c r="C1962">
        <v>2022</v>
      </c>
      <c r="D1962" s="13" t="s">
        <v>2996</v>
      </c>
      <c r="E1962" s="15">
        <v>1019108769</v>
      </c>
      <c r="F1962" s="16" t="s">
        <v>2289</v>
      </c>
      <c r="G1962" s="17" t="s">
        <v>742</v>
      </c>
      <c r="H1962" s="18">
        <v>44578</v>
      </c>
      <c r="I1962" s="21">
        <v>14</v>
      </c>
      <c r="J1962" s="21">
        <v>0</v>
      </c>
      <c r="K1962" s="18">
        <v>45001</v>
      </c>
      <c r="L1962" s="23" t="s">
        <v>1364</v>
      </c>
      <c r="M1962" s="48">
        <f>VLOOKUP(E1962,'[1]TIPO PERSONA'!$C$2:$N$3253,12,0)</f>
        <v>34865</v>
      </c>
      <c r="N1962" s="49">
        <f t="shared" ca="1" si="61"/>
        <v>29.665753424657535</v>
      </c>
      <c r="O1962">
        <v>0</v>
      </c>
      <c r="P1962" t="s">
        <v>1371</v>
      </c>
    </row>
    <row r="1963" spans="2:16">
      <c r="B1963" t="str">
        <f t="shared" si="60"/>
        <v>2022-1013635428</v>
      </c>
      <c r="C1963">
        <v>2022</v>
      </c>
      <c r="D1963" s="13" t="s">
        <v>2997</v>
      </c>
      <c r="E1963" s="15">
        <v>1013635428</v>
      </c>
      <c r="F1963" s="16" t="s">
        <v>2334</v>
      </c>
      <c r="G1963" s="17" t="s">
        <v>742</v>
      </c>
      <c r="H1963" s="18">
        <v>44575</v>
      </c>
      <c r="I1963" s="21">
        <v>11</v>
      </c>
      <c r="J1963" s="21">
        <v>16</v>
      </c>
      <c r="K1963" s="18">
        <v>44924</v>
      </c>
      <c r="L1963" s="23" t="s">
        <v>1364</v>
      </c>
      <c r="M1963" s="48">
        <f>VLOOKUP(E1963,'[1]TIPO PERSONA'!$C$2:$N$3253,12,0)</f>
        <v>33808</v>
      </c>
      <c r="N1963" s="49">
        <f t="shared" ca="1" si="61"/>
        <v>32.561643835616437</v>
      </c>
      <c r="O1963">
        <v>0</v>
      </c>
      <c r="P1963" t="s">
        <v>1371</v>
      </c>
    </row>
    <row r="1964" spans="2:16">
      <c r="B1964" t="str">
        <f t="shared" si="60"/>
        <v>2022-74082193</v>
      </c>
      <c r="C1964">
        <v>2022</v>
      </c>
      <c r="D1964" s="13" t="s">
        <v>2998</v>
      </c>
      <c r="E1964" s="15">
        <v>74082193</v>
      </c>
      <c r="F1964" s="16" t="s">
        <v>3914</v>
      </c>
      <c r="G1964" s="17" t="s">
        <v>739</v>
      </c>
      <c r="H1964" s="18">
        <v>44575</v>
      </c>
      <c r="I1964" s="21">
        <v>10</v>
      </c>
      <c r="J1964" s="21">
        <v>0</v>
      </c>
      <c r="K1964" s="18">
        <v>44677</v>
      </c>
      <c r="L1964" s="23" t="s">
        <v>1364</v>
      </c>
      <c r="M1964" s="48">
        <f>VLOOKUP(E1964,'[1]TIPO PERSONA'!$C$2:$N$3253,12,0)</f>
        <v>30629</v>
      </c>
      <c r="N1964" s="49">
        <f t="shared" ca="1" si="61"/>
        <v>41.271232876712325</v>
      </c>
      <c r="O1964">
        <v>0</v>
      </c>
      <c r="P1964" t="s">
        <v>1371</v>
      </c>
    </row>
    <row r="1965" spans="2:16">
      <c r="B1965" t="str">
        <f t="shared" si="60"/>
        <v>2022-52783669</v>
      </c>
      <c r="C1965">
        <v>2022</v>
      </c>
      <c r="D1965" s="13" t="s">
        <v>2999</v>
      </c>
      <c r="E1965" s="15">
        <v>52783669</v>
      </c>
      <c r="F1965" s="16" t="s">
        <v>1011</v>
      </c>
      <c r="G1965" s="17" t="s">
        <v>742</v>
      </c>
      <c r="H1965" s="18">
        <v>44578</v>
      </c>
      <c r="I1965" s="21">
        <v>11</v>
      </c>
      <c r="J1965" s="21">
        <v>14</v>
      </c>
      <c r="K1965" s="18">
        <v>44925</v>
      </c>
      <c r="L1965" s="23" t="s">
        <v>1365</v>
      </c>
      <c r="M1965" s="48">
        <f>VLOOKUP(E1965,'[1]TIPO PERSONA'!$C$2:$N$3253,12,0)</f>
        <v>29609</v>
      </c>
      <c r="N1965" s="49">
        <f t="shared" ca="1" si="61"/>
        <v>44.065753424657537</v>
      </c>
      <c r="O1965">
        <v>0</v>
      </c>
      <c r="P1965" t="s">
        <v>1371</v>
      </c>
    </row>
    <row r="1966" spans="2:16">
      <c r="B1966" t="str">
        <f t="shared" si="60"/>
        <v>2022-52377001</v>
      </c>
      <c r="C1966">
        <v>2022</v>
      </c>
      <c r="D1966" s="13" t="s">
        <v>3000</v>
      </c>
      <c r="E1966" s="15">
        <v>52377001</v>
      </c>
      <c r="F1966" s="16" t="s">
        <v>1345</v>
      </c>
      <c r="G1966" s="17" t="s">
        <v>742</v>
      </c>
      <c r="H1966" s="18">
        <v>44575</v>
      </c>
      <c r="I1966" s="21">
        <v>11</v>
      </c>
      <c r="J1966" s="21">
        <v>19</v>
      </c>
      <c r="K1966" s="18">
        <v>44928</v>
      </c>
      <c r="L1966" s="23" t="s">
        <v>1364</v>
      </c>
      <c r="M1966" s="48">
        <f>VLOOKUP(E1966,'[1]TIPO PERSONA'!$C$2:$N$3253,12,0)</f>
        <v>28165</v>
      </c>
      <c r="N1966" s="49">
        <f t="shared" ca="1" si="61"/>
        <v>48.021917808219179</v>
      </c>
      <c r="O1966">
        <v>0</v>
      </c>
      <c r="P1966" t="s">
        <v>1371</v>
      </c>
    </row>
    <row r="1967" spans="2:16">
      <c r="B1967" t="str">
        <f t="shared" si="60"/>
        <v>2022-1018506202</v>
      </c>
      <c r="C1967">
        <v>2022</v>
      </c>
      <c r="D1967" s="13" t="s">
        <v>3001</v>
      </c>
      <c r="E1967" s="15">
        <v>1018506202</v>
      </c>
      <c r="F1967" s="16" t="s">
        <v>3915</v>
      </c>
      <c r="G1967" s="17" t="s">
        <v>742</v>
      </c>
      <c r="H1967" s="18">
        <v>44575</v>
      </c>
      <c r="I1967" s="21">
        <v>11</v>
      </c>
      <c r="J1967" s="21">
        <v>16</v>
      </c>
      <c r="K1967" s="18">
        <v>44937</v>
      </c>
      <c r="L1967" s="23" t="s">
        <v>1364</v>
      </c>
      <c r="M1967" s="48">
        <f>VLOOKUP(E1967,'[1]TIPO PERSONA'!$C$2:$N$3253,12,0)</f>
        <v>36066</v>
      </c>
      <c r="N1967" s="49">
        <f t="shared" ca="1" si="61"/>
        <v>26.375342465753423</v>
      </c>
      <c r="O1967">
        <v>0</v>
      </c>
      <c r="P1967" t="s">
        <v>1371</v>
      </c>
    </row>
    <row r="1968" spans="2:16">
      <c r="B1968" t="str">
        <f t="shared" si="60"/>
        <v>2022-1088261218</v>
      </c>
      <c r="C1968">
        <v>2022</v>
      </c>
      <c r="D1968" s="13" t="s">
        <v>3002</v>
      </c>
      <c r="E1968" s="15">
        <v>1088261218</v>
      </c>
      <c r="F1968" s="16" t="s">
        <v>2530</v>
      </c>
      <c r="G1968" s="17" t="s">
        <v>742</v>
      </c>
      <c r="H1968" s="18">
        <v>44578</v>
      </c>
      <c r="I1968" s="21">
        <v>11</v>
      </c>
      <c r="J1968" s="21">
        <v>16</v>
      </c>
      <c r="K1968" s="18">
        <v>44928</v>
      </c>
      <c r="L1968" s="23" t="s">
        <v>1364</v>
      </c>
      <c r="M1968" s="48">
        <f>VLOOKUP(E1968,'[1]TIPO PERSONA'!$C$2:$N$3253,12,0)</f>
        <v>32398</v>
      </c>
      <c r="N1968" s="49">
        <f t="shared" ca="1" si="61"/>
        <v>36.424657534246577</v>
      </c>
      <c r="O1968">
        <v>0</v>
      </c>
      <c r="P1968" t="s">
        <v>1371</v>
      </c>
    </row>
    <row r="1969" spans="2:16">
      <c r="B1969" t="str">
        <f t="shared" si="60"/>
        <v>2022-39776025</v>
      </c>
      <c r="C1969">
        <v>2022</v>
      </c>
      <c r="D1969" s="13" t="s">
        <v>3003</v>
      </c>
      <c r="E1969" s="15">
        <v>39776025</v>
      </c>
      <c r="F1969" s="16" t="s">
        <v>1069</v>
      </c>
      <c r="G1969" s="17" t="s">
        <v>742</v>
      </c>
      <c r="H1969" s="18">
        <v>44575</v>
      </c>
      <c r="I1969" s="21">
        <v>11</v>
      </c>
      <c r="J1969" s="21">
        <v>16</v>
      </c>
      <c r="K1969" s="18">
        <v>44924</v>
      </c>
      <c r="L1969" s="23" t="s">
        <v>1365</v>
      </c>
      <c r="M1969" s="48">
        <f>VLOOKUP(E1969,'[1]TIPO PERSONA'!$C$2:$N$3253,12,0)</f>
        <v>24555</v>
      </c>
      <c r="N1969" s="49">
        <f t="shared" ca="1" si="61"/>
        <v>57.912328767123284</v>
      </c>
      <c r="O1969">
        <v>0</v>
      </c>
      <c r="P1969" t="s">
        <v>1371</v>
      </c>
    </row>
    <row r="1970" spans="2:16">
      <c r="B1970" t="str">
        <f t="shared" si="60"/>
        <v>2022-52819497</v>
      </c>
      <c r="C1970">
        <v>2022</v>
      </c>
      <c r="D1970" s="13" t="s">
        <v>3004</v>
      </c>
      <c r="E1970" s="15">
        <v>52819497</v>
      </c>
      <c r="F1970" s="16" t="s">
        <v>872</v>
      </c>
      <c r="G1970" s="17" t="s">
        <v>742</v>
      </c>
      <c r="H1970" s="18">
        <v>44578</v>
      </c>
      <c r="I1970" s="21">
        <v>11</v>
      </c>
      <c r="J1970" s="21">
        <v>15</v>
      </c>
      <c r="K1970" s="18">
        <v>44927</v>
      </c>
      <c r="L1970" s="23" t="s">
        <v>1364</v>
      </c>
      <c r="M1970" s="48">
        <f>VLOOKUP(E1970,'[1]TIPO PERSONA'!$C$2:$N$3253,12,0)</f>
        <v>29605</v>
      </c>
      <c r="N1970" s="49">
        <f t="shared" ca="1" si="61"/>
        <v>44.076712328767123</v>
      </c>
      <c r="O1970">
        <v>0</v>
      </c>
      <c r="P1970" t="s">
        <v>1371</v>
      </c>
    </row>
    <row r="1971" spans="2:16">
      <c r="B1971" t="str">
        <f t="shared" si="60"/>
        <v>2022-41796250</v>
      </c>
      <c r="C1971">
        <v>2022</v>
      </c>
      <c r="D1971" s="13" t="s">
        <v>3005</v>
      </c>
      <c r="E1971" s="15">
        <v>41796250</v>
      </c>
      <c r="F1971" s="16" t="s">
        <v>2640</v>
      </c>
      <c r="G1971" s="17" t="s">
        <v>742</v>
      </c>
      <c r="H1971" s="18">
        <v>44581</v>
      </c>
      <c r="I1971" s="21">
        <v>11</v>
      </c>
      <c r="J1971" s="21">
        <v>0</v>
      </c>
      <c r="K1971" s="18">
        <v>44914</v>
      </c>
      <c r="L1971" s="23" t="s">
        <v>1364</v>
      </c>
      <c r="M1971" s="48">
        <f>VLOOKUP(E1971,'[1]TIPO PERSONA'!$C$2:$N$3253,12,0)</f>
        <v>21878</v>
      </c>
      <c r="N1971" s="49">
        <f t="shared" ca="1" si="61"/>
        <v>65.246575342465746</v>
      </c>
      <c r="O1971">
        <v>0</v>
      </c>
      <c r="P1971" t="s">
        <v>1371</v>
      </c>
    </row>
    <row r="1972" spans="2:16">
      <c r="B1972" t="str">
        <f t="shared" si="60"/>
        <v>2022-60393699</v>
      </c>
      <c r="C1972">
        <v>2022</v>
      </c>
      <c r="D1972" s="13" t="s">
        <v>3006</v>
      </c>
      <c r="E1972" s="15">
        <v>60393699</v>
      </c>
      <c r="F1972" s="16" t="s">
        <v>1287</v>
      </c>
      <c r="G1972" s="17" t="s">
        <v>742</v>
      </c>
      <c r="H1972" s="18">
        <v>44575</v>
      </c>
      <c r="I1972" s="21">
        <v>13</v>
      </c>
      <c r="J1972" s="21">
        <v>28</v>
      </c>
      <c r="K1972" s="18">
        <v>44996</v>
      </c>
      <c r="L1972" s="23" t="s">
        <v>1364</v>
      </c>
      <c r="M1972" s="48">
        <f>VLOOKUP(E1972,'[1]TIPO PERSONA'!$C$2:$N$3253,12,0)</f>
        <v>28917</v>
      </c>
      <c r="N1972" s="49">
        <f t="shared" ca="1" si="61"/>
        <v>45.961643835616435</v>
      </c>
      <c r="O1972">
        <v>0</v>
      </c>
      <c r="P1972" t="s">
        <v>1371</v>
      </c>
    </row>
    <row r="1973" spans="2:16">
      <c r="B1973" t="str">
        <f t="shared" si="60"/>
        <v>2022-1014208451</v>
      </c>
      <c r="C1973">
        <v>2022</v>
      </c>
      <c r="D1973" s="13" t="s">
        <v>3007</v>
      </c>
      <c r="E1973" s="15">
        <v>1014208451</v>
      </c>
      <c r="F1973" s="16" t="s">
        <v>904</v>
      </c>
      <c r="G1973" s="17" t="s">
        <v>739</v>
      </c>
      <c r="H1973" s="18">
        <v>44579</v>
      </c>
      <c r="I1973" s="21">
        <v>11</v>
      </c>
      <c r="J1973" s="21">
        <v>15</v>
      </c>
      <c r="K1973" s="18">
        <v>44928</v>
      </c>
      <c r="L1973" s="23" t="s">
        <v>1365</v>
      </c>
      <c r="M1973" s="48">
        <f>VLOOKUP(E1973,'[1]TIPO PERSONA'!$C$2:$N$3253,12,0)</f>
        <v>32928</v>
      </c>
      <c r="N1973" s="49">
        <f t="shared" ca="1" si="61"/>
        <v>34.972602739726028</v>
      </c>
      <c r="O1973">
        <v>0</v>
      </c>
      <c r="P1973" t="s">
        <v>1371</v>
      </c>
    </row>
    <row r="1974" spans="2:16">
      <c r="B1974" t="str">
        <f t="shared" si="60"/>
        <v>2022-19280706</v>
      </c>
      <c r="C1974">
        <v>2022</v>
      </c>
      <c r="D1974" s="13" t="s">
        <v>3008</v>
      </c>
      <c r="E1974" s="15">
        <v>19280706</v>
      </c>
      <c r="F1974" s="16" t="s">
        <v>1295</v>
      </c>
      <c r="G1974" s="17" t="s">
        <v>739</v>
      </c>
      <c r="H1974" s="18">
        <v>44579</v>
      </c>
      <c r="I1974" s="21">
        <v>11</v>
      </c>
      <c r="J1974" s="21">
        <v>15</v>
      </c>
      <c r="K1974" s="18">
        <v>44928</v>
      </c>
      <c r="L1974" s="23" t="s">
        <v>1364</v>
      </c>
      <c r="M1974" s="48">
        <f>VLOOKUP(E1974,'[1]TIPO PERSONA'!$C$2:$N$3253,12,0)</f>
        <v>20363</v>
      </c>
      <c r="N1974" s="49">
        <f t="shared" ca="1" si="61"/>
        <v>69.397260273972606</v>
      </c>
      <c r="O1974">
        <v>0</v>
      </c>
      <c r="P1974" t="s">
        <v>1371</v>
      </c>
    </row>
    <row r="1975" spans="2:16">
      <c r="B1975" t="str">
        <f t="shared" si="60"/>
        <v>2022-52453674</v>
      </c>
      <c r="C1975">
        <v>2022</v>
      </c>
      <c r="D1975" s="13" t="s">
        <v>3009</v>
      </c>
      <c r="E1975" s="15">
        <v>52453674</v>
      </c>
      <c r="F1975" s="16" t="s">
        <v>2535</v>
      </c>
      <c r="G1975" s="17" t="s">
        <v>742</v>
      </c>
      <c r="H1975" s="19">
        <v>44579</v>
      </c>
      <c r="I1975" s="21">
        <v>11</v>
      </c>
      <c r="J1975" s="21">
        <v>15</v>
      </c>
      <c r="K1975" s="18">
        <v>44928</v>
      </c>
      <c r="L1975" s="23" t="s">
        <v>1364</v>
      </c>
      <c r="M1975" s="48">
        <f>VLOOKUP(E1975,'[1]TIPO PERSONA'!$C$2:$N$3253,12,0)</f>
        <v>28798</v>
      </c>
      <c r="N1975" s="49">
        <f t="shared" ca="1" si="61"/>
        <v>46.287671232876711</v>
      </c>
      <c r="O1975">
        <v>0</v>
      </c>
      <c r="P1975" t="s">
        <v>1371</v>
      </c>
    </row>
    <row r="1976" spans="2:16">
      <c r="B1976" t="str">
        <f t="shared" si="60"/>
        <v>2022-32180691</v>
      </c>
      <c r="C1976">
        <v>2022</v>
      </c>
      <c r="D1976" s="13" t="s">
        <v>3010</v>
      </c>
      <c r="E1976" s="15">
        <v>32180691</v>
      </c>
      <c r="F1976" s="16" t="s">
        <v>2311</v>
      </c>
      <c r="G1976" s="17" t="s">
        <v>742</v>
      </c>
      <c r="H1976" s="18">
        <v>44579</v>
      </c>
      <c r="I1976" s="21">
        <v>11</v>
      </c>
      <c r="J1976" s="21">
        <v>15</v>
      </c>
      <c r="K1976" s="18">
        <v>44928</v>
      </c>
      <c r="L1976" s="23" t="s">
        <v>1364</v>
      </c>
      <c r="M1976" s="48">
        <f>VLOOKUP(E1976,'[1]TIPO PERSONA'!$C$2:$N$3253,12,0)</f>
        <v>28706</v>
      </c>
      <c r="N1976" s="49">
        <f t="shared" ca="1" si="61"/>
        <v>46.539726027397258</v>
      </c>
      <c r="O1976">
        <v>0</v>
      </c>
      <c r="P1976" t="s">
        <v>1371</v>
      </c>
    </row>
    <row r="1977" spans="2:16">
      <c r="B1977" t="str">
        <f t="shared" si="60"/>
        <v>2022-1095801016</v>
      </c>
      <c r="C1977">
        <v>2022</v>
      </c>
      <c r="D1977" s="13" t="s">
        <v>3011</v>
      </c>
      <c r="E1977" s="15">
        <v>1095801016</v>
      </c>
      <c r="F1977" s="16" t="s">
        <v>3916</v>
      </c>
      <c r="G1977" s="17" t="s">
        <v>742</v>
      </c>
      <c r="H1977" s="18">
        <v>44579</v>
      </c>
      <c r="I1977" s="21">
        <v>11</v>
      </c>
      <c r="J1977" s="21">
        <v>15</v>
      </c>
      <c r="K1977" s="18">
        <v>45037</v>
      </c>
      <c r="L1977" s="23" t="s">
        <v>1364</v>
      </c>
      <c r="M1977" s="48">
        <f>VLOOKUP(E1977,'[1]TIPO PERSONA'!$C$2:$N$3253,12,0)</f>
        <v>32643</v>
      </c>
      <c r="N1977" s="49">
        <f t="shared" ca="1" si="61"/>
        <v>35.753424657534246</v>
      </c>
      <c r="O1977">
        <v>0</v>
      </c>
      <c r="P1977" t="s">
        <v>1371</v>
      </c>
    </row>
    <row r="1978" spans="2:16">
      <c r="B1978" t="str">
        <f t="shared" si="60"/>
        <v>2022-1026558469</v>
      </c>
      <c r="C1978">
        <v>2022</v>
      </c>
      <c r="D1978" s="13" t="s">
        <v>3012</v>
      </c>
      <c r="E1978" s="15">
        <v>1026558469</v>
      </c>
      <c r="F1978" s="16" t="s">
        <v>1044</v>
      </c>
      <c r="G1978" s="17" t="s">
        <v>742</v>
      </c>
      <c r="H1978" s="18">
        <v>44579</v>
      </c>
      <c r="I1978" s="21">
        <v>10</v>
      </c>
      <c r="J1978" s="21">
        <v>15</v>
      </c>
      <c r="K1978" s="18">
        <v>44840</v>
      </c>
      <c r="L1978" s="23" t="s">
        <v>1364</v>
      </c>
      <c r="M1978" s="48">
        <f>VLOOKUP(E1978,'[1]TIPO PERSONA'!$C$2:$N$3253,12,0)</f>
        <v>32448</v>
      </c>
      <c r="N1978" s="49">
        <f t="shared" ca="1" si="61"/>
        <v>36.287671232876711</v>
      </c>
      <c r="O1978">
        <v>0</v>
      </c>
      <c r="P1978" t="s">
        <v>1371</v>
      </c>
    </row>
    <row r="1979" spans="2:16">
      <c r="B1979" t="str">
        <f t="shared" si="60"/>
        <v>2022-67023991</v>
      </c>
      <c r="C1979">
        <v>2022</v>
      </c>
      <c r="D1979" s="13" t="s">
        <v>3013</v>
      </c>
      <c r="E1979" s="15">
        <v>67023991</v>
      </c>
      <c r="F1979" s="16" t="s">
        <v>1074</v>
      </c>
      <c r="G1979" s="17" t="s">
        <v>742</v>
      </c>
      <c r="H1979" s="18">
        <v>44575</v>
      </c>
      <c r="I1979" s="21">
        <v>9</v>
      </c>
      <c r="J1979" s="21">
        <v>0</v>
      </c>
      <c r="K1979" s="18">
        <v>44847</v>
      </c>
      <c r="L1979" s="23" t="s">
        <v>1364</v>
      </c>
      <c r="M1979" s="48">
        <f>VLOOKUP(E1979,'[1]TIPO PERSONA'!$C$2:$N$3253,12,0)</f>
        <v>30501</v>
      </c>
      <c r="N1979" s="49">
        <f t="shared" ca="1" si="61"/>
        <v>41.62191780821918</v>
      </c>
      <c r="O1979">
        <v>0</v>
      </c>
      <c r="P1979" t="s">
        <v>1371</v>
      </c>
    </row>
    <row r="1980" spans="2:16">
      <c r="B1980" t="str">
        <f t="shared" si="60"/>
        <v>2022-80213841</v>
      </c>
      <c r="C1980">
        <v>2022</v>
      </c>
      <c r="D1980" s="13" t="s">
        <v>3014</v>
      </c>
      <c r="E1980" s="15">
        <v>80213841</v>
      </c>
      <c r="F1980" s="16" t="s">
        <v>1268</v>
      </c>
      <c r="G1980" s="17" t="s">
        <v>739</v>
      </c>
      <c r="H1980" s="19">
        <v>44575</v>
      </c>
      <c r="I1980" s="21">
        <v>9</v>
      </c>
      <c r="J1980" s="21">
        <v>0</v>
      </c>
      <c r="K1980" s="18">
        <v>44847</v>
      </c>
      <c r="L1980" s="23" t="s">
        <v>1364</v>
      </c>
      <c r="M1980" s="48">
        <f>VLOOKUP(E1980,'[1]TIPO PERSONA'!$C$2:$N$3253,12,0)</f>
        <v>30815</v>
      </c>
      <c r="N1980" s="49">
        <f t="shared" ca="1" si="61"/>
        <v>40.761643835616439</v>
      </c>
      <c r="O1980">
        <v>0</v>
      </c>
      <c r="P1980" t="s">
        <v>1371</v>
      </c>
    </row>
    <row r="1981" spans="2:16">
      <c r="B1981" t="str">
        <f t="shared" si="60"/>
        <v>2022-80071957</v>
      </c>
      <c r="C1981">
        <v>2022</v>
      </c>
      <c r="D1981" s="13" t="s">
        <v>3015</v>
      </c>
      <c r="E1981" s="15">
        <v>80071957</v>
      </c>
      <c r="F1981" s="16" t="s">
        <v>1202</v>
      </c>
      <c r="G1981" s="17" t="s">
        <v>739</v>
      </c>
      <c r="H1981" s="18">
        <v>44578</v>
      </c>
      <c r="I1981" s="21">
        <v>12</v>
      </c>
      <c r="J1981" s="21">
        <v>0</v>
      </c>
      <c r="K1981" s="18">
        <v>44942</v>
      </c>
      <c r="L1981" s="23" t="s">
        <v>1365</v>
      </c>
      <c r="M1981" s="48">
        <f>VLOOKUP(E1981,'[1]TIPO PERSONA'!$C$2:$N$3253,12,0)</f>
        <v>30036</v>
      </c>
      <c r="N1981" s="49">
        <f t="shared" ca="1" si="61"/>
        <v>42.895890410958906</v>
      </c>
      <c r="O1981">
        <v>0</v>
      </c>
      <c r="P1981" t="s">
        <v>1371</v>
      </c>
    </row>
    <row r="1982" spans="2:16">
      <c r="B1982" t="str">
        <f t="shared" si="60"/>
        <v>2022-79328182</v>
      </c>
      <c r="C1982">
        <v>2022</v>
      </c>
      <c r="D1982" s="13" t="s">
        <v>3016</v>
      </c>
      <c r="E1982" s="15">
        <v>79328182</v>
      </c>
      <c r="F1982" s="16" t="s">
        <v>961</v>
      </c>
      <c r="G1982" s="17" t="s">
        <v>739</v>
      </c>
      <c r="H1982" s="18">
        <v>44575</v>
      </c>
      <c r="I1982" s="21">
        <v>11</v>
      </c>
      <c r="J1982" s="21">
        <v>17</v>
      </c>
      <c r="K1982" s="18">
        <v>44925</v>
      </c>
      <c r="L1982" s="23" t="s">
        <v>1364</v>
      </c>
      <c r="M1982" s="48">
        <f>VLOOKUP(E1982,'[1]TIPO PERSONA'!$C$2:$N$3253,12,0)</f>
        <v>23727</v>
      </c>
      <c r="N1982" s="49">
        <f t="shared" ca="1" si="61"/>
        <v>60.180821917808217</v>
      </c>
      <c r="O1982">
        <v>0</v>
      </c>
      <c r="P1982" t="s">
        <v>1371</v>
      </c>
    </row>
    <row r="1983" spans="2:16">
      <c r="B1983" t="str">
        <f t="shared" si="60"/>
        <v>2022-80075631</v>
      </c>
      <c r="C1983">
        <v>2022</v>
      </c>
      <c r="D1983" s="13" t="s">
        <v>3017</v>
      </c>
      <c r="E1983" s="15">
        <v>80075631</v>
      </c>
      <c r="F1983" s="16" t="s">
        <v>924</v>
      </c>
      <c r="G1983" s="17" t="s">
        <v>739</v>
      </c>
      <c r="H1983" s="18">
        <v>44575</v>
      </c>
      <c r="I1983" s="21">
        <v>11</v>
      </c>
      <c r="J1983" s="21">
        <v>15</v>
      </c>
      <c r="K1983" s="18">
        <v>44923</v>
      </c>
      <c r="L1983" s="23" t="s">
        <v>1364</v>
      </c>
      <c r="M1983" s="48">
        <f>VLOOKUP(E1983,'[1]TIPO PERSONA'!$C$2:$N$3253,12,0)</f>
        <v>31306</v>
      </c>
      <c r="N1983" s="49">
        <f t="shared" ca="1" si="61"/>
        <v>39.416438356164385</v>
      </c>
      <c r="O1983">
        <v>0</v>
      </c>
      <c r="P1983" t="s">
        <v>1371</v>
      </c>
    </row>
    <row r="1984" spans="2:16">
      <c r="B1984" t="str">
        <f t="shared" si="60"/>
        <v>2022-1012324784</v>
      </c>
      <c r="C1984">
        <v>2022</v>
      </c>
      <c r="D1984" s="13" t="s">
        <v>3018</v>
      </c>
      <c r="E1984" s="15">
        <v>1012324784</v>
      </c>
      <c r="F1984" s="16" t="s">
        <v>3917</v>
      </c>
      <c r="G1984" s="17" t="s">
        <v>742</v>
      </c>
      <c r="H1984" s="18">
        <v>44574</v>
      </c>
      <c r="I1984" s="21">
        <v>6</v>
      </c>
      <c r="J1984" s="21">
        <v>0</v>
      </c>
      <c r="K1984" s="18">
        <v>44754</v>
      </c>
      <c r="L1984" s="23" t="s">
        <v>1364</v>
      </c>
      <c r="M1984" s="48">
        <f>VLOOKUP(E1984,'[1]TIPO PERSONA'!$C$2:$N$3253,12,0)</f>
        <v>31677</v>
      </c>
      <c r="N1984" s="49">
        <f t="shared" ca="1" si="61"/>
        <v>38.4</v>
      </c>
      <c r="O1984">
        <v>0</v>
      </c>
      <c r="P1984" t="s">
        <v>1371</v>
      </c>
    </row>
    <row r="1985" spans="2:16">
      <c r="B1985" t="str">
        <f t="shared" si="60"/>
        <v>2022-1031149187</v>
      </c>
      <c r="C1985">
        <v>2022</v>
      </c>
      <c r="D1985" s="13" t="s">
        <v>3019</v>
      </c>
      <c r="E1985" s="15">
        <v>1031149187</v>
      </c>
      <c r="F1985" s="16" t="s">
        <v>788</v>
      </c>
      <c r="G1985" s="17" t="s">
        <v>739</v>
      </c>
      <c r="H1985" s="18">
        <v>44575</v>
      </c>
      <c r="I1985" s="21">
        <v>13</v>
      </c>
      <c r="J1985" s="21">
        <v>17</v>
      </c>
      <c r="K1985" s="18">
        <v>44985</v>
      </c>
      <c r="L1985" s="23" t="s">
        <v>1364</v>
      </c>
      <c r="M1985" s="48">
        <f>VLOOKUP(E1985,'[1]TIPO PERSONA'!$C$2:$N$3253,12,0)</f>
        <v>34252</v>
      </c>
      <c r="N1985" s="49">
        <f t="shared" ca="1" si="61"/>
        <v>31.345205479452055</v>
      </c>
      <c r="O1985">
        <v>0</v>
      </c>
      <c r="P1985" t="s">
        <v>1371</v>
      </c>
    </row>
    <row r="1986" spans="2:16">
      <c r="B1986" t="str">
        <f t="shared" si="60"/>
        <v>2022-1067879520</v>
      </c>
      <c r="C1986">
        <v>2022</v>
      </c>
      <c r="D1986" s="13" t="s">
        <v>3020</v>
      </c>
      <c r="E1986" s="15">
        <v>1067879520</v>
      </c>
      <c r="F1986" s="16" t="s">
        <v>874</v>
      </c>
      <c r="G1986" s="17" t="s">
        <v>742</v>
      </c>
      <c r="H1986" s="18">
        <v>44575</v>
      </c>
      <c r="I1986" s="21">
        <v>6</v>
      </c>
      <c r="J1986" s="21">
        <v>0</v>
      </c>
      <c r="K1986" s="18">
        <v>44755</v>
      </c>
      <c r="L1986" s="23" t="s">
        <v>1364</v>
      </c>
      <c r="M1986" s="48">
        <f>VLOOKUP(E1986,'[1]TIPO PERSONA'!$C$2:$N$3253,12,0)</f>
        <v>32315</v>
      </c>
      <c r="N1986" s="49">
        <f t="shared" ca="1" si="61"/>
        <v>36.652054794520545</v>
      </c>
      <c r="O1986">
        <v>0</v>
      </c>
      <c r="P1986" t="s">
        <v>1371</v>
      </c>
    </row>
    <row r="1987" spans="2:16">
      <c r="B1987" t="str">
        <f t="shared" si="60"/>
        <v>2022-52777129</v>
      </c>
      <c r="C1987">
        <v>2022</v>
      </c>
      <c r="D1987" s="13" t="s">
        <v>3021</v>
      </c>
      <c r="E1987" s="15">
        <v>52777129</v>
      </c>
      <c r="F1987" s="16" t="s">
        <v>2452</v>
      </c>
      <c r="G1987" s="17" t="s">
        <v>742</v>
      </c>
      <c r="H1987" s="18">
        <v>44575</v>
      </c>
      <c r="I1987" s="21">
        <v>11</v>
      </c>
      <c r="J1987" s="21">
        <v>17</v>
      </c>
      <c r="K1987" s="18">
        <v>44925</v>
      </c>
      <c r="L1987" s="23" t="s">
        <v>1364</v>
      </c>
      <c r="M1987" s="48">
        <f>VLOOKUP(E1987,'[1]TIPO PERSONA'!$C$2:$N$3253,12,0)</f>
        <v>29785</v>
      </c>
      <c r="N1987" s="49">
        <f t="shared" ca="1" si="61"/>
        <v>43.583561643835615</v>
      </c>
      <c r="O1987">
        <v>0</v>
      </c>
      <c r="P1987" t="s">
        <v>1371</v>
      </c>
    </row>
    <row r="1988" spans="2:16">
      <c r="B1988" t="str">
        <f t="shared" ref="B1988:B2051" si="62">CONCATENATE(C1988,"-",E1988)</f>
        <v>2022-1010180523</v>
      </c>
      <c r="C1988">
        <v>2022</v>
      </c>
      <c r="D1988" s="13" t="s">
        <v>3022</v>
      </c>
      <c r="E1988" s="15">
        <v>1010180523</v>
      </c>
      <c r="F1988" s="16" t="s">
        <v>2465</v>
      </c>
      <c r="G1988" s="17" t="s">
        <v>739</v>
      </c>
      <c r="H1988" s="18">
        <v>44578</v>
      </c>
      <c r="I1988" s="21">
        <v>11</v>
      </c>
      <c r="J1988" s="21">
        <v>14</v>
      </c>
      <c r="K1988" s="18">
        <v>44925</v>
      </c>
      <c r="L1988" s="23" t="s">
        <v>1364</v>
      </c>
      <c r="M1988" s="48">
        <f>VLOOKUP(E1988,'[1]TIPO PERSONA'!$C$2:$N$3253,12,0)</f>
        <v>32457</v>
      </c>
      <c r="N1988" s="49">
        <f t="shared" ref="N1988:N2051" ca="1" si="63">IFERROR((TODAY()-M1988)/365,"No Aplica")</f>
        <v>36.263013698630139</v>
      </c>
      <c r="O1988">
        <v>0</v>
      </c>
      <c r="P1988" t="s">
        <v>1371</v>
      </c>
    </row>
    <row r="1989" spans="2:16">
      <c r="B1989" t="str">
        <f t="shared" si="62"/>
        <v>2022-52226898</v>
      </c>
      <c r="C1989">
        <v>2022</v>
      </c>
      <c r="D1989" s="13" t="s">
        <v>3023</v>
      </c>
      <c r="E1989" s="15">
        <v>52226898</v>
      </c>
      <c r="F1989" s="16" t="s">
        <v>1344</v>
      </c>
      <c r="G1989" s="17" t="s">
        <v>742</v>
      </c>
      <c r="H1989" s="18">
        <v>44578</v>
      </c>
      <c r="I1989" s="21">
        <v>11</v>
      </c>
      <c r="J1989" s="21">
        <v>14</v>
      </c>
      <c r="K1989" s="18">
        <v>44925</v>
      </c>
      <c r="L1989" s="23" t="s">
        <v>1364</v>
      </c>
      <c r="M1989" s="48">
        <f>VLOOKUP(E1989,'[1]TIPO PERSONA'!$C$2:$N$3253,12,0)</f>
        <v>27465</v>
      </c>
      <c r="N1989" s="49">
        <f t="shared" ca="1" si="63"/>
        <v>49.939726027397263</v>
      </c>
      <c r="O1989">
        <v>0</v>
      </c>
      <c r="P1989" t="s">
        <v>1371</v>
      </c>
    </row>
    <row r="1990" spans="2:16">
      <c r="B1990" t="str">
        <f t="shared" si="62"/>
        <v>2022-92642597</v>
      </c>
      <c r="C1990">
        <v>2022</v>
      </c>
      <c r="D1990" s="13" t="s">
        <v>3024</v>
      </c>
      <c r="E1990" s="15">
        <v>92642597</v>
      </c>
      <c r="F1990" s="16" t="s">
        <v>3918</v>
      </c>
      <c r="G1990" s="17" t="s">
        <v>739</v>
      </c>
      <c r="H1990" s="18">
        <v>44579</v>
      </c>
      <c r="I1990" s="21">
        <v>11</v>
      </c>
      <c r="J1990" s="21">
        <v>13</v>
      </c>
      <c r="K1990" s="18">
        <v>44925</v>
      </c>
      <c r="L1990" s="23" t="s">
        <v>1364</v>
      </c>
      <c r="M1990" s="48">
        <f>VLOOKUP(E1990,'[1]TIPO PERSONA'!$C$2:$N$3253,12,0)</f>
        <v>31310</v>
      </c>
      <c r="N1990" s="49">
        <f t="shared" ca="1" si="63"/>
        <v>39.405479452054792</v>
      </c>
      <c r="O1990">
        <v>0</v>
      </c>
      <c r="P1990" t="s">
        <v>1371</v>
      </c>
    </row>
    <row r="1991" spans="2:16">
      <c r="B1991" t="str">
        <f t="shared" si="62"/>
        <v>2022-1014181616</v>
      </c>
      <c r="C1991">
        <v>2022</v>
      </c>
      <c r="D1991" s="13" t="s">
        <v>3025</v>
      </c>
      <c r="E1991" s="15">
        <v>1014181616</v>
      </c>
      <c r="F1991" s="16" t="s">
        <v>863</v>
      </c>
      <c r="G1991" s="17" t="s">
        <v>739</v>
      </c>
      <c r="H1991" s="18">
        <v>44575</v>
      </c>
      <c r="I1991" s="21">
        <v>11</v>
      </c>
      <c r="J1991" s="21">
        <v>17</v>
      </c>
      <c r="K1991" s="18">
        <v>44925</v>
      </c>
      <c r="L1991" s="23" t="s">
        <v>1364</v>
      </c>
      <c r="M1991" s="48">
        <f>VLOOKUP(E1991,'[1]TIPO PERSONA'!$C$2:$N$3253,12,0)</f>
        <v>31756</v>
      </c>
      <c r="N1991" s="49">
        <f t="shared" ca="1" si="63"/>
        <v>38.183561643835617</v>
      </c>
      <c r="O1991">
        <v>0</v>
      </c>
      <c r="P1991" t="s">
        <v>1371</v>
      </c>
    </row>
    <row r="1992" spans="2:16">
      <c r="B1992" t="str">
        <f t="shared" si="62"/>
        <v>2022-52285831</v>
      </c>
      <c r="C1992">
        <v>2022</v>
      </c>
      <c r="D1992" s="13" t="s">
        <v>3026</v>
      </c>
      <c r="E1992" s="15">
        <v>52285831</v>
      </c>
      <c r="F1992" s="16" t="s">
        <v>2322</v>
      </c>
      <c r="G1992" s="17" t="s">
        <v>742</v>
      </c>
      <c r="H1992" s="18">
        <v>44575</v>
      </c>
      <c r="I1992" s="21">
        <v>6</v>
      </c>
      <c r="J1992" s="21">
        <v>0</v>
      </c>
      <c r="K1992" s="18">
        <v>44755</v>
      </c>
      <c r="L1992" s="23" t="s">
        <v>1364</v>
      </c>
      <c r="M1992" s="48">
        <f>VLOOKUP(E1992,'[1]TIPO PERSONA'!$C$2:$N$3253,12,0)</f>
        <v>28357</v>
      </c>
      <c r="N1992" s="49">
        <f t="shared" ca="1" si="63"/>
        <v>47.495890410958907</v>
      </c>
      <c r="O1992">
        <v>0</v>
      </c>
      <c r="P1992" t="s">
        <v>1371</v>
      </c>
    </row>
    <row r="1993" spans="2:16">
      <c r="B1993" t="str">
        <f t="shared" si="62"/>
        <v>2022-1000255039</v>
      </c>
      <c r="C1993">
        <v>2022</v>
      </c>
      <c r="D1993" s="13" t="s">
        <v>3027</v>
      </c>
      <c r="E1993" s="15">
        <v>1000255039</v>
      </c>
      <c r="F1993" s="16" t="s">
        <v>3919</v>
      </c>
      <c r="G1993" s="17" t="s">
        <v>739</v>
      </c>
      <c r="H1993" s="18">
        <v>44575</v>
      </c>
      <c r="I1993" s="21">
        <v>11</v>
      </c>
      <c r="J1993" s="21">
        <v>15</v>
      </c>
      <c r="K1993" s="18">
        <v>44923</v>
      </c>
      <c r="L1993" s="23" t="s">
        <v>1365</v>
      </c>
      <c r="M1993" s="48">
        <f>VLOOKUP(E1993,'[1]TIPO PERSONA'!$C$2:$N$3253,12,0)</f>
        <v>37401</v>
      </c>
      <c r="N1993" s="49">
        <f t="shared" ca="1" si="63"/>
        <v>22.717808219178082</v>
      </c>
      <c r="O1993">
        <v>0</v>
      </c>
      <c r="P1993" t="s">
        <v>1371</v>
      </c>
    </row>
    <row r="1994" spans="2:16">
      <c r="B1994" t="str">
        <f t="shared" si="62"/>
        <v>2022-11205419</v>
      </c>
      <c r="C1994">
        <v>2022</v>
      </c>
      <c r="D1994" s="13" t="s">
        <v>3028</v>
      </c>
      <c r="E1994" s="15">
        <v>11205419</v>
      </c>
      <c r="F1994" s="16" t="s">
        <v>1254</v>
      </c>
      <c r="G1994" s="17" t="s">
        <v>739</v>
      </c>
      <c r="H1994" s="18">
        <v>44575</v>
      </c>
      <c r="I1994" s="21">
        <v>11</v>
      </c>
      <c r="J1994" s="21">
        <v>17</v>
      </c>
      <c r="K1994" s="18">
        <v>44925</v>
      </c>
      <c r="L1994" s="23" t="s">
        <v>1365</v>
      </c>
      <c r="M1994" s="48">
        <f>VLOOKUP(E1994,'[1]TIPO PERSONA'!$C$2:$N$3253,12,0)</f>
        <v>30711</v>
      </c>
      <c r="N1994" s="49">
        <f t="shared" ca="1" si="63"/>
        <v>41.046575342465751</v>
      </c>
      <c r="O1994">
        <v>0</v>
      </c>
      <c r="P1994" t="s">
        <v>1371</v>
      </c>
    </row>
    <row r="1995" spans="2:16">
      <c r="B1995" t="str">
        <f t="shared" si="62"/>
        <v>2022-79244821</v>
      </c>
      <c r="C1995">
        <v>2022</v>
      </c>
      <c r="D1995" s="13" t="s">
        <v>3029</v>
      </c>
      <c r="E1995" s="15">
        <v>79244821</v>
      </c>
      <c r="F1995" s="16" t="s">
        <v>1255</v>
      </c>
      <c r="G1995" s="17" t="s">
        <v>739</v>
      </c>
      <c r="H1995" s="18">
        <v>44575</v>
      </c>
      <c r="I1995" s="21">
        <v>11</v>
      </c>
      <c r="J1995" s="21">
        <v>17</v>
      </c>
      <c r="K1995" s="18">
        <v>44925</v>
      </c>
      <c r="L1995" s="23" t="s">
        <v>1365</v>
      </c>
      <c r="M1995" s="48">
        <f>VLOOKUP(E1995,'[1]TIPO PERSONA'!$C$2:$N$3253,12,0)</f>
        <v>25336</v>
      </c>
      <c r="N1995" s="49">
        <f t="shared" ca="1" si="63"/>
        <v>55.772602739726025</v>
      </c>
      <c r="O1995">
        <v>0</v>
      </c>
      <c r="P1995" t="s">
        <v>1371</v>
      </c>
    </row>
    <row r="1996" spans="2:16">
      <c r="B1996" t="str">
        <f t="shared" si="62"/>
        <v>2022-4588354</v>
      </c>
      <c r="C1996">
        <v>2022</v>
      </c>
      <c r="D1996" s="13" t="s">
        <v>3030</v>
      </c>
      <c r="E1996" s="15">
        <v>4588354</v>
      </c>
      <c r="F1996" s="16" t="s">
        <v>905</v>
      </c>
      <c r="G1996" s="17" t="s">
        <v>739</v>
      </c>
      <c r="H1996" s="18">
        <v>44575</v>
      </c>
      <c r="I1996" s="21">
        <v>11</v>
      </c>
      <c r="J1996" s="21">
        <v>17</v>
      </c>
      <c r="K1996" s="18">
        <v>44925</v>
      </c>
      <c r="L1996" s="23" t="s">
        <v>1365</v>
      </c>
      <c r="M1996" s="48">
        <f>VLOOKUP(E1996,'[1]TIPO PERSONA'!$C$2:$N$3253,12,0)</f>
        <v>21732</v>
      </c>
      <c r="N1996" s="49">
        <f t="shared" ca="1" si="63"/>
        <v>65.646575342465752</v>
      </c>
      <c r="O1996">
        <v>0</v>
      </c>
      <c r="P1996" t="s">
        <v>1371</v>
      </c>
    </row>
    <row r="1997" spans="2:16">
      <c r="B1997" t="str">
        <f t="shared" si="62"/>
        <v>2022-1118843948</v>
      </c>
      <c r="C1997">
        <v>2022</v>
      </c>
      <c r="D1997" s="13" t="s">
        <v>3031</v>
      </c>
      <c r="E1997" s="15">
        <v>1118843948</v>
      </c>
      <c r="F1997" s="16" t="s">
        <v>1178</v>
      </c>
      <c r="G1997" s="17" t="s">
        <v>742</v>
      </c>
      <c r="H1997" s="18">
        <v>44578</v>
      </c>
      <c r="I1997" s="21">
        <v>12</v>
      </c>
      <c r="J1997" s="21">
        <v>29</v>
      </c>
      <c r="K1997" s="18">
        <v>44972</v>
      </c>
      <c r="L1997" s="23" t="s">
        <v>1364</v>
      </c>
      <c r="M1997" s="48">
        <f>VLOOKUP(E1997,'[1]TIPO PERSONA'!$C$2:$N$3253,12,0)</f>
        <v>33943</v>
      </c>
      <c r="N1997" s="49">
        <f t="shared" ca="1" si="63"/>
        <v>32.19178082191781</v>
      </c>
      <c r="O1997">
        <v>0</v>
      </c>
      <c r="P1997" t="s">
        <v>1371</v>
      </c>
    </row>
    <row r="1998" spans="2:16">
      <c r="B1998" t="str">
        <f t="shared" si="62"/>
        <v>2022-1030565999</v>
      </c>
      <c r="C1998">
        <v>2022</v>
      </c>
      <c r="D1998" s="13" t="s">
        <v>3032</v>
      </c>
      <c r="E1998" s="15">
        <v>1030565999</v>
      </c>
      <c r="F1998" s="16" t="s">
        <v>1277</v>
      </c>
      <c r="G1998" s="17" t="s">
        <v>742</v>
      </c>
      <c r="H1998" s="18">
        <v>44578</v>
      </c>
      <c r="I1998" s="21">
        <v>11</v>
      </c>
      <c r="J1998" s="21">
        <v>14</v>
      </c>
      <c r="K1998" s="18">
        <v>44925</v>
      </c>
      <c r="L1998" s="23" t="s">
        <v>1365</v>
      </c>
      <c r="M1998" s="48">
        <f>VLOOKUP(E1998,'[1]TIPO PERSONA'!$C$2:$N$3253,12,0)</f>
        <v>32868</v>
      </c>
      <c r="N1998" s="49">
        <f t="shared" ca="1" si="63"/>
        <v>35.136986301369866</v>
      </c>
      <c r="O1998">
        <v>0</v>
      </c>
      <c r="P1998" t="s">
        <v>1371</v>
      </c>
    </row>
    <row r="1999" spans="2:16">
      <c r="B1999" t="str">
        <f t="shared" si="62"/>
        <v>2022-1095927954</v>
      </c>
      <c r="C1999">
        <v>2022</v>
      </c>
      <c r="D1999" s="13" t="s">
        <v>3033</v>
      </c>
      <c r="E1999" s="15">
        <v>1095927954</v>
      </c>
      <c r="F1999" s="16" t="s">
        <v>1142</v>
      </c>
      <c r="G1999" s="17" t="s">
        <v>742</v>
      </c>
      <c r="H1999" s="18">
        <v>44579</v>
      </c>
      <c r="I1999" s="21">
        <v>11</v>
      </c>
      <c r="J1999" s="21">
        <v>15</v>
      </c>
      <c r="K1999" s="18">
        <v>44928</v>
      </c>
      <c r="L1999" s="23" t="s">
        <v>1364</v>
      </c>
      <c r="M1999" s="48">
        <f>VLOOKUP(E1999,'[1]TIPO PERSONA'!$C$2:$N$3253,12,0)</f>
        <v>33628</v>
      </c>
      <c r="N1999" s="49">
        <f t="shared" ca="1" si="63"/>
        <v>33.054794520547944</v>
      </c>
      <c r="O1999">
        <v>0</v>
      </c>
      <c r="P1999" t="s">
        <v>1371</v>
      </c>
    </row>
    <row r="2000" spans="2:16">
      <c r="B2000" t="str">
        <f t="shared" si="62"/>
        <v>2022-52096386</v>
      </c>
      <c r="C2000">
        <v>2022</v>
      </c>
      <c r="D2000" s="13" t="s">
        <v>3034</v>
      </c>
      <c r="E2000" s="15">
        <v>52096386</v>
      </c>
      <c r="F2000" s="16" t="s">
        <v>3920</v>
      </c>
      <c r="G2000" s="17" t="s">
        <v>742</v>
      </c>
      <c r="H2000" s="18">
        <v>44578</v>
      </c>
      <c r="I2000" s="21">
        <v>12</v>
      </c>
      <c r="J2000" s="21">
        <v>29</v>
      </c>
      <c r="K2000" s="18">
        <v>44985</v>
      </c>
      <c r="L2000" s="23" t="s">
        <v>1364</v>
      </c>
      <c r="M2000" s="48">
        <f>VLOOKUP(E2000,'[1]TIPO PERSONA'!$C$2:$N$3253,12,0)</f>
        <v>26113</v>
      </c>
      <c r="N2000" s="49">
        <f t="shared" ca="1" si="63"/>
        <v>53.643835616438359</v>
      </c>
      <c r="O2000">
        <v>0</v>
      </c>
      <c r="P2000" t="s">
        <v>1371</v>
      </c>
    </row>
    <row r="2001" spans="2:16">
      <c r="B2001" t="str">
        <f t="shared" si="62"/>
        <v>2022-1136888167</v>
      </c>
      <c r="C2001">
        <v>2022</v>
      </c>
      <c r="D2001" s="13" t="s">
        <v>3035</v>
      </c>
      <c r="E2001" s="15">
        <v>1136888167</v>
      </c>
      <c r="F2001" s="16" t="s">
        <v>3921</v>
      </c>
      <c r="G2001" s="17" t="s">
        <v>742</v>
      </c>
      <c r="H2001" s="18">
        <v>44579</v>
      </c>
      <c r="I2001" s="21">
        <v>12</v>
      </c>
      <c r="J2001" s="21">
        <v>13</v>
      </c>
      <c r="K2001" s="18">
        <v>44956</v>
      </c>
      <c r="L2001" s="23" t="s">
        <v>1364</v>
      </c>
      <c r="M2001" s="48">
        <f>VLOOKUP(E2001,'[1]TIPO PERSONA'!$C$2:$N$3253,12,0)</f>
        <v>35468</v>
      </c>
      <c r="N2001" s="49">
        <f t="shared" ca="1" si="63"/>
        <v>28.013698630136986</v>
      </c>
      <c r="O2001">
        <v>0</v>
      </c>
      <c r="P2001" t="s">
        <v>1371</v>
      </c>
    </row>
    <row r="2002" spans="2:16">
      <c r="B2002" t="str">
        <f t="shared" si="62"/>
        <v>2022-1020764160</v>
      </c>
      <c r="C2002">
        <v>2022</v>
      </c>
      <c r="D2002" s="13" t="s">
        <v>3036</v>
      </c>
      <c r="E2002" s="15">
        <v>1020764160</v>
      </c>
      <c r="F2002" s="16" t="s">
        <v>3922</v>
      </c>
      <c r="G2002" s="17" t="s">
        <v>739</v>
      </c>
      <c r="H2002" s="18">
        <v>44579</v>
      </c>
      <c r="I2002" s="21">
        <v>12</v>
      </c>
      <c r="J2002" s="21">
        <v>13</v>
      </c>
      <c r="K2002" s="18">
        <v>44949</v>
      </c>
      <c r="L2002" s="23" t="s">
        <v>1364</v>
      </c>
      <c r="M2002" s="48">
        <f>VLOOKUP(E2002,'[1]TIPO PERSONA'!$C$2:$N$3253,12,0)</f>
        <v>33463</v>
      </c>
      <c r="N2002" s="49">
        <f t="shared" ca="1" si="63"/>
        <v>33.506849315068493</v>
      </c>
      <c r="O2002">
        <v>0</v>
      </c>
      <c r="P2002" t="s">
        <v>1371</v>
      </c>
    </row>
    <row r="2003" spans="2:16">
      <c r="B2003" t="str">
        <f t="shared" si="62"/>
        <v>2022-1018435231</v>
      </c>
      <c r="C2003">
        <v>2022</v>
      </c>
      <c r="D2003" s="13" t="s">
        <v>3037</v>
      </c>
      <c r="E2003" s="15">
        <v>1018435231</v>
      </c>
      <c r="F2003" s="16" t="s">
        <v>749</v>
      </c>
      <c r="G2003" s="17" t="s">
        <v>742</v>
      </c>
      <c r="H2003" s="18">
        <v>44579</v>
      </c>
      <c r="I2003" s="21">
        <v>11</v>
      </c>
      <c r="J2003" s="21">
        <v>15</v>
      </c>
      <c r="K2003" s="18">
        <v>44928</v>
      </c>
      <c r="L2003" s="23" t="s">
        <v>1364</v>
      </c>
      <c r="M2003" s="48">
        <f>VLOOKUP(E2003,'[1]TIPO PERSONA'!$C$2:$N$3253,12,0)</f>
        <v>33019</v>
      </c>
      <c r="N2003" s="49">
        <f t="shared" ca="1" si="63"/>
        <v>34.723287671232875</v>
      </c>
      <c r="O2003">
        <v>0</v>
      </c>
      <c r="P2003" t="s">
        <v>1371</v>
      </c>
    </row>
    <row r="2004" spans="2:16">
      <c r="B2004" t="str">
        <f t="shared" si="62"/>
        <v>2022-1015461189</v>
      </c>
      <c r="C2004">
        <v>2022</v>
      </c>
      <c r="D2004" s="13" t="s">
        <v>3038</v>
      </c>
      <c r="E2004" s="15">
        <v>1015461189</v>
      </c>
      <c r="F2004" s="16" t="s">
        <v>782</v>
      </c>
      <c r="G2004" s="17" t="s">
        <v>742</v>
      </c>
      <c r="H2004" s="18">
        <v>44579</v>
      </c>
      <c r="I2004" s="21">
        <v>11</v>
      </c>
      <c r="J2004" s="21">
        <v>15</v>
      </c>
      <c r="K2004" s="18">
        <v>44928</v>
      </c>
      <c r="L2004" s="23" t="s">
        <v>1364</v>
      </c>
      <c r="M2004" s="48">
        <f>VLOOKUP(E2004,'[1]TIPO PERSONA'!$C$2:$N$3253,12,0)</f>
        <v>35156</v>
      </c>
      <c r="N2004" s="49">
        <f t="shared" ca="1" si="63"/>
        <v>28.86849315068493</v>
      </c>
      <c r="O2004">
        <v>0</v>
      </c>
      <c r="P2004" t="s">
        <v>1371</v>
      </c>
    </row>
    <row r="2005" spans="2:16">
      <c r="B2005" t="str">
        <f t="shared" si="62"/>
        <v>2022-1110513525</v>
      </c>
      <c r="C2005">
        <v>2022</v>
      </c>
      <c r="D2005" s="13" t="s">
        <v>3039</v>
      </c>
      <c r="E2005" s="15">
        <v>1110513525</v>
      </c>
      <c r="F2005" s="16" t="s">
        <v>3923</v>
      </c>
      <c r="G2005" s="17" t="s">
        <v>742</v>
      </c>
      <c r="H2005" s="18">
        <v>44579</v>
      </c>
      <c r="I2005" s="21">
        <v>11</v>
      </c>
      <c r="J2005" s="21">
        <v>15</v>
      </c>
      <c r="K2005" s="18">
        <v>44943</v>
      </c>
      <c r="L2005" s="23" t="s">
        <v>1364</v>
      </c>
      <c r="M2005" s="48">
        <f>VLOOKUP(E2005,'[1]TIPO PERSONA'!$C$2:$N$3253,12,0)</f>
        <v>33437</v>
      </c>
      <c r="N2005" s="49">
        <f t="shared" ca="1" si="63"/>
        <v>33.578082191780823</v>
      </c>
      <c r="O2005">
        <v>0</v>
      </c>
      <c r="P2005" t="s">
        <v>1371</v>
      </c>
    </row>
    <row r="2006" spans="2:16">
      <c r="B2006" t="str">
        <f t="shared" si="62"/>
        <v>2022-6664227</v>
      </c>
      <c r="C2006">
        <v>2022</v>
      </c>
      <c r="D2006" s="13" t="s">
        <v>3040</v>
      </c>
      <c r="E2006" s="15">
        <v>6664227</v>
      </c>
      <c r="F2006" s="16" t="s">
        <v>2284</v>
      </c>
      <c r="G2006" s="17" t="s">
        <v>739</v>
      </c>
      <c r="H2006" s="18">
        <v>44580</v>
      </c>
      <c r="I2006" s="21">
        <v>12</v>
      </c>
      <c r="J2006" s="21">
        <v>11</v>
      </c>
      <c r="K2006" s="18">
        <v>44955</v>
      </c>
      <c r="L2006" s="23" t="s">
        <v>1364</v>
      </c>
      <c r="M2006" s="48">
        <f>VLOOKUP(E2006,'[1]TIPO PERSONA'!$C$2:$N$3253,12,0)</f>
        <v>31325</v>
      </c>
      <c r="N2006" s="49">
        <f t="shared" ca="1" si="63"/>
        <v>39.364383561643834</v>
      </c>
      <c r="O2006">
        <v>0</v>
      </c>
      <c r="P2006" t="s">
        <v>1371</v>
      </c>
    </row>
    <row r="2007" spans="2:16">
      <c r="B2007" t="str">
        <f t="shared" si="62"/>
        <v>2022-1024532415</v>
      </c>
      <c r="C2007">
        <v>2022</v>
      </c>
      <c r="D2007" s="13" t="s">
        <v>3041</v>
      </c>
      <c r="E2007" s="15">
        <v>1024532415</v>
      </c>
      <c r="F2007" s="16" t="s">
        <v>2458</v>
      </c>
      <c r="G2007" s="17" t="s">
        <v>739</v>
      </c>
      <c r="H2007" s="18">
        <v>44579</v>
      </c>
      <c r="I2007" s="21">
        <v>11</v>
      </c>
      <c r="J2007" s="21">
        <v>15</v>
      </c>
      <c r="K2007" s="18">
        <v>44928</v>
      </c>
      <c r="L2007" s="23" t="s">
        <v>1364</v>
      </c>
      <c r="M2007" s="48">
        <f>VLOOKUP(E2007,'[1]TIPO PERSONA'!$C$2:$N$3253,12,0)</f>
        <v>33850</v>
      </c>
      <c r="N2007" s="49">
        <f t="shared" ca="1" si="63"/>
        <v>32.446575342465756</v>
      </c>
      <c r="O2007">
        <v>0</v>
      </c>
      <c r="P2007" t="s">
        <v>1371</v>
      </c>
    </row>
    <row r="2008" spans="2:16">
      <c r="B2008" t="str">
        <f t="shared" si="62"/>
        <v>2022-1032409090</v>
      </c>
      <c r="C2008">
        <v>2022</v>
      </c>
      <c r="D2008" s="13" t="s">
        <v>3042</v>
      </c>
      <c r="E2008" s="15">
        <v>1032409090</v>
      </c>
      <c r="F2008" s="16" t="s">
        <v>3924</v>
      </c>
      <c r="G2008" s="17" t="s">
        <v>742</v>
      </c>
      <c r="H2008" s="18">
        <v>44580</v>
      </c>
      <c r="I2008" s="21">
        <v>11</v>
      </c>
      <c r="J2008" s="21">
        <v>12</v>
      </c>
      <c r="K2008" s="18">
        <v>44925</v>
      </c>
      <c r="L2008" s="23" t="s">
        <v>1364</v>
      </c>
      <c r="M2008" s="48">
        <f>VLOOKUP(E2008,'[1]TIPO PERSONA'!$C$2:$N$3253,12,0)</f>
        <v>32128</v>
      </c>
      <c r="N2008" s="49">
        <f t="shared" ca="1" si="63"/>
        <v>37.164383561643838</v>
      </c>
      <c r="O2008">
        <v>0</v>
      </c>
      <c r="P2008" t="s">
        <v>1371</v>
      </c>
    </row>
    <row r="2009" spans="2:16">
      <c r="B2009" t="str">
        <f t="shared" si="62"/>
        <v>2022-1026586379</v>
      </c>
      <c r="C2009">
        <v>2022</v>
      </c>
      <c r="D2009" s="13" t="s">
        <v>3043</v>
      </c>
      <c r="E2009" s="15">
        <v>1026586379</v>
      </c>
      <c r="F2009" s="16" t="s">
        <v>3925</v>
      </c>
      <c r="G2009" s="17" t="s">
        <v>739</v>
      </c>
      <c r="H2009" s="18">
        <v>44578</v>
      </c>
      <c r="I2009" s="21">
        <v>11</v>
      </c>
      <c r="J2009" s="21">
        <v>15</v>
      </c>
      <c r="K2009" s="18">
        <v>44927</v>
      </c>
      <c r="L2009" s="23" t="s">
        <v>1364</v>
      </c>
      <c r="M2009" s="48">
        <f>VLOOKUP(E2009,'[1]TIPO PERSONA'!$C$2:$N$3253,12,0)</f>
        <v>35147</v>
      </c>
      <c r="N2009" s="49">
        <f t="shared" ca="1" si="63"/>
        <v>28.893150684931506</v>
      </c>
      <c r="O2009">
        <v>0</v>
      </c>
      <c r="P2009" t="s">
        <v>1371</v>
      </c>
    </row>
    <row r="2010" spans="2:16">
      <c r="B2010" t="str">
        <f t="shared" si="62"/>
        <v>2022-51713000</v>
      </c>
      <c r="C2010">
        <v>2022</v>
      </c>
      <c r="D2010" s="13" t="s">
        <v>3044</v>
      </c>
      <c r="E2010" s="15">
        <v>51713000</v>
      </c>
      <c r="F2010" s="16" t="s">
        <v>1186</v>
      </c>
      <c r="G2010" s="17" t="s">
        <v>742</v>
      </c>
      <c r="H2010" s="18">
        <v>44575</v>
      </c>
      <c r="I2010" s="21">
        <v>12</v>
      </c>
      <c r="J2010" s="21">
        <v>17</v>
      </c>
      <c r="K2010" s="18">
        <v>44956</v>
      </c>
      <c r="L2010" s="23" t="s">
        <v>1364</v>
      </c>
      <c r="M2010" s="48">
        <f>VLOOKUP(E2010,'[1]TIPO PERSONA'!$C$2:$N$3253,12,0)</f>
        <v>34252</v>
      </c>
      <c r="N2010" s="49">
        <f t="shared" ca="1" si="63"/>
        <v>31.345205479452055</v>
      </c>
      <c r="O2010">
        <v>0</v>
      </c>
      <c r="P2010" t="s">
        <v>1371</v>
      </c>
    </row>
    <row r="2011" spans="2:16">
      <c r="B2011" t="str">
        <f t="shared" si="62"/>
        <v>2022-79659938</v>
      </c>
      <c r="C2011">
        <v>2022</v>
      </c>
      <c r="D2011" s="13" t="s">
        <v>3045</v>
      </c>
      <c r="E2011" s="15">
        <v>79659938</v>
      </c>
      <c r="F2011" s="16" t="s">
        <v>793</v>
      </c>
      <c r="G2011" s="17" t="s">
        <v>739</v>
      </c>
      <c r="H2011" s="18">
        <v>44575</v>
      </c>
      <c r="I2011" s="21">
        <v>12</v>
      </c>
      <c r="J2011" s="21">
        <v>17</v>
      </c>
      <c r="K2011" s="18">
        <v>44956</v>
      </c>
      <c r="L2011" s="23" t="s">
        <v>1364</v>
      </c>
      <c r="M2011" s="48">
        <f>VLOOKUP(E2011,'[1]TIPO PERSONA'!$C$2:$N$3253,12,0)</f>
        <v>26634</v>
      </c>
      <c r="N2011" s="49">
        <f t="shared" ca="1" si="63"/>
        <v>52.216438356164382</v>
      </c>
      <c r="O2011">
        <v>0</v>
      </c>
      <c r="P2011" t="s">
        <v>1371</v>
      </c>
    </row>
    <row r="2012" spans="2:16">
      <c r="B2012" t="str">
        <f t="shared" si="62"/>
        <v>2022-80244842</v>
      </c>
      <c r="C2012">
        <v>2022</v>
      </c>
      <c r="D2012" s="13" t="s">
        <v>3046</v>
      </c>
      <c r="E2012" s="15">
        <v>80244842</v>
      </c>
      <c r="F2012" s="16" t="s">
        <v>1279</v>
      </c>
      <c r="G2012" s="17" t="s">
        <v>739</v>
      </c>
      <c r="H2012" s="18">
        <v>44579</v>
      </c>
      <c r="I2012" s="21">
        <v>11</v>
      </c>
      <c r="J2012" s="21">
        <v>15</v>
      </c>
      <c r="K2012" s="18">
        <v>44928</v>
      </c>
      <c r="L2012" s="23" t="s">
        <v>1364</v>
      </c>
      <c r="M2012" s="48">
        <f>VLOOKUP(E2012,'[1]TIPO PERSONA'!$C$2:$N$3253,12,0)</f>
        <v>30225</v>
      </c>
      <c r="N2012" s="49">
        <f t="shared" ca="1" si="63"/>
        <v>42.37808219178082</v>
      </c>
      <c r="O2012">
        <v>0</v>
      </c>
      <c r="P2012" t="s">
        <v>1371</v>
      </c>
    </row>
    <row r="2013" spans="2:16">
      <c r="B2013" t="str">
        <f t="shared" si="62"/>
        <v>2022-20677686</v>
      </c>
      <c r="C2013">
        <v>2022</v>
      </c>
      <c r="D2013" s="13" t="s">
        <v>3047</v>
      </c>
      <c r="E2013" s="15">
        <v>20677686</v>
      </c>
      <c r="F2013" s="16" t="s">
        <v>824</v>
      </c>
      <c r="G2013" s="17" t="s">
        <v>742</v>
      </c>
      <c r="H2013" s="18">
        <v>44575</v>
      </c>
      <c r="I2013" s="21">
        <v>13</v>
      </c>
      <c r="J2013" s="21">
        <v>10</v>
      </c>
      <c r="K2013" s="18">
        <v>44980</v>
      </c>
      <c r="L2013" s="23" t="s">
        <v>1364</v>
      </c>
      <c r="M2013" s="48">
        <f>VLOOKUP(E2013,'[1]TIPO PERSONA'!$C$2:$N$3253,12,0)</f>
        <v>23715</v>
      </c>
      <c r="N2013" s="49">
        <f t="shared" ca="1" si="63"/>
        <v>60.213698630136989</v>
      </c>
      <c r="O2013">
        <v>0</v>
      </c>
      <c r="P2013" t="s">
        <v>1371</v>
      </c>
    </row>
    <row r="2014" spans="2:16">
      <c r="B2014" t="str">
        <f t="shared" si="62"/>
        <v>2022-52862883</v>
      </c>
      <c r="C2014">
        <v>2022</v>
      </c>
      <c r="D2014" s="13" t="s">
        <v>3048</v>
      </c>
      <c r="E2014" s="15">
        <v>52862883</v>
      </c>
      <c r="F2014" s="16" t="s">
        <v>1153</v>
      </c>
      <c r="G2014" s="17" t="s">
        <v>742</v>
      </c>
      <c r="H2014" s="18">
        <v>44579</v>
      </c>
      <c r="I2014" s="21">
        <v>11</v>
      </c>
      <c r="J2014" s="21">
        <v>15</v>
      </c>
      <c r="K2014" s="18">
        <v>44928</v>
      </c>
      <c r="L2014" s="23" t="s">
        <v>1364</v>
      </c>
      <c r="M2014" s="48">
        <f>VLOOKUP(E2014,'[1]TIPO PERSONA'!$C$2:$N$3253,12,0)</f>
        <v>29651</v>
      </c>
      <c r="N2014" s="49">
        <f t="shared" ca="1" si="63"/>
        <v>43.950684931506849</v>
      </c>
      <c r="O2014">
        <v>0</v>
      </c>
      <c r="P2014" t="s">
        <v>1371</v>
      </c>
    </row>
    <row r="2015" spans="2:16">
      <c r="B2015" t="str">
        <f t="shared" si="62"/>
        <v>2022-1026274713</v>
      </c>
      <c r="C2015">
        <v>2022</v>
      </c>
      <c r="D2015" s="13" t="s">
        <v>3049</v>
      </c>
      <c r="E2015" s="15">
        <v>1026274713</v>
      </c>
      <c r="F2015" s="16" t="s">
        <v>2363</v>
      </c>
      <c r="G2015" s="17" t="s">
        <v>739</v>
      </c>
      <c r="H2015" s="18">
        <v>44578</v>
      </c>
      <c r="I2015" s="21">
        <v>9</v>
      </c>
      <c r="J2015" s="21">
        <v>0</v>
      </c>
      <c r="K2015" s="18">
        <v>44850</v>
      </c>
      <c r="L2015" s="23" t="s">
        <v>1364</v>
      </c>
      <c r="M2015" s="48">
        <f>VLOOKUP(E2015,'[1]TIPO PERSONA'!$C$2:$N$3253,12,0)</f>
        <v>33393</v>
      </c>
      <c r="N2015" s="49">
        <f t="shared" ca="1" si="63"/>
        <v>33.698630136986303</v>
      </c>
      <c r="O2015">
        <v>0</v>
      </c>
      <c r="P2015" t="s">
        <v>1371</v>
      </c>
    </row>
    <row r="2016" spans="2:16">
      <c r="B2016" t="str">
        <f t="shared" si="62"/>
        <v>2022-52855892</v>
      </c>
      <c r="C2016">
        <v>2022</v>
      </c>
      <c r="D2016" s="13" t="s">
        <v>3050</v>
      </c>
      <c r="E2016" s="15">
        <v>52855892</v>
      </c>
      <c r="F2016" s="16" t="s">
        <v>1191</v>
      </c>
      <c r="G2016" s="17" t="s">
        <v>742</v>
      </c>
      <c r="H2016" s="18">
        <v>44578</v>
      </c>
      <c r="I2016" s="21">
        <v>11</v>
      </c>
      <c r="J2016" s="21">
        <v>15</v>
      </c>
      <c r="K2016" s="18">
        <v>44927</v>
      </c>
      <c r="L2016" s="23" t="s">
        <v>1364</v>
      </c>
      <c r="M2016" s="48">
        <f>VLOOKUP(E2016,'[1]TIPO PERSONA'!$C$2:$N$3253,12,0)</f>
        <v>29648</v>
      </c>
      <c r="N2016" s="49">
        <f t="shared" ca="1" si="63"/>
        <v>43.958904109589042</v>
      </c>
      <c r="O2016">
        <v>0</v>
      </c>
      <c r="P2016" t="s">
        <v>1371</v>
      </c>
    </row>
    <row r="2017" spans="2:16">
      <c r="B2017" t="str">
        <f t="shared" si="62"/>
        <v>2022-1020746998</v>
      </c>
      <c r="C2017">
        <v>2022</v>
      </c>
      <c r="D2017" s="13" t="s">
        <v>3051</v>
      </c>
      <c r="E2017" s="15">
        <v>1020746998</v>
      </c>
      <c r="F2017" s="16" t="s">
        <v>2544</v>
      </c>
      <c r="G2017" s="17" t="s">
        <v>742</v>
      </c>
      <c r="H2017" s="18">
        <v>44578</v>
      </c>
      <c r="I2017" s="21">
        <v>11</v>
      </c>
      <c r="J2017" s="21">
        <v>15</v>
      </c>
      <c r="K2017" s="18">
        <v>44705</v>
      </c>
      <c r="L2017" s="23" t="s">
        <v>1364</v>
      </c>
      <c r="M2017" s="48">
        <f>VLOOKUP(E2017,'[1]TIPO PERSONA'!$C$2:$N$3253,12,0)</f>
        <v>32797</v>
      </c>
      <c r="N2017" s="49">
        <f t="shared" ca="1" si="63"/>
        <v>35.331506849315069</v>
      </c>
      <c r="O2017">
        <v>0</v>
      </c>
      <c r="P2017" t="s">
        <v>1371</v>
      </c>
    </row>
    <row r="2018" spans="2:16">
      <c r="B2018" t="str">
        <f t="shared" si="62"/>
        <v>2022-1053771357</v>
      </c>
      <c r="C2018">
        <v>2022</v>
      </c>
      <c r="D2018" s="13" t="s">
        <v>3052</v>
      </c>
      <c r="E2018" s="15">
        <v>1053771357</v>
      </c>
      <c r="F2018" s="16" t="s">
        <v>3926</v>
      </c>
      <c r="G2018" s="17" t="s">
        <v>742</v>
      </c>
      <c r="H2018" s="18">
        <v>44579</v>
      </c>
      <c r="I2018" s="21">
        <v>11</v>
      </c>
      <c r="J2018" s="21">
        <v>15</v>
      </c>
      <c r="K2018" s="18">
        <v>44928</v>
      </c>
      <c r="L2018" s="23" t="s">
        <v>1364</v>
      </c>
      <c r="M2018" s="48">
        <f>VLOOKUP(E2018,'[1]TIPO PERSONA'!$C$2:$N$3253,12,0)</f>
        <v>31684</v>
      </c>
      <c r="N2018" s="49">
        <f t="shared" ca="1" si="63"/>
        <v>38.38082191780822</v>
      </c>
      <c r="O2018">
        <v>0</v>
      </c>
      <c r="P2018" t="s">
        <v>1371</v>
      </c>
    </row>
    <row r="2019" spans="2:16">
      <c r="B2019" t="str">
        <f t="shared" si="62"/>
        <v>2022-1070730245</v>
      </c>
      <c r="C2019">
        <v>2022</v>
      </c>
      <c r="D2019" s="13" t="s">
        <v>3053</v>
      </c>
      <c r="E2019" s="15">
        <v>1070730245</v>
      </c>
      <c r="F2019" s="16" t="s">
        <v>3927</v>
      </c>
      <c r="G2019" s="17" t="s">
        <v>742</v>
      </c>
      <c r="H2019" s="18">
        <v>44578</v>
      </c>
      <c r="I2019" s="21">
        <v>11</v>
      </c>
      <c r="J2019" s="21">
        <v>15</v>
      </c>
      <c r="K2019" s="18">
        <v>44927</v>
      </c>
      <c r="L2019" s="23" t="s">
        <v>1364</v>
      </c>
      <c r="M2019" s="48">
        <f>VLOOKUP(E2019,'[1]TIPO PERSONA'!$C$2:$N$3253,12,0)</f>
        <v>32665</v>
      </c>
      <c r="N2019" s="49">
        <f t="shared" ca="1" si="63"/>
        <v>35.69315068493151</v>
      </c>
      <c r="O2019">
        <v>0</v>
      </c>
      <c r="P2019" t="s">
        <v>1371</v>
      </c>
    </row>
    <row r="2020" spans="2:16">
      <c r="B2020" t="str">
        <f t="shared" si="62"/>
        <v>2022-35890469</v>
      </c>
      <c r="C2020">
        <v>2022</v>
      </c>
      <c r="D2020" s="13" t="s">
        <v>3054</v>
      </c>
      <c r="E2020" s="15">
        <v>35890469</v>
      </c>
      <c r="F2020" s="16" t="s">
        <v>2538</v>
      </c>
      <c r="G2020" s="17" t="s">
        <v>742</v>
      </c>
      <c r="H2020" s="19">
        <v>44578</v>
      </c>
      <c r="I2020" s="21">
        <v>9</v>
      </c>
      <c r="J2020" s="21">
        <v>0</v>
      </c>
      <c r="K2020" s="18">
        <v>44850</v>
      </c>
      <c r="L2020" s="23" t="s">
        <v>1364</v>
      </c>
      <c r="M2020" s="48">
        <f>VLOOKUP(E2020,'[1]TIPO PERSONA'!$C$2:$N$3253,12,0)</f>
        <v>28328</v>
      </c>
      <c r="N2020" s="49">
        <f t="shared" ca="1" si="63"/>
        <v>47.575342465753423</v>
      </c>
      <c r="O2020">
        <v>0</v>
      </c>
      <c r="P2020" t="s">
        <v>1371</v>
      </c>
    </row>
    <row r="2021" spans="2:16">
      <c r="B2021" t="str">
        <f t="shared" si="62"/>
        <v>2022-52709507</v>
      </c>
      <c r="C2021">
        <v>2022</v>
      </c>
      <c r="D2021" s="13" t="s">
        <v>3055</v>
      </c>
      <c r="E2021" s="15">
        <v>52709507</v>
      </c>
      <c r="F2021" s="16" t="s">
        <v>1275</v>
      </c>
      <c r="G2021" s="17" t="s">
        <v>742</v>
      </c>
      <c r="H2021" s="18">
        <v>44578</v>
      </c>
      <c r="I2021" s="21">
        <v>9</v>
      </c>
      <c r="J2021" s="21">
        <v>0</v>
      </c>
      <c r="K2021" s="18">
        <v>44850</v>
      </c>
      <c r="L2021" s="23" t="s">
        <v>1365</v>
      </c>
      <c r="M2021" s="48">
        <f>VLOOKUP(E2021,'[1]TIPO PERSONA'!$C$2:$N$3253,12,0)</f>
        <v>29374</v>
      </c>
      <c r="N2021" s="49">
        <f t="shared" ca="1" si="63"/>
        <v>44.709589041095889</v>
      </c>
      <c r="O2021">
        <v>0</v>
      </c>
      <c r="P2021" t="s">
        <v>1371</v>
      </c>
    </row>
    <row r="2022" spans="2:16">
      <c r="B2022" t="str">
        <f t="shared" si="62"/>
        <v>2022-73180163</v>
      </c>
      <c r="C2022">
        <v>2022</v>
      </c>
      <c r="D2022" s="13" t="s">
        <v>3056</v>
      </c>
      <c r="E2022" s="15">
        <v>73180163</v>
      </c>
      <c r="F2022" s="16" t="s">
        <v>3928</v>
      </c>
      <c r="G2022" s="17" t="s">
        <v>739</v>
      </c>
      <c r="H2022" s="18">
        <v>44575</v>
      </c>
      <c r="I2022" s="21">
        <v>12</v>
      </c>
      <c r="J2022" s="21">
        <v>17</v>
      </c>
      <c r="K2022" s="18">
        <v>44956</v>
      </c>
      <c r="L2022" s="23" t="s">
        <v>1364</v>
      </c>
      <c r="M2022" s="48">
        <f>VLOOKUP(E2022,'[1]TIPO PERSONA'!$C$2:$N$3253,12,0)</f>
        <v>29719</v>
      </c>
      <c r="N2022" s="49">
        <f t="shared" ca="1" si="63"/>
        <v>43.764383561643832</v>
      </c>
      <c r="O2022">
        <v>0</v>
      </c>
      <c r="P2022" t="s">
        <v>1371</v>
      </c>
    </row>
    <row r="2023" spans="2:16">
      <c r="B2023" t="str">
        <f t="shared" si="62"/>
        <v>2022-1014260067</v>
      </c>
      <c r="C2023">
        <v>2022</v>
      </c>
      <c r="D2023" s="13" t="s">
        <v>3057</v>
      </c>
      <c r="E2023" s="15">
        <v>1014260067</v>
      </c>
      <c r="F2023" s="16" t="s">
        <v>2554</v>
      </c>
      <c r="G2023" s="17" t="s">
        <v>742</v>
      </c>
      <c r="H2023" s="19">
        <v>44579</v>
      </c>
      <c r="I2023" s="21">
        <v>11</v>
      </c>
      <c r="J2023" s="21">
        <v>13</v>
      </c>
      <c r="K2023" s="18">
        <v>44925</v>
      </c>
      <c r="L2023" s="23" t="s">
        <v>1364</v>
      </c>
      <c r="M2023" s="48">
        <f>VLOOKUP(E2023,'[1]TIPO PERSONA'!$C$2:$N$3253,12,0)</f>
        <v>34639</v>
      </c>
      <c r="N2023" s="49">
        <f t="shared" ca="1" si="63"/>
        <v>30.284931506849315</v>
      </c>
      <c r="O2023">
        <v>0</v>
      </c>
      <c r="P2023" t="s">
        <v>1371</v>
      </c>
    </row>
    <row r="2024" spans="2:16">
      <c r="B2024" t="str">
        <f t="shared" si="62"/>
        <v>2022-79841486</v>
      </c>
      <c r="C2024">
        <v>2022</v>
      </c>
      <c r="D2024" s="13" t="s">
        <v>3058</v>
      </c>
      <c r="E2024" s="15">
        <v>79841486</v>
      </c>
      <c r="F2024" s="16" t="s">
        <v>1135</v>
      </c>
      <c r="G2024" s="17" t="s">
        <v>739</v>
      </c>
      <c r="H2024" s="18">
        <v>44579</v>
      </c>
      <c r="I2024" s="21">
        <v>11</v>
      </c>
      <c r="J2024" s="21">
        <v>13</v>
      </c>
      <c r="K2024" s="18">
        <v>44925</v>
      </c>
      <c r="L2024" s="23" t="s">
        <v>1364</v>
      </c>
      <c r="M2024" s="48">
        <f>VLOOKUP(E2024,'[1]TIPO PERSONA'!$C$2:$N$3253,12,0)</f>
        <v>28148</v>
      </c>
      <c r="N2024" s="49">
        <f t="shared" ca="1" si="63"/>
        <v>48.06849315068493</v>
      </c>
      <c r="O2024">
        <v>0</v>
      </c>
      <c r="P2024" t="s">
        <v>1371</v>
      </c>
    </row>
    <row r="2025" spans="2:16">
      <c r="B2025" t="str">
        <f t="shared" si="62"/>
        <v>2022-80062829</v>
      </c>
      <c r="C2025">
        <v>2022</v>
      </c>
      <c r="D2025" s="13" t="s">
        <v>3059</v>
      </c>
      <c r="E2025" s="15">
        <v>80062829</v>
      </c>
      <c r="F2025" s="16" t="s">
        <v>2562</v>
      </c>
      <c r="G2025" s="17" t="s">
        <v>739</v>
      </c>
      <c r="H2025" s="18">
        <v>44579</v>
      </c>
      <c r="I2025" s="21">
        <v>11</v>
      </c>
      <c r="J2025" s="21">
        <v>13</v>
      </c>
      <c r="K2025" s="18">
        <v>44925</v>
      </c>
      <c r="L2025" s="23" t="s">
        <v>1364</v>
      </c>
      <c r="M2025" s="48">
        <f>VLOOKUP(E2025,'[1]TIPO PERSONA'!$C$2:$N$3253,12,0)</f>
        <v>28903</v>
      </c>
      <c r="N2025" s="49">
        <f t="shared" ca="1" si="63"/>
        <v>46</v>
      </c>
      <c r="O2025">
        <v>0</v>
      </c>
      <c r="P2025" t="s">
        <v>1371</v>
      </c>
    </row>
    <row r="2026" spans="2:16">
      <c r="B2026" t="str">
        <f t="shared" si="62"/>
        <v>2022-20892364</v>
      </c>
      <c r="C2026">
        <v>2022</v>
      </c>
      <c r="D2026" s="13" t="s">
        <v>3060</v>
      </c>
      <c r="E2026" s="15">
        <v>20892364</v>
      </c>
      <c r="F2026" s="16" t="s">
        <v>1036</v>
      </c>
      <c r="G2026" s="17" t="s">
        <v>742</v>
      </c>
      <c r="H2026" s="18">
        <v>44580</v>
      </c>
      <c r="I2026" s="21">
        <v>11</v>
      </c>
      <c r="J2026" s="21">
        <v>12</v>
      </c>
      <c r="K2026" s="18">
        <v>44925</v>
      </c>
      <c r="L2026" s="23" t="s">
        <v>1364</v>
      </c>
      <c r="M2026" s="48">
        <f>VLOOKUP(E2026,'[1]TIPO PERSONA'!$C$2:$N$3253,12,0)</f>
        <v>30405</v>
      </c>
      <c r="N2026" s="49">
        <f t="shared" ca="1" si="63"/>
        <v>41.884931506849313</v>
      </c>
      <c r="O2026">
        <v>0</v>
      </c>
      <c r="P2026" t="s">
        <v>1371</v>
      </c>
    </row>
    <row r="2027" spans="2:16">
      <c r="B2027" t="str">
        <f t="shared" si="62"/>
        <v>2022-1075654508</v>
      </c>
      <c r="C2027">
        <v>2022</v>
      </c>
      <c r="D2027" s="13" t="s">
        <v>3061</v>
      </c>
      <c r="E2027" s="15">
        <v>1075654508</v>
      </c>
      <c r="F2027" s="16" t="s">
        <v>2575</v>
      </c>
      <c r="G2027" s="17" t="s">
        <v>739</v>
      </c>
      <c r="H2027" s="19">
        <v>44578</v>
      </c>
      <c r="I2027" s="21">
        <v>11</v>
      </c>
      <c r="J2027" s="21">
        <v>14</v>
      </c>
      <c r="K2027" s="18">
        <v>44925</v>
      </c>
      <c r="L2027" s="23" t="s">
        <v>1364</v>
      </c>
      <c r="M2027" s="48">
        <f>VLOOKUP(E2027,'[1]TIPO PERSONA'!$C$2:$N$3253,12,0)</f>
        <v>31915</v>
      </c>
      <c r="N2027" s="49">
        <f t="shared" ca="1" si="63"/>
        <v>37.747945205479454</v>
      </c>
      <c r="O2027">
        <v>0</v>
      </c>
      <c r="P2027" t="s">
        <v>1371</v>
      </c>
    </row>
    <row r="2028" spans="2:16">
      <c r="B2028" t="str">
        <f t="shared" si="62"/>
        <v>2022-79762451</v>
      </c>
      <c r="C2028">
        <v>2022</v>
      </c>
      <c r="D2028" s="13" t="s">
        <v>3062</v>
      </c>
      <c r="E2028" s="15">
        <v>79762451</v>
      </c>
      <c r="F2028" s="16" t="s">
        <v>998</v>
      </c>
      <c r="G2028" s="17" t="s">
        <v>739</v>
      </c>
      <c r="H2028" s="18">
        <v>44579</v>
      </c>
      <c r="I2028" s="21">
        <v>11</v>
      </c>
      <c r="J2028" s="21">
        <v>13</v>
      </c>
      <c r="K2028" s="18">
        <v>44925</v>
      </c>
      <c r="L2028" s="23" t="s">
        <v>1364</v>
      </c>
      <c r="M2028" s="48">
        <f>VLOOKUP(E2028,'[1]TIPO PERSONA'!$C$2:$N$3253,12,0)</f>
        <v>28784</v>
      </c>
      <c r="N2028" s="49">
        <f t="shared" ca="1" si="63"/>
        <v>46.326027397260276</v>
      </c>
      <c r="O2028">
        <v>0</v>
      </c>
      <c r="P2028" t="s">
        <v>1371</v>
      </c>
    </row>
    <row r="2029" spans="2:16">
      <c r="B2029" t="str">
        <f t="shared" si="62"/>
        <v>2022-12228290</v>
      </c>
      <c r="C2029">
        <v>2022</v>
      </c>
      <c r="D2029" s="13" t="s">
        <v>3063</v>
      </c>
      <c r="E2029" s="15">
        <v>12228290</v>
      </c>
      <c r="F2029" s="16" t="s">
        <v>866</v>
      </c>
      <c r="G2029" s="17" t="s">
        <v>739</v>
      </c>
      <c r="H2029" s="18">
        <v>44578</v>
      </c>
      <c r="I2029" s="21">
        <v>12</v>
      </c>
      <c r="J2029" s="21">
        <v>4</v>
      </c>
      <c r="K2029" s="18">
        <v>44946</v>
      </c>
      <c r="L2029" s="23" t="s">
        <v>1364</v>
      </c>
      <c r="M2029" s="48">
        <f>VLOOKUP(E2029,'[1]TIPO PERSONA'!$C$2:$N$3253,12,0)</f>
        <v>22590</v>
      </c>
      <c r="N2029" s="49">
        <f t="shared" ca="1" si="63"/>
        <v>63.295890410958904</v>
      </c>
      <c r="O2029">
        <v>0</v>
      </c>
      <c r="P2029" t="s">
        <v>1371</v>
      </c>
    </row>
    <row r="2030" spans="2:16">
      <c r="B2030" t="str">
        <f t="shared" si="62"/>
        <v>2022-79331453</v>
      </c>
      <c r="C2030">
        <v>2022</v>
      </c>
      <c r="D2030" s="13" t="s">
        <v>3064</v>
      </c>
      <c r="E2030" s="15">
        <v>79331453</v>
      </c>
      <c r="F2030" s="16" t="s">
        <v>3929</v>
      </c>
      <c r="G2030" s="17" t="s">
        <v>739</v>
      </c>
      <c r="H2030" s="18">
        <v>44575</v>
      </c>
      <c r="I2030" s="21">
        <v>12</v>
      </c>
      <c r="J2030" s="21">
        <v>13</v>
      </c>
      <c r="K2030" s="18">
        <v>44952</v>
      </c>
      <c r="L2030" s="23" t="s">
        <v>1364</v>
      </c>
      <c r="M2030" s="48">
        <f>VLOOKUP(E2030,'[1]TIPO PERSONA'!$C$2:$N$3253,12,0)</f>
        <v>23604</v>
      </c>
      <c r="N2030" s="49">
        <f t="shared" ca="1" si="63"/>
        <v>60.517808219178079</v>
      </c>
      <c r="O2030">
        <v>0</v>
      </c>
      <c r="P2030" t="s">
        <v>1371</v>
      </c>
    </row>
    <row r="2031" spans="2:16">
      <c r="B2031" t="str">
        <f t="shared" si="62"/>
        <v>2022-39707570</v>
      </c>
      <c r="C2031">
        <v>2022</v>
      </c>
      <c r="D2031" s="13" t="s">
        <v>3065</v>
      </c>
      <c r="E2031" s="15">
        <v>39707570</v>
      </c>
      <c r="F2031" s="16" t="s">
        <v>1107</v>
      </c>
      <c r="G2031" s="17" t="s">
        <v>742</v>
      </c>
      <c r="H2031" s="18">
        <v>44575</v>
      </c>
      <c r="I2031" s="21">
        <v>13</v>
      </c>
      <c r="J2031" s="21">
        <v>2</v>
      </c>
      <c r="K2031" s="18">
        <v>44972</v>
      </c>
      <c r="L2031" s="23" t="s">
        <v>1365</v>
      </c>
      <c r="M2031" s="48">
        <f>VLOOKUP(E2031,'[1]TIPO PERSONA'!$C$2:$N$3253,12,0)</f>
        <v>26005</v>
      </c>
      <c r="N2031" s="49">
        <f t="shared" ca="1" si="63"/>
        <v>53.939726027397263</v>
      </c>
      <c r="O2031">
        <v>0</v>
      </c>
      <c r="P2031" t="s">
        <v>1371</v>
      </c>
    </row>
    <row r="2032" spans="2:16">
      <c r="B2032" t="str">
        <f t="shared" si="62"/>
        <v>2022-32883910</v>
      </c>
      <c r="C2032">
        <v>2022</v>
      </c>
      <c r="D2032" s="13" t="s">
        <v>3066</v>
      </c>
      <c r="E2032" s="15">
        <v>32883910</v>
      </c>
      <c r="F2032" s="16" t="s">
        <v>3930</v>
      </c>
      <c r="G2032" s="17" t="s">
        <v>742</v>
      </c>
      <c r="H2032" s="18">
        <v>44585</v>
      </c>
      <c r="I2032" s="21">
        <v>13</v>
      </c>
      <c r="J2032" s="21">
        <v>15</v>
      </c>
      <c r="K2032" s="18">
        <v>44993</v>
      </c>
      <c r="L2032" s="23" t="s">
        <v>1364</v>
      </c>
      <c r="M2032" s="48">
        <f>VLOOKUP(E2032,'[1]TIPO PERSONA'!$C$2:$N$3253,12,0)</f>
        <v>28511</v>
      </c>
      <c r="N2032" s="49">
        <f t="shared" ca="1" si="63"/>
        <v>47.073972602739723</v>
      </c>
      <c r="O2032">
        <v>0</v>
      </c>
      <c r="P2032" t="s">
        <v>1371</v>
      </c>
    </row>
    <row r="2033" spans="2:16">
      <c r="B2033" t="str">
        <f t="shared" si="62"/>
        <v>2022-52777755</v>
      </c>
      <c r="C2033">
        <v>2022</v>
      </c>
      <c r="D2033" s="13" t="s">
        <v>3067</v>
      </c>
      <c r="E2033" s="15">
        <v>52777755</v>
      </c>
      <c r="F2033" s="16" t="s">
        <v>894</v>
      </c>
      <c r="G2033" s="17" t="s">
        <v>742</v>
      </c>
      <c r="H2033" s="18">
        <v>44585</v>
      </c>
      <c r="I2033" s="21">
        <v>12</v>
      </c>
      <c r="J2033" s="21">
        <v>22</v>
      </c>
      <c r="K2033" s="18">
        <v>44972</v>
      </c>
      <c r="L2033" s="23" t="s">
        <v>1364</v>
      </c>
      <c r="M2033" s="48">
        <f>VLOOKUP(E2033,'[1]TIPO PERSONA'!$C$2:$N$3253,12,0)</f>
        <v>29539</v>
      </c>
      <c r="N2033" s="49">
        <f t="shared" ca="1" si="63"/>
        <v>44.257534246575339</v>
      </c>
      <c r="O2033">
        <v>0</v>
      </c>
      <c r="P2033" t="s">
        <v>1371</v>
      </c>
    </row>
    <row r="2034" spans="2:16">
      <c r="B2034" t="str">
        <f t="shared" si="62"/>
        <v>2022-51808307</v>
      </c>
      <c r="C2034">
        <v>2022</v>
      </c>
      <c r="D2034" s="13" t="s">
        <v>3068</v>
      </c>
      <c r="E2034" s="15">
        <v>51808307</v>
      </c>
      <c r="F2034" s="16" t="s">
        <v>789</v>
      </c>
      <c r="G2034" s="17" t="s">
        <v>742</v>
      </c>
      <c r="H2034" s="18">
        <v>44578</v>
      </c>
      <c r="I2034" s="21">
        <v>11</v>
      </c>
      <c r="J2034" s="21">
        <v>15</v>
      </c>
      <c r="K2034" s="18">
        <v>44927</v>
      </c>
      <c r="L2034" s="23" t="s">
        <v>1364</v>
      </c>
      <c r="M2034" s="48">
        <f>VLOOKUP(E2034,'[1]TIPO PERSONA'!$C$2:$N$3253,12,0)</f>
        <v>23829</v>
      </c>
      <c r="N2034" s="49">
        <f t="shared" ca="1" si="63"/>
        <v>59.901369863013699</v>
      </c>
      <c r="O2034">
        <v>0</v>
      </c>
      <c r="P2034" t="s">
        <v>1371</v>
      </c>
    </row>
    <row r="2035" spans="2:16">
      <c r="B2035" t="str">
        <f t="shared" si="62"/>
        <v>2022-1018403529</v>
      </c>
      <c r="C2035">
        <v>2022</v>
      </c>
      <c r="D2035" s="13" t="s">
        <v>3069</v>
      </c>
      <c r="E2035" s="15">
        <v>1018403529</v>
      </c>
      <c r="F2035" s="16" t="s">
        <v>2318</v>
      </c>
      <c r="G2035" s="17" t="s">
        <v>739</v>
      </c>
      <c r="H2035" s="18">
        <v>44579</v>
      </c>
      <c r="I2035" s="21">
        <v>9</v>
      </c>
      <c r="J2035" s="21">
        <v>0</v>
      </c>
      <c r="K2035" s="18">
        <v>44851</v>
      </c>
      <c r="L2035" s="23" t="s">
        <v>1364</v>
      </c>
      <c r="M2035" s="48">
        <f>VLOOKUP(E2035,'[1]TIPO PERSONA'!$C$2:$N$3253,12,0)</f>
        <v>31517</v>
      </c>
      <c r="N2035" s="49">
        <f t="shared" ca="1" si="63"/>
        <v>38.838356164383562</v>
      </c>
      <c r="O2035">
        <v>0</v>
      </c>
      <c r="P2035" t="s">
        <v>1371</v>
      </c>
    </row>
    <row r="2036" spans="2:16">
      <c r="B2036" t="str">
        <f t="shared" si="62"/>
        <v>2022-1020746128</v>
      </c>
      <c r="C2036">
        <v>2022</v>
      </c>
      <c r="D2036" s="13" t="s">
        <v>3070</v>
      </c>
      <c r="E2036" s="15">
        <v>1020746128</v>
      </c>
      <c r="F2036" s="16" t="s">
        <v>1164</v>
      </c>
      <c r="G2036" s="17" t="s">
        <v>739</v>
      </c>
      <c r="H2036" s="18">
        <v>44578</v>
      </c>
      <c r="I2036" s="21">
        <v>9</v>
      </c>
      <c r="J2036" s="21">
        <v>0</v>
      </c>
      <c r="K2036" s="18">
        <v>44850</v>
      </c>
      <c r="L2036" s="23" t="s">
        <v>1364</v>
      </c>
      <c r="M2036" s="48">
        <f>VLOOKUP(E2036,'[1]TIPO PERSONA'!$C$2:$N$3253,12,0)</f>
        <v>32674</v>
      </c>
      <c r="N2036" s="49">
        <f t="shared" ca="1" si="63"/>
        <v>35.668493150684931</v>
      </c>
      <c r="O2036">
        <v>0</v>
      </c>
      <c r="P2036" t="s">
        <v>1371</v>
      </c>
    </row>
    <row r="2037" spans="2:16">
      <c r="B2037" t="str">
        <f t="shared" si="62"/>
        <v>2022-80505605</v>
      </c>
      <c r="C2037">
        <v>2022</v>
      </c>
      <c r="D2037" s="13" t="s">
        <v>3071</v>
      </c>
      <c r="E2037" s="15">
        <v>80505605</v>
      </c>
      <c r="F2037" s="16" t="s">
        <v>3931</v>
      </c>
      <c r="G2037" s="17" t="s">
        <v>739</v>
      </c>
      <c r="H2037" s="18">
        <v>44578</v>
      </c>
      <c r="I2037" s="21">
        <v>12</v>
      </c>
      <c r="J2037" s="21">
        <v>15</v>
      </c>
      <c r="K2037" s="18">
        <v>44958</v>
      </c>
      <c r="L2037" s="23" t="s">
        <v>1364</v>
      </c>
      <c r="M2037" s="48">
        <f>VLOOKUP(E2037,'[1]TIPO PERSONA'!$C$2:$N$3253,12,0)</f>
        <v>26967</v>
      </c>
      <c r="N2037" s="49">
        <f t="shared" ca="1" si="63"/>
        <v>51.304109589041097</v>
      </c>
      <c r="O2037">
        <v>0</v>
      </c>
      <c r="P2037" t="s">
        <v>1371</v>
      </c>
    </row>
    <row r="2038" spans="2:16">
      <c r="B2038" t="str">
        <f t="shared" si="62"/>
        <v>2022-1026278199</v>
      </c>
      <c r="C2038">
        <v>2022</v>
      </c>
      <c r="D2038" s="13" t="s">
        <v>3072</v>
      </c>
      <c r="E2038" s="15">
        <v>1026278199</v>
      </c>
      <c r="F2038" s="16" t="s">
        <v>1200</v>
      </c>
      <c r="G2038" s="17" t="s">
        <v>742</v>
      </c>
      <c r="H2038" s="18">
        <v>44580</v>
      </c>
      <c r="I2038" s="21">
        <v>15</v>
      </c>
      <c r="J2038" s="21">
        <v>20</v>
      </c>
      <c r="K2038" s="18">
        <v>45054</v>
      </c>
      <c r="L2038" s="23" t="s">
        <v>1364</v>
      </c>
      <c r="M2038" s="48">
        <f>VLOOKUP(E2038,'[1]TIPO PERSONA'!$C$2:$N$3253,12,0)</f>
        <v>33649</v>
      </c>
      <c r="N2038" s="49">
        <f t="shared" ca="1" si="63"/>
        <v>32.9972602739726</v>
      </c>
      <c r="O2038">
        <v>0</v>
      </c>
      <c r="P2038" t="s">
        <v>1371</v>
      </c>
    </row>
    <row r="2039" spans="2:16">
      <c r="B2039" t="str">
        <f t="shared" si="62"/>
        <v>2022-52935588</v>
      </c>
      <c r="C2039">
        <v>2022</v>
      </c>
      <c r="D2039" s="13" t="s">
        <v>3073</v>
      </c>
      <c r="E2039" s="15">
        <v>52935588</v>
      </c>
      <c r="F2039" s="16" t="s">
        <v>2549</v>
      </c>
      <c r="G2039" s="17" t="s">
        <v>742</v>
      </c>
      <c r="H2039" s="18">
        <v>44575</v>
      </c>
      <c r="I2039" s="21">
        <v>12</v>
      </c>
      <c r="J2039" s="21">
        <v>17</v>
      </c>
      <c r="K2039" s="18">
        <v>44956</v>
      </c>
      <c r="L2039" s="23" t="s">
        <v>1364</v>
      </c>
      <c r="M2039" s="48">
        <f>VLOOKUP(E2039,'[1]TIPO PERSONA'!$C$2:$N$3253,12,0)</f>
        <v>30552</v>
      </c>
      <c r="N2039" s="49">
        <f t="shared" ca="1" si="63"/>
        <v>41.482191780821921</v>
      </c>
      <c r="O2039">
        <v>0</v>
      </c>
      <c r="P2039" t="s">
        <v>1371</v>
      </c>
    </row>
    <row r="2040" spans="2:16">
      <c r="B2040" t="str">
        <f t="shared" si="62"/>
        <v>2022-1019134844</v>
      </c>
      <c r="C2040">
        <v>2022</v>
      </c>
      <c r="D2040" s="13" t="s">
        <v>3074</v>
      </c>
      <c r="E2040" s="15">
        <v>1019134844</v>
      </c>
      <c r="F2040" s="16" t="s">
        <v>2370</v>
      </c>
      <c r="G2040" s="17" t="s">
        <v>742</v>
      </c>
      <c r="H2040" s="18">
        <v>44579</v>
      </c>
      <c r="I2040" s="21">
        <v>11</v>
      </c>
      <c r="J2040" s="21">
        <v>15</v>
      </c>
      <c r="K2040" s="18">
        <v>44928</v>
      </c>
      <c r="L2040" s="23" t="s">
        <v>1365</v>
      </c>
      <c r="M2040" s="48">
        <f>VLOOKUP(E2040,'[1]TIPO PERSONA'!$C$2:$N$3253,12,0)</f>
        <v>35723</v>
      </c>
      <c r="N2040" s="49">
        <f t="shared" ca="1" si="63"/>
        <v>27.315068493150687</v>
      </c>
      <c r="O2040">
        <v>0</v>
      </c>
      <c r="P2040" t="s">
        <v>1371</v>
      </c>
    </row>
    <row r="2041" spans="2:16">
      <c r="B2041" t="str">
        <f t="shared" si="62"/>
        <v>2022-1095790072</v>
      </c>
      <c r="C2041">
        <v>2022</v>
      </c>
      <c r="D2041" s="13" t="s">
        <v>3075</v>
      </c>
      <c r="E2041" s="15">
        <v>1095790072</v>
      </c>
      <c r="F2041" s="16" t="s">
        <v>766</v>
      </c>
      <c r="G2041" s="17" t="s">
        <v>739</v>
      </c>
      <c r="H2041" s="18">
        <v>44579</v>
      </c>
      <c r="I2041" s="21">
        <v>11</v>
      </c>
      <c r="J2041" s="21">
        <v>15</v>
      </c>
      <c r="K2041" s="18">
        <v>44928</v>
      </c>
      <c r="L2041" s="23" t="s">
        <v>1364</v>
      </c>
      <c r="M2041" s="48">
        <f>VLOOKUP(E2041,'[1]TIPO PERSONA'!$C$2:$N$3253,12,0)</f>
        <v>31734</v>
      </c>
      <c r="N2041" s="49">
        <f t="shared" ca="1" si="63"/>
        <v>38.243835616438353</v>
      </c>
      <c r="O2041">
        <v>0</v>
      </c>
      <c r="P2041" t="s">
        <v>1371</v>
      </c>
    </row>
    <row r="2042" spans="2:16">
      <c r="B2042" t="str">
        <f t="shared" si="62"/>
        <v>2022-52169417</v>
      </c>
      <c r="C2042">
        <v>2022</v>
      </c>
      <c r="D2042" s="13" t="s">
        <v>3076</v>
      </c>
      <c r="E2042" s="15">
        <v>52169417</v>
      </c>
      <c r="F2042" s="16" t="s">
        <v>2417</v>
      </c>
      <c r="G2042" s="17" t="s">
        <v>742</v>
      </c>
      <c r="H2042" s="18">
        <v>44579</v>
      </c>
      <c r="I2042" s="21">
        <v>9</v>
      </c>
      <c r="J2042" s="21">
        <v>0</v>
      </c>
      <c r="K2042" s="18">
        <v>44869</v>
      </c>
      <c r="L2042" s="23" t="s">
        <v>1364</v>
      </c>
      <c r="M2042" s="48">
        <f>VLOOKUP(E2042,'[1]TIPO PERSONA'!$C$2:$N$3253,12,0)</f>
        <v>27054</v>
      </c>
      <c r="N2042" s="49">
        <f t="shared" ca="1" si="63"/>
        <v>51.065753424657537</v>
      </c>
      <c r="O2042">
        <v>0</v>
      </c>
      <c r="P2042" t="s">
        <v>1371</v>
      </c>
    </row>
    <row r="2043" spans="2:16">
      <c r="B2043" t="str">
        <f t="shared" si="62"/>
        <v>2022-53930299</v>
      </c>
      <c r="C2043">
        <v>2022</v>
      </c>
      <c r="D2043" s="13" t="s">
        <v>3077</v>
      </c>
      <c r="E2043" s="15">
        <v>53930299</v>
      </c>
      <c r="F2043" s="16" t="s">
        <v>3932</v>
      </c>
      <c r="G2043" s="17" t="s">
        <v>742</v>
      </c>
      <c r="H2043" s="18">
        <v>44580</v>
      </c>
      <c r="I2043" s="21">
        <v>14</v>
      </c>
      <c r="J2043" s="21">
        <v>12</v>
      </c>
      <c r="K2043" s="18">
        <v>45015</v>
      </c>
      <c r="L2043" s="23" t="s">
        <v>1365</v>
      </c>
      <c r="M2043" s="48">
        <f>VLOOKUP(E2043,'[1]TIPO PERSONA'!$C$2:$N$3253,12,0)</f>
        <v>30644</v>
      </c>
      <c r="N2043" s="49">
        <f t="shared" ca="1" si="63"/>
        <v>41.230136986301368</v>
      </c>
      <c r="O2043">
        <v>0</v>
      </c>
      <c r="P2043" t="s">
        <v>1371</v>
      </c>
    </row>
    <row r="2044" spans="2:16">
      <c r="B2044" t="str">
        <f t="shared" si="62"/>
        <v>2022-1015458461</v>
      </c>
      <c r="C2044">
        <v>2022</v>
      </c>
      <c r="D2044" s="13" t="s">
        <v>3078</v>
      </c>
      <c r="E2044" s="15">
        <v>1015458461</v>
      </c>
      <c r="F2044" s="16" t="s">
        <v>1086</v>
      </c>
      <c r="G2044" s="17" t="s">
        <v>742</v>
      </c>
      <c r="H2044" s="18">
        <v>44582</v>
      </c>
      <c r="I2044" s="21">
        <v>11</v>
      </c>
      <c r="J2044" s="21">
        <v>10</v>
      </c>
      <c r="K2044" s="18">
        <v>44925</v>
      </c>
      <c r="L2044" s="23" t="s">
        <v>1364</v>
      </c>
      <c r="M2044" s="48">
        <f>VLOOKUP(E2044,'[1]TIPO PERSONA'!$C$2:$N$3253,12,0)</f>
        <v>35013</v>
      </c>
      <c r="N2044" s="49">
        <f t="shared" ca="1" si="63"/>
        <v>29.260273972602739</v>
      </c>
      <c r="O2044">
        <v>0</v>
      </c>
      <c r="P2044" t="s">
        <v>1371</v>
      </c>
    </row>
    <row r="2045" spans="2:16">
      <c r="B2045" t="str">
        <f t="shared" si="62"/>
        <v>2022-1032449236</v>
      </c>
      <c r="C2045">
        <v>2022</v>
      </c>
      <c r="D2045" s="13" t="s">
        <v>3079</v>
      </c>
      <c r="E2045" s="15">
        <v>1032449236</v>
      </c>
      <c r="F2045" s="16" t="s">
        <v>3933</v>
      </c>
      <c r="G2045" s="17" t="s">
        <v>739</v>
      </c>
      <c r="H2045" s="18">
        <v>44578</v>
      </c>
      <c r="I2045" s="21">
        <v>11</v>
      </c>
      <c r="J2045" s="21">
        <v>14</v>
      </c>
      <c r="K2045" s="18">
        <v>44925</v>
      </c>
      <c r="L2045" s="23" t="s">
        <v>1364</v>
      </c>
      <c r="M2045" s="48">
        <f>VLOOKUP(E2045,'[1]TIPO PERSONA'!$C$2:$N$3253,12,0)</f>
        <v>33702</v>
      </c>
      <c r="N2045" s="49">
        <f t="shared" ca="1" si="63"/>
        <v>32.852054794520548</v>
      </c>
      <c r="O2045">
        <v>0</v>
      </c>
      <c r="P2045" t="s">
        <v>1371</v>
      </c>
    </row>
    <row r="2046" spans="2:16">
      <c r="B2046" t="str">
        <f t="shared" si="62"/>
        <v>2022-1013664031</v>
      </c>
      <c r="C2046">
        <v>2022</v>
      </c>
      <c r="D2046" s="13" t="s">
        <v>3080</v>
      </c>
      <c r="E2046" s="15">
        <v>1013664031</v>
      </c>
      <c r="F2046" s="16" t="s">
        <v>3934</v>
      </c>
      <c r="G2046" s="17" t="s">
        <v>742</v>
      </c>
      <c r="H2046" s="18">
        <v>44578</v>
      </c>
      <c r="I2046" s="21">
        <v>11</v>
      </c>
      <c r="J2046" s="21">
        <v>14</v>
      </c>
      <c r="K2046" s="18">
        <v>44925</v>
      </c>
      <c r="L2046" s="23" t="s">
        <v>1364</v>
      </c>
      <c r="M2046" s="48">
        <f>VLOOKUP(E2046,'[1]TIPO PERSONA'!$C$2:$N$3253,12,0)</f>
        <v>35061</v>
      </c>
      <c r="N2046" s="49">
        <f t="shared" ca="1" si="63"/>
        <v>29.12876712328767</v>
      </c>
      <c r="O2046">
        <v>0</v>
      </c>
      <c r="P2046" t="s">
        <v>1371</v>
      </c>
    </row>
    <row r="2047" spans="2:16">
      <c r="B2047" t="str">
        <f t="shared" si="62"/>
        <v>2022-80723026</v>
      </c>
      <c r="C2047">
        <v>2022</v>
      </c>
      <c r="D2047" s="13" t="s">
        <v>3081</v>
      </c>
      <c r="E2047" s="15">
        <v>80723026</v>
      </c>
      <c r="F2047" s="16" t="s">
        <v>2335</v>
      </c>
      <c r="G2047" s="17" t="s">
        <v>739</v>
      </c>
      <c r="H2047" s="18">
        <v>44578</v>
      </c>
      <c r="I2047" s="21">
        <v>11</v>
      </c>
      <c r="J2047" s="21">
        <v>14</v>
      </c>
      <c r="K2047" s="18">
        <v>44925</v>
      </c>
      <c r="L2047" s="23" t="s">
        <v>1364</v>
      </c>
      <c r="M2047" s="48">
        <f>VLOOKUP(E2047,'[1]TIPO PERSONA'!$C$2:$N$3253,12,0)</f>
        <v>30044</v>
      </c>
      <c r="N2047" s="49">
        <f t="shared" ca="1" si="63"/>
        <v>42.873972602739727</v>
      </c>
      <c r="O2047">
        <v>0</v>
      </c>
      <c r="P2047" t="s">
        <v>1371</v>
      </c>
    </row>
    <row r="2048" spans="2:16">
      <c r="B2048" t="str">
        <f t="shared" si="62"/>
        <v>2022-1022354216</v>
      </c>
      <c r="C2048">
        <v>2022</v>
      </c>
      <c r="D2048" s="13" t="s">
        <v>3082</v>
      </c>
      <c r="E2048" s="15">
        <v>1022354216</v>
      </c>
      <c r="F2048" s="16" t="s">
        <v>2377</v>
      </c>
      <c r="G2048" s="17" t="s">
        <v>742</v>
      </c>
      <c r="H2048" s="18">
        <v>44578</v>
      </c>
      <c r="I2048" s="21">
        <v>11</v>
      </c>
      <c r="J2048" s="21">
        <v>14</v>
      </c>
      <c r="K2048" s="18">
        <v>44925</v>
      </c>
      <c r="L2048" s="23" t="s">
        <v>1364</v>
      </c>
      <c r="M2048" s="48">
        <f>VLOOKUP(E2048,'[1]TIPO PERSONA'!$C$2:$N$3253,12,0)</f>
        <v>32370</v>
      </c>
      <c r="N2048" s="49">
        <f t="shared" ca="1" si="63"/>
        <v>36.5013698630137</v>
      </c>
      <c r="O2048">
        <v>0</v>
      </c>
      <c r="P2048" t="s">
        <v>1371</v>
      </c>
    </row>
    <row r="2049" spans="2:16">
      <c r="B2049" t="str">
        <f t="shared" si="62"/>
        <v>2022-1077149996</v>
      </c>
      <c r="C2049">
        <v>2022</v>
      </c>
      <c r="D2049" s="13" t="s">
        <v>3083</v>
      </c>
      <c r="E2049" s="15">
        <v>1077149996</v>
      </c>
      <c r="F2049" s="16" t="s">
        <v>3935</v>
      </c>
      <c r="G2049" s="17" t="s">
        <v>742</v>
      </c>
      <c r="H2049" s="18">
        <v>44578</v>
      </c>
      <c r="I2049" s="21">
        <v>11</v>
      </c>
      <c r="J2049" s="21">
        <v>14</v>
      </c>
      <c r="K2049" s="18">
        <v>44933</v>
      </c>
      <c r="L2049" s="23" t="s">
        <v>1364</v>
      </c>
      <c r="M2049" s="48">
        <f>VLOOKUP(E2049,'[1]TIPO PERSONA'!$C$2:$N$3253,12,0)</f>
        <v>35875</v>
      </c>
      <c r="N2049" s="49">
        <f t="shared" ca="1" si="63"/>
        <v>26.898630136986302</v>
      </c>
      <c r="O2049">
        <v>0</v>
      </c>
      <c r="P2049" t="s">
        <v>1371</v>
      </c>
    </row>
    <row r="2050" spans="2:16">
      <c r="B2050" t="str">
        <f t="shared" si="62"/>
        <v>2022-1073165323</v>
      </c>
      <c r="C2050">
        <v>2022</v>
      </c>
      <c r="D2050" s="13" t="s">
        <v>3084</v>
      </c>
      <c r="E2050" s="15">
        <v>1073165323</v>
      </c>
      <c r="F2050" s="16" t="s">
        <v>1023</v>
      </c>
      <c r="G2050" s="17" t="s">
        <v>739</v>
      </c>
      <c r="H2050" s="18">
        <v>44578</v>
      </c>
      <c r="I2050" s="21">
        <v>11</v>
      </c>
      <c r="J2050" s="21">
        <v>14</v>
      </c>
      <c r="K2050" s="18">
        <v>44925</v>
      </c>
      <c r="L2050" s="23" t="s">
        <v>1364</v>
      </c>
      <c r="M2050" s="48">
        <f>VLOOKUP(E2050,'[1]TIPO PERSONA'!$C$2:$N$3253,12,0)</f>
        <v>34236</v>
      </c>
      <c r="N2050" s="49">
        <f t="shared" ca="1" si="63"/>
        <v>31.389041095890413</v>
      </c>
      <c r="O2050">
        <v>0</v>
      </c>
      <c r="P2050" t="s">
        <v>1371</v>
      </c>
    </row>
    <row r="2051" spans="2:16">
      <c r="B2051" t="str">
        <f t="shared" si="62"/>
        <v>2022-1115068646</v>
      </c>
      <c r="C2051">
        <v>2022</v>
      </c>
      <c r="D2051" s="13" t="s">
        <v>3085</v>
      </c>
      <c r="E2051" s="15">
        <v>1115068646</v>
      </c>
      <c r="F2051" s="16" t="s">
        <v>1034</v>
      </c>
      <c r="G2051" s="17" t="s">
        <v>739</v>
      </c>
      <c r="H2051" s="18">
        <v>44578</v>
      </c>
      <c r="I2051" s="21">
        <v>11</v>
      </c>
      <c r="J2051" s="21">
        <v>14</v>
      </c>
      <c r="K2051" s="18">
        <v>44925</v>
      </c>
      <c r="L2051" s="23" t="s">
        <v>1364</v>
      </c>
      <c r="M2051" s="48">
        <f>VLOOKUP(E2051,'[1]TIPO PERSONA'!$C$2:$N$3253,12,0)</f>
        <v>32388</v>
      </c>
      <c r="N2051" s="49">
        <f t="shared" ca="1" si="63"/>
        <v>36.452054794520549</v>
      </c>
      <c r="O2051">
        <v>0</v>
      </c>
      <c r="P2051" t="s">
        <v>1371</v>
      </c>
    </row>
    <row r="2052" spans="2:16">
      <c r="B2052" t="str">
        <f t="shared" ref="B2052:B2115" si="64">CONCATENATE(C2052,"-",E2052)</f>
        <v>2022-1018404238</v>
      </c>
      <c r="C2052">
        <v>2022</v>
      </c>
      <c r="D2052" s="13" t="s">
        <v>3086</v>
      </c>
      <c r="E2052" s="15">
        <v>1018404238</v>
      </c>
      <c r="F2052" s="16" t="s">
        <v>3936</v>
      </c>
      <c r="G2052" s="17" t="s">
        <v>742</v>
      </c>
      <c r="H2052" s="18">
        <v>44578</v>
      </c>
      <c r="I2052" s="21">
        <v>12</v>
      </c>
      <c r="J2052" s="21">
        <v>13</v>
      </c>
      <c r="K2052" s="18">
        <v>44955</v>
      </c>
      <c r="L2052" s="23" t="s">
        <v>1364</v>
      </c>
      <c r="M2052" s="48">
        <f>VLOOKUP(E2052,'[1]TIPO PERSONA'!$C$2:$N$3253,12,0)</f>
        <v>31579</v>
      </c>
      <c r="N2052" s="49">
        <f t="shared" ref="N2052:N2115" ca="1" si="65">IFERROR((TODAY()-M2052)/365,"No Aplica")</f>
        <v>38.668493150684931</v>
      </c>
      <c r="O2052">
        <v>0</v>
      </c>
      <c r="P2052" t="s">
        <v>1371</v>
      </c>
    </row>
    <row r="2053" spans="2:16">
      <c r="B2053" t="str">
        <f t="shared" si="64"/>
        <v>2022-55220056</v>
      </c>
      <c r="C2053">
        <v>2022</v>
      </c>
      <c r="D2053" s="13" t="s">
        <v>3087</v>
      </c>
      <c r="E2053" s="15">
        <v>55220056</v>
      </c>
      <c r="F2053" s="16" t="s">
        <v>2622</v>
      </c>
      <c r="G2053" s="17" t="s">
        <v>742</v>
      </c>
      <c r="H2053" s="18">
        <v>44579</v>
      </c>
      <c r="I2053" s="21">
        <v>11</v>
      </c>
      <c r="J2053" s="21">
        <v>13</v>
      </c>
      <c r="K2053" s="18">
        <v>44925</v>
      </c>
      <c r="L2053" s="23" t="s">
        <v>1364</v>
      </c>
      <c r="M2053" s="48">
        <f>VLOOKUP(E2053,'[1]TIPO PERSONA'!$C$2:$N$3253,12,0)</f>
        <v>30288</v>
      </c>
      <c r="N2053" s="49">
        <f t="shared" ca="1" si="65"/>
        <v>42.205479452054796</v>
      </c>
      <c r="O2053">
        <v>0</v>
      </c>
      <c r="P2053" t="s">
        <v>1371</v>
      </c>
    </row>
    <row r="2054" spans="2:16">
      <c r="B2054" t="str">
        <f t="shared" si="64"/>
        <v>2022-530507</v>
      </c>
      <c r="C2054">
        <v>2022</v>
      </c>
      <c r="D2054" s="13" t="s">
        <v>3088</v>
      </c>
      <c r="E2054" s="15">
        <v>530507</v>
      </c>
      <c r="F2054" s="16" t="s">
        <v>3937</v>
      </c>
      <c r="G2054" s="17" t="s">
        <v>739</v>
      </c>
      <c r="H2054" s="18">
        <v>44579</v>
      </c>
      <c r="I2054" s="21">
        <v>11</v>
      </c>
      <c r="J2054" s="21">
        <v>15</v>
      </c>
      <c r="K2054" s="18">
        <v>44928</v>
      </c>
      <c r="L2054" s="23" t="s">
        <v>1364</v>
      </c>
      <c r="M2054" s="48">
        <f>VLOOKUP(E2054,'[1]TIPO PERSONA'!$C$2:$N$3253,12,0)</f>
        <v>32358</v>
      </c>
      <c r="N2054" s="49">
        <f t="shared" ca="1" si="65"/>
        <v>36.534246575342465</v>
      </c>
      <c r="O2054">
        <v>0</v>
      </c>
      <c r="P2054" t="s">
        <v>1371</v>
      </c>
    </row>
    <row r="2055" spans="2:16">
      <c r="B2055" t="str">
        <f t="shared" si="64"/>
        <v>2022-1019106679</v>
      </c>
      <c r="C2055">
        <v>2022</v>
      </c>
      <c r="D2055" s="13" t="s">
        <v>3089</v>
      </c>
      <c r="E2055" s="15">
        <v>1019106679</v>
      </c>
      <c r="F2055" s="16" t="s">
        <v>3938</v>
      </c>
      <c r="G2055" s="17" t="s">
        <v>739</v>
      </c>
      <c r="H2055" s="18">
        <v>44579</v>
      </c>
      <c r="I2055" s="21">
        <v>11</v>
      </c>
      <c r="J2055" s="21">
        <v>15</v>
      </c>
      <c r="K2055" s="18">
        <v>44928</v>
      </c>
      <c r="L2055" s="23" t="s">
        <v>1364</v>
      </c>
      <c r="M2055" s="48">
        <f>VLOOKUP(E2055,'[1]TIPO PERSONA'!$C$2:$N$3253,12,0)</f>
        <v>34775</v>
      </c>
      <c r="N2055" s="49">
        <f t="shared" ca="1" si="65"/>
        <v>29.912328767123288</v>
      </c>
      <c r="O2055">
        <v>0</v>
      </c>
      <c r="P2055" t="s">
        <v>1371</v>
      </c>
    </row>
    <row r="2056" spans="2:16">
      <c r="B2056" t="str">
        <f t="shared" si="64"/>
        <v>2022-53103029</v>
      </c>
      <c r="C2056">
        <v>2022</v>
      </c>
      <c r="D2056" s="13" t="s">
        <v>3090</v>
      </c>
      <c r="E2056" s="15">
        <v>53103029</v>
      </c>
      <c r="F2056" s="16" t="s">
        <v>1006</v>
      </c>
      <c r="G2056" s="17" t="s">
        <v>742</v>
      </c>
      <c r="H2056" s="18">
        <v>44580</v>
      </c>
      <c r="I2056" s="21">
        <v>6</v>
      </c>
      <c r="J2056" s="21">
        <v>0</v>
      </c>
      <c r="K2056" s="18">
        <v>44760</v>
      </c>
      <c r="L2056" s="23" t="s">
        <v>1364</v>
      </c>
      <c r="M2056" s="48">
        <f>VLOOKUP(E2056,'[1]TIPO PERSONA'!$C$2:$N$3253,12,0)</f>
        <v>31325</v>
      </c>
      <c r="N2056" s="49">
        <f t="shared" ca="1" si="65"/>
        <v>39.364383561643834</v>
      </c>
      <c r="O2056">
        <v>0</v>
      </c>
      <c r="P2056" t="s">
        <v>1371</v>
      </c>
    </row>
    <row r="2057" spans="2:16">
      <c r="B2057" t="str">
        <f t="shared" si="64"/>
        <v>2022-80757393</v>
      </c>
      <c r="C2057">
        <v>2022</v>
      </c>
      <c r="D2057" s="13" t="s">
        <v>3091</v>
      </c>
      <c r="E2057" s="15">
        <v>80757393</v>
      </c>
      <c r="F2057" s="16" t="s">
        <v>1350</v>
      </c>
      <c r="G2057" s="17" t="s">
        <v>739</v>
      </c>
      <c r="H2057" s="18">
        <v>44579</v>
      </c>
      <c r="I2057" s="21">
        <v>11</v>
      </c>
      <c r="J2057" s="21">
        <v>9</v>
      </c>
      <c r="K2057" s="18">
        <v>44921</v>
      </c>
      <c r="L2057" s="23" t="s">
        <v>1364</v>
      </c>
      <c r="M2057" s="48">
        <f>VLOOKUP(E2057,'[1]TIPO PERSONA'!$C$2:$N$3253,12,0)</f>
        <v>30521</v>
      </c>
      <c r="N2057" s="49">
        <f t="shared" ca="1" si="65"/>
        <v>41.56712328767123</v>
      </c>
      <c r="O2057">
        <v>0</v>
      </c>
      <c r="P2057" t="s">
        <v>1371</v>
      </c>
    </row>
    <row r="2058" spans="2:16">
      <c r="B2058" t="str">
        <f t="shared" si="64"/>
        <v>2022-1110563481</v>
      </c>
      <c r="C2058">
        <v>2022</v>
      </c>
      <c r="D2058" s="13" t="s">
        <v>3092</v>
      </c>
      <c r="E2058" s="15">
        <v>1110563481</v>
      </c>
      <c r="F2058" s="16" t="s">
        <v>2387</v>
      </c>
      <c r="G2058" s="17" t="s">
        <v>739</v>
      </c>
      <c r="H2058" s="19">
        <v>44581</v>
      </c>
      <c r="I2058" s="21">
        <v>11</v>
      </c>
      <c r="J2058" s="21">
        <v>9</v>
      </c>
      <c r="K2058" s="18">
        <v>44922</v>
      </c>
      <c r="L2058" s="23" t="s">
        <v>1364</v>
      </c>
      <c r="M2058" s="48">
        <f>VLOOKUP(E2058,'[1]TIPO PERSONA'!$C$2:$N$3253,12,0)</f>
        <v>34972</v>
      </c>
      <c r="N2058" s="49">
        <f t="shared" ca="1" si="65"/>
        <v>29.372602739726027</v>
      </c>
      <c r="O2058">
        <v>0</v>
      </c>
      <c r="P2058" t="s">
        <v>1371</v>
      </c>
    </row>
    <row r="2059" spans="2:16">
      <c r="B2059" t="str">
        <f t="shared" si="64"/>
        <v>2022-80795198</v>
      </c>
      <c r="C2059">
        <v>2022</v>
      </c>
      <c r="D2059" s="13" t="s">
        <v>3093</v>
      </c>
      <c r="E2059" s="15">
        <v>80795198</v>
      </c>
      <c r="F2059" s="16" t="s">
        <v>893</v>
      </c>
      <c r="G2059" s="17" t="s">
        <v>739</v>
      </c>
      <c r="H2059" s="18">
        <v>44582</v>
      </c>
      <c r="I2059" s="21">
        <v>16</v>
      </c>
      <c r="J2059" s="21">
        <v>0</v>
      </c>
      <c r="K2059" s="18">
        <v>45066</v>
      </c>
      <c r="L2059" s="23" t="s">
        <v>1364</v>
      </c>
      <c r="M2059" s="48">
        <f>VLOOKUP(E2059,'[1]TIPO PERSONA'!$C$2:$N$3253,12,0)</f>
        <v>30919</v>
      </c>
      <c r="N2059" s="49">
        <f t="shared" ca="1" si="65"/>
        <v>40.476712328767121</v>
      </c>
      <c r="O2059">
        <v>0</v>
      </c>
      <c r="P2059" t="s">
        <v>1371</v>
      </c>
    </row>
    <row r="2060" spans="2:16">
      <c r="B2060" t="str">
        <f t="shared" si="64"/>
        <v>2022-19331196</v>
      </c>
      <c r="C2060">
        <v>2022</v>
      </c>
      <c r="D2060" s="13" t="s">
        <v>3094</v>
      </c>
      <c r="E2060" s="15">
        <v>19331196</v>
      </c>
      <c r="F2060" s="16" t="s">
        <v>1235</v>
      </c>
      <c r="G2060" s="17" t="s">
        <v>739</v>
      </c>
      <c r="H2060" s="18">
        <v>44582</v>
      </c>
      <c r="I2060" s="21">
        <v>13</v>
      </c>
      <c r="J2060" s="21">
        <v>10</v>
      </c>
      <c r="K2060" s="18">
        <v>44985</v>
      </c>
      <c r="L2060" s="23" t="s">
        <v>1364</v>
      </c>
      <c r="M2060" s="48">
        <f>VLOOKUP(E2060,'[1]TIPO PERSONA'!$C$2:$N$3253,12,0)</f>
        <v>20262</v>
      </c>
      <c r="N2060" s="49">
        <f t="shared" ca="1" si="65"/>
        <v>69.673972602739724</v>
      </c>
      <c r="O2060">
        <v>0</v>
      </c>
      <c r="P2060" t="s">
        <v>1371</v>
      </c>
    </row>
    <row r="2061" spans="2:16">
      <c r="B2061" t="str">
        <f t="shared" si="64"/>
        <v>2022-1032472599</v>
      </c>
      <c r="C2061">
        <v>2022</v>
      </c>
      <c r="D2061" s="13" t="s">
        <v>3095</v>
      </c>
      <c r="E2061" s="15">
        <v>1032472599</v>
      </c>
      <c r="F2061" s="16" t="s">
        <v>1267</v>
      </c>
      <c r="G2061" s="17" t="s">
        <v>742</v>
      </c>
      <c r="H2061" s="18">
        <v>44579</v>
      </c>
      <c r="I2061" s="21">
        <v>11</v>
      </c>
      <c r="J2061" s="21">
        <v>13</v>
      </c>
      <c r="K2061" s="18">
        <v>44925</v>
      </c>
      <c r="L2061" s="23" t="s">
        <v>1364</v>
      </c>
      <c r="M2061" s="48">
        <f>VLOOKUP(E2061,'[1]TIPO PERSONA'!$C$2:$N$3253,12,0)</f>
        <v>34878</v>
      </c>
      <c r="N2061" s="49">
        <f t="shared" ca="1" si="65"/>
        <v>29.63013698630137</v>
      </c>
      <c r="O2061">
        <v>0</v>
      </c>
      <c r="P2061" t="s">
        <v>1371</v>
      </c>
    </row>
    <row r="2062" spans="2:16">
      <c r="B2062" t="str">
        <f t="shared" si="64"/>
        <v>2022-1010222972</v>
      </c>
      <c r="C2062">
        <v>2022</v>
      </c>
      <c r="D2062" s="13" t="s">
        <v>3096</v>
      </c>
      <c r="E2062" s="15">
        <v>1010222972</v>
      </c>
      <c r="F2062" s="16" t="s">
        <v>3939</v>
      </c>
      <c r="G2062" s="17" t="s">
        <v>742</v>
      </c>
      <c r="H2062" s="18">
        <v>44579</v>
      </c>
      <c r="I2062" s="21">
        <v>13</v>
      </c>
      <c r="J2062" s="21">
        <v>0</v>
      </c>
      <c r="K2062" s="18">
        <v>44974</v>
      </c>
      <c r="L2062" s="23" t="s">
        <v>1364</v>
      </c>
      <c r="M2062" s="48">
        <f>VLOOKUP(E2062,'[1]TIPO PERSONA'!$C$2:$N$3253,12,0)</f>
        <v>34898</v>
      </c>
      <c r="N2062" s="49">
        <f t="shared" ca="1" si="65"/>
        <v>29.575342465753426</v>
      </c>
      <c r="O2062">
        <v>0</v>
      </c>
      <c r="P2062" t="s">
        <v>1371</v>
      </c>
    </row>
    <row r="2063" spans="2:16">
      <c r="B2063" t="str">
        <f t="shared" si="64"/>
        <v>2022-1018437034</v>
      </c>
      <c r="C2063">
        <v>2022</v>
      </c>
      <c r="D2063" s="13" t="s">
        <v>3097</v>
      </c>
      <c r="E2063" s="15">
        <v>1018437034</v>
      </c>
      <c r="F2063" s="16" t="s">
        <v>3940</v>
      </c>
      <c r="G2063" s="17" t="s">
        <v>739</v>
      </c>
      <c r="H2063" s="18">
        <v>44580</v>
      </c>
      <c r="I2063" s="21">
        <v>11</v>
      </c>
      <c r="J2063" s="21">
        <v>0</v>
      </c>
      <c r="K2063" s="18">
        <v>44913</v>
      </c>
      <c r="L2063" s="23" t="s">
        <v>1365</v>
      </c>
      <c r="M2063" s="48">
        <f>VLOOKUP(E2063,'[1]TIPO PERSONA'!$C$2:$N$3253,12,0)</f>
        <v>33103</v>
      </c>
      <c r="N2063" s="49">
        <f t="shared" ca="1" si="65"/>
        <v>34.493150684931507</v>
      </c>
      <c r="O2063">
        <v>0</v>
      </c>
      <c r="P2063" t="s">
        <v>1371</v>
      </c>
    </row>
    <row r="2064" spans="2:16">
      <c r="B2064" t="str">
        <f t="shared" si="64"/>
        <v>2022-79783820</v>
      </c>
      <c r="C2064">
        <v>2022</v>
      </c>
      <c r="D2064" s="13" t="s">
        <v>3098</v>
      </c>
      <c r="E2064" s="15">
        <v>79783820</v>
      </c>
      <c r="F2064" s="16" t="s">
        <v>2457</v>
      </c>
      <c r="G2064" s="17" t="s">
        <v>739</v>
      </c>
      <c r="H2064" s="18">
        <v>44580</v>
      </c>
      <c r="I2064" s="21">
        <v>11</v>
      </c>
      <c r="J2064" s="21">
        <v>12</v>
      </c>
      <c r="K2064" s="18">
        <v>44925</v>
      </c>
      <c r="L2064" s="23" t="s">
        <v>1364</v>
      </c>
      <c r="M2064" s="48">
        <f>VLOOKUP(E2064,'[1]TIPO PERSONA'!$C$2:$N$3253,12,0)</f>
        <v>27692</v>
      </c>
      <c r="N2064" s="49">
        <f t="shared" ca="1" si="65"/>
        <v>49.317808219178083</v>
      </c>
      <c r="O2064">
        <v>0</v>
      </c>
      <c r="P2064" t="s">
        <v>1371</v>
      </c>
    </row>
    <row r="2065" spans="2:16">
      <c r="B2065" t="str">
        <f t="shared" si="64"/>
        <v>2022-79910592</v>
      </c>
      <c r="C2065">
        <v>2022</v>
      </c>
      <c r="D2065" s="13" t="s">
        <v>3099</v>
      </c>
      <c r="E2065" s="15">
        <v>79910592</v>
      </c>
      <c r="F2065" s="16" t="s">
        <v>1203</v>
      </c>
      <c r="G2065" s="17" t="s">
        <v>739</v>
      </c>
      <c r="H2065" s="18">
        <v>44580</v>
      </c>
      <c r="I2065" s="21">
        <v>13</v>
      </c>
      <c r="J2065" s="21">
        <v>15</v>
      </c>
      <c r="K2065" s="18">
        <v>44988</v>
      </c>
      <c r="L2065" s="23" t="s">
        <v>1364</v>
      </c>
      <c r="M2065" s="48">
        <f>VLOOKUP(E2065,'[1]TIPO PERSONA'!$C$2:$N$3253,12,0)</f>
        <v>28479</v>
      </c>
      <c r="N2065" s="49">
        <f t="shared" ca="1" si="65"/>
        <v>47.161643835616438</v>
      </c>
      <c r="O2065">
        <v>0</v>
      </c>
      <c r="P2065" t="s">
        <v>1371</v>
      </c>
    </row>
    <row r="2066" spans="2:16">
      <c r="B2066" t="str">
        <f t="shared" si="64"/>
        <v>2022-52718926</v>
      </c>
      <c r="C2066">
        <v>2022</v>
      </c>
      <c r="D2066" s="13" t="s">
        <v>3100</v>
      </c>
      <c r="E2066" s="15">
        <v>52718926</v>
      </c>
      <c r="F2066" s="16" t="s">
        <v>2275</v>
      </c>
      <c r="G2066" s="17" t="s">
        <v>742</v>
      </c>
      <c r="H2066" s="18">
        <v>44582</v>
      </c>
      <c r="I2066" s="21">
        <v>14</v>
      </c>
      <c r="J2066" s="21">
        <v>0</v>
      </c>
      <c r="K2066" s="18">
        <v>45005</v>
      </c>
      <c r="L2066" s="23" t="s">
        <v>1364</v>
      </c>
      <c r="M2066" s="48">
        <f>VLOOKUP(E2066,'[1]TIPO PERSONA'!$C$2:$N$3253,12,0)</f>
        <v>30077</v>
      </c>
      <c r="N2066" s="49">
        <f t="shared" ca="1" si="65"/>
        <v>42.783561643835618</v>
      </c>
      <c r="O2066">
        <v>0</v>
      </c>
      <c r="P2066" t="s">
        <v>1371</v>
      </c>
    </row>
    <row r="2067" spans="2:16">
      <c r="B2067" t="str">
        <f t="shared" si="64"/>
        <v>2022-7121658</v>
      </c>
      <c r="C2067">
        <v>2022</v>
      </c>
      <c r="D2067" s="13" t="s">
        <v>3101</v>
      </c>
      <c r="E2067" s="15">
        <v>7121658</v>
      </c>
      <c r="F2067" s="16" t="s">
        <v>2402</v>
      </c>
      <c r="G2067" s="17" t="s">
        <v>739</v>
      </c>
      <c r="H2067" s="18">
        <v>44580</v>
      </c>
      <c r="I2067" s="21">
        <v>11</v>
      </c>
      <c r="J2067" s="21">
        <v>12</v>
      </c>
      <c r="K2067" s="18">
        <v>44925</v>
      </c>
      <c r="L2067" s="23" t="s">
        <v>1364</v>
      </c>
      <c r="M2067" s="48">
        <f>VLOOKUP(E2067,'[1]TIPO PERSONA'!$C$2:$N$3253,12,0)</f>
        <v>31245</v>
      </c>
      <c r="N2067" s="49">
        <f t="shared" ca="1" si="65"/>
        <v>39.583561643835615</v>
      </c>
      <c r="O2067">
        <v>0</v>
      </c>
      <c r="P2067" t="s">
        <v>1371</v>
      </c>
    </row>
    <row r="2068" spans="2:16">
      <c r="B2068" t="str">
        <f t="shared" si="64"/>
        <v>2022-1032411603</v>
      </c>
      <c r="C2068">
        <v>2022</v>
      </c>
      <c r="D2068" s="13" t="s">
        <v>3102</v>
      </c>
      <c r="E2068" s="15">
        <v>1032411603</v>
      </c>
      <c r="F2068" s="16" t="s">
        <v>2442</v>
      </c>
      <c r="G2068" s="17" t="s">
        <v>742</v>
      </c>
      <c r="H2068" s="18">
        <v>44579</v>
      </c>
      <c r="I2068" s="21">
        <v>11</v>
      </c>
      <c r="J2068" s="21">
        <v>15</v>
      </c>
      <c r="K2068" s="18">
        <v>44928</v>
      </c>
      <c r="L2068" s="23" t="s">
        <v>1364</v>
      </c>
      <c r="M2068" s="48">
        <f>VLOOKUP(E2068,'[1]TIPO PERSONA'!$C$2:$N$3253,12,0)</f>
        <v>32247</v>
      </c>
      <c r="N2068" s="49">
        <f t="shared" ca="1" si="65"/>
        <v>36.838356164383562</v>
      </c>
      <c r="O2068">
        <v>0</v>
      </c>
      <c r="P2068" t="s">
        <v>1371</v>
      </c>
    </row>
    <row r="2069" spans="2:16">
      <c r="B2069" t="str">
        <f t="shared" si="64"/>
        <v>2022-1032500759</v>
      </c>
      <c r="C2069">
        <v>2022</v>
      </c>
      <c r="D2069" s="13" t="s">
        <v>3103</v>
      </c>
      <c r="E2069" s="15">
        <v>1032500759</v>
      </c>
      <c r="F2069" s="16" t="s">
        <v>3941</v>
      </c>
      <c r="G2069" s="17" t="s">
        <v>739</v>
      </c>
      <c r="H2069" s="18">
        <v>44580</v>
      </c>
      <c r="I2069" s="21">
        <v>11</v>
      </c>
      <c r="J2069" s="21">
        <v>11</v>
      </c>
      <c r="K2069" s="18">
        <v>44924</v>
      </c>
      <c r="L2069" s="23" t="s">
        <v>1364</v>
      </c>
      <c r="M2069" s="48">
        <f>VLOOKUP(E2069,'[1]TIPO PERSONA'!$C$2:$N$3253,12,0)</f>
        <v>36072</v>
      </c>
      <c r="N2069" s="49">
        <f t="shared" ca="1" si="65"/>
        <v>26.358904109589041</v>
      </c>
      <c r="O2069">
        <v>0</v>
      </c>
      <c r="P2069" t="s">
        <v>1371</v>
      </c>
    </row>
    <row r="2070" spans="2:16">
      <c r="B2070" t="str">
        <f t="shared" si="64"/>
        <v>2022-1077437198</v>
      </c>
      <c r="C2070">
        <v>2022</v>
      </c>
      <c r="D2070" s="13" t="s">
        <v>3104</v>
      </c>
      <c r="E2070" s="15">
        <v>1077437198</v>
      </c>
      <c r="F2070" s="16" t="s">
        <v>3942</v>
      </c>
      <c r="G2070" s="17" t="s">
        <v>739</v>
      </c>
      <c r="H2070" s="18">
        <v>44579</v>
      </c>
      <c r="I2070" s="21">
        <v>8</v>
      </c>
      <c r="J2070" s="21">
        <v>0</v>
      </c>
      <c r="K2070" s="18">
        <v>44821</v>
      </c>
      <c r="L2070" s="23" t="s">
        <v>1364</v>
      </c>
      <c r="M2070" s="48">
        <f>VLOOKUP(E2070,'[1]TIPO PERSONA'!$C$2:$N$3253,12,0)</f>
        <v>32191</v>
      </c>
      <c r="N2070" s="49">
        <f t="shared" ca="1" si="65"/>
        <v>36.991780821917807</v>
      </c>
      <c r="O2070">
        <v>0</v>
      </c>
      <c r="P2070" t="s">
        <v>1371</v>
      </c>
    </row>
    <row r="2071" spans="2:16">
      <c r="B2071" t="str">
        <f t="shared" si="64"/>
        <v>2022-80055783</v>
      </c>
      <c r="C2071">
        <v>2022</v>
      </c>
      <c r="D2071" s="13" t="s">
        <v>3105</v>
      </c>
      <c r="E2071" s="15">
        <v>80055783</v>
      </c>
      <c r="F2071" s="16" t="s">
        <v>2313</v>
      </c>
      <c r="G2071" s="17" t="s">
        <v>739</v>
      </c>
      <c r="H2071" s="18">
        <v>44579</v>
      </c>
      <c r="I2071" s="21">
        <v>16</v>
      </c>
      <c r="J2071" s="21">
        <v>7</v>
      </c>
      <c r="K2071" s="18">
        <v>45070</v>
      </c>
      <c r="L2071" s="23" t="s">
        <v>1364</v>
      </c>
      <c r="M2071" s="48">
        <f>VLOOKUP(E2071,'[1]TIPO PERSONA'!$C$2:$N$3253,12,0)</f>
        <v>29142</v>
      </c>
      <c r="N2071" s="49">
        <f t="shared" ca="1" si="65"/>
        <v>45.345205479452055</v>
      </c>
      <c r="O2071">
        <v>0</v>
      </c>
      <c r="P2071" t="s">
        <v>1371</v>
      </c>
    </row>
    <row r="2072" spans="2:16">
      <c r="B2072" t="str">
        <f t="shared" si="64"/>
        <v>2022-46384068</v>
      </c>
      <c r="C2072">
        <v>2022</v>
      </c>
      <c r="D2072" s="13" t="s">
        <v>3106</v>
      </c>
      <c r="E2072" s="15">
        <v>46384068</v>
      </c>
      <c r="F2072" s="16" t="s">
        <v>1338</v>
      </c>
      <c r="G2072" s="17" t="s">
        <v>742</v>
      </c>
      <c r="H2072" s="18">
        <v>44579</v>
      </c>
      <c r="I2072" s="21">
        <v>11</v>
      </c>
      <c r="J2072" s="21">
        <v>13</v>
      </c>
      <c r="K2072" s="18">
        <v>44925</v>
      </c>
      <c r="L2072" s="23" t="s">
        <v>1364</v>
      </c>
      <c r="M2072" s="48">
        <f>VLOOKUP(E2072,'[1]TIPO PERSONA'!$C$2:$N$3253,12,0)</f>
        <v>30343</v>
      </c>
      <c r="N2072" s="49">
        <f t="shared" ca="1" si="65"/>
        <v>42.054794520547944</v>
      </c>
      <c r="O2072">
        <v>0</v>
      </c>
      <c r="P2072" t="s">
        <v>1371</v>
      </c>
    </row>
    <row r="2073" spans="2:16">
      <c r="B2073" t="str">
        <f t="shared" si="64"/>
        <v>2022-86064425</v>
      </c>
      <c r="C2073">
        <v>2022</v>
      </c>
      <c r="D2073" s="13" t="s">
        <v>3107</v>
      </c>
      <c r="E2073" s="15">
        <v>86064425</v>
      </c>
      <c r="F2073" s="16" t="s">
        <v>2500</v>
      </c>
      <c r="G2073" s="17" t="s">
        <v>739</v>
      </c>
      <c r="H2073" s="18">
        <v>44582</v>
      </c>
      <c r="I2073" s="21">
        <v>11</v>
      </c>
      <c r="J2073" s="21">
        <v>13</v>
      </c>
      <c r="K2073" s="18">
        <v>44929</v>
      </c>
      <c r="L2073" s="23" t="s">
        <v>1364</v>
      </c>
      <c r="M2073" s="48">
        <f>VLOOKUP(E2073,'[1]TIPO PERSONA'!$C$2:$N$3253,12,0)</f>
        <v>29410</v>
      </c>
      <c r="N2073" s="49">
        <f t="shared" ca="1" si="65"/>
        <v>44.610958904109587</v>
      </c>
      <c r="O2073">
        <v>0</v>
      </c>
      <c r="P2073" t="s">
        <v>1371</v>
      </c>
    </row>
    <row r="2074" spans="2:16">
      <c r="B2074" t="str">
        <f t="shared" si="64"/>
        <v>2022-1073156035</v>
      </c>
      <c r="C2074">
        <v>2022</v>
      </c>
      <c r="D2074" s="13" t="s">
        <v>3108</v>
      </c>
      <c r="E2074" s="15">
        <v>1073156035</v>
      </c>
      <c r="F2074" s="16" t="s">
        <v>2502</v>
      </c>
      <c r="G2074" s="17" t="s">
        <v>739</v>
      </c>
      <c r="H2074" s="18">
        <v>44579</v>
      </c>
      <c r="I2074" s="21">
        <v>11</v>
      </c>
      <c r="J2074" s="21">
        <v>13</v>
      </c>
      <c r="K2074" s="18">
        <v>44925</v>
      </c>
      <c r="L2074" s="23" t="s">
        <v>1364</v>
      </c>
      <c r="M2074" s="48">
        <f>VLOOKUP(E2074,'[1]TIPO PERSONA'!$C$2:$N$3253,12,0)</f>
        <v>32393</v>
      </c>
      <c r="N2074" s="49">
        <f t="shared" ca="1" si="65"/>
        <v>36.438356164383563</v>
      </c>
      <c r="O2074">
        <v>0</v>
      </c>
      <c r="P2074" t="s">
        <v>1371</v>
      </c>
    </row>
    <row r="2075" spans="2:16">
      <c r="B2075" t="str">
        <f t="shared" si="64"/>
        <v>2022-1015444843</v>
      </c>
      <c r="C2075">
        <v>2022</v>
      </c>
      <c r="D2075" s="13" t="s">
        <v>3109</v>
      </c>
      <c r="E2075" s="15">
        <v>1015444843</v>
      </c>
      <c r="F2075" s="16" t="s">
        <v>2542</v>
      </c>
      <c r="G2075" s="17" t="s">
        <v>742</v>
      </c>
      <c r="H2075" s="18">
        <v>44580</v>
      </c>
      <c r="I2075" s="21">
        <v>11</v>
      </c>
      <c r="J2075" s="21">
        <v>12</v>
      </c>
      <c r="K2075" s="18">
        <v>44925</v>
      </c>
      <c r="L2075" s="23" t="s">
        <v>1364</v>
      </c>
      <c r="M2075" s="48">
        <f>VLOOKUP(E2075,'[1]TIPO PERSONA'!$C$2:$N$3253,12,0)</f>
        <v>34400</v>
      </c>
      <c r="N2075" s="49">
        <f t="shared" ca="1" si="65"/>
        <v>30.93972602739726</v>
      </c>
      <c r="O2075">
        <v>0</v>
      </c>
      <c r="P2075" t="s">
        <v>1371</v>
      </c>
    </row>
    <row r="2076" spans="2:16">
      <c r="B2076" t="str">
        <f t="shared" si="64"/>
        <v>2022-1065603963</v>
      </c>
      <c r="C2076">
        <v>2022</v>
      </c>
      <c r="D2076" s="13" t="s">
        <v>3110</v>
      </c>
      <c r="E2076" s="15">
        <v>1065603963</v>
      </c>
      <c r="F2076" s="16" t="s">
        <v>2627</v>
      </c>
      <c r="G2076" s="17" t="s">
        <v>739</v>
      </c>
      <c r="H2076" s="18">
        <v>44581</v>
      </c>
      <c r="I2076" s="21">
        <v>11</v>
      </c>
      <c r="J2076" s="21">
        <v>24</v>
      </c>
      <c r="K2076" s="18">
        <v>44939</v>
      </c>
      <c r="L2076" s="23" t="s">
        <v>1364</v>
      </c>
      <c r="M2076" s="48">
        <f>VLOOKUP(E2076,'[1]TIPO PERSONA'!$C$2:$N$3253,12,0)</f>
        <v>32578</v>
      </c>
      <c r="N2076" s="49">
        <f t="shared" ca="1" si="65"/>
        <v>35.93150684931507</v>
      </c>
      <c r="O2076">
        <v>0</v>
      </c>
      <c r="P2076" t="s">
        <v>1371</v>
      </c>
    </row>
    <row r="2077" spans="2:16">
      <c r="B2077" t="str">
        <f t="shared" si="64"/>
        <v>2022-28089387</v>
      </c>
      <c r="C2077">
        <v>2022</v>
      </c>
      <c r="D2077" s="13" t="s">
        <v>3111</v>
      </c>
      <c r="E2077" s="15">
        <v>28089387</v>
      </c>
      <c r="F2077" s="16" t="s">
        <v>2391</v>
      </c>
      <c r="G2077" s="17" t="s">
        <v>742</v>
      </c>
      <c r="H2077" s="18">
        <v>44579</v>
      </c>
      <c r="I2077" s="21">
        <v>6</v>
      </c>
      <c r="J2077" s="21">
        <v>0</v>
      </c>
      <c r="K2077" s="18">
        <v>44759</v>
      </c>
      <c r="L2077" s="23" t="s">
        <v>1365</v>
      </c>
      <c r="M2077" s="48">
        <f>VLOOKUP(E2077,'[1]TIPO PERSONA'!$C$2:$N$3253,12,0)</f>
        <v>23737</v>
      </c>
      <c r="N2077" s="49">
        <f t="shared" ca="1" si="65"/>
        <v>60.153424657534245</v>
      </c>
      <c r="O2077">
        <v>0</v>
      </c>
      <c r="P2077" t="s">
        <v>1371</v>
      </c>
    </row>
    <row r="2078" spans="2:16">
      <c r="B2078" t="str">
        <f t="shared" si="64"/>
        <v>2022-20933475</v>
      </c>
      <c r="C2078">
        <v>2022</v>
      </c>
      <c r="D2078" s="13" t="s">
        <v>3112</v>
      </c>
      <c r="E2078" s="15">
        <v>20933475</v>
      </c>
      <c r="F2078" s="16" t="s">
        <v>3943</v>
      </c>
      <c r="G2078" s="17" t="s">
        <v>742</v>
      </c>
      <c r="H2078" s="18">
        <v>44579</v>
      </c>
      <c r="I2078" s="21">
        <v>12</v>
      </c>
      <c r="J2078" s="21">
        <v>13</v>
      </c>
      <c r="K2078" s="18">
        <v>44956</v>
      </c>
      <c r="L2078" s="23" t="s">
        <v>1364</v>
      </c>
      <c r="M2078" s="48">
        <f>VLOOKUP(E2078,'[1]TIPO PERSONA'!$C$2:$N$3253,12,0)</f>
        <v>30988</v>
      </c>
      <c r="N2078" s="49">
        <f t="shared" ca="1" si="65"/>
        <v>40.287671232876711</v>
      </c>
      <c r="O2078">
        <v>0</v>
      </c>
      <c r="P2078" t="s">
        <v>1371</v>
      </c>
    </row>
    <row r="2079" spans="2:16">
      <c r="B2079" t="str">
        <f t="shared" si="64"/>
        <v>2022-53120593</v>
      </c>
      <c r="C2079">
        <v>2022</v>
      </c>
      <c r="D2079" s="13" t="s">
        <v>3113</v>
      </c>
      <c r="E2079" s="15">
        <v>53120593</v>
      </c>
      <c r="F2079" s="16" t="s">
        <v>813</v>
      </c>
      <c r="G2079" s="17" t="s">
        <v>742</v>
      </c>
      <c r="H2079" s="18">
        <v>44578</v>
      </c>
      <c r="I2079" s="21">
        <v>12</v>
      </c>
      <c r="J2079" s="21">
        <v>14</v>
      </c>
      <c r="K2079" s="18">
        <v>44956</v>
      </c>
      <c r="L2079" s="23" t="s">
        <v>1364</v>
      </c>
      <c r="M2079" s="48">
        <f>VLOOKUP(E2079,'[1]TIPO PERSONA'!$C$2:$N$3253,12,0)</f>
        <v>30416</v>
      </c>
      <c r="N2079" s="49">
        <f t="shared" ca="1" si="65"/>
        <v>41.854794520547948</v>
      </c>
      <c r="O2079">
        <v>0</v>
      </c>
      <c r="P2079" t="s">
        <v>1371</v>
      </c>
    </row>
    <row r="2080" spans="2:16">
      <c r="B2080" t="str">
        <f t="shared" si="64"/>
        <v>2022-71335116</v>
      </c>
      <c r="C2080">
        <v>2022</v>
      </c>
      <c r="D2080" s="13" t="s">
        <v>3114</v>
      </c>
      <c r="E2080" s="15">
        <v>71335116</v>
      </c>
      <c r="F2080" s="16" t="s">
        <v>772</v>
      </c>
      <c r="G2080" s="17" t="s">
        <v>739</v>
      </c>
      <c r="H2080" s="18">
        <v>44579</v>
      </c>
      <c r="I2080" s="21">
        <v>6</v>
      </c>
      <c r="J2080" s="21">
        <v>0</v>
      </c>
      <c r="K2080" s="18">
        <v>44759</v>
      </c>
      <c r="L2080" s="23" t="s">
        <v>1364</v>
      </c>
      <c r="M2080" s="48">
        <f>VLOOKUP(E2080,'[1]TIPO PERSONA'!$C$2:$N$3253,12,0)</f>
        <v>28759</v>
      </c>
      <c r="N2080" s="49">
        <f t="shared" ca="1" si="65"/>
        <v>46.394520547945206</v>
      </c>
      <c r="O2080">
        <v>0</v>
      </c>
      <c r="P2080" t="s">
        <v>1371</v>
      </c>
    </row>
    <row r="2081" spans="2:16">
      <c r="B2081" t="str">
        <f t="shared" si="64"/>
        <v>2022-52213327</v>
      </c>
      <c r="C2081">
        <v>2022</v>
      </c>
      <c r="D2081" s="13" t="s">
        <v>3115</v>
      </c>
      <c r="E2081" s="15">
        <v>52213327</v>
      </c>
      <c r="F2081" s="16" t="s">
        <v>3944</v>
      </c>
      <c r="G2081" s="17" t="s">
        <v>742</v>
      </c>
      <c r="H2081" s="18">
        <v>44578</v>
      </c>
      <c r="I2081" s="21">
        <v>12</v>
      </c>
      <c r="J2081" s="21">
        <v>14</v>
      </c>
      <c r="K2081" s="18">
        <v>44956</v>
      </c>
      <c r="L2081" s="23" t="s">
        <v>1365</v>
      </c>
      <c r="M2081" s="48">
        <f>VLOOKUP(E2081,'[1]TIPO PERSONA'!$C$2:$N$3253,12,0)</f>
        <v>27694</v>
      </c>
      <c r="N2081" s="49">
        <f t="shared" ca="1" si="65"/>
        <v>49.31232876712329</v>
      </c>
      <c r="O2081">
        <v>0</v>
      </c>
      <c r="P2081" t="s">
        <v>1371</v>
      </c>
    </row>
    <row r="2082" spans="2:16">
      <c r="B2082" t="str">
        <f t="shared" si="64"/>
        <v>2022-80852923</v>
      </c>
      <c r="C2082">
        <v>2022</v>
      </c>
      <c r="D2082" s="13" t="s">
        <v>3116</v>
      </c>
      <c r="E2082" s="15">
        <v>80852923</v>
      </c>
      <c r="F2082" s="16" t="s">
        <v>2634</v>
      </c>
      <c r="G2082" s="17" t="s">
        <v>739</v>
      </c>
      <c r="H2082" s="18">
        <v>44582</v>
      </c>
      <c r="I2082" s="21">
        <v>12</v>
      </c>
      <c r="J2082" s="21">
        <v>10</v>
      </c>
      <c r="K2082" s="18">
        <v>44956</v>
      </c>
      <c r="L2082" s="23" t="s">
        <v>1364</v>
      </c>
      <c r="M2082" s="48">
        <f>VLOOKUP(E2082,'[1]TIPO PERSONA'!$C$2:$N$3253,12,0)</f>
        <v>31187</v>
      </c>
      <c r="N2082" s="49">
        <f t="shared" ca="1" si="65"/>
        <v>39.742465753424661</v>
      </c>
      <c r="O2082">
        <v>0</v>
      </c>
      <c r="P2082" t="s">
        <v>1371</v>
      </c>
    </row>
    <row r="2083" spans="2:16">
      <c r="B2083" t="str">
        <f t="shared" si="64"/>
        <v>2022-1076651397</v>
      </c>
      <c r="C2083">
        <v>2022</v>
      </c>
      <c r="D2083" s="13" t="s">
        <v>3117</v>
      </c>
      <c r="E2083" s="15">
        <v>1076651397</v>
      </c>
      <c r="F2083" s="16" t="s">
        <v>1334</v>
      </c>
      <c r="G2083" s="17" t="s">
        <v>742</v>
      </c>
      <c r="H2083" s="18">
        <v>44582</v>
      </c>
      <c r="I2083" s="21">
        <v>6</v>
      </c>
      <c r="J2083" s="21">
        <v>0</v>
      </c>
      <c r="K2083" s="18">
        <v>44762</v>
      </c>
      <c r="L2083" s="23" t="s">
        <v>1364</v>
      </c>
      <c r="M2083" s="48">
        <f>VLOOKUP(E2083,'[1]TIPO PERSONA'!$C$2:$N$3253,12,0)</f>
        <v>32451</v>
      </c>
      <c r="N2083" s="49">
        <f t="shared" ca="1" si="65"/>
        <v>36.279452054794518</v>
      </c>
      <c r="O2083">
        <v>0</v>
      </c>
      <c r="P2083" t="s">
        <v>1371</v>
      </c>
    </row>
    <row r="2084" spans="2:16">
      <c r="B2084" t="str">
        <f t="shared" si="64"/>
        <v>2022-80011846</v>
      </c>
      <c r="C2084">
        <v>2022</v>
      </c>
      <c r="D2084" s="13" t="s">
        <v>3118</v>
      </c>
      <c r="E2084" s="15">
        <v>80011846</v>
      </c>
      <c r="F2084" s="16" t="s">
        <v>3945</v>
      </c>
      <c r="G2084" s="17" t="s">
        <v>739</v>
      </c>
      <c r="H2084" s="18">
        <v>44585</v>
      </c>
      <c r="I2084" s="21">
        <v>29</v>
      </c>
      <c r="J2084" s="21">
        <v>6</v>
      </c>
      <c r="K2084" s="18">
        <v>45473</v>
      </c>
      <c r="L2084" s="23" t="s">
        <v>1364</v>
      </c>
      <c r="M2084" s="48">
        <f>VLOOKUP(E2084,'[1]TIPO PERSONA'!$C$2:$N$3253,12,0)</f>
        <v>29401</v>
      </c>
      <c r="N2084" s="49">
        <f t="shared" ca="1" si="65"/>
        <v>44.635616438356166</v>
      </c>
      <c r="O2084">
        <v>0</v>
      </c>
      <c r="P2084" t="s">
        <v>1371</v>
      </c>
    </row>
    <row r="2085" spans="2:16">
      <c r="B2085" t="str">
        <f t="shared" si="64"/>
        <v>2022-52526577</v>
      </c>
      <c r="C2085">
        <v>2022</v>
      </c>
      <c r="D2085" s="13" t="s">
        <v>3119</v>
      </c>
      <c r="E2085" s="15">
        <v>52526577</v>
      </c>
      <c r="F2085" s="16" t="s">
        <v>1013</v>
      </c>
      <c r="G2085" s="17" t="s">
        <v>742</v>
      </c>
      <c r="H2085" s="18">
        <v>44585</v>
      </c>
      <c r="I2085" s="21">
        <v>18</v>
      </c>
      <c r="J2085" s="21">
        <v>0</v>
      </c>
      <c r="K2085" s="18">
        <v>44985</v>
      </c>
      <c r="L2085" s="23" t="s">
        <v>1364</v>
      </c>
      <c r="M2085" s="48">
        <f>VLOOKUP(E2085,'[1]TIPO PERSONA'!$C$2:$N$3253,12,0)</f>
        <v>28836</v>
      </c>
      <c r="N2085" s="49">
        <f t="shared" ca="1" si="65"/>
        <v>46.183561643835617</v>
      </c>
      <c r="O2085">
        <v>0</v>
      </c>
      <c r="P2085" t="s">
        <v>1371</v>
      </c>
    </row>
    <row r="2086" spans="2:16">
      <c r="B2086" t="str">
        <f t="shared" si="64"/>
        <v>2022-79642668</v>
      </c>
      <c r="C2086">
        <v>2022</v>
      </c>
      <c r="D2086" s="13" t="s">
        <v>3120</v>
      </c>
      <c r="E2086" s="15">
        <v>79642668</v>
      </c>
      <c r="F2086" s="16" t="s">
        <v>2406</v>
      </c>
      <c r="G2086" s="17" t="s">
        <v>739</v>
      </c>
      <c r="H2086" s="18">
        <v>44581</v>
      </c>
      <c r="I2086" s="21">
        <v>9</v>
      </c>
      <c r="J2086" s="21">
        <v>0</v>
      </c>
      <c r="K2086" s="18">
        <v>44853</v>
      </c>
      <c r="L2086" s="23" t="s">
        <v>1364</v>
      </c>
      <c r="M2086" s="48">
        <f>VLOOKUP(E2086,'[1]TIPO PERSONA'!$C$2:$N$3253,12,0)</f>
        <v>26367</v>
      </c>
      <c r="N2086" s="49">
        <f t="shared" ca="1" si="65"/>
        <v>52.947945205479449</v>
      </c>
      <c r="O2086">
        <v>0</v>
      </c>
      <c r="P2086" t="s">
        <v>1371</v>
      </c>
    </row>
    <row r="2087" spans="2:16">
      <c r="B2087" t="str">
        <f t="shared" si="64"/>
        <v>2022-1056552550</v>
      </c>
      <c r="C2087">
        <v>2022</v>
      </c>
      <c r="D2087" s="13" t="s">
        <v>3121</v>
      </c>
      <c r="E2087" s="15">
        <v>1056552550</v>
      </c>
      <c r="F2087" s="16" t="s">
        <v>2450</v>
      </c>
      <c r="G2087" s="17" t="s">
        <v>742</v>
      </c>
      <c r="H2087" s="18">
        <v>44578</v>
      </c>
      <c r="I2087" s="21">
        <v>12</v>
      </c>
      <c r="J2087" s="21">
        <v>14</v>
      </c>
      <c r="K2087" s="18">
        <v>44956</v>
      </c>
      <c r="L2087" s="23" t="s">
        <v>1364</v>
      </c>
      <c r="M2087" s="48">
        <f>VLOOKUP(E2087,'[1]TIPO PERSONA'!$C$2:$N$3253,12,0)</f>
        <v>32022</v>
      </c>
      <c r="N2087" s="49">
        <f t="shared" ca="1" si="65"/>
        <v>37.454794520547942</v>
      </c>
      <c r="O2087">
        <v>0</v>
      </c>
      <c r="P2087" t="s">
        <v>1371</v>
      </c>
    </row>
    <row r="2088" spans="2:16">
      <c r="B2088" t="str">
        <f t="shared" si="64"/>
        <v>2022-60314461</v>
      </c>
      <c r="C2088">
        <v>2022</v>
      </c>
      <c r="D2088" s="13" t="s">
        <v>3122</v>
      </c>
      <c r="E2088" s="15">
        <v>60314461</v>
      </c>
      <c r="F2088" s="16" t="s">
        <v>1092</v>
      </c>
      <c r="G2088" s="17" t="s">
        <v>742</v>
      </c>
      <c r="H2088" s="18">
        <v>44580</v>
      </c>
      <c r="I2088" s="21">
        <v>6</v>
      </c>
      <c r="J2088" s="21">
        <v>0</v>
      </c>
      <c r="K2088" s="18">
        <v>44760</v>
      </c>
      <c r="L2088" s="23" t="s">
        <v>1364</v>
      </c>
      <c r="M2088" s="48">
        <f>VLOOKUP(E2088,'[1]TIPO PERSONA'!$C$2:$N$3253,12,0)</f>
        <v>23875</v>
      </c>
      <c r="N2088" s="49">
        <f t="shared" ca="1" si="65"/>
        <v>59.775342465753425</v>
      </c>
      <c r="O2088">
        <v>0</v>
      </c>
      <c r="P2088" t="s">
        <v>1371</v>
      </c>
    </row>
    <row r="2089" spans="2:16">
      <c r="B2089" t="str">
        <f t="shared" si="64"/>
        <v>2022-1032489692</v>
      </c>
      <c r="C2089">
        <v>2022</v>
      </c>
      <c r="D2089" s="13" t="s">
        <v>3123</v>
      </c>
      <c r="E2089" s="15">
        <v>1032489692</v>
      </c>
      <c r="F2089" s="16" t="s">
        <v>3946</v>
      </c>
      <c r="G2089" s="17" t="s">
        <v>739</v>
      </c>
      <c r="H2089" s="18">
        <v>44580</v>
      </c>
      <c r="I2089" s="21">
        <v>11</v>
      </c>
      <c r="J2089" s="21">
        <v>12</v>
      </c>
      <c r="K2089" s="18">
        <v>44925</v>
      </c>
      <c r="L2089" s="23" t="s">
        <v>1364</v>
      </c>
      <c r="M2089" s="48">
        <f>VLOOKUP(E2089,'[1]TIPO PERSONA'!$C$2:$N$3253,12,0)</f>
        <v>35512</v>
      </c>
      <c r="N2089" s="49">
        <f t="shared" ca="1" si="65"/>
        <v>27.893150684931506</v>
      </c>
      <c r="O2089">
        <v>0</v>
      </c>
      <c r="P2089" t="s">
        <v>1371</v>
      </c>
    </row>
    <row r="2090" spans="2:16">
      <c r="B2090" t="str">
        <f t="shared" si="64"/>
        <v>2022-80419954</v>
      </c>
      <c r="C2090">
        <v>2022</v>
      </c>
      <c r="D2090" s="13" t="s">
        <v>3124</v>
      </c>
      <c r="E2090" s="15">
        <v>80419954</v>
      </c>
      <c r="F2090" s="16" t="s">
        <v>2499</v>
      </c>
      <c r="G2090" s="17" t="s">
        <v>739</v>
      </c>
      <c r="H2090" s="18">
        <v>44580</v>
      </c>
      <c r="I2090" s="21">
        <v>11</v>
      </c>
      <c r="J2090" s="21">
        <v>12</v>
      </c>
      <c r="K2090" s="18">
        <v>44925</v>
      </c>
      <c r="L2090" s="23" t="s">
        <v>1364</v>
      </c>
      <c r="M2090" s="48">
        <f>VLOOKUP(E2090,'[1]TIPO PERSONA'!$C$2:$N$3253,12,0)</f>
        <v>25864</v>
      </c>
      <c r="N2090" s="49">
        <f t="shared" ca="1" si="65"/>
        <v>54.326027397260276</v>
      </c>
      <c r="O2090">
        <v>0</v>
      </c>
      <c r="P2090" t="s">
        <v>1371</v>
      </c>
    </row>
    <row r="2091" spans="2:16">
      <c r="B2091" t="str">
        <f t="shared" si="64"/>
        <v>2022-93377944</v>
      </c>
      <c r="C2091">
        <v>2022</v>
      </c>
      <c r="D2091" s="13" t="s">
        <v>3125</v>
      </c>
      <c r="E2091" s="15">
        <v>93377944</v>
      </c>
      <c r="F2091" s="16" t="s">
        <v>1145</v>
      </c>
      <c r="G2091" s="17" t="s">
        <v>739</v>
      </c>
      <c r="H2091" s="18">
        <v>44580</v>
      </c>
      <c r="I2091" s="21">
        <v>11</v>
      </c>
      <c r="J2091" s="21">
        <v>9</v>
      </c>
      <c r="K2091" s="18">
        <v>44922</v>
      </c>
      <c r="L2091" s="23" t="s">
        <v>1364</v>
      </c>
      <c r="M2091" s="48">
        <f>VLOOKUP(E2091,'[1]TIPO PERSONA'!$C$2:$N$3253,12,0)</f>
        <v>25383</v>
      </c>
      <c r="N2091" s="49">
        <f t="shared" ca="1" si="65"/>
        <v>55.643835616438359</v>
      </c>
      <c r="O2091">
        <v>0</v>
      </c>
      <c r="P2091" t="s">
        <v>1371</v>
      </c>
    </row>
    <row r="2092" spans="2:16">
      <c r="B2092" t="str">
        <f t="shared" si="64"/>
        <v>2022-51960335</v>
      </c>
      <c r="C2092">
        <v>2022</v>
      </c>
      <c r="D2092" s="13" t="s">
        <v>3126</v>
      </c>
      <c r="E2092" s="15">
        <v>51960335</v>
      </c>
      <c r="F2092" s="16" t="s">
        <v>2490</v>
      </c>
      <c r="G2092" s="17" t="s">
        <v>742</v>
      </c>
      <c r="H2092" s="19">
        <v>44578</v>
      </c>
      <c r="I2092" s="21">
        <v>11</v>
      </c>
      <c r="J2092" s="21">
        <v>15</v>
      </c>
      <c r="K2092" s="18">
        <v>44927</v>
      </c>
      <c r="L2092" s="23" t="s">
        <v>1364</v>
      </c>
      <c r="M2092" s="48">
        <f>VLOOKUP(E2092,'[1]TIPO PERSONA'!$C$2:$N$3253,12,0)</f>
        <v>25194</v>
      </c>
      <c r="N2092" s="49">
        <f t="shared" ca="1" si="65"/>
        <v>56.161643835616438</v>
      </c>
      <c r="O2092">
        <v>0</v>
      </c>
      <c r="P2092" t="s">
        <v>1371</v>
      </c>
    </row>
    <row r="2093" spans="2:16">
      <c r="B2093" t="str">
        <f t="shared" si="64"/>
        <v>2022-53047446</v>
      </c>
      <c r="C2093">
        <v>2022</v>
      </c>
      <c r="D2093" s="13" t="s">
        <v>3127</v>
      </c>
      <c r="E2093" s="15">
        <v>53047446</v>
      </c>
      <c r="F2093" s="16" t="s">
        <v>909</v>
      </c>
      <c r="G2093" s="17" t="s">
        <v>742</v>
      </c>
      <c r="H2093" s="18">
        <v>44579</v>
      </c>
      <c r="I2093" s="21">
        <v>9</v>
      </c>
      <c r="J2093" s="21">
        <v>0</v>
      </c>
      <c r="K2093" s="18">
        <v>44851</v>
      </c>
      <c r="L2093" s="23" t="s">
        <v>1364</v>
      </c>
      <c r="M2093" s="48">
        <f>VLOOKUP(E2093,'[1]TIPO PERSONA'!$C$2:$N$3253,12,0)</f>
        <v>30940</v>
      </c>
      <c r="N2093" s="49">
        <f t="shared" ca="1" si="65"/>
        <v>40.419178082191777</v>
      </c>
      <c r="O2093">
        <v>0</v>
      </c>
      <c r="P2093" t="s">
        <v>1371</v>
      </c>
    </row>
    <row r="2094" spans="2:16">
      <c r="B2094" t="str">
        <f t="shared" si="64"/>
        <v>2022-1023943099</v>
      </c>
      <c r="C2094">
        <v>2022</v>
      </c>
      <c r="D2094" s="13" t="s">
        <v>3128</v>
      </c>
      <c r="E2094" s="15">
        <v>1023943099</v>
      </c>
      <c r="F2094" s="16" t="s">
        <v>2456</v>
      </c>
      <c r="G2094" s="17" t="s">
        <v>739</v>
      </c>
      <c r="H2094" s="18">
        <v>44579</v>
      </c>
      <c r="I2094" s="21">
        <v>9</v>
      </c>
      <c r="J2094" s="21">
        <v>0</v>
      </c>
      <c r="K2094" s="18">
        <v>44851</v>
      </c>
      <c r="L2094" s="23" t="s">
        <v>1364</v>
      </c>
      <c r="M2094" s="48">
        <f>VLOOKUP(E2094,'[1]TIPO PERSONA'!$C$2:$N$3253,12,0)</f>
        <v>34870</v>
      </c>
      <c r="N2094" s="49">
        <f t="shared" ca="1" si="65"/>
        <v>29.652054794520549</v>
      </c>
      <c r="O2094">
        <v>0</v>
      </c>
      <c r="P2094" t="s">
        <v>1371</v>
      </c>
    </row>
    <row r="2095" spans="2:16">
      <c r="B2095" t="str">
        <f t="shared" si="64"/>
        <v>2022-79472353</v>
      </c>
      <c r="C2095">
        <v>2022</v>
      </c>
      <c r="D2095" s="13" t="s">
        <v>3129</v>
      </c>
      <c r="E2095" s="15">
        <v>79472353</v>
      </c>
      <c r="F2095" s="16" t="s">
        <v>945</v>
      </c>
      <c r="G2095" s="17" t="s">
        <v>739</v>
      </c>
      <c r="H2095" s="18">
        <v>44579</v>
      </c>
      <c r="I2095" s="21">
        <v>9</v>
      </c>
      <c r="J2095" s="21">
        <v>0</v>
      </c>
      <c r="K2095" s="18">
        <v>44851</v>
      </c>
      <c r="L2095" s="23" t="s">
        <v>1364</v>
      </c>
      <c r="M2095" s="48">
        <f>VLOOKUP(E2095,'[1]TIPO PERSONA'!$C$2:$N$3253,12,0)</f>
        <v>25183</v>
      </c>
      <c r="N2095" s="49">
        <f t="shared" ca="1" si="65"/>
        <v>56.19178082191781</v>
      </c>
      <c r="O2095">
        <v>0</v>
      </c>
      <c r="P2095" t="s">
        <v>1371</v>
      </c>
    </row>
    <row r="2096" spans="2:16">
      <c r="B2096" t="str">
        <f t="shared" si="64"/>
        <v>2022-1085297902</v>
      </c>
      <c r="C2096">
        <v>2022</v>
      </c>
      <c r="D2096" s="13" t="s">
        <v>3130</v>
      </c>
      <c r="E2096" s="15">
        <v>1085297902</v>
      </c>
      <c r="F2096" s="16" t="s">
        <v>887</v>
      </c>
      <c r="G2096" s="17" t="s">
        <v>742</v>
      </c>
      <c r="H2096" s="18">
        <v>44579</v>
      </c>
      <c r="I2096" s="21">
        <v>9</v>
      </c>
      <c r="J2096" s="21">
        <v>0</v>
      </c>
      <c r="K2096" s="18">
        <v>44851</v>
      </c>
      <c r="L2096" s="23" t="s">
        <v>1364</v>
      </c>
      <c r="M2096" s="48">
        <f>VLOOKUP(E2096,'[1]TIPO PERSONA'!$C$2:$N$3253,12,0)</f>
        <v>33704</v>
      </c>
      <c r="N2096" s="49">
        <f t="shared" ca="1" si="65"/>
        <v>32.846575342465755</v>
      </c>
      <c r="O2096">
        <v>0</v>
      </c>
      <c r="P2096" t="s">
        <v>1371</v>
      </c>
    </row>
    <row r="2097" spans="2:16">
      <c r="B2097" t="str">
        <f t="shared" si="64"/>
        <v>2022-1023944116</v>
      </c>
      <c r="C2097">
        <v>2022</v>
      </c>
      <c r="D2097" s="13" t="s">
        <v>3131</v>
      </c>
      <c r="E2097" s="15">
        <v>1023944116</v>
      </c>
      <c r="F2097" s="16" t="s">
        <v>1324</v>
      </c>
      <c r="G2097" s="17" t="s">
        <v>742</v>
      </c>
      <c r="H2097" s="18">
        <v>44579</v>
      </c>
      <c r="I2097" s="21">
        <v>9</v>
      </c>
      <c r="J2097" s="21">
        <v>0</v>
      </c>
      <c r="K2097" s="18">
        <v>44851</v>
      </c>
      <c r="L2097" s="23" t="s">
        <v>1365</v>
      </c>
      <c r="M2097" s="48">
        <f>VLOOKUP(E2097,'[1]TIPO PERSONA'!$C$2:$N$3253,12,0)</f>
        <v>34905</v>
      </c>
      <c r="N2097" s="49">
        <f t="shared" ca="1" si="65"/>
        <v>29.556164383561644</v>
      </c>
      <c r="O2097">
        <v>0</v>
      </c>
      <c r="P2097" t="s">
        <v>1371</v>
      </c>
    </row>
    <row r="2098" spans="2:16">
      <c r="B2098" t="str">
        <f t="shared" si="64"/>
        <v>2022-19498828</v>
      </c>
      <c r="C2098">
        <v>2022</v>
      </c>
      <c r="D2098" s="13" t="s">
        <v>3132</v>
      </c>
      <c r="E2098" s="15">
        <v>19498828</v>
      </c>
      <c r="F2098" s="16" t="s">
        <v>2564</v>
      </c>
      <c r="G2098" s="17" t="s">
        <v>739</v>
      </c>
      <c r="H2098" s="18">
        <v>44579</v>
      </c>
      <c r="I2098" s="21">
        <v>9</v>
      </c>
      <c r="J2098" s="21">
        <v>0</v>
      </c>
      <c r="K2098" s="18">
        <v>44851</v>
      </c>
      <c r="L2098" s="23" t="s">
        <v>1364</v>
      </c>
      <c r="M2098" s="48">
        <f>VLOOKUP(E2098,'[1]TIPO PERSONA'!$C$2:$N$3253,12,0)</f>
        <v>23040</v>
      </c>
      <c r="N2098" s="49">
        <f t="shared" ca="1" si="65"/>
        <v>62.063013698630137</v>
      </c>
      <c r="O2098">
        <v>0</v>
      </c>
      <c r="P2098" t="s">
        <v>1371</v>
      </c>
    </row>
    <row r="2099" spans="2:16">
      <c r="B2099" t="str">
        <f t="shared" si="64"/>
        <v>2022-1023953271</v>
      </c>
      <c r="C2099">
        <v>2022</v>
      </c>
      <c r="D2099" s="13" t="s">
        <v>3133</v>
      </c>
      <c r="E2099" s="15">
        <v>1023953271</v>
      </c>
      <c r="F2099" s="16" t="s">
        <v>1318</v>
      </c>
      <c r="G2099" s="17" t="s">
        <v>742</v>
      </c>
      <c r="H2099" s="18">
        <v>44579</v>
      </c>
      <c r="I2099" s="21">
        <v>9</v>
      </c>
      <c r="J2099" s="21">
        <v>0</v>
      </c>
      <c r="K2099" s="18">
        <v>44851</v>
      </c>
      <c r="L2099" s="23" t="s">
        <v>1365</v>
      </c>
      <c r="M2099" s="48">
        <f>VLOOKUP(E2099,'[1]TIPO PERSONA'!$C$2:$N$3253,12,0)</f>
        <v>35171</v>
      </c>
      <c r="N2099" s="49">
        <f t="shared" ca="1" si="65"/>
        <v>28.827397260273973</v>
      </c>
      <c r="O2099">
        <v>0</v>
      </c>
      <c r="P2099" t="s">
        <v>1371</v>
      </c>
    </row>
    <row r="2100" spans="2:16">
      <c r="B2100" t="str">
        <f t="shared" si="64"/>
        <v>2022-1013585696</v>
      </c>
      <c r="C2100">
        <v>2022</v>
      </c>
      <c r="D2100" s="13" t="s">
        <v>3134</v>
      </c>
      <c r="E2100" s="15">
        <v>1013585696</v>
      </c>
      <c r="F2100" s="16" t="s">
        <v>1218</v>
      </c>
      <c r="G2100" s="17" t="s">
        <v>742</v>
      </c>
      <c r="H2100" s="18">
        <v>44579</v>
      </c>
      <c r="I2100" s="21">
        <v>9</v>
      </c>
      <c r="J2100" s="21">
        <v>0</v>
      </c>
      <c r="K2100" s="18">
        <v>44851</v>
      </c>
      <c r="L2100" s="23" t="s">
        <v>1365</v>
      </c>
      <c r="M2100" s="48">
        <f>VLOOKUP(E2100,'[1]TIPO PERSONA'!$C$2:$N$3253,12,0)</f>
        <v>31810</v>
      </c>
      <c r="N2100" s="49">
        <f t="shared" ca="1" si="65"/>
        <v>38.035616438356165</v>
      </c>
      <c r="O2100">
        <v>0</v>
      </c>
      <c r="P2100" t="s">
        <v>1371</v>
      </c>
    </row>
    <row r="2101" spans="2:16">
      <c r="B2101" t="str">
        <f t="shared" si="64"/>
        <v>2022-98696695</v>
      </c>
      <c r="C2101">
        <v>2022</v>
      </c>
      <c r="D2101" s="13" t="s">
        <v>3135</v>
      </c>
      <c r="E2101" s="15">
        <v>98696695</v>
      </c>
      <c r="F2101" s="16" t="s">
        <v>2588</v>
      </c>
      <c r="G2101" s="17" t="s">
        <v>739</v>
      </c>
      <c r="H2101" s="18">
        <v>44579</v>
      </c>
      <c r="I2101" s="21">
        <v>11</v>
      </c>
      <c r="J2101" s="21">
        <v>0</v>
      </c>
      <c r="K2101" s="18">
        <v>44798</v>
      </c>
      <c r="L2101" s="23" t="s">
        <v>1364</v>
      </c>
      <c r="M2101" s="48">
        <f>VLOOKUP(E2101,'[1]TIPO PERSONA'!$C$2:$N$3253,12,0)</f>
        <v>29961</v>
      </c>
      <c r="N2101" s="49">
        <f t="shared" ca="1" si="65"/>
        <v>43.101369863013701</v>
      </c>
      <c r="O2101">
        <v>0</v>
      </c>
      <c r="P2101" t="s">
        <v>1371</v>
      </c>
    </row>
    <row r="2102" spans="2:16">
      <c r="B2102" t="str">
        <f t="shared" si="64"/>
        <v>2022-51730804</v>
      </c>
      <c r="C2102">
        <v>2022</v>
      </c>
      <c r="D2102" s="13" t="s">
        <v>3136</v>
      </c>
      <c r="E2102" s="15">
        <v>51730804</v>
      </c>
      <c r="F2102" s="16" t="s">
        <v>823</v>
      </c>
      <c r="G2102" s="17" t="s">
        <v>742</v>
      </c>
      <c r="H2102" s="18">
        <v>44579</v>
      </c>
      <c r="I2102" s="21">
        <v>12</v>
      </c>
      <c r="J2102" s="21">
        <v>14</v>
      </c>
      <c r="K2102" s="18">
        <v>44958</v>
      </c>
      <c r="L2102" s="23" t="s">
        <v>1365</v>
      </c>
      <c r="M2102" s="48">
        <f>VLOOKUP(E2102,'[1]TIPO PERSONA'!$C$2:$N$3253,12,0)</f>
        <v>22709</v>
      </c>
      <c r="N2102" s="49">
        <f t="shared" ca="1" si="65"/>
        <v>62.969863013698628</v>
      </c>
      <c r="O2102">
        <v>0</v>
      </c>
      <c r="P2102" t="s">
        <v>1371</v>
      </c>
    </row>
    <row r="2103" spans="2:16">
      <c r="B2103" t="str">
        <f t="shared" si="64"/>
        <v>2022-1018483452</v>
      </c>
      <c r="C2103">
        <v>2022</v>
      </c>
      <c r="D2103" s="13" t="s">
        <v>3137</v>
      </c>
      <c r="E2103" s="15">
        <v>1018483452</v>
      </c>
      <c r="F2103" s="16" t="s">
        <v>764</v>
      </c>
      <c r="G2103" s="17" t="s">
        <v>742</v>
      </c>
      <c r="H2103" s="18">
        <v>44580</v>
      </c>
      <c r="I2103" s="21">
        <v>11</v>
      </c>
      <c r="J2103" s="21">
        <v>15</v>
      </c>
      <c r="K2103" s="18">
        <v>44929</v>
      </c>
      <c r="L2103" s="23" t="s">
        <v>1364</v>
      </c>
      <c r="M2103" s="48">
        <f>VLOOKUP(E2103,'[1]TIPO PERSONA'!$C$2:$N$3253,12,0)</f>
        <v>35102</v>
      </c>
      <c r="N2103" s="49">
        <f t="shared" ca="1" si="65"/>
        <v>29.016438356164382</v>
      </c>
      <c r="O2103">
        <v>0</v>
      </c>
      <c r="P2103" t="s">
        <v>1371</v>
      </c>
    </row>
    <row r="2104" spans="2:16">
      <c r="B2104" t="str">
        <f t="shared" si="64"/>
        <v>2022-1022393467</v>
      </c>
      <c r="C2104">
        <v>2022</v>
      </c>
      <c r="D2104" s="13" t="s">
        <v>3138</v>
      </c>
      <c r="E2104" s="15">
        <v>1022393467</v>
      </c>
      <c r="F2104" s="16" t="s">
        <v>3947</v>
      </c>
      <c r="G2104" s="17" t="s">
        <v>739</v>
      </c>
      <c r="H2104" s="18">
        <v>44579</v>
      </c>
      <c r="I2104" s="21">
        <v>6</v>
      </c>
      <c r="J2104" s="21">
        <v>0</v>
      </c>
      <c r="K2104" s="18">
        <v>44759</v>
      </c>
      <c r="L2104" s="23" t="s">
        <v>1365</v>
      </c>
      <c r="M2104" s="48">
        <f>VLOOKUP(E2104,'[1]TIPO PERSONA'!$C$2:$N$3253,12,0)</f>
        <v>34495</v>
      </c>
      <c r="N2104" s="49">
        <f t="shared" ca="1" si="65"/>
        <v>30.67945205479452</v>
      </c>
      <c r="O2104">
        <v>0</v>
      </c>
      <c r="P2104" t="s">
        <v>1371</v>
      </c>
    </row>
    <row r="2105" spans="2:16">
      <c r="B2105" t="str">
        <f t="shared" si="64"/>
        <v>2022-79611011</v>
      </c>
      <c r="C2105">
        <v>2022</v>
      </c>
      <c r="D2105" s="13" t="s">
        <v>3139</v>
      </c>
      <c r="E2105" s="15">
        <v>79611011</v>
      </c>
      <c r="F2105" s="16" t="s">
        <v>1125</v>
      </c>
      <c r="G2105" s="17" t="s">
        <v>739</v>
      </c>
      <c r="H2105" s="18">
        <v>44578</v>
      </c>
      <c r="I2105" s="21">
        <v>6</v>
      </c>
      <c r="J2105" s="21">
        <v>0</v>
      </c>
      <c r="K2105" s="18">
        <v>44758</v>
      </c>
      <c r="L2105" s="23" t="s">
        <v>1365</v>
      </c>
      <c r="M2105" s="48">
        <f>VLOOKUP(E2105,'[1]TIPO PERSONA'!$C$2:$N$3253,12,0)</f>
        <v>26991</v>
      </c>
      <c r="N2105" s="49">
        <f t="shared" ca="1" si="65"/>
        <v>51.238356164383561</v>
      </c>
      <c r="O2105">
        <v>0</v>
      </c>
      <c r="P2105" t="s">
        <v>1371</v>
      </c>
    </row>
    <row r="2106" spans="2:16">
      <c r="B2106" t="str">
        <f t="shared" si="64"/>
        <v>2022-1022435478</v>
      </c>
      <c r="C2106">
        <v>2022</v>
      </c>
      <c r="D2106" s="13" t="s">
        <v>3140</v>
      </c>
      <c r="E2106" s="15">
        <v>1022435478</v>
      </c>
      <c r="F2106" s="16" t="s">
        <v>1124</v>
      </c>
      <c r="G2106" s="17" t="s">
        <v>742</v>
      </c>
      <c r="H2106" s="18">
        <v>44579</v>
      </c>
      <c r="I2106" s="21">
        <v>6</v>
      </c>
      <c r="J2106" s="21">
        <v>0</v>
      </c>
      <c r="K2106" s="18">
        <v>44759</v>
      </c>
      <c r="L2106" s="23" t="s">
        <v>1365</v>
      </c>
      <c r="M2106" s="48">
        <f>VLOOKUP(E2106,'[1]TIPO PERSONA'!$C$2:$N$3253,12,0)</f>
        <v>35942</v>
      </c>
      <c r="N2106" s="49">
        <f t="shared" ca="1" si="65"/>
        <v>26.715068493150685</v>
      </c>
      <c r="O2106">
        <v>0</v>
      </c>
      <c r="P2106" t="s">
        <v>1371</v>
      </c>
    </row>
    <row r="2107" spans="2:16">
      <c r="B2107" t="str">
        <f t="shared" si="64"/>
        <v>2022-1107516584</v>
      </c>
      <c r="C2107">
        <v>2022</v>
      </c>
      <c r="D2107" s="13" t="s">
        <v>3141</v>
      </c>
      <c r="E2107" s="15">
        <v>1107516584</v>
      </c>
      <c r="F2107" s="16" t="s">
        <v>3948</v>
      </c>
      <c r="G2107" s="17" t="s">
        <v>742</v>
      </c>
      <c r="H2107" s="18">
        <v>44585</v>
      </c>
      <c r="I2107" s="21">
        <v>11</v>
      </c>
      <c r="J2107" s="21">
        <v>7</v>
      </c>
      <c r="K2107" s="18">
        <v>44925</v>
      </c>
      <c r="L2107" s="23" t="s">
        <v>1364</v>
      </c>
      <c r="M2107" s="48">
        <f>VLOOKUP(E2107,'[1]TIPO PERSONA'!$C$2:$N$3253,12,0)</f>
        <v>35895</v>
      </c>
      <c r="N2107" s="49">
        <f t="shared" ca="1" si="65"/>
        <v>26.843835616438355</v>
      </c>
      <c r="O2107">
        <v>0</v>
      </c>
      <c r="P2107" t="s">
        <v>1371</v>
      </c>
    </row>
    <row r="2108" spans="2:16">
      <c r="B2108" t="str">
        <f t="shared" si="64"/>
        <v>2022-1015451398</v>
      </c>
      <c r="C2108">
        <v>2022</v>
      </c>
      <c r="D2108" s="13" t="s">
        <v>3142</v>
      </c>
      <c r="E2108" s="15">
        <v>1015451398</v>
      </c>
      <c r="F2108" s="16" t="s">
        <v>3949</v>
      </c>
      <c r="G2108" s="17" t="s">
        <v>742</v>
      </c>
      <c r="H2108" s="18">
        <v>44585</v>
      </c>
      <c r="I2108" s="21">
        <v>12</v>
      </c>
      <c r="J2108" s="21">
        <v>7</v>
      </c>
      <c r="K2108" s="18">
        <v>44956</v>
      </c>
      <c r="L2108" s="23" t="s">
        <v>1364</v>
      </c>
      <c r="M2108" s="48">
        <f>VLOOKUP(E2108,'[1]TIPO PERSONA'!$C$2:$N$3253,12,0)</f>
        <v>34718</v>
      </c>
      <c r="N2108" s="49">
        <f t="shared" ca="1" si="65"/>
        <v>30.068493150684933</v>
      </c>
      <c r="O2108">
        <v>0</v>
      </c>
      <c r="P2108" t="s">
        <v>1371</v>
      </c>
    </row>
    <row r="2109" spans="2:16">
      <c r="B2109" t="str">
        <f t="shared" si="64"/>
        <v>2022-1033760067</v>
      </c>
      <c r="C2109">
        <v>2022</v>
      </c>
      <c r="D2109" s="13" t="s">
        <v>3143</v>
      </c>
      <c r="E2109" s="15">
        <v>1033760067</v>
      </c>
      <c r="F2109" s="16" t="s">
        <v>951</v>
      </c>
      <c r="G2109" s="17" t="s">
        <v>739</v>
      </c>
      <c r="H2109" s="18">
        <v>44581</v>
      </c>
      <c r="I2109" s="21">
        <v>11</v>
      </c>
      <c r="J2109" s="21">
        <v>0</v>
      </c>
      <c r="K2109" s="18">
        <v>44834</v>
      </c>
      <c r="L2109" s="23" t="s">
        <v>1364</v>
      </c>
      <c r="M2109" s="48">
        <f>VLOOKUP(E2109,'[1]TIPO PERSONA'!$C$2:$N$3253,12,0)</f>
        <v>34314</v>
      </c>
      <c r="N2109" s="49">
        <f t="shared" ca="1" si="65"/>
        <v>31.175342465753424</v>
      </c>
      <c r="O2109">
        <v>0</v>
      </c>
      <c r="P2109" t="s">
        <v>1371</v>
      </c>
    </row>
    <row r="2110" spans="2:16">
      <c r="B2110" t="str">
        <f t="shared" si="64"/>
        <v>2022-80060504</v>
      </c>
      <c r="C2110">
        <v>2022</v>
      </c>
      <c r="D2110" s="13" t="s">
        <v>3144</v>
      </c>
      <c r="E2110" s="15">
        <v>80060504</v>
      </c>
      <c r="F2110" s="16" t="s">
        <v>2382</v>
      </c>
      <c r="G2110" s="17" t="s">
        <v>739</v>
      </c>
      <c r="H2110" s="18">
        <v>44581</v>
      </c>
      <c r="I2110" s="21">
        <v>11</v>
      </c>
      <c r="J2110" s="21">
        <v>11</v>
      </c>
      <c r="K2110" s="18">
        <v>44925</v>
      </c>
      <c r="L2110" s="23" t="s">
        <v>1364</v>
      </c>
      <c r="M2110" s="48">
        <f>VLOOKUP(E2110,'[1]TIPO PERSONA'!$C$2:$N$3253,12,0)</f>
        <v>28816</v>
      </c>
      <c r="N2110" s="49">
        <f t="shared" ca="1" si="65"/>
        <v>46.238356164383561</v>
      </c>
      <c r="O2110">
        <v>0</v>
      </c>
      <c r="P2110" t="s">
        <v>1371</v>
      </c>
    </row>
    <row r="2111" spans="2:16">
      <c r="B2111" t="str">
        <f t="shared" si="64"/>
        <v>2022-28239494</v>
      </c>
      <c r="C2111">
        <v>2022</v>
      </c>
      <c r="D2111" s="13" t="s">
        <v>3145</v>
      </c>
      <c r="E2111" s="15">
        <v>28239494</v>
      </c>
      <c r="F2111" s="16" t="s">
        <v>932</v>
      </c>
      <c r="G2111" s="17" t="s">
        <v>742</v>
      </c>
      <c r="H2111" s="18">
        <v>44581</v>
      </c>
      <c r="I2111" s="21">
        <v>11</v>
      </c>
      <c r="J2111" s="21">
        <v>11</v>
      </c>
      <c r="K2111" s="18">
        <v>44925</v>
      </c>
      <c r="L2111" s="23" t="s">
        <v>1364</v>
      </c>
      <c r="M2111" s="48">
        <f>VLOOKUP(E2111,'[1]TIPO PERSONA'!$C$2:$N$3253,12,0)</f>
        <v>21316</v>
      </c>
      <c r="N2111" s="49">
        <f t="shared" ca="1" si="65"/>
        <v>66.786301369863011</v>
      </c>
      <c r="O2111">
        <v>0</v>
      </c>
      <c r="P2111" t="s">
        <v>1371</v>
      </c>
    </row>
    <row r="2112" spans="2:16">
      <c r="B2112" t="str">
        <f t="shared" si="64"/>
        <v>2022-79938373</v>
      </c>
      <c r="C2112">
        <v>2022</v>
      </c>
      <c r="D2112" s="13" t="s">
        <v>3146</v>
      </c>
      <c r="E2112" s="15">
        <v>79938373</v>
      </c>
      <c r="F2112" s="16" t="s">
        <v>955</v>
      </c>
      <c r="G2112" s="17" t="s">
        <v>739</v>
      </c>
      <c r="H2112" s="18">
        <v>44581</v>
      </c>
      <c r="I2112" s="21">
        <v>11</v>
      </c>
      <c r="J2112" s="21">
        <v>11</v>
      </c>
      <c r="K2112" s="18">
        <v>44925</v>
      </c>
      <c r="L2112" s="23" t="s">
        <v>1364</v>
      </c>
      <c r="M2112" s="48">
        <f>VLOOKUP(E2112,'[1]TIPO PERSONA'!$C$2:$N$3253,12,0)</f>
        <v>29144</v>
      </c>
      <c r="N2112" s="49">
        <f t="shared" ca="1" si="65"/>
        <v>45.339726027397262</v>
      </c>
      <c r="O2112">
        <v>0</v>
      </c>
      <c r="P2112" t="s">
        <v>1371</v>
      </c>
    </row>
    <row r="2113" spans="2:16">
      <c r="B2113" t="str">
        <f t="shared" si="64"/>
        <v>2022-52618094</v>
      </c>
      <c r="C2113">
        <v>2022</v>
      </c>
      <c r="D2113" s="13" t="s">
        <v>3147</v>
      </c>
      <c r="E2113" s="15">
        <v>52618094</v>
      </c>
      <c r="F2113" s="16" t="s">
        <v>1221</v>
      </c>
      <c r="G2113" s="17" t="s">
        <v>742</v>
      </c>
      <c r="H2113" s="18">
        <v>44581</v>
      </c>
      <c r="I2113" s="21">
        <v>11</v>
      </c>
      <c r="J2113" s="21">
        <v>11</v>
      </c>
      <c r="K2113" s="18">
        <v>44925</v>
      </c>
      <c r="L2113" s="23" t="s">
        <v>1364</v>
      </c>
      <c r="M2113" s="48">
        <f>VLOOKUP(E2113,'[1]TIPO PERSONA'!$C$2:$N$3253,12,0)</f>
        <v>26550</v>
      </c>
      <c r="N2113" s="49">
        <f t="shared" ca="1" si="65"/>
        <v>52.446575342465756</v>
      </c>
      <c r="O2113">
        <v>0</v>
      </c>
      <c r="P2113" t="s">
        <v>1371</v>
      </c>
    </row>
    <row r="2114" spans="2:16">
      <c r="B2114" t="str">
        <f t="shared" si="64"/>
        <v>2022-80219221</v>
      </c>
      <c r="C2114">
        <v>2022</v>
      </c>
      <c r="D2114" s="13" t="s">
        <v>3148</v>
      </c>
      <c r="E2114" s="15">
        <v>80219221</v>
      </c>
      <c r="F2114" s="16" t="s">
        <v>2425</v>
      </c>
      <c r="G2114" s="17" t="s">
        <v>739</v>
      </c>
      <c r="H2114" s="18">
        <v>44581</v>
      </c>
      <c r="I2114" s="21">
        <v>11</v>
      </c>
      <c r="J2114" s="21">
        <v>11</v>
      </c>
      <c r="K2114" s="18">
        <v>44925</v>
      </c>
      <c r="L2114" s="23" t="s">
        <v>1364</v>
      </c>
      <c r="M2114" s="48">
        <f>VLOOKUP(E2114,'[1]TIPO PERSONA'!$C$2:$N$3253,12,0)</f>
        <v>29949</v>
      </c>
      <c r="N2114" s="49">
        <f t="shared" ca="1" si="65"/>
        <v>43.134246575342466</v>
      </c>
      <c r="O2114">
        <v>0</v>
      </c>
      <c r="P2114" t="s">
        <v>1371</v>
      </c>
    </row>
    <row r="2115" spans="2:16">
      <c r="B2115" t="str">
        <f t="shared" si="64"/>
        <v>2022-7693924</v>
      </c>
      <c r="C2115">
        <v>2022</v>
      </c>
      <c r="D2115" s="13" t="s">
        <v>3149</v>
      </c>
      <c r="E2115" s="15">
        <v>7693924</v>
      </c>
      <c r="F2115" s="16" t="s">
        <v>2446</v>
      </c>
      <c r="G2115" s="17" t="s">
        <v>739</v>
      </c>
      <c r="H2115" s="18">
        <v>44581</v>
      </c>
      <c r="I2115" s="21">
        <v>11</v>
      </c>
      <c r="J2115" s="21">
        <v>11</v>
      </c>
      <c r="K2115" s="18">
        <v>44925</v>
      </c>
      <c r="L2115" s="23" t="s">
        <v>1364</v>
      </c>
      <c r="M2115" s="48">
        <f>VLOOKUP(E2115,'[1]TIPO PERSONA'!$C$2:$N$3253,12,0)</f>
        <v>26920</v>
      </c>
      <c r="N2115" s="49">
        <f t="shared" ca="1" si="65"/>
        <v>51.43287671232877</v>
      </c>
      <c r="O2115">
        <v>0</v>
      </c>
      <c r="P2115" t="s">
        <v>1371</v>
      </c>
    </row>
    <row r="2116" spans="2:16">
      <c r="B2116" t="str">
        <f t="shared" ref="B2116:B2179" si="66">CONCATENATE(C2116,"-",E2116)</f>
        <v>2022-10774726</v>
      </c>
      <c r="C2116">
        <v>2022</v>
      </c>
      <c r="D2116" s="13" t="s">
        <v>3150</v>
      </c>
      <c r="E2116" s="15">
        <v>10774726</v>
      </c>
      <c r="F2116" s="16" t="s">
        <v>1335</v>
      </c>
      <c r="G2116" s="17" t="s">
        <v>739</v>
      </c>
      <c r="H2116" s="18">
        <v>44580</v>
      </c>
      <c r="I2116" s="21">
        <v>11</v>
      </c>
      <c r="J2116" s="21">
        <v>27</v>
      </c>
      <c r="K2116" s="18">
        <v>44941</v>
      </c>
      <c r="L2116" s="23" t="s">
        <v>1364</v>
      </c>
      <c r="M2116" s="48">
        <f>VLOOKUP(E2116,'[1]TIPO PERSONA'!$C$2:$N$3253,12,0)</f>
        <v>30292</v>
      </c>
      <c r="N2116" s="49">
        <f t="shared" ref="N2116:N2179" ca="1" si="67">IFERROR((TODAY()-M2116)/365,"No Aplica")</f>
        <v>42.194520547945203</v>
      </c>
      <c r="O2116">
        <v>0</v>
      </c>
      <c r="P2116" t="s">
        <v>1371</v>
      </c>
    </row>
    <row r="2117" spans="2:16">
      <c r="B2117" t="str">
        <f t="shared" si="66"/>
        <v>2022-1051568147</v>
      </c>
      <c r="C2117">
        <v>2022</v>
      </c>
      <c r="D2117" s="13" t="s">
        <v>3151</v>
      </c>
      <c r="E2117" s="15">
        <v>1051568147</v>
      </c>
      <c r="F2117" s="16" t="s">
        <v>2487</v>
      </c>
      <c r="G2117" s="17" t="s">
        <v>739</v>
      </c>
      <c r="H2117" s="18">
        <v>44580</v>
      </c>
      <c r="I2117" s="21">
        <v>11</v>
      </c>
      <c r="J2117" s="21">
        <v>27</v>
      </c>
      <c r="K2117" s="18">
        <v>44941</v>
      </c>
      <c r="L2117" s="23" t="s">
        <v>1364</v>
      </c>
      <c r="M2117" s="48">
        <f>VLOOKUP(E2117,'[1]TIPO PERSONA'!$C$2:$N$3253,12,0)</f>
        <v>32122</v>
      </c>
      <c r="N2117" s="49">
        <f t="shared" ca="1" si="67"/>
        <v>37.180821917808217</v>
      </c>
      <c r="O2117">
        <v>0</v>
      </c>
      <c r="P2117" t="s">
        <v>1371</v>
      </c>
    </row>
    <row r="2118" spans="2:16">
      <c r="B2118" t="str">
        <f t="shared" si="66"/>
        <v>2022-52620942</v>
      </c>
      <c r="C2118">
        <v>2022</v>
      </c>
      <c r="D2118" s="13" t="s">
        <v>3152</v>
      </c>
      <c r="E2118" s="15">
        <v>52620942</v>
      </c>
      <c r="F2118" s="16" t="s">
        <v>2399</v>
      </c>
      <c r="G2118" s="17" t="s">
        <v>742</v>
      </c>
      <c r="H2118" s="18">
        <v>44582</v>
      </c>
      <c r="I2118" s="21">
        <v>6</v>
      </c>
      <c r="J2118" s="21">
        <v>0</v>
      </c>
      <c r="K2118" s="18">
        <v>44762</v>
      </c>
      <c r="L2118" s="23" t="s">
        <v>1365</v>
      </c>
      <c r="M2118" s="48">
        <f>VLOOKUP(E2118,'[1]TIPO PERSONA'!$C$2:$N$3253,12,0)</f>
        <v>26748</v>
      </c>
      <c r="N2118" s="49">
        <f t="shared" ca="1" si="67"/>
        <v>51.904109589041099</v>
      </c>
      <c r="O2118">
        <v>0</v>
      </c>
      <c r="P2118" t="s">
        <v>1371</v>
      </c>
    </row>
    <row r="2119" spans="2:16">
      <c r="B2119" t="str">
        <f t="shared" si="66"/>
        <v>2022-1024549975</v>
      </c>
      <c r="C2119">
        <v>2022</v>
      </c>
      <c r="D2119" s="13" t="s">
        <v>3153</v>
      </c>
      <c r="E2119" s="15">
        <v>1024549975</v>
      </c>
      <c r="F2119" s="16" t="s">
        <v>2321</v>
      </c>
      <c r="G2119" s="17" t="s">
        <v>739</v>
      </c>
      <c r="H2119" s="18">
        <v>44580</v>
      </c>
      <c r="I2119" s="21">
        <v>11</v>
      </c>
      <c r="J2119" s="21">
        <v>27</v>
      </c>
      <c r="K2119" s="18">
        <v>44941</v>
      </c>
      <c r="L2119" s="23" t="s">
        <v>1364</v>
      </c>
      <c r="M2119" s="48">
        <f>VLOOKUP(E2119,'[1]TIPO PERSONA'!$C$2:$N$3253,12,0)</f>
        <v>34380</v>
      </c>
      <c r="N2119" s="49">
        <f t="shared" ca="1" si="67"/>
        <v>30.994520547945207</v>
      </c>
      <c r="O2119">
        <v>0</v>
      </c>
      <c r="P2119" t="s">
        <v>1371</v>
      </c>
    </row>
    <row r="2120" spans="2:16">
      <c r="B2120" t="str">
        <f t="shared" si="66"/>
        <v>2022-1098616873</v>
      </c>
      <c r="C2120">
        <v>2022</v>
      </c>
      <c r="D2120" s="13" t="s">
        <v>3154</v>
      </c>
      <c r="E2120" s="15">
        <v>1098616873</v>
      </c>
      <c r="F2120" s="16" t="s">
        <v>3950</v>
      </c>
      <c r="G2120" s="17" t="s">
        <v>742</v>
      </c>
      <c r="H2120" s="18">
        <v>44580</v>
      </c>
      <c r="I2120" s="21">
        <v>11</v>
      </c>
      <c r="J2120" s="21">
        <v>0</v>
      </c>
      <c r="K2120" s="18">
        <v>44913</v>
      </c>
      <c r="L2120" s="23" t="s">
        <v>1364</v>
      </c>
      <c r="M2120" s="48">
        <f>VLOOKUP(E2120,'[1]TIPO PERSONA'!$C$2:$N$3253,12,0)</f>
        <v>31593</v>
      </c>
      <c r="N2120" s="49">
        <f t="shared" ca="1" si="67"/>
        <v>38.630136986301373</v>
      </c>
      <c r="O2120">
        <v>0</v>
      </c>
      <c r="P2120" t="s">
        <v>1371</v>
      </c>
    </row>
    <row r="2121" spans="2:16">
      <c r="B2121" t="str">
        <f t="shared" si="66"/>
        <v>2022-1020731626</v>
      </c>
      <c r="C2121">
        <v>2022</v>
      </c>
      <c r="D2121" s="13" t="s">
        <v>3155</v>
      </c>
      <c r="E2121" s="15">
        <v>1020731626</v>
      </c>
      <c r="F2121" s="16" t="s">
        <v>2413</v>
      </c>
      <c r="G2121" s="17" t="s">
        <v>742</v>
      </c>
      <c r="H2121" s="18">
        <v>44580</v>
      </c>
      <c r="I2121" s="21">
        <v>11</v>
      </c>
      <c r="J2121" s="21">
        <v>12</v>
      </c>
      <c r="K2121" s="18">
        <v>44925</v>
      </c>
      <c r="L2121" s="23" t="s">
        <v>1364</v>
      </c>
      <c r="M2121" s="48">
        <f>VLOOKUP(E2121,'[1]TIPO PERSONA'!$C$2:$N$3253,12,0)</f>
        <v>32223</v>
      </c>
      <c r="N2121" s="49">
        <f t="shared" ca="1" si="67"/>
        <v>36.904109589041099</v>
      </c>
      <c r="O2121">
        <v>0</v>
      </c>
      <c r="P2121" t="s">
        <v>1371</v>
      </c>
    </row>
    <row r="2122" spans="2:16">
      <c r="B2122" t="str">
        <f t="shared" si="66"/>
        <v>2022-52867844</v>
      </c>
      <c r="C2122">
        <v>2022</v>
      </c>
      <c r="D2122" s="13" t="s">
        <v>3156</v>
      </c>
      <c r="E2122" s="15">
        <v>52867844</v>
      </c>
      <c r="F2122" s="16" t="s">
        <v>1054</v>
      </c>
      <c r="G2122" s="17" t="s">
        <v>742</v>
      </c>
      <c r="H2122" s="18">
        <v>44581</v>
      </c>
      <c r="I2122" s="21">
        <v>11</v>
      </c>
      <c r="J2122" s="21">
        <v>0</v>
      </c>
      <c r="K2122" s="18">
        <v>44865</v>
      </c>
      <c r="L2122" s="23" t="s">
        <v>1364</v>
      </c>
      <c r="M2122" s="48">
        <f>VLOOKUP(E2122,'[1]TIPO PERSONA'!$C$2:$N$3253,12,0)</f>
        <v>30167</v>
      </c>
      <c r="N2122" s="49">
        <f t="shared" ca="1" si="67"/>
        <v>42.536986301369865</v>
      </c>
      <c r="O2122">
        <v>0</v>
      </c>
      <c r="P2122" t="s">
        <v>1371</v>
      </c>
    </row>
    <row r="2123" spans="2:16">
      <c r="B2123" t="str">
        <f t="shared" si="66"/>
        <v>2022-53052455</v>
      </c>
      <c r="C2123">
        <v>2022</v>
      </c>
      <c r="D2123" s="13" t="s">
        <v>3157</v>
      </c>
      <c r="E2123" s="15">
        <v>53052455</v>
      </c>
      <c r="F2123" s="16" t="s">
        <v>957</v>
      </c>
      <c r="G2123" s="17" t="s">
        <v>742</v>
      </c>
      <c r="H2123" s="18">
        <v>44582</v>
      </c>
      <c r="I2123" s="21">
        <v>11</v>
      </c>
      <c r="J2123" s="21">
        <v>0</v>
      </c>
      <c r="K2123" s="18">
        <v>44915</v>
      </c>
      <c r="L2123" s="23" t="s">
        <v>1364</v>
      </c>
      <c r="M2123" s="48">
        <f>VLOOKUP(E2123,'[1]TIPO PERSONA'!$C$2:$N$3253,12,0)</f>
        <v>30854</v>
      </c>
      <c r="N2123" s="49">
        <f t="shared" ca="1" si="67"/>
        <v>40.654794520547945</v>
      </c>
      <c r="O2123">
        <v>0</v>
      </c>
      <c r="P2123" t="s">
        <v>1371</v>
      </c>
    </row>
    <row r="2124" spans="2:16">
      <c r="B2124" t="str">
        <f t="shared" si="66"/>
        <v>2022-80220975</v>
      </c>
      <c r="C2124">
        <v>2022</v>
      </c>
      <c r="D2124" s="13" t="s">
        <v>3158</v>
      </c>
      <c r="E2124" s="15">
        <v>80220975</v>
      </c>
      <c r="F2124" s="16" t="s">
        <v>1031</v>
      </c>
      <c r="G2124" s="17" t="s">
        <v>739</v>
      </c>
      <c r="H2124" s="18">
        <v>44581</v>
      </c>
      <c r="I2124" s="21">
        <v>11</v>
      </c>
      <c r="J2124" s="21">
        <v>0</v>
      </c>
      <c r="K2124" s="18">
        <v>44914</v>
      </c>
      <c r="L2124" s="23" t="s">
        <v>1364</v>
      </c>
      <c r="M2124" s="48">
        <f>VLOOKUP(E2124,'[1]TIPO PERSONA'!$C$2:$N$3253,12,0)</f>
        <v>30021</v>
      </c>
      <c r="N2124" s="49">
        <f t="shared" ca="1" si="67"/>
        <v>42.936986301369863</v>
      </c>
      <c r="O2124">
        <v>0</v>
      </c>
      <c r="P2124" t="s">
        <v>1371</v>
      </c>
    </row>
    <row r="2125" spans="2:16">
      <c r="B2125" t="str">
        <f t="shared" si="66"/>
        <v>2022-1030545677</v>
      </c>
      <c r="C2125">
        <v>2022</v>
      </c>
      <c r="D2125" s="13" t="s">
        <v>3159</v>
      </c>
      <c r="E2125" s="15">
        <v>1030545677</v>
      </c>
      <c r="F2125" s="16" t="s">
        <v>1055</v>
      </c>
      <c r="G2125" s="17" t="s">
        <v>742</v>
      </c>
      <c r="H2125" s="18">
        <v>44580</v>
      </c>
      <c r="I2125" s="21">
        <v>14</v>
      </c>
      <c r="J2125" s="21">
        <v>2</v>
      </c>
      <c r="K2125" s="18">
        <v>45005</v>
      </c>
      <c r="L2125" s="23" t="s">
        <v>1364</v>
      </c>
      <c r="M2125" s="48">
        <f>VLOOKUP(E2125,'[1]TIPO PERSONA'!$C$2:$N$3253,12,0)</f>
        <v>32194</v>
      </c>
      <c r="N2125" s="49">
        <f t="shared" ca="1" si="67"/>
        <v>36.983561643835614</v>
      </c>
      <c r="O2125">
        <v>0</v>
      </c>
      <c r="P2125" t="s">
        <v>1371</v>
      </c>
    </row>
    <row r="2126" spans="2:16">
      <c r="B2126" t="str">
        <f t="shared" si="66"/>
        <v>2022-1018485225</v>
      </c>
      <c r="C2126">
        <v>2022</v>
      </c>
      <c r="D2126" s="13" t="s">
        <v>3160</v>
      </c>
      <c r="E2126" s="15">
        <v>1018485225</v>
      </c>
      <c r="F2126" s="16" t="s">
        <v>2466</v>
      </c>
      <c r="G2126" s="17" t="s">
        <v>739</v>
      </c>
      <c r="H2126" s="18">
        <v>44581</v>
      </c>
      <c r="I2126" s="21">
        <v>11</v>
      </c>
      <c r="J2126" s="21">
        <v>11</v>
      </c>
      <c r="K2126" s="18">
        <v>44925</v>
      </c>
      <c r="L2126" s="23" t="s">
        <v>1364</v>
      </c>
      <c r="M2126" s="48">
        <f>VLOOKUP(E2126,'[1]TIPO PERSONA'!$C$2:$N$3253,12,0)</f>
        <v>35189</v>
      </c>
      <c r="N2126" s="49">
        <f t="shared" ca="1" si="67"/>
        <v>28.778082191780822</v>
      </c>
      <c r="O2126">
        <v>0</v>
      </c>
      <c r="P2126" t="s">
        <v>1371</v>
      </c>
    </row>
    <row r="2127" spans="2:16">
      <c r="B2127" t="str">
        <f t="shared" si="66"/>
        <v>2022-1020748202</v>
      </c>
      <c r="C2127">
        <v>2022</v>
      </c>
      <c r="D2127" s="13" t="s">
        <v>3161</v>
      </c>
      <c r="E2127" s="15">
        <v>1020748202</v>
      </c>
      <c r="F2127" s="16" t="s">
        <v>1233</v>
      </c>
      <c r="G2127" s="17" t="s">
        <v>742</v>
      </c>
      <c r="H2127" s="18">
        <v>44579</v>
      </c>
      <c r="I2127" s="21">
        <v>9</v>
      </c>
      <c r="J2127" s="21">
        <v>0</v>
      </c>
      <c r="K2127" s="18">
        <v>44851</v>
      </c>
      <c r="L2127" s="23" t="s">
        <v>1364</v>
      </c>
      <c r="M2127" s="48">
        <f>VLOOKUP(E2127,'[1]TIPO PERSONA'!$C$2:$N$3253,12,0)</f>
        <v>32701</v>
      </c>
      <c r="N2127" s="49">
        <f t="shared" ca="1" si="67"/>
        <v>35.594520547945208</v>
      </c>
      <c r="O2127">
        <v>0</v>
      </c>
      <c r="P2127" t="s">
        <v>1371</v>
      </c>
    </row>
    <row r="2128" spans="2:16">
      <c r="B2128" t="str">
        <f t="shared" si="66"/>
        <v>2022-52849652</v>
      </c>
      <c r="C2128">
        <v>2022</v>
      </c>
      <c r="D2128" s="13" t="s">
        <v>3162</v>
      </c>
      <c r="E2128" s="15">
        <v>52849652</v>
      </c>
      <c r="F2128" s="16" t="s">
        <v>989</v>
      </c>
      <c r="G2128" s="17" t="s">
        <v>742</v>
      </c>
      <c r="H2128" s="18">
        <v>44582</v>
      </c>
      <c r="I2128" s="21">
        <v>11</v>
      </c>
      <c r="J2128" s="21">
        <v>9</v>
      </c>
      <c r="K2128" s="18">
        <v>45017</v>
      </c>
      <c r="L2128" s="23" t="s">
        <v>1364</v>
      </c>
      <c r="M2128" s="48">
        <f>VLOOKUP(E2128,'[1]TIPO PERSONA'!$C$2:$N$3253,12,0)</f>
        <v>29365</v>
      </c>
      <c r="N2128" s="49">
        <f t="shared" ca="1" si="67"/>
        <v>44.734246575342468</v>
      </c>
      <c r="O2128">
        <v>0</v>
      </c>
      <c r="P2128" t="s">
        <v>1371</v>
      </c>
    </row>
    <row r="2129" spans="2:16">
      <c r="B2129" t="str">
        <f t="shared" si="66"/>
        <v>2022-79723144</v>
      </c>
      <c r="C2129">
        <v>2022</v>
      </c>
      <c r="D2129" s="13" t="s">
        <v>3163</v>
      </c>
      <c r="E2129" s="15">
        <v>79723144</v>
      </c>
      <c r="F2129" s="16" t="s">
        <v>2521</v>
      </c>
      <c r="G2129" s="17" t="s">
        <v>739</v>
      </c>
      <c r="H2129" s="18">
        <v>44580</v>
      </c>
      <c r="I2129" s="21">
        <v>13</v>
      </c>
      <c r="J2129" s="21">
        <v>21</v>
      </c>
      <c r="K2129" s="18">
        <v>44994</v>
      </c>
      <c r="L2129" s="23" t="s">
        <v>1364</v>
      </c>
      <c r="M2129" s="48">
        <f>VLOOKUP(E2129,'[1]TIPO PERSONA'!$C$2:$N$3253,12,0)</f>
        <v>28777</v>
      </c>
      <c r="N2129" s="49">
        <f t="shared" ca="1" si="67"/>
        <v>46.345205479452055</v>
      </c>
      <c r="O2129">
        <v>0</v>
      </c>
      <c r="P2129" t="s">
        <v>1371</v>
      </c>
    </row>
    <row r="2130" spans="2:16">
      <c r="B2130" t="str">
        <f t="shared" si="66"/>
        <v>2022-1014243514</v>
      </c>
      <c r="C2130">
        <v>2022</v>
      </c>
      <c r="D2130" s="13" t="s">
        <v>3164</v>
      </c>
      <c r="E2130" s="15">
        <v>1014243514</v>
      </c>
      <c r="F2130" s="16" t="s">
        <v>3951</v>
      </c>
      <c r="G2130" s="17" t="s">
        <v>742</v>
      </c>
      <c r="H2130" s="18">
        <v>44580</v>
      </c>
      <c r="I2130" s="21">
        <v>11</v>
      </c>
      <c r="J2130" s="21">
        <v>9</v>
      </c>
      <c r="K2130" s="18">
        <v>44922</v>
      </c>
      <c r="L2130" s="23" t="s">
        <v>1364</v>
      </c>
      <c r="M2130" s="48">
        <f>VLOOKUP(E2130,'[1]TIPO PERSONA'!$C$2:$N$3253,12,0)</f>
        <v>34110</v>
      </c>
      <c r="N2130" s="49">
        <f t="shared" ca="1" si="67"/>
        <v>31.734246575342464</v>
      </c>
      <c r="O2130">
        <v>0</v>
      </c>
      <c r="P2130" t="s">
        <v>1371</v>
      </c>
    </row>
    <row r="2131" spans="2:16">
      <c r="B2131" t="str">
        <f t="shared" si="66"/>
        <v>2022-1091665365</v>
      </c>
      <c r="C2131">
        <v>2022</v>
      </c>
      <c r="D2131" s="13" t="s">
        <v>3165</v>
      </c>
      <c r="E2131" s="15">
        <v>1091665365</v>
      </c>
      <c r="F2131" s="16" t="s">
        <v>2389</v>
      </c>
      <c r="G2131" s="17" t="s">
        <v>739</v>
      </c>
      <c r="H2131" s="18">
        <v>44580</v>
      </c>
      <c r="I2131" s="21">
        <v>11</v>
      </c>
      <c r="J2131" s="21">
        <v>9</v>
      </c>
      <c r="K2131" s="18">
        <v>44922</v>
      </c>
      <c r="L2131" s="23" t="s">
        <v>1364</v>
      </c>
      <c r="M2131" s="48">
        <f>VLOOKUP(E2131,'[1]TIPO PERSONA'!$C$2:$N$3253,12,0)</f>
        <v>33321</v>
      </c>
      <c r="N2131" s="49">
        <f t="shared" ca="1" si="67"/>
        <v>33.895890410958906</v>
      </c>
      <c r="O2131">
        <v>0</v>
      </c>
      <c r="P2131" t="s">
        <v>1371</v>
      </c>
    </row>
    <row r="2132" spans="2:16">
      <c r="B2132" t="str">
        <f t="shared" si="66"/>
        <v>2022-1069729637</v>
      </c>
      <c r="C2132">
        <v>2022</v>
      </c>
      <c r="D2132" s="13" t="s">
        <v>3166</v>
      </c>
      <c r="E2132" s="15">
        <v>1069729637</v>
      </c>
      <c r="F2132" s="16" t="s">
        <v>2537</v>
      </c>
      <c r="G2132" s="17" t="s">
        <v>739</v>
      </c>
      <c r="H2132" s="18">
        <v>44580</v>
      </c>
      <c r="I2132" s="21">
        <v>11</v>
      </c>
      <c r="J2132" s="21">
        <v>9</v>
      </c>
      <c r="K2132" s="18">
        <v>44922</v>
      </c>
      <c r="L2132" s="23" t="s">
        <v>1364</v>
      </c>
      <c r="M2132" s="48">
        <f>VLOOKUP(E2132,'[1]TIPO PERSONA'!$C$2:$N$3253,12,0)</f>
        <v>32788</v>
      </c>
      <c r="N2132" s="49">
        <f t="shared" ca="1" si="67"/>
        <v>35.356164383561641</v>
      </c>
      <c r="O2132">
        <v>0</v>
      </c>
      <c r="P2132" t="s">
        <v>1371</v>
      </c>
    </row>
    <row r="2133" spans="2:16">
      <c r="B2133" t="str">
        <f t="shared" si="66"/>
        <v>2022-79724475</v>
      </c>
      <c r="C2133">
        <v>2022</v>
      </c>
      <c r="D2133" s="13" t="s">
        <v>3167</v>
      </c>
      <c r="E2133" s="15">
        <v>79724475</v>
      </c>
      <c r="F2133" s="16" t="s">
        <v>2448</v>
      </c>
      <c r="G2133" s="17" t="s">
        <v>739</v>
      </c>
      <c r="H2133" s="18">
        <v>44580</v>
      </c>
      <c r="I2133" s="21">
        <v>11</v>
      </c>
      <c r="J2133" s="21">
        <v>9</v>
      </c>
      <c r="K2133" s="18">
        <v>44922</v>
      </c>
      <c r="L2133" s="23" t="s">
        <v>1364</v>
      </c>
      <c r="M2133" s="48">
        <f>VLOOKUP(E2133,'[1]TIPO PERSONA'!$C$2:$N$3253,12,0)</f>
        <v>29190</v>
      </c>
      <c r="N2133" s="49">
        <f t="shared" ca="1" si="67"/>
        <v>45.213698630136989</v>
      </c>
      <c r="O2133">
        <v>0</v>
      </c>
      <c r="P2133" t="s">
        <v>1371</v>
      </c>
    </row>
    <row r="2134" spans="2:16">
      <c r="B2134" t="str">
        <f t="shared" si="66"/>
        <v>2022-19290021</v>
      </c>
      <c r="C2134">
        <v>2022</v>
      </c>
      <c r="D2134" s="13" t="s">
        <v>3168</v>
      </c>
      <c r="E2134" s="15">
        <v>19290021</v>
      </c>
      <c r="F2134" s="16" t="s">
        <v>1356</v>
      </c>
      <c r="G2134" s="17" t="s">
        <v>739</v>
      </c>
      <c r="H2134" s="18">
        <v>44580</v>
      </c>
      <c r="I2134" s="21">
        <v>11</v>
      </c>
      <c r="J2134" s="21">
        <v>9</v>
      </c>
      <c r="K2134" s="18">
        <v>44922</v>
      </c>
      <c r="L2134" s="23" t="s">
        <v>1364</v>
      </c>
      <c r="M2134" s="48">
        <f>VLOOKUP(E2134,'[1]TIPO PERSONA'!$C$2:$N$3253,12,0)</f>
        <v>20338</v>
      </c>
      <c r="N2134" s="49">
        <f t="shared" ca="1" si="67"/>
        <v>69.465753424657535</v>
      </c>
      <c r="O2134">
        <v>0</v>
      </c>
      <c r="P2134" t="s">
        <v>1371</v>
      </c>
    </row>
    <row r="2135" spans="2:16">
      <c r="B2135" t="str">
        <f t="shared" si="66"/>
        <v>2022-10289392</v>
      </c>
      <c r="C2135">
        <v>2022</v>
      </c>
      <c r="D2135" s="13" t="s">
        <v>3169</v>
      </c>
      <c r="E2135" s="15">
        <v>10289392</v>
      </c>
      <c r="F2135" s="16" t="s">
        <v>1065</v>
      </c>
      <c r="G2135" s="17" t="s">
        <v>739</v>
      </c>
      <c r="H2135" s="18">
        <v>44580</v>
      </c>
      <c r="I2135" s="21">
        <v>11</v>
      </c>
      <c r="J2135" s="21">
        <v>15</v>
      </c>
      <c r="K2135" s="18">
        <v>44929</v>
      </c>
      <c r="L2135" s="23" t="s">
        <v>1364</v>
      </c>
      <c r="M2135" s="48">
        <f>VLOOKUP(E2135,'[1]TIPO PERSONA'!$C$2:$N$3253,12,0)</f>
        <v>25901</v>
      </c>
      <c r="N2135" s="49">
        <f t="shared" ca="1" si="67"/>
        <v>54.224657534246575</v>
      </c>
      <c r="O2135">
        <v>0</v>
      </c>
      <c r="P2135" t="s">
        <v>1371</v>
      </c>
    </row>
    <row r="2136" spans="2:16">
      <c r="B2136" t="str">
        <f t="shared" si="66"/>
        <v>2022-1014250598</v>
      </c>
      <c r="C2136">
        <v>2022</v>
      </c>
      <c r="D2136" s="13" t="s">
        <v>3170</v>
      </c>
      <c r="E2136" s="15">
        <v>1014250598</v>
      </c>
      <c r="F2136" s="16" t="s">
        <v>2527</v>
      </c>
      <c r="G2136" s="17" t="s">
        <v>742</v>
      </c>
      <c r="H2136" s="18">
        <v>44580</v>
      </c>
      <c r="I2136" s="21">
        <v>11</v>
      </c>
      <c r="J2136" s="21">
        <v>15</v>
      </c>
      <c r="K2136" s="18">
        <v>44929</v>
      </c>
      <c r="L2136" s="23" t="s">
        <v>1364</v>
      </c>
      <c r="M2136" s="48">
        <f>VLOOKUP(E2136,'[1]TIPO PERSONA'!$C$2:$N$3253,12,0)</f>
        <v>34331</v>
      </c>
      <c r="N2136" s="49">
        <f t="shared" ca="1" si="67"/>
        <v>31.12876712328767</v>
      </c>
      <c r="O2136">
        <v>0</v>
      </c>
      <c r="P2136" t="s">
        <v>1371</v>
      </c>
    </row>
    <row r="2137" spans="2:16">
      <c r="B2137" t="str">
        <f t="shared" si="66"/>
        <v>2022-52874586</v>
      </c>
      <c r="C2137">
        <v>2022</v>
      </c>
      <c r="D2137" s="13" t="s">
        <v>3171</v>
      </c>
      <c r="E2137" s="15">
        <v>52874586</v>
      </c>
      <c r="F2137" s="16" t="s">
        <v>3952</v>
      </c>
      <c r="G2137" s="17" t="s">
        <v>742</v>
      </c>
      <c r="H2137" s="18">
        <v>44580</v>
      </c>
      <c r="I2137" s="21">
        <v>11</v>
      </c>
      <c r="J2137" s="21">
        <v>9</v>
      </c>
      <c r="K2137" s="18">
        <v>44922</v>
      </c>
      <c r="L2137" s="23" t="s">
        <v>1364</v>
      </c>
      <c r="M2137" s="48">
        <f>VLOOKUP(E2137,'[1]TIPO PERSONA'!$C$2:$N$3253,12,0)</f>
        <v>30079</v>
      </c>
      <c r="N2137" s="49">
        <f t="shared" ca="1" si="67"/>
        <v>42.778082191780825</v>
      </c>
      <c r="O2137">
        <v>0</v>
      </c>
      <c r="P2137" t="s">
        <v>1371</v>
      </c>
    </row>
    <row r="2138" spans="2:16">
      <c r="B2138" t="str">
        <f t="shared" si="66"/>
        <v>2022-79960990</v>
      </c>
      <c r="C2138">
        <v>2022</v>
      </c>
      <c r="D2138" s="13" t="s">
        <v>3172</v>
      </c>
      <c r="E2138" s="15">
        <v>79960990</v>
      </c>
      <c r="F2138" s="16" t="s">
        <v>2400</v>
      </c>
      <c r="G2138" s="17" t="s">
        <v>739</v>
      </c>
      <c r="H2138" s="18">
        <v>44580</v>
      </c>
      <c r="I2138" s="21">
        <v>11</v>
      </c>
      <c r="J2138" s="21">
        <v>26</v>
      </c>
      <c r="K2138" s="18">
        <v>44940</v>
      </c>
      <c r="L2138" s="23" t="s">
        <v>1364</v>
      </c>
      <c r="M2138" s="48">
        <f>VLOOKUP(E2138,'[1]TIPO PERSONA'!$C$2:$N$3253,12,0)</f>
        <v>28246</v>
      </c>
      <c r="N2138" s="49">
        <f t="shared" ca="1" si="67"/>
        <v>47.8</v>
      </c>
      <c r="O2138">
        <v>0</v>
      </c>
      <c r="P2138" t="s">
        <v>1371</v>
      </c>
    </row>
    <row r="2139" spans="2:16">
      <c r="B2139" t="str">
        <f t="shared" si="66"/>
        <v>2022-44157549</v>
      </c>
      <c r="C2139">
        <v>2022</v>
      </c>
      <c r="D2139" s="13" t="s">
        <v>3173</v>
      </c>
      <c r="E2139" s="15">
        <v>44157549</v>
      </c>
      <c r="F2139" s="16" t="s">
        <v>2472</v>
      </c>
      <c r="G2139" s="17" t="s">
        <v>742</v>
      </c>
      <c r="H2139" s="18">
        <v>44580</v>
      </c>
      <c r="I2139" s="21">
        <v>10</v>
      </c>
      <c r="J2139" s="21">
        <v>9</v>
      </c>
      <c r="K2139" s="18">
        <v>44892</v>
      </c>
      <c r="L2139" s="23" t="s">
        <v>1364</v>
      </c>
      <c r="M2139" s="48">
        <f>VLOOKUP(E2139,'[1]TIPO PERSONA'!$C$2:$N$3253,12,0)</f>
        <v>30666</v>
      </c>
      <c r="N2139" s="49">
        <f t="shared" ca="1" si="67"/>
        <v>41.169863013698631</v>
      </c>
      <c r="O2139">
        <v>0</v>
      </c>
      <c r="P2139" t="s">
        <v>1371</v>
      </c>
    </row>
    <row r="2140" spans="2:16">
      <c r="B2140" t="str">
        <f t="shared" si="66"/>
        <v>2022-80236119</v>
      </c>
      <c r="C2140">
        <v>2022</v>
      </c>
      <c r="D2140" s="13" t="s">
        <v>3174</v>
      </c>
      <c r="E2140" s="15">
        <v>80236119</v>
      </c>
      <c r="F2140" s="16" t="s">
        <v>1101</v>
      </c>
      <c r="G2140" s="17" t="s">
        <v>739</v>
      </c>
      <c r="H2140" s="18">
        <v>44580</v>
      </c>
      <c r="I2140" s="21">
        <v>6</v>
      </c>
      <c r="J2140" s="21">
        <v>0</v>
      </c>
      <c r="K2140" s="18">
        <v>44760</v>
      </c>
      <c r="L2140" s="23" t="s">
        <v>1364</v>
      </c>
      <c r="M2140" s="48">
        <f>VLOOKUP(E2140,'[1]TIPO PERSONA'!$C$2:$N$3253,12,0)</f>
        <v>29201</v>
      </c>
      <c r="N2140" s="49">
        <f t="shared" ca="1" si="67"/>
        <v>45.183561643835617</v>
      </c>
      <c r="O2140">
        <v>0</v>
      </c>
      <c r="P2140" t="s">
        <v>1371</v>
      </c>
    </row>
    <row r="2141" spans="2:16">
      <c r="B2141" t="str">
        <f t="shared" si="66"/>
        <v>2022-1022411811</v>
      </c>
      <c r="C2141">
        <v>2022</v>
      </c>
      <c r="D2141" s="13" t="s">
        <v>3175</v>
      </c>
      <c r="E2141" s="15">
        <v>1022411811</v>
      </c>
      <c r="F2141" s="16" t="s">
        <v>1244</v>
      </c>
      <c r="G2141" s="17" t="s">
        <v>742</v>
      </c>
      <c r="H2141" s="18">
        <v>44580</v>
      </c>
      <c r="I2141" s="21">
        <v>11</v>
      </c>
      <c r="J2141" s="21">
        <v>9</v>
      </c>
      <c r="K2141" s="18">
        <v>44922</v>
      </c>
      <c r="L2141" s="23" t="s">
        <v>1364</v>
      </c>
      <c r="M2141" s="48">
        <f>VLOOKUP(E2141,'[1]TIPO PERSONA'!$C$2:$N$3253,12,0)</f>
        <v>35081</v>
      </c>
      <c r="N2141" s="49">
        <f t="shared" ca="1" si="67"/>
        <v>29.073972602739726</v>
      </c>
      <c r="O2141">
        <v>0</v>
      </c>
      <c r="P2141" t="s">
        <v>1371</v>
      </c>
    </row>
    <row r="2142" spans="2:16">
      <c r="B2142" t="str">
        <f t="shared" si="66"/>
        <v>2022-88210346</v>
      </c>
      <c r="C2142">
        <v>2022</v>
      </c>
      <c r="D2142" s="13" t="s">
        <v>3176</v>
      </c>
      <c r="E2142" s="15">
        <v>88210346</v>
      </c>
      <c r="F2142" s="16" t="s">
        <v>1251</v>
      </c>
      <c r="G2142" s="17" t="s">
        <v>739</v>
      </c>
      <c r="H2142" s="18">
        <v>44580</v>
      </c>
      <c r="I2142" s="21">
        <v>6</v>
      </c>
      <c r="J2142" s="21">
        <v>0</v>
      </c>
      <c r="K2142" s="18">
        <v>44760</v>
      </c>
      <c r="L2142" s="23" t="s">
        <v>1364</v>
      </c>
      <c r="M2142" s="48">
        <f>VLOOKUP(E2142,'[1]TIPO PERSONA'!$C$2:$N$3253,12,0)</f>
        <v>27287</v>
      </c>
      <c r="N2142" s="49">
        <f t="shared" ca="1" si="67"/>
        <v>50.42739726027397</v>
      </c>
      <c r="O2142">
        <v>0</v>
      </c>
      <c r="P2142" t="s">
        <v>1371</v>
      </c>
    </row>
    <row r="2143" spans="2:16">
      <c r="B2143" t="str">
        <f t="shared" si="66"/>
        <v>2022-1010196411</v>
      </c>
      <c r="C2143">
        <v>2022</v>
      </c>
      <c r="D2143" s="13" t="s">
        <v>3177</v>
      </c>
      <c r="E2143" s="15">
        <v>1010196411</v>
      </c>
      <c r="F2143" s="16" t="s">
        <v>3953</v>
      </c>
      <c r="G2143" s="17" t="s">
        <v>739</v>
      </c>
      <c r="H2143" s="18">
        <v>44586</v>
      </c>
      <c r="I2143" s="21">
        <v>11</v>
      </c>
      <c r="J2143" s="21">
        <v>9</v>
      </c>
      <c r="K2143" s="18">
        <v>44929</v>
      </c>
      <c r="L2143" s="23" t="s">
        <v>1364</v>
      </c>
      <c r="M2143" s="48">
        <f>VLOOKUP(E2143,'[1]TIPO PERSONA'!$C$2:$N$3253,12,0)</f>
        <v>33273</v>
      </c>
      <c r="N2143" s="49">
        <f t="shared" ca="1" si="67"/>
        <v>34.027397260273972</v>
      </c>
      <c r="O2143">
        <v>0</v>
      </c>
      <c r="P2143" t="s">
        <v>1371</v>
      </c>
    </row>
    <row r="2144" spans="2:16">
      <c r="B2144" t="str">
        <f t="shared" si="66"/>
        <v>2022-53073605</v>
      </c>
      <c r="C2144">
        <v>2022</v>
      </c>
      <c r="D2144" s="13" t="s">
        <v>3178</v>
      </c>
      <c r="E2144" s="15">
        <v>53073605</v>
      </c>
      <c r="F2144" s="16" t="s">
        <v>969</v>
      </c>
      <c r="G2144" s="17" t="s">
        <v>742</v>
      </c>
      <c r="H2144" s="18">
        <v>44580</v>
      </c>
      <c r="I2144" s="21">
        <v>11</v>
      </c>
      <c r="J2144" s="21">
        <v>9</v>
      </c>
      <c r="K2144" s="18">
        <v>44922</v>
      </c>
      <c r="L2144" s="23" t="s">
        <v>1364</v>
      </c>
      <c r="M2144" s="48">
        <f>VLOOKUP(E2144,'[1]TIPO PERSONA'!$C$2:$N$3253,12,0)</f>
        <v>31001</v>
      </c>
      <c r="N2144" s="49">
        <f t="shared" ca="1" si="67"/>
        <v>40.252054794520546</v>
      </c>
      <c r="O2144">
        <v>0</v>
      </c>
      <c r="P2144" t="s">
        <v>1371</v>
      </c>
    </row>
    <row r="2145" spans="2:16">
      <c r="B2145" t="str">
        <f t="shared" si="66"/>
        <v>2022-1013600355</v>
      </c>
      <c r="C2145">
        <v>2022</v>
      </c>
      <c r="D2145" s="13" t="s">
        <v>3179</v>
      </c>
      <c r="E2145" s="15">
        <v>1013600355</v>
      </c>
      <c r="F2145" s="16" t="s">
        <v>2293</v>
      </c>
      <c r="G2145" s="17" t="s">
        <v>742</v>
      </c>
      <c r="H2145" s="18">
        <v>44580</v>
      </c>
      <c r="I2145" s="21">
        <v>11</v>
      </c>
      <c r="J2145" s="21">
        <v>23</v>
      </c>
      <c r="K2145" s="18">
        <v>44937</v>
      </c>
      <c r="L2145" s="23" t="s">
        <v>1364</v>
      </c>
      <c r="M2145" s="48">
        <f>VLOOKUP(E2145,'[1]TIPO PERSONA'!$C$2:$N$3253,12,0)</f>
        <v>32460</v>
      </c>
      <c r="N2145" s="49">
        <f t="shared" ca="1" si="67"/>
        <v>36.254794520547946</v>
      </c>
      <c r="O2145">
        <v>0</v>
      </c>
      <c r="P2145" t="s">
        <v>1371</v>
      </c>
    </row>
    <row r="2146" spans="2:16">
      <c r="B2146" t="str">
        <f t="shared" si="66"/>
        <v>2022-52168152</v>
      </c>
      <c r="C2146">
        <v>2022</v>
      </c>
      <c r="D2146" s="13" t="s">
        <v>3180</v>
      </c>
      <c r="E2146" s="15">
        <v>52168152</v>
      </c>
      <c r="F2146" s="16" t="s">
        <v>2306</v>
      </c>
      <c r="G2146" s="17" t="s">
        <v>742</v>
      </c>
      <c r="H2146" s="18">
        <v>44581</v>
      </c>
      <c r="I2146" s="21">
        <v>11</v>
      </c>
      <c r="J2146" s="21">
        <v>15</v>
      </c>
      <c r="K2146" s="18">
        <v>44930</v>
      </c>
      <c r="L2146" s="23" t="s">
        <v>1364</v>
      </c>
      <c r="M2146" s="48">
        <f>VLOOKUP(E2146,'[1]TIPO PERSONA'!$C$2:$N$3253,12,0)</f>
        <v>27315</v>
      </c>
      <c r="N2146" s="49">
        <f t="shared" ca="1" si="67"/>
        <v>50.350684931506848</v>
      </c>
      <c r="O2146">
        <v>0</v>
      </c>
      <c r="P2146" t="s">
        <v>1371</v>
      </c>
    </row>
    <row r="2147" spans="2:16">
      <c r="B2147" t="str">
        <f t="shared" si="66"/>
        <v>2022-1032394420</v>
      </c>
      <c r="C2147">
        <v>2022</v>
      </c>
      <c r="D2147" s="13" t="s">
        <v>3181</v>
      </c>
      <c r="E2147" s="15">
        <v>1032394420</v>
      </c>
      <c r="F2147" s="16" t="s">
        <v>868</v>
      </c>
      <c r="G2147" s="17" t="s">
        <v>742</v>
      </c>
      <c r="H2147" s="18">
        <v>44579</v>
      </c>
      <c r="I2147" s="21">
        <v>11</v>
      </c>
      <c r="J2147" s="21">
        <v>15</v>
      </c>
      <c r="K2147" s="18">
        <v>45048</v>
      </c>
      <c r="L2147" s="23" t="s">
        <v>1364</v>
      </c>
      <c r="M2147" s="48">
        <f>VLOOKUP(E2147,'[1]TIPO PERSONA'!$C$2:$N$3253,12,0)</f>
        <v>32016</v>
      </c>
      <c r="N2147" s="49">
        <f t="shared" ca="1" si="67"/>
        <v>37.471232876712328</v>
      </c>
      <c r="O2147">
        <v>0</v>
      </c>
      <c r="P2147" t="s">
        <v>1371</v>
      </c>
    </row>
    <row r="2148" spans="2:16">
      <c r="B2148" t="str">
        <f t="shared" si="66"/>
        <v>2022-52047756</v>
      </c>
      <c r="C2148">
        <v>2022</v>
      </c>
      <c r="D2148" s="13" t="s">
        <v>3182</v>
      </c>
      <c r="E2148" s="15">
        <v>52047756</v>
      </c>
      <c r="F2148" s="16" t="s">
        <v>2479</v>
      </c>
      <c r="G2148" s="17" t="s">
        <v>742</v>
      </c>
      <c r="H2148" s="18">
        <v>44579</v>
      </c>
      <c r="I2148" s="21">
        <v>11</v>
      </c>
      <c r="J2148" s="21">
        <v>13</v>
      </c>
      <c r="K2148" s="18">
        <v>44925</v>
      </c>
      <c r="L2148" s="23" t="s">
        <v>1364</v>
      </c>
      <c r="M2148" s="48">
        <f>VLOOKUP(E2148,'[1]TIPO PERSONA'!$C$2:$N$3253,12,0)</f>
        <v>26260</v>
      </c>
      <c r="N2148" s="49">
        <f t="shared" ca="1" si="67"/>
        <v>53.241095890410961</v>
      </c>
      <c r="O2148">
        <v>0</v>
      </c>
      <c r="P2148" t="s">
        <v>1371</v>
      </c>
    </row>
    <row r="2149" spans="2:16">
      <c r="B2149" t="str">
        <f t="shared" si="66"/>
        <v>2022-1015399199</v>
      </c>
      <c r="C2149">
        <v>2022</v>
      </c>
      <c r="D2149" s="13" t="s">
        <v>3183</v>
      </c>
      <c r="E2149" s="15">
        <v>1015399199</v>
      </c>
      <c r="F2149" s="16" t="s">
        <v>761</v>
      </c>
      <c r="G2149" s="17" t="s">
        <v>739</v>
      </c>
      <c r="H2149" s="18">
        <v>44580</v>
      </c>
      <c r="I2149" s="21">
        <v>11</v>
      </c>
      <c r="J2149" s="21">
        <v>9</v>
      </c>
      <c r="K2149" s="18">
        <v>44922</v>
      </c>
      <c r="L2149" s="23" t="s">
        <v>1364</v>
      </c>
      <c r="M2149" s="48">
        <f>VLOOKUP(E2149,'[1]TIPO PERSONA'!$C$2:$N$3253,12,0)</f>
        <v>31892</v>
      </c>
      <c r="N2149" s="49">
        <f t="shared" ca="1" si="67"/>
        <v>37.81095890410959</v>
      </c>
      <c r="O2149">
        <v>0</v>
      </c>
      <c r="P2149" t="s">
        <v>1371</v>
      </c>
    </row>
    <row r="2150" spans="2:16">
      <c r="B2150" t="str">
        <f t="shared" si="66"/>
        <v>2022-1032471175</v>
      </c>
      <c r="C2150">
        <v>2022</v>
      </c>
      <c r="D2150" s="13" t="s">
        <v>3184</v>
      </c>
      <c r="E2150" s="15">
        <v>1032471175</v>
      </c>
      <c r="F2150" s="16" t="s">
        <v>1099</v>
      </c>
      <c r="G2150" s="17" t="s">
        <v>742</v>
      </c>
      <c r="H2150" s="18">
        <v>44581</v>
      </c>
      <c r="I2150" s="21">
        <v>11</v>
      </c>
      <c r="J2150" s="21">
        <v>24</v>
      </c>
      <c r="K2150" s="18">
        <v>44939</v>
      </c>
      <c r="L2150" s="23" t="s">
        <v>1364</v>
      </c>
      <c r="M2150" s="48">
        <f>VLOOKUP(E2150,'[1]TIPO PERSONA'!$C$2:$N$3253,12,0)</f>
        <v>34821</v>
      </c>
      <c r="N2150" s="49">
        <f t="shared" ca="1" si="67"/>
        <v>29.786301369863015</v>
      </c>
      <c r="O2150">
        <v>0</v>
      </c>
      <c r="P2150" t="s">
        <v>1371</v>
      </c>
    </row>
    <row r="2151" spans="2:16">
      <c r="B2151" t="str">
        <f t="shared" si="66"/>
        <v>2022-1032372023</v>
      </c>
      <c r="C2151">
        <v>2022</v>
      </c>
      <c r="D2151" s="13" t="s">
        <v>3185</v>
      </c>
      <c r="E2151" s="15">
        <v>1032372023</v>
      </c>
      <c r="F2151" s="16" t="s">
        <v>3954</v>
      </c>
      <c r="G2151" s="17" t="s">
        <v>739</v>
      </c>
      <c r="H2151" s="18">
        <v>44581</v>
      </c>
      <c r="I2151" s="21">
        <v>11</v>
      </c>
      <c r="J2151" s="21">
        <v>24</v>
      </c>
      <c r="K2151" s="18">
        <v>44939</v>
      </c>
      <c r="L2151" s="23" t="s">
        <v>1364</v>
      </c>
      <c r="M2151" s="48">
        <f>VLOOKUP(E2151,'[1]TIPO PERSONA'!$C$2:$N$3253,12,0)</f>
        <v>31700</v>
      </c>
      <c r="N2151" s="49">
        <f t="shared" ca="1" si="67"/>
        <v>38.336986301369862</v>
      </c>
      <c r="O2151">
        <v>0</v>
      </c>
      <c r="P2151" t="s">
        <v>1371</v>
      </c>
    </row>
    <row r="2152" spans="2:16">
      <c r="B2152" t="str">
        <f t="shared" si="66"/>
        <v>2022-1032419724</v>
      </c>
      <c r="C2152">
        <v>2022</v>
      </c>
      <c r="D2152" s="13" t="s">
        <v>3186</v>
      </c>
      <c r="E2152" s="15">
        <v>1032419724</v>
      </c>
      <c r="F2152" s="16" t="s">
        <v>1029</v>
      </c>
      <c r="G2152" s="17" t="s">
        <v>742</v>
      </c>
      <c r="H2152" s="18">
        <v>44580</v>
      </c>
      <c r="I2152" s="21">
        <v>11</v>
      </c>
      <c r="J2152" s="21">
        <v>12</v>
      </c>
      <c r="K2152" s="18">
        <v>44925</v>
      </c>
      <c r="L2152" s="23" t="s">
        <v>1364</v>
      </c>
      <c r="M2152" s="48">
        <f>VLOOKUP(E2152,'[1]TIPO PERSONA'!$C$2:$N$3253,12,0)</f>
        <v>32391</v>
      </c>
      <c r="N2152" s="49">
        <f t="shared" ca="1" si="67"/>
        <v>36.443835616438356</v>
      </c>
      <c r="O2152">
        <v>0</v>
      </c>
      <c r="P2152" t="s">
        <v>1371</v>
      </c>
    </row>
    <row r="2153" spans="2:16">
      <c r="B2153" t="str">
        <f t="shared" si="66"/>
        <v>2022-1022944281</v>
      </c>
      <c r="C2153">
        <v>2022</v>
      </c>
      <c r="D2153" s="13" t="s">
        <v>3187</v>
      </c>
      <c r="E2153" s="15">
        <v>1022944281</v>
      </c>
      <c r="F2153" s="16" t="s">
        <v>865</v>
      </c>
      <c r="G2153" s="17" t="s">
        <v>742</v>
      </c>
      <c r="H2153" s="18">
        <v>44580</v>
      </c>
      <c r="I2153" s="21">
        <v>11</v>
      </c>
      <c r="J2153" s="21">
        <v>0</v>
      </c>
      <c r="K2153" s="18">
        <v>44925</v>
      </c>
      <c r="L2153" s="23" t="s">
        <v>1364</v>
      </c>
      <c r="M2153" s="48">
        <f>VLOOKUP(E2153,'[1]TIPO PERSONA'!$C$2:$N$3253,12,0)</f>
        <v>32340</v>
      </c>
      <c r="N2153" s="49">
        <f t="shared" ca="1" si="67"/>
        <v>36.583561643835615</v>
      </c>
      <c r="O2153">
        <v>0</v>
      </c>
      <c r="P2153" t="s">
        <v>1371</v>
      </c>
    </row>
    <row r="2154" spans="2:16">
      <c r="B2154" t="str">
        <f t="shared" si="66"/>
        <v>2022-52950437</v>
      </c>
      <c r="C2154">
        <v>2022</v>
      </c>
      <c r="D2154" s="13" t="s">
        <v>3188</v>
      </c>
      <c r="E2154" s="15">
        <v>52950437</v>
      </c>
      <c r="F2154" s="16" t="s">
        <v>860</v>
      </c>
      <c r="G2154" s="17" t="s">
        <v>742</v>
      </c>
      <c r="H2154" s="18">
        <v>44579</v>
      </c>
      <c r="I2154" s="21">
        <v>12</v>
      </c>
      <c r="J2154" s="21">
        <v>3</v>
      </c>
      <c r="K2154" s="18">
        <v>44946</v>
      </c>
      <c r="L2154" s="23" t="s">
        <v>1364</v>
      </c>
      <c r="M2154" s="48">
        <f>VLOOKUP(E2154,'[1]TIPO PERSONA'!$C$2:$N$3253,12,0)</f>
        <v>30170</v>
      </c>
      <c r="N2154" s="49">
        <f t="shared" ca="1" si="67"/>
        <v>42.528767123287672</v>
      </c>
      <c r="O2154">
        <v>0</v>
      </c>
      <c r="P2154" t="s">
        <v>1371</v>
      </c>
    </row>
    <row r="2155" spans="2:16">
      <c r="B2155" t="str">
        <f t="shared" si="66"/>
        <v>2022-1140816434</v>
      </c>
      <c r="C2155">
        <v>2022</v>
      </c>
      <c r="D2155" s="13" t="s">
        <v>3189</v>
      </c>
      <c r="E2155" s="15">
        <v>1140816434</v>
      </c>
      <c r="F2155" s="16" t="s">
        <v>3955</v>
      </c>
      <c r="G2155" s="17" t="s">
        <v>739</v>
      </c>
      <c r="H2155" s="18">
        <v>44580</v>
      </c>
      <c r="I2155" s="21">
        <v>11</v>
      </c>
      <c r="J2155" s="21">
        <v>12</v>
      </c>
      <c r="K2155" s="18">
        <v>44925</v>
      </c>
      <c r="L2155" s="23" t="s">
        <v>1364</v>
      </c>
      <c r="M2155" s="48">
        <f>VLOOKUP(E2155,'[1]TIPO PERSONA'!$C$2:$N$3253,12,0)</f>
        <v>32405</v>
      </c>
      <c r="N2155" s="49">
        <f t="shared" ca="1" si="67"/>
        <v>36.405479452054792</v>
      </c>
      <c r="O2155">
        <v>0</v>
      </c>
      <c r="P2155" t="s">
        <v>1371</v>
      </c>
    </row>
    <row r="2156" spans="2:16">
      <c r="B2156" t="str">
        <f t="shared" si="66"/>
        <v>2022-52754243</v>
      </c>
      <c r="C2156">
        <v>2022</v>
      </c>
      <c r="D2156" s="13" t="s">
        <v>3190</v>
      </c>
      <c r="E2156" s="15">
        <v>52754243</v>
      </c>
      <c r="F2156" s="16" t="s">
        <v>862</v>
      </c>
      <c r="G2156" s="17" t="s">
        <v>742</v>
      </c>
      <c r="H2156" s="18">
        <v>44579</v>
      </c>
      <c r="I2156" s="21">
        <v>12</v>
      </c>
      <c r="J2156" s="21">
        <v>17</v>
      </c>
      <c r="K2156" s="18">
        <v>44961</v>
      </c>
      <c r="L2156" s="23" t="s">
        <v>1364</v>
      </c>
      <c r="M2156" s="48">
        <f>VLOOKUP(E2156,'[1]TIPO PERSONA'!$C$2:$N$3253,12,0)</f>
        <v>29808</v>
      </c>
      <c r="N2156" s="49">
        <f t="shared" ca="1" si="67"/>
        <v>43.520547945205479</v>
      </c>
      <c r="O2156">
        <v>0</v>
      </c>
      <c r="P2156" t="s">
        <v>1371</v>
      </c>
    </row>
    <row r="2157" spans="2:16">
      <c r="B2157" t="str">
        <f t="shared" si="66"/>
        <v>2022-53002878</v>
      </c>
      <c r="C2157">
        <v>2022</v>
      </c>
      <c r="D2157" s="13" t="s">
        <v>3191</v>
      </c>
      <c r="E2157" s="15">
        <v>53002878</v>
      </c>
      <c r="F2157" s="16" t="s">
        <v>3956</v>
      </c>
      <c r="G2157" s="17" t="s">
        <v>742</v>
      </c>
      <c r="H2157" s="18">
        <v>44580</v>
      </c>
      <c r="I2157" s="21">
        <v>11</v>
      </c>
      <c r="J2157" s="21">
        <v>0</v>
      </c>
      <c r="K2157" s="18">
        <v>44818</v>
      </c>
      <c r="L2157" s="23" t="s">
        <v>1364</v>
      </c>
      <c r="M2157" s="48">
        <f>VLOOKUP(E2157,'[1]TIPO PERSONA'!$C$2:$N$3253,12,0)</f>
        <v>30443</v>
      </c>
      <c r="N2157" s="49">
        <f t="shared" ca="1" si="67"/>
        <v>41.780821917808218</v>
      </c>
      <c r="O2157">
        <v>0</v>
      </c>
      <c r="P2157" t="s">
        <v>1371</v>
      </c>
    </row>
    <row r="2158" spans="2:16">
      <c r="B2158" t="str">
        <f t="shared" si="66"/>
        <v>2022-51703664</v>
      </c>
      <c r="C2158">
        <v>2022</v>
      </c>
      <c r="D2158" s="13" t="s">
        <v>3192</v>
      </c>
      <c r="E2158" s="15">
        <v>51703664</v>
      </c>
      <c r="F2158" s="16" t="s">
        <v>3957</v>
      </c>
      <c r="G2158" s="17" t="s">
        <v>742</v>
      </c>
      <c r="H2158" s="18">
        <v>44585</v>
      </c>
      <c r="I2158" s="21">
        <v>8</v>
      </c>
      <c r="J2158" s="21">
        <v>0</v>
      </c>
      <c r="K2158" s="18">
        <v>44827</v>
      </c>
      <c r="L2158" s="23" t="s">
        <v>1364</v>
      </c>
      <c r="M2158" s="48">
        <f>VLOOKUP(E2158,'[1]TIPO PERSONA'!$C$2:$N$3253,12,0)</f>
        <v>23042</v>
      </c>
      <c r="N2158" s="49">
        <f t="shared" ca="1" si="67"/>
        <v>62.057534246575344</v>
      </c>
      <c r="O2158">
        <v>0</v>
      </c>
      <c r="P2158" t="s">
        <v>1371</v>
      </c>
    </row>
    <row r="2159" spans="2:16">
      <c r="B2159" t="str">
        <f t="shared" si="66"/>
        <v>2022-79947828</v>
      </c>
      <c r="C2159">
        <v>2022</v>
      </c>
      <c r="D2159" s="13" t="s">
        <v>3193</v>
      </c>
      <c r="E2159" s="15">
        <v>79947828</v>
      </c>
      <c r="F2159" s="16" t="s">
        <v>3958</v>
      </c>
      <c r="G2159" s="17" t="s">
        <v>739</v>
      </c>
      <c r="H2159" s="18">
        <v>44580</v>
      </c>
      <c r="I2159" s="21">
        <v>10</v>
      </c>
      <c r="J2159" s="21">
        <v>15</v>
      </c>
      <c r="K2159" s="18">
        <v>44902</v>
      </c>
      <c r="L2159" s="23" t="s">
        <v>1364</v>
      </c>
      <c r="M2159" s="48">
        <f>VLOOKUP(E2159,'[1]TIPO PERSONA'!$C$2:$N$3253,12,0)</f>
        <v>28619</v>
      </c>
      <c r="N2159" s="49">
        <f t="shared" ca="1" si="67"/>
        <v>46.778082191780825</v>
      </c>
      <c r="O2159">
        <v>0</v>
      </c>
      <c r="P2159" t="s">
        <v>1371</v>
      </c>
    </row>
    <row r="2160" spans="2:16">
      <c r="B2160" t="str">
        <f t="shared" si="66"/>
        <v>2022-52525167</v>
      </c>
      <c r="C2160">
        <v>2022</v>
      </c>
      <c r="D2160" s="13" t="s">
        <v>3194</v>
      </c>
      <c r="E2160" s="15">
        <v>52525167</v>
      </c>
      <c r="F2160" s="16" t="s">
        <v>3959</v>
      </c>
      <c r="G2160" s="17" t="s">
        <v>742</v>
      </c>
      <c r="H2160" s="18">
        <v>44581</v>
      </c>
      <c r="I2160" s="21">
        <v>7</v>
      </c>
      <c r="J2160" s="21">
        <v>0</v>
      </c>
      <c r="K2160" s="18">
        <v>44792</v>
      </c>
      <c r="L2160" s="23" t="s">
        <v>1364</v>
      </c>
      <c r="M2160" s="48">
        <f>VLOOKUP(E2160,'[1]TIPO PERSONA'!$C$2:$N$3253,12,0)</f>
        <v>28968</v>
      </c>
      <c r="N2160" s="49">
        <f t="shared" ca="1" si="67"/>
        <v>45.821917808219176</v>
      </c>
      <c r="O2160">
        <v>0</v>
      </c>
      <c r="P2160" t="s">
        <v>1371</v>
      </c>
    </row>
    <row r="2161" spans="2:16">
      <c r="B2161" t="str">
        <f t="shared" si="66"/>
        <v>2022-1136883004</v>
      </c>
      <c r="C2161">
        <v>2022</v>
      </c>
      <c r="D2161" s="13" t="s">
        <v>3195</v>
      </c>
      <c r="E2161" s="15">
        <v>1136883004</v>
      </c>
      <c r="F2161" s="16" t="s">
        <v>3960</v>
      </c>
      <c r="G2161" s="17" t="s">
        <v>742</v>
      </c>
      <c r="H2161" s="18">
        <v>44580</v>
      </c>
      <c r="I2161" s="21">
        <v>10</v>
      </c>
      <c r="J2161" s="21">
        <v>15</v>
      </c>
      <c r="K2161" s="18">
        <v>44898</v>
      </c>
      <c r="L2161" s="23" t="s">
        <v>1364</v>
      </c>
      <c r="M2161" s="48">
        <f>VLOOKUP(E2161,'[1]TIPO PERSONA'!$C$2:$N$3253,12,0)</f>
        <v>33319</v>
      </c>
      <c r="N2161" s="49">
        <f t="shared" ca="1" si="67"/>
        <v>33.901369863013699</v>
      </c>
      <c r="O2161">
        <v>0</v>
      </c>
      <c r="P2161" t="s">
        <v>1371</v>
      </c>
    </row>
    <row r="2162" spans="2:16">
      <c r="B2162" t="str">
        <f t="shared" si="66"/>
        <v>2022-13872714</v>
      </c>
      <c r="C2162">
        <v>2022</v>
      </c>
      <c r="D2162" s="13" t="s">
        <v>3196</v>
      </c>
      <c r="E2162" s="15">
        <v>13872714</v>
      </c>
      <c r="F2162" s="16" t="s">
        <v>3961</v>
      </c>
      <c r="G2162" s="17" t="s">
        <v>739</v>
      </c>
      <c r="H2162" s="18">
        <v>44580</v>
      </c>
      <c r="I2162" s="21">
        <v>13</v>
      </c>
      <c r="J2162" s="21">
        <v>23</v>
      </c>
      <c r="K2162" s="18">
        <v>44996</v>
      </c>
      <c r="L2162" s="23" t="s">
        <v>1364</v>
      </c>
      <c r="M2162" s="48">
        <f>VLOOKUP(E2162,'[1]TIPO PERSONA'!$C$2:$N$3253,12,0)</f>
        <v>29868</v>
      </c>
      <c r="N2162" s="49">
        <f t="shared" ca="1" si="67"/>
        <v>43.356164383561641</v>
      </c>
      <c r="O2162">
        <v>0</v>
      </c>
      <c r="P2162" t="s">
        <v>1371</v>
      </c>
    </row>
    <row r="2163" spans="2:16">
      <c r="B2163" t="str">
        <f t="shared" si="66"/>
        <v>2022-1049606407</v>
      </c>
      <c r="C2163">
        <v>2022</v>
      </c>
      <c r="D2163" s="13" t="s">
        <v>3197</v>
      </c>
      <c r="E2163" s="15">
        <v>1049606407</v>
      </c>
      <c r="F2163" s="16" t="s">
        <v>777</v>
      </c>
      <c r="G2163" s="17" t="s">
        <v>742</v>
      </c>
      <c r="H2163" s="18">
        <v>44579</v>
      </c>
      <c r="I2163" s="21">
        <v>6</v>
      </c>
      <c r="J2163" s="21">
        <v>0</v>
      </c>
      <c r="K2163" s="18">
        <v>44759</v>
      </c>
      <c r="L2163" s="23" t="s">
        <v>1364</v>
      </c>
      <c r="M2163" s="48">
        <f>VLOOKUP(E2163,'[1]TIPO PERSONA'!$C$2:$N$3253,12,0)</f>
        <v>31748</v>
      </c>
      <c r="N2163" s="49">
        <f t="shared" ca="1" si="67"/>
        <v>38.205479452054796</v>
      </c>
      <c r="O2163">
        <v>0</v>
      </c>
      <c r="P2163" t="s">
        <v>1371</v>
      </c>
    </row>
    <row r="2164" spans="2:16">
      <c r="B2164" t="str">
        <f t="shared" si="66"/>
        <v>2022-1026283518</v>
      </c>
      <c r="C2164">
        <v>2022</v>
      </c>
      <c r="D2164" s="13" t="s">
        <v>3198</v>
      </c>
      <c r="E2164" s="15">
        <v>1026283518</v>
      </c>
      <c r="F2164" s="16" t="s">
        <v>2545</v>
      </c>
      <c r="G2164" s="17" t="s">
        <v>742</v>
      </c>
      <c r="H2164" s="18">
        <v>44582</v>
      </c>
      <c r="I2164" s="21">
        <v>11</v>
      </c>
      <c r="J2164" s="21">
        <v>10</v>
      </c>
      <c r="K2164" s="18">
        <v>44925</v>
      </c>
      <c r="L2164" s="23" t="s">
        <v>1364</v>
      </c>
      <c r="M2164" s="48">
        <f>VLOOKUP(E2164,'[1]TIPO PERSONA'!$C$2:$N$3253,12,0)</f>
        <v>34072</v>
      </c>
      <c r="N2164" s="49">
        <f t="shared" ca="1" si="67"/>
        <v>31.838356164383562</v>
      </c>
      <c r="O2164">
        <v>0</v>
      </c>
      <c r="P2164" t="s">
        <v>1371</v>
      </c>
    </row>
    <row r="2165" spans="2:16">
      <c r="B2165" t="str">
        <f t="shared" si="66"/>
        <v>2022-1033701208</v>
      </c>
      <c r="C2165">
        <v>2022</v>
      </c>
      <c r="D2165" s="13" t="s">
        <v>3199</v>
      </c>
      <c r="E2165" s="15">
        <v>1033701208</v>
      </c>
      <c r="F2165" s="16" t="s">
        <v>3962</v>
      </c>
      <c r="G2165" s="17" t="s">
        <v>742</v>
      </c>
      <c r="H2165" s="18">
        <v>44581</v>
      </c>
      <c r="I2165" s="21">
        <v>14</v>
      </c>
      <c r="J2165" s="21">
        <v>11</v>
      </c>
      <c r="K2165" s="18">
        <v>45015</v>
      </c>
      <c r="L2165" s="23" t="s">
        <v>1364</v>
      </c>
      <c r="M2165" s="48">
        <f>VLOOKUP(E2165,'[1]TIPO PERSONA'!$C$2:$N$3253,12,0)</f>
        <v>32369</v>
      </c>
      <c r="N2165" s="49">
        <f t="shared" ca="1" si="67"/>
        <v>36.504109589041093</v>
      </c>
      <c r="O2165">
        <v>0</v>
      </c>
      <c r="P2165" t="s">
        <v>1371</v>
      </c>
    </row>
    <row r="2166" spans="2:16">
      <c r="B2166" t="str">
        <f t="shared" si="66"/>
        <v>2022-1030634322</v>
      </c>
      <c r="C2166">
        <v>2022</v>
      </c>
      <c r="D2166" s="13" t="s">
        <v>3200</v>
      </c>
      <c r="E2166" s="15">
        <v>1030634322</v>
      </c>
      <c r="F2166" s="16" t="s">
        <v>2550</v>
      </c>
      <c r="G2166" s="17" t="s">
        <v>742</v>
      </c>
      <c r="H2166" s="18">
        <v>44580</v>
      </c>
      <c r="I2166" s="21">
        <v>11</v>
      </c>
      <c r="J2166" s="21">
        <v>12</v>
      </c>
      <c r="K2166" s="18">
        <v>44925</v>
      </c>
      <c r="L2166" s="23" t="s">
        <v>1364</v>
      </c>
      <c r="M2166" s="48">
        <f>VLOOKUP(E2166,'[1]TIPO PERSONA'!$C$2:$N$3253,12,0)</f>
        <v>34311</v>
      </c>
      <c r="N2166" s="49">
        <f t="shared" ca="1" si="67"/>
        <v>31.183561643835617</v>
      </c>
      <c r="O2166">
        <v>0</v>
      </c>
      <c r="P2166" t="s">
        <v>1371</v>
      </c>
    </row>
    <row r="2167" spans="2:16">
      <c r="B2167" t="str">
        <f t="shared" si="66"/>
        <v>2022-79247836</v>
      </c>
      <c r="C2167">
        <v>2022</v>
      </c>
      <c r="D2167" s="13" t="s">
        <v>3201</v>
      </c>
      <c r="E2167" s="15">
        <v>79247836</v>
      </c>
      <c r="F2167" s="16" t="s">
        <v>2327</v>
      </c>
      <c r="G2167" s="17" t="s">
        <v>739</v>
      </c>
      <c r="H2167" s="18">
        <v>44582</v>
      </c>
      <c r="I2167" s="21">
        <v>9</v>
      </c>
      <c r="J2167" s="21">
        <v>0</v>
      </c>
      <c r="K2167" s="18">
        <v>44854</v>
      </c>
      <c r="L2167" s="23" t="s">
        <v>1364</v>
      </c>
      <c r="M2167" s="48">
        <f>VLOOKUP(E2167,'[1]TIPO PERSONA'!$C$2:$N$3253,12,0)</f>
        <v>25446</v>
      </c>
      <c r="N2167" s="49">
        <f t="shared" ca="1" si="67"/>
        <v>55.471232876712328</v>
      </c>
      <c r="O2167">
        <v>0</v>
      </c>
      <c r="P2167" t="s">
        <v>1371</v>
      </c>
    </row>
    <row r="2168" spans="2:16">
      <c r="B2168" t="str">
        <f t="shared" si="66"/>
        <v>2022-1019026075</v>
      </c>
      <c r="C2168">
        <v>2022</v>
      </c>
      <c r="D2168" s="13" t="s">
        <v>3202</v>
      </c>
      <c r="E2168" s="15">
        <v>1019026075</v>
      </c>
      <c r="F2168" s="16" t="s">
        <v>1137</v>
      </c>
      <c r="G2168" s="17" t="s">
        <v>739</v>
      </c>
      <c r="H2168" s="18">
        <v>44585</v>
      </c>
      <c r="I2168" s="21">
        <v>11</v>
      </c>
      <c r="J2168" s="21">
        <v>7</v>
      </c>
      <c r="K2168" s="18">
        <v>44925</v>
      </c>
      <c r="L2168" s="23" t="s">
        <v>1364</v>
      </c>
      <c r="M2168" s="48">
        <f>VLOOKUP(E2168,'[1]TIPO PERSONA'!$C$2:$N$3253,12,0)</f>
        <v>32388</v>
      </c>
      <c r="N2168" s="49">
        <f t="shared" ca="1" si="67"/>
        <v>36.452054794520549</v>
      </c>
      <c r="O2168">
        <v>0</v>
      </c>
      <c r="P2168" t="s">
        <v>1371</v>
      </c>
    </row>
    <row r="2169" spans="2:16">
      <c r="B2169" t="str">
        <f t="shared" si="66"/>
        <v>2022-1020726238</v>
      </c>
      <c r="C2169">
        <v>2022</v>
      </c>
      <c r="D2169" s="13" t="s">
        <v>3203</v>
      </c>
      <c r="E2169" s="15">
        <v>1020726238</v>
      </c>
      <c r="F2169" s="16" t="s">
        <v>3963</v>
      </c>
      <c r="G2169" s="17" t="s">
        <v>739</v>
      </c>
      <c r="H2169" s="18">
        <v>44585</v>
      </c>
      <c r="I2169" s="21">
        <v>12</v>
      </c>
      <c r="J2169" s="21">
        <v>0</v>
      </c>
      <c r="K2169" s="18">
        <v>44949</v>
      </c>
      <c r="L2169" s="23" t="s">
        <v>1364</v>
      </c>
      <c r="M2169" s="48">
        <f>VLOOKUP(E2169,'[1]TIPO PERSONA'!$C$2:$N$3253,12,0)</f>
        <v>31971</v>
      </c>
      <c r="N2169" s="49">
        <f t="shared" ca="1" si="67"/>
        <v>37.594520547945208</v>
      </c>
      <c r="O2169">
        <v>0</v>
      </c>
      <c r="P2169" t="s">
        <v>1371</v>
      </c>
    </row>
    <row r="2170" spans="2:16">
      <c r="B2170" t="str">
        <f t="shared" si="66"/>
        <v>2022-1010164870</v>
      </c>
      <c r="C2170">
        <v>2022</v>
      </c>
      <c r="D2170" s="13" t="s">
        <v>3204</v>
      </c>
      <c r="E2170" s="15">
        <v>1010164870</v>
      </c>
      <c r="F2170" s="16" t="s">
        <v>889</v>
      </c>
      <c r="G2170" s="17" t="s">
        <v>742</v>
      </c>
      <c r="H2170" s="18">
        <v>44582</v>
      </c>
      <c r="I2170" s="21">
        <v>11</v>
      </c>
      <c r="J2170" s="21">
        <v>10</v>
      </c>
      <c r="K2170" s="18">
        <v>44925</v>
      </c>
      <c r="L2170" s="23" t="s">
        <v>1364</v>
      </c>
      <c r="M2170" s="48">
        <f>VLOOKUP(E2170,'[1]TIPO PERSONA'!$C$2:$N$3253,12,0)</f>
        <v>31335</v>
      </c>
      <c r="N2170" s="49">
        <f t="shared" ca="1" si="67"/>
        <v>39.336986301369862</v>
      </c>
      <c r="O2170">
        <v>0</v>
      </c>
      <c r="P2170" t="s">
        <v>1371</v>
      </c>
    </row>
    <row r="2171" spans="2:16">
      <c r="B2171" t="str">
        <f t="shared" si="66"/>
        <v>2022-53076067</v>
      </c>
      <c r="C2171">
        <v>2022</v>
      </c>
      <c r="D2171" s="13" t="s">
        <v>3205</v>
      </c>
      <c r="E2171" s="15">
        <v>53076067</v>
      </c>
      <c r="F2171" s="16" t="s">
        <v>2495</v>
      </c>
      <c r="G2171" s="17" t="s">
        <v>742</v>
      </c>
      <c r="H2171" s="18">
        <v>44582</v>
      </c>
      <c r="I2171" s="21">
        <v>13</v>
      </c>
      <c r="J2171" s="21">
        <v>27</v>
      </c>
      <c r="K2171" s="18">
        <v>45002</v>
      </c>
      <c r="L2171" s="23" t="s">
        <v>1364</v>
      </c>
      <c r="M2171" s="48">
        <f>VLOOKUP(E2171,'[1]TIPO PERSONA'!$C$2:$N$3253,12,0)</f>
        <v>31186</v>
      </c>
      <c r="N2171" s="49">
        <f t="shared" ca="1" si="67"/>
        <v>39.745205479452054</v>
      </c>
      <c r="O2171">
        <v>0</v>
      </c>
      <c r="P2171" t="s">
        <v>1371</v>
      </c>
    </row>
    <row r="2172" spans="2:16">
      <c r="B2172" t="str">
        <f t="shared" si="66"/>
        <v>2022-1030687826</v>
      </c>
      <c r="C2172">
        <v>2022</v>
      </c>
      <c r="D2172" s="13" t="s">
        <v>3206</v>
      </c>
      <c r="E2172" s="15">
        <v>1030687826</v>
      </c>
      <c r="F2172" s="16" t="s">
        <v>2469</v>
      </c>
      <c r="G2172" s="17" t="s">
        <v>742</v>
      </c>
      <c r="H2172" s="18">
        <v>44582</v>
      </c>
      <c r="I2172" s="21">
        <v>11</v>
      </c>
      <c r="J2172" s="21">
        <v>10</v>
      </c>
      <c r="K2172" s="18">
        <v>44925</v>
      </c>
      <c r="L2172" s="23" t="s">
        <v>1364</v>
      </c>
      <c r="M2172" s="48">
        <f>VLOOKUP(E2172,'[1]TIPO PERSONA'!$C$2:$N$3253,12,0)</f>
        <v>35938</v>
      </c>
      <c r="N2172" s="49">
        <f t="shared" ca="1" si="67"/>
        <v>26.726027397260275</v>
      </c>
      <c r="O2172">
        <v>0</v>
      </c>
      <c r="P2172" t="s">
        <v>1371</v>
      </c>
    </row>
    <row r="2173" spans="2:16">
      <c r="B2173" t="str">
        <f t="shared" si="66"/>
        <v>2022-30233064</v>
      </c>
      <c r="C2173">
        <v>2022</v>
      </c>
      <c r="D2173" s="13" t="s">
        <v>3207</v>
      </c>
      <c r="E2173" s="15">
        <v>30233064</v>
      </c>
      <c r="F2173" s="16" t="s">
        <v>1045</v>
      </c>
      <c r="G2173" s="17" t="s">
        <v>742</v>
      </c>
      <c r="H2173" s="18">
        <v>44580</v>
      </c>
      <c r="I2173" s="21">
        <v>12</v>
      </c>
      <c r="J2173" s="21">
        <v>12</v>
      </c>
      <c r="K2173" s="18">
        <v>44956</v>
      </c>
      <c r="L2173" s="23" t="s">
        <v>1364</v>
      </c>
      <c r="M2173" s="48">
        <f>VLOOKUP(E2173,'[1]TIPO PERSONA'!$C$2:$N$3253,12,0)</f>
        <v>30323</v>
      </c>
      <c r="N2173" s="49">
        <f t="shared" ca="1" si="67"/>
        <v>42.109589041095887</v>
      </c>
      <c r="O2173">
        <v>0</v>
      </c>
      <c r="P2173" t="s">
        <v>1371</v>
      </c>
    </row>
    <row r="2174" spans="2:16">
      <c r="B2174" t="str">
        <f t="shared" si="66"/>
        <v>2022-1022978160</v>
      </c>
      <c r="C2174">
        <v>2022</v>
      </c>
      <c r="D2174" s="13" t="s">
        <v>3208</v>
      </c>
      <c r="E2174" s="15">
        <v>1022978160</v>
      </c>
      <c r="F2174" s="16" t="s">
        <v>1131</v>
      </c>
      <c r="G2174" s="17" t="s">
        <v>742</v>
      </c>
      <c r="H2174" s="18">
        <v>44580</v>
      </c>
      <c r="I2174" s="21">
        <v>6</v>
      </c>
      <c r="J2174" s="21">
        <v>0</v>
      </c>
      <c r="K2174" s="18">
        <v>44760</v>
      </c>
      <c r="L2174" s="23" t="s">
        <v>1365</v>
      </c>
      <c r="M2174" s="48">
        <f>VLOOKUP(E2174,'[1]TIPO PERSONA'!$C$2:$N$3253,12,0)</f>
        <v>33782</v>
      </c>
      <c r="N2174" s="49">
        <f t="shared" ca="1" si="67"/>
        <v>32.632876712328766</v>
      </c>
      <c r="O2174">
        <v>0</v>
      </c>
      <c r="P2174" t="s">
        <v>1371</v>
      </c>
    </row>
    <row r="2175" spans="2:16">
      <c r="B2175" t="str">
        <f t="shared" si="66"/>
        <v>2022-52982630</v>
      </c>
      <c r="C2175">
        <v>2022</v>
      </c>
      <c r="D2175" s="13" t="s">
        <v>3209</v>
      </c>
      <c r="E2175" s="15">
        <v>52982630</v>
      </c>
      <c r="F2175" s="16" t="s">
        <v>1120</v>
      </c>
      <c r="G2175" s="17" t="s">
        <v>742</v>
      </c>
      <c r="H2175" s="18">
        <v>44580</v>
      </c>
      <c r="I2175" s="21">
        <v>6</v>
      </c>
      <c r="J2175" s="21">
        <v>0</v>
      </c>
      <c r="K2175" s="18">
        <v>44760</v>
      </c>
      <c r="L2175" s="23" t="s">
        <v>1365</v>
      </c>
      <c r="M2175" s="48">
        <f>VLOOKUP(E2175,'[1]TIPO PERSONA'!$C$2:$N$3253,12,0)</f>
        <v>30616</v>
      </c>
      <c r="N2175" s="49">
        <f t="shared" ca="1" si="67"/>
        <v>41.30684931506849</v>
      </c>
      <c r="O2175">
        <v>0</v>
      </c>
      <c r="P2175" t="s">
        <v>1371</v>
      </c>
    </row>
    <row r="2176" spans="2:16">
      <c r="B2176" t="str">
        <f t="shared" si="66"/>
        <v>2022-80831986</v>
      </c>
      <c r="C2176">
        <v>2022</v>
      </c>
      <c r="D2176" s="13" t="s">
        <v>3210</v>
      </c>
      <c r="E2176" s="15">
        <v>80831986</v>
      </c>
      <c r="F2176" s="16" t="s">
        <v>1098</v>
      </c>
      <c r="G2176" s="17" t="s">
        <v>739</v>
      </c>
      <c r="H2176" s="18">
        <v>44579</v>
      </c>
      <c r="I2176" s="21">
        <v>12</v>
      </c>
      <c r="J2176" s="21">
        <v>13</v>
      </c>
      <c r="K2176" s="18">
        <v>44956</v>
      </c>
      <c r="L2176" s="23" t="s">
        <v>1364</v>
      </c>
      <c r="M2176" s="48">
        <f>VLOOKUP(E2176,'[1]TIPO PERSONA'!$C$2:$N$3253,12,0)</f>
        <v>31227</v>
      </c>
      <c r="N2176" s="49">
        <f t="shared" ca="1" si="67"/>
        <v>39.632876712328766</v>
      </c>
      <c r="O2176">
        <v>0</v>
      </c>
      <c r="P2176" t="s">
        <v>1371</v>
      </c>
    </row>
    <row r="2177" spans="2:16">
      <c r="B2177" t="str">
        <f t="shared" si="66"/>
        <v>2022-1032477416</v>
      </c>
      <c r="C2177">
        <v>2022</v>
      </c>
      <c r="D2177" s="13" t="s">
        <v>3211</v>
      </c>
      <c r="E2177" s="15">
        <v>1032477416</v>
      </c>
      <c r="F2177" s="16" t="s">
        <v>3964</v>
      </c>
      <c r="G2177" s="17" t="s">
        <v>742</v>
      </c>
      <c r="H2177" s="18">
        <v>44582</v>
      </c>
      <c r="I2177" s="21">
        <v>11</v>
      </c>
      <c r="J2177" s="21">
        <v>15</v>
      </c>
      <c r="K2177" s="18">
        <v>44931</v>
      </c>
      <c r="L2177" s="23" t="s">
        <v>1364</v>
      </c>
      <c r="M2177" s="48">
        <f>VLOOKUP(E2177,'[1]TIPO PERSONA'!$C$2:$N$3253,12,0)</f>
        <v>35042</v>
      </c>
      <c r="N2177" s="49">
        <f t="shared" ca="1" si="67"/>
        <v>29.18082191780822</v>
      </c>
      <c r="O2177">
        <v>0</v>
      </c>
      <c r="P2177" t="s">
        <v>1371</v>
      </c>
    </row>
    <row r="2178" spans="2:16">
      <c r="B2178" t="str">
        <f t="shared" si="66"/>
        <v>2022-52390253</v>
      </c>
      <c r="C2178">
        <v>2022</v>
      </c>
      <c r="D2178" s="13" t="s">
        <v>3212</v>
      </c>
      <c r="E2178" s="15">
        <v>52390253</v>
      </c>
      <c r="F2178" s="16" t="s">
        <v>2524</v>
      </c>
      <c r="G2178" s="17" t="s">
        <v>742</v>
      </c>
      <c r="H2178" s="18">
        <v>44580</v>
      </c>
      <c r="I2178" s="21">
        <v>11</v>
      </c>
      <c r="J2178" s="21">
        <v>15</v>
      </c>
      <c r="K2178" s="18">
        <v>44929</v>
      </c>
      <c r="L2178" s="23" t="s">
        <v>1364</v>
      </c>
      <c r="M2178" s="48">
        <f>VLOOKUP(E2178,'[1]TIPO PERSONA'!$C$2:$N$3253,12,0)</f>
        <v>28558</v>
      </c>
      <c r="N2178" s="49">
        <f t="shared" ca="1" si="67"/>
        <v>46.945205479452056</v>
      </c>
      <c r="O2178">
        <v>0</v>
      </c>
      <c r="P2178" t="s">
        <v>1371</v>
      </c>
    </row>
    <row r="2179" spans="2:16">
      <c r="B2179" t="str">
        <f t="shared" si="66"/>
        <v>2022-80032761</v>
      </c>
      <c r="C2179">
        <v>2022</v>
      </c>
      <c r="D2179" s="13" t="s">
        <v>3213</v>
      </c>
      <c r="E2179" s="15">
        <v>80032761</v>
      </c>
      <c r="F2179" s="16" t="s">
        <v>2348</v>
      </c>
      <c r="G2179" s="17" t="s">
        <v>739</v>
      </c>
      <c r="H2179" s="18">
        <v>44580</v>
      </c>
      <c r="I2179" s="21">
        <v>11</v>
      </c>
      <c r="J2179" s="21">
        <v>0</v>
      </c>
      <c r="K2179" s="18">
        <v>44837</v>
      </c>
      <c r="L2179" s="23" t="s">
        <v>1364</v>
      </c>
      <c r="M2179" s="48">
        <f>VLOOKUP(E2179,'[1]TIPO PERSONA'!$C$2:$N$3253,12,0)</f>
        <v>29966</v>
      </c>
      <c r="N2179" s="49">
        <f t="shared" ca="1" si="67"/>
        <v>43.087671232876716</v>
      </c>
      <c r="O2179">
        <v>0</v>
      </c>
      <c r="P2179" t="s">
        <v>1371</v>
      </c>
    </row>
    <row r="2180" spans="2:16">
      <c r="B2180" t="str">
        <f t="shared" ref="B2180:B2243" si="68">CONCATENATE(C2180,"-",E2180)</f>
        <v>2022-1030524007</v>
      </c>
      <c r="C2180">
        <v>2022</v>
      </c>
      <c r="D2180" s="13" t="s">
        <v>3214</v>
      </c>
      <c r="E2180" s="15">
        <v>1030524007</v>
      </c>
      <c r="F2180" s="16" t="s">
        <v>1030</v>
      </c>
      <c r="G2180" s="17" t="s">
        <v>739</v>
      </c>
      <c r="H2180" s="18">
        <v>44580</v>
      </c>
      <c r="I2180" s="21">
        <v>11</v>
      </c>
      <c r="J2180" s="21">
        <v>28</v>
      </c>
      <c r="K2180" s="18">
        <v>44942</v>
      </c>
      <c r="L2180" s="23" t="s">
        <v>1365</v>
      </c>
      <c r="M2180" s="48">
        <f>VLOOKUP(E2180,'[1]TIPO PERSONA'!$C$2:$N$3253,12,0)</f>
        <v>31531</v>
      </c>
      <c r="N2180" s="49">
        <f t="shared" ref="N2180:N2243" ca="1" si="69">IFERROR((TODAY()-M2180)/365,"No Aplica")</f>
        <v>38.799999999999997</v>
      </c>
      <c r="O2180">
        <v>0</v>
      </c>
      <c r="P2180" t="s">
        <v>1371</v>
      </c>
    </row>
    <row r="2181" spans="2:16">
      <c r="B2181" t="str">
        <f t="shared" si="68"/>
        <v>2022-79654753</v>
      </c>
      <c r="C2181">
        <v>2022</v>
      </c>
      <c r="D2181" s="13" t="s">
        <v>3215</v>
      </c>
      <c r="E2181" s="15">
        <v>79654753</v>
      </c>
      <c r="F2181" s="16" t="s">
        <v>994</v>
      </c>
      <c r="G2181" s="17" t="s">
        <v>739</v>
      </c>
      <c r="H2181" s="18">
        <v>44582</v>
      </c>
      <c r="I2181" s="21">
        <v>11</v>
      </c>
      <c r="J2181" s="21">
        <v>0</v>
      </c>
      <c r="K2181" s="18">
        <v>44948</v>
      </c>
      <c r="L2181" s="23" t="s">
        <v>1364</v>
      </c>
      <c r="M2181" s="48">
        <f>VLOOKUP(E2181,'[1]TIPO PERSONA'!$C$2:$N$3253,12,0)</f>
        <v>26587</v>
      </c>
      <c r="N2181" s="49">
        <f t="shared" ca="1" si="69"/>
        <v>52.345205479452055</v>
      </c>
      <c r="O2181">
        <v>0</v>
      </c>
      <c r="P2181" t="s">
        <v>1371</v>
      </c>
    </row>
    <row r="2182" spans="2:16">
      <c r="B2182" t="str">
        <f t="shared" si="68"/>
        <v>2022-80932928</v>
      </c>
      <c r="C2182">
        <v>2022</v>
      </c>
      <c r="D2182" s="13" t="s">
        <v>3216</v>
      </c>
      <c r="E2182" s="15">
        <v>80932928</v>
      </c>
      <c r="F2182" s="16" t="s">
        <v>1138</v>
      </c>
      <c r="G2182" s="17" t="s">
        <v>739</v>
      </c>
      <c r="H2182" s="18">
        <v>44580</v>
      </c>
      <c r="I2182" s="21">
        <v>11</v>
      </c>
      <c r="J2182" s="21">
        <v>12</v>
      </c>
      <c r="K2182" s="18">
        <v>44925</v>
      </c>
      <c r="L2182" s="23" t="s">
        <v>1364</v>
      </c>
      <c r="M2182" s="48">
        <f>VLOOKUP(E2182,'[1]TIPO PERSONA'!$C$2:$N$3253,12,0)</f>
        <v>31375</v>
      </c>
      <c r="N2182" s="49">
        <f t="shared" ca="1" si="69"/>
        <v>39.227397260273975</v>
      </c>
      <c r="O2182">
        <v>0</v>
      </c>
      <c r="P2182" t="s">
        <v>1371</v>
      </c>
    </row>
    <row r="2183" spans="2:16">
      <c r="B2183" t="str">
        <f t="shared" si="68"/>
        <v>2022-79950166</v>
      </c>
      <c r="C2183">
        <v>2022</v>
      </c>
      <c r="D2183" s="13" t="s">
        <v>3217</v>
      </c>
      <c r="E2183" s="15">
        <v>79950166</v>
      </c>
      <c r="F2183" s="16" t="s">
        <v>1019</v>
      </c>
      <c r="G2183" s="17" t="s">
        <v>739</v>
      </c>
      <c r="H2183" s="18">
        <v>44582</v>
      </c>
      <c r="I2183" s="21">
        <v>11</v>
      </c>
      <c r="J2183" s="21">
        <v>10</v>
      </c>
      <c r="K2183" s="18">
        <v>44925</v>
      </c>
      <c r="L2183" s="23" t="s">
        <v>1364</v>
      </c>
      <c r="M2183" s="48">
        <f>VLOOKUP(E2183,'[1]TIPO PERSONA'!$C$2:$N$3253,12,0)</f>
        <v>28900</v>
      </c>
      <c r="N2183" s="49">
        <f t="shared" ca="1" si="69"/>
        <v>46.008219178082193</v>
      </c>
      <c r="O2183">
        <v>0</v>
      </c>
      <c r="P2183" t="s">
        <v>1371</v>
      </c>
    </row>
    <row r="2184" spans="2:16">
      <c r="B2184" t="str">
        <f t="shared" si="68"/>
        <v>2022-51901763</v>
      </c>
      <c r="C2184">
        <v>2022</v>
      </c>
      <c r="D2184" s="13" t="s">
        <v>3218</v>
      </c>
      <c r="E2184" s="15">
        <v>51901763</v>
      </c>
      <c r="F2184" s="16" t="s">
        <v>1083</v>
      </c>
      <c r="G2184" s="17" t="s">
        <v>742</v>
      </c>
      <c r="H2184" s="18">
        <v>44581</v>
      </c>
      <c r="I2184" s="21">
        <v>14</v>
      </c>
      <c r="J2184" s="21">
        <v>11</v>
      </c>
      <c r="K2184" s="18">
        <v>45015</v>
      </c>
      <c r="L2184" s="23" t="s">
        <v>1364</v>
      </c>
      <c r="M2184" s="48">
        <f>VLOOKUP(E2184,'[1]TIPO PERSONA'!$C$2:$N$3253,12,0)</f>
        <v>24787</v>
      </c>
      <c r="N2184" s="49">
        <f t="shared" ca="1" si="69"/>
        <v>57.276712328767125</v>
      </c>
      <c r="O2184">
        <v>0</v>
      </c>
      <c r="P2184" t="s">
        <v>1371</v>
      </c>
    </row>
    <row r="2185" spans="2:16">
      <c r="B2185" t="str">
        <f t="shared" si="68"/>
        <v>2022-1026258684</v>
      </c>
      <c r="C2185">
        <v>2022</v>
      </c>
      <c r="D2185" s="13" t="s">
        <v>3219</v>
      </c>
      <c r="E2185" s="15">
        <v>1026258684</v>
      </c>
      <c r="F2185" s="16" t="s">
        <v>1017</v>
      </c>
      <c r="G2185" s="17" t="s">
        <v>742</v>
      </c>
      <c r="H2185" s="18">
        <v>44582</v>
      </c>
      <c r="I2185" s="21">
        <v>14</v>
      </c>
      <c r="J2185" s="21">
        <v>10</v>
      </c>
      <c r="K2185" s="18">
        <v>45015</v>
      </c>
      <c r="L2185" s="23" t="s">
        <v>1364</v>
      </c>
      <c r="M2185" s="48">
        <f>VLOOKUP(E2185,'[1]TIPO PERSONA'!$C$2:$N$3253,12,0)</f>
        <v>32159</v>
      </c>
      <c r="N2185" s="49">
        <f t="shared" ca="1" si="69"/>
        <v>37.079452054794523</v>
      </c>
      <c r="O2185">
        <v>0</v>
      </c>
      <c r="P2185" t="s">
        <v>1371</v>
      </c>
    </row>
    <row r="2186" spans="2:16">
      <c r="B2186" t="str">
        <f t="shared" si="68"/>
        <v>2022-19494499</v>
      </c>
      <c r="C2186">
        <v>2022</v>
      </c>
      <c r="D2186" s="13" t="s">
        <v>3220</v>
      </c>
      <c r="E2186" s="15">
        <v>19494499</v>
      </c>
      <c r="F2186" s="16" t="s">
        <v>1217</v>
      </c>
      <c r="G2186" s="17" t="s">
        <v>739</v>
      </c>
      <c r="H2186" s="18">
        <v>44581</v>
      </c>
      <c r="I2186" s="21">
        <v>14</v>
      </c>
      <c r="J2186" s="21">
        <v>0</v>
      </c>
      <c r="K2186" s="18">
        <v>45004</v>
      </c>
      <c r="L2186" s="23" t="s">
        <v>1364</v>
      </c>
      <c r="M2186" s="48">
        <f>VLOOKUP(E2186,'[1]TIPO PERSONA'!$C$2:$N$3253,12,0)</f>
        <v>22820</v>
      </c>
      <c r="N2186" s="49">
        <f t="shared" ca="1" si="69"/>
        <v>62.665753424657531</v>
      </c>
      <c r="O2186">
        <v>0</v>
      </c>
      <c r="P2186" t="s">
        <v>1371</v>
      </c>
    </row>
    <row r="2187" spans="2:16">
      <c r="B2187" t="str">
        <f t="shared" si="68"/>
        <v>2022-52784214</v>
      </c>
      <c r="C2187">
        <v>2022</v>
      </c>
      <c r="D2187" s="13" t="s">
        <v>3221</v>
      </c>
      <c r="E2187" s="15">
        <v>52784214</v>
      </c>
      <c r="F2187" s="16" t="s">
        <v>1323</v>
      </c>
      <c r="G2187" s="17" t="s">
        <v>742</v>
      </c>
      <c r="H2187" s="18">
        <v>44586</v>
      </c>
      <c r="I2187" s="21">
        <v>12</v>
      </c>
      <c r="J2187" s="21">
        <v>23</v>
      </c>
      <c r="K2187" s="18">
        <v>44974</v>
      </c>
      <c r="L2187" s="23" t="s">
        <v>1364</v>
      </c>
      <c r="M2187" s="48">
        <f>VLOOKUP(E2187,'[1]TIPO PERSONA'!$C$2:$N$3253,12,0)</f>
        <v>29854</v>
      </c>
      <c r="N2187" s="49">
        <f t="shared" ca="1" si="69"/>
        <v>43.394520547945206</v>
      </c>
      <c r="O2187">
        <v>0</v>
      </c>
      <c r="P2187" t="s">
        <v>1371</v>
      </c>
    </row>
    <row r="2188" spans="2:16">
      <c r="B2188" t="str">
        <f t="shared" si="68"/>
        <v>2022-92694446</v>
      </c>
      <c r="C2188">
        <v>2022</v>
      </c>
      <c r="D2188" s="13" t="s">
        <v>3222</v>
      </c>
      <c r="E2188" s="15">
        <v>92694446</v>
      </c>
      <c r="F2188" s="16" t="s">
        <v>3965</v>
      </c>
      <c r="G2188" s="17" t="s">
        <v>739</v>
      </c>
      <c r="H2188" s="18">
        <v>44581</v>
      </c>
      <c r="I2188" s="21">
        <v>11</v>
      </c>
      <c r="J2188" s="21">
        <v>15</v>
      </c>
      <c r="K2188" s="18">
        <v>44930</v>
      </c>
      <c r="L2188" s="23" t="s">
        <v>1364</v>
      </c>
      <c r="M2188" s="48">
        <f>VLOOKUP(E2188,'[1]TIPO PERSONA'!$C$2:$N$3253,12,0)</f>
        <v>31046</v>
      </c>
      <c r="N2188" s="49">
        <f t="shared" ca="1" si="69"/>
        <v>40.128767123287673</v>
      </c>
      <c r="O2188">
        <v>0</v>
      </c>
      <c r="P2188" t="s">
        <v>1371</v>
      </c>
    </row>
    <row r="2189" spans="2:16">
      <c r="B2189" t="str">
        <f t="shared" si="68"/>
        <v>2022-1098789749</v>
      </c>
      <c r="C2189">
        <v>2022</v>
      </c>
      <c r="D2189" s="13" t="s">
        <v>3223</v>
      </c>
      <c r="E2189" s="15">
        <v>1098789749</v>
      </c>
      <c r="F2189" s="16" t="s">
        <v>2568</v>
      </c>
      <c r="G2189" s="17" t="s">
        <v>742</v>
      </c>
      <c r="H2189" s="18">
        <v>44581</v>
      </c>
      <c r="I2189" s="21">
        <v>9</v>
      </c>
      <c r="J2189" s="21">
        <v>0</v>
      </c>
      <c r="K2189" s="18">
        <v>44853</v>
      </c>
      <c r="L2189" s="23" t="s">
        <v>1364</v>
      </c>
      <c r="M2189" s="48">
        <f>VLOOKUP(E2189,'[1]TIPO PERSONA'!$C$2:$N$3253,12,0)</f>
        <v>35297</v>
      </c>
      <c r="N2189" s="49">
        <f t="shared" ca="1" si="69"/>
        <v>28.482191780821918</v>
      </c>
      <c r="O2189">
        <v>0</v>
      </c>
      <c r="P2189" t="s">
        <v>1371</v>
      </c>
    </row>
    <row r="2190" spans="2:16">
      <c r="B2190" t="str">
        <f t="shared" si="68"/>
        <v>2022-1071171100</v>
      </c>
      <c r="C2190">
        <v>2022</v>
      </c>
      <c r="D2190" s="13" t="s">
        <v>3224</v>
      </c>
      <c r="E2190" s="15">
        <v>1071171100</v>
      </c>
      <c r="F2190" s="16" t="s">
        <v>3966</v>
      </c>
      <c r="G2190" s="17" t="s">
        <v>742</v>
      </c>
      <c r="H2190" s="18">
        <v>44580</v>
      </c>
      <c r="I2190" s="21">
        <v>11</v>
      </c>
      <c r="J2190" s="21">
        <v>0</v>
      </c>
      <c r="K2190" s="18">
        <v>44931</v>
      </c>
      <c r="L2190" s="23" t="s">
        <v>1364</v>
      </c>
      <c r="M2190" s="48">
        <f>VLOOKUP(E2190,'[1]TIPO PERSONA'!$C$2:$N$3253,12,0)</f>
        <v>35942</v>
      </c>
      <c r="N2190" s="49">
        <f t="shared" ca="1" si="69"/>
        <v>26.715068493150685</v>
      </c>
      <c r="O2190">
        <v>0</v>
      </c>
      <c r="P2190" t="s">
        <v>1371</v>
      </c>
    </row>
    <row r="2191" spans="2:16">
      <c r="B2191" t="str">
        <f t="shared" si="68"/>
        <v>2022-1019061994</v>
      </c>
      <c r="C2191">
        <v>2022</v>
      </c>
      <c r="D2191" s="13" t="s">
        <v>3225</v>
      </c>
      <c r="E2191" s="15">
        <v>1019061994</v>
      </c>
      <c r="F2191" s="16" t="s">
        <v>3967</v>
      </c>
      <c r="G2191" s="17" t="s">
        <v>742</v>
      </c>
      <c r="H2191" s="18">
        <v>44580</v>
      </c>
      <c r="I2191" s="21">
        <v>11</v>
      </c>
      <c r="J2191" s="21">
        <v>12</v>
      </c>
      <c r="K2191" s="18">
        <v>44925</v>
      </c>
      <c r="L2191" s="23" t="s">
        <v>1365</v>
      </c>
      <c r="M2191" s="48">
        <f>VLOOKUP(E2191,'[1]TIPO PERSONA'!$C$2:$N$3253,12,0)</f>
        <v>33442</v>
      </c>
      <c r="N2191" s="49">
        <f t="shared" ca="1" si="69"/>
        <v>33.564383561643837</v>
      </c>
      <c r="O2191">
        <v>0</v>
      </c>
      <c r="P2191" t="s">
        <v>1371</v>
      </c>
    </row>
    <row r="2192" spans="2:16">
      <c r="B2192" t="str">
        <f t="shared" si="68"/>
        <v>2022-52251447</v>
      </c>
      <c r="C2192">
        <v>2022</v>
      </c>
      <c r="D2192" s="13" t="s">
        <v>3226</v>
      </c>
      <c r="E2192" s="15">
        <v>52251447</v>
      </c>
      <c r="F2192" s="16" t="s">
        <v>2410</v>
      </c>
      <c r="G2192" s="17" t="s">
        <v>742</v>
      </c>
      <c r="H2192" s="18">
        <v>44580</v>
      </c>
      <c r="I2192" s="21">
        <v>15</v>
      </c>
      <c r="J2192" s="21">
        <v>0</v>
      </c>
      <c r="K2192" s="18">
        <v>45034</v>
      </c>
      <c r="L2192" s="23" t="s">
        <v>1364</v>
      </c>
      <c r="M2192" s="48">
        <f>VLOOKUP(E2192,'[1]TIPO PERSONA'!$C$2:$N$3253,12,0)</f>
        <v>27298</v>
      </c>
      <c r="N2192" s="49">
        <f t="shared" ca="1" si="69"/>
        <v>50.397260273972606</v>
      </c>
      <c r="O2192">
        <v>0</v>
      </c>
      <c r="P2192" t="s">
        <v>1371</v>
      </c>
    </row>
    <row r="2193" spans="2:16">
      <c r="B2193" t="str">
        <f t="shared" si="68"/>
        <v>2022-1032437830</v>
      </c>
      <c r="C2193">
        <v>2022</v>
      </c>
      <c r="D2193" s="13" t="s">
        <v>3227</v>
      </c>
      <c r="E2193" s="15">
        <v>1032437830</v>
      </c>
      <c r="F2193" s="16" t="s">
        <v>1139</v>
      </c>
      <c r="G2193" s="17" t="s">
        <v>742</v>
      </c>
      <c r="H2193" s="18">
        <v>44581</v>
      </c>
      <c r="I2193" s="21">
        <v>11</v>
      </c>
      <c r="J2193" s="21">
        <v>26</v>
      </c>
      <c r="K2193" s="18">
        <v>44941</v>
      </c>
      <c r="L2193" s="23" t="s">
        <v>1364</v>
      </c>
      <c r="M2193" s="48">
        <f>VLOOKUP(E2193,'[1]TIPO PERSONA'!$C$2:$N$3253,12,0)</f>
        <v>33062</v>
      </c>
      <c r="N2193" s="49">
        <f t="shared" ca="1" si="69"/>
        <v>34.605479452054794</v>
      </c>
      <c r="O2193">
        <v>0</v>
      </c>
      <c r="P2193" t="s">
        <v>1371</v>
      </c>
    </row>
    <row r="2194" spans="2:16">
      <c r="B2194" t="str">
        <f t="shared" si="68"/>
        <v>2022-52273712</v>
      </c>
      <c r="C2194">
        <v>2022</v>
      </c>
      <c r="D2194" s="13" t="s">
        <v>3228</v>
      </c>
      <c r="E2194" s="15">
        <v>52273712</v>
      </c>
      <c r="F2194" s="16" t="s">
        <v>1212</v>
      </c>
      <c r="G2194" s="17" t="s">
        <v>742</v>
      </c>
      <c r="H2194" s="18">
        <v>44580</v>
      </c>
      <c r="I2194" s="21">
        <v>11</v>
      </c>
      <c r="J2194" s="21">
        <v>26</v>
      </c>
      <c r="K2194" s="18">
        <v>44940</v>
      </c>
      <c r="L2194" s="23" t="s">
        <v>1364</v>
      </c>
      <c r="M2194" s="48">
        <f>VLOOKUP(E2194,'[1]TIPO PERSONA'!$C$2:$N$3253,12,0)</f>
        <v>27809</v>
      </c>
      <c r="N2194" s="49">
        <f t="shared" ca="1" si="69"/>
        <v>48.9972602739726</v>
      </c>
      <c r="O2194">
        <v>0</v>
      </c>
      <c r="P2194" t="s">
        <v>1371</v>
      </c>
    </row>
    <row r="2195" spans="2:16">
      <c r="B2195" t="str">
        <f t="shared" si="68"/>
        <v>2022-1032457164</v>
      </c>
      <c r="C2195">
        <v>2022</v>
      </c>
      <c r="D2195" s="13" t="s">
        <v>3229</v>
      </c>
      <c r="E2195" s="15">
        <v>1032457164</v>
      </c>
      <c r="F2195" s="16" t="s">
        <v>1110</v>
      </c>
      <c r="G2195" s="17" t="s">
        <v>739</v>
      </c>
      <c r="H2195" s="18">
        <v>44580</v>
      </c>
      <c r="I2195" s="21">
        <v>11</v>
      </c>
      <c r="J2195" s="21">
        <v>26</v>
      </c>
      <c r="K2195" s="18">
        <v>44940</v>
      </c>
      <c r="L2195" s="23" t="s">
        <v>1364</v>
      </c>
      <c r="M2195" s="48">
        <f>VLOOKUP(E2195,'[1]TIPO PERSONA'!$C$2:$N$3253,12,0)</f>
        <v>34131</v>
      </c>
      <c r="N2195" s="49">
        <f t="shared" ca="1" si="69"/>
        <v>31.676712328767124</v>
      </c>
      <c r="O2195">
        <v>0</v>
      </c>
      <c r="P2195" t="s">
        <v>1371</v>
      </c>
    </row>
    <row r="2196" spans="2:16">
      <c r="B2196" t="str">
        <f t="shared" si="68"/>
        <v>2022-51986764</v>
      </c>
      <c r="C2196">
        <v>2022</v>
      </c>
      <c r="D2196" s="13" t="s">
        <v>3230</v>
      </c>
      <c r="E2196" s="15">
        <v>51986764</v>
      </c>
      <c r="F2196" s="16" t="s">
        <v>3968</v>
      </c>
      <c r="G2196" s="17" t="s">
        <v>742</v>
      </c>
      <c r="H2196" s="18">
        <v>44580</v>
      </c>
      <c r="I2196" s="21">
        <v>11</v>
      </c>
      <c r="J2196" s="21">
        <v>26</v>
      </c>
      <c r="K2196" s="18">
        <v>44940</v>
      </c>
      <c r="L2196" s="23" t="s">
        <v>1364</v>
      </c>
      <c r="M2196" s="48">
        <f>VLOOKUP(E2196,'[1]TIPO PERSONA'!$C$2:$N$3253,12,0)</f>
        <v>25544</v>
      </c>
      <c r="N2196" s="49">
        <f t="shared" ca="1" si="69"/>
        <v>55.202739726027396</v>
      </c>
      <c r="O2196">
        <v>0</v>
      </c>
      <c r="P2196" t="s">
        <v>1371</v>
      </c>
    </row>
    <row r="2197" spans="2:16">
      <c r="B2197" t="str">
        <f t="shared" si="68"/>
        <v>2022-20758841</v>
      </c>
      <c r="C2197">
        <v>2022</v>
      </c>
      <c r="D2197" s="13" t="s">
        <v>3231</v>
      </c>
      <c r="E2197" s="15">
        <v>20758841</v>
      </c>
      <c r="F2197" s="16" t="s">
        <v>1179</v>
      </c>
      <c r="G2197" s="17" t="s">
        <v>742</v>
      </c>
      <c r="H2197" s="18">
        <v>44585</v>
      </c>
      <c r="I2197" s="21">
        <v>11</v>
      </c>
      <c r="J2197" s="21">
        <v>9</v>
      </c>
      <c r="K2197" s="18">
        <v>44928</v>
      </c>
      <c r="L2197" s="23" t="s">
        <v>1364</v>
      </c>
      <c r="M2197" s="48">
        <f>VLOOKUP(E2197,'[1]TIPO PERSONA'!$C$2:$N$3253,12,0)</f>
        <v>23671</v>
      </c>
      <c r="N2197" s="49">
        <f t="shared" ca="1" si="69"/>
        <v>60.334246575342469</v>
      </c>
      <c r="O2197">
        <v>0</v>
      </c>
      <c r="P2197" t="s">
        <v>1371</v>
      </c>
    </row>
    <row r="2198" spans="2:16">
      <c r="B2198" t="str">
        <f t="shared" si="68"/>
        <v>2022-83057039</v>
      </c>
      <c r="C2198">
        <v>2022</v>
      </c>
      <c r="D2198" s="13" t="s">
        <v>3232</v>
      </c>
      <c r="E2198" s="15">
        <v>83057039</v>
      </c>
      <c r="F2198" s="16" t="s">
        <v>2401</v>
      </c>
      <c r="G2198" s="17" t="s">
        <v>739</v>
      </c>
      <c r="H2198" s="18">
        <v>44580</v>
      </c>
      <c r="I2198" s="21">
        <v>11</v>
      </c>
      <c r="J2198" s="21">
        <v>9</v>
      </c>
      <c r="K2198" s="18">
        <v>44922</v>
      </c>
      <c r="L2198" s="23" t="s">
        <v>1364</v>
      </c>
      <c r="M2198" s="48">
        <f>VLOOKUP(E2198,'[1]TIPO PERSONA'!$C$2:$N$3253,12,0)</f>
        <v>26175</v>
      </c>
      <c r="N2198" s="49">
        <f t="shared" ca="1" si="69"/>
        <v>53.473972602739728</v>
      </c>
      <c r="O2198">
        <v>0</v>
      </c>
      <c r="P2198" t="s">
        <v>1371</v>
      </c>
    </row>
    <row r="2199" spans="2:16">
      <c r="B2199" t="str">
        <f t="shared" si="68"/>
        <v>2022-53107105</v>
      </c>
      <c r="C2199">
        <v>2022</v>
      </c>
      <c r="D2199" s="13" t="s">
        <v>3233</v>
      </c>
      <c r="E2199" s="15">
        <v>53107105</v>
      </c>
      <c r="F2199" s="16" t="s">
        <v>1127</v>
      </c>
      <c r="G2199" s="17" t="s">
        <v>742</v>
      </c>
      <c r="H2199" s="18">
        <v>44581</v>
      </c>
      <c r="I2199" s="21">
        <v>11</v>
      </c>
      <c r="J2199" s="21">
        <v>25</v>
      </c>
      <c r="K2199" s="18">
        <v>44942</v>
      </c>
      <c r="L2199" s="23" t="s">
        <v>1364</v>
      </c>
      <c r="M2199" s="48">
        <f>VLOOKUP(E2199,'[1]TIPO PERSONA'!$C$2:$N$3253,12,0)</f>
        <v>31232</v>
      </c>
      <c r="N2199" s="49">
        <f t="shared" ca="1" si="69"/>
        <v>39.61917808219178</v>
      </c>
      <c r="O2199">
        <v>0</v>
      </c>
      <c r="P2199" t="s">
        <v>1371</v>
      </c>
    </row>
    <row r="2200" spans="2:16">
      <c r="B2200" t="str">
        <f t="shared" si="68"/>
        <v>2022-36309126</v>
      </c>
      <c r="C2200">
        <v>2022</v>
      </c>
      <c r="D2200" s="13" t="s">
        <v>3234</v>
      </c>
      <c r="E2200" s="15">
        <v>36309126</v>
      </c>
      <c r="F2200" s="16" t="s">
        <v>1143</v>
      </c>
      <c r="G2200" s="17" t="s">
        <v>742</v>
      </c>
      <c r="H2200" s="18">
        <v>44580</v>
      </c>
      <c r="I2200" s="21">
        <v>11</v>
      </c>
      <c r="J2200" s="21">
        <v>9</v>
      </c>
      <c r="K2200" s="18">
        <v>44922</v>
      </c>
      <c r="L2200" s="23" t="s">
        <v>1364</v>
      </c>
      <c r="M2200" s="48">
        <f>VLOOKUP(E2200,'[1]TIPO PERSONA'!$C$2:$N$3253,12,0)</f>
        <v>30208</v>
      </c>
      <c r="N2200" s="49">
        <f t="shared" ca="1" si="69"/>
        <v>42.424657534246577</v>
      </c>
      <c r="O2200">
        <v>0</v>
      </c>
      <c r="P2200" t="s">
        <v>1371</v>
      </c>
    </row>
    <row r="2201" spans="2:16">
      <c r="B2201" t="str">
        <f t="shared" si="68"/>
        <v>2022-1015999463</v>
      </c>
      <c r="C2201">
        <v>2022</v>
      </c>
      <c r="D2201" s="13" t="s">
        <v>3235</v>
      </c>
      <c r="E2201" s="15">
        <v>1015999463</v>
      </c>
      <c r="F2201" s="16" t="s">
        <v>1129</v>
      </c>
      <c r="G2201" s="17" t="s">
        <v>742</v>
      </c>
      <c r="H2201" s="18">
        <v>44580</v>
      </c>
      <c r="I2201" s="21">
        <v>11</v>
      </c>
      <c r="J2201" s="21">
        <v>9</v>
      </c>
      <c r="K2201" s="18">
        <v>44922</v>
      </c>
      <c r="L2201" s="23" t="s">
        <v>1364</v>
      </c>
      <c r="M2201" s="48">
        <f>VLOOKUP(E2201,'[1]TIPO PERSONA'!$C$2:$N$3253,12,0)</f>
        <v>31703</v>
      </c>
      <c r="N2201" s="49">
        <f t="shared" ca="1" si="69"/>
        <v>38.328767123287669</v>
      </c>
      <c r="O2201">
        <v>0</v>
      </c>
      <c r="P2201" t="s">
        <v>1371</v>
      </c>
    </row>
    <row r="2202" spans="2:16">
      <c r="B2202" t="str">
        <f t="shared" si="68"/>
        <v>2022-40398349</v>
      </c>
      <c r="C2202">
        <v>2022</v>
      </c>
      <c r="D2202" s="13" t="s">
        <v>3236</v>
      </c>
      <c r="E2202" s="15">
        <v>40398349</v>
      </c>
      <c r="F2202" s="16" t="s">
        <v>2381</v>
      </c>
      <c r="G2202" s="17" t="s">
        <v>742</v>
      </c>
      <c r="H2202" s="19">
        <v>44582</v>
      </c>
      <c r="I2202" s="21">
        <v>11</v>
      </c>
      <c r="J2202" s="21">
        <v>24</v>
      </c>
      <c r="K2202" s="18">
        <v>44940</v>
      </c>
      <c r="L2202" s="23" t="s">
        <v>1364</v>
      </c>
      <c r="M2202" s="48">
        <f>VLOOKUP(E2202,'[1]TIPO PERSONA'!$C$2:$N$3253,12,0)</f>
        <v>26806</v>
      </c>
      <c r="N2202" s="49">
        <f t="shared" ca="1" si="69"/>
        <v>51.745205479452054</v>
      </c>
      <c r="O2202">
        <v>0</v>
      </c>
      <c r="P2202" t="s">
        <v>1371</v>
      </c>
    </row>
    <row r="2203" spans="2:16">
      <c r="B2203" t="str">
        <f t="shared" si="68"/>
        <v>2022-1033729255</v>
      </c>
      <c r="C2203">
        <v>2022</v>
      </c>
      <c r="D2203" s="13" t="s">
        <v>3237</v>
      </c>
      <c r="E2203" s="15">
        <v>1033729255</v>
      </c>
      <c r="F2203" s="16" t="s">
        <v>1057</v>
      </c>
      <c r="G2203" s="17" t="s">
        <v>742</v>
      </c>
      <c r="H2203" s="18">
        <v>44581</v>
      </c>
      <c r="I2203" s="21">
        <v>11</v>
      </c>
      <c r="J2203" s="21">
        <v>25</v>
      </c>
      <c r="K2203" s="18">
        <v>44940</v>
      </c>
      <c r="L2203" s="23" t="s">
        <v>1364</v>
      </c>
      <c r="M2203" s="48">
        <f>VLOOKUP(E2203,'[1]TIPO PERSONA'!$C$2:$N$3253,12,0)</f>
        <v>33240</v>
      </c>
      <c r="N2203" s="49">
        <f t="shared" ca="1" si="69"/>
        <v>34.11780821917808</v>
      </c>
      <c r="O2203">
        <v>0</v>
      </c>
      <c r="P2203" t="s">
        <v>1371</v>
      </c>
    </row>
    <row r="2204" spans="2:16">
      <c r="B2204" t="str">
        <f t="shared" si="68"/>
        <v>2022-1026572594</v>
      </c>
      <c r="C2204">
        <v>2022</v>
      </c>
      <c r="D2204" s="13" t="s">
        <v>3238</v>
      </c>
      <c r="E2204" s="15">
        <v>1026572594</v>
      </c>
      <c r="F2204" s="16" t="s">
        <v>1150</v>
      </c>
      <c r="G2204" s="17" t="s">
        <v>742</v>
      </c>
      <c r="H2204" s="19">
        <v>44580</v>
      </c>
      <c r="I2204" s="21">
        <v>11</v>
      </c>
      <c r="J2204" s="21">
        <v>9</v>
      </c>
      <c r="K2204" s="18">
        <v>44922</v>
      </c>
      <c r="L2204" s="23" t="s">
        <v>1364</v>
      </c>
      <c r="M2204" s="48">
        <f>VLOOKUP(E2204,'[1]TIPO PERSONA'!$C$2:$N$3253,12,0)</f>
        <v>33803</v>
      </c>
      <c r="N2204" s="49">
        <f t="shared" ca="1" si="69"/>
        <v>32.575342465753423</v>
      </c>
      <c r="O2204">
        <v>0</v>
      </c>
      <c r="P2204" t="s">
        <v>1371</v>
      </c>
    </row>
    <row r="2205" spans="2:16">
      <c r="B2205" t="str">
        <f t="shared" si="68"/>
        <v>2022-1022383003</v>
      </c>
      <c r="C2205">
        <v>2022</v>
      </c>
      <c r="D2205" s="13" t="s">
        <v>3239</v>
      </c>
      <c r="E2205" s="15">
        <v>1022383003</v>
      </c>
      <c r="F2205" s="16" t="s">
        <v>1211</v>
      </c>
      <c r="G2205" s="17" t="s">
        <v>742</v>
      </c>
      <c r="H2205" s="18">
        <v>44581</v>
      </c>
      <c r="I2205" s="21">
        <v>10</v>
      </c>
      <c r="J2205" s="21">
        <v>28</v>
      </c>
      <c r="K2205" s="18">
        <v>44912</v>
      </c>
      <c r="L2205" s="23" t="s">
        <v>1364</v>
      </c>
      <c r="M2205" s="48">
        <f>VLOOKUP(E2205,'[1]TIPO PERSONA'!$C$2:$N$3253,12,0)</f>
        <v>33826</v>
      </c>
      <c r="N2205" s="49">
        <f t="shared" ca="1" si="69"/>
        <v>32.512328767123286</v>
      </c>
      <c r="O2205">
        <v>0</v>
      </c>
      <c r="P2205" t="s">
        <v>1371</v>
      </c>
    </row>
    <row r="2206" spans="2:16">
      <c r="B2206" t="str">
        <f t="shared" si="68"/>
        <v>2022-1073693401</v>
      </c>
      <c r="C2206">
        <v>2022</v>
      </c>
      <c r="D2206" s="13" t="s">
        <v>3240</v>
      </c>
      <c r="E2206" s="15">
        <v>1073693401</v>
      </c>
      <c r="F2206" s="16" t="s">
        <v>3969</v>
      </c>
      <c r="G2206" s="17" t="s">
        <v>739</v>
      </c>
      <c r="H2206" s="18">
        <v>44580</v>
      </c>
      <c r="I2206" s="21">
        <v>11</v>
      </c>
      <c r="J2206" s="21">
        <v>9</v>
      </c>
      <c r="K2206" s="18">
        <v>44922</v>
      </c>
      <c r="L2206" s="23" t="s">
        <v>1364</v>
      </c>
      <c r="M2206" s="48">
        <f>VLOOKUP(E2206,'[1]TIPO PERSONA'!$C$2:$N$3253,12,0)</f>
        <v>34358</v>
      </c>
      <c r="N2206" s="49">
        <f t="shared" ca="1" si="69"/>
        <v>31.054794520547944</v>
      </c>
      <c r="O2206">
        <v>0</v>
      </c>
      <c r="P2206" t="s">
        <v>1371</v>
      </c>
    </row>
    <row r="2207" spans="2:16">
      <c r="B2207" t="str">
        <f t="shared" si="68"/>
        <v>2022-53106922</v>
      </c>
      <c r="C2207">
        <v>2022</v>
      </c>
      <c r="D2207" s="13" t="s">
        <v>3241</v>
      </c>
      <c r="E2207" s="15">
        <v>53106922</v>
      </c>
      <c r="F2207" s="16" t="s">
        <v>2625</v>
      </c>
      <c r="G2207" s="17" t="s">
        <v>742</v>
      </c>
      <c r="H2207" s="18">
        <v>44580</v>
      </c>
      <c r="I2207" s="21">
        <v>12</v>
      </c>
      <c r="J2207" s="21">
        <v>12</v>
      </c>
      <c r="K2207" s="18">
        <v>44956</v>
      </c>
      <c r="L2207" s="23" t="s">
        <v>1364</v>
      </c>
      <c r="M2207" s="48">
        <f>VLOOKUP(E2207,'[1]TIPO PERSONA'!$C$2:$N$3253,12,0)</f>
        <v>31112</v>
      </c>
      <c r="N2207" s="49">
        <f t="shared" ca="1" si="69"/>
        <v>39.947945205479449</v>
      </c>
      <c r="O2207">
        <v>0</v>
      </c>
      <c r="P2207" t="s">
        <v>1371</v>
      </c>
    </row>
    <row r="2208" spans="2:16">
      <c r="B2208" t="str">
        <f t="shared" si="68"/>
        <v>2022-52339260</v>
      </c>
      <c r="C2208">
        <v>2022</v>
      </c>
      <c r="D2208" s="13" t="s">
        <v>3242</v>
      </c>
      <c r="E2208" s="15">
        <v>52339260</v>
      </c>
      <c r="F2208" s="16" t="s">
        <v>1256</v>
      </c>
      <c r="G2208" s="17" t="s">
        <v>742</v>
      </c>
      <c r="H2208" s="18">
        <v>44580</v>
      </c>
      <c r="I2208" s="21">
        <v>6</v>
      </c>
      <c r="J2208" s="21">
        <v>0</v>
      </c>
      <c r="K2208" s="18">
        <v>44760</v>
      </c>
      <c r="L2208" s="23" t="s">
        <v>1365</v>
      </c>
      <c r="M2208" s="48">
        <f>VLOOKUP(E2208,'[1]TIPO PERSONA'!$C$2:$N$3253,12,0)</f>
        <v>26628</v>
      </c>
      <c r="N2208" s="49">
        <f t="shared" ca="1" si="69"/>
        <v>52.232876712328768</v>
      </c>
      <c r="O2208">
        <v>0</v>
      </c>
      <c r="P2208" t="s">
        <v>1371</v>
      </c>
    </row>
    <row r="2209" spans="2:16">
      <c r="B2209" t="str">
        <f t="shared" si="68"/>
        <v>2022-80796657</v>
      </c>
      <c r="C2209">
        <v>2022</v>
      </c>
      <c r="D2209" s="13" t="s">
        <v>3243</v>
      </c>
      <c r="E2209" s="15">
        <v>80796657</v>
      </c>
      <c r="F2209" s="16" t="s">
        <v>831</v>
      </c>
      <c r="G2209" s="17" t="s">
        <v>739</v>
      </c>
      <c r="H2209" s="18">
        <v>44580</v>
      </c>
      <c r="I2209" s="21">
        <v>6</v>
      </c>
      <c r="J2209" s="21">
        <v>0</v>
      </c>
      <c r="K2209" s="18">
        <v>44760</v>
      </c>
      <c r="L2209" s="23" t="s">
        <v>1364</v>
      </c>
      <c r="M2209" s="48">
        <f>VLOOKUP(E2209,'[1]TIPO PERSONA'!$C$2:$N$3253,12,0)</f>
        <v>31112</v>
      </c>
      <c r="N2209" s="49">
        <f t="shared" ca="1" si="69"/>
        <v>39.947945205479449</v>
      </c>
      <c r="O2209">
        <v>0</v>
      </c>
      <c r="P2209" t="s">
        <v>1371</v>
      </c>
    </row>
    <row r="2210" spans="2:16">
      <c r="B2210" t="str">
        <f t="shared" si="68"/>
        <v>2022-1022380154</v>
      </c>
      <c r="C2210">
        <v>2022</v>
      </c>
      <c r="D2210" s="13" t="s">
        <v>3244</v>
      </c>
      <c r="E2210" s="15">
        <v>1022380154</v>
      </c>
      <c r="F2210" s="16" t="s">
        <v>3970</v>
      </c>
      <c r="G2210" s="17" t="s">
        <v>742</v>
      </c>
      <c r="H2210" s="18">
        <v>44582</v>
      </c>
      <c r="I2210" s="21">
        <v>6</v>
      </c>
      <c r="J2210" s="21">
        <v>0</v>
      </c>
      <c r="K2210" s="18">
        <v>44762</v>
      </c>
      <c r="L2210" s="23" t="s">
        <v>1365</v>
      </c>
      <c r="M2210" s="48">
        <f>VLOOKUP(E2210,'[1]TIPO PERSONA'!$C$2:$N$3253,12,0)</f>
        <v>33694</v>
      </c>
      <c r="N2210" s="49">
        <f t="shared" ca="1" si="69"/>
        <v>32.873972602739727</v>
      </c>
      <c r="O2210">
        <v>0</v>
      </c>
      <c r="P2210" t="s">
        <v>1371</v>
      </c>
    </row>
    <row r="2211" spans="2:16">
      <c r="B2211" t="str">
        <f t="shared" si="68"/>
        <v>2022-1032383222</v>
      </c>
      <c r="C2211">
        <v>2022</v>
      </c>
      <c r="D2211" s="13" t="s">
        <v>3245</v>
      </c>
      <c r="E2211" s="15">
        <v>1032383222</v>
      </c>
      <c r="F2211" s="16" t="s">
        <v>2302</v>
      </c>
      <c r="G2211" s="17" t="s">
        <v>739</v>
      </c>
      <c r="H2211" s="18">
        <v>44579</v>
      </c>
      <c r="I2211" s="21">
        <v>11</v>
      </c>
      <c r="J2211" s="21">
        <v>15</v>
      </c>
      <c r="K2211" s="18">
        <v>44742</v>
      </c>
      <c r="L2211" s="23" t="s">
        <v>1364</v>
      </c>
      <c r="M2211" s="48">
        <f>VLOOKUP(E2211,'[1]TIPO PERSONA'!$C$2:$N$3253,12,0)</f>
        <v>31848</v>
      </c>
      <c r="N2211" s="49">
        <f t="shared" ca="1" si="69"/>
        <v>37.93150684931507</v>
      </c>
      <c r="O2211">
        <v>0</v>
      </c>
      <c r="P2211" t="s">
        <v>1371</v>
      </c>
    </row>
    <row r="2212" spans="2:16">
      <c r="B2212" t="str">
        <f t="shared" si="68"/>
        <v>2022-1019045051</v>
      </c>
      <c r="C2212">
        <v>2022</v>
      </c>
      <c r="D2212" s="13" t="s">
        <v>3246</v>
      </c>
      <c r="E2212" s="15">
        <v>1019045051</v>
      </c>
      <c r="F2212" s="16" t="s">
        <v>2642</v>
      </c>
      <c r="G2212" s="17" t="s">
        <v>739</v>
      </c>
      <c r="H2212" s="18">
        <v>44585</v>
      </c>
      <c r="I2212" s="21">
        <v>9</v>
      </c>
      <c r="J2212" s="21">
        <v>0</v>
      </c>
      <c r="K2212" s="18">
        <v>44857</v>
      </c>
      <c r="L2212" s="23" t="s">
        <v>1364</v>
      </c>
      <c r="M2212" s="48">
        <f>VLOOKUP(E2212,'[1]TIPO PERSONA'!$C$2:$N$3253,12,0)</f>
        <v>32992</v>
      </c>
      <c r="N2212" s="49">
        <f t="shared" ca="1" si="69"/>
        <v>34.797260273972604</v>
      </c>
      <c r="O2212">
        <v>0</v>
      </c>
      <c r="P2212" t="s">
        <v>1371</v>
      </c>
    </row>
    <row r="2213" spans="2:16">
      <c r="B2213" t="str">
        <f t="shared" si="68"/>
        <v>2022-1022394980</v>
      </c>
      <c r="C2213">
        <v>2022</v>
      </c>
      <c r="D2213" s="13" t="s">
        <v>3247</v>
      </c>
      <c r="E2213" s="15">
        <v>1022394980</v>
      </c>
      <c r="F2213" s="16" t="s">
        <v>1016</v>
      </c>
      <c r="G2213" s="17" t="s">
        <v>739</v>
      </c>
      <c r="H2213" s="18">
        <v>44581</v>
      </c>
      <c r="I2213" s="21">
        <v>11</v>
      </c>
      <c r="J2213" s="21">
        <v>0</v>
      </c>
      <c r="K2213" s="18">
        <v>44914</v>
      </c>
      <c r="L2213" s="23" t="s">
        <v>1364</v>
      </c>
      <c r="M2213" s="48">
        <f>VLOOKUP(E2213,'[1]TIPO PERSONA'!$C$2:$N$3253,12,0)</f>
        <v>34523</v>
      </c>
      <c r="N2213" s="49">
        <f t="shared" ca="1" si="69"/>
        <v>30.602739726027398</v>
      </c>
      <c r="O2213">
        <v>0</v>
      </c>
      <c r="P2213" t="s">
        <v>1371</v>
      </c>
    </row>
    <row r="2214" spans="2:16">
      <c r="B2214" t="str">
        <f t="shared" si="68"/>
        <v>2022-1015443462</v>
      </c>
      <c r="C2214">
        <v>2022</v>
      </c>
      <c r="D2214" s="13" t="s">
        <v>3248</v>
      </c>
      <c r="E2214" s="15">
        <v>1015443462</v>
      </c>
      <c r="F2214" s="16" t="s">
        <v>3971</v>
      </c>
      <c r="G2214" s="17" t="s">
        <v>739</v>
      </c>
      <c r="H2214" s="18">
        <v>44580</v>
      </c>
      <c r="I2214" s="21">
        <v>11</v>
      </c>
      <c r="J2214" s="21">
        <v>12</v>
      </c>
      <c r="K2214" s="18">
        <v>44925</v>
      </c>
      <c r="L2214" s="23" t="s">
        <v>1364</v>
      </c>
      <c r="M2214" s="48">
        <f>VLOOKUP(E2214,'[1]TIPO PERSONA'!$C$2:$N$3253,12,0)</f>
        <v>34315</v>
      </c>
      <c r="N2214" s="49">
        <f t="shared" ca="1" si="69"/>
        <v>31.172602739726027</v>
      </c>
      <c r="O2214">
        <v>0</v>
      </c>
      <c r="P2214" t="s">
        <v>1371</v>
      </c>
    </row>
    <row r="2215" spans="2:16">
      <c r="B2215" t="str">
        <f t="shared" si="68"/>
        <v>2022-1016042982</v>
      </c>
      <c r="C2215">
        <v>2022</v>
      </c>
      <c r="D2215" s="13" t="s">
        <v>3249</v>
      </c>
      <c r="E2215" s="15">
        <v>1016042982</v>
      </c>
      <c r="F2215" s="16" t="s">
        <v>1000</v>
      </c>
      <c r="G2215" s="17" t="s">
        <v>742</v>
      </c>
      <c r="H2215" s="18">
        <v>44580</v>
      </c>
      <c r="I2215" s="21">
        <v>11</v>
      </c>
      <c r="J2215" s="21">
        <v>12</v>
      </c>
      <c r="K2215" s="18">
        <v>44925</v>
      </c>
      <c r="L2215" s="23" t="s">
        <v>1364</v>
      </c>
      <c r="M2215" s="48">
        <f>VLOOKUP(E2215,'[1]TIPO PERSONA'!$C$2:$N$3253,12,0)</f>
        <v>33659</v>
      </c>
      <c r="N2215" s="49">
        <f t="shared" ca="1" si="69"/>
        <v>32.969863013698628</v>
      </c>
      <c r="O2215">
        <v>0</v>
      </c>
      <c r="P2215" t="s">
        <v>1371</v>
      </c>
    </row>
    <row r="2216" spans="2:16">
      <c r="B2216" t="str">
        <f t="shared" si="68"/>
        <v>2022-51967237</v>
      </c>
      <c r="C2216">
        <v>2022</v>
      </c>
      <c r="D2216" s="13" t="s">
        <v>3250</v>
      </c>
      <c r="E2216" s="15">
        <v>51967237</v>
      </c>
      <c r="F2216" s="16" t="s">
        <v>3972</v>
      </c>
      <c r="G2216" s="17" t="s">
        <v>742</v>
      </c>
      <c r="H2216" s="18">
        <v>44580</v>
      </c>
      <c r="I2216" s="21">
        <v>11</v>
      </c>
      <c r="J2216" s="21">
        <v>12</v>
      </c>
      <c r="K2216" s="18">
        <v>44925</v>
      </c>
      <c r="L2216" s="23" t="s">
        <v>1364</v>
      </c>
      <c r="M2216" s="48">
        <f>VLOOKUP(E2216,'[1]TIPO PERSONA'!$C$2:$N$3253,12,0)</f>
        <v>25348</v>
      </c>
      <c r="N2216" s="49">
        <f t="shared" ca="1" si="69"/>
        <v>55.739726027397261</v>
      </c>
      <c r="O2216">
        <v>0</v>
      </c>
      <c r="P2216" t="s">
        <v>1371</v>
      </c>
    </row>
    <row r="2217" spans="2:16">
      <c r="B2217" t="str">
        <f t="shared" si="68"/>
        <v>2022-80443815</v>
      </c>
      <c r="C2217">
        <v>2022</v>
      </c>
      <c r="D2217" s="13" t="s">
        <v>3251</v>
      </c>
      <c r="E2217" s="15">
        <v>80443815</v>
      </c>
      <c r="F2217" s="16" t="s">
        <v>3973</v>
      </c>
      <c r="G2217" s="17" t="s">
        <v>739</v>
      </c>
      <c r="H2217" s="18">
        <v>44581</v>
      </c>
      <c r="I2217" s="21">
        <v>11</v>
      </c>
      <c r="J2217" s="21">
        <v>0</v>
      </c>
      <c r="K2217" s="18">
        <v>44914</v>
      </c>
      <c r="L2217" s="23" t="s">
        <v>1364</v>
      </c>
      <c r="M2217" s="48">
        <f>VLOOKUP(E2217,'[1]TIPO PERSONA'!$C$2:$N$3253,12,0)</f>
        <v>27084</v>
      </c>
      <c r="N2217" s="49">
        <f t="shared" ca="1" si="69"/>
        <v>50.983561643835614</v>
      </c>
      <c r="O2217">
        <v>0</v>
      </c>
      <c r="P2217" t="s">
        <v>1371</v>
      </c>
    </row>
    <row r="2218" spans="2:16">
      <c r="B2218" t="str">
        <f t="shared" si="68"/>
        <v>2022-80276374</v>
      </c>
      <c r="C2218">
        <v>2022</v>
      </c>
      <c r="D2218" s="13" t="s">
        <v>3252</v>
      </c>
      <c r="E2218" s="15">
        <v>80276374</v>
      </c>
      <c r="F2218" s="16" t="s">
        <v>3974</v>
      </c>
      <c r="G2218" s="17" t="s">
        <v>739</v>
      </c>
      <c r="H2218" s="18">
        <v>44581</v>
      </c>
      <c r="I2218" s="21">
        <v>11</v>
      </c>
      <c r="J2218" s="21">
        <v>0</v>
      </c>
      <c r="K2218" s="18">
        <v>44914</v>
      </c>
      <c r="L2218" s="23" t="s">
        <v>1364</v>
      </c>
      <c r="M2218" s="48">
        <f>VLOOKUP(E2218,'[1]TIPO PERSONA'!$C$2:$N$3253,12,0)</f>
        <v>23512</v>
      </c>
      <c r="N2218" s="49">
        <f t="shared" ca="1" si="69"/>
        <v>60.769863013698632</v>
      </c>
      <c r="O2218">
        <v>0</v>
      </c>
      <c r="P2218" t="s">
        <v>1371</v>
      </c>
    </row>
    <row r="2219" spans="2:16">
      <c r="B2219" t="str">
        <f t="shared" si="68"/>
        <v>2022-80849789</v>
      </c>
      <c r="C2219">
        <v>2022</v>
      </c>
      <c r="D2219" s="13" t="s">
        <v>3253</v>
      </c>
      <c r="E2219" s="15">
        <v>80849789</v>
      </c>
      <c r="F2219" s="16" t="s">
        <v>3975</v>
      </c>
      <c r="G2219" s="17" t="s">
        <v>739</v>
      </c>
      <c r="H2219" s="18">
        <v>44581</v>
      </c>
      <c r="I2219" s="21">
        <v>12</v>
      </c>
      <c r="J2219" s="21">
        <v>26</v>
      </c>
      <c r="K2219" s="18">
        <v>44972</v>
      </c>
      <c r="L2219" s="23" t="s">
        <v>1364</v>
      </c>
      <c r="M2219" s="48">
        <f>VLOOKUP(E2219,'[1]TIPO PERSONA'!$C$2:$N$3253,12,0)</f>
        <v>30843</v>
      </c>
      <c r="N2219" s="49">
        <f t="shared" ca="1" si="69"/>
        <v>40.684931506849317</v>
      </c>
      <c r="O2219">
        <v>0</v>
      </c>
      <c r="P2219" t="s">
        <v>1371</v>
      </c>
    </row>
    <row r="2220" spans="2:16">
      <c r="B2220" t="str">
        <f t="shared" si="68"/>
        <v>2022-80082487</v>
      </c>
      <c r="C2220">
        <v>2022</v>
      </c>
      <c r="D2220" s="13" t="s">
        <v>3254</v>
      </c>
      <c r="E2220" s="15">
        <v>80082487</v>
      </c>
      <c r="F2220" s="16" t="s">
        <v>3976</v>
      </c>
      <c r="G2220" s="17" t="s">
        <v>739</v>
      </c>
      <c r="H2220" s="18">
        <v>44581</v>
      </c>
      <c r="I2220" s="21">
        <v>11</v>
      </c>
      <c r="J2220" s="21">
        <v>0</v>
      </c>
      <c r="K2220" s="18">
        <v>44914</v>
      </c>
      <c r="L2220" s="23" t="s">
        <v>1364</v>
      </c>
      <c r="M2220" s="48">
        <f>VLOOKUP(E2220,'[1]TIPO PERSONA'!$C$2:$N$3253,12,0)</f>
        <v>29097</v>
      </c>
      <c r="N2220" s="49">
        <f t="shared" ca="1" si="69"/>
        <v>45.468493150684928</v>
      </c>
      <c r="O2220">
        <v>0</v>
      </c>
      <c r="P2220" t="s">
        <v>1371</v>
      </c>
    </row>
    <row r="2221" spans="2:16">
      <c r="B2221" t="str">
        <f t="shared" si="68"/>
        <v>2022-1032441332</v>
      </c>
      <c r="C2221">
        <v>2022</v>
      </c>
      <c r="D2221" s="13" t="s">
        <v>3255</v>
      </c>
      <c r="E2221" s="15">
        <v>1032441332</v>
      </c>
      <c r="F2221" s="16" t="s">
        <v>3977</v>
      </c>
      <c r="G2221" s="17" t="s">
        <v>742</v>
      </c>
      <c r="H2221" s="18">
        <v>44581</v>
      </c>
      <c r="I2221" s="21">
        <v>11</v>
      </c>
      <c r="J2221" s="21">
        <v>0</v>
      </c>
      <c r="K2221" s="18">
        <v>44914</v>
      </c>
      <c r="L2221" s="23" t="s">
        <v>1364</v>
      </c>
      <c r="M2221" s="48">
        <f>VLOOKUP(E2221,'[1]TIPO PERSONA'!$C$2:$N$3253,12,0)</f>
        <v>33226</v>
      </c>
      <c r="N2221" s="49">
        <f t="shared" ca="1" si="69"/>
        <v>34.156164383561645</v>
      </c>
      <c r="O2221">
        <v>0</v>
      </c>
      <c r="P2221" t="s">
        <v>1371</v>
      </c>
    </row>
    <row r="2222" spans="2:16">
      <c r="B2222" t="str">
        <f t="shared" si="68"/>
        <v>2022-79963789</v>
      </c>
      <c r="C2222">
        <v>2022</v>
      </c>
      <c r="D2222" s="13" t="s">
        <v>3256</v>
      </c>
      <c r="E2222" s="15">
        <v>79963789</v>
      </c>
      <c r="F2222" s="16" t="s">
        <v>3978</v>
      </c>
      <c r="G2222" s="17" t="s">
        <v>739</v>
      </c>
      <c r="H2222" s="18">
        <v>44581</v>
      </c>
      <c r="I2222" s="21">
        <v>11</v>
      </c>
      <c r="J2222" s="21">
        <v>15</v>
      </c>
      <c r="K2222" s="18">
        <v>44930</v>
      </c>
      <c r="L2222" s="23" t="s">
        <v>1364</v>
      </c>
      <c r="M2222" s="48">
        <f>VLOOKUP(E2222,'[1]TIPO PERSONA'!$C$2:$N$3253,12,0)</f>
        <v>28447</v>
      </c>
      <c r="N2222" s="49">
        <f t="shared" ca="1" si="69"/>
        <v>47.249315068493154</v>
      </c>
      <c r="O2222">
        <v>0</v>
      </c>
      <c r="P2222" t="s">
        <v>1371</v>
      </c>
    </row>
    <row r="2223" spans="2:16">
      <c r="B2223" t="str">
        <f t="shared" si="68"/>
        <v>2022-1032410294</v>
      </c>
      <c r="C2223">
        <v>2022</v>
      </c>
      <c r="D2223" s="13" t="s">
        <v>3257</v>
      </c>
      <c r="E2223" s="15">
        <v>1032410294</v>
      </c>
      <c r="F2223" s="16" t="s">
        <v>2507</v>
      </c>
      <c r="G2223" s="17" t="s">
        <v>739</v>
      </c>
      <c r="H2223" s="18">
        <v>44581</v>
      </c>
      <c r="I2223" s="21">
        <v>11</v>
      </c>
      <c r="J2223" s="21">
        <v>15</v>
      </c>
      <c r="K2223" s="18">
        <v>44930</v>
      </c>
      <c r="L2223" s="23" t="s">
        <v>1364</v>
      </c>
      <c r="M2223" s="48">
        <f>VLOOKUP(E2223,'[1]TIPO PERSONA'!$C$2:$N$3253,12,0)</f>
        <v>32223</v>
      </c>
      <c r="N2223" s="49">
        <f t="shared" ca="1" si="69"/>
        <v>36.904109589041099</v>
      </c>
      <c r="O2223">
        <v>0</v>
      </c>
      <c r="P2223" t="s">
        <v>1371</v>
      </c>
    </row>
    <row r="2224" spans="2:16">
      <c r="B2224" t="str">
        <f t="shared" si="68"/>
        <v>2022-30393177</v>
      </c>
      <c r="C2224">
        <v>2022</v>
      </c>
      <c r="D2224" s="13" t="s">
        <v>3258</v>
      </c>
      <c r="E2224" s="15">
        <v>30393177</v>
      </c>
      <c r="F2224" s="16" t="s">
        <v>921</v>
      </c>
      <c r="G2224" s="17" t="s">
        <v>742</v>
      </c>
      <c r="H2224" s="18">
        <v>44585</v>
      </c>
      <c r="I2224" s="21">
        <v>11</v>
      </c>
      <c r="J2224" s="21">
        <v>0</v>
      </c>
      <c r="K2224" s="18">
        <v>44736</v>
      </c>
      <c r="L2224" s="23" t="s">
        <v>1364</v>
      </c>
      <c r="M2224" s="48">
        <f>VLOOKUP(E2224,'[1]TIPO PERSONA'!$C$2:$N$3253,12,0)</f>
        <v>28236</v>
      </c>
      <c r="N2224" s="49">
        <f t="shared" ca="1" si="69"/>
        <v>47.827397260273976</v>
      </c>
      <c r="O2224">
        <v>0</v>
      </c>
      <c r="P2224" t="s">
        <v>1371</v>
      </c>
    </row>
    <row r="2225" spans="2:16">
      <c r="B2225" t="str">
        <f t="shared" si="68"/>
        <v>2022-12583841</v>
      </c>
      <c r="C2225">
        <v>2022</v>
      </c>
      <c r="D2225" s="13" t="s">
        <v>3259</v>
      </c>
      <c r="E2225" s="15">
        <v>12583841</v>
      </c>
      <c r="F2225" s="16" t="s">
        <v>1262</v>
      </c>
      <c r="G2225" s="17" t="s">
        <v>739</v>
      </c>
      <c r="H2225" s="18">
        <v>44580</v>
      </c>
      <c r="I2225" s="21">
        <v>6</v>
      </c>
      <c r="J2225" s="21">
        <v>0</v>
      </c>
      <c r="K2225" s="18">
        <v>44760</v>
      </c>
      <c r="L2225" s="23" t="s">
        <v>1364</v>
      </c>
      <c r="M2225" s="48">
        <f>VLOOKUP(E2225,'[1]TIPO PERSONA'!$C$2:$N$3253,12,0)</f>
        <v>22358</v>
      </c>
      <c r="N2225" s="49">
        <f t="shared" ca="1" si="69"/>
        <v>63.93150684931507</v>
      </c>
      <c r="O2225">
        <v>0</v>
      </c>
      <c r="P2225" t="s">
        <v>1371</v>
      </c>
    </row>
    <row r="2226" spans="2:16">
      <c r="B2226" t="str">
        <f t="shared" si="68"/>
        <v>2022-1032446758</v>
      </c>
      <c r="C2226">
        <v>2022</v>
      </c>
      <c r="D2226" s="13" t="s">
        <v>3260</v>
      </c>
      <c r="E2226" s="15">
        <v>1032446758</v>
      </c>
      <c r="F2226" s="16" t="s">
        <v>1347</v>
      </c>
      <c r="G2226" s="17" t="s">
        <v>742</v>
      </c>
      <c r="H2226" s="18">
        <v>44580</v>
      </c>
      <c r="I2226" s="21">
        <v>11</v>
      </c>
      <c r="J2226" s="21">
        <v>9</v>
      </c>
      <c r="K2226" s="18">
        <v>44922</v>
      </c>
      <c r="L2226" s="23" t="s">
        <v>1365</v>
      </c>
      <c r="M2226" s="48">
        <f>VLOOKUP(E2226,'[1]TIPO PERSONA'!$C$2:$N$3253,12,0)</f>
        <v>33362</v>
      </c>
      <c r="N2226" s="49">
        <f t="shared" ca="1" si="69"/>
        <v>33.783561643835618</v>
      </c>
      <c r="O2226">
        <v>0</v>
      </c>
      <c r="P2226" t="s">
        <v>1371</v>
      </c>
    </row>
    <row r="2227" spans="2:16">
      <c r="B2227" t="str">
        <f t="shared" si="68"/>
        <v>2022-7185175</v>
      </c>
      <c r="C2227">
        <v>2022</v>
      </c>
      <c r="D2227" s="13" t="s">
        <v>3261</v>
      </c>
      <c r="E2227" s="15">
        <v>7185175</v>
      </c>
      <c r="F2227" s="16" t="s">
        <v>3979</v>
      </c>
      <c r="G2227" s="17" t="s">
        <v>739</v>
      </c>
      <c r="H2227" s="18">
        <v>44580</v>
      </c>
      <c r="I2227" s="21">
        <v>11</v>
      </c>
      <c r="J2227" s="21">
        <v>9</v>
      </c>
      <c r="K2227" s="18">
        <v>44922</v>
      </c>
      <c r="L2227" s="23" t="s">
        <v>1364</v>
      </c>
      <c r="M2227" s="48">
        <f>VLOOKUP(E2227,'[1]TIPO PERSONA'!$C$2:$N$3253,12,0)</f>
        <v>30789</v>
      </c>
      <c r="N2227" s="49">
        <f t="shared" ca="1" si="69"/>
        <v>40.832876712328769</v>
      </c>
      <c r="O2227">
        <v>0</v>
      </c>
      <c r="P2227" t="s">
        <v>1371</v>
      </c>
    </row>
    <row r="2228" spans="2:16">
      <c r="B2228" t="str">
        <f t="shared" si="68"/>
        <v>2022-1022980878</v>
      </c>
      <c r="C2228">
        <v>2022</v>
      </c>
      <c r="D2228" s="13" t="s">
        <v>3262</v>
      </c>
      <c r="E2228" s="15">
        <v>1022980878</v>
      </c>
      <c r="F2228" s="16" t="s">
        <v>3980</v>
      </c>
      <c r="G2228" s="17" t="s">
        <v>742</v>
      </c>
      <c r="H2228" s="18">
        <v>44580</v>
      </c>
      <c r="I2228" s="21">
        <v>11</v>
      </c>
      <c r="J2228" s="21">
        <v>15</v>
      </c>
      <c r="K2228" s="18">
        <v>44929</v>
      </c>
      <c r="L2228" s="23" t="s">
        <v>1365</v>
      </c>
      <c r="M2228" s="48">
        <f>VLOOKUP(E2228,'[1]TIPO PERSONA'!$C$2:$N$3253,12,0)</f>
        <v>33893</v>
      </c>
      <c r="N2228" s="49">
        <f t="shared" ca="1" si="69"/>
        <v>32.328767123287669</v>
      </c>
      <c r="O2228">
        <v>0</v>
      </c>
      <c r="P2228" t="s">
        <v>1371</v>
      </c>
    </row>
    <row r="2229" spans="2:16">
      <c r="B2229" t="str">
        <f t="shared" si="68"/>
        <v>2022-1032502090</v>
      </c>
      <c r="C2229">
        <v>2022</v>
      </c>
      <c r="D2229" s="13" t="s">
        <v>3263</v>
      </c>
      <c r="E2229" s="15">
        <v>1032502090</v>
      </c>
      <c r="F2229" s="16" t="s">
        <v>3981</v>
      </c>
      <c r="G2229" s="17" t="s">
        <v>742</v>
      </c>
      <c r="H2229" s="18">
        <v>44581</v>
      </c>
      <c r="I2229" s="21">
        <v>11</v>
      </c>
      <c r="J2229" s="21">
        <v>9</v>
      </c>
      <c r="K2229" s="18">
        <v>44923</v>
      </c>
      <c r="L2229" s="23" t="s">
        <v>1365</v>
      </c>
      <c r="M2229" s="48">
        <f>VLOOKUP(E2229,'[1]TIPO PERSONA'!$C$2:$N$3253,12,0)</f>
        <v>36167</v>
      </c>
      <c r="N2229" s="49">
        <f t="shared" ca="1" si="69"/>
        <v>26.098630136986301</v>
      </c>
      <c r="O2229">
        <v>0</v>
      </c>
      <c r="P2229" t="s">
        <v>1371</v>
      </c>
    </row>
    <row r="2230" spans="2:16">
      <c r="B2230" t="str">
        <f t="shared" si="68"/>
        <v>2022-53051398</v>
      </c>
      <c r="C2230">
        <v>2022</v>
      </c>
      <c r="D2230" s="13" t="s">
        <v>3264</v>
      </c>
      <c r="E2230" s="15">
        <v>53051398</v>
      </c>
      <c r="F2230" s="16" t="s">
        <v>3982</v>
      </c>
      <c r="G2230" s="17" t="s">
        <v>742</v>
      </c>
      <c r="H2230" s="18">
        <v>44581</v>
      </c>
      <c r="I2230" s="21">
        <v>11</v>
      </c>
      <c r="J2230" s="21">
        <v>15</v>
      </c>
      <c r="K2230" s="18">
        <v>44930</v>
      </c>
      <c r="L2230" s="23" t="s">
        <v>1364</v>
      </c>
      <c r="M2230" s="48">
        <f>VLOOKUP(E2230,'[1]TIPO PERSONA'!$C$2:$N$3253,12,0)</f>
        <v>30705</v>
      </c>
      <c r="N2230" s="49">
        <f t="shared" ca="1" si="69"/>
        <v>41.063013698630137</v>
      </c>
      <c r="O2230">
        <v>0</v>
      </c>
      <c r="P2230" t="s">
        <v>1371</v>
      </c>
    </row>
    <row r="2231" spans="2:16">
      <c r="B2231" t="str">
        <f t="shared" si="68"/>
        <v>2022-52905716</v>
      </c>
      <c r="C2231">
        <v>2022</v>
      </c>
      <c r="D2231" s="13" t="s">
        <v>3265</v>
      </c>
      <c r="E2231" s="15">
        <v>52905716</v>
      </c>
      <c r="F2231" s="16" t="s">
        <v>2522</v>
      </c>
      <c r="G2231" s="17" t="s">
        <v>742</v>
      </c>
      <c r="H2231" s="18">
        <v>44581</v>
      </c>
      <c r="I2231" s="21">
        <v>11</v>
      </c>
      <c r="J2231" s="21">
        <v>9</v>
      </c>
      <c r="K2231" s="18">
        <v>44923</v>
      </c>
      <c r="L2231" s="23" t="s">
        <v>1364</v>
      </c>
      <c r="M2231" s="48">
        <f>VLOOKUP(E2231,'[1]TIPO PERSONA'!$C$2:$N$3253,12,0)</f>
        <v>30207</v>
      </c>
      <c r="N2231" s="49">
        <f t="shared" ca="1" si="69"/>
        <v>42.42739726027397</v>
      </c>
      <c r="O2231">
        <v>0</v>
      </c>
      <c r="P2231" t="s">
        <v>1371</v>
      </c>
    </row>
    <row r="2232" spans="2:16">
      <c r="B2232" t="str">
        <f t="shared" si="68"/>
        <v>2022-1010243788</v>
      </c>
      <c r="C2232">
        <v>2022</v>
      </c>
      <c r="D2232" s="13" t="s">
        <v>3266</v>
      </c>
      <c r="E2232" s="15">
        <v>1010243788</v>
      </c>
      <c r="F2232" s="16" t="s">
        <v>3983</v>
      </c>
      <c r="G2232" s="17" t="s">
        <v>739</v>
      </c>
      <c r="H2232" s="18">
        <v>44581</v>
      </c>
      <c r="I2232" s="21">
        <v>11</v>
      </c>
      <c r="J2232" s="21">
        <v>15</v>
      </c>
      <c r="K2232" s="18">
        <v>44930</v>
      </c>
      <c r="L2232" s="23" t="s">
        <v>1364</v>
      </c>
      <c r="M2232" s="48">
        <f>VLOOKUP(E2232,'[1]TIPO PERSONA'!$C$2:$N$3253,12,0)</f>
        <v>36176</v>
      </c>
      <c r="N2232" s="49">
        <f t="shared" ca="1" si="69"/>
        <v>26.073972602739726</v>
      </c>
      <c r="O2232">
        <v>0</v>
      </c>
      <c r="P2232" t="s">
        <v>1371</v>
      </c>
    </row>
    <row r="2233" spans="2:16">
      <c r="B2233" t="str">
        <f t="shared" si="68"/>
        <v>2022-80230445</v>
      </c>
      <c r="C2233">
        <v>2022</v>
      </c>
      <c r="D2233" s="13" t="s">
        <v>3267</v>
      </c>
      <c r="E2233" s="15">
        <v>80230445</v>
      </c>
      <c r="F2233" s="16" t="s">
        <v>3984</v>
      </c>
      <c r="G2233" s="17" t="s">
        <v>739</v>
      </c>
      <c r="H2233" s="18">
        <v>44582</v>
      </c>
      <c r="I2233" s="21">
        <v>12</v>
      </c>
      <c r="J2233" s="21">
        <v>10</v>
      </c>
      <c r="K2233" s="18">
        <v>44956</v>
      </c>
      <c r="L2233" s="23" t="s">
        <v>1364</v>
      </c>
      <c r="M2233" s="48">
        <f>VLOOKUP(E2233,'[1]TIPO PERSONA'!$C$2:$N$3253,12,0)</f>
        <v>29417</v>
      </c>
      <c r="N2233" s="49">
        <f t="shared" ca="1" si="69"/>
        <v>44.591780821917808</v>
      </c>
      <c r="O2233">
        <v>0</v>
      </c>
      <c r="P2233" t="s">
        <v>1371</v>
      </c>
    </row>
    <row r="2234" spans="2:16">
      <c r="B2234" t="str">
        <f t="shared" si="68"/>
        <v>2022-1032470596</v>
      </c>
      <c r="C2234">
        <v>2022</v>
      </c>
      <c r="D2234" s="13" t="s">
        <v>3268</v>
      </c>
      <c r="E2234" s="15">
        <v>1032470596</v>
      </c>
      <c r="F2234" s="16" t="s">
        <v>2641</v>
      </c>
      <c r="G2234" s="17" t="s">
        <v>739</v>
      </c>
      <c r="H2234" s="18">
        <v>44581</v>
      </c>
      <c r="I2234" s="21">
        <v>13</v>
      </c>
      <c r="J2234" s="21">
        <v>13</v>
      </c>
      <c r="K2234" s="18">
        <v>44987</v>
      </c>
      <c r="L2234" s="23" t="s">
        <v>1365</v>
      </c>
      <c r="M2234" s="48">
        <f>VLOOKUP(E2234,'[1]TIPO PERSONA'!$C$2:$N$3253,12,0)</f>
        <v>34795</v>
      </c>
      <c r="N2234" s="49">
        <f t="shared" ca="1" si="69"/>
        <v>29.857534246575341</v>
      </c>
      <c r="O2234">
        <v>0</v>
      </c>
      <c r="P2234" t="s">
        <v>1371</v>
      </c>
    </row>
    <row r="2235" spans="2:16">
      <c r="B2235" t="str">
        <f t="shared" si="68"/>
        <v>2022-52283995</v>
      </c>
      <c r="C2235">
        <v>2022</v>
      </c>
      <c r="D2235" s="13" t="s">
        <v>3269</v>
      </c>
      <c r="E2235" s="15">
        <v>52283995</v>
      </c>
      <c r="F2235" s="16" t="s">
        <v>2517</v>
      </c>
      <c r="G2235" s="17" t="s">
        <v>742</v>
      </c>
      <c r="H2235" s="18">
        <v>44585</v>
      </c>
      <c r="I2235" s="21">
        <v>6</v>
      </c>
      <c r="J2235" s="21">
        <v>0</v>
      </c>
      <c r="K2235" s="18">
        <v>44765</v>
      </c>
      <c r="L2235" s="23" t="s">
        <v>1364</v>
      </c>
      <c r="M2235" s="48">
        <f>VLOOKUP(E2235,'[1]TIPO PERSONA'!$C$2:$N$3253,12,0)</f>
        <v>28369</v>
      </c>
      <c r="N2235" s="49">
        <f t="shared" ca="1" si="69"/>
        <v>47.463013698630135</v>
      </c>
      <c r="O2235">
        <v>0</v>
      </c>
      <c r="P2235" t="s">
        <v>1371</v>
      </c>
    </row>
    <row r="2236" spans="2:16">
      <c r="B2236" t="str">
        <f t="shared" si="68"/>
        <v>2022-1020826302</v>
      </c>
      <c r="C2236">
        <v>2022</v>
      </c>
      <c r="D2236" s="13" t="s">
        <v>3270</v>
      </c>
      <c r="E2236" s="15">
        <v>1020826302</v>
      </c>
      <c r="F2236" s="16" t="s">
        <v>2468</v>
      </c>
      <c r="G2236" s="17" t="s">
        <v>742</v>
      </c>
      <c r="H2236" s="18">
        <v>44582</v>
      </c>
      <c r="I2236" s="21">
        <v>11</v>
      </c>
      <c r="J2236" s="21">
        <v>10</v>
      </c>
      <c r="K2236" s="18">
        <v>44925</v>
      </c>
      <c r="L2236" s="23" t="s">
        <v>1364</v>
      </c>
      <c r="M2236" s="48">
        <f>VLOOKUP(E2236,'[1]TIPO PERSONA'!$C$2:$N$3253,12,0)</f>
        <v>35594</v>
      </c>
      <c r="N2236" s="49">
        <f t="shared" ca="1" si="69"/>
        <v>27.668493150684931</v>
      </c>
      <c r="O2236">
        <v>0</v>
      </c>
      <c r="P2236" t="s">
        <v>1371</v>
      </c>
    </row>
    <row r="2237" spans="2:16">
      <c r="B2237" t="str">
        <f t="shared" si="68"/>
        <v>2022-1018469096</v>
      </c>
      <c r="C2237">
        <v>2022</v>
      </c>
      <c r="D2237" s="13" t="s">
        <v>3271</v>
      </c>
      <c r="E2237" s="15">
        <v>1018469096</v>
      </c>
      <c r="F2237" s="16" t="s">
        <v>3985</v>
      </c>
      <c r="G2237" s="17" t="s">
        <v>739</v>
      </c>
      <c r="H2237" s="18">
        <v>44580</v>
      </c>
      <c r="I2237" s="21">
        <v>11</v>
      </c>
      <c r="J2237" s="21">
        <v>12</v>
      </c>
      <c r="K2237" s="18">
        <v>44925</v>
      </c>
      <c r="L2237" s="23" t="s">
        <v>1364</v>
      </c>
      <c r="M2237" s="48">
        <f>VLOOKUP(E2237,'[1]TIPO PERSONA'!$C$2:$N$3253,12,0)</f>
        <v>34559</v>
      </c>
      <c r="N2237" s="49">
        <f t="shared" ca="1" si="69"/>
        <v>30.504109589041096</v>
      </c>
      <c r="O2237">
        <v>0</v>
      </c>
      <c r="P2237" t="s">
        <v>1371</v>
      </c>
    </row>
    <row r="2238" spans="2:16">
      <c r="B2238" t="str">
        <f t="shared" si="68"/>
        <v>2022-52355481</v>
      </c>
      <c r="C2238">
        <v>2022</v>
      </c>
      <c r="D2238" s="13" t="s">
        <v>3272</v>
      </c>
      <c r="E2238" s="15">
        <v>52355481</v>
      </c>
      <c r="F2238" s="16" t="s">
        <v>3986</v>
      </c>
      <c r="G2238" s="17" t="s">
        <v>742</v>
      </c>
      <c r="H2238" s="18">
        <v>44580</v>
      </c>
      <c r="I2238" s="21">
        <v>11</v>
      </c>
      <c r="J2238" s="21">
        <v>12</v>
      </c>
      <c r="K2238" s="18">
        <v>44925</v>
      </c>
      <c r="L2238" s="23" t="s">
        <v>1364</v>
      </c>
      <c r="M2238" s="48">
        <f>VLOOKUP(E2238,'[1]TIPO PERSONA'!$C$2:$N$3253,12,0)</f>
        <v>29408</v>
      </c>
      <c r="N2238" s="49">
        <f t="shared" ca="1" si="69"/>
        <v>44.61643835616438</v>
      </c>
      <c r="O2238">
        <v>0</v>
      </c>
      <c r="P2238" t="s">
        <v>1371</v>
      </c>
    </row>
    <row r="2239" spans="2:16">
      <c r="B2239" t="str">
        <f t="shared" si="68"/>
        <v>2022-1030666797</v>
      </c>
      <c r="C2239">
        <v>2022</v>
      </c>
      <c r="D2239" s="13" t="s">
        <v>3273</v>
      </c>
      <c r="E2239" s="15">
        <v>1030666797</v>
      </c>
      <c r="F2239" s="16" t="s">
        <v>1223</v>
      </c>
      <c r="G2239" s="17" t="s">
        <v>742</v>
      </c>
      <c r="H2239" s="18">
        <v>44580</v>
      </c>
      <c r="I2239" s="21">
        <v>11</v>
      </c>
      <c r="J2239" s="21">
        <v>12</v>
      </c>
      <c r="K2239" s="18">
        <v>44943</v>
      </c>
      <c r="L2239" s="23" t="s">
        <v>1364</v>
      </c>
      <c r="M2239" s="48">
        <f>VLOOKUP(E2239,'[1]TIPO PERSONA'!$C$2:$N$3253,12,0)</f>
        <v>35166</v>
      </c>
      <c r="N2239" s="49">
        <f t="shared" ca="1" si="69"/>
        <v>28.841095890410958</v>
      </c>
      <c r="O2239">
        <v>0</v>
      </c>
      <c r="P2239" t="s">
        <v>1371</v>
      </c>
    </row>
    <row r="2240" spans="2:16">
      <c r="B2240" t="str">
        <f t="shared" si="68"/>
        <v>2022-1033747881</v>
      </c>
      <c r="C2240">
        <v>2022</v>
      </c>
      <c r="D2240" s="13" t="s">
        <v>3274</v>
      </c>
      <c r="E2240" s="15">
        <v>1033747881</v>
      </c>
      <c r="F2240" s="16" t="s">
        <v>1239</v>
      </c>
      <c r="G2240" s="17" t="s">
        <v>742</v>
      </c>
      <c r="H2240" s="18">
        <v>44580</v>
      </c>
      <c r="I2240" s="21">
        <v>11</v>
      </c>
      <c r="J2240" s="21">
        <v>12</v>
      </c>
      <c r="K2240" s="18">
        <v>44925</v>
      </c>
      <c r="L2240" s="23" t="s">
        <v>1364</v>
      </c>
      <c r="M2240" s="48">
        <f>VLOOKUP(E2240,'[1]TIPO PERSONA'!$C$2:$N$3253,12,0)</f>
        <v>33747</v>
      </c>
      <c r="N2240" s="49">
        <f t="shared" ca="1" si="69"/>
        <v>32.728767123287675</v>
      </c>
      <c r="O2240">
        <v>0</v>
      </c>
      <c r="P2240" t="s">
        <v>1371</v>
      </c>
    </row>
    <row r="2241" spans="2:16">
      <c r="B2241" t="str">
        <f t="shared" si="68"/>
        <v>2022-79692076</v>
      </c>
      <c r="C2241">
        <v>2022</v>
      </c>
      <c r="D2241" s="13" t="s">
        <v>3275</v>
      </c>
      <c r="E2241" s="15">
        <v>79692076</v>
      </c>
      <c r="F2241" s="16" t="s">
        <v>2614</v>
      </c>
      <c r="G2241" s="17" t="s">
        <v>739</v>
      </c>
      <c r="H2241" s="18">
        <v>44580</v>
      </c>
      <c r="I2241" s="21">
        <v>11</v>
      </c>
      <c r="J2241" s="21">
        <v>0</v>
      </c>
      <c r="K2241" s="18">
        <v>44792</v>
      </c>
      <c r="L2241" s="23" t="s">
        <v>1364</v>
      </c>
      <c r="M2241" s="48">
        <f>VLOOKUP(E2241,'[1]TIPO PERSONA'!$C$2:$N$3253,12,0)</f>
        <v>27488</v>
      </c>
      <c r="N2241" s="49">
        <f t="shared" ca="1" si="69"/>
        <v>49.876712328767127</v>
      </c>
      <c r="O2241">
        <v>0</v>
      </c>
      <c r="P2241" t="s">
        <v>1371</v>
      </c>
    </row>
    <row r="2242" spans="2:16">
      <c r="B2242" t="str">
        <f t="shared" si="68"/>
        <v>2022-1020744128</v>
      </c>
      <c r="C2242">
        <v>2022</v>
      </c>
      <c r="D2242" s="13" t="s">
        <v>3276</v>
      </c>
      <c r="E2242" s="15">
        <v>1020744128</v>
      </c>
      <c r="F2242" s="16" t="s">
        <v>982</v>
      </c>
      <c r="G2242" s="17" t="s">
        <v>742</v>
      </c>
      <c r="H2242" s="18">
        <v>44580</v>
      </c>
      <c r="I2242" s="21">
        <v>11</v>
      </c>
      <c r="J2242" s="21">
        <v>0</v>
      </c>
      <c r="K2242" s="18">
        <v>44859</v>
      </c>
      <c r="L2242" s="23" t="s">
        <v>1364</v>
      </c>
      <c r="M2242" s="48">
        <f>VLOOKUP(E2242,'[1]TIPO PERSONA'!$C$2:$N$3253,12,0)</f>
        <v>32602</v>
      </c>
      <c r="N2242" s="49">
        <f t="shared" ca="1" si="69"/>
        <v>35.865753424657534</v>
      </c>
      <c r="O2242">
        <v>0</v>
      </c>
      <c r="P2242" t="s">
        <v>1371</v>
      </c>
    </row>
    <row r="2243" spans="2:16">
      <c r="B2243" t="str">
        <f t="shared" si="68"/>
        <v>2022-1030554442</v>
      </c>
      <c r="C2243">
        <v>2022</v>
      </c>
      <c r="D2243" s="13" t="s">
        <v>3277</v>
      </c>
      <c r="E2243" s="15">
        <v>1030554442</v>
      </c>
      <c r="F2243" s="16" t="s">
        <v>803</v>
      </c>
      <c r="G2243" s="17" t="s">
        <v>742</v>
      </c>
      <c r="H2243" s="18">
        <v>44581</v>
      </c>
      <c r="I2243" s="21">
        <v>11</v>
      </c>
      <c r="J2243" s="21">
        <v>26</v>
      </c>
      <c r="K2243" s="18">
        <v>44941</v>
      </c>
      <c r="L2243" s="23" t="s">
        <v>1365</v>
      </c>
      <c r="M2243" s="48">
        <f>VLOOKUP(E2243,'[1]TIPO PERSONA'!$C$2:$N$3253,12,0)</f>
        <v>32578</v>
      </c>
      <c r="N2243" s="49">
        <f t="shared" ca="1" si="69"/>
        <v>35.93150684931507</v>
      </c>
      <c r="O2243">
        <v>0</v>
      </c>
      <c r="P2243" t="s">
        <v>1371</v>
      </c>
    </row>
    <row r="2244" spans="2:16">
      <c r="B2244" t="str">
        <f t="shared" ref="B2244:B2307" si="70">CONCATENATE(C2244,"-",E2244)</f>
        <v>2022-52172093</v>
      </c>
      <c r="C2244">
        <v>2022</v>
      </c>
      <c r="D2244" s="13" t="s">
        <v>3278</v>
      </c>
      <c r="E2244" s="15">
        <v>52172093</v>
      </c>
      <c r="F2244" s="16" t="s">
        <v>2501</v>
      </c>
      <c r="G2244" s="17" t="s">
        <v>742</v>
      </c>
      <c r="H2244" s="18">
        <v>44581</v>
      </c>
      <c r="I2244" s="21">
        <v>11</v>
      </c>
      <c r="J2244" s="21">
        <v>11</v>
      </c>
      <c r="K2244" s="18">
        <v>44925</v>
      </c>
      <c r="L2244" s="23" t="s">
        <v>1364</v>
      </c>
      <c r="M2244" s="48">
        <f>VLOOKUP(E2244,'[1]TIPO PERSONA'!$C$2:$N$3253,12,0)</f>
        <v>26789</v>
      </c>
      <c r="N2244" s="49">
        <f t="shared" ref="N2244:N2307" ca="1" si="71">IFERROR((TODAY()-M2244)/365,"No Aplica")</f>
        <v>51.791780821917811</v>
      </c>
      <c r="O2244">
        <v>0</v>
      </c>
      <c r="P2244" t="s">
        <v>1371</v>
      </c>
    </row>
    <row r="2245" spans="2:16">
      <c r="B2245" t="str">
        <f t="shared" si="70"/>
        <v>2022-80808488</v>
      </c>
      <c r="C2245">
        <v>2022</v>
      </c>
      <c r="D2245" s="13" t="s">
        <v>3279</v>
      </c>
      <c r="E2245" s="15">
        <v>80808488</v>
      </c>
      <c r="F2245" s="16" t="s">
        <v>1089</v>
      </c>
      <c r="G2245" s="17" t="s">
        <v>739</v>
      </c>
      <c r="H2245" s="18">
        <v>44582</v>
      </c>
      <c r="I2245" s="21">
        <v>14</v>
      </c>
      <c r="J2245" s="21">
        <v>10</v>
      </c>
      <c r="K2245" s="18">
        <v>45015</v>
      </c>
      <c r="L2245" s="23" t="s">
        <v>1364</v>
      </c>
      <c r="M2245" s="48">
        <f>VLOOKUP(E2245,'[1]TIPO PERSONA'!$C$2:$N$3253,12,0)</f>
        <v>30869</v>
      </c>
      <c r="N2245" s="49">
        <f t="shared" ca="1" si="71"/>
        <v>40.613698630136987</v>
      </c>
      <c r="O2245">
        <v>0</v>
      </c>
      <c r="P2245" t="s">
        <v>1371</v>
      </c>
    </row>
    <row r="2246" spans="2:16">
      <c r="B2246" t="str">
        <f t="shared" si="70"/>
        <v>2022-1032458857</v>
      </c>
      <c r="C2246">
        <v>2022</v>
      </c>
      <c r="D2246" s="13" t="s">
        <v>3280</v>
      </c>
      <c r="E2246" s="15">
        <v>1032458857</v>
      </c>
      <c r="F2246" s="16" t="s">
        <v>2282</v>
      </c>
      <c r="G2246" s="17" t="s">
        <v>742</v>
      </c>
      <c r="H2246" s="18">
        <v>44581</v>
      </c>
      <c r="I2246" s="21">
        <v>11</v>
      </c>
      <c r="J2246" s="21">
        <v>0</v>
      </c>
      <c r="K2246" s="18">
        <v>44914</v>
      </c>
      <c r="L2246" s="23" t="s">
        <v>1364</v>
      </c>
      <c r="M2246" s="48">
        <f>VLOOKUP(E2246,'[1]TIPO PERSONA'!$C$2:$N$3253,12,0)</f>
        <v>34222</v>
      </c>
      <c r="N2246" s="49">
        <f t="shared" ca="1" si="71"/>
        <v>31.427397260273974</v>
      </c>
      <c r="O2246">
        <v>0</v>
      </c>
      <c r="P2246" t="s">
        <v>1371</v>
      </c>
    </row>
    <row r="2247" spans="2:16">
      <c r="B2247" t="str">
        <f t="shared" si="70"/>
        <v>2022-1026275173</v>
      </c>
      <c r="C2247">
        <v>2022</v>
      </c>
      <c r="D2247" s="13" t="s">
        <v>3281</v>
      </c>
      <c r="E2247" s="15">
        <v>1026275173</v>
      </c>
      <c r="F2247" s="16" t="s">
        <v>3987</v>
      </c>
      <c r="G2247" s="17" t="s">
        <v>739</v>
      </c>
      <c r="H2247" s="18">
        <v>44586</v>
      </c>
      <c r="I2247" s="21">
        <v>11</v>
      </c>
      <c r="J2247" s="21">
        <v>6</v>
      </c>
      <c r="K2247" s="18">
        <v>44925</v>
      </c>
      <c r="L2247" s="23" t="s">
        <v>1364</v>
      </c>
      <c r="M2247" s="48">
        <f>VLOOKUP(E2247,'[1]TIPO PERSONA'!$C$2:$N$3253,12,0)</f>
        <v>33446</v>
      </c>
      <c r="N2247" s="49">
        <f t="shared" ca="1" si="71"/>
        <v>33.553424657534244</v>
      </c>
      <c r="O2247">
        <v>0</v>
      </c>
      <c r="P2247" t="s">
        <v>1371</v>
      </c>
    </row>
    <row r="2248" spans="2:16">
      <c r="B2248" t="str">
        <f t="shared" si="70"/>
        <v>2022-1023946381</v>
      </c>
      <c r="C2248">
        <v>2022</v>
      </c>
      <c r="D2248" s="13" t="s">
        <v>3282</v>
      </c>
      <c r="E2248" s="15">
        <v>1023946381</v>
      </c>
      <c r="F2248" s="16" t="s">
        <v>3988</v>
      </c>
      <c r="G2248" s="17" t="s">
        <v>739</v>
      </c>
      <c r="H2248" s="18">
        <v>44581</v>
      </c>
      <c r="I2248" s="21">
        <v>11</v>
      </c>
      <c r="J2248" s="21">
        <v>0</v>
      </c>
      <c r="K2248" s="18">
        <v>44914</v>
      </c>
      <c r="L2248" s="23" t="s">
        <v>1364</v>
      </c>
      <c r="M2248" s="48">
        <f>VLOOKUP(E2248,'[1]TIPO PERSONA'!$C$2:$N$3253,12,0)</f>
        <v>34985</v>
      </c>
      <c r="N2248" s="49">
        <f t="shared" ca="1" si="71"/>
        <v>29.336986301369862</v>
      </c>
      <c r="O2248">
        <v>0</v>
      </c>
      <c r="P2248" t="s">
        <v>1371</v>
      </c>
    </row>
    <row r="2249" spans="2:16">
      <c r="B2249" t="str">
        <f t="shared" si="70"/>
        <v>2022-1032413028</v>
      </c>
      <c r="C2249">
        <v>2022</v>
      </c>
      <c r="D2249" s="13" t="s">
        <v>3283</v>
      </c>
      <c r="E2249" s="15">
        <v>1032413028</v>
      </c>
      <c r="F2249" s="16" t="s">
        <v>2396</v>
      </c>
      <c r="G2249" s="17" t="s">
        <v>742</v>
      </c>
      <c r="H2249" s="18">
        <v>44581</v>
      </c>
      <c r="I2249" s="21">
        <v>9</v>
      </c>
      <c r="J2249" s="21">
        <v>0</v>
      </c>
      <c r="K2249" s="18">
        <v>44853</v>
      </c>
      <c r="L2249" s="23" t="s">
        <v>1365</v>
      </c>
      <c r="M2249" s="48">
        <f>VLOOKUP(E2249,'[1]TIPO PERSONA'!$C$2:$N$3253,12,0)</f>
        <v>32215</v>
      </c>
      <c r="N2249" s="49">
        <f t="shared" ca="1" si="71"/>
        <v>36.926027397260277</v>
      </c>
      <c r="O2249">
        <v>0</v>
      </c>
      <c r="P2249" t="s">
        <v>1371</v>
      </c>
    </row>
    <row r="2250" spans="2:16">
      <c r="B2250" t="str">
        <f t="shared" si="70"/>
        <v>2022-52229491</v>
      </c>
      <c r="C2250">
        <v>2022</v>
      </c>
      <c r="D2250" s="13" t="s">
        <v>3284</v>
      </c>
      <c r="E2250" s="15">
        <v>52229491</v>
      </c>
      <c r="F2250" s="16" t="s">
        <v>804</v>
      </c>
      <c r="G2250" s="17" t="s">
        <v>742</v>
      </c>
      <c r="H2250" s="18">
        <v>44581</v>
      </c>
      <c r="I2250" s="21">
        <v>11</v>
      </c>
      <c r="J2250" s="21">
        <v>15</v>
      </c>
      <c r="K2250" s="18">
        <v>44930</v>
      </c>
      <c r="L2250" s="23" t="s">
        <v>1364</v>
      </c>
      <c r="M2250" s="48">
        <f>VLOOKUP(E2250,'[1]TIPO PERSONA'!$C$2:$N$3253,12,0)</f>
        <v>27639</v>
      </c>
      <c r="N2250" s="49">
        <f t="shared" ca="1" si="71"/>
        <v>49.463013698630135</v>
      </c>
      <c r="O2250">
        <v>0</v>
      </c>
      <c r="P2250" t="s">
        <v>1371</v>
      </c>
    </row>
    <row r="2251" spans="2:16">
      <c r="B2251" t="str">
        <f t="shared" si="70"/>
        <v>2022-1019101567</v>
      </c>
      <c r="C2251">
        <v>2022</v>
      </c>
      <c r="D2251" s="13" t="s">
        <v>3285</v>
      </c>
      <c r="E2251" s="15">
        <v>1019101567</v>
      </c>
      <c r="F2251" s="16" t="s">
        <v>3989</v>
      </c>
      <c r="G2251" s="17" t="s">
        <v>742</v>
      </c>
      <c r="H2251" s="18">
        <v>44581</v>
      </c>
      <c r="I2251" s="21">
        <v>11</v>
      </c>
      <c r="J2251" s="21">
        <v>15</v>
      </c>
      <c r="K2251" s="18">
        <v>44930</v>
      </c>
      <c r="L2251" s="23" t="s">
        <v>1364</v>
      </c>
      <c r="M2251" s="48">
        <f>VLOOKUP(E2251,'[1]TIPO PERSONA'!$C$2:$N$3253,12,0)</f>
        <v>34647</v>
      </c>
      <c r="N2251" s="49">
        <f t="shared" ca="1" si="71"/>
        <v>30.263013698630136</v>
      </c>
      <c r="O2251">
        <v>0</v>
      </c>
      <c r="P2251" t="s">
        <v>1371</v>
      </c>
    </row>
    <row r="2252" spans="2:16">
      <c r="B2252" t="str">
        <f t="shared" si="70"/>
        <v>2022-79896849</v>
      </c>
      <c r="C2252">
        <v>2022</v>
      </c>
      <c r="D2252" s="13" t="s">
        <v>3286</v>
      </c>
      <c r="E2252" s="15">
        <v>79896849</v>
      </c>
      <c r="F2252" s="16" t="s">
        <v>1180</v>
      </c>
      <c r="G2252" s="17" t="s">
        <v>739</v>
      </c>
      <c r="H2252" s="18">
        <v>44581</v>
      </c>
      <c r="I2252" s="21">
        <v>11</v>
      </c>
      <c r="J2252" s="21">
        <v>15</v>
      </c>
      <c r="K2252" s="18">
        <v>44930</v>
      </c>
      <c r="L2252" s="23" t="s">
        <v>1365</v>
      </c>
      <c r="M2252" s="48">
        <f>VLOOKUP(E2252,'[1]TIPO PERSONA'!$C$2:$N$3253,12,0)</f>
        <v>28700</v>
      </c>
      <c r="N2252" s="49">
        <f t="shared" ca="1" si="71"/>
        <v>46.556164383561644</v>
      </c>
      <c r="O2252">
        <v>0</v>
      </c>
      <c r="P2252" t="s">
        <v>1371</v>
      </c>
    </row>
    <row r="2253" spans="2:16">
      <c r="B2253" t="str">
        <f t="shared" si="70"/>
        <v>2022-1018466744</v>
      </c>
      <c r="C2253">
        <v>2022</v>
      </c>
      <c r="D2253" s="13" t="s">
        <v>3287</v>
      </c>
      <c r="E2253" s="15">
        <v>1018466744</v>
      </c>
      <c r="F2253" s="16" t="s">
        <v>3990</v>
      </c>
      <c r="G2253" s="17" t="s">
        <v>739</v>
      </c>
      <c r="H2253" s="18">
        <v>44581</v>
      </c>
      <c r="I2253" s="21">
        <v>13</v>
      </c>
      <c r="J2253" s="21">
        <v>11</v>
      </c>
      <c r="K2253" s="18">
        <v>44985</v>
      </c>
      <c r="L2253" s="23" t="s">
        <v>1364</v>
      </c>
      <c r="M2253" s="48">
        <f>VLOOKUP(E2253,'[1]TIPO PERSONA'!$C$2:$N$3253,12,0)</f>
        <v>34475</v>
      </c>
      <c r="N2253" s="49">
        <f t="shared" ca="1" si="71"/>
        <v>30.734246575342464</v>
      </c>
      <c r="O2253">
        <v>0</v>
      </c>
      <c r="P2253" t="s">
        <v>1371</v>
      </c>
    </row>
    <row r="2254" spans="2:16">
      <c r="B2254" t="str">
        <f t="shared" si="70"/>
        <v>2022-52743638</v>
      </c>
      <c r="C2254">
        <v>2022</v>
      </c>
      <c r="D2254" s="13" t="s">
        <v>3288</v>
      </c>
      <c r="E2254" s="15">
        <v>52743638</v>
      </c>
      <c r="F2254" s="16" t="s">
        <v>814</v>
      </c>
      <c r="G2254" s="17" t="s">
        <v>742</v>
      </c>
      <c r="H2254" s="18">
        <v>44580</v>
      </c>
      <c r="I2254" s="21">
        <v>12</v>
      </c>
      <c r="J2254" s="21">
        <v>12</v>
      </c>
      <c r="K2254" s="18">
        <v>44956</v>
      </c>
      <c r="L2254" s="23" t="s">
        <v>1365</v>
      </c>
      <c r="M2254" s="48">
        <f>VLOOKUP(E2254,'[1]TIPO PERSONA'!$C$2:$N$3253,12,0)</f>
        <v>29563</v>
      </c>
      <c r="N2254" s="49">
        <f t="shared" ca="1" si="71"/>
        <v>44.19178082191781</v>
      </c>
      <c r="O2254">
        <v>0</v>
      </c>
      <c r="P2254" t="s">
        <v>1371</v>
      </c>
    </row>
    <row r="2255" spans="2:16">
      <c r="B2255" t="str">
        <f t="shared" si="70"/>
        <v>2022-79056411</v>
      </c>
      <c r="C2255">
        <v>2022</v>
      </c>
      <c r="D2255" s="13" t="s">
        <v>3289</v>
      </c>
      <c r="E2255" s="15">
        <v>79056411</v>
      </c>
      <c r="F2255" s="16" t="s">
        <v>1128</v>
      </c>
      <c r="G2255" s="17" t="s">
        <v>739</v>
      </c>
      <c r="H2255" s="18">
        <v>44581</v>
      </c>
      <c r="I2255" s="21">
        <v>11</v>
      </c>
      <c r="J2255" s="21">
        <v>15</v>
      </c>
      <c r="K2255" s="18">
        <v>44930</v>
      </c>
      <c r="L2255" s="23" t="s">
        <v>1364</v>
      </c>
      <c r="M2255" s="48">
        <f>VLOOKUP(E2255,'[1]TIPO PERSONA'!$C$2:$N$3253,12,0)</f>
        <v>25590</v>
      </c>
      <c r="N2255" s="49">
        <f t="shared" ca="1" si="71"/>
        <v>55.076712328767123</v>
      </c>
      <c r="O2255">
        <v>0</v>
      </c>
      <c r="P2255" t="s">
        <v>1371</v>
      </c>
    </row>
    <row r="2256" spans="2:16">
      <c r="B2256" t="str">
        <f t="shared" si="70"/>
        <v>2022-1023939230</v>
      </c>
      <c r="C2256">
        <v>2022</v>
      </c>
      <c r="D2256" s="13" t="s">
        <v>3290</v>
      </c>
      <c r="E2256" s="15">
        <v>1023939230</v>
      </c>
      <c r="F2256" s="16" t="s">
        <v>1169</v>
      </c>
      <c r="G2256" s="17" t="s">
        <v>742</v>
      </c>
      <c r="H2256" s="18">
        <v>44585</v>
      </c>
      <c r="I2256" s="21">
        <v>11</v>
      </c>
      <c r="J2256" s="21">
        <v>0</v>
      </c>
      <c r="K2256" s="18">
        <v>44918</v>
      </c>
      <c r="L2256" s="23" t="s">
        <v>1364</v>
      </c>
      <c r="M2256" s="48">
        <f>VLOOKUP(E2256,'[1]TIPO PERSONA'!$C$2:$N$3253,12,0)</f>
        <v>34712</v>
      </c>
      <c r="N2256" s="49">
        <f t="shared" ca="1" si="71"/>
        <v>30.084931506849315</v>
      </c>
      <c r="O2256">
        <v>0</v>
      </c>
      <c r="P2256" t="s">
        <v>1371</v>
      </c>
    </row>
    <row r="2257" spans="2:16">
      <c r="B2257" t="str">
        <f t="shared" si="70"/>
        <v>2022-51978398</v>
      </c>
      <c r="C2257">
        <v>2022</v>
      </c>
      <c r="D2257" s="13" t="s">
        <v>3291</v>
      </c>
      <c r="E2257" s="15">
        <v>51978398</v>
      </c>
      <c r="F2257" s="16" t="s">
        <v>2403</v>
      </c>
      <c r="G2257" s="17" t="s">
        <v>742</v>
      </c>
      <c r="H2257" s="18">
        <v>44587</v>
      </c>
      <c r="I2257" s="21">
        <v>11</v>
      </c>
      <c r="J2257" s="21">
        <v>5</v>
      </c>
      <c r="K2257" s="18">
        <v>44925</v>
      </c>
      <c r="L2257" s="23" t="s">
        <v>1364</v>
      </c>
      <c r="M2257" s="48">
        <f>VLOOKUP(E2257,'[1]TIPO PERSONA'!$C$2:$N$3253,12,0)</f>
        <v>26192</v>
      </c>
      <c r="N2257" s="49">
        <f t="shared" ca="1" si="71"/>
        <v>53.42739726027397</v>
      </c>
      <c r="O2257">
        <v>0</v>
      </c>
      <c r="P2257" t="s">
        <v>1371</v>
      </c>
    </row>
    <row r="2258" spans="2:16">
      <c r="B2258" t="str">
        <f t="shared" si="70"/>
        <v>2022-12202124</v>
      </c>
      <c r="C2258">
        <v>2022</v>
      </c>
      <c r="D2258" s="13" t="s">
        <v>3292</v>
      </c>
      <c r="E2258" s="15">
        <v>12202124</v>
      </c>
      <c r="F2258" s="16" t="s">
        <v>2352</v>
      </c>
      <c r="G2258" s="17" t="s">
        <v>739</v>
      </c>
      <c r="H2258" s="18">
        <v>44580</v>
      </c>
      <c r="I2258" s="21">
        <v>12</v>
      </c>
      <c r="J2258" s="21">
        <v>12</v>
      </c>
      <c r="K2258" s="18">
        <v>44956</v>
      </c>
      <c r="L2258" s="23" t="s">
        <v>1364</v>
      </c>
      <c r="M2258" s="48">
        <f>VLOOKUP(E2258,'[1]TIPO PERSONA'!$C$2:$N$3253,12,0)</f>
        <v>30729</v>
      </c>
      <c r="N2258" s="49">
        <f t="shared" ca="1" si="71"/>
        <v>40.9972602739726</v>
      </c>
      <c r="O2258">
        <v>0</v>
      </c>
      <c r="P2258" t="s">
        <v>1371</v>
      </c>
    </row>
    <row r="2259" spans="2:16">
      <c r="B2259" t="str">
        <f t="shared" si="70"/>
        <v>2022-1020753180</v>
      </c>
      <c r="C2259">
        <v>2022</v>
      </c>
      <c r="D2259" s="13" t="s">
        <v>3293</v>
      </c>
      <c r="E2259" s="15">
        <v>1020753180</v>
      </c>
      <c r="F2259" s="16" t="s">
        <v>3991</v>
      </c>
      <c r="G2259" s="17" t="s">
        <v>742</v>
      </c>
      <c r="H2259" s="18">
        <v>44581</v>
      </c>
      <c r="I2259" s="21">
        <v>11</v>
      </c>
      <c r="J2259" s="21">
        <v>0</v>
      </c>
      <c r="K2259" s="18">
        <v>44934</v>
      </c>
      <c r="L2259" s="23" t="s">
        <v>1364</v>
      </c>
      <c r="M2259" s="48">
        <f>VLOOKUP(E2259,'[1]TIPO PERSONA'!$C$2:$N$3253,12,0)</f>
        <v>33039</v>
      </c>
      <c r="N2259" s="49">
        <f t="shared" ca="1" si="71"/>
        <v>34.668493150684931</v>
      </c>
      <c r="O2259">
        <v>0</v>
      </c>
      <c r="P2259" t="s">
        <v>1371</v>
      </c>
    </row>
    <row r="2260" spans="2:16">
      <c r="B2260" t="str">
        <f t="shared" si="70"/>
        <v>2022-1018491327</v>
      </c>
      <c r="C2260">
        <v>2022</v>
      </c>
      <c r="D2260" s="13" t="s">
        <v>3294</v>
      </c>
      <c r="E2260" s="15">
        <v>1018491327</v>
      </c>
      <c r="F2260" s="16" t="s">
        <v>3992</v>
      </c>
      <c r="G2260" s="17" t="s">
        <v>742</v>
      </c>
      <c r="H2260" s="18">
        <v>44581</v>
      </c>
      <c r="I2260" s="21">
        <v>11</v>
      </c>
      <c r="J2260" s="21">
        <v>11</v>
      </c>
      <c r="K2260" s="18">
        <v>44925</v>
      </c>
      <c r="L2260" s="23" t="s">
        <v>1364</v>
      </c>
      <c r="M2260" s="48">
        <f>VLOOKUP(E2260,'[1]TIPO PERSONA'!$C$2:$N$3253,12,0)</f>
        <v>35325</v>
      </c>
      <c r="N2260" s="49">
        <f t="shared" ca="1" si="71"/>
        <v>28.405479452054795</v>
      </c>
      <c r="O2260">
        <v>0</v>
      </c>
      <c r="P2260" t="s">
        <v>1371</v>
      </c>
    </row>
    <row r="2261" spans="2:16">
      <c r="B2261" t="str">
        <f t="shared" si="70"/>
        <v>2022-1014274837</v>
      </c>
      <c r="C2261">
        <v>2022</v>
      </c>
      <c r="D2261" s="13" t="s">
        <v>3295</v>
      </c>
      <c r="E2261" s="15">
        <v>1014274837</v>
      </c>
      <c r="F2261" s="16" t="s">
        <v>2484</v>
      </c>
      <c r="G2261" s="17" t="s">
        <v>739</v>
      </c>
      <c r="H2261" s="18">
        <v>44581</v>
      </c>
      <c r="I2261" s="21">
        <v>11</v>
      </c>
      <c r="J2261" s="21">
        <v>26</v>
      </c>
      <c r="K2261" s="18">
        <v>44941</v>
      </c>
      <c r="L2261" s="23" t="s">
        <v>1364</v>
      </c>
      <c r="M2261" s="48">
        <f>VLOOKUP(E2261,'[1]TIPO PERSONA'!$C$2:$N$3253,12,0)</f>
        <v>30734</v>
      </c>
      <c r="N2261" s="49">
        <f t="shared" ca="1" si="71"/>
        <v>40.983561643835614</v>
      </c>
      <c r="O2261">
        <v>0</v>
      </c>
      <c r="P2261" t="s">
        <v>1371</v>
      </c>
    </row>
    <row r="2262" spans="2:16">
      <c r="B2262" t="str">
        <f t="shared" si="70"/>
        <v>2022-1019024448</v>
      </c>
      <c r="C2262">
        <v>2022</v>
      </c>
      <c r="D2262" s="13" t="s">
        <v>3296</v>
      </c>
      <c r="E2262" s="15">
        <v>1019024448</v>
      </c>
      <c r="F2262" s="16" t="s">
        <v>3993</v>
      </c>
      <c r="G2262" s="17" t="s">
        <v>739</v>
      </c>
      <c r="H2262" s="18">
        <v>44585</v>
      </c>
      <c r="I2262" s="21">
        <v>10</v>
      </c>
      <c r="J2262" s="21">
        <v>23</v>
      </c>
      <c r="K2262" s="18">
        <v>44911</v>
      </c>
      <c r="L2262" s="23" t="s">
        <v>1364</v>
      </c>
      <c r="M2262" s="48">
        <f>VLOOKUP(E2262,'[1]TIPO PERSONA'!$C$2:$N$3253,12,0)</f>
        <v>32317</v>
      </c>
      <c r="N2262" s="49">
        <f t="shared" ca="1" si="71"/>
        <v>36.646575342465752</v>
      </c>
      <c r="O2262">
        <v>0</v>
      </c>
      <c r="P2262" t="s">
        <v>1371</v>
      </c>
    </row>
    <row r="2263" spans="2:16">
      <c r="B2263" t="str">
        <f t="shared" si="70"/>
        <v>2022-79333846</v>
      </c>
      <c r="C2263">
        <v>2022</v>
      </c>
      <c r="D2263" s="13" t="s">
        <v>3297</v>
      </c>
      <c r="E2263" s="15">
        <v>79333846</v>
      </c>
      <c r="F2263" s="16" t="s">
        <v>938</v>
      </c>
      <c r="G2263" s="17" t="s">
        <v>739</v>
      </c>
      <c r="H2263" s="18">
        <v>44581</v>
      </c>
      <c r="I2263" s="21">
        <v>11</v>
      </c>
      <c r="J2263" s="21">
        <v>15</v>
      </c>
      <c r="K2263" s="18">
        <v>44930</v>
      </c>
      <c r="L2263" s="23" t="s">
        <v>1364</v>
      </c>
      <c r="M2263" s="48">
        <f>VLOOKUP(E2263,'[1]TIPO PERSONA'!$C$2:$N$3253,12,0)</f>
        <v>23709</v>
      </c>
      <c r="N2263" s="49">
        <f t="shared" ca="1" si="71"/>
        <v>60.230136986301368</v>
      </c>
      <c r="O2263">
        <v>0</v>
      </c>
      <c r="P2263" t="s">
        <v>1371</v>
      </c>
    </row>
    <row r="2264" spans="2:16">
      <c r="B2264" t="str">
        <f t="shared" si="70"/>
        <v>2022-52085112</v>
      </c>
      <c r="C2264">
        <v>2022</v>
      </c>
      <c r="D2264" s="13" t="s">
        <v>3298</v>
      </c>
      <c r="E2264" s="15">
        <v>52085112</v>
      </c>
      <c r="F2264" s="16" t="s">
        <v>2477</v>
      </c>
      <c r="G2264" s="17" t="s">
        <v>742</v>
      </c>
      <c r="H2264" s="18">
        <v>44585</v>
      </c>
      <c r="I2264" s="21">
        <v>11</v>
      </c>
      <c r="J2264" s="21">
        <v>22</v>
      </c>
      <c r="K2264" s="18">
        <v>44941</v>
      </c>
      <c r="L2264" s="23" t="s">
        <v>1364</v>
      </c>
      <c r="M2264" s="48">
        <f>VLOOKUP(E2264,'[1]TIPO PERSONA'!$C$2:$N$3253,12,0)</f>
        <v>27090</v>
      </c>
      <c r="N2264" s="49">
        <f t="shared" ca="1" si="71"/>
        <v>50.967123287671235</v>
      </c>
      <c r="O2264">
        <v>0</v>
      </c>
      <c r="P2264" t="s">
        <v>1371</v>
      </c>
    </row>
    <row r="2265" spans="2:16">
      <c r="B2265" t="str">
        <f t="shared" si="70"/>
        <v>2022-79881307</v>
      </c>
      <c r="C2265">
        <v>2022</v>
      </c>
      <c r="D2265" s="13" t="s">
        <v>3299</v>
      </c>
      <c r="E2265" s="15">
        <v>79881307</v>
      </c>
      <c r="F2265" s="16" t="s">
        <v>2375</v>
      </c>
      <c r="G2265" s="17" t="s">
        <v>739</v>
      </c>
      <c r="H2265" s="18">
        <v>44581</v>
      </c>
      <c r="I2265" s="21">
        <v>11</v>
      </c>
      <c r="J2265" s="21">
        <v>9</v>
      </c>
      <c r="K2265" s="18">
        <v>44923</v>
      </c>
      <c r="L2265" s="23" t="s">
        <v>1364</v>
      </c>
      <c r="M2265" s="48">
        <f>VLOOKUP(E2265,'[1]TIPO PERSONA'!$C$2:$N$3253,12,0)</f>
        <v>29227</v>
      </c>
      <c r="N2265" s="49">
        <f t="shared" ca="1" si="71"/>
        <v>45.112328767123287</v>
      </c>
      <c r="O2265">
        <v>0</v>
      </c>
      <c r="P2265" t="s">
        <v>1371</v>
      </c>
    </row>
    <row r="2266" spans="2:16">
      <c r="B2266" t="str">
        <f t="shared" si="70"/>
        <v>2022-5710812</v>
      </c>
      <c r="C2266">
        <v>2022</v>
      </c>
      <c r="D2266" s="13" t="s">
        <v>3300</v>
      </c>
      <c r="E2266" s="15">
        <v>5710812</v>
      </c>
      <c r="F2266" s="16" t="s">
        <v>3994</v>
      </c>
      <c r="G2266" s="17" t="s">
        <v>739</v>
      </c>
      <c r="H2266" s="18">
        <v>44581</v>
      </c>
      <c r="I2266" s="21">
        <v>11</v>
      </c>
      <c r="J2266" s="21">
        <v>9</v>
      </c>
      <c r="K2266" s="18">
        <v>44923</v>
      </c>
      <c r="L2266" s="23" t="s">
        <v>1364</v>
      </c>
      <c r="M2266" s="48">
        <f>VLOOKUP(E2266,'[1]TIPO PERSONA'!$C$2:$N$3253,12,0)</f>
        <v>19627</v>
      </c>
      <c r="N2266" s="49">
        <f t="shared" ca="1" si="71"/>
        <v>71.413698630136992</v>
      </c>
      <c r="O2266">
        <v>0</v>
      </c>
      <c r="P2266" t="s">
        <v>1371</v>
      </c>
    </row>
    <row r="2267" spans="2:16">
      <c r="B2267" t="str">
        <f t="shared" si="70"/>
        <v>2022-1013648575</v>
      </c>
      <c r="C2267">
        <v>2022</v>
      </c>
      <c r="D2267" s="13" t="s">
        <v>3301</v>
      </c>
      <c r="E2267" s="15">
        <v>1013648575</v>
      </c>
      <c r="F2267" s="16" t="s">
        <v>1330</v>
      </c>
      <c r="G2267" s="17" t="s">
        <v>742</v>
      </c>
      <c r="H2267" s="18">
        <v>44581</v>
      </c>
      <c r="I2267" s="21">
        <v>12</v>
      </c>
      <c r="J2267" s="21">
        <v>11</v>
      </c>
      <c r="K2267" s="18">
        <v>44956</v>
      </c>
      <c r="L2267" s="23" t="s">
        <v>1364</v>
      </c>
      <c r="M2267" s="48">
        <f>VLOOKUP(E2267,'[1]TIPO PERSONA'!$C$2:$N$3253,12,0)</f>
        <v>34436</v>
      </c>
      <c r="N2267" s="49">
        <f t="shared" ca="1" si="71"/>
        <v>30.841095890410958</v>
      </c>
      <c r="O2267">
        <v>0</v>
      </c>
      <c r="P2267" t="s">
        <v>1371</v>
      </c>
    </row>
    <row r="2268" spans="2:16">
      <c r="B2268" t="str">
        <f t="shared" si="70"/>
        <v>2022-1023864603</v>
      </c>
      <c r="C2268">
        <v>2022</v>
      </c>
      <c r="D2268" s="13" t="s">
        <v>3302</v>
      </c>
      <c r="E2268" s="15">
        <v>1023864603</v>
      </c>
      <c r="F2268" s="16" t="s">
        <v>1051</v>
      </c>
      <c r="G2268" s="17" t="s">
        <v>739</v>
      </c>
      <c r="H2268" s="18">
        <v>44582</v>
      </c>
      <c r="I2268" s="21">
        <v>14</v>
      </c>
      <c r="J2268" s="21">
        <v>0</v>
      </c>
      <c r="K2268" s="18">
        <v>45005</v>
      </c>
      <c r="L2268" s="23" t="s">
        <v>1364</v>
      </c>
      <c r="M2268" s="48">
        <f>VLOOKUP(E2268,'[1]TIPO PERSONA'!$C$2:$N$3253,12,0)</f>
        <v>31646</v>
      </c>
      <c r="N2268" s="49">
        <f t="shared" ca="1" si="71"/>
        <v>38.484931506849314</v>
      </c>
      <c r="O2268">
        <v>0</v>
      </c>
      <c r="P2268" t="s">
        <v>1371</v>
      </c>
    </row>
    <row r="2269" spans="2:16">
      <c r="B2269" t="str">
        <f t="shared" si="70"/>
        <v>2022-1022337412</v>
      </c>
      <c r="C2269">
        <v>2022</v>
      </c>
      <c r="D2269" s="13" t="s">
        <v>3303</v>
      </c>
      <c r="E2269" s="15">
        <v>1022337412</v>
      </c>
      <c r="F2269" s="16" t="s">
        <v>3995</v>
      </c>
      <c r="G2269" s="17" t="s">
        <v>739</v>
      </c>
      <c r="H2269" s="18">
        <v>44582</v>
      </c>
      <c r="I2269" s="21">
        <v>6</v>
      </c>
      <c r="J2269" s="21">
        <v>0</v>
      </c>
      <c r="K2269" s="18">
        <v>44762</v>
      </c>
      <c r="L2269" s="23" t="s">
        <v>1364</v>
      </c>
      <c r="M2269" s="48">
        <f>VLOOKUP(E2269,'[1]TIPO PERSONA'!$C$2:$N$3253,12,0)</f>
        <v>32035</v>
      </c>
      <c r="N2269" s="49">
        <f t="shared" ca="1" si="71"/>
        <v>37.419178082191777</v>
      </c>
      <c r="O2269">
        <v>0</v>
      </c>
      <c r="P2269" t="s">
        <v>1371</v>
      </c>
    </row>
    <row r="2270" spans="2:16">
      <c r="B2270" t="str">
        <f t="shared" si="70"/>
        <v>2022-52424447</v>
      </c>
      <c r="C2270">
        <v>2022</v>
      </c>
      <c r="D2270" s="13" t="s">
        <v>3304</v>
      </c>
      <c r="E2270" s="15">
        <v>52424447</v>
      </c>
      <c r="F2270" s="16" t="s">
        <v>966</v>
      </c>
      <c r="G2270" s="17" t="s">
        <v>742</v>
      </c>
      <c r="H2270" s="18">
        <v>44585</v>
      </c>
      <c r="I2270" s="21">
        <v>13</v>
      </c>
      <c r="J2270" s="21">
        <v>7</v>
      </c>
      <c r="K2270" s="18">
        <v>44985</v>
      </c>
      <c r="L2270" s="23" t="s">
        <v>1364</v>
      </c>
      <c r="M2270" s="48">
        <f>VLOOKUP(E2270,'[1]TIPO PERSONA'!$C$2:$N$3253,12,0)</f>
        <v>28514</v>
      </c>
      <c r="N2270" s="49">
        <f t="shared" ca="1" si="71"/>
        <v>47.065753424657537</v>
      </c>
      <c r="O2270">
        <v>0</v>
      </c>
      <c r="P2270" t="s">
        <v>1371</v>
      </c>
    </row>
    <row r="2271" spans="2:16">
      <c r="B2271" t="str">
        <f t="shared" si="70"/>
        <v>2022-79647943</v>
      </c>
      <c r="C2271">
        <v>2022</v>
      </c>
      <c r="D2271" s="13" t="s">
        <v>3305</v>
      </c>
      <c r="E2271" s="15">
        <v>79647943</v>
      </c>
      <c r="F2271" s="16" t="s">
        <v>996</v>
      </c>
      <c r="G2271" s="17" t="s">
        <v>739</v>
      </c>
      <c r="H2271" s="18">
        <v>44586</v>
      </c>
      <c r="I2271" s="21">
        <v>6</v>
      </c>
      <c r="J2271" s="21">
        <v>0</v>
      </c>
      <c r="K2271" s="18">
        <v>44766</v>
      </c>
      <c r="L2271" s="23" t="s">
        <v>1364</v>
      </c>
      <c r="M2271" s="48">
        <f>VLOOKUP(E2271,'[1]TIPO PERSONA'!$C$2:$N$3253,12,0)</f>
        <v>27490</v>
      </c>
      <c r="N2271" s="49">
        <f t="shared" ca="1" si="71"/>
        <v>49.871232876712327</v>
      </c>
      <c r="O2271">
        <v>0</v>
      </c>
      <c r="P2271" t="s">
        <v>1371</v>
      </c>
    </row>
    <row r="2272" spans="2:16">
      <c r="B2272" t="str">
        <f t="shared" si="70"/>
        <v>2022-1018416451</v>
      </c>
      <c r="C2272">
        <v>2022</v>
      </c>
      <c r="D2272" s="13" t="s">
        <v>3306</v>
      </c>
      <c r="E2272" s="15">
        <v>1018416451</v>
      </c>
      <c r="F2272" s="16" t="s">
        <v>1022</v>
      </c>
      <c r="G2272" s="17" t="s">
        <v>739</v>
      </c>
      <c r="H2272" s="18">
        <v>44582</v>
      </c>
      <c r="I2272" s="21">
        <v>13</v>
      </c>
      <c r="J2272" s="21">
        <v>10</v>
      </c>
      <c r="K2272" s="18">
        <v>44985</v>
      </c>
      <c r="L2272" s="23" t="s">
        <v>1364</v>
      </c>
      <c r="M2272" s="48">
        <f>VLOOKUP(E2272,'[1]TIPO PERSONA'!$C$2:$N$3253,12,0)</f>
        <v>32265</v>
      </c>
      <c r="N2272" s="49">
        <f t="shared" ca="1" si="71"/>
        <v>36.789041095890411</v>
      </c>
      <c r="O2272">
        <v>0</v>
      </c>
      <c r="P2272" t="s">
        <v>1371</v>
      </c>
    </row>
    <row r="2273" spans="2:16">
      <c r="B2273" t="str">
        <f t="shared" si="70"/>
        <v>2022-79466777</v>
      </c>
      <c r="C2273">
        <v>2022</v>
      </c>
      <c r="D2273" s="13" t="s">
        <v>3307</v>
      </c>
      <c r="E2273" s="15">
        <v>79466777</v>
      </c>
      <c r="F2273" s="16" t="s">
        <v>2347</v>
      </c>
      <c r="G2273" s="17" t="s">
        <v>739</v>
      </c>
      <c r="H2273" s="19">
        <v>44580</v>
      </c>
      <c r="I2273" s="21">
        <v>6</v>
      </c>
      <c r="J2273" s="21">
        <v>0</v>
      </c>
      <c r="K2273" s="18">
        <v>44760</v>
      </c>
      <c r="L2273" s="23" t="s">
        <v>1364</v>
      </c>
      <c r="M2273" s="48">
        <f>VLOOKUP(E2273,'[1]TIPO PERSONA'!$C$2:$N$3253,12,0)</f>
        <v>25116</v>
      </c>
      <c r="N2273" s="49">
        <f t="shared" ca="1" si="71"/>
        <v>56.375342465753427</v>
      </c>
      <c r="O2273">
        <v>0</v>
      </c>
      <c r="P2273" t="s">
        <v>1371</v>
      </c>
    </row>
    <row r="2274" spans="2:16">
      <c r="B2274" t="str">
        <f t="shared" si="70"/>
        <v>2022-52365769</v>
      </c>
      <c r="C2274">
        <v>2022</v>
      </c>
      <c r="D2274" s="13" t="s">
        <v>3308</v>
      </c>
      <c r="E2274" s="15">
        <v>52365769</v>
      </c>
      <c r="F2274" s="16" t="s">
        <v>926</v>
      </c>
      <c r="G2274" s="17" t="s">
        <v>742</v>
      </c>
      <c r="H2274" s="18">
        <v>44582</v>
      </c>
      <c r="I2274" s="21">
        <v>6</v>
      </c>
      <c r="J2274" s="21">
        <v>0</v>
      </c>
      <c r="K2274" s="18">
        <v>44762</v>
      </c>
      <c r="L2274" s="23" t="s">
        <v>1364</v>
      </c>
      <c r="M2274" s="48">
        <f>VLOOKUP(E2274,'[1]TIPO PERSONA'!$C$2:$N$3253,12,0)</f>
        <v>27819</v>
      </c>
      <c r="N2274" s="49">
        <f t="shared" ca="1" si="71"/>
        <v>48.969863013698628</v>
      </c>
      <c r="O2274">
        <v>0</v>
      </c>
      <c r="P2274" t="s">
        <v>1371</v>
      </c>
    </row>
    <row r="2275" spans="2:16">
      <c r="B2275" t="str">
        <f t="shared" si="70"/>
        <v>2022-52500402</v>
      </c>
      <c r="C2275">
        <v>2022</v>
      </c>
      <c r="D2275" s="13" t="s">
        <v>3309</v>
      </c>
      <c r="E2275" s="15">
        <v>52500402</v>
      </c>
      <c r="F2275" s="16" t="s">
        <v>981</v>
      </c>
      <c r="G2275" s="17" t="s">
        <v>742</v>
      </c>
      <c r="H2275" s="18">
        <v>44585</v>
      </c>
      <c r="I2275" s="21">
        <v>11</v>
      </c>
      <c r="J2275" s="21">
        <v>24</v>
      </c>
      <c r="K2275" s="18">
        <v>44943</v>
      </c>
      <c r="L2275" s="23" t="s">
        <v>1365</v>
      </c>
      <c r="M2275" s="48">
        <f>VLOOKUP(E2275,'[1]TIPO PERSONA'!$C$2:$N$3253,12,0)</f>
        <v>28870</v>
      </c>
      <c r="N2275" s="49">
        <f t="shared" ca="1" si="71"/>
        <v>46.090410958904108</v>
      </c>
      <c r="O2275">
        <v>0</v>
      </c>
      <c r="P2275" t="s">
        <v>1371</v>
      </c>
    </row>
    <row r="2276" spans="2:16">
      <c r="B2276" t="str">
        <f t="shared" si="70"/>
        <v>2022-1110590686</v>
      </c>
      <c r="C2276">
        <v>2022</v>
      </c>
      <c r="D2276" s="13" t="s">
        <v>3310</v>
      </c>
      <c r="E2276" s="15">
        <v>1110590686</v>
      </c>
      <c r="F2276" s="16" t="s">
        <v>3996</v>
      </c>
      <c r="G2276" s="17" t="s">
        <v>739</v>
      </c>
      <c r="H2276" s="18">
        <v>44582</v>
      </c>
      <c r="I2276" s="21">
        <v>11</v>
      </c>
      <c r="J2276" s="21">
        <v>26</v>
      </c>
      <c r="K2276" s="18">
        <v>44942</v>
      </c>
      <c r="L2276" s="23" t="s">
        <v>1364</v>
      </c>
      <c r="M2276" s="48">
        <f>VLOOKUP(E2276,'[1]TIPO PERSONA'!$C$2:$N$3253,12,0)</f>
        <v>35791</v>
      </c>
      <c r="N2276" s="49">
        <f t="shared" ca="1" si="71"/>
        <v>27.12876712328767</v>
      </c>
      <c r="O2276">
        <v>0</v>
      </c>
      <c r="P2276" t="s">
        <v>1371</v>
      </c>
    </row>
    <row r="2277" spans="2:16">
      <c r="B2277" t="str">
        <f t="shared" si="70"/>
        <v>2022-1081792430</v>
      </c>
      <c r="C2277">
        <v>2022</v>
      </c>
      <c r="D2277" s="13" t="s">
        <v>3311</v>
      </c>
      <c r="E2277" s="15">
        <v>1081792430</v>
      </c>
      <c r="F2277" s="16" t="s">
        <v>1140</v>
      </c>
      <c r="G2277" s="17" t="s">
        <v>742</v>
      </c>
      <c r="H2277" s="18">
        <v>44582</v>
      </c>
      <c r="I2277" s="21">
        <v>11</v>
      </c>
      <c r="J2277" s="21">
        <v>9</v>
      </c>
      <c r="K2277" s="18">
        <v>44924</v>
      </c>
      <c r="L2277" s="23" t="s">
        <v>1364</v>
      </c>
      <c r="M2277" s="48">
        <f>VLOOKUP(E2277,'[1]TIPO PERSONA'!$C$2:$N$3253,12,0)</f>
        <v>32084</v>
      </c>
      <c r="N2277" s="49">
        <f t="shared" ca="1" si="71"/>
        <v>37.284931506849318</v>
      </c>
      <c r="O2277">
        <v>0</v>
      </c>
      <c r="P2277" t="s">
        <v>1371</v>
      </c>
    </row>
    <row r="2278" spans="2:16">
      <c r="B2278" t="str">
        <f t="shared" si="70"/>
        <v>2022-52560761</v>
      </c>
      <c r="C2278">
        <v>2022</v>
      </c>
      <c r="D2278" s="13" t="s">
        <v>3312</v>
      </c>
      <c r="E2278" s="15">
        <v>52560761</v>
      </c>
      <c r="F2278" s="16" t="s">
        <v>902</v>
      </c>
      <c r="G2278" s="17" t="s">
        <v>742</v>
      </c>
      <c r="H2278" s="18">
        <v>44586</v>
      </c>
      <c r="I2278" s="21">
        <v>11</v>
      </c>
      <c r="J2278" s="21">
        <v>9</v>
      </c>
      <c r="K2278" s="18">
        <v>44929</v>
      </c>
      <c r="L2278" s="23" t="s">
        <v>1364</v>
      </c>
      <c r="M2278" s="48">
        <f>VLOOKUP(E2278,'[1]TIPO PERSONA'!$C$2:$N$3253,12,0)</f>
        <v>26943</v>
      </c>
      <c r="N2278" s="49">
        <f t="shared" ca="1" si="71"/>
        <v>51.369863013698627</v>
      </c>
      <c r="O2278">
        <v>0</v>
      </c>
      <c r="P2278" t="s">
        <v>1371</v>
      </c>
    </row>
    <row r="2279" spans="2:16">
      <c r="B2279" t="str">
        <f t="shared" si="70"/>
        <v>2022-1026574578</v>
      </c>
      <c r="C2279">
        <v>2022</v>
      </c>
      <c r="D2279" s="13" t="s">
        <v>3313</v>
      </c>
      <c r="E2279" s="15">
        <v>1026574578</v>
      </c>
      <c r="F2279" s="16" t="s">
        <v>2608</v>
      </c>
      <c r="G2279" s="17" t="s">
        <v>739</v>
      </c>
      <c r="H2279" s="19">
        <v>44593</v>
      </c>
      <c r="I2279" s="21">
        <v>11</v>
      </c>
      <c r="J2279" s="21">
        <v>15</v>
      </c>
      <c r="K2279" s="18">
        <v>44941</v>
      </c>
      <c r="L2279" s="23" t="s">
        <v>1365</v>
      </c>
      <c r="M2279" s="48">
        <f>VLOOKUP(E2279,'[1]TIPO PERSONA'!$C$2:$N$3253,12,0)</f>
        <v>33956</v>
      </c>
      <c r="N2279" s="49">
        <f t="shared" ca="1" si="71"/>
        <v>32.156164383561645</v>
      </c>
      <c r="O2279">
        <v>0</v>
      </c>
      <c r="P2279" t="s">
        <v>1371</v>
      </c>
    </row>
    <row r="2280" spans="2:16">
      <c r="B2280" t="str">
        <f t="shared" si="70"/>
        <v>2022-1233891291</v>
      </c>
      <c r="C2280">
        <v>2022</v>
      </c>
      <c r="D2280" s="13" t="s">
        <v>3314</v>
      </c>
      <c r="E2280" s="15">
        <v>1233891291</v>
      </c>
      <c r="F2280" s="16" t="s">
        <v>3997</v>
      </c>
      <c r="G2280" s="17" t="s">
        <v>742</v>
      </c>
      <c r="H2280" s="18">
        <v>44582</v>
      </c>
      <c r="I2280" s="21">
        <v>11</v>
      </c>
      <c r="J2280" s="21">
        <v>24</v>
      </c>
      <c r="K2280" s="18">
        <v>44940</v>
      </c>
      <c r="L2280" s="23" t="s">
        <v>1365</v>
      </c>
      <c r="M2280" s="48">
        <f>VLOOKUP(E2280,'[1]TIPO PERSONA'!$C$2:$N$3253,12,0)</f>
        <v>35600</v>
      </c>
      <c r="N2280" s="49">
        <f t="shared" ca="1" si="71"/>
        <v>27.652054794520549</v>
      </c>
      <c r="O2280">
        <v>0</v>
      </c>
      <c r="P2280" t="s">
        <v>1371</v>
      </c>
    </row>
    <row r="2281" spans="2:16">
      <c r="B2281" t="str">
        <f t="shared" si="70"/>
        <v>2022-36304833</v>
      </c>
      <c r="C2281">
        <v>2022</v>
      </c>
      <c r="D2281" s="13" t="s">
        <v>3315</v>
      </c>
      <c r="E2281" s="15">
        <v>36304833</v>
      </c>
      <c r="F2281" s="16" t="s">
        <v>2300</v>
      </c>
      <c r="G2281" s="17" t="s">
        <v>742</v>
      </c>
      <c r="H2281" s="18">
        <v>44582</v>
      </c>
      <c r="I2281" s="21">
        <v>11</v>
      </c>
      <c r="J2281" s="21">
        <v>9</v>
      </c>
      <c r="K2281" s="18">
        <v>44924</v>
      </c>
      <c r="L2281" s="23" t="s">
        <v>1364</v>
      </c>
      <c r="M2281" s="48">
        <f>VLOOKUP(E2281,'[1]TIPO PERSONA'!$C$2:$N$3253,12,0)</f>
        <v>29681</v>
      </c>
      <c r="N2281" s="49">
        <f t="shared" ca="1" si="71"/>
        <v>43.868493150684934</v>
      </c>
      <c r="O2281">
        <v>0</v>
      </c>
      <c r="P2281" t="s">
        <v>1371</v>
      </c>
    </row>
    <row r="2282" spans="2:16">
      <c r="B2282" t="str">
        <f t="shared" si="70"/>
        <v>2022-1014261209</v>
      </c>
      <c r="C2282">
        <v>2022</v>
      </c>
      <c r="D2282" s="13" t="s">
        <v>3316</v>
      </c>
      <c r="E2282" s="15">
        <v>1014261209</v>
      </c>
      <c r="F2282" s="16" t="s">
        <v>3998</v>
      </c>
      <c r="G2282" s="17" t="s">
        <v>742</v>
      </c>
      <c r="H2282" s="18">
        <v>44582</v>
      </c>
      <c r="I2282" s="21">
        <v>11</v>
      </c>
      <c r="J2282" s="21">
        <v>9</v>
      </c>
      <c r="K2282" s="18">
        <v>44924</v>
      </c>
      <c r="L2282" s="23" t="s">
        <v>1364</v>
      </c>
      <c r="M2282" s="48">
        <f>VLOOKUP(E2282,'[1]TIPO PERSONA'!$C$2:$N$3253,12,0)</f>
        <v>34680</v>
      </c>
      <c r="N2282" s="49">
        <f t="shared" ca="1" si="71"/>
        <v>30.172602739726027</v>
      </c>
      <c r="O2282">
        <v>0</v>
      </c>
      <c r="P2282" t="s">
        <v>1371</v>
      </c>
    </row>
    <row r="2283" spans="2:16">
      <c r="B2283" t="str">
        <f t="shared" si="70"/>
        <v>2022-79958101</v>
      </c>
      <c r="C2283">
        <v>2022</v>
      </c>
      <c r="D2283" s="13" t="s">
        <v>3317</v>
      </c>
      <c r="E2283" s="15">
        <v>79958101</v>
      </c>
      <c r="F2283" s="16" t="s">
        <v>971</v>
      </c>
      <c r="G2283" s="17" t="s">
        <v>742</v>
      </c>
      <c r="H2283" s="18">
        <v>44582</v>
      </c>
      <c r="I2283" s="21">
        <v>11</v>
      </c>
      <c r="J2283" s="21">
        <v>9</v>
      </c>
      <c r="K2283" s="18">
        <v>44924</v>
      </c>
      <c r="L2283" s="23" t="s">
        <v>1364</v>
      </c>
      <c r="M2283" s="48">
        <f>VLOOKUP(E2283,'[1]TIPO PERSONA'!$C$2:$N$3253,12,0)</f>
        <v>29620</v>
      </c>
      <c r="N2283" s="49">
        <f t="shared" ca="1" si="71"/>
        <v>44.035616438356165</v>
      </c>
      <c r="O2283">
        <v>0</v>
      </c>
      <c r="P2283" t="s">
        <v>1371</v>
      </c>
    </row>
    <row r="2284" spans="2:16">
      <c r="B2284" t="str">
        <f t="shared" si="70"/>
        <v>2022-39568911</v>
      </c>
      <c r="C2284">
        <v>2022</v>
      </c>
      <c r="D2284" s="13" t="s">
        <v>3318</v>
      </c>
      <c r="E2284" s="15">
        <v>39568911</v>
      </c>
      <c r="F2284" s="16" t="s">
        <v>1007</v>
      </c>
      <c r="G2284" s="17" t="s">
        <v>742</v>
      </c>
      <c r="H2284" s="18">
        <v>44582</v>
      </c>
      <c r="I2284" s="21">
        <v>11</v>
      </c>
      <c r="J2284" s="21">
        <v>9</v>
      </c>
      <c r="K2284" s="18">
        <v>44924</v>
      </c>
      <c r="L2284" s="23" t="s">
        <v>1364</v>
      </c>
      <c r="M2284" s="48">
        <f>VLOOKUP(E2284,'[1]TIPO PERSONA'!$C$2:$N$3253,12,0)</f>
        <v>26808</v>
      </c>
      <c r="N2284" s="49">
        <f t="shared" ca="1" si="71"/>
        <v>51.739726027397261</v>
      </c>
      <c r="O2284">
        <v>0</v>
      </c>
      <c r="P2284" t="s">
        <v>1371</v>
      </c>
    </row>
    <row r="2285" spans="2:16">
      <c r="B2285" t="str">
        <f t="shared" si="70"/>
        <v>2022-1010009336</v>
      </c>
      <c r="C2285">
        <v>2022</v>
      </c>
      <c r="D2285" s="13" t="s">
        <v>3319</v>
      </c>
      <c r="E2285" s="15">
        <v>1010009336</v>
      </c>
      <c r="F2285" s="16" t="s">
        <v>2528</v>
      </c>
      <c r="G2285" s="17" t="s">
        <v>742</v>
      </c>
      <c r="H2285" s="18">
        <v>44582</v>
      </c>
      <c r="I2285" s="21">
        <v>11</v>
      </c>
      <c r="J2285" s="21">
        <v>15</v>
      </c>
      <c r="K2285" s="18">
        <v>44931</v>
      </c>
      <c r="L2285" s="23" t="s">
        <v>1365</v>
      </c>
      <c r="M2285" s="48">
        <f>VLOOKUP(E2285,'[1]TIPO PERSONA'!$C$2:$N$3253,12,0)</f>
        <v>36851</v>
      </c>
      <c r="N2285" s="49">
        <f t="shared" ca="1" si="71"/>
        <v>24.224657534246575</v>
      </c>
      <c r="O2285">
        <v>0</v>
      </c>
      <c r="P2285" t="s">
        <v>1371</v>
      </c>
    </row>
    <row r="2286" spans="2:16">
      <c r="B2286" t="str">
        <f t="shared" si="70"/>
        <v>2022-52777050</v>
      </c>
      <c r="C2286">
        <v>2022</v>
      </c>
      <c r="D2286" s="13" t="s">
        <v>3320</v>
      </c>
      <c r="E2286" s="15">
        <v>52777050</v>
      </c>
      <c r="F2286" s="16" t="s">
        <v>1355</v>
      </c>
      <c r="G2286" s="17" t="s">
        <v>742</v>
      </c>
      <c r="H2286" s="18">
        <v>44582</v>
      </c>
      <c r="I2286" s="21">
        <v>11</v>
      </c>
      <c r="J2286" s="21">
        <v>24</v>
      </c>
      <c r="K2286" s="18">
        <v>44940</v>
      </c>
      <c r="L2286" s="23" t="s">
        <v>1364</v>
      </c>
      <c r="M2286" s="48">
        <f>VLOOKUP(E2286,'[1]TIPO PERSONA'!$C$2:$N$3253,12,0)</f>
        <v>28877</v>
      </c>
      <c r="N2286" s="49">
        <f t="shared" ca="1" si="71"/>
        <v>46.07123287671233</v>
      </c>
      <c r="O2286">
        <v>0</v>
      </c>
      <c r="P2286" t="s">
        <v>1371</v>
      </c>
    </row>
    <row r="2287" spans="2:16">
      <c r="B2287" t="str">
        <f t="shared" si="70"/>
        <v>2022-23783118</v>
      </c>
      <c r="C2287">
        <v>2022</v>
      </c>
      <c r="D2287" s="13" t="s">
        <v>3321</v>
      </c>
      <c r="E2287" s="15">
        <v>23783118</v>
      </c>
      <c r="F2287" s="16" t="s">
        <v>3999</v>
      </c>
      <c r="G2287" s="17" t="s">
        <v>742</v>
      </c>
      <c r="H2287" s="18">
        <v>44582</v>
      </c>
      <c r="I2287" s="21">
        <v>11</v>
      </c>
      <c r="J2287" s="21">
        <v>9</v>
      </c>
      <c r="K2287" s="18">
        <v>44924</v>
      </c>
      <c r="L2287" s="23" t="s">
        <v>1364</v>
      </c>
      <c r="M2287" s="48">
        <f>VLOOKUP(E2287,'[1]TIPO PERSONA'!$C$2:$N$3253,12,0)</f>
        <v>29629</v>
      </c>
      <c r="N2287" s="49">
        <f t="shared" ca="1" si="71"/>
        <v>44.010958904109586</v>
      </c>
      <c r="O2287">
        <v>0</v>
      </c>
      <c r="P2287" t="s">
        <v>1371</v>
      </c>
    </row>
    <row r="2288" spans="2:16">
      <c r="B2288" t="str">
        <f t="shared" si="70"/>
        <v>2022-1057578594</v>
      </c>
      <c r="C2288">
        <v>2022</v>
      </c>
      <c r="D2288" s="13" t="s">
        <v>3322</v>
      </c>
      <c r="E2288" s="15">
        <v>1057578594</v>
      </c>
      <c r="F2288" s="16" t="s">
        <v>1144</v>
      </c>
      <c r="G2288" s="17" t="s">
        <v>742</v>
      </c>
      <c r="H2288" s="18">
        <v>44582</v>
      </c>
      <c r="I2288" s="21">
        <v>11</v>
      </c>
      <c r="J2288" s="21">
        <v>15</v>
      </c>
      <c r="K2288" s="18">
        <v>44931</v>
      </c>
      <c r="L2288" s="23" t="s">
        <v>1364</v>
      </c>
      <c r="M2288" s="48">
        <f>VLOOKUP(E2288,'[1]TIPO PERSONA'!$C$2:$N$3253,12,0)</f>
        <v>32302</v>
      </c>
      <c r="N2288" s="49">
        <f t="shared" ca="1" si="71"/>
        <v>36.68767123287671</v>
      </c>
      <c r="O2288">
        <v>0</v>
      </c>
      <c r="P2288" t="s">
        <v>1371</v>
      </c>
    </row>
    <row r="2289" spans="2:16">
      <c r="B2289" t="str">
        <f t="shared" si="70"/>
        <v>2022-1014213363</v>
      </c>
      <c r="C2289">
        <v>2022</v>
      </c>
      <c r="D2289" s="13" t="s">
        <v>3323</v>
      </c>
      <c r="E2289" s="15">
        <v>1014213363</v>
      </c>
      <c r="F2289" s="16" t="s">
        <v>937</v>
      </c>
      <c r="G2289" s="17" t="s">
        <v>742</v>
      </c>
      <c r="H2289" s="18">
        <v>44582</v>
      </c>
      <c r="I2289" s="21">
        <v>11</v>
      </c>
      <c r="J2289" s="21">
        <v>15</v>
      </c>
      <c r="K2289" s="18">
        <v>44931</v>
      </c>
      <c r="L2289" s="23" t="s">
        <v>1364</v>
      </c>
      <c r="M2289" s="48">
        <f>VLOOKUP(E2289,'[1]TIPO PERSONA'!$C$2:$N$3253,12,0)</f>
        <v>33054</v>
      </c>
      <c r="N2289" s="49">
        <f t="shared" ca="1" si="71"/>
        <v>34.627397260273973</v>
      </c>
      <c r="O2289">
        <v>0</v>
      </c>
      <c r="P2289" t="s">
        <v>1371</v>
      </c>
    </row>
    <row r="2290" spans="2:16">
      <c r="B2290" t="str">
        <f t="shared" si="70"/>
        <v>2022-22520729</v>
      </c>
      <c r="C2290">
        <v>2022</v>
      </c>
      <c r="D2290" s="13" t="s">
        <v>3324</v>
      </c>
      <c r="E2290" s="15">
        <v>22520729</v>
      </c>
      <c r="F2290" s="16" t="s">
        <v>2427</v>
      </c>
      <c r="G2290" s="17" t="s">
        <v>742</v>
      </c>
      <c r="H2290" s="18">
        <v>44582</v>
      </c>
      <c r="I2290" s="21">
        <v>11</v>
      </c>
      <c r="J2290" s="21">
        <v>25</v>
      </c>
      <c r="K2290" s="18">
        <v>44941</v>
      </c>
      <c r="L2290" s="23" t="s">
        <v>1364</v>
      </c>
      <c r="M2290" s="48">
        <f>VLOOKUP(E2290,'[1]TIPO PERSONA'!$C$2:$N$3253,12,0)</f>
        <v>29374</v>
      </c>
      <c r="N2290" s="49">
        <f t="shared" ca="1" si="71"/>
        <v>44.709589041095889</v>
      </c>
      <c r="O2290">
        <v>0</v>
      </c>
      <c r="P2290" t="s">
        <v>1371</v>
      </c>
    </row>
    <row r="2291" spans="2:16">
      <c r="B2291" t="str">
        <f t="shared" si="70"/>
        <v>2022-1024479892</v>
      </c>
      <c r="C2291">
        <v>2022</v>
      </c>
      <c r="D2291" s="13" t="s">
        <v>3325</v>
      </c>
      <c r="E2291" s="15">
        <v>1024479892</v>
      </c>
      <c r="F2291" s="16" t="s">
        <v>960</v>
      </c>
      <c r="G2291" s="17" t="s">
        <v>739</v>
      </c>
      <c r="H2291" s="18">
        <v>44582</v>
      </c>
      <c r="I2291" s="21">
        <v>11</v>
      </c>
      <c r="J2291" s="21">
        <v>9</v>
      </c>
      <c r="K2291" s="18">
        <v>44924</v>
      </c>
      <c r="L2291" s="23" t="s">
        <v>1364</v>
      </c>
      <c r="M2291" s="48">
        <f>VLOOKUP(E2291,'[1]TIPO PERSONA'!$C$2:$N$3253,12,0)</f>
        <v>32232</v>
      </c>
      <c r="N2291" s="49">
        <f t="shared" ca="1" si="71"/>
        <v>36.87945205479452</v>
      </c>
      <c r="O2291">
        <v>0</v>
      </c>
      <c r="P2291" t="s">
        <v>1371</v>
      </c>
    </row>
    <row r="2292" spans="2:16">
      <c r="B2292" t="str">
        <f t="shared" si="70"/>
        <v>2022-1022334496</v>
      </c>
      <c r="C2292">
        <v>2022</v>
      </c>
      <c r="D2292" s="13" t="s">
        <v>3326</v>
      </c>
      <c r="E2292" s="15">
        <v>1022334496</v>
      </c>
      <c r="F2292" s="16" t="s">
        <v>975</v>
      </c>
      <c r="G2292" s="17" t="s">
        <v>742</v>
      </c>
      <c r="H2292" s="18">
        <v>44582</v>
      </c>
      <c r="I2292" s="21">
        <v>6</v>
      </c>
      <c r="J2292" s="21">
        <v>0</v>
      </c>
      <c r="K2292" s="18">
        <v>44762</v>
      </c>
      <c r="L2292" s="23" t="s">
        <v>1364</v>
      </c>
      <c r="M2292" s="48">
        <f>VLOOKUP(E2292,'[1]TIPO PERSONA'!$C$2:$N$3253,12,0)</f>
        <v>31966</v>
      </c>
      <c r="N2292" s="49">
        <f t="shared" ca="1" si="71"/>
        <v>37.608219178082194</v>
      </c>
      <c r="O2292">
        <v>0</v>
      </c>
      <c r="P2292" t="s">
        <v>1371</v>
      </c>
    </row>
    <row r="2293" spans="2:16">
      <c r="B2293" t="str">
        <f t="shared" si="70"/>
        <v>2022-1143399455</v>
      </c>
      <c r="C2293">
        <v>2022</v>
      </c>
      <c r="D2293" s="13" t="s">
        <v>3327</v>
      </c>
      <c r="E2293" s="15">
        <v>1143399455</v>
      </c>
      <c r="F2293" s="16" t="s">
        <v>2438</v>
      </c>
      <c r="G2293" s="17" t="s">
        <v>739</v>
      </c>
      <c r="H2293" s="18">
        <v>44582</v>
      </c>
      <c r="I2293" s="21">
        <v>6</v>
      </c>
      <c r="J2293" s="21">
        <v>0</v>
      </c>
      <c r="K2293" s="18">
        <v>44762</v>
      </c>
      <c r="L2293" s="23" t="s">
        <v>1364</v>
      </c>
      <c r="M2293" s="48">
        <f>VLOOKUP(E2293,'[1]TIPO PERSONA'!$C$2:$N$3253,12,0)</f>
        <v>35515</v>
      </c>
      <c r="N2293" s="49">
        <f t="shared" ca="1" si="71"/>
        <v>27.884931506849316</v>
      </c>
      <c r="O2293">
        <v>0</v>
      </c>
      <c r="P2293" t="s">
        <v>1371</v>
      </c>
    </row>
    <row r="2294" spans="2:16">
      <c r="B2294" t="str">
        <f t="shared" si="70"/>
        <v>2022-11365785</v>
      </c>
      <c r="C2294">
        <v>2022</v>
      </c>
      <c r="D2294" s="13" t="s">
        <v>3328</v>
      </c>
      <c r="E2294" s="15">
        <v>11365785</v>
      </c>
      <c r="F2294" s="16" t="s">
        <v>984</v>
      </c>
      <c r="G2294" s="17" t="s">
        <v>739</v>
      </c>
      <c r="H2294" s="18">
        <v>44582</v>
      </c>
      <c r="I2294" s="21">
        <v>11</v>
      </c>
      <c r="J2294" s="21">
        <v>27</v>
      </c>
      <c r="K2294" s="18">
        <v>44943</v>
      </c>
      <c r="L2294" s="23" t="s">
        <v>1364</v>
      </c>
      <c r="M2294" s="48">
        <f>VLOOKUP(E2294,'[1]TIPO PERSONA'!$C$2:$N$3253,12,0)</f>
        <v>30073</v>
      </c>
      <c r="N2294" s="49">
        <f t="shared" ca="1" si="71"/>
        <v>42.794520547945204</v>
      </c>
      <c r="O2294">
        <v>0</v>
      </c>
      <c r="P2294" t="s">
        <v>1371</v>
      </c>
    </row>
    <row r="2295" spans="2:16">
      <c r="B2295" t="str">
        <f t="shared" si="70"/>
        <v>2022-1082876272</v>
      </c>
      <c r="C2295">
        <v>2022</v>
      </c>
      <c r="D2295" s="13" t="s">
        <v>3329</v>
      </c>
      <c r="E2295" s="15">
        <v>1082876272</v>
      </c>
      <c r="F2295" s="16" t="s">
        <v>2496</v>
      </c>
      <c r="G2295" s="17" t="s">
        <v>739</v>
      </c>
      <c r="H2295" s="18">
        <v>44582</v>
      </c>
      <c r="I2295" s="21">
        <v>11</v>
      </c>
      <c r="J2295" s="21">
        <v>9</v>
      </c>
      <c r="K2295" s="18">
        <v>44924</v>
      </c>
      <c r="L2295" s="23" t="s">
        <v>1364</v>
      </c>
      <c r="M2295" s="48">
        <f>VLOOKUP(E2295,'[1]TIPO PERSONA'!$C$2:$N$3253,12,0)</f>
        <v>32213</v>
      </c>
      <c r="N2295" s="49">
        <f t="shared" ca="1" si="71"/>
        <v>36.93150684931507</v>
      </c>
      <c r="O2295">
        <v>0</v>
      </c>
      <c r="P2295" t="s">
        <v>1371</v>
      </c>
    </row>
    <row r="2296" spans="2:16">
      <c r="B2296" t="str">
        <f t="shared" si="70"/>
        <v>2022-79796477</v>
      </c>
      <c r="C2296">
        <v>2022</v>
      </c>
      <c r="D2296" s="13" t="s">
        <v>3330</v>
      </c>
      <c r="E2296" s="15">
        <v>79796477</v>
      </c>
      <c r="F2296" s="16" t="s">
        <v>1274</v>
      </c>
      <c r="G2296" s="17" t="s">
        <v>739</v>
      </c>
      <c r="H2296" s="18">
        <v>44582</v>
      </c>
      <c r="I2296" s="21">
        <v>11</v>
      </c>
      <c r="J2296" s="21">
        <v>15</v>
      </c>
      <c r="K2296" s="18">
        <v>44931</v>
      </c>
      <c r="L2296" s="23" t="s">
        <v>1364</v>
      </c>
      <c r="M2296" s="48">
        <f>VLOOKUP(E2296,'[1]TIPO PERSONA'!$C$2:$N$3253,12,0)</f>
        <v>28698</v>
      </c>
      <c r="N2296" s="49">
        <f t="shared" ca="1" si="71"/>
        <v>46.561643835616437</v>
      </c>
      <c r="O2296">
        <v>0</v>
      </c>
      <c r="P2296" t="s">
        <v>1371</v>
      </c>
    </row>
    <row r="2297" spans="2:16">
      <c r="B2297" t="str">
        <f t="shared" si="70"/>
        <v>2022-11187170</v>
      </c>
      <c r="C2297">
        <v>2022</v>
      </c>
      <c r="D2297" s="13" t="s">
        <v>3331</v>
      </c>
      <c r="E2297" s="15">
        <v>11187170</v>
      </c>
      <c r="F2297" s="16" t="s">
        <v>1047</v>
      </c>
      <c r="G2297" s="17" t="s">
        <v>739</v>
      </c>
      <c r="H2297" s="18">
        <v>44585</v>
      </c>
      <c r="I2297" s="21">
        <v>11</v>
      </c>
      <c r="J2297" s="21">
        <v>7</v>
      </c>
      <c r="K2297" s="18">
        <v>44925</v>
      </c>
      <c r="L2297" s="23" t="s">
        <v>1364</v>
      </c>
      <c r="M2297" s="48">
        <f>VLOOKUP(E2297,'[1]TIPO PERSONA'!$C$2:$N$3253,12,0)</f>
        <v>26265</v>
      </c>
      <c r="N2297" s="49">
        <f t="shared" ca="1" si="71"/>
        <v>53.227397260273975</v>
      </c>
      <c r="O2297">
        <v>0</v>
      </c>
      <c r="P2297" t="s">
        <v>1371</v>
      </c>
    </row>
    <row r="2298" spans="2:16">
      <c r="B2298" t="str">
        <f t="shared" si="70"/>
        <v>2022-79573549</v>
      </c>
      <c r="C2298">
        <v>2022</v>
      </c>
      <c r="D2298" s="13" t="s">
        <v>3332</v>
      </c>
      <c r="E2298" s="15">
        <v>79573549</v>
      </c>
      <c r="F2298" s="16" t="s">
        <v>1025</v>
      </c>
      <c r="G2298" s="17" t="s">
        <v>739</v>
      </c>
      <c r="H2298" s="18">
        <v>44582</v>
      </c>
      <c r="I2298" s="21">
        <v>11</v>
      </c>
      <c r="J2298" s="21">
        <v>10</v>
      </c>
      <c r="K2298" s="18">
        <v>44925</v>
      </c>
      <c r="L2298" s="23" t="s">
        <v>1364</v>
      </c>
      <c r="M2298" s="48">
        <f>VLOOKUP(E2298,'[1]TIPO PERSONA'!$C$2:$N$3253,12,0)</f>
        <v>26147</v>
      </c>
      <c r="N2298" s="49">
        <f t="shared" ca="1" si="71"/>
        <v>53.550684931506851</v>
      </c>
      <c r="O2298">
        <v>0</v>
      </c>
      <c r="P2298" t="s">
        <v>1371</v>
      </c>
    </row>
    <row r="2299" spans="2:16">
      <c r="B2299" t="str">
        <f t="shared" si="70"/>
        <v>2022-1024505479</v>
      </c>
      <c r="C2299">
        <v>2022</v>
      </c>
      <c r="D2299" s="13" t="s">
        <v>3333</v>
      </c>
      <c r="E2299" s="15">
        <v>1024505479</v>
      </c>
      <c r="F2299" s="16" t="s">
        <v>4000</v>
      </c>
      <c r="G2299" s="17" t="s">
        <v>742</v>
      </c>
      <c r="H2299" s="18">
        <v>44585</v>
      </c>
      <c r="I2299" s="21">
        <v>11</v>
      </c>
      <c r="J2299" s="21">
        <v>7</v>
      </c>
      <c r="K2299" s="18">
        <v>44925</v>
      </c>
      <c r="L2299" s="23" t="s">
        <v>1364</v>
      </c>
      <c r="M2299" s="48">
        <f>VLOOKUP(E2299,'[1]TIPO PERSONA'!$C$2:$N$3253,12,0)</f>
        <v>33043</v>
      </c>
      <c r="N2299" s="49">
        <f t="shared" ca="1" si="71"/>
        <v>34.657534246575345</v>
      </c>
      <c r="O2299">
        <v>0</v>
      </c>
      <c r="P2299" t="s">
        <v>1371</v>
      </c>
    </row>
    <row r="2300" spans="2:16">
      <c r="B2300" t="str">
        <f t="shared" si="70"/>
        <v>2022-79958221</v>
      </c>
      <c r="C2300">
        <v>2022</v>
      </c>
      <c r="D2300" s="13" t="s">
        <v>3334</v>
      </c>
      <c r="E2300" s="15">
        <v>79958221</v>
      </c>
      <c r="F2300" s="16" t="s">
        <v>4001</v>
      </c>
      <c r="G2300" s="17" t="s">
        <v>739</v>
      </c>
      <c r="H2300" s="18">
        <v>44585</v>
      </c>
      <c r="I2300" s="21">
        <v>11</v>
      </c>
      <c r="J2300" s="21">
        <v>7</v>
      </c>
      <c r="K2300" s="18">
        <v>44925</v>
      </c>
      <c r="L2300" s="23" t="s">
        <v>1364</v>
      </c>
      <c r="M2300" s="48">
        <f>VLOOKUP(E2300,'[1]TIPO PERSONA'!$C$2:$N$3253,12,0)</f>
        <v>29634</v>
      </c>
      <c r="N2300" s="49">
        <f t="shared" ca="1" si="71"/>
        <v>43.9972602739726</v>
      </c>
      <c r="O2300">
        <v>0</v>
      </c>
      <c r="P2300" t="s">
        <v>1371</v>
      </c>
    </row>
    <row r="2301" spans="2:16">
      <c r="B2301" t="str">
        <f t="shared" si="70"/>
        <v>2022-7702797</v>
      </c>
      <c r="C2301">
        <v>2022</v>
      </c>
      <c r="D2301" s="13" t="s">
        <v>3335</v>
      </c>
      <c r="E2301" s="15">
        <v>7702797</v>
      </c>
      <c r="F2301" s="16" t="s">
        <v>4002</v>
      </c>
      <c r="G2301" s="17" t="s">
        <v>739</v>
      </c>
      <c r="H2301" s="18">
        <v>44585</v>
      </c>
      <c r="I2301" s="21">
        <v>11</v>
      </c>
      <c r="J2301" s="21">
        <v>7</v>
      </c>
      <c r="K2301" s="18">
        <v>44925</v>
      </c>
      <c r="L2301" s="23" t="s">
        <v>1364</v>
      </c>
      <c r="M2301" s="48">
        <f>VLOOKUP(E2301,'[1]TIPO PERSONA'!$C$2:$N$3253,12,0)</f>
        <v>28041</v>
      </c>
      <c r="N2301" s="49">
        <f t="shared" ca="1" si="71"/>
        <v>48.361643835616441</v>
      </c>
      <c r="O2301">
        <v>0</v>
      </c>
      <c r="P2301" t="s">
        <v>1371</v>
      </c>
    </row>
    <row r="2302" spans="2:16">
      <c r="B2302" t="str">
        <f t="shared" si="70"/>
        <v>2022-52837397</v>
      </c>
      <c r="C2302">
        <v>2022</v>
      </c>
      <c r="D2302" s="13" t="s">
        <v>3336</v>
      </c>
      <c r="E2302" s="15">
        <v>52837397</v>
      </c>
      <c r="F2302" s="16" t="s">
        <v>2480</v>
      </c>
      <c r="G2302" s="17" t="s">
        <v>742</v>
      </c>
      <c r="H2302" s="18">
        <v>44582</v>
      </c>
      <c r="I2302" s="21">
        <v>14</v>
      </c>
      <c r="J2302" s="21">
        <v>10</v>
      </c>
      <c r="K2302" s="18">
        <v>45015</v>
      </c>
      <c r="L2302" s="23" t="s">
        <v>1364</v>
      </c>
      <c r="M2302" s="48">
        <f>VLOOKUP(E2302,'[1]TIPO PERSONA'!$C$2:$N$3253,12,0)</f>
        <v>29929</v>
      </c>
      <c r="N2302" s="49">
        <f t="shared" ca="1" si="71"/>
        <v>43.18904109589041</v>
      </c>
      <c r="O2302">
        <v>0</v>
      </c>
      <c r="P2302" t="s">
        <v>1371</v>
      </c>
    </row>
    <row r="2303" spans="2:16">
      <c r="B2303" t="str">
        <f t="shared" si="70"/>
        <v>2022-1110262760</v>
      </c>
      <c r="C2303">
        <v>2022</v>
      </c>
      <c r="D2303" s="13" t="s">
        <v>3337</v>
      </c>
      <c r="E2303" s="15">
        <v>1110262760</v>
      </c>
      <c r="F2303" s="16" t="s">
        <v>2412</v>
      </c>
      <c r="G2303" s="17" t="s">
        <v>739</v>
      </c>
      <c r="H2303" s="18">
        <v>44582</v>
      </c>
      <c r="I2303" s="21">
        <v>11</v>
      </c>
      <c r="J2303" s="21">
        <v>10</v>
      </c>
      <c r="K2303" s="18">
        <v>44925</v>
      </c>
      <c r="L2303" s="23" t="s">
        <v>1364</v>
      </c>
      <c r="M2303" s="48">
        <f>VLOOKUP(E2303,'[1]TIPO PERSONA'!$C$2:$N$3253,12,0)</f>
        <v>33687</v>
      </c>
      <c r="N2303" s="49">
        <f t="shared" ca="1" si="71"/>
        <v>32.893150684931506</v>
      </c>
      <c r="O2303">
        <v>0</v>
      </c>
      <c r="P2303" t="s">
        <v>1371</v>
      </c>
    </row>
    <row r="2304" spans="2:16">
      <c r="B2304" t="str">
        <f t="shared" si="70"/>
        <v>2022-1031135689</v>
      </c>
      <c r="C2304">
        <v>2022</v>
      </c>
      <c r="D2304" s="13" t="s">
        <v>3338</v>
      </c>
      <c r="E2304" s="15">
        <v>1031135689</v>
      </c>
      <c r="F2304" s="16" t="s">
        <v>4003</v>
      </c>
      <c r="G2304" s="17" t="s">
        <v>739</v>
      </c>
      <c r="H2304" s="18">
        <v>44585</v>
      </c>
      <c r="I2304" s="21">
        <v>11</v>
      </c>
      <c r="J2304" s="21">
        <v>7</v>
      </c>
      <c r="K2304" s="18">
        <v>44925</v>
      </c>
      <c r="L2304" s="23" t="s">
        <v>1364</v>
      </c>
      <c r="M2304" s="48">
        <f>VLOOKUP(E2304,'[1]TIPO PERSONA'!$C$2:$N$3253,12,0)</f>
        <v>33594</v>
      </c>
      <c r="N2304" s="49">
        <f t="shared" ca="1" si="71"/>
        <v>33.147945205479452</v>
      </c>
      <c r="O2304">
        <v>0</v>
      </c>
      <c r="P2304" t="s">
        <v>1371</v>
      </c>
    </row>
    <row r="2305" spans="2:16">
      <c r="B2305" t="str">
        <f t="shared" si="70"/>
        <v>2022-52764157</v>
      </c>
      <c r="C2305">
        <v>2022</v>
      </c>
      <c r="D2305" s="13" t="s">
        <v>3339</v>
      </c>
      <c r="E2305" s="15">
        <v>52764157</v>
      </c>
      <c r="F2305" s="16" t="s">
        <v>4004</v>
      </c>
      <c r="G2305" s="17" t="s">
        <v>742</v>
      </c>
      <c r="H2305" s="18">
        <v>44587</v>
      </c>
      <c r="I2305" s="21">
        <v>11</v>
      </c>
      <c r="J2305" s="21">
        <v>5</v>
      </c>
      <c r="K2305" s="18">
        <v>44925</v>
      </c>
      <c r="L2305" s="23" t="s">
        <v>1364</v>
      </c>
      <c r="M2305" s="48">
        <f>VLOOKUP(E2305,'[1]TIPO PERSONA'!$C$2:$N$3253,12,0)</f>
        <v>29104</v>
      </c>
      <c r="N2305" s="49">
        <f t="shared" ca="1" si="71"/>
        <v>45.449315068493149</v>
      </c>
      <c r="O2305">
        <v>0</v>
      </c>
      <c r="P2305" t="s">
        <v>1371</v>
      </c>
    </row>
    <row r="2306" spans="2:16">
      <c r="B2306" t="str">
        <f t="shared" si="70"/>
        <v>2022-52835779</v>
      </c>
      <c r="C2306">
        <v>2022</v>
      </c>
      <c r="D2306" s="13" t="s">
        <v>3340</v>
      </c>
      <c r="E2306" s="15">
        <v>52835779</v>
      </c>
      <c r="F2306" s="16" t="s">
        <v>4005</v>
      </c>
      <c r="G2306" s="17" t="s">
        <v>742</v>
      </c>
      <c r="H2306" s="18">
        <v>44587</v>
      </c>
      <c r="I2306" s="21">
        <v>11</v>
      </c>
      <c r="J2306" s="21">
        <v>5</v>
      </c>
      <c r="K2306" s="18">
        <v>44925</v>
      </c>
      <c r="L2306" s="23" t="s">
        <v>1364</v>
      </c>
      <c r="M2306" s="48">
        <f>VLOOKUP(E2306,'[1]TIPO PERSONA'!$C$2:$N$3253,12,0)</f>
        <v>29637</v>
      </c>
      <c r="N2306" s="49">
        <f t="shared" ca="1" si="71"/>
        <v>43.989041095890414</v>
      </c>
      <c r="O2306">
        <v>0</v>
      </c>
      <c r="P2306" t="s">
        <v>1371</v>
      </c>
    </row>
    <row r="2307" spans="2:16">
      <c r="B2307" t="str">
        <f t="shared" si="70"/>
        <v>2022-79835957</v>
      </c>
      <c r="C2307">
        <v>2022</v>
      </c>
      <c r="D2307" s="13" t="s">
        <v>3341</v>
      </c>
      <c r="E2307" s="15">
        <v>79835957</v>
      </c>
      <c r="F2307" s="16" t="s">
        <v>4006</v>
      </c>
      <c r="G2307" s="17" t="s">
        <v>742</v>
      </c>
      <c r="H2307" s="18">
        <v>44586</v>
      </c>
      <c r="I2307" s="21">
        <v>9</v>
      </c>
      <c r="J2307" s="21">
        <v>0</v>
      </c>
      <c r="K2307" s="18">
        <v>44858</v>
      </c>
      <c r="L2307" s="23" t="s">
        <v>1364</v>
      </c>
      <c r="M2307" s="48">
        <f>VLOOKUP(E2307,'[1]TIPO PERSONA'!$C$2:$N$3253,12,0)</f>
        <v>28289</v>
      </c>
      <c r="N2307" s="49">
        <f t="shared" ca="1" si="71"/>
        <v>47.682191780821917</v>
      </c>
      <c r="O2307">
        <v>0</v>
      </c>
      <c r="P2307" t="s">
        <v>1371</v>
      </c>
    </row>
    <row r="2308" spans="2:16">
      <c r="B2308" t="str">
        <f t="shared" ref="B2308:B2371" si="72">CONCATENATE(C2308,"-",E2308)</f>
        <v>2022-79697408</v>
      </c>
      <c r="C2308">
        <v>2022</v>
      </c>
      <c r="D2308" s="13" t="s">
        <v>3342</v>
      </c>
      <c r="E2308" s="15">
        <v>79697408</v>
      </c>
      <c r="F2308" s="16" t="s">
        <v>4007</v>
      </c>
      <c r="G2308" s="17" t="s">
        <v>739</v>
      </c>
      <c r="H2308" s="18">
        <v>44585</v>
      </c>
      <c r="I2308" s="21">
        <v>11</v>
      </c>
      <c r="J2308" s="21">
        <v>15</v>
      </c>
      <c r="K2308" s="18">
        <v>44934</v>
      </c>
      <c r="L2308" s="23" t="s">
        <v>1364</v>
      </c>
      <c r="M2308" s="48">
        <f>VLOOKUP(E2308,'[1]TIPO PERSONA'!$C$2:$N$3253,12,0)</f>
        <v>26922</v>
      </c>
      <c r="N2308" s="49">
        <f t="shared" ref="N2308:N2371" ca="1" si="73">IFERROR((TODAY()-M2308)/365,"No Aplica")</f>
        <v>51.42739726027397</v>
      </c>
      <c r="O2308">
        <v>0</v>
      </c>
      <c r="P2308" t="s">
        <v>1371</v>
      </c>
    </row>
    <row r="2309" spans="2:16">
      <c r="B2309" t="str">
        <f t="shared" si="72"/>
        <v>2022-1032460883</v>
      </c>
      <c r="C2309">
        <v>2022</v>
      </c>
      <c r="D2309" s="13" t="s">
        <v>3343</v>
      </c>
      <c r="E2309" s="15">
        <v>1032460883</v>
      </c>
      <c r="F2309" s="16" t="s">
        <v>2624</v>
      </c>
      <c r="G2309" s="17" t="s">
        <v>739</v>
      </c>
      <c r="H2309" s="18">
        <v>44585</v>
      </c>
      <c r="I2309" s="21">
        <v>11</v>
      </c>
      <c r="J2309" s="21">
        <v>15</v>
      </c>
      <c r="K2309" s="18">
        <v>44934</v>
      </c>
      <c r="L2309" s="23" t="s">
        <v>1364</v>
      </c>
      <c r="M2309" s="48">
        <f>VLOOKUP(E2309,'[1]TIPO PERSONA'!$C$2:$N$3253,12,0)</f>
        <v>34324</v>
      </c>
      <c r="N2309" s="49">
        <f t="shared" ca="1" si="73"/>
        <v>31.147945205479452</v>
      </c>
      <c r="O2309">
        <v>0</v>
      </c>
      <c r="P2309" t="s">
        <v>1371</v>
      </c>
    </row>
    <row r="2310" spans="2:16">
      <c r="B2310" t="str">
        <f t="shared" si="72"/>
        <v>2022-1067843955</v>
      </c>
      <c r="C2310">
        <v>2022</v>
      </c>
      <c r="D2310" s="13" t="s">
        <v>3344</v>
      </c>
      <c r="E2310" s="15">
        <v>1067843955</v>
      </c>
      <c r="F2310" s="16" t="s">
        <v>2317</v>
      </c>
      <c r="G2310" s="17" t="s">
        <v>739</v>
      </c>
      <c r="H2310" s="18">
        <v>44585</v>
      </c>
      <c r="I2310" s="21">
        <v>11</v>
      </c>
      <c r="J2310" s="21">
        <v>15</v>
      </c>
      <c r="K2310" s="18">
        <v>44865</v>
      </c>
      <c r="L2310" s="23" t="s">
        <v>1364</v>
      </c>
      <c r="M2310" s="48">
        <f>VLOOKUP(E2310,'[1]TIPO PERSONA'!$C$2:$N$3253,12,0)</f>
        <v>31573</v>
      </c>
      <c r="N2310" s="49">
        <f t="shared" ca="1" si="73"/>
        <v>38.684931506849317</v>
      </c>
      <c r="O2310">
        <v>0</v>
      </c>
      <c r="P2310" t="s">
        <v>1371</v>
      </c>
    </row>
    <row r="2311" spans="2:16">
      <c r="B2311" t="str">
        <f t="shared" si="72"/>
        <v>2022-39571538</v>
      </c>
      <c r="C2311">
        <v>2022</v>
      </c>
      <c r="D2311" s="13" t="s">
        <v>3345</v>
      </c>
      <c r="E2311" s="15">
        <v>39571538</v>
      </c>
      <c r="F2311" s="16" t="s">
        <v>4008</v>
      </c>
      <c r="G2311" s="17" t="s">
        <v>742</v>
      </c>
      <c r="H2311" s="19">
        <v>44581</v>
      </c>
      <c r="I2311" s="21">
        <v>11</v>
      </c>
      <c r="J2311" s="21">
        <v>15</v>
      </c>
      <c r="K2311" s="18">
        <v>44930</v>
      </c>
      <c r="L2311" s="23" t="s">
        <v>1364</v>
      </c>
      <c r="M2311" s="48">
        <f>VLOOKUP(E2311,'[1]TIPO PERSONA'!$C$2:$N$3253,12,0)</f>
        <v>27595</v>
      </c>
      <c r="N2311" s="49">
        <f t="shared" ca="1" si="73"/>
        <v>49.583561643835615</v>
      </c>
      <c r="O2311">
        <v>0</v>
      </c>
      <c r="P2311" t="s">
        <v>1371</v>
      </c>
    </row>
    <row r="2312" spans="2:16">
      <c r="B2312" t="str">
        <f t="shared" si="72"/>
        <v>2022-1030636071</v>
      </c>
      <c r="C2312">
        <v>2022</v>
      </c>
      <c r="D2312" s="13" t="s">
        <v>3346</v>
      </c>
      <c r="E2312" s="15">
        <v>1030636071</v>
      </c>
      <c r="F2312" s="16" t="s">
        <v>1050</v>
      </c>
      <c r="G2312" s="17" t="s">
        <v>739</v>
      </c>
      <c r="H2312" s="18">
        <v>44582</v>
      </c>
      <c r="I2312" s="21">
        <v>6</v>
      </c>
      <c r="J2312" s="21">
        <v>0</v>
      </c>
      <c r="K2312" s="18">
        <v>44762</v>
      </c>
      <c r="L2312" s="23" t="s">
        <v>1365</v>
      </c>
      <c r="M2312" s="48">
        <f>VLOOKUP(E2312,'[1]TIPO PERSONA'!$C$2:$N$3253,12,0)</f>
        <v>34370</v>
      </c>
      <c r="N2312" s="49">
        <f t="shared" ca="1" si="73"/>
        <v>31.021917808219179</v>
      </c>
      <c r="O2312">
        <v>0</v>
      </c>
      <c r="P2312" t="s">
        <v>1371</v>
      </c>
    </row>
    <row r="2313" spans="2:16">
      <c r="B2313" t="str">
        <f t="shared" si="72"/>
        <v>2022-79706602</v>
      </c>
      <c r="C2313">
        <v>2022</v>
      </c>
      <c r="D2313" s="13" t="s">
        <v>3347</v>
      </c>
      <c r="E2313" s="15">
        <v>79706602</v>
      </c>
      <c r="F2313" s="16" t="s">
        <v>1219</v>
      </c>
      <c r="G2313" s="17" t="s">
        <v>739</v>
      </c>
      <c r="H2313" s="18">
        <v>44582</v>
      </c>
      <c r="I2313" s="21">
        <v>6</v>
      </c>
      <c r="J2313" s="21">
        <v>0</v>
      </c>
      <c r="K2313" s="18">
        <v>44762</v>
      </c>
      <c r="L2313" s="23" t="s">
        <v>1365</v>
      </c>
      <c r="M2313" s="48">
        <f>VLOOKUP(E2313,'[1]TIPO PERSONA'!$C$2:$N$3253,12,0)</f>
        <v>27798</v>
      </c>
      <c r="N2313" s="49">
        <f t="shared" ca="1" si="73"/>
        <v>49.027397260273972</v>
      </c>
      <c r="O2313">
        <v>0</v>
      </c>
      <c r="P2313" t="s">
        <v>1371</v>
      </c>
    </row>
    <row r="2314" spans="2:16">
      <c r="B2314" t="str">
        <f t="shared" si="72"/>
        <v>2022-1016057202</v>
      </c>
      <c r="C2314">
        <v>2022</v>
      </c>
      <c r="D2314" s="13" t="s">
        <v>3348</v>
      </c>
      <c r="E2314" s="15">
        <v>1016057202</v>
      </c>
      <c r="F2314" s="16" t="s">
        <v>820</v>
      </c>
      <c r="G2314" s="17" t="s">
        <v>742</v>
      </c>
      <c r="H2314" s="18">
        <v>44582</v>
      </c>
      <c r="I2314" s="21">
        <v>6</v>
      </c>
      <c r="J2314" s="21">
        <v>0</v>
      </c>
      <c r="K2314" s="18">
        <v>44762</v>
      </c>
      <c r="L2314" s="23" t="s">
        <v>1364</v>
      </c>
      <c r="M2314" s="48">
        <f>VLOOKUP(E2314,'[1]TIPO PERSONA'!$C$2:$N$3253,12,0)</f>
        <v>34138</v>
      </c>
      <c r="N2314" s="49">
        <f t="shared" ca="1" si="73"/>
        <v>31.657534246575342</v>
      </c>
      <c r="O2314">
        <v>0</v>
      </c>
      <c r="P2314" t="s">
        <v>1371</v>
      </c>
    </row>
    <row r="2315" spans="2:16">
      <c r="B2315" t="str">
        <f t="shared" si="72"/>
        <v>2022-31643225</v>
      </c>
      <c r="C2315">
        <v>2022</v>
      </c>
      <c r="D2315" s="13" t="s">
        <v>3349</v>
      </c>
      <c r="E2315" s="15">
        <v>31643225</v>
      </c>
      <c r="F2315" s="16" t="s">
        <v>4009</v>
      </c>
      <c r="G2315" s="17" t="s">
        <v>742</v>
      </c>
      <c r="H2315" s="18">
        <v>44582</v>
      </c>
      <c r="I2315" s="21">
        <v>6</v>
      </c>
      <c r="J2315" s="21">
        <v>0</v>
      </c>
      <c r="K2315" s="18">
        <v>44762</v>
      </c>
      <c r="L2315" s="23" t="s">
        <v>1365</v>
      </c>
      <c r="M2315" s="48">
        <f>VLOOKUP(E2315,'[1]TIPO PERSONA'!$C$2:$N$3253,12,0)</f>
        <v>29466</v>
      </c>
      <c r="N2315" s="49">
        <f t="shared" ca="1" si="73"/>
        <v>44.457534246575342</v>
      </c>
      <c r="O2315">
        <v>0</v>
      </c>
      <c r="P2315" t="s">
        <v>1371</v>
      </c>
    </row>
    <row r="2316" spans="2:16">
      <c r="B2316" t="str">
        <f t="shared" si="72"/>
        <v>2022-1031123888</v>
      </c>
      <c r="C2316">
        <v>2022</v>
      </c>
      <c r="D2316" s="13" t="s">
        <v>3350</v>
      </c>
      <c r="E2316" s="15">
        <v>1031123888</v>
      </c>
      <c r="F2316" s="16" t="s">
        <v>4010</v>
      </c>
      <c r="G2316" s="17" t="s">
        <v>739</v>
      </c>
      <c r="H2316" s="18">
        <v>44585</v>
      </c>
      <c r="I2316" s="21">
        <v>11</v>
      </c>
      <c r="J2316" s="21">
        <v>27</v>
      </c>
      <c r="K2316" s="18">
        <v>44946</v>
      </c>
      <c r="L2316" s="23" t="s">
        <v>1364</v>
      </c>
      <c r="M2316" s="48">
        <f>VLOOKUP(E2316,'[1]TIPO PERSONA'!$C$2:$N$3253,12,0)</f>
        <v>31623</v>
      </c>
      <c r="N2316" s="49">
        <f t="shared" ca="1" si="73"/>
        <v>38.547945205479451</v>
      </c>
      <c r="O2316">
        <v>0</v>
      </c>
      <c r="P2316" t="s">
        <v>1371</v>
      </c>
    </row>
    <row r="2317" spans="2:16">
      <c r="B2317" t="str">
        <f t="shared" si="72"/>
        <v>2022-73185137</v>
      </c>
      <c r="C2317">
        <v>2022</v>
      </c>
      <c r="D2317" s="13" t="s">
        <v>3351</v>
      </c>
      <c r="E2317" s="15">
        <v>73185137</v>
      </c>
      <c r="F2317" s="16" t="s">
        <v>4011</v>
      </c>
      <c r="G2317" s="17" t="s">
        <v>739</v>
      </c>
      <c r="H2317" s="18">
        <v>44582</v>
      </c>
      <c r="I2317" s="21">
        <v>12</v>
      </c>
      <c r="J2317" s="21">
        <v>10</v>
      </c>
      <c r="K2317" s="18">
        <v>44956</v>
      </c>
      <c r="L2317" s="23" t="s">
        <v>1364</v>
      </c>
      <c r="M2317" s="48">
        <f>VLOOKUP(E2317,'[1]TIPO PERSONA'!$C$2:$N$3253,12,0)</f>
        <v>29899</v>
      </c>
      <c r="N2317" s="49">
        <f t="shared" ca="1" si="73"/>
        <v>43.271232876712325</v>
      </c>
      <c r="O2317">
        <v>0</v>
      </c>
      <c r="P2317" t="s">
        <v>1371</v>
      </c>
    </row>
    <row r="2318" spans="2:16">
      <c r="B2318" t="str">
        <f t="shared" si="72"/>
        <v>2022-52928081</v>
      </c>
      <c r="C2318">
        <v>2022</v>
      </c>
      <c r="D2318" s="13" t="s">
        <v>3352</v>
      </c>
      <c r="E2318" s="15">
        <v>52928081</v>
      </c>
      <c r="F2318" s="16" t="s">
        <v>4012</v>
      </c>
      <c r="G2318" s="17" t="s">
        <v>742</v>
      </c>
      <c r="H2318" s="18">
        <v>44585</v>
      </c>
      <c r="I2318" s="21">
        <v>11</v>
      </c>
      <c r="J2318" s="21">
        <v>7</v>
      </c>
      <c r="K2318" s="18">
        <v>44925</v>
      </c>
      <c r="L2318" s="23" t="s">
        <v>1364</v>
      </c>
      <c r="M2318" s="48">
        <f>VLOOKUP(E2318,'[1]TIPO PERSONA'!$C$2:$N$3253,12,0)</f>
        <v>30006</v>
      </c>
      <c r="N2318" s="49">
        <f t="shared" ca="1" si="73"/>
        <v>42.978082191780821</v>
      </c>
      <c r="O2318">
        <v>0</v>
      </c>
      <c r="P2318" t="s">
        <v>1371</v>
      </c>
    </row>
    <row r="2319" spans="2:16">
      <c r="B2319" t="str">
        <f t="shared" si="72"/>
        <v>2022-52088164</v>
      </c>
      <c r="C2319">
        <v>2022</v>
      </c>
      <c r="D2319" s="13" t="s">
        <v>3353</v>
      </c>
      <c r="E2319" s="15">
        <v>52088164</v>
      </c>
      <c r="F2319" s="16" t="s">
        <v>2518</v>
      </c>
      <c r="G2319" s="17" t="s">
        <v>742</v>
      </c>
      <c r="H2319" s="18">
        <v>44582</v>
      </c>
      <c r="I2319" s="21">
        <v>11</v>
      </c>
      <c r="J2319" s="21">
        <v>15</v>
      </c>
      <c r="K2319" s="18">
        <v>44834</v>
      </c>
      <c r="L2319" s="23" t="s">
        <v>1364</v>
      </c>
      <c r="M2319" s="48">
        <f>VLOOKUP(E2319,'[1]TIPO PERSONA'!$C$2:$N$3253,12,0)</f>
        <v>28651</v>
      </c>
      <c r="N2319" s="49">
        <f t="shared" ca="1" si="73"/>
        <v>46.69041095890411</v>
      </c>
      <c r="O2319">
        <v>0</v>
      </c>
      <c r="P2319" t="s">
        <v>1371</v>
      </c>
    </row>
    <row r="2320" spans="2:16">
      <c r="B2320" t="str">
        <f t="shared" si="72"/>
        <v>2022-80832980</v>
      </c>
      <c r="C2320">
        <v>2022</v>
      </c>
      <c r="D2320" s="13" t="s">
        <v>3354</v>
      </c>
      <c r="E2320" s="15">
        <v>80832980</v>
      </c>
      <c r="F2320" s="16" t="s">
        <v>4013</v>
      </c>
      <c r="G2320" s="17" t="s">
        <v>739</v>
      </c>
      <c r="H2320" s="18">
        <v>44585</v>
      </c>
      <c r="I2320" s="21">
        <v>11</v>
      </c>
      <c r="J2320" s="21">
        <v>10</v>
      </c>
      <c r="K2320" s="18">
        <v>44930</v>
      </c>
      <c r="L2320" s="23" t="s">
        <v>1364</v>
      </c>
      <c r="M2320" s="48">
        <f>VLOOKUP(E2320,'[1]TIPO PERSONA'!$C$2:$N$3253,12,0)</f>
        <v>31331</v>
      </c>
      <c r="N2320" s="49">
        <f t="shared" ca="1" si="73"/>
        <v>39.347945205479455</v>
      </c>
      <c r="O2320">
        <v>0</v>
      </c>
      <c r="P2320" t="s">
        <v>1371</v>
      </c>
    </row>
    <row r="2321" spans="2:16">
      <c r="B2321" t="str">
        <f t="shared" si="72"/>
        <v>2022-1018420951</v>
      </c>
      <c r="C2321">
        <v>2022</v>
      </c>
      <c r="D2321" s="13" t="s">
        <v>3355</v>
      </c>
      <c r="E2321" s="15">
        <v>1018420951</v>
      </c>
      <c r="F2321" s="16" t="s">
        <v>1147</v>
      </c>
      <c r="G2321" s="17" t="s">
        <v>742</v>
      </c>
      <c r="H2321" s="18">
        <v>44582</v>
      </c>
      <c r="I2321" s="21">
        <v>11</v>
      </c>
      <c r="J2321" s="21">
        <v>24</v>
      </c>
      <c r="K2321" s="18">
        <v>44940</v>
      </c>
      <c r="L2321" s="23" t="s">
        <v>1364</v>
      </c>
      <c r="M2321" s="48">
        <f>VLOOKUP(E2321,'[1]TIPO PERSONA'!$C$2:$N$3253,12,0)</f>
        <v>32350</v>
      </c>
      <c r="N2321" s="49">
        <f t="shared" ca="1" si="73"/>
        <v>36.556164383561644</v>
      </c>
      <c r="O2321">
        <v>0</v>
      </c>
      <c r="P2321" t="s">
        <v>1371</v>
      </c>
    </row>
    <row r="2322" spans="2:16">
      <c r="B2322" t="str">
        <f t="shared" si="72"/>
        <v>2022-79915158</v>
      </c>
      <c r="C2322">
        <v>2022</v>
      </c>
      <c r="D2322" s="13" t="s">
        <v>3356</v>
      </c>
      <c r="E2322" s="15">
        <v>79915158</v>
      </c>
      <c r="F2322" s="16" t="s">
        <v>1116</v>
      </c>
      <c r="G2322" s="17" t="s">
        <v>739</v>
      </c>
      <c r="H2322" s="18">
        <v>44582</v>
      </c>
      <c r="I2322" s="21">
        <v>11</v>
      </c>
      <c r="J2322" s="21">
        <v>9</v>
      </c>
      <c r="K2322" s="18">
        <v>44924</v>
      </c>
      <c r="L2322" s="23" t="s">
        <v>1364</v>
      </c>
      <c r="M2322" s="48">
        <f>VLOOKUP(E2322,'[1]TIPO PERSONA'!$C$2:$N$3253,12,0)</f>
        <v>29189</v>
      </c>
      <c r="N2322" s="49">
        <f t="shared" ca="1" si="73"/>
        <v>45.216438356164382</v>
      </c>
      <c r="O2322">
        <v>0</v>
      </c>
      <c r="P2322" t="s">
        <v>1371</v>
      </c>
    </row>
    <row r="2323" spans="2:16">
      <c r="B2323" t="str">
        <f t="shared" si="72"/>
        <v>2022-1020764137</v>
      </c>
      <c r="C2323">
        <v>2022</v>
      </c>
      <c r="D2323" s="13" t="s">
        <v>3357</v>
      </c>
      <c r="E2323" s="15">
        <v>1020764137</v>
      </c>
      <c r="F2323" s="16" t="s">
        <v>2395</v>
      </c>
      <c r="G2323" s="17" t="s">
        <v>742</v>
      </c>
      <c r="H2323" s="18">
        <v>44582</v>
      </c>
      <c r="I2323" s="21">
        <v>11</v>
      </c>
      <c r="J2323" s="21">
        <v>9</v>
      </c>
      <c r="K2323" s="18">
        <v>44924</v>
      </c>
      <c r="L2323" s="23" t="s">
        <v>1364</v>
      </c>
      <c r="M2323" s="48">
        <f>VLOOKUP(E2323,'[1]TIPO PERSONA'!$C$2:$N$3253,12,0)</f>
        <v>33457</v>
      </c>
      <c r="N2323" s="49">
        <f t="shared" ca="1" si="73"/>
        <v>33.523287671232879</v>
      </c>
      <c r="O2323">
        <v>0</v>
      </c>
      <c r="P2323" t="s">
        <v>1371</v>
      </c>
    </row>
    <row r="2324" spans="2:16">
      <c r="B2324" t="str">
        <f t="shared" si="72"/>
        <v>2022-1026578164</v>
      </c>
      <c r="C2324">
        <v>2022</v>
      </c>
      <c r="D2324" s="13" t="s">
        <v>3358</v>
      </c>
      <c r="E2324" s="15">
        <v>1026578164</v>
      </c>
      <c r="F2324" s="16" t="s">
        <v>2587</v>
      </c>
      <c r="G2324" s="17" t="s">
        <v>739</v>
      </c>
      <c r="H2324" s="18">
        <v>44582</v>
      </c>
      <c r="I2324" s="21">
        <v>14</v>
      </c>
      <c r="J2324" s="21">
        <v>0</v>
      </c>
      <c r="K2324" s="18">
        <v>45005</v>
      </c>
      <c r="L2324" s="23" t="s">
        <v>1364</v>
      </c>
      <c r="M2324" s="48">
        <f>VLOOKUP(E2324,'[1]TIPO PERSONA'!$C$2:$N$3253,12,0)</f>
        <v>34373</v>
      </c>
      <c r="N2324" s="49">
        <f t="shared" ca="1" si="73"/>
        <v>31.013698630136986</v>
      </c>
      <c r="O2324">
        <v>0</v>
      </c>
      <c r="P2324" t="s">
        <v>1371</v>
      </c>
    </row>
    <row r="2325" spans="2:16">
      <c r="B2325" t="str">
        <f t="shared" si="72"/>
        <v>2022-52253877</v>
      </c>
      <c r="C2325">
        <v>2022</v>
      </c>
      <c r="D2325" s="13" t="s">
        <v>3359</v>
      </c>
      <c r="E2325" s="15">
        <v>52253877</v>
      </c>
      <c r="F2325" s="16" t="s">
        <v>4014</v>
      </c>
      <c r="G2325" s="17" t="s">
        <v>742</v>
      </c>
      <c r="H2325" s="18">
        <v>44582</v>
      </c>
      <c r="I2325" s="21">
        <v>11</v>
      </c>
      <c r="J2325" s="21">
        <v>15</v>
      </c>
      <c r="K2325" s="18">
        <v>44831</v>
      </c>
      <c r="L2325" s="23" t="s">
        <v>1364</v>
      </c>
      <c r="M2325" s="48">
        <f>VLOOKUP(E2325,'[1]TIPO PERSONA'!$C$2:$N$3253,12,0)</f>
        <v>27437</v>
      </c>
      <c r="N2325" s="49">
        <f t="shared" ca="1" si="73"/>
        <v>50.016438356164386</v>
      </c>
      <c r="O2325">
        <v>0</v>
      </c>
      <c r="P2325" t="s">
        <v>1371</v>
      </c>
    </row>
    <row r="2326" spans="2:16">
      <c r="B2326" t="str">
        <f t="shared" si="72"/>
        <v>2022-1030659898</v>
      </c>
      <c r="C2326">
        <v>2022</v>
      </c>
      <c r="D2326" s="13" t="s">
        <v>3360</v>
      </c>
      <c r="E2326" s="15">
        <v>1030659898</v>
      </c>
      <c r="F2326" s="16" t="s">
        <v>4015</v>
      </c>
      <c r="G2326" s="17" t="s">
        <v>739</v>
      </c>
      <c r="H2326" s="18">
        <v>44582</v>
      </c>
      <c r="I2326" s="21">
        <v>11</v>
      </c>
      <c r="J2326" s="21">
        <v>9</v>
      </c>
      <c r="K2326" s="18">
        <v>44924</v>
      </c>
      <c r="L2326" s="23" t="s">
        <v>1365</v>
      </c>
      <c r="M2326" s="48">
        <f>VLOOKUP(E2326,'[1]TIPO PERSONA'!$C$2:$N$3253,12,0)</f>
        <v>34994</v>
      </c>
      <c r="N2326" s="49">
        <f t="shared" ca="1" si="73"/>
        <v>29.312328767123287</v>
      </c>
      <c r="O2326">
        <v>0</v>
      </c>
      <c r="P2326" t="s">
        <v>1371</v>
      </c>
    </row>
    <row r="2327" spans="2:16">
      <c r="B2327" t="str">
        <f t="shared" si="72"/>
        <v>2022-1032436755</v>
      </c>
      <c r="C2327">
        <v>2022</v>
      </c>
      <c r="D2327" s="13" t="s">
        <v>3361</v>
      </c>
      <c r="E2327" s="15">
        <v>1032436755</v>
      </c>
      <c r="F2327" s="16" t="s">
        <v>2497</v>
      </c>
      <c r="G2327" s="17" t="s">
        <v>739</v>
      </c>
      <c r="H2327" s="18">
        <v>44585</v>
      </c>
      <c r="I2327" s="21">
        <v>11</v>
      </c>
      <c r="J2327" s="21">
        <v>9</v>
      </c>
      <c r="K2327" s="18">
        <v>44928</v>
      </c>
      <c r="L2327" s="23" t="s">
        <v>1365</v>
      </c>
      <c r="M2327" s="48">
        <f>VLOOKUP(E2327,'[1]TIPO PERSONA'!$C$2:$N$3253,12,0)</f>
        <v>32994</v>
      </c>
      <c r="N2327" s="49">
        <f t="shared" ca="1" si="73"/>
        <v>34.791780821917811</v>
      </c>
      <c r="O2327">
        <v>0</v>
      </c>
      <c r="P2327" t="s">
        <v>1371</v>
      </c>
    </row>
    <row r="2328" spans="2:16">
      <c r="B2328" t="str">
        <f t="shared" si="72"/>
        <v>2022-80731431</v>
      </c>
      <c r="C2328">
        <v>2022</v>
      </c>
      <c r="D2328" s="13" t="s">
        <v>3362</v>
      </c>
      <c r="E2328" s="15">
        <v>80731431</v>
      </c>
      <c r="F2328" s="16" t="s">
        <v>2455</v>
      </c>
      <c r="G2328" s="17" t="s">
        <v>739</v>
      </c>
      <c r="H2328" s="18">
        <v>44585</v>
      </c>
      <c r="I2328" s="21">
        <v>11</v>
      </c>
      <c r="J2328" s="21">
        <v>9</v>
      </c>
      <c r="K2328" s="18">
        <v>44928</v>
      </c>
      <c r="L2328" s="23" t="s">
        <v>1364</v>
      </c>
      <c r="M2328" s="48">
        <f>VLOOKUP(E2328,'[1]TIPO PERSONA'!$C$2:$N$3253,12,0)</f>
        <v>29865</v>
      </c>
      <c r="N2328" s="49">
        <f t="shared" ca="1" si="73"/>
        <v>43.364383561643834</v>
      </c>
      <c r="O2328">
        <v>0</v>
      </c>
      <c r="P2328" t="s">
        <v>1371</v>
      </c>
    </row>
    <row r="2329" spans="2:16">
      <c r="B2329" t="str">
        <f t="shared" si="72"/>
        <v>2022-80060523</v>
      </c>
      <c r="C2329">
        <v>2022</v>
      </c>
      <c r="D2329" s="13" t="s">
        <v>3363</v>
      </c>
      <c r="E2329" s="15">
        <v>80060523</v>
      </c>
      <c r="F2329" s="16" t="s">
        <v>2589</v>
      </c>
      <c r="G2329" s="17" t="s">
        <v>739</v>
      </c>
      <c r="H2329" s="18">
        <v>44585</v>
      </c>
      <c r="I2329" s="21">
        <v>12</v>
      </c>
      <c r="J2329" s="21">
        <v>7</v>
      </c>
      <c r="K2329" s="18">
        <v>44956</v>
      </c>
      <c r="L2329" s="23" t="s">
        <v>1364</v>
      </c>
      <c r="M2329" s="48">
        <f>VLOOKUP(E2329,'[1]TIPO PERSONA'!$C$2:$N$3253,12,0)</f>
        <v>28759</v>
      </c>
      <c r="N2329" s="49">
        <f t="shared" ca="1" si="73"/>
        <v>46.394520547945206</v>
      </c>
      <c r="O2329">
        <v>0</v>
      </c>
      <c r="P2329" t="s">
        <v>1371</v>
      </c>
    </row>
    <row r="2330" spans="2:16">
      <c r="B2330" t="str">
        <f t="shared" si="72"/>
        <v>2022-1024479821</v>
      </c>
      <c r="C2330">
        <v>2022</v>
      </c>
      <c r="D2330" s="13" t="s">
        <v>3364</v>
      </c>
      <c r="E2330" s="15">
        <v>1024479821</v>
      </c>
      <c r="F2330" s="16" t="s">
        <v>1038</v>
      </c>
      <c r="G2330" s="17" t="s">
        <v>739</v>
      </c>
      <c r="H2330" s="18">
        <v>44585</v>
      </c>
      <c r="I2330" s="21">
        <v>12</v>
      </c>
      <c r="J2330" s="21">
        <v>7</v>
      </c>
      <c r="K2330" s="18">
        <v>44956</v>
      </c>
      <c r="L2330" s="23" t="s">
        <v>1364</v>
      </c>
      <c r="M2330" s="48">
        <f>VLOOKUP(E2330,'[1]TIPO PERSONA'!$C$2:$N$3253,12,0)</f>
        <v>32194</v>
      </c>
      <c r="N2330" s="49">
        <f t="shared" ca="1" si="73"/>
        <v>36.983561643835614</v>
      </c>
      <c r="O2330">
        <v>0</v>
      </c>
      <c r="P2330" t="s">
        <v>1371</v>
      </c>
    </row>
    <row r="2331" spans="2:16">
      <c r="B2331" t="str">
        <f t="shared" si="72"/>
        <v>2022-1110588794</v>
      </c>
      <c r="C2331">
        <v>2022</v>
      </c>
      <c r="D2331" s="13" t="s">
        <v>3365</v>
      </c>
      <c r="E2331" s="15">
        <v>1110588794</v>
      </c>
      <c r="F2331" s="16" t="s">
        <v>2485</v>
      </c>
      <c r="G2331" s="17" t="s">
        <v>739</v>
      </c>
      <c r="H2331" s="18">
        <v>44585</v>
      </c>
      <c r="I2331" s="21">
        <v>6</v>
      </c>
      <c r="J2331" s="21">
        <v>0</v>
      </c>
      <c r="K2331" s="18">
        <v>44765</v>
      </c>
      <c r="L2331" s="23" t="s">
        <v>1364</v>
      </c>
      <c r="M2331" s="48">
        <f>VLOOKUP(E2331,'[1]TIPO PERSONA'!$C$2:$N$3253,12,0)</f>
        <v>35860</v>
      </c>
      <c r="N2331" s="49">
        <f t="shared" ca="1" si="73"/>
        <v>26.93972602739726</v>
      </c>
      <c r="O2331">
        <v>0</v>
      </c>
      <c r="P2331" t="s">
        <v>1371</v>
      </c>
    </row>
    <row r="2332" spans="2:16">
      <c r="B2332" t="str">
        <f t="shared" si="72"/>
        <v>2022-52446234</v>
      </c>
      <c r="C2332">
        <v>2022</v>
      </c>
      <c r="D2332" s="13" t="s">
        <v>3366</v>
      </c>
      <c r="E2332" s="15">
        <v>52446234</v>
      </c>
      <c r="F2332" s="16" t="s">
        <v>941</v>
      </c>
      <c r="G2332" s="17" t="s">
        <v>742</v>
      </c>
      <c r="H2332" s="18">
        <v>44585</v>
      </c>
      <c r="I2332" s="21">
        <v>11</v>
      </c>
      <c r="J2332" s="21">
        <v>26</v>
      </c>
      <c r="K2332" s="18">
        <v>44945</v>
      </c>
      <c r="L2332" s="23" t="s">
        <v>1364</v>
      </c>
      <c r="M2332" s="48">
        <f>VLOOKUP(E2332,'[1]TIPO PERSONA'!$C$2:$N$3253,12,0)</f>
        <v>28688</v>
      </c>
      <c r="N2332" s="49">
        <f t="shared" ca="1" si="73"/>
        <v>46.589041095890408</v>
      </c>
      <c r="O2332">
        <v>0</v>
      </c>
      <c r="P2332" t="s">
        <v>1371</v>
      </c>
    </row>
    <row r="2333" spans="2:16">
      <c r="B2333" t="str">
        <f t="shared" si="72"/>
        <v>2022-52877132</v>
      </c>
      <c r="C2333">
        <v>2022</v>
      </c>
      <c r="D2333" s="13" t="s">
        <v>3367</v>
      </c>
      <c r="E2333" s="15">
        <v>52877132</v>
      </c>
      <c r="F2333" s="16" t="s">
        <v>2601</v>
      </c>
      <c r="G2333" s="17" t="s">
        <v>742</v>
      </c>
      <c r="H2333" s="18">
        <v>44585</v>
      </c>
      <c r="I2333" s="21">
        <v>11</v>
      </c>
      <c r="J2333" s="21">
        <v>15</v>
      </c>
      <c r="K2333" s="18">
        <v>44934</v>
      </c>
      <c r="L2333" s="23" t="s">
        <v>1364</v>
      </c>
      <c r="M2333" s="48">
        <f>VLOOKUP(E2333,'[1]TIPO PERSONA'!$C$2:$N$3253,12,0)</f>
        <v>29778</v>
      </c>
      <c r="N2333" s="49">
        <f t="shared" ca="1" si="73"/>
        <v>43.602739726027394</v>
      </c>
      <c r="O2333">
        <v>0</v>
      </c>
      <c r="P2333" t="s">
        <v>1371</v>
      </c>
    </row>
    <row r="2334" spans="2:16">
      <c r="B2334" t="str">
        <f t="shared" si="72"/>
        <v>2022-52224709</v>
      </c>
      <c r="C2334">
        <v>2022</v>
      </c>
      <c r="D2334" s="13" t="s">
        <v>3368</v>
      </c>
      <c r="E2334" s="15">
        <v>52224709</v>
      </c>
      <c r="F2334" s="16" t="s">
        <v>4016</v>
      </c>
      <c r="G2334" s="17" t="s">
        <v>742</v>
      </c>
      <c r="H2334" s="18">
        <v>44587</v>
      </c>
      <c r="I2334" s="21">
        <v>11</v>
      </c>
      <c r="J2334" s="21">
        <v>5</v>
      </c>
      <c r="K2334" s="18">
        <v>44925</v>
      </c>
      <c r="L2334" s="23" t="s">
        <v>1364</v>
      </c>
      <c r="M2334" s="48">
        <f>VLOOKUP(E2334,'[1]TIPO PERSONA'!$C$2:$N$3253,12,0)</f>
        <v>27365</v>
      </c>
      <c r="N2334" s="49">
        <f t="shared" ca="1" si="73"/>
        <v>50.213698630136989</v>
      </c>
      <c r="O2334">
        <v>0</v>
      </c>
      <c r="P2334" t="s">
        <v>1371</v>
      </c>
    </row>
    <row r="2335" spans="2:16">
      <c r="B2335" t="str">
        <f t="shared" si="72"/>
        <v>2022-1022421182</v>
      </c>
      <c r="C2335">
        <v>2022</v>
      </c>
      <c r="D2335" s="13" t="s">
        <v>3369</v>
      </c>
      <c r="E2335" s="15">
        <v>1022421182</v>
      </c>
      <c r="F2335" s="16" t="s">
        <v>4017</v>
      </c>
      <c r="G2335" s="17" t="s">
        <v>742</v>
      </c>
      <c r="H2335" s="18">
        <v>44585</v>
      </c>
      <c r="I2335" s="21">
        <v>11</v>
      </c>
      <c r="J2335" s="21">
        <v>7</v>
      </c>
      <c r="K2335" s="18">
        <v>44925</v>
      </c>
      <c r="L2335" s="23" t="s">
        <v>1364</v>
      </c>
      <c r="M2335" s="48">
        <f>VLOOKUP(E2335,'[1]TIPO PERSONA'!$C$2:$N$3253,12,0)</f>
        <v>35377</v>
      </c>
      <c r="N2335" s="49">
        <f t="shared" ca="1" si="73"/>
        <v>28.263013698630136</v>
      </c>
      <c r="O2335">
        <v>0</v>
      </c>
      <c r="P2335" t="s">
        <v>1371</v>
      </c>
    </row>
    <row r="2336" spans="2:16">
      <c r="B2336" t="str">
        <f t="shared" si="72"/>
        <v>2022-52889779</v>
      </c>
      <c r="C2336">
        <v>2022</v>
      </c>
      <c r="D2336" s="13" t="s">
        <v>3370</v>
      </c>
      <c r="E2336" s="15">
        <v>52889779</v>
      </c>
      <c r="F2336" s="16" t="s">
        <v>4018</v>
      </c>
      <c r="G2336" s="17" t="s">
        <v>742</v>
      </c>
      <c r="H2336" s="18">
        <v>44585</v>
      </c>
      <c r="I2336" s="21">
        <v>13</v>
      </c>
      <c r="J2336" s="21">
        <v>0</v>
      </c>
      <c r="K2336" s="18">
        <v>44980</v>
      </c>
      <c r="L2336" s="23" t="s">
        <v>1364</v>
      </c>
      <c r="M2336" s="48">
        <f>VLOOKUP(E2336,'[1]TIPO PERSONA'!$C$2:$N$3253,12,0)</f>
        <v>29606</v>
      </c>
      <c r="N2336" s="49">
        <f t="shared" ca="1" si="73"/>
        <v>44.073972602739723</v>
      </c>
      <c r="O2336">
        <v>0</v>
      </c>
      <c r="P2336" t="s">
        <v>1371</v>
      </c>
    </row>
    <row r="2337" spans="2:16">
      <c r="B2337" t="str">
        <f t="shared" si="72"/>
        <v>2022-1024472663</v>
      </c>
      <c r="C2337">
        <v>2022</v>
      </c>
      <c r="D2337" s="13" t="s">
        <v>3371</v>
      </c>
      <c r="E2337" s="15">
        <v>1024472663</v>
      </c>
      <c r="F2337" s="16" t="s">
        <v>4019</v>
      </c>
      <c r="G2337" s="17" t="s">
        <v>739</v>
      </c>
      <c r="H2337" s="18">
        <v>44586</v>
      </c>
      <c r="I2337" s="21">
        <v>11</v>
      </c>
      <c r="J2337" s="21">
        <v>6</v>
      </c>
      <c r="K2337" s="18">
        <v>44925</v>
      </c>
      <c r="L2337" s="23" t="s">
        <v>1364</v>
      </c>
      <c r="M2337" s="48">
        <f>VLOOKUP(E2337,'[1]TIPO PERSONA'!$C$2:$N$3253,12,0)</f>
        <v>31903</v>
      </c>
      <c r="N2337" s="49">
        <f t="shared" ca="1" si="73"/>
        <v>37.780821917808218</v>
      </c>
      <c r="O2337">
        <v>0</v>
      </c>
      <c r="P2337" t="s">
        <v>1371</v>
      </c>
    </row>
    <row r="2338" spans="2:16">
      <c r="B2338" t="str">
        <f t="shared" si="72"/>
        <v>2022-1020731917</v>
      </c>
      <c r="C2338">
        <v>2022</v>
      </c>
      <c r="D2338" s="13" t="s">
        <v>3372</v>
      </c>
      <c r="E2338" s="15">
        <v>1020731917</v>
      </c>
      <c r="F2338" s="16" t="s">
        <v>1273</v>
      </c>
      <c r="G2338" s="17" t="s">
        <v>742</v>
      </c>
      <c r="H2338" s="18">
        <v>44585</v>
      </c>
      <c r="I2338" s="21">
        <v>11</v>
      </c>
      <c r="J2338" s="21">
        <v>7</v>
      </c>
      <c r="K2338" s="18">
        <v>44925</v>
      </c>
      <c r="L2338" s="23" t="s">
        <v>1364</v>
      </c>
      <c r="M2338" s="48">
        <f>VLOOKUP(E2338,'[1]TIPO PERSONA'!$C$2:$N$3253,12,0)</f>
        <v>32237</v>
      </c>
      <c r="N2338" s="49">
        <f t="shared" ca="1" si="73"/>
        <v>36.865753424657534</v>
      </c>
      <c r="O2338">
        <v>0</v>
      </c>
      <c r="P2338" t="s">
        <v>1371</v>
      </c>
    </row>
    <row r="2339" spans="2:16">
      <c r="B2339" t="str">
        <f t="shared" si="72"/>
        <v>2022-52725553</v>
      </c>
      <c r="C2339">
        <v>2022</v>
      </c>
      <c r="D2339" s="13" t="s">
        <v>3373</v>
      </c>
      <c r="E2339" s="15">
        <v>52725553</v>
      </c>
      <c r="F2339" s="16" t="s">
        <v>1204</v>
      </c>
      <c r="G2339" s="17" t="s">
        <v>742</v>
      </c>
      <c r="H2339" s="18">
        <v>44585</v>
      </c>
      <c r="I2339" s="21">
        <v>14</v>
      </c>
      <c r="J2339" s="21">
        <v>18</v>
      </c>
      <c r="K2339" s="18">
        <v>45027</v>
      </c>
      <c r="L2339" s="23" t="s">
        <v>1364</v>
      </c>
      <c r="M2339" s="48">
        <f>VLOOKUP(E2339,'[1]TIPO PERSONA'!$C$2:$N$3253,12,0)</f>
        <v>29607</v>
      </c>
      <c r="N2339" s="49">
        <f t="shared" ca="1" si="73"/>
        <v>44.07123287671233</v>
      </c>
      <c r="O2339">
        <v>0</v>
      </c>
      <c r="P2339" t="s">
        <v>1371</v>
      </c>
    </row>
    <row r="2340" spans="2:16">
      <c r="B2340" t="str">
        <f t="shared" si="72"/>
        <v>2022-52958948</v>
      </c>
      <c r="C2340">
        <v>2022</v>
      </c>
      <c r="D2340" s="13" t="s">
        <v>3374</v>
      </c>
      <c r="E2340" s="15">
        <v>52958948</v>
      </c>
      <c r="F2340" s="16" t="s">
        <v>2338</v>
      </c>
      <c r="G2340" s="17" t="s">
        <v>742</v>
      </c>
      <c r="H2340" s="18">
        <v>44585</v>
      </c>
      <c r="I2340" s="21">
        <v>11</v>
      </c>
      <c r="J2340" s="21">
        <v>7</v>
      </c>
      <c r="K2340" s="18">
        <v>44925</v>
      </c>
      <c r="L2340" s="23" t="s">
        <v>1364</v>
      </c>
      <c r="M2340" s="48">
        <f>VLOOKUP(E2340,'[1]TIPO PERSONA'!$C$2:$N$3253,12,0)</f>
        <v>30621</v>
      </c>
      <c r="N2340" s="49">
        <f t="shared" ca="1" si="73"/>
        <v>41.293150684931504</v>
      </c>
      <c r="O2340">
        <v>0</v>
      </c>
      <c r="P2340" t="s">
        <v>1371</v>
      </c>
    </row>
    <row r="2341" spans="2:16">
      <c r="B2341" t="str">
        <f t="shared" si="72"/>
        <v>2022-51563303</v>
      </c>
      <c r="C2341">
        <v>2022</v>
      </c>
      <c r="D2341" s="13" t="s">
        <v>3375</v>
      </c>
      <c r="E2341" s="15">
        <v>51563303</v>
      </c>
      <c r="F2341" s="16" t="s">
        <v>986</v>
      </c>
      <c r="G2341" s="17" t="s">
        <v>742</v>
      </c>
      <c r="H2341" s="18">
        <v>44585</v>
      </c>
      <c r="I2341" s="21">
        <v>11</v>
      </c>
      <c r="J2341" s="21">
        <v>0</v>
      </c>
      <c r="K2341" s="18">
        <v>44931</v>
      </c>
      <c r="L2341" s="23" t="s">
        <v>1365</v>
      </c>
      <c r="M2341" s="48">
        <f>VLOOKUP(E2341,'[1]TIPO PERSONA'!$C$2:$N$3253,12,0)</f>
        <v>21284</v>
      </c>
      <c r="N2341" s="49">
        <f t="shared" ca="1" si="73"/>
        <v>66.873972602739727</v>
      </c>
      <c r="O2341">
        <v>0</v>
      </c>
      <c r="P2341" t="s">
        <v>1371</v>
      </c>
    </row>
    <row r="2342" spans="2:16">
      <c r="B2342" t="str">
        <f t="shared" si="72"/>
        <v>2022-79645809</v>
      </c>
      <c r="C2342">
        <v>2022</v>
      </c>
      <c r="D2342" s="13" t="s">
        <v>3376</v>
      </c>
      <c r="E2342" s="15">
        <v>79645809</v>
      </c>
      <c r="F2342" s="16" t="s">
        <v>807</v>
      </c>
      <c r="G2342" s="17" t="s">
        <v>739</v>
      </c>
      <c r="H2342" s="18">
        <v>44585</v>
      </c>
      <c r="I2342" s="21">
        <v>13</v>
      </c>
      <c r="J2342" s="21">
        <v>7</v>
      </c>
      <c r="K2342" s="18">
        <v>44985</v>
      </c>
      <c r="L2342" s="23" t="s">
        <v>1364</v>
      </c>
      <c r="M2342" s="48">
        <f>VLOOKUP(E2342,'[1]TIPO PERSONA'!$C$2:$N$3253,12,0)</f>
        <v>27156</v>
      </c>
      <c r="N2342" s="49">
        <f t="shared" ca="1" si="73"/>
        <v>50.786301369863011</v>
      </c>
      <c r="O2342">
        <v>0</v>
      </c>
      <c r="P2342" t="s">
        <v>1371</v>
      </c>
    </row>
    <row r="2343" spans="2:16">
      <c r="B2343" t="str">
        <f t="shared" si="72"/>
        <v>2022-1019077613</v>
      </c>
      <c r="C2343">
        <v>2022</v>
      </c>
      <c r="D2343" s="13" t="s">
        <v>3377</v>
      </c>
      <c r="E2343" s="15">
        <v>1019077613</v>
      </c>
      <c r="F2343" s="16" t="s">
        <v>1322</v>
      </c>
      <c r="G2343" s="17" t="s">
        <v>739</v>
      </c>
      <c r="H2343" s="18">
        <v>44585</v>
      </c>
      <c r="I2343" s="21">
        <v>9</v>
      </c>
      <c r="J2343" s="21">
        <v>0</v>
      </c>
      <c r="K2343" s="18">
        <v>44857</v>
      </c>
      <c r="L2343" s="23" t="s">
        <v>1364</v>
      </c>
      <c r="M2343" s="48">
        <f>VLOOKUP(E2343,'[1]TIPO PERSONA'!$C$2:$N$3253,12,0)</f>
        <v>33958</v>
      </c>
      <c r="N2343" s="49">
        <f t="shared" ca="1" si="73"/>
        <v>32.150684931506852</v>
      </c>
      <c r="O2343">
        <v>0</v>
      </c>
      <c r="P2343" t="s">
        <v>1371</v>
      </c>
    </row>
    <row r="2344" spans="2:16">
      <c r="B2344" t="str">
        <f t="shared" si="72"/>
        <v>2022-1068671513</v>
      </c>
      <c r="C2344">
        <v>2022</v>
      </c>
      <c r="D2344" s="13" t="s">
        <v>3378</v>
      </c>
      <c r="E2344" s="15">
        <v>1068671513</v>
      </c>
      <c r="F2344" s="16" t="s">
        <v>4020</v>
      </c>
      <c r="G2344" s="17" t="s">
        <v>742</v>
      </c>
      <c r="H2344" s="18">
        <v>44585</v>
      </c>
      <c r="I2344" s="21">
        <v>11</v>
      </c>
      <c r="J2344" s="21">
        <v>9</v>
      </c>
      <c r="K2344" s="18">
        <v>44927</v>
      </c>
      <c r="L2344" s="23" t="s">
        <v>1364</v>
      </c>
      <c r="M2344" s="48">
        <f>VLOOKUP(E2344,'[1]TIPO PERSONA'!$C$2:$N$3253,12,0)</f>
        <v>36004</v>
      </c>
      <c r="N2344" s="49">
        <f t="shared" ca="1" si="73"/>
        <v>26.545205479452054</v>
      </c>
      <c r="O2344">
        <v>0</v>
      </c>
      <c r="P2344" t="s">
        <v>1371</v>
      </c>
    </row>
    <row r="2345" spans="2:16">
      <c r="B2345" t="str">
        <f t="shared" si="72"/>
        <v>2022-1018408564</v>
      </c>
      <c r="C2345">
        <v>2022</v>
      </c>
      <c r="D2345" s="13" t="s">
        <v>3379</v>
      </c>
      <c r="E2345" s="15">
        <v>1018408564</v>
      </c>
      <c r="F2345" s="16" t="s">
        <v>2315</v>
      </c>
      <c r="G2345" s="17" t="s">
        <v>742</v>
      </c>
      <c r="H2345" s="18">
        <v>44585</v>
      </c>
      <c r="I2345" s="21">
        <v>11</v>
      </c>
      <c r="J2345" s="21">
        <v>15</v>
      </c>
      <c r="K2345" s="18">
        <v>44934</v>
      </c>
      <c r="L2345" s="23" t="s">
        <v>1364</v>
      </c>
      <c r="M2345" s="48">
        <f>VLOOKUP(E2345,'[1]TIPO PERSONA'!$C$2:$N$3253,12,0)</f>
        <v>31781</v>
      </c>
      <c r="N2345" s="49">
        <f t="shared" ca="1" si="73"/>
        <v>38.115068493150687</v>
      </c>
      <c r="O2345">
        <v>0</v>
      </c>
      <c r="P2345" t="s">
        <v>1371</v>
      </c>
    </row>
    <row r="2346" spans="2:16">
      <c r="B2346" t="str">
        <f t="shared" si="72"/>
        <v>2022-80724303</v>
      </c>
      <c r="C2346">
        <v>2022</v>
      </c>
      <c r="D2346" s="13" t="s">
        <v>3380</v>
      </c>
      <c r="E2346" s="15">
        <v>80724303</v>
      </c>
      <c r="F2346" s="16" t="s">
        <v>2492</v>
      </c>
      <c r="G2346" s="17" t="s">
        <v>739</v>
      </c>
      <c r="H2346" s="18">
        <v>44585</v>
      </c>
      <c r="I2346" s="21">
        <v>11</v>
      </c>
      <c r="J2346" s="21">
        <v>9</v>
      </c>
      <c r="K2346" s="18">
        <v>44928</v>
      </c>
      <c r="L2346" s="23" t="s">
        <v>1364</v>
      </c>
      <c r="M2346" s="48">
        <f>VLOOKUP(E2346,'[1]TIPO PERSONA'!$C$2:$N$3253,12,0)</f>
        <v>30075</v>
      </c>
      <c r="N2346" s="49">
        <f t="shared" ca="1" si="73"/>
        <v>42.789041095890411</v>
      </c>
      <c r="O2346">
        <v>0</v>
      </c>
      <c r="P2346" t="s">
        <v>1371</v>
      </c>
    </row>
    <row r="2347" spans="2:16">
      <c r="B2347" t="str">
        <f t="shared" si="72"/>
        <v>2022-79922316</v>
      </c>
      <c r="C2347">
        <v>2022</v>
      </c>
      <c r="D2347" s="13" t="s">
        <v>3381</v>
      </c>
      <c r="E2347" s="15">
        <v>79922316</v>
      </c>
      <c r="F2347" s="16" t="s">
        <v>959</v>
      </c>
      <c r="G2347" s="17" t="s">
        <v>739</v>
      </c>
      <c r="H2347" s="18">
        <v>44585</v>
      </c>
      <c r="I2347" s="21">
        <v>11</v>
      </c>
      <c r="J2347" s="21">
        <v>23</v>
      </c>
      <c r="K2347" s="18">
        <v>44942</v>
      </c>
      <c r="L2347" s="23" t="s">
        <v>1364</v>
      </c>
      <c r="M2347" s="48">
        <f>VLOOKUP(E2347,'[1]TIPO PERSONA'!$C$2:$N$3253,12,0)</f>
        <v>29625</v>
      </c>
      <c r="N2347" s="49">
        <f t="shared" ca="1" si="73"/>
        <v>44.021917808219179</v>
      </c>
      <c r="O2347">
        <v>0</v>
      </c>
      <c r="P2347" t="s">
        <v>1371</v>
      </c>
    </row>
    <row r="2348" spans="2:16">
      <c r="B2348" t="str">
        <f t="shared" si="72"/>
        <v>2022-79965483</v>
      </c>
      <c r="C2348">
        <v>2022</v>
      </c>
      <c r="D2348" s="13" t="s">
        <v>3382</v>
      </c>
      <c r="E2348" s="15">
        <v>79965483</v>
      </c>
      <c r="F2348" s="16" t="s">
        <v>1115</v>
      </c>
      <c r="G2348" s="17" t="s">
        <v>739</v>
      </c>
      <c r="H2348" s="19">
        <v>44588</v>
      </c>
      <c r="I2348" s="21">
        <v>11</v>
      </c>
      <c r="J2348" s="21">
        <v>9</v>
      </c>
      <c r="K2348" s="18">
        <v>44931</v>
      </c>
      <c r="L2348" s="23" t="s">
        <v>1364</v>
      </c>
      <c r="M2348" s="48">
        <f>VLOOKUP(E2348,'[1]TIPO PERSONA'!$C$2:$N$3253,12,0)</f>
        <v>28326</v>
      </c>
      <c r="N2348" s="49">
        <f t="shared" ca="1" si="73"/>
        <v>47.580821917808223</v>
      </c>
      <c r="O2348">
        <v>0</v>
      </c>
      <c r="P2348" t="s">
        <v>1371</v>
      </c>
    </row>
    <row r="2349" spans="2:16">
      <c r="B2349" t="str">
        <f t="shared" si="72"/>
        <v>2022-1013594088</v>
      </c>
      <c r="C2349">
        <v>2022</v>
      </c>
      <c r="D2349" s="13" t="s">
        <v>3383</v>
      </c>
      <c r="E2349" s="15">
        <v>1013594088</v>
      </c>
      <c r="F2349" s="16" t="s">
        <v>2436</v>
      </c>
      <c r="G2349" s="17" t="s">
        <v>739</v>
      </c>
      <c r="H2349" s="18">
        <v>44586</v>
      </c>
      <c r="I2349" s="21">
        <v>9</v>
      </c>
      <c r="J2349" s="21">
        <v>0</v>
      </c>
      <c r="K2349" s="18">
        <v>44858</v>
      </c>
      <c r="L2349" s="23" t="s">
        <v>1364</v>
      </c>
      <c r="M2349" s="48">
        <f>VLOOKUP(E2349,'[1]TIPO PERSONA'!$C$2:$N$3253,12,0)</f>
        <v>32146</v>
      </c>
      <c r="N2349" s="49">
        <f t="shared" ca="1" si="73"/>
        <v>37.115068493150687</v>
      </c>
      <c r="O2349">
        <v>0</v>
      </c>
      <c r="P2349" t="s">
        <v>1371</v>
      </c>
    </row>
    <row r="2350" spans="2:16">
      <c r="B2350" t="str">
        <f t="shared" si="72"/>
        <v>2022-19498436</v>
      </c>
      <c r="C2350">
        <v>2022</v>
      </c>
      <c r="D2350" s="13" t="s">
        <v>3384</v>
      </c>
      <c r="E2350" s="15">
        <v>19498436</v>
      </c>
      <c r="F2350" s="16" t="s">
        <v>4021</v>
      </c>
      <c r="G2350" s="17" t="s">
        <v>739</v>
      </c>
      <c r="H2350" s="18">
        <v>44586</v>
      </c>
      <c r="I2350" s="21">
        <v>6</v>
      </c>
      <c r="J2350" s="21">
        <v>0</v>
      </c>
      <c r="K2350" s="18">
        <v>44766</v>
      </c>
      <c r="L2350" s="23" t="s">
        <v>1364</v>
      </c>
      <c r="M2350" s="48">
        <f>VLOOKUP(E2350,'[1]TIPO PERSONA'!$C$2:$N$3253,12,0)</f>
        <v>33921</v>
      </c>
      <c r="N2350" s="49">
        <f t="shared" ca="1" si="73"/>
        <v>32.252054794520546</v>
      </c>
      <c r="O2350">
        <v>0</v>
      </c>
      <c r="P2350" t="s">
        <v>1371</v>
      </c>
    </row>
    <row r="2351" spans="2:16">
      <c r="B2351" t="str">
        <f t="shared" si="72"/>
        <v>2022-19325842</v>
      </c>
      <c r="C2351">
        <v>2022</v>
      </c>
      <c r="D2351" s="13" t="s">
        <v>3385</v>
      </c>
      <c r="E2351" s="15">
        <v>19325842</v>
      </c>
      <c r="F2351" s="16" t="s">
        <v>4022</v>
      </c>
      <c r="G2351" s="17" t="s">
        <v>739</v>
      </c>
      <c r="H2351" s="18">
        <v>44586</v>
      </c>
      <c r="I2351" s="21">
        <v>6</v>
      </c>
      <c r="J2351" s="21">
        <v>28</v>
      </c>
      <c r="K2351" s="18">
        <v>44795</v>
      </c>
      <c r="L2351" s="23" t="s">
        <v>1364</v>
      </c>
      <c r="M2351" s="48">
        <f>VLOOKUP(E2351,'[1]TIPO PERSONA'!$C$2:$N$3253,12,0)</f>
        <v>21155</v>
      </c>
      <c r="N2351" s="49">
        <f t="shared" ca="1" si="73"/>
        <v>67.227397260273975</v>
      </c>
      <c r="O2351">
        <v>0</v>
      </c>
      <c r="P2351" t="s">
        <v>1371</v>
      </c>
    </row>
    <row r="2352" spans="2:16">
      <c r="B2352" t="str">
        <f t="shared" si="72"/>
        <v>2022-51628915</v>
      </c>
      <c r="C2352">
        <v>2022</v>
      </c>
      <c r="D2352" s="13" t="s">
        <v>3386</v>
      </c>
      <c r="E2352" s="15">
        <v>51628915</v>
      </c>
      <c r="F2352" s="16" t="s">
        <v>1354</v>
      </c>
      <c r="G2352" s="17" t="s">
        <v>742</v>
      </c>
      <c r="H2352" s="18">
        <v>44589</v>
      </c>
      <c r="I2352" s="21">
        <v>11</v>
      </c>
      <c r="J2352" s="21">
        <v>18</v>
      </c>
      <c r="K2352" s="18">
        <v>44941</v>
      </c>
      <c r="L2352" s="23" t="s">
        <v>1364</v>
      </c>
      <c r="M2352" s="48">
        <f>VLOOKUP(E2352,'[1]TIPO PERSONA'!$C$2:$N$3253,12,0)</f>
        <v>22568</v>
      </c>
      <c r="N2352" s="49">
        <f t="shared" ca="1" si="73"/>
        <v>63.356164383561641</v>
      </c>
      <c r="O2352">
        <v>0</v>
      </c>
      <c r="P2352" t="s">
        <v>1371</v>
      </c>
    </row>
    <row r="2353" spans="2:16">
      <c r="B2353" t="str">
        <f t="shared" si="72"/>
        <v>2022-1020753733</v>
      </c>
      <c r="C2353">
        <v>2022</v>
      </c>
      <c r="D2353" s="13" t="s">
        <v>3387</v>
      </c>
      <c r="E2353" s="15">
        <v>1020753733</v>
      </c>
      <c r="F2353" s="16" t="s">
        <v>1027</v>
      </c>
      <c r="G2353" s="17" t="s">
        <v>742</v>
      </c>
      <c r="H2353" s="18">
        <v>44586</v>
      </c>
      <c r="I2353" s="21">
        <v>11</v>
      </c>
      <c r="J2353" s="21">
        <v>22</v>
      </c>
      <c r="K2353" s="18">
        <v>44942</v>
      </c>
      <c r="L2353" s="23" t="s">
        <v>1364</v>
      </c>
      <c r="M2353" s="48">
        <f>VLOOKUP(E2353,'[1]TIPO PERSONA'!$C$2:$N$3253,12,0)</f>
        <v>32972</v>
      </c>
      <c r="N2353" s="49">
        <f t="shared" ca="1" si="73"/>
        <v>34.852054794520548</v>
      </c>
      <c r="O2353">
        <v>0</v>
      </c>
      <c r="P2353" t="s">
        <v>1371</v>
      </c>
    </row>
    <row r="2354" spans="2:16">
      <c r="B2354" t="str">
        <f t="shared" si="72"/>
        <v>2022-1013590054</v>
      </c>
      <c r="C2354">
        <v>2022</v>
      </c>
      <c r="D2354" s="13" t="s">
        <v>3388</v>
      </c>
      <c r="E2354" s="15">
        <v>1013590054</v>
      </c>
      <c r="F2354" s="16" t="s">
        <v>1088</v>
      </c>
      <c r="G2354" s="17" t="s">
        <v>739</v>
      </c>
      <c r="H2354" s="18">
        <v>44586</v>
      </c>
      <c r="I2354" s="21">
        <v>11</v>
      </c>
      <c r="J2354" s="21">
        <v>6</v>
      </c>
      <c r="K2354" s="18">
        <v>44925</v>
      </c>
      <c r="L2354" s="23" t="s">
        <v>1365</v>
      </c>
      <c r="M2354" s="48">
        <f>VLOOKUP(E2354,'[1]TIPO PERSONA'!$C$2:$N$3253,12,0)</f>
        <v>32014</v>
      </c>
      <c r="N2354" s="49">
        <f t="shared" ca="1" si="73"/>
        <v>37.476712328767121</v>
      </c>
      <c r="O2354">
        <v>0</v>
      </c>
      <c r="P2354" t="s">
        <v>1371</v>
      </c>
    </row>
    <row r="2355" spans="2:16">
      <c r="B2355" t="str">
        <f t="shared" si="72"/>
        <v>2022-80411172</v>
      </c>
      <c r="C2355">
        <v>2022</v>
      </c>
      <c r="D2355" s="13" t="s">
        <v>3389</v>
      </c>
      <c r="E2355" s="15">
        <v>80411172</v>
      </c>
      <c r="F2355" s="16" t="s">
        <v>2621</v>
      </c>
      <c r="G2355" s="17" t="s">
        <v>739</v>
      </c>
      <c r="H2355" s="18">
        <v>44587</v>
      </c>
      <c r="I2355" s="21">
        <v>6</v>
      </c>
      <c r="J2355" s="21">
        <v>0</v>
      </c>
      <c r="K2355" s="18">
        <v>44767</v>
      </c>
      <c r="L2355" s="23" t="s">
        <v>1364</v>
      </c>
      <c r="M2355" s="48">
        <f>VLOOKUP(E2355,'[1]TIPO PERSONA'!$C$2:$N$3253,12,0)</f>
        <v>24402</v>
      </c>
      <c r="N2355" s="49">
        <f t="shared" ca="1" si="73"/>
        <v>58.331506849315069</v>
      </c>
      <c r="O2355">
        <v>0</v>
      </c>
      <c r="P2355" t="s">
        <v>1371</v>
      </c>
    </row>
    <row r="2356" spans="2:16">
      <c r="B2356" t="str">
        <f t="shared" si="72"/>
        <v>2022-1015461399</v>
      </c>
      <c r="C2356">
        <v>2022</v>
      </c>
      <c r="D2356" s="13" t="s">
        <v>3390</v>
      </c>
      <c r="E2356" s="15">
        <v>1015461399</v>
      </c>
      <c r="F2356" s="16" t="s">
        <v>1014</v>
      </c>
      <c r="G2356" s="17" t="s">
        <v>742</v>
      </c>
      <c r="H2356" s="18">
        <v>44585</v>
      </c>
      <c r="I2356" s="21">
        <v>11</v>
      </c>
      <c r="J2356" s="21">
        <v>7</v>
      </c>
      <c r="K2356" s="18">
        <v>44925</v>
      </c>
      <c r="L2356" s="23" t="s">
        <v>1364</v>
      </c>
      <c r="M2356" s="48">
        <f>VLOOKUP(E2356,'[1]TIPO PERSONA'!$C$2:$N$3253,12,0)</f>
        <v>35168</v>
      </c>
      <c r="N2356" s="49">
        <f t="shared" ca="1" si="73"/>
        <v>28.835616438356166</v>
      </c>
      <c r="O2356">
        <v>0</v>
      </c>
      <c r="P2356" t="s">
        <v>1371</v>
      </c>
    </row>
    <row r="2357" spans="2:16">
      <c r="B2357" t="str">
        <f t="shared" si="72"/>
        <v>2022-1032396574</v>
      </c>
      <c r="C2357">
        <v>2022</v>
      </c>
      <c r="D2357" s="13" t="s">
        <v>3391</v>
      </c>
      <c r="E2357" s="15">
        <v>1032396574</v>
      </c>
      <c r="F2357" s="16" t="s">
        <v>931</v>
      </c>
      <c r="G2357" s="17" t="s">
        <v>742</v>
      </c>
      <c r="H2357" s="18">
        <v>44585</v>
      </c>
      <c r="I2357" s="21">
        <v>11</v>
      </c>
      <c r="J2357" s="21">
        <v>23</v>
      </c>
      <c r="K2357" s="18">
        <v>44942</v>
      </c>
      <c r="L2357" s="23" t="s">
        <v>1364</v>
      </c>
      <c r="M2357" s="48">
        <f>VLOOKUP(E2357,'[1]TIPO PERSONA'!$C$2:$N$3253,12,0)</f>
        <v>32025</v>
      </c>
      <c r="N2357" s="49">
        <f t="shared" ca="1" si="73"/>
        <v>37.446575342465756</v>
      </c>
      <c r="O2357">
        <v>0</v>
      </c>
      <c r="P2357" t="s">
        <v>1371</v>
      </c>
    </row>
    <row r="2358" spans="2:16">
      <c r="B2358" t="str">
        <f t="shared" si="72"/>
        <v>2022-79797333</v>
      </c>
      <c r="C2358">
        <v>2022</v>
      </c>
      <c r="D2358" s="13" t="s">
        <v>3392</v>
      </c>
      <c r="E2358" s="15">
        <v>79797333</v>
      </c>
      <c r="F2358" s="16" t="s">
        <v>4023</v>
      </c>
      <c r="G2358" s="17" t="s">
        <v>739</v>
      </c>
      <c r="H2358" s="18">
        <v>44586</v>
      </c>
      <c r="I2358" s="21">
        <v>11</v>
      </c>
      <c r="J2358" s="21">
        <v>9</v>
      </c>
      <c r="K2358" s="18">
        <v>44929</v>
      </c>
      <c r="L2358" s="23" t="s">
        <v>1364</v>
      </c>
      <c r="M2358" s="48">
        <f>VLOOKUP(E2358,'[1]TIPO PERSONA'!$C$2:$N$3253,12,0)</f>
        <v>28617</v>
      </c>
      <c r="N2358" s="49">
        <f t="shared" ca="1" si="73"/>
        <v>46.783561643835618</v>
      </c>
      <c r="O2358">
        <v>0</v>
      </c>
      <c r="P2358" t="s">
        <v>1371</v>
      </c>
    </row>
    <row r="2359" spans="2:16">
      <c r="B2359" t="str">
        <f t="shared" si="72"/>
        <v>2022-53072428</v>
      </c>
      <c r="C2359">
        <v>2022</v>
      </c>
      <c r="D2359" s="13" t="s">
        <v>3393</v>
      </c>
      <c r="E2359" s="15">
        <v>53072428</v>
      </c>
      <c r="F2359" s="16" t="s">
        <v>2367</v>
      </c>
      <c r="G2359" s="17" t="s">
        <v>742</v>
      </c>
      <c r="H2359" s="18">
        <v>44586</v>
      </c>
      <c r="I2359" s="21">
        <v>12</v>
      </c>
      <c r="J2359" s="21">
        <v>6</v>
      </c>
      <c r="K2359" s="18">
        <v>44956</v>
      </c>
      <c r="L2359" s="23" t="s">
        <v>1364</v>
      </c>
      <c r="M2359" s="48">
        <f>VLOOKUP(E2359,'[1]TIPO PERSONA'!$C$2:$N$3253,12,0)</f>
        <v>30846</v>
      </c>
      <c r="N2359" s="49">
        <f t="shared" ca="1" si="73"/>
        <v>40.676712328767124</v>
      </c>
      <c r="O2359">
        <v>0</v>
      </c>
      <c r="P2359" t="s">
        <v>1371</v>
      </c>
    </row>
    <row r="2360" spans="2:16">
      <c r="B2360" t="str">
        <f t="shared" si="72"/>
        <v>2022-1024590645</v>
      </c>
      <c r="C2360">
        <v>2022</v>
      </c>
      <c r="D2360" s="13" t="s">
        <v>3394</v>
      </c>
      <c r="E2360" s="15">
        <v>1024590645</v>
      </c>
      <c r="F2360" s="16" t="s">
        <v>2611</v>
      </c>
      <c r="G2360" s="17" t="s">
        <v>739</v>
      </c>
      <c r="H2360" s="19">
        <v>44585</v>
      </c>
      <c r="I2360" s="21">
        <v>6</v>
      </c>
      <c r="J2360" s="21">
        <v>0</v>
      </c>
      <c r="K2360" s="18">
        <v>44765</v>
      </c>
      <c r="L2360" s="23" t="s">
        <v>1364</v>
      </c>
      <c r="M2360" s="48">
        <f>VLOOKUP(E2360,'[1]TIPO PERSONA'!$C$2:$N$3253,12,0)</f>
        <v>35954</v>
      </c>
      <c r="N2360" s="49">
        <f t="shared" ca="1" si="73"/>
        <v>26.682191780821917</v>
      </c>
      <c r="O2360">
        <v>0</v>
      </c>
      <c r="P2360" t="s">
        <v>1371</v>
      </c>
    </row>
    <row r="2361" spans="2:16">
      <c r="B2361" t="str">
        <f t="shared" si="72"/>
        <v>2022-19475709</v>
      </c>
      <c r="C2361">
        <v>2022</v>
      </c>
      <c r="D2361" s="13" t="s">
        <v>3395</v>
      </c>
      <c r="E2361" s="15">
        <v>19475709</v>
      </c>
      <c r="F2361" s="16" t="s">
        <v>968</v>
      </c>
      <c r="G2361" s="17" t="s">
        <v>739</v>
      </c>
      <c r="H2361" s="18">
        <v>44586</v>
      </c>
      <c r="I2361" s="21">
        <v>11</v>
      </c>
      <c r="J2361" s="21">
        <v>15</v>
      </c>
      <c r="K2361" s="18">
        <v>44935</v>
      </c>
      <c r="L2361" s="23" t="s">
        <v>1364</v>
      </c>
      <c r="M2361" s="48">
        <f>VLOOKUP(E2361,'[1]TIPO PERSONA'!$C$2:$N$3253,12,0)</f>
        <v>22777</v>
      </c>
      <c r="N2361" s="49">
        <f t="shared" ca="1" si="73"/>
        <v>62.783561643835618</v>
      </c>
      <c r="O2361">
        <v>0</v>
      </c>
      <c r="P2361" t="s">
        <v>1371</v>
      </c>
    </row>
    <row r="2362" spans="2:16">
      <c r="B2362" t="str">
        <f t="shared" si="72"/>
        <v>2022-1019073628</v>
      </c>
      <c r="C2362">
        <v>2022</v>
      </c>
      <c r="D2362" s="13" t="s">
        <v>3396</v>
      </c>
      <c r="E2362" s="15">
        <v>1019073628</v>
      </c>
      <c r="F2362" s="16" t="s">
        <v>4024</v>
      </c>
      <c r="G2362" s="17" t="s">
        <v>739</v>
      </c>
      <c r="H2362" s="18">
        <v>44586</v>
      </c>
      <c r="I2362" s="21">
        <v>14</v>
      </c>
      <c r="J2362" s="21">
        <v>6</v>
      </c>
      <c r="K2362" s="18">
        <v>45015</v>
      </c>
      <c r="L2362" s="23" t="s">
        <v>1365</v>
      </c>
      <c r="M2362" s="48">
        <f>VLOOKUP(E2362,'[1]TIPO PERSONA'!$C$2:$N$3253,12,0)</f>
        <v>33830</v>
      </c>
      <c r="N2362" s="49">
        <f t="shared" ca="1" si="73"/>
        <v>32.5013698630137</v>
      </c>
      <c r="O2362">
        <v>0</v>
      </c>
      <c r="P2362" t="s">
        <v>1371</v>
      </c>
    </row>
    <row r="2363" spans="2:16">
      <c r="B2363" t="str">
        <f t="shared" si="72"/>
        <v>2022-1136884900</v>
      </c>
      <c r="C2363">
        <v>2022</v>
      </c>
      <c r="D2363" s="13" t="s">
        <v>3397</v>
      </c>
      <c r="E2363" s="15">
        <v>1136884900</v>
      </c>
      <c r="F2363" s="16" t="s">
        <v>918</v>
      </c>
      <c r="G2363" s="17" t="s">
        <v>742</v>
      </c>
      <c r="H2363" s="18">
        <v>44586</v>
      </c>
      <c r="I2363" s="21">
        <v>11</v>
      </c>
      <c r="J2363" s="21">
        <v>0</v>
      </c>
      <c r="K2363" s="18">
        <v>44919</v>
      </c>
      <c r="L2363" s="23" t="s">
        <v>1364</v>
      </c>
      <c r="M2363" s="48">
        <f>VLOOKUP(E2363,'[1]TIPO PERSONA'!$C$2:$N$3253,12,0)</f>
        <v>33962</v>
      </c>
      <c r="N2363" s="49">
        <f t="shared" ca="1" si="73"/>
        <v>32.139726027397259</v>
      </c>
      <c r="O2363">
        <v>0</v>
      </c>
      <c r="P2363" t="s">
        <v>1371</v>
      </c>
    </row>
    <row r="2364" spans="2:16">
      <c r="B2364" t="str">
        <f t="shared" si="72"/>
        <v>2022-1022394951</v>
      </c>
      <c r="C2364">
        <v>2022</v>
      </c>
      <c r="D2364" s="13" t="s">
        <v>3398</v>
      </c>
      <c r="E2364" s="15">
        <v>1022394951</v>
      </c>
      <c r="F2364" s="16" t="s">
        <v>4025</v>
      </c>
      <c r="G2364" s="17" t="s">
        <v>739</v>
      </c>
      <c r="H2364" s="18">
        <v>44586</v>
      </c>
      <c r="I2364" s="21">
        <v>6</v>
      </c>
      <c r="J2364" s="21">
        <v>0</v>
      </c>
      <c r="K2364" s="18">
        <v>44766</v>
      </c>
      <c r="L2364" s="23" t="s">
        <v>1364</v>
      </c>
      <c r="M2364" s="48">
        <f>VLOOKUP(E2364,'[1]TIPO PERSONA'!$C$2:$N$3253,12,0)</f>
        <v>34527</v>
      </c>
      <c r="N2364" s="49">
        <f t="shared" ca="1" si="73"/>
        <v>30.591780821917808</v>
      </c>
      <c r="O2364">
        <v>0</v>
      </c>
      <c r="P2364" t="s">
        <v>1371</v>
      </c>
    </row>
    <row r="2365" spans="2:16">
      <c r="B2365" t="str">
        <f t="shared" si="72"/>
        <v>2022-1026581898</v>
      </c>
      <c r="C2365">
        <v>2022</v>
      </c>
      <c r="D2365" s="13" t="s">
        <v>3399</v>
      </c>
      <c r="E2365" s="15">
        <v>1026581898</v>
      </c>
      <c r="F2365" s="16" t="s">
        <v>4026</v>
      </c>
      <c r="G2365" s="17" t="s">
        <v>739</v>
      </c>
      <c r="H2365" s="18">
        <v>44586</v>
      </c>
      <c r="I2365" s="21">
        <v>13</v>
      </c>
      <c r="J2365" s="21">
        <v>21</v>
      </c>
      <c r="K2365" s="18">
        <v>45000</v>
      </c>
      <c r="L2365" s="23" t="s">
        <v>1364</v>
      </c>
      <c r="M2365" s="48">
        <f>VLOOKUP(E2365,'[1]TIPO PERSONA'!$C$2:$N$3253,12,0)</f>
        <v>34764</v>
      </c>
      <c r="N2365" s="49">
        <f t="shared" ca="1" si="73"/>
        <v>29.942465753424656</v>
      </c>
      <c r="O2365">
        <v>0</v>
      </c>
      <c r="P2365" t="s">
        <v>1371</v>
      </c>
    </row>
    <row r="2366" spans="2:16">
      <c r="B2366" t="str">
        <f t="shared" si="72"/>
        <v>2022-1032471367</v>
      </c>
      <c r="C2366">
        <v>2022</v>
      </c>
      <c r="D2366" s="13" t="s">
        <v>3400</v>
      </c>
      <c r="E2366" s="15">
        <v>1032471367</v>
      </c>
      <c r="F2366" s="16" t="s">
        <v>4027</v>
      </c>
      <c r="G2366" s="17" t="s">
        <v>742</v>
      </c>
      <c r="H2366" s="18">
        <v>44588</v>
      </c>
      <c r="I2366" s="21">
        <v>11</v>
      </c>
      <c r="J2366" s="21">
        <v>0</v>
      </c>
      <c r="K2366" s="18">
        <v>44921</v>
      </c>
      <c r="L2366" s="23" t="s">
        <v>1364</v>
      </c>
      <c r="M2366" s="48">
        <f>VLOOKUP(E2366,'[1]TIPO PERSONA'!$C$2:$N$3253,12,0)</f>
        <v>34773</v>
      </c>
      <c r="N2366" s="49">
        <f t="shared" ca="1" si="73"/>
        <v>29.917808219178081</v>
      </c>
      <c r="O2366">
        <v>0</v>
      </c>
      <c r="P2366" t="s">
        <v>1371</v>
      </c>
    </row>
    <row r="2367" spans="2:16">
      <c r="B2367" t="str">
        <f t="shared" si="72"/>
        <v>2022-1076662112</v>
      </c>
      <c r="C2367">
        <v>2022</v>
      </c>
      <c r="D2367" s="13" t="s">
        <v>3401</v>
      </c>
      <c r="E2367" s="15">
        <v>1076662112</v>
      </c>
      <c r="F2367" s="16" t="s">
        <v>4028</v>
      </c>
      <c r="G2367" s="17" t="s">
        <v>739</v>
      </c>
      <c r="H2367" s="18">
        <v>44586</v>
      </c>
      <c r="I2367" s="21">
        <v>11</v>
      </c>
      <c r="J2367" s="21">
        <v>9</v>
      </c>
      <c r="K2367" s="18">
        <v>44929</v>
      </c>
      <c r="L2367" s="23" t="s">
        <v>1364</v>
      </c>
      <c r="M2367" s="48">
        <f>VLOOKUP(E2367,'[1]TIPO PERSONA'!$C$2:$N$3253,12,0)</f>
        <v>34699</v>
      </c>
      <c r="N2367" s="49">
        <f t="shared" ca="1" si="73"/>
        <v>30.12054794520548</v>
      </c>
      <c r="O2367">
        <v>0</v>
      </c>
      <c r="P2367" t="s">
        <v>1371</v>
      </c>
    </row>
    <row r="2368" spans="2:16">
      <c r="B2368" t="str">
        <f t="shared" si="72"/>
        <v>2022-1032392133</v>
      </c>
      <c r="C2368">
        <v>2022</v>
      </c>
      <c r="D2368" s="13" t="s">
        <v>3402</v>
      </c>
      <c r="E2368" s="15">
        <v>1032392133</v>
      </c>
      <c r="F2368" s="16" t="s">
        <v>4029</v>
      </c>
      <c r="G2368" s="17" t="s">
        <v>739</v>
      </c>
      <c r="H2368" s="18">
        <v>44587</v>
      </c>
      <c r="I2368" s="21">
        <v>11</v>
      </c>
      <c r="J2368" s="21">
        <v>27</v>
      </c>
      <c r="K2368" s="18">
        <v>44948</v>
      </c>
      <c r="L2368" s="23" t="s">
        <v>1364</v>
      </c>
      <c r="M2368" s="48">
        <f>VLOOKUP(E2368,'[1]TIPO PERSONA'!$C$2:$N$3253,12,0)</f>
        <v>31971</v>
      </c>
      <c r="N2368" s="49">
        <f t="shared" ca="1" si="73"/>
        <v>37.594520547945208</v>
      </c>
      <c r="O2368">
        <v>0</v>
      </c>
      <c r="P2368" t="s">
        <v>1371</v>
      </c>
    </row>
    <row r="2369" spans="2:16">
      <c r="B2369" t="str">
        <f t="shared" si="72"/>
        <v>2022-52478924</v>
      </c>
      <c r="C2369">
        <v>2022</v>
      </c>
      <c r="D2369" s="13" t="s">
        <v>3403</v>
      </c>
      <c r="E2369" s="15">
        <v>52478924</v>
      </c>
      <c r="F2369" s="16" t="s">
        <v>4030</v>
      </c>
      <c r="G2369" s="17" t="s">
        <v>742</v>
      </c>
      <c r="H2369" s="18">
        <v>44587</v>
      </c>
      <c r="I2369" s="21">
        <v>11</v>
      </c>
      <c r="J2369" s="21">
        <v>9</v>
      </c>
      <c r="K2369" s="18">
        <v>44930</v>
      </c>
      <c r="L2369" s="23" t="s">
        <v>1364</v>
      </c>
      <c r="M2369" s="48">
        <f>VLOOKUP(E2369,'[1]TIPO PERSONA'!$C$2:$N$3253,12,0)</f>
        <v>28701</v>
      </c>
      <c r="N2369" s="49">
        <f t="shared" ca="1" si="73"/>
        <v>46.553424657534244</v>
      </c>
      <c r="O2369">
        <v>0</v>
      </c>
      <c r="P2369" t="s">
        <v>1371</v>
      </c>
    </row>
    <row r="2370" spans="2:16">
      <c r="B2370" t="str">
        <f t="shared" si="72"/>
        <v>2022-1016070278</v>
      </c>
      <c r="C2370">
        <v>2022</v>
      </c>
      <c r="D2370" s="13" t="s">
        <v>3404</v>
      </c>
      <c r="E2370" s="15">
        <v>1016070278</v>
      </c>
      <c r="F2370" s="16" t="s">
        <v>939</v>
      </c>
      <c r="G2370" s="17" t="s">
        <v>739</v>
      </c>
      <c r="H2370" s="18">
        <v>44586</v>
      </c>
      <c r="I2370" s="21">
        <v>11</v>
      </c>
      <c r="J2370" s="21">
        <v>22</v>
      </c>
      <c r="K2370" s="18">
        <v>44942</v>
      </c>
      <c r="L2370" s="23" t="s">
        <v>1364</v>
      </c>
      <c r="M2370" s="48">
        <f>VLOOKUP(E2370,'[1]TIPO PERSONA'!$C$2:$N$3253,12,0)</f>
        <v>34626</v>
      </c>
      <c r="N2370" s="49">
        <f t="shared" ca="1" si="73"/>
        <v>30.32054794520548</v>
      </c>
      <c r="O2370">
        <v>0</v>
      </c>
      <c r="P2370" t="s">
        <v>1371</v>
      </c>
    </row>
    <row r="2371" spans="2:16">
      <c r="B2371" t="str">
        <f t="shared" si="72"/>
        <v>2022-79690681</v>
      </c>
      <c r="C2371">
        <v>2022</v>
      </c>
      <c r="D2371" s="13" t="s">
        <v>3405</v>
      </c>
      <c r="E2371" s="15">
        <v>79690681</v>
      </c>
      <c r="F2371" s="16" t="s">
        <v>2595</v>
      </c>
      <c r="G2371" s="17" t="s">
        <v>739</v>
      </c>
      <c r="H2371" s="18">
        <v>44586</v>
      </c>
      <c r="I2371" s="21">
        <v>7</v>
      </c>
      <c r="J2371" s="21">
        <v>0</v>
      </c>
      <c r="K2371" s="18">
        <v>44797</v>
      </c>
      <c r="L2371" s="23" t="s">
        <v>1364</v>
      </c>
      <c r="M2371" s="48">
        <f>VLOOKUP(E2371,'[1]TIPO PERSONA'!$C$2:$N$3253,12,0)</f>
        <v>27653</v>
      </c>
      <c r="N2371" s="49">
        <f t="shared" ca="1" si="73"/>
        <v>49.424657534246577</v>
      </c>
      <c r="O2371">
        <v>0</v>
      </c>
      <c r="P2371" t="s">
        <v>1371</v>
      </c>
    </row>
    <row r="2372" spans="2:16">
      <c r="B2372" t="str">
        <f t="shared" ref="B2372:B2435" si="74">CONCATENATE(C2372,"-",E2372)</f>
        <v>2022-52332432</v>
      </c>
      <c r="C2372">
        <v>2022</v>
      </c>
      <c r="D2372" s="13" t="s">
        <v>3406</v>
      </c>
      <c r="E2372" s="15">
        <v>52332432</v>
      </c>
      <c r="F2372" s="16" t="s">
        <v>4031</v>
      </c>
      <c r="G2372" s="17" t="s">
        <v>742</v>
      </c>
      <c r="H2372" s="18">
        <v>44586</v>
      </c>
      <c r="I2372" s="21">
        <v>11</v>
      </c>
      <c r="J2372" s="21">
        <v>9</v>
      </c>
      <c r="K2372" s="18">
        <v>44929</v>
      </c>
      <c r="L2372" s="23" t="s">
        <v>1364</v>
      </c>
      <c r="M2372" s="48">
        <f>VLOOKUP(E2372,'[1]TIPO PERSONA'!$C$2:$N$3253,12,0)</f>
        <v>27663</v>
      </c>
      <c r="N2372" s="49">
        <f t="shared" ref="N2372:N2435" ca="1" si="75">IFERROR((TODAY()-M2372)/365,"No Aplica")</f>
        <v>49.397260273972606</v>
      </c>
      <c r="O2372">
        <v>0</v>
      </c>
      <c r="P2372" t="s">
        <v>1371</v>
      </c>
    </row>
    <row r="2373" spans="2:16">
      <c r="B2373" t="str">
        <f t="shared" si="74"/>
        <v>2022-1033790854</v>
      </c>
      <c r="C2373">
        <v>2022</v>
      </c>
      <c r="D2373" s="13" t="s">
        <v>3407</v>
      </c>
      <c r="E2373" s="15">
        <v>1033790854</v>
      </c>
      <c r="F2373" s="16" t="s">
        <v>2596</v>
      </c>
      <c r="G2373" s="17" t="s">
        <v>742</v>
      </c>
      <c r="H2373" s="18">
        <v>44586</v>
      </c>
      <c r="I2373" s="21">
        <v>11</v>
      </c>
      <c r="J2373" s="21">
        <v>0</v>
      </c>
      <c r="K2373" s="18">
        <v>44919</v>
      </c>
      <c r="L2373" s="23" t="s">
        <v>1365</v>
      </c>
      <c r="M2373" s="48">
        <f>VLOOKUP(E2373,'[1]TIPO PERSONA'!$C$2:$N$3253,12,0)</f>
        <v>35270</v>
      </c>
      <c r="N2373" s="49">
        <f t="shared" ca="1" si="75"/>
        <v>28.556164383561644</v>
      </c>
      <c r="O2373">
        <v>0</v>
      </c>
      <c r="P2373" t="s">
        <v>1371</v>
      </c>
    </row>
    <row r="2374" spans="2:16">
      <c r="B2374" t="str">
        <f t="shared" si="74"/>
        <v>2022-7226796</v>
      </c>
      <c r="C2374">
        <v>2022</v>
      </c>
      <c r="D2374" s="13" t="s">
        <v>3408</v>
      </c>
      <c r="E2374" s="15">
        <v>7226796</v>
      </c>
      <c r="F2374" s="16" t="s">
        <v>936</v>
      </c>
      <c r="G2374" s="17" t="s">
        <v>739</v>
      </c>
      <c r="H2374" s="18">
        <v>44586</v>
      </c>
      <c r="I2374" s="21">
        <v>11</v>
      </c>
      <c r="J2374" s="21">
        <v>15</v>
      </c>
      <c r="K2374" s="18">
        <v>44896</v>
      </c>
      <c r="L2374" s="23" t="s">
        <v>1364</v>
      </c>
      <c r="M2374" s="48">
        <f>VLOOKUP(E2374,'[1]TIPO PERSONA'!$C$2:$N$3253,12,0)</f>
        <v>25517</v>
      </c>
      <c r="N2374" s="49">
        <f t="shared" ca="1" si="75"/>
        <v>55.276712328767125</v>
      </c>
      <c r="O2374">
        <v>0</v>
      </c>
      <c r="P2374" t="s">
        <v>1371</v>
      </c>
    </row>
    <row r="2375" spans="2:16">
      <c r="B2375" t="str">
        <f t="shared" si="74"/>
        <v>2022-52426352</v>
      </c>
      <c r="C2375">
        <v>2022</v>
      </c>
      <c r="D2375" s="13" t="s">
        <v>3409</v>
      </c>
      <c r="E2375" s="15">
        <v>52426352</v>
      </c>
      <c r="F2375" s="16" t="s">
        <v>4032</v>
      </c>
      <c r="G2375" s="17" t="s">
        <v>742</v>
      </c>
      <c r="H2375" s="18">
        <v>44585</v>
      </c>
      <c r="I2375" s="21">
        <v>12</v>
      </c>
      <c r="J2375" s="21">
        <v>7</v>
      </c>
      <c r="K2375" s="18">
        <v>44956</v>
      </c>
      <c r="L2375" s="23" t="s">
        <v>1364</v>
      </c>
      <c r="M2375" s="48">
        <f>VLOOKUP(E2375,'[1]TIPO PERSONA'!$C$2:$N$3253,12,0)</f>
        <v>28549</v>
      </c>
      <c r="N2375" s="49">
        <f t="shared" ca="1" si="75"/>
        <v>46.969863013698628</v>
      </c>
      <c r="O2375">
        <v>0</v>
      </c>
      <c r="P2375" t="s">
        <v>1371</v>
      </c>
    </row>
    <row r="2376" spans="2:16">
      <c r="B2376" t="str">
        <f t="shared" si="74"/>
        <v>2022-51739179</v>
      </c>
      <c r="C2376">
        <v>2022</v>
      </c>
      <c r="D2376" s="13" t="s">
        <v>3410</v>
      </c>
      <c r="E2376" s="15">
        <v>51739179</v>
      </c>
      <c r="F2376" s="16" t="s">
        <v>2473</v>
      </c>
      <c r="G2376" s="17" t="s">
        <v>742</v>
      </c>
      <c r="H2376" s="18">
        <v>44586</v>
      </c>
      <c r="I2376" s="21">
        <v>6</v>
      </c>
      <c r="J2376" s="21">
        <v>0</v>
      </c>
      <c r="K2376" s="18">
        <v>44766</v>
      </c>
      <c r="L2376" s="23" t="s">
        <v>1365</v>
      </c>
      <c r="M2376" s="48">
        <f>VLOOKUP(E2376,'[1]TIPO PERSONA'!$C$2:$N$3253,12,0)</f>
        <v>23352</v>
      </c>
      <c r="N2376" s="49">
        <f t="shared" ca="1" si="75"/>
        <v>61.208219178082189</v>
      </c>
      <c r="O2376">
        <v>0</v>
      </c>
      <c r="P2376" t="s">
        <v>1371</v>
      </c>
    </row>
    <row r="2377" spans="2:16">
      <c r="B2377" t="str">
        <f t="shared" si="74"/>
        <v>2022-80181392</v>
      </c>
      <c r="C2377">
        <v>2022</v>
      </c>
      <c r="D2377" s="13" t="s">
        <v>3411</v>
      </c>
      <c r="E2377" s="15">
        <v>80181392</v>
      </c>
      <c r="F2377" s="16" t="s">
        <v>2548</v>
      </c>
      <c r="G2377" s="17" t="s">
        <v>739</v>
      </c>
      <c r="H2377" s="18">
        <v>44589</v>
      </c>
      <c r="I2377" s="21">
        <v>12</v>
      </c>
      <c r="J2377" s="21">
        <v>3</v>
      </c>
      <c r="K2377" s="18">
        <v>44956</v>
      </c>
      <c r="L2377" s="23" t="s">
        <v>1364</v>
      </c>
      <c r="M2377" s="48">
        <f>VLOOKUP(E2377,'[1]TIPO PERSONA'!$C$2:$N$3253,12,0)</f>
        <v>29847</v>
      </c>
      <c r="N2377" s="49">
        <f t="shared" ca="1" si="75"/>
        <v>43.413698630136984</v>
      </c>
      <c r="O2377">
        <v>0</v>
      </c>
      <c r="P2377" t="s">
        <v>1371</v>
      </c>
    </row>
    <row r="2378" spans="2:16">
      <c r="B2378" t="str">
        <f t="shared" si="74"/>
        <v>2022-79950133</v>
      </c>
      <c r="C2378">
        <v>2022</v>
      </c>
      <c r="D2378" s="13" t="s">
        <v>3412</v>
      </c>
      <c r="E2378" s="15">
        <v>79950133</v>
      </c>
      <c r="F2378" s="16" t="s">
        <v>2470</v>
      </c>
      <c r="G2378" s="17" t="s">
        <v>739</v>
      </c>
      <c r="H2378" s="18">
        <v>44586</v>
      </c>
      <c r="I2378" s="21">
        <v>13</v>
      </c>
      <c r="J2378" s="21">
        <v>6</v>
      </c>
      <c r="K2378" s="18">
        <v>44985</v>
      </c>
      <c r="L2378" s="23" t="s">
        <v>1364</v>
      </c>
      <c r="M2378" s="48">
        <f>VLOOKUP(E2378,'[1]TIPO PERSONA'!$C$2:$N$3253,12,0)</f>
        <v>28954</v>
      </c>
      <c r="N2378" s="49">
        <f t="shared" ca="1" si="75"/>
        <v>45.860273972602741</v>
      </c>
      <c r="O2378">
        <v>0</v>
      </c>
      <c r="P2378" t="s">
        <v>1371</v>
      </c>
    </row>
    <row r="2379" spans="2:16">
      <c r="B2379" t="str">
        <f t="shared" si="74"/>
        <v>2022-1015422350</v>
      </c>
      <c r="C2379">
        <v>2022</v>
      </c>
      <c r="D2379" s="13" t="s">
        <v>3413</v>
      </c>
      <c r="E2379" s="15">
        <v>1015422350</v>
      </c>
      <c r="F2379" s="16" t="s">
        <v>4033</v>
      </c>
      <c r="G2379" s="17" t="s">
        <v>739</v>
      </c>
      <c r="H2379" s="18">
        <v>44586</v>
      </c>
      <c r="I2379" s="21">
        <v>12</v>
      </c>
      <c r="J2379" s="21">
        <v>6</v>
      </c>
      <c r="K2379" s="18">
        <v>44956</v>
      </c>
      <c r="L2379" s="23" t="s">
        <v>1365</v>
      </c>
      <c r="M2379" s="48">
        <f>VLOOKUP(E2379,'[1]TIPO PERSONA'!$C$2:$N$3253,12,0)</f>
        <v>33314</v>
      </c>
      <c r="N2379" s="49">
        <f t="shared" ca="1" si="75"/>
        <v>33.915068493150685</v>
      </c>
      <c r="O2379">
        <v>0</v>
      </c>
      <c r="P2379" t="s">
        <v>1371</v>
      </c>
    </row>
    <row r="2380" spans="2:16">
      <c r="B2380" t="str">
        <f t="shared" si="74"/>
        <v>2022-1016017478</v>
      </c>
      <c r="C2380">
        <v>2022</v>
      </c>
      <c r="D2380" s="13" t="s">
        <v>3414</v>
      </c>
      <c r="E2380" s="15">
        <v>1016017478</v>
      </c>
      <c r="F2380" s="16" t="s">
        <v>2555</v>
      </c>
      <c r="G2380" s="17" t="s">
        <v>742</v>
      </c>
      <c r="H2380" s="18">
        <v>44586</v>
      </c>
      <c r="I2380" s="21">
        <v>11</v>
      </c>
      <c r="J2380" s="21">
        <v>6</v>
      </c>
      <c r="K2380" s="18">
        <v>44925</v>
      </c>
      <c r="L2380" s="23" t="s">
        <v>1364</v>
      </c>
      <c r="M2380" s="48">
        <f>VLOOKUP(E2380,'[1]TIPO PERSONA'!$C$2:$N$3253,12,0)</f>
        <v>32643</v>
      </c>
      <c r="N2380" s="49">
        <f t="shared" ca="1" si="75"/>
        <v>35.753424657534246</v>
      </c>
      <c r="O2380">
        <v>0</v>
      </c>
      <c r="P2380" t="s">
        <v>1371</v>
      </c>
    </row>
    <row r="2381" spans="2:16">
      <c r="B2381" t="str">
        <f t="shared" si="74"/>
        <v>2022-1012412108</v>
      </c>
      <c r="C2381">
        <v>2022</v>
      </c>
      <c r="D2381" s="13" t="s">
        <v>3415</v>
      </c>
      <c r="E2381" s="15">
        <v>1012412108</v>
      </c>
      <c r="F2381" s="16" t="s">
        <v>4034</v>
      </c>
      <c r="G2381" s="17" t="s">
        <v>742</v>
      </c>
      <c r="H2381" s="18">
        <v>44586</v>
      </c>
      <c r="I2381" s="21">
        <v>11</v>
      </c>
      <c r="J2381" s="21">
        <v>0</v>
      </c>
      <c r="K2381" s="18">
        <v>44826</v>
      </c>
      <c r="L2381" s="23" t="s">
        <v>1364</v>
      </c>
      <c r="M2381" s="48">
        <f>VLOOKUP(E2381,'[1]TIPO PERSONA'!$C$2:$N$3253,12,0)</f>
        <v>34512</v>
      </c>
      <c r="N2381" s="49">
        <f t="shared" ca="1" si="75"/>
        <v>30.632876712328766</v>
      </c>
      <c r="O2381">
        <v>0</v>
      </c>
      <c r="P2381" t="s">
        <v>1371</v>
      </c>
    </row>
    <row r="2382" spans="2:16">
      <c r="B2382" t="str">
        <f t="shared" si="74"/>
        <v>2022-52522884</v>
      </c>
      <c r="C2382">
        <v>2022</v>
      </c>
      <c r="D2382" s="13" t="s">
        <v>3416</v>
      </c>
      <c r="E2382" s="15">
        <v>52522884</v>
      </c>
      <c r="F2382" s="16" t="s">
        <v>4035</v>
      </c>
      <c r="G2382" s="17" t="s">
        <v>742</v>
      </c>
      <c r="H2382" s="18">
        <v>44593</v>
      </c>
      <c r="I2382" s="21">
        <v>11</v>
      </c>
      <c r="J2382" s="21">
        <v>0</v>
      </c>
      <c r="K2382" s="18">
        <v>44999</v>
      </c>
      <c r="L2382" s="23" t="s">
        <v>1364</v>
      </c>
      <c r="M2382" s="48">
        <f>VLOOKUP(E2382,'[1]TIPO PERSONA'!$C$2:$N$3253,12,0)</f>
        <v>28742</v>
      </c>
      <c r="N2382" s="49">
        <f t="shared" ca="1" si="75"/>
        <v>46.441095890410956</v>
      </c>
      <c r="O2382">
        <v>0</v>
      </c>
      <c r="P2382" t="s">
        <v>1371</v>
      </c>
    </row>
    <row r="2383" spans="2:16">
      <c r="B2383" t="str">
        <f t="shared" si="74"/>
        <v>2022-52219969</v>
      </c>
      <c r="C2383">
        <v>2022</v>
      </c>
      <c r="D2383" s="13" t="s">
        <v>3417</v>
      </c>
      <c r="E2383" s="15">
        <v>52219969</v>
      </c>
      <c r="F2383" s="16" t="s">
        <v>2667</v>
      </c>
      <c r="G2383" s="17" t="s">
        <v>742</v>
      </c>
      <c r="H2383" s="18">
        <v>44586</v>
      </c>
      <c r="I2383" s="21">
        <v>12</v>
      </c>
      <c r="J2383" s="21">
        <v>6</v>
      </c>
      <c r="K2383" s="18">
        <v>44956</v>
      </c>
      <c r="L2383" s="23" t="s">
        <v>1364</v>
      </c>
      <c r="M2383" s="48">
        <f>VLOOKUP(E2383,'[1]TIPO PERSONA'!$C$2:$N$3253,12,0)</f>
        <v>27114</v>
      </c>
      <c r="N2383" s="49">
        <f t="shared" ca="1" si="75"/>
        <v>50.901369863013699</v>
      </c>
      <c r="O2383">
        <v>0</v>
      </c>
      <c r="P2383" t="s">
        <v>1371</v>
      </c>
    </row>
    <row r="2384" spans="2:16">
      <c r="B2384" t="str">
        <f t="shared" si="74"/>
        <v>2022-79461194</v>
      </c>
      <c r="C2384">
        <v>2022</v>
      </c>
      <c r="D2384" s="13" t="s">
        <v>3418</v>
      </c>
      <c r="E2384" s="15">
        <v>79461194</v>
      </c>
      <c r="F2384" s="16" t="s">
        <v>895</v>
      </c>
      <c r="G2384" s="17" t="s">
        <v>739</v>
      </c>
      <c r="H2384" s="18">
        <v>44593</v>
      </c>
      <c r="I2384" s="21">
        <v>11</v>
      </c>
      <c r="J2384" s="21">
        <v>0</v>
      </c>
      <c r="K2384" s="18">
        <v>44925</v>
      </c>
      <c r="L2384" s="23" t="s">
        <v>1364</v>
      </c>
      <c r="M2384" s="48">
        <f>VLOOKUP(E2384,'[1]TIPO PERSONA'!$C$2:$N$3253,12,0)</f>
        <v>25019</v>
      </c>
      <c r="N2384" s="49">
        <f t="shared" ca="1" si="75"/>
        <v>56.641095890410959</v>
      </c>
      <c r="O2384">
        <v>0</v>
      </c>
      <c r="P2384" t="s">
        <v>1371</v>
      </c>
    </row>
    <row r="2385" spans="2:16">
      <c r="B2385" t="str">
        <f t="shared" si="74"/>
        <v>2022-52520392</v>
      </c>
      <c r="C2385">
        <v>2022</v>
      </c>
      <c r="D2385" s="13" t="s">
        <v>3419</v>
      </c>
      <c r="E2385" s="15">
        <v>52520392</v>
      </c>
      <c r="F2385" s="16" t="s">
        <v>4036</v>
      </c>
      <c r="G2385" s="17" t="s">
        <v>742</v>
      </c>
      <c r="H2385" s="18">
        <v>44587</v>
      </c>
      <c r="I2385" s="21">
        <v>11</v>
      </c>
      <c r="J2385" s="21">
        <v>5</v>
      </c>
      <c r="K2385" s="18">
        <v>44925</v>
      </c>
      <c r="L2385" s="23" t="s">
        <v>1365</v>
      </c>
      <c r="M2385" s="48">
        <f>VLOOKUP(E2385,'[1]TIPO PERSONA'!$C$2:$N$3253,12,0)</f>
        <v>28385</v>
      </c>
      <c r="N2385" s="49">
        <f t="shared" ca="1" si="75"/>
        <v>47.419178082191777</v>
      </c>
      <c r="O2385">
        <v>0</v>
      </c>
      <c r="P2385" t="s">
        <v>1371</v>
      </c>
    </row>
    <row r="2386" spans="2:16">
      <c r="B2386" t="str">
        <f t="shared" si="74"/>
        <v>2022-80766953</v>
      </c>
      <c r="C2386">
        <v>2022</v>
      </c>
      <c r="D2386" s="13" t="s">
        <v>3420</v>
      </c>
      <c r="E2386" s="15">
        <v>80766953</v>
      </c>
      <c r="F2386" s="16" t="s">
        <v>4037</v>
      </c>
      <c r="G2386" s="17" t="s">
        <v>739</v>
      </c>
      <c r="H2386" s="18">
        <v>44586</v>
      </c>
      <c r="I2386" s="21">
        <v>10</v>
      </c>
      <c r="J2386" s="21">
        <v>0</v>
      </c>
      <c r="K2386" s="18">
        <v>44889</v>
      </c>
      <c r="L2386" s="23" t="s">
        <v>1364</v>
      </c>
      <c r="M2386" s="48">
        <f>VLOOKUP(E2386,'[1]TIPO PERSONA'!$C$2:$N$3253,12,0)</f>
        <v>30661</v>
      </c>
      <c r="N2386" s="49">
        <f t="shared" ca="1" si="75"/>
        <v>41.183561643835617</v>
      </c>
      <c r="O2386">
        <v>0</v>
      </c>
      <c r="P2386" t="s">
        <v>1371</v>
      </c>
    </row>
    <row r="2387" spans="2:16">
      <c r="B2387" t="str">
        <f t="shared" si="74"/>
        <v>2022-28948179</v>
      </c>
      <c r="C2387">
        <v>2022</v>
      </c>
      <c r="D2387" s="13" t="s">
        <v>3421</v>
      </c>
      <c r="E2387" s="15">
        <v>28948179</v>
      </c>
      <c r="F2387" s="16" t="s">
        <v>4038</v>
      </c>
      <c r="G2387" s="17" t="s">
        <v>742</v>
      </c>
      <c r="H2387" s="18">
        <v>44587</v>
      </c>
      <c r="I2387" s="21">
        <v>11</v>
      </c>
      <c r="J2387" s="21">
        <v>15</v>
      </c>
      <c r="K2387" s="18">
        <v>44936</v>
      </c>
      <c r="L2387" s="23" t="s">
        <v>1364</v>
      </c>
      <c r="M2387" s="48">
        <f>VLOOKUP(E2387,'[1]TIPO PERSONA'!$C$2:$N$3253,12,0)</f>
        <v>26500</v>
      </c>
      <c r="N2387" s="49">
        <f t="shared" ca="1" si="75"/>
        <v>52.583561643835615</v>
      </c>
      <c r="O2387">
        <v>0</v>
      </c>
      <c r="P2387" t="s">
        <v>1371</v>
      </c>
    </row>
    <row r="2388" spans="2:16">
      <c r="B2388" t="str">
        <f t="shared" si="74"/>
        <v>2022-1077034483</v>
      </c>
      <c r="C2388">
        <v>2022</v>
      </c>
      <c r="D2388" s="13" t="s">
        <v>3422</v>
      </c>
      <c r="E2388" s="15">
        <v>1077034483</v>
      </c>
      <c r="F2388" s="16" t="s">
        <v>4039</v>
      </c>
      <c r="G2388" s="17" t="s">
        <v>739</v>
      </c>
      <c r="H2388" s="18">
        <v>44588</v>
      </c>
      <c r="I2388" s="21">
        <v>12</v>
      </c>
      <c r="J2388" s="21">
        <v>19</v>
      </c>
      <c r="K2388" s="18">
        <v>44972</v>
      </c>
      <c r="L2388" s="23" t="s">
        <v>1364</v>
      </c>
      <c r="M2388" s="48">
        <f>VLOOKUP(E2388,'[1]TIPO PERSONA'!$C$2:$N$3253,12,0)</f>
        <v>34352</v>
      </c>
      <c r="N2388" s="49">
        <f t="shared" ca="1" si="75"/>
        <v>31.07123287671233</v>
      </c>
      <c r="O2388">
        <v>0</v>
      </c>
      <c r="P2388" t="s">
        <v>1371</v>
      </c>
    </row>
    <row r="2389" spans="2:16">
      <c r="B2389" t="str">
        <f t="shared" si="74"/>
        <v>2022-80773998</v>
      </c>
      <c r="C2389">
        <v>2022</v>
      </c>
      <c r="D2389" s="13" t="s">
        <v>3423</v>
      </c>
      <c r="E2389" s="15">
        <v>80773998</v>
      </c>
      <c r="F2389" s="16" t="s">
        <v>4040</v>
      </c>
      <c r="G2389" s="17" t="s">
        <v>739</v>
      </c>
      <c r="H2389" s="18">
        <v>44586</v>
      </c>
      <c r="I2389" s="21">
        <v>12</v>
      </c>
      <c r="J2389" s="21">
        <v>21</v>
      </c>
      <c r="K2389" s="18">
        <v>44972</v>
      </c>
      <c r="L2389" s="23" t="s">
        <v>1364</v>
      </c>
      <c r="M2389" s="48">
        <f>VLOOKUP(E2389,'[1]TIPO PERSONA'!$C$2:$N$3253,12,0)</f>
        <v>31287</v>
      </c>
      <c r="N2389" s="49">
        <f t="shared" ca="1" si="75"/>
        <v>39.468493150684928</v>
      </c>
      <c r="O2389">
        <v>0</v>
      </c>
      <c r="P2389" t="s">
        <v>1371</v>
      </c>
    </row>
    <row r="2390" spans="2:16">
      <c r="B2390" t="str">
        <f t="shared" si="74"/>
        <v>2022-81740191</v>
      </c>
      <c r="C2390">
        <v>2022</v>
      </c>
      <c r="D2390" s="13" t="s">
        <v>3424</v>
      </c>
      <c r="E2390" s="15">
        <v>81740191</v>
      </c>
      <c r="F2390" s="16" t="s">
        <v>4041</v>
      </c>
      <c r="G2390" s="17" t="s">
        <v>739</v>
      </c>
      <c r="H2390" s="18">
        <v>44586</v>
      </c>
      <c r="I2390" s="21">
        <v>13</v>
      </c>
      <c r="J2390" s="21">
        <v>6</v>
      </c>
      <c r="K2390" s="18">
        <v>44985</v>
      </c>
      <c r="L2390" s="23" t="s">
        <v>1364</v>
      </c>
      <c r="M2390" s="48">
        <f>VLOOKUP(E2390,'[1]TIPO PERSONA'!$C$2:$N$3253,12,0)</f>
        <v>30898</v>
      </c>
      <c r="N2390" s="49">
        <f t="shared" ca="1" si="75"/>
        <v>40.534246575342465</v>
      </c>
      <c r="O2390">
        <v>0</v>
      </c>
      <c r="P2390" t="s">
        <v>1371</v>
      </c>
    </row>
    <row r="2391" spans="2:16">
      <c r="B2391" t="str">
        <f t="shared" si="74"/>
        <v>2022-52710323</v>
      </c>
      <c r="C2391">
        <v>2022</v>
      </c>
      <c r="D2391" s="13" t="s">
        <v>3425</v>
      </c>
      <c r="E2391" s="15">
        <v>52710323</v>
      </c>
      <c r="F2391" s="16" t="s">
        <v>4042</v>
      </c>
      <c r="G2391" s="17" t="s">
        <v>742</v>
      </c>
      <c r="H2391" s="18">
        <v>44586</v>
      </c>
      <c r="I2391" s="21">
        <v>13</v>
      </c>
      <c r="J2391" s="21">
        <v>6</v>
      </c>
      <c r="K2391" s="18">
        <v>44985</v>
      </c>
      <c r="L2391" s="23" t="s">
        <v>1364</v>
      </c>
      <c r="M2391" s="48">
        <f>VLOOKUP(E2391,'[1]TIPO PERSONA'!$C$2:$N$3253,12,0)</f>
        <v>29325</v>
      </c>
      <c r="N2391" s="49">
        <f t="shared" ca="1" si="75"/>
        <v>44.843835616438355</v>
      </c>
      <c r="O2391">
        <v>0</v>
      </c>
      <c r="P2391" t="s">
        <v>1371</v>
      </c>
    </row>
    <row r="2392" spans="2:16">
      <c r="B2392" t="str">
        <f t="shared" si="74"/>
        <v>2022-1110174525</v>
      </c>
      <c r="C2392">
        <v>2022</v>
      </c>
      <c r="D2392" s="13" t="s">
        <v>3426</v>
      </c>
      <c r="E2392" s="15">
        <v>1110174525</v>
      </c>
      <c r="F2392" s="16" t="s">
        <v>4043</v>
      </c>
      <c r="G2392" s="17" t="s">
        <v>742</v>
      </c>
      <c r="H2392" s="18">
        <v>44586</v>
      </c>
      <c r="I2392" s="21">
        <v>11</v>
      </c>
      <c r="J2392" s="21">
        <v>0</v>
      </c>
      <c r="K2392" s="18">
        <v>44993</v>
      </c>
      <c r="L2392" s="23" t="s">
        <v>1364</v>
      </c>
      <c r="M2392" s="48">
        <f>VLOOKUP(E2392,'[1]TIPO PERSONA'!$C$2:$N$3253,12,0)</f>
        <v>32488</v>
      </c>
      <c r="N2392" s="49">
        <f t="shared" ca="1" si="75"/>
        <v>36.178082191780824</v>
      </c>
      <c r="O2392">
        <v>0</v>
      </c>
      <c r="P2392" t="s">
        <v>1371</v>
      </c>
    </row>
    <row r="2393" spans="2:16">
      <c r="B2393" t="str">
        <f t="shared" si="74"/>
        <v>2022-53080553</v>
      </c>
      <c r="C2393">
        <v>2022</v>
      </c>
      <c r="D2393" s="13" t="s">
        <v>3427</v>
      </c>
      <c r="E2393" s="15">
        <v>53080553</v>
      </c>
      <c r="F2393" s="16" t="s">
        <v>4044</v>
      </c>
      <c r="G2393" s="17" t="s">
        <v>742</v>
      </c>
      <c r="H2393" s="18">
        <v>44588</v>
      </c>
      <c r="I2393" s="21">
        <v>11</v>
      </c>
      <c r="J2393" s="21">
        <v>9</v>
      </c>
      <c r="K2393" s="18">
        <v>44931</v>
      </c>
      <c r="L2393" s="23" t="s">
        <v>1364</v>
      </c>
      <c r="M2393" s="48">
        <f>VLOOKUP(E2393,'[1]TIPO PERSONA'!$C$2:$N$3253,12,0)</f>
        <v>30875</v>
      </c>
      <c r="N2393" s="49">
        <f t="shared" ca="1" si="75"/>
        <v>40.597260273972601</v>
      </c>
      <c r="O2393">
        <v>0</v>
      </c>
      <c r="P2393" t="s">
        <v>1371</v>
      </c>
    </row>
    <row r="2394" spans="2:16">
      <c r="B2394" t="str">
        <f t="shared" si="74"/>
        <v>2022-79627678</v>
      </c>
      <c r="C2394">
        <v>2022</v>
      </c>
      <c r="D2394" s="13" t="s">
        <v>3428</v>
      </c>
      <c r="E2394" s="15">
        <v>79627678</v>
      </c>
      <c r="F2394" s="16" t="s">
        <v>4045</v>
      </c>
      <c r="G2394" s="17" t="s">
        <v>739</v>
      </c>
      <c r="H2394" s="18">
        <v>44586</v>
      </c>
      <c r="I2394" s="21">
        <v>12</v>
      </c>
      <c r="J2394" s="21">
        <v>1</v>
      </c>
      <c r="K2394" s="18">
        <v>44951</v>
      </c>
      <c r="L2394" s="23" t="s">
        <v>1364</v>
      </c>
      <c r="M2394" s="48">
        <f>VLOOKUP(E2394,'[1]TIPO PERSONA'!$C$2:$N$3253,12,0)</f>
        <v>28198</v>
      </c>
      <c r="N2394" s="49">
        <f t="shared" ca="1" si="75"/>
        <v>47.93150684931507</v>
      </c>
      <c r="O2394">
        <v>0</v>
      </c>
      <c r="P2394" t="s">
        <v>1371</v>
      </c>
    </row>
    <row r="2395" spans="2:16">
      <c r="B2395" t="str">
        <f t="shared" si="74"/>
        <v>2022-1010223726</v>
      </c>
      <c r="C2395">
        <v>2022</v>
      </c>
      <c r="D2395" s="13" t="s">
        <v>3429</v>
      </c>
      <c r="E2395" s="15">
        <v>1010223726</v>
      </c>
      <c r="F2395" s="16" t="s">
        <v>1294</v>
      </c>
      <c r="G2395" s="17" t="s">
        <v>739</v>
      </c>
      <c r="H2395" s="18">
        <v>44587</v>
      </c>
      <c r="I2395" s="21">
        <v>9</v>
      </c>
      <c r="J2395" s="21">
        <v>15</v>
      </c>
      <c r="K2395" s="18">
        <v>44729</v>
      </c>
      <c r="L2395" s="23" t="s">
        <v>1364</v>
      </c>
      <c r="M2395" s="48">
        <f>VLOOKUP(E2395,'[1]TIPO PERSONA'!$C$2:$N$3253,12,0)</f>
        <v>34952</v>
      </c>
      <c r="N2395" s="49">
        <f t="shared" ca="1" si="75"/>
        <v>29.427397260273974</v>
      </c>
      <c r="O2395">
        <v>0</v>
      </c>
      <c r="P2395" t="s">
        <v>1371</v>
      </c>
    </row>
    <row r="2396" spans="2:16">
      <c r="B2396" t="str">
        <f t="shared" si="74"/>
        <v>2022-79604924</v>
      </c>
      <c r="C2396">
        <v>2022</v>
      </c>
      <c r="D2396" s="13" t="s">
        <v>3430</v>
      </c>
      <c r="E2396" s="15">
        <v>79604924</v>
      </c>
      <c r="F2396" s="16" t="s">
        <v>4046</v>
      </c>
      <c r="G2396" s="17" t="s">
        <v>739</v>
      </c>
      <c r="H2396" s="18">
        <v>44587</v>
      </c>
      <c r="I2396" s="21">
        <v>11</v>
      </c>
      <c r="J2396" s="21">
        <v>15</v>
      </c>
      <c r="K2396" s="18">
        <v>44936</v>
      </c>
      <c r="L2396" s="23" t="s">
        <v>1364</v>
      </c>
      <c r="M2396" s="48">
        <f>VLOOKUP(E2396,'[1]TIPO PERSONA'!$C$2:$N$3253,12,0)</f>
        <v>26475</v>
      </c>
      <c r="N2396" s="49">
        <f t="shared" ca="1" si="75"/>
        <v>52.652054794520545</v>
      </c>
      <c r="O2396">
        <v>0</v>
      </c>
      <c r="P2396" t="s">
        <v>1371</v>
      </c>
    </row>
    <row r="2397" spans="2:16">
      <c r="B2397" t="str">
        <f t="shared" si="74"/>
        <v>2022-1014207920</v>
      </c>
      <c r="C2397">
        <v>2022</v>
      </c>
      <c r="D2397" s="13" t="s">
        <v>3431</v>
      </c>
      <c r="E2397" s="15">
        <v>1014207920</v>
      </c>
      <c r="F2397" s="16" t="s">
        <v>4047</v>
      </c>
      <c r="G2397" s="17" t="s">
        <v>739</v>
      </c>
      <c r="H2397" s="18">
        <v>44587</v>
      </c>
      <c r="I2397" s="21">
        <v>11</v>
      </c>
      <c r="J2397" s="21">
        <v>15</v>
      </c>
      <c r="K2397" s="18">
        <v>44936</v>
      </c>
      <c r="L2397" s="23" t="s">
        <v>1364</v>
      </c>
      <c r="M2397" s="48">
        <f>VLOOKUP(E2397,'[1]TIPO PERSONA'!$C$2:$N$3253,12,0)</f>
        <v>32898</v>
      </c>
      <c r="N2397" s="49">
        <f t="shared" ca="1" si="75"/>
        <v>35.054794520547944</v>
      </c>
      <c r="O2397">
        <v>0</v>
      </c>
      <c r="P2397" t="s">
        <v>1371</v>
      </c>
    </row>
    <row r="2398" spans="2:16">
      <c r="B2398" t="str">
        <f t="shared" si="74"/>
        <v>2022-1022377708</v>
      </c>
      <c r="C2398">
        <v>2022</v>
      </c>
      <c r="D2398" s="13" t="s">
        <v>3432</v>
      </c>
      <c r="E2398" s="15">
        <v>1022377708</v>
      </c>
      <c r="F2398" s="16" t="s">
        <v>1266</v>
      </c>
      <c r="G2398" s="17" t="s">
        <v>739</v>
      </c>
      <c r="H2398" s="18">
        <v>44587</v>
      </c>
      <c r="I2398" s="21">
        <v>6</v>
      </c>
      <c r="J2398" s="21">
        <v>0</v>
      </c>
      <c r="K2398" s="18">
        <v>44767</v>
      </c>
      <c r="L2398" s="23" t="s">
        <v>1365</v>
      </c>
      <c r="M2398" s="48">
        <f>VLOOKUP(E2398,'[1]TIPO PERSONA'!$C$2:$N$3253,12,0)</f>
        <v>33850</v>
      </c>
      <c r="N2398" s="49">
        <f t="shared" ca="1" si="75"/>
        <v>32.446575342465756</v>
      </c>
      <c r="O2398">
        <v>0</v>
      </c>
      <c r="P2398" t="s">
        <v>1371</v>
      </c>
    </row>
    <row r="2399" spans="2:16">
      <c r="B2399" t="str">
        <f t="shared" si="74"/>
        <v>2022-1010208745</v>
      </c>
      <c r="C2399">
        <v>2022</v>
      </c>
      <c r="D2399" s="13" t="s">
        <v>3433</v>
      </c>
      <c r="E2399" s="15">
        <v>1010208745</v>
      </c>
      <c r="F2399" s="16" t="s">
        <v>4048</v>
      </c>
      <c r="G2399" s="17" t="s">
        <v>742</v>
      </c>
      <c r="H2399" s="18">
        <v>44587</v>
      </c>
      <c r="I2399" s="21">
        <v>6</v>
      </c>
      <c r="J2399" s="21">
        <v>0</v>
      </c>
      <c r="K2399" s="18">
        <v>44767</v>
      </c>
      <c r="L2399" s="23" t="s">
        <v>1365</v>
      </c>
      <c r="M2399" s="48">
        <f>VLOOKUP(E2399,'[1]TIPO PERSONA'!$C$2:$N$3253,12,0)</f>
        <v>34099</v>
      </c>
      <c r="N2399" s="49">
        <f t="shared" ca="1" si="75"/>
        <v>31.764383561643836</v>
      </c>
      <c r="O2399">
        <v>0</v>
      </c>
      <c r="P2399" t="s">
        <v>1371</v>
      </c>
    </row>
    <row r="2400" spans="2:16">
      <c r="B2400" t="str">
        <f t="shared" si="74"/>
        <v>2022-1019139676</v>
      </c>
      <c r="C2400">
        <v>2022</v>
      </c>
      <c r="D2400" s="13" t="s">
        <v>3434</v>
      </c>
      <c r="E2400" s="15">
        <v>1019139676</v>
      </c>
      <c r="F2400" s="16" t="s">
        <v>4049</v>
      </c>
      <c r="G2400" s="17" t="s">
        <v>742</v>
      </c>
      <c r="H2400" s="18">
        <v>44589</v>
      </c>
      <c r="I2400" s="21">
        <v>12</v>
      </c>
      <c r="J2400" s="21">
        <v>3</v>
      </c>
      <c r="K2400" s="18">
        <v>44956</v>
      </c>
      <c r="L2400" s="23" t="s">
        <v>1364</v>
      </c>
      <c r="M2400" s="48">
        <f>VLOOKUP(E2400,'[1]TIPO PERSONA'!$C$2:$N$3253,12,0)</f>
        <v>35921</v>
      </c>
      <c r="N2400" s="49">
        <f t="shared" ca="1" si="75"/>
        <v>26.772602739726029</v>
      </c>
      <c r="O2400">
        <v>0</v>
      </c>
      <c r="P2400" t="s">
        <v>1371</v>
      </c>
    </row>
    <row r="2401" spans="2:16">
      <c r="B2401" t="str">
        <f t="shared" si="74"/>
        <v>2022-52961136</v>
      </c>
      <c r="C2401">
        <v>2022</v>
      </c>
      <c r="D2401" s="13" t="s">
        <v>3435</v>
      </c>
      <c r="E2401" s="15">
        <v>52961136</v>
      </c>
      <c r="F2401" s="16" t="s">
        <v>4050</v>
      </c>
      <c r="G2401" s="17" t="s">
        <v>742</v>
      </c>
      <c r="H2401" s="18">
        <v>44589</v>
      </c>
      <c r="I2401" s="21">
        <v>12</v>
      </c>
      <c r="J2401" s="21">
        <v>3</v>
      </c>
      <c r="K2401" s="18">
        <v>44956</v>
      </c>
      <c r="L2401" s="23" t="s">
        <v>1364</v>
      </c>
      <c r="M2401" s="48">
        <f>VLOOKUP(E2401,'[1]TIPO PERSONA'!$C$2:$N$3253,12,0)</f>
        <v>30281</v>
      </c>
      <c r="N2401" s="49">
        <f t="shared" ca="1" si="75"/>
        <v>42.224657534246575</v>
      </c>
      <c r="O2401">
        <v>0</v>
      </c>
      <c r="P2401" t="s">
        <v>1371</v>
      </c>
    </row>
    <row r="2402" spans="2:16">
      <c r="B2402" t="str">
        <f t="shared" si="74"/>
        <v>2022-20892422</v>
      </c>
      <c r="C2402">
        <v>2022</v>
      </c>
      <c r="D2402" s="13" t="s">
        <v>3436</v>
      </c>
      <c r="E2402" s="15">
        <v>20892422</v>
      </c>
      <c r="F2402" s="16" t="s">
        <v>4051</v>
      </c>
      <c r="G2402" s="17" t="s">
        <v>742</v>
      </c>
      <c r="H2402" s="18">
        <v>44587</v>
      </c>
      <c r="I2402" s="21">
        <v>6</v>
      </c>
      <c r="J2402" s="21">
        <v>0</v>
      </c>
      <c r="K2402" s="18">
        <v>44767</v>
      </c>
      <c r="L2402" s="23" t="s">
        <v>1365</v>
      </c>
      <c r="M2402" s="48">
        <f>VLOOKUP(E2402,'[1]TIPO PERSONA'!$C$2:$N$3253,12,0)</f>
        <v>31257</v>
      </c>
      <c r="N2402" s="49">
        <f t="shared" ca="1" si="75"/>
        <v>39.550684931506851</v>
      </c>
      <c r="O2402">
        <v>0</v>
      </c>
      <c r="P2402" t="s">
        <v>1371</v>
      </c>
    </row>
    <row r="2403" spans="2:16">
      <c r="B2403" t="str">
        <f t="shared" si="74"/>
        <v>2022-1012377174</v>
      </c>
      <c r="C2403">
        <v>2022</v>
      </c>
      <c r="D2403" s="13" t="s">
        <v>3437</v>
      </c>
      <c r="E2403" s="15">
        <v>1012377174</v>
      </c>
      <c r="F2403" s="16" t="s">
        <v>2600</v>
      </c>
      <c r="G2403" s="17" t="s">
        <v>739</v>
      </c>
      <c r="H2403" s="18">
        <v>44586</v>
      </c>
      <c r="I2403" s="21">
        <v>12</v>
      </c>
      <c r="J2403" s="21">
        <v>6</v>
      </c>
      <c r="K2403" s="18">
        <v>44956</v>
      </c>
      <c r="L2403" s="23" t="s">
        <v>1364</v>
      </c>
      <c r="M2403" s="48">
        <f>VLOOKUP(E2403,'[1]TIPO PERSONA'!$C$2:$N$3253,12,0)</f>
        <v>33390</v>
      </c>
      <c r="N2403" s="49">
        <f t="shared" ca="1" si="75"/>
        <v>33.706849315068496</v>
      </c>
      <c r="O2403">
        <v>0</v>
      </c>
      <c r="P2403" t="s">
        <v>1371</v>
      </c>
    </row>
    <row r="2404" spans="2:16">
      <c r="B2404" t="str">
        <f t="shared" si="74"/>
        <v>2022-1129565422</v>
      </c>
      <c r="C2404">
        <v>2022</v>
      </c>
      <c r="D2404" s="13" t="s">
        <v>3438</v>
      </c>
      <c r="E2404" s="15">
        <v>1129565422</v>
      </c>
      <c r="F2404" s="16" t="s">
        <v>999</v>
      </c>
      <c r="G2404" s="17" t="s">
        <v>742</v>
      </c>
      <c r="H2404" s="18">
        <v>44587</v>
      </c>
      <c r="I2404" s="21">
        <v>11</v>
      </c>
      <c r="J2404" s="21">
        <v>6</v>
      </c>
      <c r="K2404" s="18">
        <v>44927</v>
      </c>
      <c r="L2404" s="23" t="s">
        <v>1364</v>
      </c>
      <c r="M2404" s="48">
        <f>VLOOKUP(E2404,'[1]TIPO PERSONA'!$C$2:$N$3253,12,0)</f>
        <v>31505</v>
      </c>
      <c r="N2404" s="49">
        <f t="shared" ca="1" si="75"/>
        <v>38.871232876712327</v>
      </c>
      <c r="O2404">
        <v>0</v>
      </c>
      <c r="P2404" t="s">
        <v>1371</v>
      </c>
    </row>
    <row r="2405" spans="2:16">
      <c r="B2405" t="str">
        <f t="shared" si="74"/>
        <v>2022-51931232</v>
      </c>
      <c r="C2405">
        <v>2022</v>
      </c>
      <c r="D2405" s="13" t="s">
        <v>3439</v>
      </c>
      <c r="E2405" s="15">
        <v>51931232</v>
      </c>
      <c r="F2405" s="16" t="s">
        <v>4052</v>
      </c>
      <c r="G2405" s="17" t="s">
        <v>742</v>
      </c>
      <c r="H2405" s="18">
        <v>44587</v>
      </c>
      <c r="I2405" s="21">
        <v>11</v>
      </c>
      <c r="J2405" s="21">
        <v>11</v>
      </c>
      <c r="K2405" s="18">
        <v>44932</v>
      </c>
      <c r="L2405" s="23" t="s">
        <v>1364</v>
      </c>
      <c r="M2405" s="48">
        <f>VLOOKUP(E2405,'[1]TIPO PERSONA'!$C$2:$N$3253,12,0)</f>
        <v>24855</v>
      </c>
      <c r="N2405" s="49">
        <f t="shared" ca="1" si="75"/>
        <v>57.090410958904108</v>
      </c>
      <c r="O2405">
        <v>0</v>
      </c>
      <c r="P2405" t="s">
        <v>1371</v>
      </c>
    </row>
    <row r="2406" spans="2:16">
      <c r="B2406" t="str">
        <f t="shared" si="74"/>
        <v>2022-52192870</v>
      </c>
      <c r="C2406">
        <v>2022</v>
      </c>
      <c r="D2406" s="13" t="s">
        <v>3440</v>
      </c>
      <c r="E2406" s="15">
        <v>52192870</v>
      </c>
      <c r="F2406" s="16" t="s">
        <v>2405</v>
      </c>
      <c r="G2406" s="17" t="s">
        <v>742</v>
      </c>
      <c r="H2406" s="18">
        <v>44587</v>
      </c>
      <c r="I2406" s="21">
        <v>11</v>
      </c>
      <c r="J2406" s="21">
        <v>9</v>
      </c>
      <c r="K2406" s="18">
        <v>44930</v>
      </c>
      <c r="L2406" s="23" t="s">
        <v>1364</v>
      </c>
      <c r="M2406" s="48">
        <f>VLOOKUP(E2406,'[1]TIPO PERSONA'!$C$2:$N$3253,12,0)</f>
        <v>27573</v>
      </c>
      <c r="N2406" s="49">
        <f t="shared" ca="1" si="75"/>
        <v>49.643835616438359</v>
      </c>
      <c r="O2406">
        <v>0</v>
      </c>
      <c r="P2406" t="s">
        <v>1371</v>
      </c>
    </row>
    <row r="2407" spans="2:16">
      <c r="B2407" t="str">
        <f t="shared" si="74"/>
        <v>2022-80881465</v>
      </c>
      <c r="C2407">
        <v>2022</v>
      </c>
      <c r="D2407" s="13" t="s">
        <v>3441</v>
      </c>
      <c r="E2407" s="15">
        <v>80881465</v>
      </c>
      <c r="F2407" s="16" t="s">
        <v>2561</v>
      </c>
      <c r="G2407" s="17" t="s">
        <v>739</v>
      </c>
      <c r="H2407" s="18">
        <v>44587</v>
      </c>
      <c r="I2407" s="21">
        <v>11</v>
      </c>
      <c r="J2407" s="21">
        <v>15</v>
      </c>
      <c r="K2407" s="18">
        <v>44936</v>
      </c>
      <c r="L2407" s="23" t="s">
        <v>1364</v>
      </c>
      <c r="M2407" s="48">
        <f>VLOOKUP(E2407,'[1]TIPO PERSONA'!$C$2:$N$3253,12,0)</f>
        <v>31037</v>
      </c>
      <c r="N2407" s="49">
        <f t="shared" ca="1" si="75"/>
        <v>40.153424657534245</v>
      </c>
      <c r="O2407">
        <v>0</v>
      </c>
      <c r="P2407" t="s">
        <v>1371</v>
      </c>
    </row>
    <row r="2408" spans="2:16">
      <c r="B2408" t="str">
        <f t="shared" si="74"/>
        <v>2022-39698825</v>
      </c>
      <c r="C2408">
        <v>2022</v>
      </c>
      <c r="D2408" s="13" t="s">
        <v>3442</v>
      </c>
      <c r="E2408" s="15">
        <v>39698825</v>
      </c>
      <c r="F2408" s="16" t="s">
        <v>765</v>
      </c>
      <c r="G2408" s="17" t="s">
        <v>742</v>
      </c>
      <c r="H2408" s="18">
        <v>44587</v>
      </c>
      <c r="I2408" s="21">
        <v>11</v>
      </c>
      <c r="J2408" s="21">
        <v>9</v>
      </c>
      <c r="K2408" s="18">
        <v>44930</v>
      </c>
      <c r="L2408" s="23" t="s">
        <v>1364</v>
      </c>
      <c r="M2408" s="48">
        <f>VLOOKUP(E2408,'[1]TIPO PERSONA'!$C$2:$N$3253,12,0)</f>
        <v>22908</v>
      </c>
      <c r="N2408" s="49">
        <f t="shared" ca="1" si="75"/>
        <v>62.424657534246577</v>
      </c>
      <c r="O2408">
        <v>0</v>
      </c>
      <c r="P2408" t="s">
        <v>1371</v>
      </c>
    </row>
    <row r="2409" spans="2:16">
      <c r="B2409" t="str">
        <f t="shared" si="74"/>
        <v>2022-79363711</v>
      </c>
      <c r="C2409">
        <v>2022</v>
      </c>
      <c r="D2409" s="13" t="s">
        <v>3443</v>
      </c>
      <c r="E2409" s="15">
        <v>79363711</v>
      </c>
      <c r="F2409" s="16" t="s">
        <v>2566</v>
      </c>
      <c r="G2409" s="17" t="s">
        <v>739</v>
      </c>
      <c r="H2409" s="18">
        <v>44587</v>
      </c>
      <c r="I2409" s="21">
        <v>6</v>
      </c>
      <c r="J2409" s="21">
        <v>0</v>
      </c>
      <c r="K2409" s="18">
        <v>44767</v>
      </c>
      <c r="L2409" s="23" t="s">
        <v>1365</v>
      </c>
      <c r="M2409" s="48">
        <f>VLOOKUP(E2409,'[1]TIPO PERSONA'!$C$2:$N$3253,12,0)</f>
        <v>23844</v>
      </c>
      <c r="N2409" s="49">
        <f t="shared" ca="1" si="75"/>
        <v>59.860273972602741</v>
      </c>
      <c r="O2409">
        <v>0</v>
      </c>
      <c r="P2409" t="s">
        <v>1371</v>
      </c>
    </row>
    <row r="2410" spans="2:16">
      <c r="B2410" t="str">
        <f t="shared" si="74"/>
        <v>2022-80881840</v>
      </c>
      <c r="C2410">
        <v>2022</v>
      </c>
      <c r="D2410" s="13" t="s">
        <v>3444</v>
      </c>
      <c r="E2410" s="15">
        <v>80881840</v>
      </c>
      <c r="F2410" s="16" t="s">
        <v>4053</v>
      </c>
      <c r="G2410" s="17" t="s">
        <v>739</v>
      </c>
      <c r="H2410" s="18">
        <v>44587</v>
      </c>
      <c r="I2410" s="21">
        <v>11</v>
      </c>
      <c r="J2410" s="21">
        <v>8</v>
      </c>
      <c r="K2410" s="18">
        <v>44971</v>
      </c>
      <c r="L2410" s="23" t="s">
        <v>1364</v>
      </c>
      <c r="M2410" s="48">
        <f>VLOOKUP(E2410,'[1]TIPO PERSONA'!$C$2:$N$3253,12,0)</f>
        <v>31170</v>
      </c>
      <c r="N2410" s="49">
        <f t="shared" ca="1" si="75"/>
        <v>39.789041095890411</v>
      </c>
      <c r="O2410">
        <v>0</v>
      </c>
      <c r="P2410" t="s">
        <v>1371</v>
      </c>
    </row>
    <row r="2411" spans="2:16">
      <c r="B2411" t="str">
        <f t="shared" si="74"/>
        <v>2022-1033722180</v>
      </c>
      <c r="C2411">
        <v>2022</v>
      </c>
      <c r="D2411" s="13" t="s">
        <v>3445</v>
      </c>
      <c r="E2411" s="15">
        <v>1033722180</v>
      </c>
      <c r="F2411" s="16" t="s">
        <v>1113</v>
      </c>
      <c r="G2411" s="17" t="s">
        <v>739</v>
      </c>
      <c r="H2411" s="18">
        <v>44587</v>
      </c>
      <c r="I2411" s="21">
        <v>11</v>
      </c>
      <c r="J2411" s="21">
        <v>19</v>
      </c>
      <c r="K2411" s="18">
        <v>44940</v>
      </c>
      <c r="L2411" s="23" t="s">
        <v>1364</v>
      </c>
      <c r="M2411" s="48">
        <f>VLOOKUP(E2411,'[1]TIPO PERSONA'!$C$2:$N$3253,12,0)</f>
        <v>33010</v>
      </c>
      <c r="N2411" s="49">
        <f t="shared" ca="1" si="75"/>
        <v>34.747945205479454</v>
      </c>
      <c r="O2411">
        <v>0</v>
      </c>
      <c r="P2411" t="s">
        <v>1371</v>
      </c>
    </row>
    <row r="2412" spans="2:16">
      <c r="B2412" t="str">
        <f t="shared" si="74"/>
        <v>2022-35504767</v>
      </c>
      <c r="C2412">
        <v>2022</v>
      </c>
      <c r="D2412" s="13" t="s">
        <v>3446</v>
      </c>
      <c r="E2412" s="15">
        <v>35504767</v>
      </c>
      <c r="F2412" s="16" t="s">
        <v>2415</v>
      </c>
      <c r="G2412" s="17" t="s">
        <v>742</v>
      </c>
      <c r="H2412" s="18">
        <v>44587</v>
      </c>
      <c r="I2412" s="21">
        <v>11</v>
      </c>
      <c r="J2412" s="21">
        <v>9</v>
      </c>
      <c r="K2412" s="18">
        <v>44930</v>
      </c>
      <c r="L2412" s="23" t="s">
        <v>1365</v>
      </c>
      <c r="M2412" s="48">
        <f>VLOOKUP(E2412,'[1]TIPO PERSONA'!$C$2:$N$3253,12,0)</f>
        <v>23825</v>
      </c>
      <c r="N2412" s="49">
        <f t="shared" ca="1" si="75"/>
        <v>59.912328767123284</v>
      </c>
      <c r="O2412">
        <v>0</v>
      </c>
      <c r="P2412" t="s">
        <v>1371</v>
      </c>
    </row>
    <row r="2413" spans="2:16">
      <c r="B2413" t="str">
        <f t="shared" si="74"/>
        <v>2022-1022993218</v>
      </c>
      <c r="C2413">
        <v>2022</v>
      </c>
      <c r="D2413" s="13" t="s">
        <v>3447</v>
      </c>
      <c r="E2413" s="15">
        <v>1022993218</v>
      </c>
      <c r="F2413" s="16" t="s">
        <v>2308</v>
      </c>
      <c r="G2413" s="17" t="s">
        <v>742</v>
      </c>
      <c r="H2413" s="18">
        <v>44587</v>
      </c>
      <c r="I2413" s="21">
        <v>11</v>
      </c>
      <c r="J2413" s="21">
        <v>19</v>
      </c>
      <c r="K2413" s="18">
        <v>44940</v>
      </c>
      <c r="L2413" s="23" t="s">
        <v>1365</v>
      </c>
      <c r="M2413" s="48">
        <f>VLOOKUP(E2413,'[1]TIPO PERSONA'!$C$2:$N$3253,12,0)</f>
        <v>34351</v>
      </c>
      <c r="N2413" s="49">
        <f t="shared" ca="1" si="75"/>
        <v>31.073972602739726</v>
      </c>
      <c r="O2413" t="s">
        <v>7809</v>
      </c>
      <c r="P2413" t="s">
        <v>1371</v>
      </c>
    </row>
    <row r="2414" spans="2:16">
      <c r="B2414" t="str">
        <f t="shared" si="74"/>
        <v>2022-80927634</v>
      </c>
      <c r="C2414">
        <v>2022</v>
      </c>
      <c r="D2414" s="13" t="s">
        <v>3448</v>
      </c>
      <c r="E2414" s="15">
        <v>80927634</v>
      </c>
      <c r="F2414" s="16" t="s">
        <v>4054</v>
      </c>
      <c r="G2414" s="17" t="s">
        <v>739</v>
      </c>
      <c r="H2414" s="18">
        <v>44587</v>
      </c>
      <c r="I2414" s="21">
        <v>6</v>
      </c>
      <c r="J2414" s="21">
        <v>0</v>
      </c>
      <c r="K2414" s="18">
        <v>44767</v>
      </c>
      <c r="L2414" s="23" t="s">
        <v>1364</v>
      </c>
      <c r="M2414" s="48">
        <f>VLOOKUP(E2414,'[1]TIPO PERSONA'!$C$2:$N$3253,12,0)</f>
        <v>31377</v>
      </c>
      <c r="N2414" s="49">
        <f t="shared" ca="1" si="75"/>
        <v>39.221917808219175</v>
      </c>
      <c r="O2414">
        <v>0</v>
      </c>
      <c r="P2414" t="s">
        <v>1371</v>
      </c>
    </row>
    <row r="2415" spans="2:16">
      <c r="B2415" t="str">
        <f t="shared" si="74"/>
        <v>2022-19489509</v>
      </c>
      <c r="C2415">
        <v>2022</v>
      </c>
      <c r="D2415" s="13" t="s">
        <v>3449</v>
      </c>
      <c r="E2415" s="15">
        <v>19489509</v>
      </c>
      <c r="F2415" s="16" t="s">
        <v>4055</v>
      </c>
      <c r="G2415" s="17" t="s">
        <v>739</v>
      </c>
      <c r="H2415" s="18">
        <v>44587</v>
      </c>
      <c r="I2415" s="21">
        <v>11</v>
      </c>
      <c r="J2415" s="21">
        <v>0</v>
      </c>
      <c r="K2415" s="18">
        <v>44920</v>
      </c>
      <c r="L2415" s="23" t="s">
        <v>1364</v>
      </c>
      <c r="M2415" s="48">
        <f>VLOOKUP(E2415,'[1]TIPO PERSONA'!$C$2:$N$3253,12,0)</f>
        <v>22672</v>
      </c>
      <c r="N2415" s="49">
        <f t="shared" ca="1" si="75"/>
        <v>63.07123287671233</v>
      </c>
      <c r="O2415">
        <v>0</v>
      </c>
      <c r="P2415" t="s">
        <v>1371</v>
      </c>
    </row>
    <row r="2416" spans="2:16">
      <c r="B2416" t="str">
        <f t="shared" si="74"/>
        <v>2022-79905461</v>
      </c>
      <c r="C2416">
        <v>2022</v>
      </c>
      <c r="D2416" s="13" t="s">
        <v>3450</v>
      </c>
      <c r="E2416" s="15">
        <v>79905461</v>
      </c>
      <c r="F2416" s="16" t="s">
        <v>4056</v>
      </c>
      <c r="G2416" s="17" t="s">
        <v>739</v>
      </c>
      <c r="H2416" s="18">
        <v>44589</v>
      </c>
      <c r="I2416" s="21">
        <v>11</v>
      </c>
      <c r="J2416" s="21">
        <v>0</v>
      </c>
      <c r="K2416" s="18">
        <v>44922</v>
      </c>
      <c r="L2416" s="23" t="s">
        <v>1364</v>
      </c>
      <c r="M2416" s="48">
        <f>VLOOKUP(E2416,'[1]TIPO PERSONA'!$C$2:$N$3253,12,0)</f>
        <v>28029</v>
      </c>
      <c r="N2416" s="49">
        <f t="shared" ca="1" si="75"/>
        <v>48.394520547945206</v>
      </c>
      <c r="O2416">
        <v>0</v>
      </c>
      <c r="P2416" t="s">
        <v>1371</v>
      </c>
    </row>
    <row r="2417" spans="2:16">
      <c r="B2417" t="str">
        <f t="shared" si="74"/>
        <v>2022-1192794042</v>
      </c>
      <c r="C2417">
        <v>2022</v>
      </c>
      <c r="D2417" s="13" t="s">
        <v>3451</v>
      </c>
      <c r="E2417" s="15">
        <v>1192794042</v>
      </c>
      <c r="F2417" s="16" t="s">
        <v>4057</v>
      </c>
      <c r="G2417" s="17" t="s">
        <v>742</v>
      </c>
      <c r="H2417" s="18">
        <v>44588</v>
      </c>
      <c r="I2417" s="21">
        <v>11</v>
      </c>
      <c r="J2417" s="21">
        <v>0</v>
      </c>
      <c r="K2417" s="18">
        <v>44921</v>
      </c>
      <c r="L2417" s="23" t="s">
        <v>1364</v>
      </c>
      <c r="M2417" s="48">
        <f>VLOOKUP(E2417,'[1]TIPO PERSONA'!$C$2:$N$3253,12,0)</f>
        <v>35792</v>
      </c>
      <c r="N2417" s="49">
        <f t="shared" ca="1" si="75"/>
        <v>27.126027397260273</v>
      </c>
      <c r="O2417">
        <v>0</v>
      </c>
      <c r="P2417" t="s">
        <v>1371</v>
      </c>
    </row>
    <row r="2418" spans="2:16">
      <c r="B2418" t="str">
        <f t="shared" si="74"/>
        <v>2022-1110488231</v>
      </c>
      <c r="C2418">
        <v>2022</v>
      </c>
      <c r="D2418" s="13" t="s">
        <v>3452</v>
      </c>
      <c r="E2418" s="15">
        <v>1110488231</v>
      </c>
      <c r="F2418" s="16" t="s">
        <v>925</v>
      </c>
      <c r="G2418" s="17" t="s">
        <v>739</v>
      </c>
      <c r="H2418" s="18">
        <v>44588</v>
      </c>
      <c r="I2418" s="21">
        <v>12</v>
      </c>
      <c r="J2418" s="21">
        <v>4</v>
      </c>
      <c r="K2418" s="18">
        <v>44956</v>
      </c>
      <c r="L2418" s="23" t="s">
        <v>1364</v>
      </c>
      <c r="M2418" s="48">
        <f>VLOOKUP(E2418,'[1]TIPO PERSONA'!$C$2:$N$3253,12,0)</f>
        <v>32750</v>
      </c>
      <c r="N2418" s="49">
        <f t="shared" ca="1" si="75"/>
        <v>35.460273972602742</v>
      </c>
      <c r="O2418">
        <v>0</v>
      </c>
      <c r="P2418" t="s">
        <v>1371</v>
      </c>
    </row>
    <row r="2419" spans="2:16">
      <c r="B2419" t="str">
        <f t="shared" si="74"/>
        <v>2022-7169052</v>
      </c>
      <c r="C2419">
        <v>2022</v>
      </c>
      <c r="D2419" s="13" t="s">
        <v>3453</v>
      </c>
      <c r="E2419" s="15">
        <v>7169052</v>
      </c>
      <c r="F2419" s="16" t="s">
        <v>4058</v>
      </c>
      <c r="G2419" s="17" t="s">
        <v>739</v>
      </c>
      <c r="H2419" s="18">
        <v>44587</v>
      </c>
      <c r="I2419" s="21">
        <v>7</v>
      </c>
      <c r="J2419" s="21">
        <v>15</v>
      </c>
      <c r="K2419" s="18">
        <v>44736</v>
      </c>
      <c r="L2419" s="23" t="s">
        <v>1364</v>
      </c>
      <c r="M2419" s="48">
        <f>VLOOKUP(E2419,'[1]TIPO PERSONA'!$C$2:$N$3253,12,0)</f>
        <v>27360</v>
      </c>
      <c r="N2419" s="49">
        <f t="shared" ca="1" si="75"/>
        <v>50.227397260273975</v>
      </c>
      <c r="O2419">
        <v>0</v>
      </c>
      <c r="P2419" t="s">
        <v>1371</v>
      </c>
    </row>
    <row r="2420" spans="2:16">
      <c r="B2420" t="str">
        <f t="shared" si="74"/>
        <v>2022-1143946926</v>
      </c>
      <c r="C2420">
        <v>2022</v>
      </c>
      <c r="D2420" s="13" t="s">
        <v>3454</v>
      </c>
      <c r="E2420" s="15">
        <v>1143946926</v>
      </c>
      <c r="F2420" s="16" t="s">
        <v>4059</v>
      </c>
      <c r="G2420" s="17" t="s">
        <v>742</v>
      </c>
      <c r="H2420" s="18">
        <v>44589</v>
      </c>
      <c r="I2420" s="21">
        <v>9</v>
      </c>
      <c r="J2420" s="21">
        <v>0</v>
      </c>
      <c r="K2420" s="18">
        <v>44861</v>
      </c>
      <c r="L2420" s="23" t="s">
        <v>1364</v>
      </c>
      <c r="M2420" s="48">
        <f>VLOOKUP(E2420,'[1]TIPO PERSONA'!$C$2:$N$3253,12,0)</f>
        <v>33728</v>
      </c>
      <c r="N2420" s="49">
        <f t="shared" ca="1" si="75"/>
        <v>32.780821917808218</v>
      </c>
      <c r="O2420">
        <v>0</v>
      </c>
      <c r="P2420" t="s">
        <v>1371</v>
      </c>
    </row>
    <row r="2421" spans="2:16">
      <c r="B2421" t="str">
        <f t="shared" si="74"/>
        <v>2022-79306120</v>
      </c>
      <c r="C2421">
        <v>2022</v>
      </c>
      <c r="D2421" s="13" t="s">
        <v>3455</v>
      </c>
      <c r="E2421" s="15">
        <v>79306120</v>
      </c>
      <c r="F2421" s="16" t="s">
        <v>4060</v>
      </c>
      <c r="G2421" s="17" t="s">
        <v>739</v>
      </c>
      <c r="H2421" s="18">
        <v>44587</v>
      </c>
      <c r="I2421" s="21">
        <v>9</v>
      </c>
      <c r="J2421" s="21">
        <v>0</v>
      </c>
      <c r="K2421" s="18">
        <v>44859</v>
      </c>
      <c r="L2421" s="23" t="s">
        <v>1365</v>
      </c>
      <c r="M2421" s="48">
        <f>VLOOKUP(E2421,'[1]TIPO PERSONA'!$C$2:$N$3253,12,0)</f>
        <v>23320</v>
      </c>
      <c r="N2421" s="49">
        <f t="shared" ca="1" si="75"/>
        <v>61.295890410958904</v>
      </c>
      <c r="O2421">
        <v>0</v>
      </c>
      <c r="P2421" t="s">
        <v>1371</v>
      </c>
    </row>
    <row r="2422" spans="2:16">
      <c r="B2422" t="str">
        <f t="shared" si="74"/>
        <v>2022-80087435</v>
      </c>
      <c r="C2422">
        <v>2022</v>
      </c>
      <c r="D2422" s="13" t="s">
        <v>3456</v>
      </c>
      <c r="E2422" s="15">
        <v>80087435</v>
      </c>
      <c r="F2422" s="16" t="s">
        <v>979</v>
      </c>
      <c r="G2422" s="17" t="s">
        <v>739</v>
      </c>
      <c r="H2422" s="18">
        <v>44588</v>
      </c>
      <c r="I2422" s="21">
        <v>11</v>
      </c>
      <c r="J2422" s="21">
        <v>4</v>
      </c>
      <c r="K2422" s="18">
        <v>44925</v>
      </c>
      <c r="L2422" s="23" t="s">
        <v>1364</v>
      </c>
      <c r="M2422" s="48">
        <f>VLOOKUP(E2422,'[1]TIPO PERSONA'!$C$2:$N$3253,12,0)</f>
        <v>29598</v>
      </c>
      <c r="N2422" s="49">
        <f t="shared" ca="1" si="75"/>
        <v>44.095890410958901</v>
      </c>
      <c r="O2422">
        <v>0</v>
      </c>
      <c r="P2422" t="s">
        <v>1371</v>
      </c>
    </row>
    <row r="2423" spans="2:16">
      <c r="B2423" t="str">
        <f t="shared" si="74"/>
        <v>2022-91299139</v>
      </c>
      <c r="C2423">
        <v>2022</v>
      </c>
      <c r="D2423" s="13" t="s">
        <v>3457</v>
      </c>
      <c r="E2423" s="15">
        <v>91299139</v>
      </c>
      <c r="F2423" s="16" t="s">
        <v>4061</v>
      </c>
      <c r="G2423" s="17" t="s">
        <v>739</v>
      </c>
      <c r="H2423" s="18">
        <v>44587</v>
      </c>
      <c r="I2423" s="21">
        <v>12</v>
      </c>
      <c r="J2423" s="21">
        <v>5</v>
      </c>
      <c r="K2423" s="18">
        <v>44925</v>
      </c>
      <c r="L2423" s="23" t="s">
        <v>1364</v>
      </c>
      <c r="M2423" s="48">
        <f>VLOOKUP(E2423,'[1]TIPO PERSONA'!$C$2:$N$3253,12,0)</f>
        <v>27159</v>
      </c>
      <c r="N2423" s="49">
        <f t="shared" ca="1" si="75"/>
        <v>50.778082191780825</v>
      </c>
      <c r="O2423">
        <v>0</v>
      </c>
      <c r="P2423" t="s">
        <v>1371</v>
      </c>
    </row>
    <row r="2424" spans="2:16">
      <c r="B2424" t="str">
        <f t="shared" si="74"/>
        <v>2022-1032473905</v>
      </c>
      <c r="C2424">
        <v>2022</v>
      </c>
      <c r="D2424" s="13" t="s">
        <v>3458</v>
      </c>
      <c r="E2424" s="15">
        <v>1032473905</v>
      </c>
      <c r="F2424" s="16" t="s">
        <v>4062</v>
      </c>
      <c r="G2424" s="17" t="s">
        <v>739</v>
      </c>
      <c r="H2424" s="18">
        <v>44593</v>
      </c>
      <c r="I2424" s="21">
        <v>11</v>
      </c>
      <c r="J2424" s="21">
        <v>0</v>
      </c>
      <c r="K2424" s="18">
        <v>44925</v>
      </c>
      <c r="L2424" s="23" t="s">
        <v>1364</v>
      </c>
      <c r="M2424" s="48">
        <f>VLOOKUP(E2424,'[1]TIPO PERSONA'!$C$2:$N$3253,12,0)</f>
        <v>34909</v>
      </c>
      <c r="N2424" s="49">
        <f t="shared" ca="1" si="75"/>
        <v>29.545205479452054</v>
      </c>
      <c r="O2424">
        <v>0</v>
      </c>
      <c r="P2424" t="s">
        <v>1371</v>
      </c>
    </row>
    <row r="2425" spans="2:16">
      <c r="B2425" t="str">
        <f t="shared" si="74"/>
        <v>2022-1082944923</v>
      </c>
      <c r="C2425">
        <v>2022</v>
      </c>
      <c r="D2425" s="13" t="s">
        <v>3459</v>
      </c>
      <c r="E2425" s="15">
        <v>1082944923</v>
      </c>
      <c r="F2425" s="16" t="s">
        <v>4063</v>
      </c>
      <c r="G2425" s="17" t="s">
        <v>739</v>
      </c>
      <c r="H2425" s="18">
        <v>44587</v>
      </c>
      <c r="I2425" s="21">
        <v>11</v>
      </c>
      <c r="J2425" s="21">
        <v>5</v>
      </c>
      <c r="K2425" s="18">
        <v>44956</v>
      </c>
      <c r="L2425" s="23" t="s">
        <v>1364</v>
      </c>
      <c r="M2425" s="48">
        <f>VLOOKUP(E2425,'[1]TIPO PERSONA'!$C$2:$N$3253,12,0)</f>
        <v>33599</v>
      </c>
      <c r="N2425" s="49">
        <f t="shared" ca="1" si="75"/>
        <v>33.134246575342466</v>
      </c>
      <c r="O2425">
        <v>0</v>
      </c>
      <c r="P2425" t="s">
        <v>1371</v>
      </c>
    </row>
    <row r="2426" spans="2:16">
      <c r="B2426" t="str">
        <f t="shared" si="74"/>
        <v>2022-1018474282</v>
      </c>
      <c r="C2426">
        <v>2022</v>
      </c>
      <c r="D2426" s="13" t="s">
        <v>3460</v>
      </c>
      <c r="E2426" s="15">
        <v>1018474282</v>
      </c>
      <c r="F2426" s="16" t="s">
        <v>4064</v>
      </c>
      <c r="G2426" s="17" t="s">
        <v>739</v>
      </c>
      <c r="H2426" s="18">
        <v>44587</v>
      </c>
      <c r="I2426" s="21">
        <v>6</v>
      </c>
      <c r="J2426" s="21">
        <v>0</v>
      </c>
      <c r="K2426" s="18">
        <v>44736</v>
      </c>
      <c r="L2426" s="23" t="s">
        <v>1364</v>
      </c>
      <c r="M2426" s="48">
        <f>VLOOKUP(E2426,'[1]TIPO PERSONA'!$C$2:$N$3253,12,0)</f>
        <v>34748</v>
      </c>
      <c r="N2426" s="49">
        <f t="shared" ca="1" si="75"/>
        <v>29.986301369863014</v>
      </c>
      <c r="O2426">
        <v>0</v>
      </c>
      <c r="P2426" t="s">
        <v>1371</v>
      </c>
    </row>
    <row r="2427" spans="2:16">
      <c r="B2427" t="str">
        <f t="shared" si="74"/>
        <v>2022-1032365524</v>
      </c>
      <c r="C2427">
        <v>2022</v>
      </c>
      <c r="D2427" s="13" t="s">
        <v>3461</v>
      </c>
      <c r="E2427" s="15">
        <v>1032365524</v>
      </c>
      <c r="F2427" s="16" t="s">
        <v>4065</v>
      </c>
      <c r="G2427" s="17" t="s">
        <v>739</v>
      </c>
      <c r="H2427" s="18">
        <v>44588</v>
      </c>
      <c r="I2427" s="21">
        <v>11</v>
      </c>
      <c r="J2427" s="21">
        <v>0</v>
      </c>
      <c r="K2427" s="18">
        <v>44921</v>
      </c>
      <c r="L2427" s="23" t="s">
        <v>1364</v>
      </c>
      <c r="M2427" s="48">
        <f>VLOOKUP(E2427,'[1]TIPO PERSONA'!$C$2:$N$3253,12,0)</f>
        <v>33398</v>
      </c>
      <c r="N2427" s="49">
        <f t="shared" ca="1" si="75"/>
        <v>33.684931506849317</v>
      </c>
      <c r="O2427">
        <v>0</v>
      </c>
      <c r="P2427" t="s">
        <v>1371</v>
      </c>
    </row>
    <row r="2428" spans="2:16">
      <c r="B2428" t="str">
        <f t="shared" si="74"/>
        <v>2022-80920610</v>
      </c>
      <c r="C2428">
        <v>2022</v>
      </c>
      <c r="D2428" s="13" t="s">
        <v>3462</v>
      </c>
      <c r="E2428" s="15">
        <v>80920610</v>
      </c>
      <c r="F2428" s="16" t="s">
        <v>4066</v>
      </c>
      <c r="G2428" s="17" t="s">
        <v>739</v>
      </c>
      <c r="H2428" s="19">
        <v>44588</v>
      </c>
      <c r="I2428" s="21">
        <v>6</v>
      </c>
      <c r="J2428" s="21">
        <v>0</v>
      </c>
      <c r="K2428" s="18">
        <v>44768</v>
      </c>
      <c r="L2428" s="23" t="s">
        <v>1365</v>
      </c>
      <c r="M2428" s="48">
        <f>VLOOKUP(E2428,'[1]TIPO PERSONA'!$C$2:$N$3253,12,0)</f>
        <v>31310</v>
      </c>
      <c r="N2428" s="49">
        <f t="shared" ca="1" si="75"/>
        <v>39.405479452054792</v>
      </c>
      <c r="O2428">
        <v>0</v>
      </c>
      <c r="P2428" t="s">
        <v>1371</v>
      </c>
    </row>
    <row r="2429" spans="2:16">
      <c r="B2429" t="str">
        <f t="shared" si="74"/>
        <v>2022-80254579</v>
      </c>
      <c r="C2429">
        <v>2022</v>
      </c>
      <c r="D2429" s="13" t="s">
        <v>3463</v>
      </c>
      <c r="E2429" s="15">
        <v>80254579</v>
      </c>
      <c r="F2429" s="16" t="s">
        <v>1151</v>
      </c>
      <c r="G2429" s="17" t="s">
        <v>739</v>
      </c>
      <c r="H2429" s="19">
        <v>44588</v>
      </c>
      <c r="I2429" s="21">
        <v>6</v>
      </c>
      <c r="J2429" s="21">
        <v>0</v>
      </c>
      <c r="K2429" s="18">
        <v>44768</v>
      </c>
      <c r="L2429" s="23" t="s">
        <v>1364</v>
      </c>
      <c r="M2429" s="48">
        <f>VLOOKUP(E2429,'[1]TIPO PERSONA'!$C$2:$N$3253,12,0)</f>
        <v>30928</v>
      </c>
      <c r="N2429" s="49">
        <f t="shared" ca="1" si="75"/>
        <v>40.452054794520549</v>
      </c>
      <c r="O2429">
        <v>0</v>
      </c>
      <c r="P2429" t="s">
        <v>1371</v>
      </c>
    </row>
    <row r="2430" spans="2:16">
      <c r="B2430" t="str">
        <f t="shared" si="74"/>
        <v>2022-1013605906</v>
      </c>
      <c r="C2430">
        <v>2022</v>
      </c>
      <c r="D2430" s="13" t="s">
        <v>3464</v>
      </c>
      <c r="E2430" s="15">
        <v>1013605906</v>
      </c>
      <c r="F2430" s="16" t="s">
        <v>4067</v>
      </c>
      <c r="G2430" s="17" t="s">
        <v>742</v>
      </c>
      <c r="H2430" s="18">
        <v>44593</v>
      </c>
      <c r="I2430" s="21">
        <v>6</v>
      </c>
      <c r="J2430" s="21">
        <v>0</v>
      </c>
      <c r="K2430" s="18">
        <v>44773</v>
      </c>
      <c r="L2430" s="23" t="s">
        <v>1364</v>
      </c>
      <c r="M2430" s="48">
        <f>VLOOKUP(E2430,'[1]TIPO PERSONA'!$C$2:$N$3253,12,0)</f>
        <v>32713</v>
      </c>
      <c r="N2430" s="49">
        <f t="shared" ca="1" si="75"/>
        <v>35.561643835616437</v>
      </c>
      <c r="O2430">
        <v>0</v>
      </c>
      <c r="P2430" t="s">
        <v>1371</v>
      </c>
    </row>
    <row r="2431" spans="2:16">
      <c r="B2431" t="str">
        <f t="shared" si="74"/>
        <v>2022-52327274</v>
      </c>
      <c r="C2431">
        <v>2022</v>
      </c>
      <c r="D2431" s="13" t="s">
        <v>3465</v>
      </c>
      <c r="E2431" s="15">
        <v>52327274</v>
      </c>
      <c r="F2431" s="16" t="s">
        <v>833</v>
      </c>
      <c r="G2431" s="17" t="s">
        <v>742</v>
      </c>
      <c r="H2431" s="18">
        <v>44588</v>
      </c>
      <c r="I2431" s="21">
        <v>12</v>
      </c>
      <c r="J2431" s="21">
        <v>4</v>
      </c>
      <c r="K2431" s="18">
        <v>44956</v>
      </c>
      <c r="L2431" s="23" t="s">
        <v>1365</v>
      </c>
      <c r="M2431" s="48">
        <f>VLOOKUP(E2431,'[1]TIPO PERSONA'!$C$2:$N$3253,12,0)</f>
        <v>28476</v>
      </c>
      <c r="N2431" s="49">
        <f t="shared" ca="1" si="75"/>
        <v>47.169863013698631</v>
      </c>
      <c r="O2431">
        <v>0</v>
      </c>
      <c r="P2431" t="s">
        <v>1371</v>
      </c>
    </row>
    <row r="2432" spans="2:16">
      <c r="B2432" t="str">
        <f t="shared" si="74"/>
        <v>2022-1022399279</v>
      </c>
      <c r="C2432">
        <v>2022</v>
      </c>
      <c r="D2432" s="13" t="s">
        <v>3466</v>
      </c>
      <c r="E2432" s="15">
        <v>1022399279</v>
      </c>
      <c r="F2432" s="16" t="s">
        <v>4068</v>
      </c>
      <c r="G2432" s="17" t="s">
        <v>742</v>
      </c>
      <c r="H2432" s="18">
        <v>44588</v>
      </c>
      <c r="I2432" s="21">
        <v>11</v>
      </c>
      <c r="J2432" s="21">
        <v>4</v>
      </c>
      <c r="K2432" s="18">
        <v>44925</v>
      </c>
      <c r="L2432" s="23" t="s">
        <v>1365</v>
      </c>
      <c r="M2432" s="48">
        <f>VLOOKUP(E2432,'[1]TIPO PERSONA'!$C$2:$N$3253,12,0)</f>
        <v>34622</v>
      </c>
      <c r="N2432" s="49">
        <f t="shared" ca="1" si="75"/>
        <v>30.331506849315069</v>
      </c>
      <c r="O2432">
        <v>0</v>
      </c>
      <c r="P2432" t="s">
        <v>1371</v>
      </c>
    </row>
    <row r="2433" spans="2:16">
      <c r="B2433" t="str">
        <f t="shared" si="74"/>
        <v>2022-91112249</v>
      </c>
      <c r="C2433">
        <v>2022</v>
      </c>
      <c r="D2433" s="13" t="s">
        <v>3467</v>
      </c>
      <c r="E2433" s="15">
        <v>91112249</v>
      </c>
      <c r="F2433" s="16" t="s">
        <v>4069</v>
      </c>
      <c r="G2433" s="17" t="s">
        <v>739</v>
      </c>
      <c r="H2433" s="18">
        <v>44593</v>
      </c>
      <c r="I2433" s="21">
        <v>10</v>
      </c>
      <c r="J2433" s="21">
        <v>15</v>
      </c>
      <c r="K2433" s="18">
        <v>44910</v>
      </c>
      <c r="L2433" s="23" t="s">
        <v>1364</v>
      </c>
      <c r="M2433" s="48">
        <f>VLOOKUP(E2433,'[1]TIPO PERSONA'!$C$2:$N$3253,12,0)</f>
        <v>30523</v>
      </c>
      <c r="N2433" s="49">
        <f t="shared" ca="1" si="75"/>
        <v>41.561643835616437</v>
      </c>
      <c r="O2433">
        <v>0</v>
      </c>
      <c r="P2433" t="s">
        <v>1371</v>
      </c>
    </row>
    <row r="2434" spans="2:16">
      <c r="B2434" t="str">
        <f t="shared" si="74"/>
        <v>2022-46676561</v>
      </c>
      <c r="C2434">
        <v>2022</v>
      </c>
      <c r="D2434" s="13" t="s">
        <v>3468</v>
      </c>
      <c r="E2434" s="15">
        <v>46676561</v>
      </c>
      <c r="F2434" s="16" t="s">
        <v>4070</v>
      </c>
      <c r="G2434" s="17" t="s">
        <v>742</v>
      </c>
      <c r="H2434" s="19">
        <v>44588</v>
      </c>
      <c r="I2434" s="21">
        <v>11</v>
      </c>
      <c r="J2434" s="21">
        <v>0</v>
      </c>
      <c r="K2434" s="18">
        <v>44921</v>
      </c>
      <c r="L2434" s="23" t="s">
        <v>1364</v>
      </c>
      <c r="M2434" s="48">
        <f>VLOOKUP(E2434,'[1]TIPO PERSONA'!$C$2:$N$3253,12,0)</f>
        <v>27313</v>
      </c>
      <c r="N2434" s="49">
        <f t="shared" ca="1" si="75"/>
        <v>50.356164383561641</v>
      </c>
      <c r="O2434">
        <v>0</v>
      </c>
      <c r="P2434" t="s">
        <v>1371</v>
      </c>
    </row>
    <row r="2435" spans="2:16">
      <c r="B2435" t="str">
        <f t="shared" si="74"/>
        <v>2022-1030638735</v>
      </c>
      <c r="C2435">
        <v>2022</v>
      </c>
      <c r="D2435" s="13" t="s">
        <v>3469</v>
      </c>
      <c r="E2435" s="15">
        <v>1030638735</v>
      </c>
      <c r="F2435" s="16" t="s">
        <v>4071</v>
      </c>
      <c r="G2435" s="17" t="s">
        <v>739</v>
      </c>
      <c r="H2435" s="18">
        <v>44588</v>
      </c>
      <c r="I2435" s="21">
        <v>13</v>
      </c>
      <c r="J2435" s="21">
        <v>15</v>
      </c>
      <c r="K2435" s="18">
        <v>44996</v>
      </c>
      <c r="L2435" s="23" t="s">
        <v>1365</v>
      </c>
      <c r="M2435" s="48">
        <f>VLOOKUP(E2435,'[1]TIPO PERSONA'!$C$2:$N$3253,12,0)</f>
        <v>34418</v>
      </c>
      <c r="N2435" s="49">
        <f t="shared" ca="1" si="75"/>
        <v>30.890410958904109</v>
      </c>
      <c r="O2435">
        <v>0</v>
      </c>
      <c r="P2435" t="s">
        <v>1371</v>
      </c>
    </row>
    <row r="2436" spans="2:16">
      <c r="B2436" t="str">
        <f t="shared" ref="B2436:B2499" si="76">CONCATENATE(C2436,"-",E2436)</f>
        <v>2022-1019011687</v>
      </c>
      <c r="C2436">
        <v>2022</v>
      </c>
      <c r="D2436" s="13" t="s">
        <v>3470</v>
      </c>
      <c r="E2436" s="15">
        <v>1019011687</v>
      </c>
      <c r="F2436" s="16" t="s">
        <v>4072</v>
      </c>
      <c r="G2436" s="17" t="s">
        <v>742</v>
      </c>
      <c r="H2436" s="18">
        <v>44588</v>
      </c>
      <c r="I2436" s="21">
        <v>11</v>
      </c>
      <c r="J2436" s="21">
        <v>4</v>
      </c>
      <c r="K2436" s="18">
        <v>44925</v>
      </c>
      <c r="L2436" s="23" t="s">
        <v>1364</v>
      </c>
      <c r="M2436" s="48">
        <f>VLOOKUP(E2436,'[1]TIPO PERSONA'!$C$2:$N$3253,12,0)</f>
        <v>31677</v>
      </c>
      <c r="N2436" s="49">
        <f t="shared" ref="N2436:N2499" ca="1" si="77">IFERROR((TODAY()-M2436)/365,"No Aplica")</f>
        <v>38.4</v>
      </c>
      <c r="O2436">
        <v>0</v>
      </c>
      <c r="P2436" t="s">
        <v>1371</v>
      </c>
    </row>
    <row r="2437" spans="2:16">
      <c r="B2437" t="str">
        <f t="shared" si="76"/>
        <v>2022-52414133</v>
      </c>
      <c r="C2437">
        <v>2022</v>
      </c>
      <c r="D2437" s="13" t="s">
        <v>3471</v>
      </c>
      <c r="E2437" s="15">
        <v>52414133</v>
      </c>
      <c r="F2437" s="16" t="s">
        <v>4073</v>
      </c>
      <c r="G2437" s="17" t="s">
        <v>742</v>
      </c>
      <c r="H2437" s="18">
        <v>44589</v>
      </c>
      <c r="I2437" s="21">
        <v>11</v>
      </c>
      <c r="J2437" s="21">
        <v>0</v>
      </c>
      <c r="K2437" s="18">
        <v>44811</v>
      </c>
      <c r="L2437" s="23" t="s">
        <v>1364</v>
      </c>
      <c r="M2437" s="48">
        <f>VLOOKUP(E2437,'[1]TIPO PERSONA'!$C$2:$N$3253,12,0)</f>
        <v>27867</v>
      </c>
      <c r="N2437" s="49">
        <f t="shared" ca="1" si="77"/>
        <v>48.838356164383562</v>
      </c>
      <c r="O2437">
        <v>0</v>
      </c>
      <c r="P2437" t="s">
        <v>1371</v>
      </c>
    </row>
    <row r="2438" spans="2:16">
      <c r="B2438" t="str">
        <f t="shared" si="76"/>
        <v>2022-1026597879</v>
      </c>
      <c r="C2438">
        <v>2022</v>
      </c>
      <c r="D2438" s="13" t="s">
        <v>3472</v>
      </c>
      <c r="E2438" s="15">
        <v>1026597879</v>
      </c>
      <c r="F2438" s="16" t="s">
        <v>4074</v>
      </c>
      <c r="G2438" s="17" t="s">
        <v>739</v>
      </c>
      <c r="H2438" s="18">
        <v>44588</v>
      </c>
      <c r="I2438" s="21">
        <v>6</v>
      </c>
      <c r="J2438" s="21">
        <v>0</v>
      </c>
      <c r="K2438" s="18">
        <v>44768</v>
      </c>
      <c r="L2438" s="23" t="s">
        <v>1365</v>
      </c>
      <c r="M2438" s="48">
        <f>VLOOKUP(E2438,'[1]TIPO PERSONA'!$C$2:$N$3253,12,0)</f>
        <v>36308</v>
      </c>
      <c r="N2438" s="49">
        <f t="shared" ca="1" si="77"/>
        <v>25.712328767123289</v>
      </c>
      <c r="O2438">
        <v>0</v>
      </c>
      <c r="P2438" t="s">
        <v>1371</v>
      </c>
    </row>
    <row r="2439" spans="2:16">
      <c r="B2439" t="str">
        <f t="shared" si="76"/>
        <v>2022-9910237</v>
      </c>
      <c r="C2439">
        <v>2022</v>
      </c>
      <c r="D2439" s="13" t="s">
        <v>3473</v>
      </c>
      <c r="E2439" s="15">
        <v>9910237</v>
      </c>
      <c r="F2439" s="16" t="s">
        <v>4075</v>
      </c>
      <c r="G2439" s="17" t="s">
        <v>739</v>
      </c>
      <c r="H2439" s="18">
        <v>44588</v>
      </c>
      <c r="I2439" s="21">
        <v>11</v>
      </c>
      <c r="J2439" s="21">
        <v>4</v>
      </c>
      <c r="K2439" s="18">
        <v>44925</v>
      </c>
      <c r="L2439" s="23" t="s">
        <v>1364</v>
      </c>
      <c r="M2439" s="48">
        <f>VLOOKUP(E2439,'[1]TIPO PERSONA'!$C$2:$N$3253,12,0)</f>
        <v>30173</v>
      </c>
      <c r="N2439" s="49">
        <f t="shared" ca="1" si="77"/>
        <v>42.520547945205479</v>
      </c>
      <c r="O2439">
        <v>0</v>
      </c>
      <c r="P2439" t="s">
        <v>1371</v>
      </c>
    </row>
    <row r="2440" spans="2:16">
      <c r="B2440" t="str">
        <f t="shared" si="76"/>
        <v>2022-41790280</v>
      </c>
      <c r="C2440">
        <v>2022</v>
      </c>
      <c r="D2440" s="13" t="s">
        <v>3474</v>
      </c>
      <c r="E2440" s="15">
        <v>41790280</v>
      </c>
      <c r="F2440" s="16" t="s">
        <v>4076</v>
      </c>
      <c r="G2440" s="17" t="s">
        <v>742</v>
      </c>
      <c r="H2440" s="18">
        <v>44588</v>
      </c>
      <c r="I2440" s="21">
        <v>12</v>
      </c>
      <c r="J2440" s="21">
        <v>5</v>
      </c>
      <c r="K2440" s="18">
        <v>44958</v>
      </c>
      <c r="L2440" s="23" t="s">
        <v>1364</v>
      </c>
      <c r="M2440" s="48">
        <f>VLOOKUP(E2440,'[1]TIPO PERSONA'!$C$2:$N$3253,12,0)</f>
        <v>22014</v>
      </c>
      <c r="N2440" s="49">
        <f t="shared" ca="1" si="77"/>
        <v>64.873972602739727</v>
      </c>
      <c r="O2440">
        <v>0</v>
      </c>
      <c r="P2440" t="s">
        <v>1371</v>
      </c>
    </row>
    <row r="2441" spans="2:16">
      <c r="B2441" t="str">
        <f t="shared" si="76"/>
        <v>2022-52716762</v>
      </c>
      <c r="C2441">
        <v>2022</v>
      </c>
      <c r="D2441" s="13" t="s">
        <v>3475</v>
      </c>
      <c r="E2441" s="15">
        <v>52716762</v>
      </c>
      <c r="F2441" s="16" t="s">
        <v>4077</v>
      </c>
      <c r="G2441" s="17" t="s">
        <v>742</v>
      </c>
      <c r="H2441" s="18">
        <v>44593</v>
      </c>
      <c r="I2441" s="21">
        <v>10</v>
      </c>
      <c r="J2441" s="21">
        <v>15</v>
      </c>
      <c r="K2441" s="18">
        <v>44736</v>
      </c>
      <c r="L2441" s="23" t="s">
        <v>1364</v>
      </c>
      <c r="M2441" s="48">
        <f>VLOOKUP(E2441,'[1]TIPO PERSONA'!$C$2:$N$3253,12,0)</f>
        <v>29639</v>
      </c>
      <c r="N2441" s="49">
        <f t="shared" ca="1" si="77"/>
        <v>43.983561643835614</v>
      </c>
      <c r="O2441">
        <v>0</v>
      </c>
      <c r="P2441" t="s">
        <v>1371</v>
      </c>
    </row>
    <row r="2442" spans="2:16">
      <c r="B2442" t="str">
        <f t="shared" si="76"/>
        <v>2022-1037574714</v>
      </c>
      <c r="C2442">
        <v>2022</v>
      </c>
      <c r="D2442" s="13" t="s">
        <v>3476</v>
      </c>
      <c r="E2442" s="15">
        <v>1037574714</v>
      </c>
      <c r="F2442" s="16" t="s">
        <v>4078</v>
      </c>
      <c r="G2442" s="17" t="s">
        <v>742</v>
      </c>
      <c r="H2442" s="18">
        <v>44588</v>
      </c>
      <c r="I2442" s="21">
        <v>10</v>
      </c>
      <c r="J2442" s="21">
        <v>15</v>
      </c>
      <c r="K2442" s="18">
        <v>44736</v>
      </c>
      <c r="L2442" s="23" t="s">
        <v>1364</v>
      </c>
      <c r="M2442" s="48">
        <f>VLOOKUP(E2442,'[1]TIPO PERSONA'!$C$2:$N$3253,12,0)</f>
        <v>31636</v>
      </c>
      <c r="N2442" s="49">
        <f t="shared" ca="1" si="77"/>
        <v>38.512328767123286</v>
      </c>
      <c r="O2442">
        <v>0</v>
      </c>
      <c r="P2442" t="s">
        <v>1371</v>
      </c>
    </row>
    <row r="2443" spans="2:16">
      <c r="B2443" t="str">
        <f t="shared" si="76"/>
        <v>2022-1070961137</v>
      </c>
      <c r="C2443">
        <v>2022</v>
      </c>
      <c r="D2443" s="13" t="s">
        <v>3477</v>
      </c>
      <c r="E2443" s="15">
        <v>1070961137</v>
      </c>
      <c r="F2443" s="16" t="s">
        <v>4079</v>
      </c>
      <c r="G2443" s="17" t="s">
        <v>742</v>
      </c>
      <c r="H2443" s="18">
        <v>44593</v>
      </c>
      <c r="I2443" s="21">
        <v>9</v>
      </c>
      <c r="J2443" s="21">
        <v>15</v>
      </c>
      <c r="K2443" s="18">
        <v>44736</v>
      </c>
      <c r="L2443" s="23" t="s">
        <v>1364</v>
      </c>
      <c r="M2443" s="48">
        <f>VLOOKUP(E2443,'[1]TIPO PERSONA'!$C$2:$N$3253,12,0)</f>
        <v>33340</v>
      </c>
      <c r="N2443" s="49">
        <f t="shared" ca="1" si="77"/>
        <v>33.843835616438355</v>
      </c>
      <c r="O2443">
        <v>0</v>
      </c>
      <c r="P2443" t="s">
        <v>1371</v>
      </c>
    </row>
    <row r="2444" spans="2:16">
      <c r="B2444" t="str">
        <f t="shared" si="76"/>
        <v>2022-1024495216</v>
      </c>
      <c r="C2444">
        <v>2022</v>
      </c>
      <c r="D2444" s="13" t="s">
        <v>3478</v>
      </c>
      <c r="E2444" s="15">
        <v>1024495216</v>
      </c>
      <c r="F2444" s="16" t="s">
        <v>4080</v>
      </c>
      <c r="G2444" s="17" t="s">
        <v>739</v>
      </c>
      <c r="H2444" s="18">
        <v>44589</v>
      </c>
      <c r="I2444" s="21">
        <v>13</v>
      </c>
      <c r="J2444" s="21">
        <v>3</v>
      </c>
      <c r="K2444" s="18">
        <v>44985</v>
      </c>
      <c r="L2444" s="23" t="s">
        <v>1364</v>
      </c>
      <c r="M2444" s="48">
        <f>VLOOKUP(E2444,'[1]TIPO PERSONA'!$C$2:$N$3253,12,0)</f>
        <v>32769</v>
      </c>
      <c r="N2444" s="49">
        <f t="shared" ca="1" si="77"/>
        <v>35.408219178082192</v>
      </c>
      <c r="O2444">
        <v>0</v>
      </c>
      <c r="P2444" t="s">
        <v>1371</v>
      </c>
    </row>
    <row r="2445" spans="2:16">
      <c r="B2445" t="str">
        <f t="shared" si="76"/>
        <v>2022-79904441</v>
      </c>
      <c r="C2445">
        <v>2022</v>
      </c>
      <c r="D2445" s="13" t="s">
        <v>3479</v>
      </c>
      <c r="E2445" s="15">
        <v>79904441</v>
      </c>
      <c r="F2445" s="16" t="s">
        <v>4081</v>
      </c>
      <c r="G2445" s="17" t="s">
        <v>739</v>
      </c>
      <c r="H2445" s="18">
        <v>44593</v>
      </c>
      <c r="I2445" s="21">
        <v>11</v>
      </c>
      <c r="J2445" s="21">
        <v>0</v>
      </c>
      <c r="K2445" s="18">
        <v>44926</v>
      </c>
      <c r="L2445" s="23" t="s">
        <v>1364</v>
      </c>
      <c r="M2445" s="48">
        <f>VLOOKUP(E2445,'[1]TIPO PERSONA'!$C$2:$N$3253,12,0)</f>
        <v>28836</v>
      </c>
      <c r="N2445" s="49">
        <f t="shared" ca="1" si="77"/>
        <v>46.183561643835617</v>
      </c>
      <c r="O2445">
        <v>0</v>
      </c>
      <c r="P2445" t="s">
        <v>1371</v>
      </c>
    </row>
    <row r="2446" spans="2:16">
      <c r="B2446" t="str">
        <f t="shared" si="76"/>
        <v>2022-79368428</v>
      </c>
      <c r="C2446">
        <v>2022</v>
      </c>
      <c r="D2446" s="13" t="s">
        <v>3480</v>
      </c>
      <c r="E2446" s="15">
        <v>79368428</v>
      </c>
      <c r="F2446" s="16" t="s">
        <v>4082</v>
      </c>
      <c r="G2446" s="17" t="s">
        <v>739</v>
      </c>
      <c r="H2446" s="18">
        <v>44593</v>
      </c>
      <c r="I2446" s="21">
        <v>5</v>
      </c>
      <c r="J2446" s="21">
        <v>0</v>
      </c>
      <c r="K2446" s="18">
        <v>44742</v>
      </c>
      <c r="L2446" s="23" t="s">
        <v>1364</v>
      </c>
      <c r="M2446" s="48">
        <f>VLOOKUP(E2446,'[1]TIPO PERSONA'!$C$2:$N$3253,12,0)</f>
        <v>24097</v>
      </c>
      <c r="N2446" s="49">
        <f t="shared" ca="1" si="77"/>
        <v>59.167123287671231</v>
      </c>
      <c r="O2446">
        <v>0</v>
      </c>
      <c r="P2446" t="s">
        <v>1371</v>
      </c>
    </row>
    <row r="2447" spans="2:16">
      <c r="B2447" t="str">
        <f t="shared" si="76"/>
        <v>2022-28537569</v>
      </c>
      <c r="C2447">
        <v>2022</v>
      </c>
      <c r="D2447" s="13" t="s">
        <v>3481</v>
      </c>
      <c r="E2447" s="15">
        <v>28537569</v>
      </c>
      <c r="F2447" s="16" t="s">
        <v>4083</v>
      </c>
      <c r="G2447" s="17" t="s">
        <v>742</v>
      </c>
      <c r="H2447" s="18">
        <v>44589</v>
      </c>
      <c r="I2447" s="21">
        <v>12</v>
      </c>
      <c r="J2447" s="21">
        <v>18</v>
      </c>
      <c r="K2447" s="18">
        <v>44972</v>
      </c>
      <c r="L2447" s="23" t="s">
        <v>1364</v>
      </c>
      <c r="M2447" s="48">
        <f>VLOOKUP(E2447,'[1]TIPO PERSONA'!$C$2:$N$3253,12,0)</f>
        <v>29682</v>
      </c>
      <c r="N2447" s="49">
        <f t="shared" ca="1" si="77"/>
        <v>43.865753424657534</v>
      </c>
      <c r="O2447">
        <v>0</v>
      </c>
      <c r="P2447" t="s">
        <v>1371</v>
      </c>
    </row>
    <row r="2448" spans="2:16">
      <c r="B2448" t="str">
        <f t="shared" si="76"/>
        <v>2022-1032407982</v>
      </c>
      <c r="C2448">
        <v>2022</v>
      </c>
      <c r="D2448" s="13" t="s">
        <v>3482</v>
      </c>
      <c r="E2448" s="15">
        <v>1032407982</v>
      </c>
      <c r="F2448" s="16" t="s">
        <v>4084</v>
      </c>
      <c r="G2448" s="17" t="s">
        <v>739</v>
      </c>
      <c r="H2448" s="18">
        <v>44589</v>
      </c>
      <c r="I2448" s="21">
        <v>12</v>
      </c>
      <c r="J2448" s="21">
        <v>18</v>
      </c>
      <c r="K2448" s="18">
        <v>44972</v>
      </c>
      <c r="L2448" s="23" t="s">
        <v>1364</v>
      </c>
      <c r="M2448" s="48">
        <f>VLOOKUP(E2448,'[1]TIPO PERSONA'!$C$2:$N$3253,12,0)</f>
        <v>32222</v>
      </c>
      <c r="N2448" s="49">
        <f t="shared" ca="1" si="77"/>
        <v>36.906849315068492</v>
      </c>
      <c r="O2448">
        <v>0</v>
      </c>
      <c r="P2448" t="s">
        <v>1371</v>
      </c>
    </row>
    <row r="2449" spans="2:16">
      <c r="B2449" t="str">
        <f t="shared" si="76"/>
        <v>2022-52423856</v>
      </c>
      <c r="C2449">
        <v>2022</v>
      </c>
      <c r="D2449" s="13" t="s">
        <v>3483</v>
      </c>
      <c r="E2449" s="15">
        <v>52423856</v>
      </c>
      <c r="F2449" s="16" t="s">
        <v>4085</v>
      </c>
      <c r="G2449" s="17" t="s">
        <v>742</v>
      </c>
      <c r="H2449" s="18">
        <v>44593</v>
      </c>
      <c r="I2449" s="21">
        <v>9</v>
      </c>
      <c r="J2449" s="21">
        <v>15</v>
      </c>
      <c r="K2449" s="18">
        <v>44910</v>
      </c>
      <c r="L2449" s="23" t="s">
        <v>1364</v>
      </c>
      <c r="M2449" s="48">
        <f>VLOOKUP(E2449,'[1]TIPO PERSONA'!$C$2:$N$3253,12,0)</f>
        <v>27380</v>
      </c>
      <c r="N2449" s="49">
        <f t="shared" ca="1" si="77"/>
        <v>50.172602739726024</v>
      </c>
      <c r="O2449">
        <v>0</v>
      </c>
      <c r="P2449" t="s">
        <v>1371</v>
      </c>
    </row>
    <row r="2450" spans="2:16">
      <c r="B2450" t="str">
        <f t="shared" si="76"/>
        <v>2022-1032456336</v>
      </c>
      <c r="C2450">
        <v>2022</v>
      </c>
      <c r="D2450" s="13" t="s">
        <v>3484</v>
      </c>
      <c r="E2450" s="15">
        <v>1032456336</v>
      </c>
      <c r="F2450" s="16" t="s">
        <v>4086</v>
      </c>
      <c r="G2450" s="17" t="s">
        <v>739</v>
      </c>
      <c r="H2450" s="18">
        <v>44593</v>
      </c>
      <c r="I2450" s="21">
        <v>9</v>
      </c>
      <c r="J2450" s="21">
        <v>0</v>
      </c>
      <c r="K2450" s="18">
        <v>44803</v>
      </c>
      <c r="L2450" s="23" t="s">
        <v>1364</v>
      </c>
      <c r="M2450" s="48">
        <f>VLOOKUP(E2450,'[1]TIPO PERSONA'!$C$2:$N$3253,12,0)</f>
        <v>34084</v>
      </c>
      <c r="N2450" s="49">
        <f t="shared" ca="1" si="77"/>
        <v>31.805479452054794</v>
      </c>
      <c r="O2450">
        <v>0</v>
      </c>
      <c r="P2450" t="s">
        <v>1371</v>
      </c>
    </row>
    <row r="2451" spans="2:16">
      <c r="B2451" t="str">
        <f t="shared" si="76"/>
        <v>2022-9530054</v>
      </c>
      <c r="C2451">
        <v>2022</v>
      </c>
      <c r="D2451" s="13" t="s">
        <v>3485</v>
      </c>
      <c r="E2451" s="15">
        <v>9530054</v>
      </c>
      <c r="F2451" s="16" t="s">
        <v>4087</v>
      </c>
      <c r="G2451" s="17" t="s">
        <v>739</v>
      </c>
      <c r="H2451" s="18">
        <v>44593</v>
      </c>
      <c r="I2451" s="21">
        <v>7</v>
      </c>
      <c r="J2451" s="21">
        <v>0</v>
      </c>
      <c r="K2451" s="18">
        <v>44804</v>
      </c>
      <c r="L2451" s="23" t="s">
        <v>1364</v>
      </c>
      <c r="M2451" s="48">
        <f>VLOOKUP(E2451,'[1]TIPO PERSONA'!$C$2:$N$3253,12,0)</f>
        <v>24023</v>
      </c>
      <c r="N2451" s="49">
        <f t="shared" ca="1" si="77"/>
        <v>59.369863013698627</v>
      </c>
      <c r="O2451">
        <v>0</v>
      </c>
      <c r="P2451" t="s">
        <v>1371</v>
      </c>
    </row>
    <row r="2452" spans="2:16">
      <c r="B2452" t="str">
        <f t="shared" si="76"/>
        <v>2022-80872398</v>
      </c>
      <c r="C2452">
        <v>2022</v>
      </c>
      <c r="D2452" s="13" t="s">
        <v>3486</v>
      </c>
      <c r="E2452" s="15">
        <v>80872398</v>
      </c>
      <c r="F2452" s="16" t="s">
        <v>4088</v>
      </c>
      <c r="G2452" s="17" t="s">
        <v>739</v>
      </c>
      <c r="H2452" s="18">
        <v>44588</v>
      </c>
      <c r="I2452" s="21">
        <v>7</v>
      </c>
      <c r="J2452" s="21">
        <v>0</v>
      </c>
      <c r="K2452" s="18">
        <v>44735</v>
      </c>
      <c r="L2452" s="23" t="s">
        <v>1364</v>
      </c>
      <c r="M2452" s="48">
        <f>VLOOKUP(E2452,'[1]TIPO PERSONA'!$C$2:$N$3253,12,0)</f>
        <v>30919</v>
      </c>
      <c r="N2452" s="49">
        <f t="shared" ca="1" si="77"/>
        <v>40.476712328767121</v>
      </c>
      <c r="O2452">
        <v>0</v>
      </c>
      <c r="P2452" t="s">
        <v>1371</v>
      </c>
    </row>
    <row r="2453" spans="2:16">
      <c r="B2453" t="str">
        <f t="shared" si="76"/>
        <v>2022-39780079</v>
      </c>
      <c r="C2453">
        <v>2022</v>
      </c>
      <c r="D2453" s="13" t="s">
        <v>3487</v>
      </c>
      <c r="E2453" s="15">
        <v>39780079</v>
      </c>
      <c r="F2453" s="16" t="s">
        <v>4089</v>
      </c>
      <c r="G2453" s="17" t="s">
        <v>742</v>
      </c>
      <c r="H2453" s="18">
        <v>44593</v>
      </c>
      <c r="I2453" s="21">
        <v>11</v>
      </c>
      <c r="J2453" s="21">
        <v>0</v>
      </c>
      <c r="K2453" s="18">
        <v>44926</v>
      </c>
      <c r="L2453" s="23" t="s">
        <v>1364</v>
      </c>
      <c r="M2453" s="48">
        <f>VLOOKUP(E2453,'[1]TIPO PERSONA'!$C$2:$N$3253,12,0)</f>
        <v>25167</v>
      </c>
      <c r="N2453" s="49">
        <f t="shared" ca="1" si="77"/>
        <v>56.235616438356168</v>
      </c>
      <c r="O2453">
        <v>0</v>
      </c>
      <c r="P2453" t="s">
        <v>1371</v>
      </c>
    </row>
    <row r="2454" spans="2:16">
      <c r="B2454" t="str">
        <f t="shared" si="76"/>
        <v>2022-52867865</v>
      </c>
      <c r="C2454">
        <v>2022</v>
      </c>
      <c r="D2454" s="13" t="s">
        <v>3488</v>
      </c>
      <c r="E2454" s="15">
        <v>52867865</v>
      </c>
      <c r="F2454" s="16" t="s">
        <v>4090</v>
      </c>
      <c r="G2454" s="17" t="s">
        <v>742</v>
      </c>
      <c r="H2454" s="18">
        <v>44593</v>
      </c>
      <c r="I2454" s="21">
        <v>11</v>
      </c>
      <c r="J2454" s="21">
        <v>0</v>
      </c>
      <c r="K2454" s="18">
        <v>44925</v>
      </c>
      <c r="L2454" s="23" t="s">
        <v>1364</v>
      </c>
      <c r="M2454" s="48">
        <f>VLOOKUP(E2454,'[1]TIPO PERSONA'!$C$2:$N$3253,12,0)</f>
        <v>30149</v>
      </c>
      <c r="N2454" s="49">
        <f t="shared" ca="1" si="77"/>
        <v>42.586301369863016</v>
      </c>
      <c r="O2454">
        <v>0</v>
      </c>
      <c r="P2454" t="s">
        <v>1371</v>
      </c>
    </row>
    <row r="2455" spans="2:16">
      <c r="B2455" t="str">
        <f t="shared" si="76"/>
        <v>2022-1026568929</v>
      </c>
      <c r="C2455">
        <v>2022</v>
      </c>
      <c r="D2455" s="13" t="s">
        <v>3489</v>
      </c>
      <c r="E2455" s="15">
        <v>1026568929</v>
      </c>
      <c r="F2455" s="16" t="s">
        <v>4091</v>
      </c>
      <c r="G2455" s="17" t="s">
        <v>742</v>
      </c>
      <c r="H2455" s="18">
        <v>44589</v>
      </c>
      <c r="I2455" s="21">
        <v>11</v>
      </c>
      <c r="J2455" s="21">
        <v>0</v>
      </c>
      <c r="K2455" s="18">
        <v>44922</v>
      </c>
      <c r="L2455" s="23" t="s">
        <v>1364</v>
      </c>
      <c r="M2455" s="48">
        <f>VLOOKUP(E2455,'[1]TIPO PERSONA'!$C$2:$N$3253,12,0)</f>
        <v>33496</v>
      </c>
      <c r="N2455" s="49">
        <f t="shared" ca="1" si="77"/>
        <v>33.416438356164385</v>
      </c>
      <c r="O2455">
        <v>0</v>
      </c>
      <c r="P2455" t="s">
        <v>1371</v>
      </c>
    </row>
    <row r="2456" spans="2:16">
      <c r="B2456" t="str">
        <f t="shared" si="76"/>
        <v>2022-52208243</v>
      </c>
      <c r="C2456">
        <v>2022</v>
      </c>
      <c r="D2456" s="13" t="s">
        <v>3490</v>
      </c>
      <c r="E2456" s="15">
        <v>52208243</v>
      </c>
      <c r="F2456" s="16" t="s">
        <v>4092</v>
      </c>
      <c r="G2456" s="17" t="s">
        <v>742</v>
      </c>
      <c r="H2456" s="19">
        <v>44589</v>
      </c>
      <c r="I2456" s="21">
        <v>11</v>
      </c>
      <c r="J2456" s="21">
        <v>0</v>
      </c>
      <c r="K2456" s="18">
        <v>44922</v>
      </c>
      <c r="L2456" s="23" t="s">
        <v>1364</v>
      </c>
      <c r="M2456" s="48">
        <f>VLOOKUP(E2456,'[1]TIPO PERSONA'!$C$2:$N$3253,12,0)</f>
        <v>27472</v>
      </c>
      <c r="N2456" s="49">
        <f t="shared" ca="1" si="77"/>
        <v>49.920547945205477</v>
      </c>
      <c r="O2456">
        <v>0</v>
      </c>
      <c r="P2456" t="s">
        <v>1371</v>
      </c>
    </row>
    <row r="2457" spans="2:16">
      <c r="B2457" t="str">
        <f t="shared" si="76"/>
        <v>2022-11342767</v>
      </c>
      <c r="C2457">
        <v>2022</v>
      </c>
      <c r="D2457" s="13" t="s">
        <v>3491</v>
      </c>
      <c r="E2457" s="15">
        <v>11342767</v>
      </c>
      <c r="F2457" s="16" t="s">
        <v>4093</v>
      </c>
      <c r="G2457" s="17" t="s">
        <v>739</v>
      </c>
      <c r="H2457" s="18">
        <v>44589</v>
      </c>
      <c r="I2457" s="21">
        <v>7</v>
      </c>
      <c r="J2457" s="21">
        <v>29</v>
      </c>
      <c r="K2457" s="18">
        <v>44736</v>
      </c>
      <c r="L2457" s="23" t="s">
        <v>1364</v>
      </c>
      <c r="M2457" s="48">
        <f>VLOOKUP(E2457,'[1]TIPO PERSONA'!$C$2:$N$3253,12,0)</f>
        <v>23941</v>
      </c>
      <c r="N2457" s="49">
        <f t="shared" ca="1" si="77"/>
        <v>59.594520547945208</v>
      </c>
      <c r="O2457">
        <v>0</v>
      </c>
      <c r="P2457" t="s">
        <v>1371</v>
      </c>
    </row>
    <row r="2458" spans="2:16">
      <c r="B2458" t="str">
        <f t="shared" si="76"/>
        <v>2022-52414125</v>
      </c>
      <c r="C2458">
        <v>2022</v>
      </c>
      <c r="D2458" s="13" t="s">
        <v>3492</v>
      </c>
      <c r="E2458" s="15">
        <v>52414125</v>
      </c>
      <c r="F2458" s="16" t="s">
        <v>4094</v>
      </c>
      <c r="G2458" s="17" t="s">
        <v>742</v>
      </c>
      <c r="H2458" s="18">
        <v>44593</v>
      </c>
      <c r="I2458" s="21">
        <v>11</v>
      </c>
      <c r="J2458" s="21">
        <v>0</v>
      </c>
      <c r="K2458" s="18">
        <v>44925</v>
      </c>
      <c r="L2458" s="23" t="s">
        <v>1364</v>
      </c>
      <c r="M2458" s="48">
        <f>VLOOKUP(E2458,'[1]TIPO PERSONA'!$C$2:$N$3253,12,0)</f>
        <v>27978</v>
      </c>
      <c r="N2458" s="49">
        <f t="shared" ca="1" si="77"/>
        <v>48.534246575342465</v>
      </c>
      <c r="O2458">
        <v>0</v>
      </c>
      <c r="P2458" t="s">
        <v>1371</v>
      </c>
    </row>
    <row r="2459" spans="2:16">
      <c r="B2459" t="str">
        <f t="shared" si="76"/>
        <v>2022-1017174092</v>
      </c>
      <c r="C2459">
        <v>2022</v>
      </c>
      <c r="D2459" s="13" t="s">
        <v>3493</v>
      </c>
      <c r="E2459" s="15">
        <v>1017174092</v>
      </c>
      <c r="F2459" s="16" t="s">
        <v>4095</v>
      </c>
      <c r="G2459" s="17" t="s">
        <v>739</v>
      </c>
      <c r="H2459" s="18">
        <v>44593</v>
      </c>
      <c r="I2459" s="21">
        <v>11</v>
      </c>
      <c r="J2459" s="21">
        <v>0</v>
      </c>
      <c r="K2459" s="18">
        <v>44926</v>
      </c>
      <c r="L2459" s="23" t="s">
        <v>1364</v>
      </c>
      <c r="M2459" s="48">
        <f>VLOOKUP(E2459,'[1]TIPO PERSONA'!$C$2:$N$3253,12,0)</f>
        <v>32675</v>
      </c>
      <c r="N2459" s="49">
        <f t="shared" ca="1" si="77"/>
        <v>35.665753424657531</v>
      </c>
      <c r="O2459">
        <v>0</v>
      </c>
      <c r="P2459" t="s">
        <v>1371</v>
      </c>
    </row>
    <row r="2460" spans="2:16">
      <c r="B2460" t="str">
        <f t="shared" si="76"/>
        <v>2022-11430991</v>
      </c>
      <c r="C2460">
        <v>2022</v>
      </c>
      <c r="D2460" s="13" t="s">
        <v>3494</v>
      </c>
      <c r="E2460" s="15">
        <v>11430991</v>
      </c>
      <c r="F2460" s="16" t="s">
        <v>4096</v>
      </c>
      <c r="G2460" s="17" t="s">
        <v>739</v>
      </c>
      <c r="H2460" s="18">
        <v>44589</v>
      </c>
      <c r="I2460" s="21">
        <v>11</v>
      </c>
      <c r="J2460" s="21">
        <v>0</v>
      </c>
      <c r="K2460" s="18">
        <v>44925</v>
      </c>
      <c r="L2460" s="23" t="s">
        <v>1364</v>
      </c>
      <c r="M2460" s="48">
        <f>VLOOKUP(E2460,'[1]TIPO PERSONA'!$C$2:$N$3253,12,0)</f>
        <v>22749</v>
      </c>
      <c r="N2460" s="49">
        <f t="shared" ca="1" si="77"/>
        <v>62.860273972602741</v>
      </c>
      <c r="O2460" t="s">
        <v>7810</v>
      </c>
      <c r="P2460" t="s">
        <v>1371</v>
      </c>
    </row>
    <row r="2461" spans="2:16">
      <c r="B2461" t="str">
        <f t="shared" si="76"/>
        <v>2022-1022351858</v>
      </c>
      <c r="C2461">
        <v>2022</v>
      </c>
      <c r="D2461" s="13" t="s">
        <v>3495</v>
      </c>
      <c r="E2461" s="15">
        <v>1022351858</v>
      </c>
      <c r="F2461" s="16" t="s">
        <v>4097</v>
      </c>
      <c r="G2461" s="17" t="s">
        <v>739</v>
      </c>
      <c r="H2461" s="18">
        <v>44589</v>
      </c>
      <c r="I2461" s="21">
        <v>11</v>
      </c>
      <c r="J2461" s="21">
        <v>2</v>
      </c>
      <c r="K2461" s="18">
        <v>44924</v>
      </c>
      <c r="L2461" s="23" t="s">
        <v>1364</v>
      </c>
      <c r="M2461" s="48">
        <f>VLOOKUP(E2461,'[1]TIPO PERSONA'!$C$2:$N$3253,12,0)</f>
        <v>32186</v>
      </c>
      <c r="N2461" s="49">
        <f t="shared" ca="1" si="77"/>
        <v>37.005479452054793</v>
      </c>
      <c r="O2461">
        <v>0</v>
      </c>
      <c r="P2461" t="s">
        <v>1371</v>
      </c>
    </row>
    <row r="2462" spans="2:16">
      <c r="B2462" t="str">
        <f t="shared" si="76"/>
        <v>2022-80025679</v>
      </c>
      <c r="C2462">
        <v>2022</v>
      </c>
      <c r="D2462" s="13" t="s">
        <v>3496</v>
      </c>
      <c r="E2462" s="15">
        <v>80025679</v>
      </c>
      <c r="F2462" s="16" t="s">
        <v>4098</v>
      </c>
      <c r="G2462" s="17" t="s">
        <v>739</v>
      </c>
      <c r="H2462" s="19">
        <v>44593</v>
      </c>
      <c r="I2462" s="21">
        <v>6</v>
      </c>
      <c r="J2462" s="21">
        <v>0</v>
      </c>
      <c r="K2462" s="18">
        <v>44772</v>
      </c>
      <c r="L2462" s="23" t="s">
        <v>1364</v>
      </c>
      <c r="M2462" s="48">
        <f>VLOOKUP(E2462,'[1]TIPO PERSONA'!$C$2:$N$3253,12,0)</f>
        <v>29291</v>
      </c>
      <c r="N2462" s="49">
        <f t="shared" ca="1" si="77"/>
        <v>44.936986301369863</v>
      </c>
      <c r="O2462">
        <v>0</v>
      </c>
      <c r="P2462" t="s">
        <v>1371</v>
      </c>
    </row>
    <row r="2463" spans="2:16">
      <c r="B2463" t="str">
        <f t="shared" si="76"/>
        <v>2022-1013617405</v>
      </c>
      <c r="C2463">
        <v>2022</v>
      </c>
      <c r="D2463" s="13" t="s">
        <v>3497</v>
      </c>
      <c r="E2463" s="15">
        <v>1013617405</v>
      </c>
      <c r="F2463" s="16" t="s">
        <v>4099</v>
      </c>
      <c r="G2463" s="17" t="s">
        <v>742</v>
      </c>
      <c r="H2463" s="18">
        <v>44589</v>
      </c>
      <c r="I2463" s="21">
        <v>6</v>
      </c>
      <c r="J2463" s="21">
        <v>0</v>
      </c>
      <c r="K2463" s="18">
        <v>44769</v>
      </c>
      <c r="L2463" s="23" t="s">
        <v>1365</v>
      </c>
      <c r="M2463" s="48">
        <f>VLOOKUP(E2463,'[1]TIPO PERSONA'!$C$2:$N$3253,12,0)</f>
        <v>33212</v>
      </c>
      <c r="N2463" s="49">
        <f t="shared" ca="1" si="77"/>
        <v>34.194520547945203</v>
      </c>
      <c r="O2463">
        <v>0</v>
      </c>
      <c r="P2463" t="s">
        <v>1371</v>
      </c>
    </row>
    <row r="2464" spans="2:16">
      <c r="B2464" t="str">
        <f t="shared" si="76"/>
        <v>2022-72219519</v>
      </c>
      <c r="C2464">
        <v>2022</v>
      </c>
      <c r="D2464" s="13" t="s">
        <v>3498</v>
      </c>
      <c r="E2464" s="15">
        <v>72219519</v>
      </c>
      <c r="F2464" s="16" t="s">
        <v>4100</v>
      </c>
      <c r="G2464" s="17" t="s">
        <v>739</v>
      </c>
      <c r="H2464" s="18">
        <v>44589</v>
      </c>
      <c r="I2464" s="21">
        <v>11</v>
      </c>
      <c r="J2464" s="21">
        <v>18</v>
      </c>
      <c r="K2464" s="18">
        <v>44941</v>
      </c>
      <c r="L2464" s="23" t="s">
        <v>1364</v>
      </c>
      <c r="M2464" s="48">
        <f>VLOOKUP(E2464,'[1]TIPO PERSONA'!$C$2:$N$3253,12,0)</f>
        <v>27736</v>
      </c>
      <c r="N2464" s="49">
        <f t="shared" ca="1" si="77"/>
        <v>49.197260273972603</v>
      </c>
      <c r="O2464">
        <v>0</v>
      </c>
      <c r="P2464" t="s">
        <v>1371</v>
      </c>
    </row>
    <row r="2465" spans="2:16">
      <c r="B2465" t="str">
        <f t="shared" si="76"/>
        <v>2022-52266757</v>
      </c>
      <c r="C2465">
        <v>2022</v>
      </c>
      <c r="D2465" s="13" t="s">
        <v>3499</v>
      </c>
      <c r="E2465" s="15">
        <v>52266757</v>
      </c>
      <c r="F2465" s="16" t="s">
        <v>4101</v>
      </c>
      <c r="G2465" s="17" t="s">
        <v>742</v>
      </c>
      <c r="H2465" s="18">
        <v>44589</v>
      </c>
      <c r="I2465" s="21">
        <v>6</v>
      </c>
      <c r="J2465" s="21">
        <v>0</v>
      </c>
      <c r="K2465" s="18">
        <v>44769</v>
      </c>
      <c r="L2465" s="23" t="s">
        <v>1364</v>
      </c>
      <c r="M2465" s="48">
        <f>VLOOKUP(E2465,'[1]TIPO PERSONA'!$C$2:$N$3253,12,0)</f>
        <v>28020</v>
      </c>
      <c r="N2465" s="49">
        <f t="shared" ca="1" si="77"/>
        <v>48.419178082191777</v>
      </c>
      <c r="O2465">
        <v>0</v>
      </c>
      <c r="P2465" t="s">
        <v>1371</v>
      </c>
    </row>
    <row r="2466" spans="2:16">
      <c r="B2466" t="str">
        <f t="shared" si="76"/>
        <v>2022-1115852559</v>
      </c>
      <c r="C2466">
        <v>2022</v>
      </c>
      <c r="D2466" s="13" t="s">
        <v>3500</v>
      </c>
      <c r="E2466" s="15">
        <v>1115852559</v>
      </c>
      <c r="F2466" s="16" t="s">
        <v>4102</v>
      </c>
      <c r="G2466" s="17" t="s">
        <v>739</v>
      </c>
      <c r="H2466" s="18">
        <v>44589</v>
      </c>
      <c r="I2466" s="21">
        <v>9</v>
      </c>
      <c r="J2466" s="21">
        <v>0</v>
      </c>
      <c r="K2466" s="18">
        <v>44861</v>
      </c>
      <c r="L2466" s="23" t="s">
        <v>1364</v>
      </c>
      <c r="M2466" s="48">
        <f>VLOOKUP(E2466,'[1]TIPO PERSONA'!$C$2:$N$3253,12,0)</f>
        <v>32042</v>
      </c>
      <c r="N2466" s="49">
        <f t="shared" ca="1" si="77"/>
        <v>37.4</v>
      </c>
      <c r="O2466">
        <v>0</v>
      </c>
      <c r="P2466" t="s">
        <v>1371</v>
      </c>
    </row>
    <row r="2467" spans="2:16">
      <c r="B2467" t="str">
        <f t="shared" si="76"/>
        <v>2022-79600070</v>
      </c>
      <c r="C2467">
        <v>2022</v>
      </c>
      <c r="D2467" s="13" t="s">
        <v>3501</v>
      </c>
      <c r="E2467" s="15">
        <v>79600070</v>
      </c>
      <c r="F2467" s="16" t="s">
        <v>4103</v>
      </c>
      <c r="G2467" s="17" t="s">
        <v>739</v>
      </c>
      <c r="H2467" s="18">
        <v>44589</v>
      </c>
      <c r="I2467" s="21">
        <v>6</v>
      </c>
      <c r="J2467" s="21">
        <v>0</v>
      </c>
      <c r="K2467" s="18">
        <v>44769</v>
      </c>
      <c r="L2467" s="23" t="s">
        <v>1364</v>
      </c>
      <c r="M2467" s="48">
        <f>VLOOKUP(E2467,'[1]TIPO PERSONA'!$C$2:$N$3253,12,0)</f>
        <v>26780</v>
      </c>
      <c r="N2467" s="49">
        <f t="shared" ca="1" si="77"/>
        <v>51.816438356164383</v>
      </c>
      <c r="O2467">
        <v>0</v>
      </c>
      <c r="P2467" t="s">
        <v>1371</v>
      </c>
    </row>
    <row r="2468" spans="2:16">
      <c r="B2468" t="str">
        <f t="shared" si="76"/>
        <v>2022-1018437778</v>
      </c>
      <c r="C2468">
        <v>2022</v>
      </c>
      <c r="D2468" s="13" t="s">
        <v>3502</v>
      </c>
      <c r="E2468" s="15">
        <v>1018437778</v>
      </c>
      <c r="F2468" s="16" t="s">
        <v>4104</v>
      </c>
      <c r="G2468" s="17" t="s">
        <v>742</v>
      </c>
      <c r="H2468" s="19">
        <v>44588</v>
      </c>
      <c r="I2468" s="21">
        <v>7</v>
      </c>
      <c r="J2468" s="21">
        <v>15</v>
      </c>
      <c r="K2468" s="18">
        <v>44736</v>
      </c>
      <c r="L2468" s="23" t="s">
        <v>1364</v>
      </c>
      <c r="M2468" s="48">
        <f>VLOOKUP(E2468,'[1]TIPO PERSONA'!$C$2:$N$3253,12,0)</f>
        <v>33054</v>
      </c>
      <c r="N2468" s="49">
        <f t="shared" ca="1" si="77"/>
        <v>34.627397260273973</v>
      </c>
      <c r="O2468">
        <v>0</v>
      </c>
      <c r="P2468" t="s">
        <v>1371</v>
      </c>
    </row>
    <row r="2469" spans="2:16">
      <c r="B2469" t="str">
        <f t="shared" si="76"/>
        <v>2022-52219856</v>
      </c>
      <c r="C2469">
        <v>2022</v>
      </c>
      <c r="D2469" s="13" t="s">
        <v>3503</v>
      </c>
      <c r="E2469" s="15">
        <v>52219856</v>
      </c>
      <c r="F2469" s="16" t="s">
        <v>4105</v>
      </c>
      <c r="G2469" s="17" t="s">
        <v>742</v>
      </c>
      <c r="H2469" s="18">
        <v>44589</v>
      </c>
      <c r="I2469" s="21">
        <v>9</v>
      </c>
      <c r="J2469" s="21">
        <v>15</v>
      </c>
      <c r="K2469" s="18">
        <v>44767</v>
      </c>
      <c r="L2469" s="23" t="s">
        <v>1364</v>
      </c>
      <c r="M2469" s="48">
        <f>VLOOKUP(E2469,'[1]TIPO PERSONA'!$C$2:$N$3253,12,0)</f>
        <v>27066</v>
      </c>
      <c r="N2469" s="49">
        <f t="shared" ca="1" si="77"/>
        <v>51.032876712328765</v>
      </c>
      <c r="O2469">
        <v>0</v>
      </c>
      <c r="P2469" t="s">
        <v>1371</v>
      </c>
    </row>
    <row r="2470" spans="2:16">
      <c r="B2470" t="str">
        <f t="shared" si="76"/>
        <v>2022-1032501225</v>
      </c>
      <c r="C2470">
        <v>2022</v>
      </c>
      <c r="D2470" s="13" t="s">
        <v>3504</v>
      </c>
      <c r="E2470" s="15">
        <v>1032501225</v>
      </c>
      <c r="F2470" s="16" t="s">
        <v>4106</v>
      </c>
      <c r="G2470" s="17" t="s">
        <v>739</v>
      </c>
      <c r="H2470" s="18">
        <v>44595</v>
      </c>
      <c r="I2470" s="21">
        <v>13</v>
      </c>
      <c r="J2470" s="21">
        <v>2</v>
      </c>
      <c r="K2470" s="18">
        <v>44989</v>
      </c>
      <c r="L2470" s="23" t="s">
        <v>1364</v>
      </c>
      <c r="M2470" s="48">
        <f>VLOOKUP(E2470,'[1]TIPO PERSONA'!$C$2:$N$3253,12,0)</f>
        <v>36111</v>
      </c>
      <c r="N2470" s="49">
        <f t="shared" ca="1" si="77"/>
        <v>26.252054794520546</v>
      </c>
      <c r="O2470">
        <v>0</v>
      </c>
      <c r="P2470" t="s">
        <v>1371</v>
      </c>
    </row>
    <row r="2471" spans="2:16">
      <c r="B2471" t="str">
        <f t="shared" si="76"/>
        <v>2022-20390581</v>
      </c>
      <c r="C2471">
        <v>2022</v>
      </c>
      <c r="D2471" s="13" t="s">
        <v>3505</v>
      </c>
      <c r="E2471" s="15">
        <v>20390581</v>
      </c>
      <c r="F2471" s="16" t="s">
        <v>2475</v>
      </c>
      <c r="G2471" s="17" t="s">
        <v>742</v>
      </c>
      <c r="H2471" s="18">
        <v>44593</v>
      </c>
      <c r="I2471" s="21">
        <v>6</v>
      </c>
      <c r="J2471" s="21">
        <v>0</v>
      </c>
      <c r="K2471" s="18">
        <v>44773</v>
      </c>
      <c r="L2471" s="23" t="s">
        <v>1364</v>
      </c>
      <c r="M2471" s="48">
        <f>VLOOKUP(E2471,'[1]TIPO PERSONA'!$C$2:$N$3253,12,0)</f>
        <v>23265</v>
      </c>
      <c r="N2471" s="49">
        <f t="shared" ca="1" si="77"/>
        <v>61.446575342465756</v>
      </c>
      <c r="O2471">
        <v>0</v>
      </c>
      <c r="P2471" t="s">
        <v>1371</v>
      </c>
    </row>
    <row r="2472" spans="2:16">
      <c r="B2472" t="str">
        <f t="shared" si="76"/>
        <v>2022-80251768</v>
      </c>
      <c r="C2472">
        <v>2022</v>
      </c>
      <c r="D2472" s="13" t="s">
        <v>3506</v>
      </c>
      <c r="E2472" s="15">
        <v>80251768</v>
      </c>
      <c r="F2472" s="16" t="s">
        <v>1154</v>
      </c>
      <c r="G2472" s="17" t="s">
        <v>739</v>
      </c>
      <c r="H2472" s="18">
        <v>44593</v>
      </c>
      <c r="I2472" s="21">
        <v>11</v>
      </c>
      <c r="J2472" s="21">
        <v>0</v>
      </c>
      <c r="K2472" s="18">
        <v>44926</v>
      </c>
      <c r="L2472" s="23" t="s">
        <v>1365</v>
      </c>
      <c r="M2472" s="48">
        <f>VLOOKUP(E2472,'[1]TIPO PERSONA'!$C$2:$N$3253,12,0)</f>
        <v>31017</v>
      </c>
      <c r="N2472" s="49">
        <f t="shared" ca="1" si="77"/>
        <v>40.208219178082189</v>
      </c>
      <c r="O2472">
        <v>0</v>
      </c>
      <c r="P2472" t="s">
        <v>1371</v>
      </c>
    </row>
    <row r="2473" spans="2:16">
      <c r="B2473" t="str">
        <f t="shared" si="76"/>
        <v>2022-1010239343</v>
      </c>
      <c r="C2473">
        <v>2022</v>
      </c>
      <c r="D2473" s="13" t="s">
        <v>3507</v>
      </c>
      <c r="E2473" s="15">
        <v>1010239343</v>
      </c>
      <c r="F2473" s="16" t="s">
        <v>4107</v>
      </c>
      <c r="G2473" s="17" t="s">
        <v>742</v>
      </c>
      <c r="H2473" s="18">
        <v>44589</v>
      </c>
      <c r="I2473" s="21">
        <v>12</v>
      </c>
      <c r="J2473" s="21">
        <v>0</v>
      </c>
      <c r="K2473" s="18">
        <v>44953</v>
      </c>
      <c r="L2473" s="23" t="s">
        <v>1365</v>
      </c>
      <c r="M2473" s="48">
        <f>VLOOKUP(E2473,'[1]TIPO PERSONA'!$C$2:$N$3253,12,0)</f>
        <v>35913</v>
      </c>
      <c r="N2473" s="49">
        <f t="shared" ca="1" si="77"/>
        <v>26.794520547945204</v>
      </c>
      <c r="O2473">
        <v>0</v>
      </c>
      <c r="P2473" t="s">
        <v>1371</v>
      </c>
    </row>
    <row r="2474" spans="2:16">
      <c r="B2474" t="str">
        <f t="shared" si="76"/>
        <v>2022-1012382226</v>
      </c>
      <c r="C2474">
        <v>2022</v>
      </c>
      <c r="D2474" s="13" t="s">
        <v>3508</v>
      </c>
      <c r="E2474" s="15">
        <v>1012382226</v>
      </c>
      <c r="F2474" s="16" t="s">
        <v>4108</v>
      </c>
      <c r="G2474" s="17" t="s">
        <v>742</v>
      </c>
      <c r="H2474" s="18">
        <v>44593</v>
      </c>
      <c r="I2474" s="21">
        <v>8</v>
      </c>
      <c r="J2474" s="21">
        <v>0</v>
      </c>
      <c r="K2474" s="18">
        <v>44834</v>
      </c>
      <c r="L2474" s="23" t="s">
        <v>1365</v>
      </c>
      <c r="M2474" s="48">
        <f>VLOOKUP(E2474,'[1]TIPO PERSONA'!$C$2:$N$3253,12,0)</f>
        <v>33502</v>
      </c>
      <c r="N2474" s="49">
        <f t="shared" ca="1" si="77"/>
        <v>33.4</v>
      </c>
      <c r="O2474">
        <v>0</v>
      </c>
      <c r="P2474" t="s">
        <v>1371</v>
      </c>
    </row>
    <row r="2475" spans="2:16">
      <c r="B2475" t="str">
        <f t="shared" si="76"/>
        <v>2022-1018421275</v>
      </c>
      <c r="C2475">
        <v>2022</v>
      </c>
      <c r="D2475" s="13" t="s">
        <v>3509</v>
      </c>
      <c r="E2475" s="15">
        <v>1018421275</v>
      </c>
      <c r="F2475" s="16" t="s">
        <v>4109</v>
      </c>
      <c r="G2475" s="17" t="s">
        <v>739</v>
      </c>
      <c r="H2475" s="18">
        <v>44593</v>
      </c>
      <c r="I2475" s="21">
        <v>12</v>
      </c>
      <c r="J2475" s="21">
        <v>0</v>
      </c>
      <c r="K2475" s="18">
        <v>44956</v>
      </c>
      <c r="L2475" s="23" t="s">
        <v>1364</v>
      </c>
      <c r="M2475" s="48">
        <f>VLOOKUP(E2475,'[1]TIPO PERSONA'!$C$2:$N$3253,12,0)</f>
        <v>32506</v>
      </c>
      <c r="N2475" s="49">
        <f t="shared" ca="1" si="77"/>
        <v>36.128767123287673</v>
      </c>
      <c r="O2475">
        <v>0</v>
      </c>
      <c r="P2475" t="s">
        <v>1371</v>
      </c>
    </row>
    <row r="2476" spans="2:16">
      <c r="B2476" t="str">
        <f t="shared" si="76"/>
        <v>2022-1018515376</v>
      </c>
      <c r="C2476">
        <v>2022</v>
      </c>
      <c r="D2476" s="13" t="s">
        <v>3510</v>
      </c>
      <c r="E2476" s="15">
        <v>1018515376</v>
      </c>
      <c r="F2476" s="16" t="s">
        <v>4110</v>
      </c>
      <c r="G2476" s="17" t="s">
        <v>739</v>
      </c>
      <c r="H2476" s="18">
        <v>44589</v>
      </c>
      <c r="I2476" s="21">
        <v>12</v>
      </c>
      <c r="J2476" s="21">
        <v>3</v>
      </c>
      <c r="K2476" s="18">
        <v>44956</v>
      </c>
      <c r="L2476" s="23" t="s">
        <v>1365</v>
      </c>
      <c r="M2476" s="48">
        <f>VLOOKUP(E2476,'[1]TIPO PERSONA'!$C$2:$N$3253,12,0)</f>
        <v>36523</v>
      </c>
      <c r="N2476" s="49">
        <f t="shared" ca="1" si="77"/>
        <v>25.123287671232877</v>
      </c>
      <c r="O2476">
        <v>0</v>
      </c>
      <c r="P2476" t="s">
        <v>1371</v>
      </c>
    </row>
    <row r="2477" spans="2:16">
      <c r="B2477" t="str">
        <f t="shared" si="76"/>
        <v>2022-1030674943</v>
      </c>
      <c r="C2477">
        <v>2022</v>
      </c>
      <c r="D2477" s="13" t="s">
        <v>3511</v>
      </c>
      <c r="E2477" s="15">
        <v>1030674943</v>
      </c>
      <c r="F2477" s="16" t="s">
        <v>4111</v>
      </c>
      <c r="G2477" s="17" t="s">
        <v>739</v>
      </c>
      <c r="H2477" s="18">
        <v>44589</v>
      </c>
      <c r="I2477" s="21">
        <v>6</v>
      </c>
      <c r="J2477" s="21">
        <v>0</v>
      </c>
      <c r="K2477" s="18">
        <v>44769</v>
      </c>
      <c r="L2477" s="23" t="s">
        <v>1365</v>
      </c>
      <c r="M2477" s="48">
        <f>VLOOKUP(E2477,'[1]TIPO PERSONA'!$C$2:$N$3253,12,0)</f>
        <v>35457</v>
      </c>
      <c r="N2477" s="49">
        <f t="shared" ca="1" si="77"/>
        <v>28.043835616438358</v>
      </c>
      <c r="O2477">
        <v>0</v>
      </c>
      <c r="P2477" t="s">
        <v>1371</v>
      </c>
    </row>
    <row r="2478" spans="2:16">
      <c r="B2478" t="str">
        <f t="shared" si="76"/>
        <v>2022-98399475</v>
      </c>
      <c r="C2478">
        <v>2022</v>
      </c>
      <c r="D2478" s="13" t="s">
        <v>3512</v>
      </c>
      <c r="E2478" s="15">
        <v>98399475</v>
      </c>
      <c r="F2478" s="16" t="s">
        <v>846</v>
      </c>
      <c r="G2478" s="17" t="s">
        <v>739</v>
      </c>
      <c r="H2478" s="18">
        <v>44601</v>
      </c>
      <c r="I2478" s="21">
        <v>11</v>
      </c>
      <c r="J2478" s="21">
        <v>0</v>
      </c>
      <c r="K2478" s="18">
        <v>44742</v>
      </c>
      <c r="L2478" s="23" t="s">
        <v>1364</v>
      </c>
      <c r="M2478" s="48">
        <f>VLOOKUP(E2478,'[1]TIPO PERSONA'!$C$2:$N$3253,12,0)</f>
        <v>28300</v>
      </c>
      <c r="N2478" s="49">
        <f t="shared" ca="1" si="77"/>
        <v>47.652054794520545</v>
      </c>
      <c r="O2478">
        <v>0</v>
      </c>
      <c r="P2478" t="s">
        <v>1371</v>
      </c>
    </row>
    <row r="2479" spans="2:16">
      <c r="B2479" t="str">
        <f t="shared" si="76"/>
        <v>2022-11446792</v>
      </c>
      <c r="C2479">
        <v>2022</v>
      </c>
      <c r="D2479" s="13" t="s">
        <v>3513</v>
      </c>
      <c r="E2479" s="15">
        <v>11446792</v>
      </c>
      <c r="F2479" s="16" t="s">
        <v>4112</v>
      </c>
      <c r="G2479" s="17" t="s">
        <v>739</v>
      </c>
      <c r="H2479" s="18">
        <v>44593</v>
      </c>
      <c r="I2479" s="21">
        <v>10</v>
      </c>
      <c r="J2479" s="21">
        <v>0</v>
      </c>
      <c r="K2479" s="18">
        <v>44925</v>
      </c>
      <c r="L2479" s="23" t="s">
        <v>1364</v>
      </c>
      <c r="M2479" s="48">
        <f>VLOOKUP(E2479,'[1]TIPO PERSONA'!$C$2:$N$3253,12,0)</f>
        <v>30090</v>
      </c>
      <c r="N2479" s="49">
        <f t="shared" ca="1" si="77"/>
        <v>42.747945205479454</v>
      </c>
      <c r="O2479">
        <v>0</v>
      </c>
      <c r="P2479" t="s">
        <v>1371</v>
      </c>
    </row>
    <row r="2480" spans="2:16">
      <c r="B2480" t="str">
        <f t="shared" si="76"/>
        <v>2022-79822162</v>
      </c>
      <c r="C2480">
        <v>2022</v>
      </c>
      <c r="D2480" s="13" t="s">
        <v>3514</v>
      </c>
      <c r="E2480" s="15">
        <v>79822162</v>
      </c>
      <c r="F2480" s="16" t="s">
        <v>2565</v>
      </c>
      <c r="G2480" s="17" t="s">
        <v>739</v>
      </c>
      <c r="H2480" s="18">
        <v>44593</v>
      </c>
      <c r="I2480" s="21">
        <v>9</v>
      </c>
      <c r="J2480" s="21">
        <v>0</v>
      </c>
      <c r="K2480" s="18">
        <v>44804</v>
      </c>
      <c r="L2480" s="23" t="s">
        <v>1364</v>
      </c>
      <c r="M2480" s="48">
        <f>VLOOKUP(E2480,'[1]TIPO PERSONA'!$C$2:$N$3253,12,0)</f>
        <v>27889</v>
      </c>
      <c r="N2480" s="49">
        <f t="shared" ca="1" si="77"/>
        <v>48.778082191780825</v>
      </c>
      <c r="O2480">
        <v>0</v>
      </c>
      <c r="P2480" t="s">
        <v>1371</v>
      </c>
    </row>
    <row r="2481" spans="2:16">
      <c r="B2481" t="str">
        <f t="shared" si="76"/>
        <v>2022-1049616562</v>
      </c>
      <c r="C2481">
        <v>2022</v>
      </c>
      <c r="D2481" s="13" t="s">
        <v>3515</v>
      </c>
      <c r="E2481" s="15">
        <v>1049616562</v>
      </c>
      <c r="F2481" s="16" t="s">
        <v>4113</v>
      </c>
      <c r="G2481" s="17" t="s">
        <v>742</v>
      </c>
      <c r="H2481" s="18">
        <v>44589</v>
      </c>
      <c r="I2481" s="21">
        <v>7</v>
      </c>
      <c r="J2481" s="21">
        <v>0</v>
      </c>
      <c r="K2481" s="18">
        <v>44736</v>
      </c>
      <c r="L2481" s="23" t="s">
        <v>1364</v>
      </c>
      <c r="M2481" s="48">
        <f>VLOOKUP(E2481,'[1]TIPO PERSONA'!$C$2:$N$3253,12,0)</f>
        <v>32539</v>
      </c>
      <c r="N2481" s="49">
        <f t="shared" ca="1" si="77"/>
        <v>36.038356164383565</v>
      </c>
      <c r="O2481">
        <v>0</v>
      </c>
      <c r="P2481" t="s">
        <v>1371</v>
      </c>
    </row>
    <row r="2482" spans="2:16">
      <c r="B2482" t="str">
        <f t="shared" si="76"/>
        <v>2022-1032378146</v>
      </c>
      <c r="C2482">
        <v>2022</v>
      </c>
      <c r="D2482" s="13" t="s">
        <v>3516</v>
      </c>
      <c r="E2482" s="15">
        <v>1032378146</v>
      </c>
      <c r="F2482" s="16" t="s">
        <v>4114</v>
      </c>
      <c r="G2482" s="17" t="s">
        <v>742</v>
      </c>
      <c r="H2482" s="18">
        <v>44593</v>
      </c>
      <c r="I2482" s="21">
        <v>10</v>
      </c>
      <c r="J2482" s="21">
        <v>0</v>
      </c>
      <c r="K2482" s="18">
        <v>44895</v>
      </c>
      <c r="L2482" s="23" t="s">
        <v>1364</v>
      </c>
      <c r="M2482" s="48">
        <f>VLOOKUP(E2482,'[1]TIPO PERSONA'!$C$2:$N$3253,12,0)</f>
        <v>31778</v>
      </c>
      <c r="N2482" s="49">
        <f t="shared" ca="1" si="77"/>
        <v>38.123287671232873</v>
      </c>
      <c r="O2482">
        <v>0</v>
      </c>
      <c r="P2482" t="s">
        <v>1371</v>
      </c>
    </row>
    <row r="2483" spans="2:16">
      <c r="B2483" t="str">
        <f t="shared" si="76"/>
        <v>2022-52279772</v>
      </c>
      <c r="C2483">
        <v>2022</v>
      </c>
      <c r="D2483" s="13" t="s">
        <v>3517</v>
      </c>
      <c r="E2483" s="15">
        <v>52279772</v>
      </c>
      <c r="F2483" s="16" t="s">
        <v>4115</v>
      </c>
      <c r="G2483" s="17" t="s">
        <v>742</v>
      </c>
      <c r="H2483" s="18">
        <v>44593</v>
      </c>
      <c r="I2483" s="21">
        <v>6</v>
      </c>
      <c r="J2483" s="21">
        <v>0</v>
      </c>
      <c r="K2483" s="18">
        <v>44773</v>
      </c>
      <c r="L2483" s="23" t="s">
        <v>1365</v>
      </c>
      <c r="M2483" s="48">
        <f>VLOOKUP(E2483,'[1]TIPO PERSONA'!$C$2:$N$3253,12,0)</f>
        <v>28028</v>
      </c>
      <c r="N2483" s="49">
        <f t="shared" ca="1" si="77"/>
        <v>48.397260273972606</v>
      </c>
      <c r="O2483">
        <v>0</v>
      </c>
      <c r="P2483" t="s">
        <v>1371</v>
      </c>
    </row>
    <row r="2484" spans="2:16">
      <c r="B2484" t="str">
        <f t="shared" si="76"/>
        <v>2022-46364648</v>
      </c>
      <c r="C2484">
        <v>2022</v>
      </c>
      <c r="D2484" s="13" t="s">
        <v>3518</v>
      </c>
      <c r="E2484" s="15">
        <v>46364648</v>
      </c>
      <c r="F2484" s="16" t="s">
        <v>4116</v>
      </c>
      <c r="G2484" s="17" t="s">
        <v>742</v>
      </c>
      <c r="H2484" s="18">
        <v>44593</v>
      </c>
      <c r="I2484" s="21">
        <v>11</v>
      </c>
      <c r="J2484" s="21">
        <v>0</v>
      </c>
      <c r="K2484" s="18">
        <v>44926</v>
      </c>
      <c r="L2484" s="23" t="s">
        <v>1364</v>
      </c>
      <c r="M2484" s="48">
        <f>VLOOKUP(E2484,'[1]TIPO PERSONA'!$C$2:$N$3253,12,0)</f>
        <v>25416</v>
      </c>
      <c r="N2484" s="49">
        <f t="shared" ca="1" si="77"/>
        <v>55.553424657534244</v>
      </c>
      <c r="O2484">
        <v>0</v>
      </c>
      <c r="P2484" t="s">
        <v>1371</v>
      </c>
    </row>
    <row r="2485" spans="2:16">
      <c r="B2485" t="str">
        <f t="shared" si="76"/>
        <v>2022-1026292917</v>
      </c>
      <c r="C2485">
        <v>2022</v>
      </c>
      <c r="D2485" s="13" t="s">
        <v>3519</v>
      </c>
      <c r="E2485" s="15">
        <v>1026292917</v>
      </c>
      <c r="F2485" s="16" t="s">
        <v>1333</v>
      </c>
      <c r="G2485" s="17" t="s">
        <v>742</v>
      </c>
      <c r="H2485" s="18">
        <v>44592</v>
      </c>
      <c r="I2485" s="21">
        <v>12</v>
      </c>
      <c r="J2485" s="21">
        <v>0</v>
      </c>
      <c r="K2485" s="18">
        <v>44957</v>
      </c>
      <c r="L2485" s="23" t="s">
        <v>1364</v>
      </c>
      <c r="M2485" s="48">
        <f>VLOOKUP(E2485,'[1]TIPO PERSONA'!$C$2:$N$3253,12,0)</f>
        <v>35003</v>
      </c>
      <c r="N2485" s="49">
        <f t="shared" ca="1" si="77"/>
        <v>29.287671232876711</v>
      </c>
      <c r="O2485">
        <v>0</v>
      </c>
      <c r="P2485" t="s">
        <v>1371</v>
      </c>
    </row>
    <row r="2486" spans="2:16">
      <c r="B2486" t="str">
        <f t="shared" si="76"/>
        <v>2022-79341985</v>
      </c>
      <c r="C2486">
        <v>2022</v>
      </c>
      <c r="D2486" s="13" t="s">
        <v>3520</v>
      </c>
      <c r="E2486" s="15">
        <v>79341985</v>
      </c>
      <c r="F2486" s="16" t="s">
        <v>4117</v>
      </c>
      <c r="G2486" s="17" t="s">
        <v>739</v>
      </c>
      <c r="H2486" s="18">
        <v>44593</v>
      </c>
      <c r="I2486" s="21">
        <v>7</v>
      </c>
      <c r="J2486" s="21">
        <v>0</v>
      </c>
      <c r="K2486" s="18">
        <v>44803</v>
      </c>
      <c r="L2486" s="23" t="s">
        <v>1364</v>
      </c>
      <c r="M2486" s="48">
        <f>VLOOKUP(E2486,'[1]TIPO PERSONA'!$C$2:$N$3253,12,0)</f>
        <v>23821</v>
      </c>
      <c r="N2486" s="49">
        <f t="shared" ca="1" si="77"/>
        <v>59.923287671232877</v>
      </c>
      <c r="O2486">
        <v>0</v>
      </c>
      <c r="P2486" t="s">
        <v>1371</v>
      </c>
    </row>
    <row r="2487" spans="2:16">
      <c r="B2487" t="str">
        <f t="shared" si="76"/>
        <v>2022-1012390399</v>
      </c>
      <c r="C2487">
        <v>2022</v>
      </c>
      <c r="D2487" s="13" t="s">
        <v>3521</v>
      </c>
      <c r="E2487" s="15">
        <v>1012390399</v>
      </c>
      <c r="F2487" s="16" t="s">
        <v>2280</v>
      </c>
      <c r="G2487" s="17" t="s">
        <v>742</v>
      </c>
      <c r="H2487" s="18">
        <v>44592</v>
      </c>
      <c r="I2487" s="21">
        <v>12</v>
      </c>
      <c r="J2487" s="21">
        <v>0</v>
      </c>
      <c r="K2487" s="18">
        <v>44957</v>
      </c>
      <c r="L2487" s="23" t="s">
        <v>1365</v>
      </c>
      <c r="M2487" s="48">
        <f>VLOOKUP(E2487,'[1]TIPO PERSONA'!$C$2:$N$3253,12,0)</f>
        <v>33796</v>
      </c>
      <c r="N2487" s="49">
        <f t="shared" ca="1" si="77"/>
        <v>32.594520547945208</v>
      </c>
      <c r="O2487">
        <v>0</v>
      </c>
      <c r="P2487" t="s">
        <v>1371</v>
      </c>
    </row>
    <row r="2488" spans="2:16">
      <c r="B2488" t="str">
        <f t="shared" si="76"/>
        <v>2022-52266869</v>
      </c>
      <c r="C2488">
        <v>2022</v>
      </c>
      <c r="D2488" s="13" t="s">
        <v>3522</v>
      </c>
      <c r="E2488" s="15">
        <v>52266869</v>
      </c>
      <c r="F2488" s="16" t="s">
        <v>4118</v>
      </c>
      <c r="G2488" s="17" t="s">
        <v>742</v>
      </c>
      <c r="H2488" s="18">
        <v>44593</v>
      </c>
      <c r="I2488" s="21">
        <v>6</v>
      </c>
      <c r="J2488" s="21">
        <v>0</v>
      </c>
      <c r="K2488" s="18">
        <v>44772</v>
      </c>
      <c r="L2488" s="23" t="s">
        <v>1364</v>
      </c>
      <c r="M2488" s="48">
        <f>VLOOKUP(E2488,'[1]TIPO PERSONA'!$C$2:$N$3253,12,0)</f>
        <v>28127</v>
      </c>
      <c r="N2488" s="49">
        <f t="shared" ca="1" si="77"/>
        <v>48.126027397260273</v>
      </c>
      <c r="O2488">
        <v>0</v>
      </c>
      <c r="P2488" t="s">
        <v>1371</v>
      </c>
    </row>
    <row r="2489" spans="2:16">
      <c r="B2489" t="str">
        <f t="shared" si="76"/>
        <v>2022-52211600</v>
      </c>
      <c r="C2489">
        <v>2022</v>
      </c>
      <c r="D2489" s="13" t="s">
        <v>3523</v>
      </c>
      <c r="E2489" s="15">
        <v>52211600</v>
      </c>
      <c r="F2489" s="16" t="s">
        <v>1238</v>
      </c>
      <c r="G2489" s="17" t="s">
        <v>742</v>
      </c>
      <c r="H2489" s="18">
        <v>44594</v>
      </c>
      <c r="I2489" s="21">
        <v>10</v>
      </c>
      <c r="J2489" s="21">
        <v>15</v>
      </c>
      <c r="K2489" s="18">
        <v>44735</v>
      </c>
      <c r="L2489" s="23" t="s">
        <v>1364</v>
      </c>
      <c r="M2489" s="48">
        <f>VLOOKUP(E2489,'[1]TIPO PERSONA'!$C$2:$N$3253,12,0)</f>
        <v>27532</v>
      </c>
      <c r="N2489" s="49">
        <f t="shared" ca="1" si="77"/>
        <v>49.756164383561647</v>
      </c>
      <c r="O2489">
        <v>0</v>
      </c>
      <c r="P2489" t="s">
        <v>1371</v>
      </c>
    </row>
    <row r="2490" spans="2:16">
      <c r="B2490" t="str">
        <f t="shared" si="76"/>
        <v>2022-52452816</v>
      </c>
      <c r="C2490">
        <v>2022</v>
      </c>
      <c r="D2490" s="13" t="s">
        <v>3524</v>
      </c>
      <c r="E2490" s="15">
        <v>52452816</v>
      </c>
      <c r="F2490" s="16" t="s">
        <v>4119</v>
      </c>
      <c r="G2490" s="17" t="s">
        <v>742</v>
      </c>
      <c r="H2490" s="18">
        <v>44594</v>
      </c>
      <c r="I2490" s="21">
        <v>10</v>
      </c>
      <c r="J2490" s="21">
        <v>24</v>
      </c>
      <c r="K2490" s="18">
        <v>44920</v>
      </c>
      <c r="L2490" s="23" t="s">
        <v>1364</v>
      </c>
      <c r="M2490" s="48">
        <f>VLOOKUP(E2490,'[1]TIPO PERSONA'!$C$2:$N$3253,12,0)</f>
        <v>28756</v>
      </c>
      <c r="N2490" s="49">
        <f t="shared" ca="1" si="77"/>
        <v>46.402739726027399</v>
      </c>
      <c r="O2490">
        <v>0</v>
      </c>
      <c r="P2490" t="s">
        <v>1371</v>
      </c>
    </row>
    <row r="2491" spans="2:16">
      <c r="B2491" t="str">
        <f t="shared" si="76"/>
        <v>2022-1140889167</v>
      </c>
      <c r="C2491">
        <v>2022</v>
      </c>
      <c r="D2491" s="13" t="s">
        <v>3525</v>
      </c>
      <c r="E2491" s="15">
        <v>1140889167</v>
      </c>
      <c r="F2491" s="16" t="s">
        <v>4120</v>
      </c>
      <c r="G2491" s="17" t="s">
        <v>739</v>
      </c>
      <c r="H2491" s="18">
        <v>44593</v>
      </c>
      <c r="I2491" s="21">
        <v>6</v>
      </c>
      <c r="J2491" s="21">
        <v>0</v>
      </c>
      <c r="K2491" s="18">
        <v>44773</v>
      </c>
      <c r="L2491" s="23" t="s">
        <v>1364</v>
      </c>
      <c r="M2491" s="48">
        <f>VLOOKUP(E2491,'[1]TIPO PERSONA'!$C$2:$N$3253,12,0)</f>
        <v>35410</v>
      </c>
      <c r="N2491" s="49">
        <f t="shared" ca="1" si="77"/>
        <v>28.172602739726027</v>
      </c>
      <c r="O2491">
        <v>0</v>
      </c>
      <c r="P2491" t="s">
        <v>1371</v>
      </c>
    </row>
    <row r="2492" spans="2:16">
      <c r="B2492" t="str">
        <f t="shared" si="76"/>
        <v>2022-1000160490</v>
      </c>
      <c r="C2492">
        <v>2022</v>
      </c>
      <c r="D2492" s="13" t="s">
        <v>3526</v>
      </c>
      <c r="E2492" s="15">
        <v>1000160490</v>
      </c>
      <c r="F2492" s="16" t="s">
        <v>4121</v>
      </c>
      <c r="G2492" s="17" t="s">
        <v>742</v>
      </c>
      <c r="H2492" s="18">
        <v>44593</v>
      </c>
      <c r="I2492" s="21">
        <v>11</v>
      </c>
      <c r="J2492" s="21">
        <v>15</v>
      </c>
      <c r="K2492" s="18">
        <v>44941</v>
      </c>
      <c r="L2492" s="23" t="s">
        <v>1365</v>
      </c>
      <c r="M2492" s="48">
        <f>VLOOKUP(E2492,'[1]TIPO PERSONA'!$C$2:$N$3253,12,0)</f>
        <v>37505</v>
      </c>
      <c r="N2492" s="49">
        <f t="shared" ca="1" si="77"/>
        <v>22.432876712328767</v>
      </c>
      <c r="O2492">
        <v>0</v>
      </c>
      <c r="P2492" t="s">
        <v>1371</v>
      </c>
    </row>
    <row r="2493" spans="2:16">
      <c r="B2493" t="str">
        <f t="shared" si="76"/>
        <v>2022-1032468132</v>
      </c>
      <c r="C2493">
        <v>2022</v>
      </c>
      <c r="D2493" s="13" t="s">
        <v>3527</v>
      </c>
      <c r="E2493" s="15">
        <v>1032468132</v>
      </c>
      <c r="F2493" s="16" t="s">
        <v>4122</v>
      </c>
      <c r="G2493" s="17" t="s">
        <v>742</v>
      </c>
      <c r="H2493" s="18">
        <v>44593</v>
      </c>
      <c r="I2493" s="21">
        <v>6</v>
      </c>
      <c r="J2493" s="21">
        <v>0</v>
      </c>
      <c r="K2493" s="18">
        <v>44773</v>
      </c>
      <c r="L2493" s="23" t="s">
        <v>1365</v>
      </c>
      <c r="M2493" s="48">
        <f>VLOOKUP(E2493,'[1]TIPO PERSONA'!$C$2:$N$3253,12,0)</f>
        <v>34627</v>
      </c>
      <c r="N2493" s="49">
        <f t="shared" ca="1" si="77"/>
        <v>30.317808219178083</v>
      </c>
      <c r="O2493">
        <v>0</v>
      </c>
      <c r="P2493" t="s">
        <v>1371</v>
      </c>
    </row>
    <row r="2494" spans="2:16">
      <c r="B2494" t="str">
        <f t="shared" si="76"/>
        <v>2022-17527835</v>
      </c>
      <c r="C2494">
        <v>2022</v>
      </c>
      <c r="D2494" s="13" t="s">
        <v>3528</v>
      </c>
      <c r="E2494" s="15">
        <v>17527835</v>
      </c>
      <c r="F2494" s="16" t="s">
        <v>4123</v>
      </c>
      <c r="G2494" s="17" t="s">
        <v>739</v>
      </c>
      <c r="H2494" s="18">
        <v>44593</v>
      </c>
      <c r="I2494" s="21">
        <v>6</v>
      </c>
      <c r="J2494" s="21">
        <v>0</v>
      </c>
      <c r="K2494" s="18">
        <v>44773</v>
      </c>
      <c r="L2494" s="23" t="s">
        <v>1364</v>
      </c>
      <c r="M2494" s="48">
        <f>VLOOKUP(E2494,'[1]TIPO PERSONA'!$C$2:$N$3253,12,0)</f>
        <v>22951</v>
      </c>
      <c r="N2494" s="49">
        <f t="shared" ca="1" si="77"/>
        <v>62.30684931506849</v>
      </c>
      <c r="O2494">
        <v>0</v>
      </c>
      <c r="P2494" t="s">
        <v>1371</v>
      </c>
    </row>
    <row r="2495" spans="2:16">
      <c r="B2495" t="str">
        <f t="shared" si="76"/>
        <v>2022-52883330</v>
      </c>
      <c r="C2495">
        <v>2022</v>
      </c>
      <c r="D2495" s="13" t="s">
        <v>3529</v>
      </c>
      <c r="E2495" s="15">
        <v>52883330</v>
      </c>
      <c r="F2495" s="16" t="s">
        <v>4124</v>
      </c>
      <c r="G2495" s="17" t="s">
        <v>742</v>
      </c>
      <c r="H2495" s="18">
        <v>44593</v>
      </c>
      <c r="I2495" s="21">
        <v>11</v>
      </c>
      <c r="J2495" s="21">
        <v>0</v>
      </c>
      <c r="K2495" s="18">
        <v>44925</v>
      </c>
      <c r="L2495" s="23" t="s">
        <v>1364</v>
      </c>
      <c r="M2495" s="48">
        <f>VLOOKUP(E2495,'[1]TIPO PERSONA'!$C$2:$N$3253,12,0)</f>
        <v>29799</v>
      </c>
      <c r="N2495" s="49">
        <f t="shared" ca="1" si="77"/>
        <v>43.545205479452058</v>
      </c>
      <c r="O2495">
        <v>0</v>
      </c>
      <c r="P2495" t="s">
        <v>1371</v>
      </c>
    </row>
    <row r="2496" spans="2:16">
      <c r="B2496" t="str">
        <f t="shared" si="76"/>
        <v>2022-7307246</v>
      </c>
      <c r="C2496">
        <v>2022</v>
      </c>
      <c r="D2496" s="13" t="s">
        <v>3530</v>
      </c>
      <c r="E2496" s="15">
        <v>7307246</v>
      </c>
      <c r="F2496" s="16" t="s">
        <v>4125</v>
      </c>
      <c r="G2496" s="17" t="s">
        <v>739</v>
      </c>
      <c r="H2496" s="18">
        <v>44593</v>
      </c>
      <c r="I2496" s="21">
        <v>7</v>
      </c>
      <c r="J2496" s="21">
        <v>0</v>
      </c>
      <c r="K2496" s="18">
        <v>44803</v>
      </c>
      <c r="L2496" s="23" t="s">
        <v>1364</v>
      </c>
      <c r="M2496" s="48">
        <f>VLOOKUP(E2496,'[1]TIPO PERSONA'!$C$2:$N$3253,12,0)</f>
        <v>24108</v>
      </c>
      <c r="N2496" s="49">
        <f t="shared" ca="1" si="77"/>
        <v>59.136986301369866</v>
      </c>
      <c r="O2496">
        <v>0</v>
      </c>
      <c r="P2496" t="s">
        <v>1371</v>
      </c>
    </row>
    <row r="2497" spans="2:16">
      <c r="B2497" t="str">
        <f t="shared" si="76"/>
        <v>2022-35220990</v>
      </c>
      <c r="C2497">
        <v>2022</v>
      </c>
      <c r="D2497" s="13" t="s">
        <v>3531</v>
      </c>
      <c r="E2497" s="15">
        <v>35220990</v>
      </c>
      <c r="F2497" s="16" t="s">
        <v>4126</v>
      </c>
      <c r="G2497" s="17" t="s">
        <v>742</v>
      </c>
      <c r="H2497" s="18">
        <v>44593</v>
      </c>
      <c r="I2497" s="21">
        <v>13</v>
      </c>
      <c r="J2497" s="21">
        <v>12</v>
      </c>
      <c r="K2497" s="18">
        <v>44997</v>
      </c>
      <c r="L2497" s="23" t="s">
        <v>1364</v>
      </c>
      <c r="M2497" s="48">
        <f>VLOOKUP(E2497,'[1]TIPO PERSONA'!$C$2:$N$3253,12,0)</f>
        <v>29715</v>
      </c>
      <c r="N2497" s="49">
        <f t="shared" ca="1" si="77"/>
        <v>43.775342465753425</v>
      </c>
      <c r="O2497">
        <v>0</v>
      </c>
      <c r="P2497" t="s">
        <v>1371</v>
      </c>
    </row>
    <row r="2498" spans="2:16">
      <c r="B2498" t="str">
        <f t="shared" si="76"/>
        <v>2022-1033800204</v>
      </c>
      <c r="C2498">
        <v>2022</v>
      </c>
      <c r="D2498" s="13" t="s">
        <v>3532</v>
      </c>
      <c r="E2498" s="15">
        <v>1033800204</v>
      </c>
      <c r="F2498" s="16" t="s">
        <v>4127</v>
      </c>
      <c r="G2498" s="17" t="s">
        <v>739</v>
      </c>
      <c r="H2498" s="18">
        <v>44593</v>
      </c>
      <c r="I2498" s="21">
        <v>12</v>
      </c>
      <c r="J2498" s="21">
        <v>0</v>
      </c>
      <c r="K2498" s="18">
        <v>44957</v>
      </c>
      <c r="L2498" s="23" t="s">
        <v>1365</v>
      </c>
      <c r="M2498" s="48">
        <f>VLOOKUP(E2498,'[1]TIPO PERSONA'!$C$2:$N$3253,12,0)</f>
        <v>35683</v>
      </c>
      <c r="N2498" s="49">
        <f t="shared" ca="1" si="77"/>
        <v>27.424657534246574</v>
      </c>
      <c r="O2498">
        <v>0</v>
      </c>
      <c r="P2498" t="s">
        <v>1371</v>
      </c>
    </row>
    <row r="2499" spans="2:16">
      <c r="B2499" t="str">
        <f t="shared" si="76"/>
        <v>2022-1014270580</v>
      </c>
      <c r="C2499">
        <v>2022</v>
      </c>
      <c r="D2499" s="13" t="s">
        <v>3533</v>
      </c>
      <c r="E2499" s="15">
        <v>1014270580</v>
      </c>
      <c r="F2499" s="16" t="s">
        <v>4128</v>
      </c>
      <c r="G2499" s="17" t="s">
        <v>739</v>
      </c>
      <c r="H2499" s="18">
        <v>44593</v>
      </c>
      <c r="I2499" s="21">
        <v>11</v>
      </c>
      <c r="J2499" s="21">
        <v>0</v>
      </c>
      <c r="K2499" s="18">
        <v>44782</v>
      </c>
      <c r="L2499" s="23" t="s">
        <v>1365</v>
      </c>
      <c r="M2499" s="48">
        <f>VLOOKUP(E2499,'[1]TIPO PERSONA'!$C$2:$N$3253,12,0)</f>
        <v>34964</v>
      </c>
      <c r="N2499" s="49">
        <f t="shared" ca="1" si="77"/>
        <v>29.394520547945206</v>
      </c>
      <c r="O2499">
        <v>0</v>
      </c>
      <c r="P2499" t="s">
        <v>1371</v>
      </c>
    </row>
    <row r="2500" spans="2:16">
      <c r="B2500" t="str">
        <f t="shared" ref="B2500:B2563" si="78">CONCATENATE(C2500,"-",E2500)</f>
        <v>2022-79735660</v>
      </c>
      <c r="C2500">
        <v>2022</v>
      </c>
      <c r="D2500" s="13" t="s">
        <v>3534</v>
      </c>
      <c r="E2500" s="15">
        <v>79735660</v>
      </c>
      <c r="F2500" s="16" t="s">
        <v>4129</v>
      </c>
      <c r="G2500" s="17" t="s">
        <v>739</v>
      </c>
      <c r="H2500" s="18">
        <v>44593</v>
      </c>
      <c r="I2500" s="21">
        <v>7</v>
      </c>
      <c r="J2500" s="21">
        <v>0</v>
      </c>
      <c r="K2500" s="18">
        <v>44804</v>
      </c>
      <c r="L2500" s="23" t="s">
        <v>1364</v>
      </c>
      <c r="M2500" s="48">
        <f>VLOOKUP(E2500,'[1]TIPO PERSONA'!$C$2:$N$3253,12,0)</f>
        <v>27374</v>
      </c>
      <c r="N2500" s="49">
        <f t="shared" ref="N2500:N2563" ca="1" si="79">IFERROR((TODAY()-M2500)/365,"No Aplica")</f>
        <v>50.18904109589041</v>
      </c>
      <c r="O2500">
        <v>0</v>
      </c>
      <c r="P2500" t="s">
        <v>1371</v>
      </c>
    </row>
    <row r="2501" spans="2:16">
      <c r="B2501" t="str">
        <f t="shared" si="78"/>
        <v>2022-1014225678</v>
      </c>
      <c r="C2501">
        <v>2022</v>
      </c>
      <c r="D2501" s="13" t="s">
        <v>3535</v>
      </c>
      <c r="E2501" s="15">
        <v>1014225678</v>
      </c>
      <c r="F2501" s="16" t="s">
        <v>4130</v>
      </c>
      <c r="G2501" s="17" t="s">
        <v>742</v>
      </c>
      <c r="H2501" s="18">
        <v>44593</v>
      </c>
      <c r="I2501" s="21">
        <v>7</v>
      </c>
      <c r="J2501" s="21">
        <v>0</v>
      </c>
      <c r="K2501" s="18">
        <v>44803</v>
      </c>
      <c r="L2501" s="23" t="s">
        <v>1364</v>
      </c>
      <c r="M2501" s="48">
        <f>VLOOKUP(E2501,'[1]TIPO PERSONA'!$C$2:$N$3253,12,0)</f>
        <v>33497</v>
      </c>
      <c r="N2501" s="49">
        <f t="shared" ca="1" si="79"/>
        <v>33.413698630136984</v>
      </c>
      <c r="O2501">
        <v>0</v>
      </c>
      <c r="P2501" t="s">
        <v>1371</v>
      </c>
    </row>
    <row r="2502" spans="2:16">
      <c r="B2502" t="str">
        <f t="shared" si="78"/>
        <v>2022-53119058</v>
      </c>
      <c r="C2502">
        <v>2022</v>
      </c>
      <c r="D2502" s="13" t="s">
        <v>3536</v>
      </c>
      <c r="E2502" s="15">
        <v>53119058</v>
      </c>
      <c r="F2502" s="16" t="s">
        <v>995</v>
      </c>
      <c r="G2502" s="17" t="s">
        <v>742</v>
      </c>
      <c r="H2502" s="18">
        <v>44750</v>
      </c>
      <c r="I2502" s="21">
        <v>6</v>
      </c>
      <c r="J2502" s="21">
        <v>23</v>
      </c>
      <c r="K2502" s="18">
        <v>44956</v>
      </c>
      <c r="L2502" s="23" t="s">
        <v>1364</v>
      </c>
      <c r="M2502" s="48">
        <f>VLOOKUP(E2502,'[1]TIPO PERSONA'!$C$2:$N$3253,12,0)</f>
        <v>31329</v>
      </c>
      <c r="N2502" s="49">
        <f t="shared" ca="1" si="79"/>
        <v>39.353424657534248</v>
      </c>
      <c r="O2502">
        <v>0</v>
      </c>
      <c r="P2502" t="s">
        <v>1371</v>
      </c>
    </row>
    <row r="2503" spans="2:16">
      <c r="B2503" t="str">
        <f t="shared" si="78"/>
        <v>2022-79897241</v>
      </c>
      <c r="C2503">
        <v>2022</v>
      </c>
      <c r="D2503" s="13" t="s">
        <v>3537</v>
      </c>
      <c r="E2503" s="15">
        <v>79897241</v>
      </c>
      <c r="F2503" s="16" t="s">
        <v>840</v>
      </c>
      <c r="G2503" s="17" t="s">
        <v>739</v>
      </c>
      <c r="H2503" s="18">
        <v>44753</v>
      </c>
      <c r="I2503" s="21">
        <v>5</v>
      </c>
      <c r="J2503" s="21">
        <v>23</v>
      </c>
      <c r="K2503" s="18">
        <v>44869</v>
      </c>
      <c r="L2503" s="23" t="s">
        <v>1364</v>
      </c>
      <c r="M2503" s="48">
        <f>VLOOKUP(E2503,'[1]TIPO PERSONA'!$C$2:$N$3253,12,0)</f>
        <v>28428</v>
      </c>
      <c r="N2503" s="49">
        <f t="shared" ca="1" si="79"/>
        <v>47.301369863013697</v>
      </c>
      <c r="O2503">
        <v>0</v>
      </c>
      <c r="P2503" t="s">
        <v>1371</v>
      </c>
    </row>
    <row r="2504" spans="2:16">
      <c r="B2504" t="str">
        <f t="shared" si="78"/>
        <v>2022-52807994</v>
      </c>
      <c r="C2504">
        <v>2022</v>
      </c>
      <c r="D2504" s="13" t="s">
        <v>3538</v>
      </c>
      <c r="E2504" s="15">
        <v>52807994</v>
      </c>
      <c r="F2504" s="16" t="s">
        <v>2644</v>
      </c>
      <c r="G2504" s="17" t="s">
        <v>739</v>
      </c>
      <c r="H2504" s="18">
        <v>44750</v>
      </c>
      <c r="I2504" s="21">
        <v>8</v>
      </c>
      <c r="J2504" s="21">
        <v>23</v>
      </c>
      <c r="K2504" s="18">
        <v>45016</v>
      </c>
      <c r="L2504" s="23" t="s">
        <v>1364</v>
      </c>
      <c r="M2504" s="48">
        <f>VLOOKUP(E2504,'[1]TIPO PERSONA'!$C$2:$N$3253,12,0)</f>
        <v>29288</v>
      </c>
      <c r="N2504" s="49">
        <f t="shared" ca="1" si="79"/>
        <v>44.945205479452056</v>
      </c>
      <c r="O2504">
        <v>0</v>
      </c>
      <c r="P2504" t="s">
        <v>1371</v>
      </c>
    </row>
    <row r="2505" spans="2:16">
      <c r="B2505" t="str">
        <f t="shared" si="78"/>
        <v>2022-80419168</v>
      </c>
      <c r="C2505">
        <v>2022</v>
      </c>
      <c r="D2505" s="13" t="s">
        <v>3539</v>
      </c>
      <c r="E2505" s="15">
        <v>80419168</v>
      </c>
      <c r="F2505" s="16" t="s">
        <v>1104</v>
      </c>
      <c r="G2505" s="17" t="s">
        <v>739</v>
      </c>
      <c r="H2505" s="18">
        <v>44763</v>
      </c>
      <c r="I2505" s="21">
        <v>1</v>
      </c>
      <c r="J2505" s="21">
        <v>20</v>
      </c>
      <c r="K2505" s="18">
        <v>44814</v>
      </c>
      <c r="L2505" s="23" t="s">
        <v>1364</v>
      </c>
      <c r="M2505" s="48">
        <f>VLOOKUP(E2505,'[1]TIPO PERSONA'!$C$2:$N$3253,12,0)</f>
        <v>25025</v>
      </c>
      <c r="N2505" s="49">
        <f t="shared" ca="1" si="79"/>
        <v>56.624657534246573</v>
      </c>
      <c r="O2505">
        <v>0</v>
      </c>
      <c r="P2505" t="s">
        <v>1371</v>
      </c>
    </row>
    <row r="2506" spans="2:16">
      <c r="B2506" t="str">
        <f t="shared" si="78"/>
        <v>2022-51848527</v>
      </c>
      <c r="C2506">
        <v>2022</v>
      </c>
      <c r="D2506" s="13" t="s">
        <v>3540</v>
      </c>
      <c r="E2506" s="15">
        <v>51848527</v>
      </c>
      <c r="F2506" s="16" t="s">
        <v>4131</v>
      </c>
      <c r="G2506" s="17" t="s">
        <v>742</v>
      </c>
      <c r="H2506" s="18">
        <v>44753</v>
      </c>
      <c r="I2506" s="21">
        <v>6</v>
      </c>
      <c r="J2506" s="21">
        <v>11</v>
      </c>
      <c r="K2506" s="18">
        <v>44947</v>
      </c>
      <c r="L2506" s="23" t="s">
        <v>1365</v>
      </c>
      <c r="M2506" s="48">
        <f>VLOOKUP(E2506,'[1]TIPO PERSONA'!$C$2:$N$3253,12,0)</f>
        <v>24531</v>
      </c>
      <c r="N2506" s="49">
        <f t="shared" ca="1" si="79"/>
        <v>57.978082191780821</v>
      </c>
      <c r="O2506">
        <v>0</v>
      </c>
      <c r="P2506" t="s">
        <v>1371</v>
      </c>
    </row>
    <row r="2507" spans="2:16">
      <c r="B2507" t="str">
        <f t="shared" si="78"/>
        <v>2022-1128470817</v>
      </c>
      <c r="C2507">
        <v>2022</v>
      </c>
      <c r="D2507" s="13" t="s">
        <v>3541</v>
      </c>
      <c r="E2507" s="15">
        <v>1128470817</v>
      </c>
      <c r="F2507" s="16" t="s">
        <v>4132</v>
      </c>
      <c r="G2507" s="17" t="s">
        <v>742</v>
      </c>
      <c r="H2507" s="18">
        <v>44755</v>
      </c>
      <c r="I2507" s="21">
        <v>5</v>
      </c>
      <c r="J2507" s="21">
        <v>21</v>
      </c>
      <c r="K2507" s="18">
        <v>44929</v>
      </c>
      <c r="L2507" s="23" t="s">
        <v>1364</v>
      </c>
      <c r="M2507" s="48">
        <f>VLOOKUP(E2507,'[1]TIPO PERSONA'!$C$2:$N$3253,12,0)</f>
        <v>32649</v>
      </c>
      <c r="N2507" s="49">
        <f t="shared" ca="1" si="79"/>
        <v>35.736986301369861</v>
      </c>
      <c r="O2507">
        <v>0</v>
      </c>
      <c r="P2507" t="s">
        <v>1371</v>
      </c>
    </row>
    <row r="2508" spans="2:16">
      <c r="B2508" t="str">
        <f t="shared" si="78"/>
        <v>2022-1128443233</v>
      </c>
      <c r="C2508">
        <v>2022</v>
      </c>
      <c r="D2508" s="13" t="s">
        <v>3542</v>
      </c>
      <c r="E2508" s="15">
        <v>1128443233</v>
      </c>
      <c r="F2508" s="16" t="s">
        <v>2354</v>
      </c>
      <c r="G2508" s="17" t="s">
        <v>739</v>
      </c>
      <c r="H2508" s="18">
        <v>44754</v>
      </c>
      <c r="I2508" s="21">
        <v>6</v>
      </c>
      <c r="J2508" s="21">
        <v>0</v>
      </c>
      <c r="K2508" s="18">
        <v>44937</v>
      </c>
      <c r="L2508" s="23" t="s">
        <v>1364</v>
      </c>
      <c r="M2508" s="48">
        <f>VLOOKUP(E2508,'[1]TIPO PERSONA'!$C$2:$N$3253,12,0)</f>
        <v>33708</v>
      </c>
      <c r="N2508" s="49">
        <f t="shared" ca="1" si="79"/>
        <v>32.835616438356162</v>
      </c>
      <c r="O2508">
        <v>0</v>
      </c>
      <c r="P2508" t="s">
        <v>1371</v>
      </c>
    </row>
    <row r="2509" spans="2:16">
      <c r="B2509" t="str">
        <f t="shared" si="78"/>
        <v>2022-34678272</v>
      </c>
      <c r="C2509">
        <v>2022</v>
      </c>
      <c r="D2509" s="13" t="s">
        <v>3543</v>
      </c>
      <c r="E2509" s="15">
        <v>34678272</v>
      </c>
      <c r="F2509" s="16" t="s">
        <v>2526</v>
      </c>
      <c r="G2509" s="17" t="s">
        <v>742</v>
      </c>
      <c r="H2509" s="18">
        <v>44754</v>
      </c>
      <c r="I2509" s="21">
        <v>6</v>
      </c>
      <c r="J2509" s="21">
        <v>0</v>
      </c>
      <c r="K2509" s="18">
        <v>44937</v>
      </c>
      <c r="L2509" s="23" t="s">
        <v>1364</v>
      </c>
      <c r="M2509" s="48">
        <f>VLOOKUP(E2509,'[1]TIPO PERSONA'!$C$2:$N$3253,12,0)</f>
        <v>26891</v>
      </c>
      <c r="N2509" s="49">
        <f t="shared" ca="1" si="79"/>
        <v>51.512328767123286</v>
      </c>
      <c r="O2509">
        <v>0</v>
      </c>
      <c r="P2509" t="s">
        <v>1371</v>
      </c>
    </row>
    <row r="2510" spans="2:16">
      <c r="B2510" t="str">
        <f t="shared" si="78"/>
        <v>2022-8731327</v>
      </c>
      <c r="C2510">
        <v>2022</v>
      </c>
      <c r="D2510" s="13" t="s">
        <v>3544</v>
      </c>
      <c r="E2510" s="15">
        <v>8731327</v>
      </c>
      <c r="F2510" s="16" t="s">
        <v>3876</v>
      </c>
      <c r="G2510" s="17" t="s">
        <v>739</v>
      </c>
      <c r="H2510" s="18">
        <v>44755</v>
      </c>
      <c r="I2510" s="21">
        <v>6</v>
      </c>
      <c r="J2510" s="21">
        <v>0</v>
      </c>
      <c r="K2510" s="18">
        <v>44938</v>
      </c>
      <c r="L2510" s="23" t="s">
        <v>1364</v>
      </c>
      <c r="M2510" s="48">
        <f>VLOOKUP(E2510,'[1]TIPO PERSONA'!$C$2:$N$3253,12,0)</f>
        <v>23167</v>
      </c>
      <c r="N2510" s="49">
        <f t="shared" ca="1" si="79"/>
        <v>61.715068493150682</v>
      </c>
      <c r="O2510">
        <v>0</v>
      </c>
      <c r="P2510" t="s">
        <v>1371</v>
      </c>
    </row>
    <row r="2511" spans="2:16">
      <c r="B2511" t="str">
        <f t="shared" si="78"/>
        <v>2022-52283995</v>
      </c>
      <c r="C2511">
        <v>2022</v>
      </c>
      <c r="D2511" s="13" t="s">
        <v>3545</v>
      </c>
      <c r="E2511" s="15">
        <v>52283995</v>
      </c>
      <c r="F2511" s="16" t="s">
        <v>2517</v>
      </c>
      <c r="G2511" s="17" t="s">
        <v>742</v>
      </c>
      <c r="H2511" s="18">
        <v>44770</v>
      </c>
      <c r="I2511" s="21">
        <v>5</v>
      </c>
      <c r="J2511" s="21">
        <v>7</v>
      </c>
      <c r="K2511" s="18">
        <v>44930</v>
      </c>
      <c r="L2511" s="23" t="s">
        <v>1364</v>
      </c>
      <c r="M2511" s="48">
        <f>VLOOKUP(E2511,'[1]TIPO PERSONA'!$C$2:$N$3253,12,0)</f>
        <v>28369</v>
      </c>
      <c r="N2511" s="49">
        <f t="shared" ca="1" si="79"/>
        <v>47.463013698630135</v>
      </c>
      <c r="O2511">
        <v>0</v>
      </c>
      <c r="P2511" t="s">
        <v>1371</v>
      </c>
    </row>
    <row r="2512" spans="2:16">
      <c r="B2512" t="str">
        <f t="shared" si="78"/>
        <v>2022-1098793477</v>
      </c>
      <c r="C2512">
        <v>2022</v>
      </c>
      <c r="D2512" s="13" t="s">
        <v>3546</v>
      </c>
      <c r="E2512" s="15">
        <v>1098793477</v>
      </c>
      <c r="F2512" s="16" t="s">
        <v>2626</v>
      </c>
      <c r="G2512" s="17" t="s">
        <v>739</v>
      </c>
      <c r="H2512" s="18">
        <v>44756</v>
      </c>
      <c r="I2512" s="21">
        <v>7</v>
      </c>
      <c r="J2512" s="21">
        <v>1</v>
      </c>
      <c r="K2512" s="18">
        <v>44971</v>
      </c>
      <c r="L2512" s="23" t="s">
        <v>1364</v>
      </c>
      <c r="M2512" s="48">
        <f>VLOOKUP(E2512,'[1]TIPO PERSONA'!$C$2:$N$3253,12,0)</f>
        <v>35455</v>
      </c>
      <c r="N2512" s="49">
        <f t="shared" ca="1" si="79"/>
        <v>28.049315068493151</v>
      </c>
      <c r="O2512">
        <v>0</v>
      </c>
      <c r="P2512" t="s">
        <v>1371</v>
      </c>
    </row>
    <row r="2513" spans="2:16">
      <c r="B2513" t="str">
        <f t="shared" si="78"/>
        <v>2022-52777610</v>
      </c>
      <c r="C2513">
        <v>2022</v>
      </c>
      <c r="D2513" s="13" t="s">
        <v>3547</v>
      </c>
      <c r="E2513" s="15">
        <v>52777610</v>
      </c>
      <c r="F2513" s="16" t="s">
        <v>1236</v>
      </c>
      <c r="G2513" s="17" t="s">
        <v>742</v>
      </c>
      <c r="H2513" s="18">
        <v>44757</v>
      </c>
      <c r="I2513" s="21">
        <v>6</v>
      </c>
      <c r="J2513" s="21">
        <v>0</v>
      </c>
      <c r="K2513" s="18">
        <v>44940</v>
      </c>
      <c r="L2513" s="23" t="s">
        <v>1364</v>
      </c>
      <c r="M2513" s="48">
        <f>VLOOKUP(E2513,'[1]TIPO PERSONA'!$C$2:$N$3253,12,0)</f>
        <v>30291</v>
      </c>
      <c r="N2513" s="49">
        <f t="shared" ca="1" si="79"/>
        <v>42.197260273972603</v>
      </c>
      <c r="O2513">
        <v>0</v>
      </c>
      <c r="P2513" t="s">
        <v>1371</v>
      </c>
    </row>
    <row r="2514" spans="2:16">
      <c r="B2514" t="str">
        <f t="shared" si="78"/>
        <v>2022-1030567450</v>
      </c>
      <c r="C2514">
        <v>2022</v>
      </c>
      <c r="D2514" s="13" t="s">
        <v>3548</v>
      </c>
      <c r="E2514" s="15">
        <v>1030567450</v>
      </c>
      <c r="F2514" s="16" t="s">
        <v>1353</v>
      </c>
      <c r="G2514" s="17" t="s">
        <v>742</v>
      </c>
      <c r="H2514" s="18">
        <v>44757</v>
      </c>
      <c r="I2514" s="21">
        <v>6</v>
      </c>
      <c r="J2514" s="21">
        <v>16</v>
      </c>
      <c r="K2514" s="18">
        <v>44956</v>
      </c>
      <c r="L2514" s="23" t="s">
        <v>1365</v>
      </c>
      <c r="M2514" s="48">
        <f>VLOOKUP(E2514,'[1]TIPO PERSONA'!$C$2:$N$3253,12,0)</f>
        <v>32810</v>
      </c>
      <c r="N2514" s="49">
        <f t="shared" ca="1" si="79"/>
        <v>35.295890410958904</v>
      </c>
      <c r="O2514">
        <v>0</v>
      </c>
      <c r="P2514" t="s">
        <v>1371</v>
      </c>
    </row>
    <row r="2515" spans="2:16">
      <c r="B2515" t="str">
        <f t="shared" si="78"/>
        <v>2022-35507616</v>
      </c>
      <c r="C2515">
        <v>2022</v>
      </c>
      <c r="D2515" s="13" t="s">
        <v>3549</v>
      </c>
      <c r="E2515" s="15">
        <v>35507616</v>
      </c>
      <c r="F2515" s="16" t="s">
        <v>1352</v>
      </c>
      <c r="G2515" s="17" t="s">
        <v>742</v>
      </c>
      <c r="H2515" s="18">
        <v>44757</v>
      </c>
      <c r="I2515" s="21">
        <v>6</v>
      </c>
      <c r="J2515" s="21">
        <v>0</v>
      </c>
      <c r="K2515" s="18">
        <v>44940</v>
      </c>
      <c r="L2515" s="23" t="s">
        <v>1364</v>
      </c>
      <c r="M2515" s="48">
        <f>VLOOKUP(E2515,'[1]TIPO PERSONA'!$C$2:$N$3253,12,0)</f>
        <v>24216</v>
      </c>
      <c r="N2515" s="49">
        <f t="shared" ca="1" si="79"/>
        <v>58.841095890410962</v>
      </c>
      <c r="O2515">
        <v>0</v>
      </c>
      <c r="P2515" t="s">
        <v>1371</v>
      </c>
    </row>
    <row r="2516" spans="2:16">
      <c r="B2516" t="str">
        <f t="shared" si="78"/>
        <v>2022-1013584561</v>
      </c>
      <c r="C2516">
        <v>2022</v>
      </c>
      <c r="D2516" s="13" t="s">
        <v>3550</v>
      </c>
      <c r="E2516" s="15">
        <v>1013584561</v>
      </c>
      <c r="F2516" s="16" t="s">
        <v>821</v>
      </c>
      <c r="G2516" s="17" t="s">
        <v>742</v>
      </c>
      <c r="H2516" s="18">
        <v>44757</v>
      </c>
      <c r="I2516" s="21">
        <v>6</v>
      </c>
      <c r="J2516" s="21">
        <v>16</v>
      </c>
      <c r="K2516" s="18">
        <v>44956</v>
      </c>
      <c r="L2516" s="23" t="s">
        <v>1365</v>
      </c>
      <c r="M2516" s="48">
        <f>VLOOKUP(E2516,'[1]TIPO PERSONA'!$C$2:$N$3253,12,0)</f>
        <v>31766</v>
      </c>
      <c r="N2516" s="49">
        <f t="shared" ca="1" si="79"/>
        <v>38.156164383561645</v>
      </c>
      <c r="O2516">
        <v>0</v>
      </c>
      <c r="P2516" t="s">
        <v>1371</v>
      </c>
    </row>
    <row r="2517" spans="2:16">
      <c r="B2517" t="str">
        <f t="shared" si="78"/>
        <v>2022-1073526106</v>
      </c>
      <c r="C2517">
        <v>2022</v>
      </c>
      <c r="D2517" s="13" t="s">
        <v>3551</v>
      </c>
      <c r="E2517" s="15">
        <v>1073526106</v>
      </c>
      <c r="F2517" s="16" t="s">
        <v>1126</v>
      </c>
      <c r="G2517" s="17" t="s">
        <v>742</v>
      </c>
      <c r="H2517" s="18">
        <v>44758</v>
      </c>
      <c r="I2517" s="21">
        <v>6</v>
      </c>
      <c r="J2517" s="21">
        <v>0</v>
      </c>
      <c r="K2517" s="18">
        <v>44941</v>
      </c>
      <c r="L2517" s="23" t="s">
        <v>1365</v>
      </c>
      <c r="M2517" s="48">
        <f>VLOOKUP(E2517,'[1]TIPO PERSONA'!$C$2:$N$3253,12,0)</f>
        <v>36128</v>
      </c>
      <c r="N2517" s="49">
        <f t="shared" ca="1" si="79"/>
        <v>26.205479452054796</v>
      </c>
      <c r="O2517">
        <v>0</v>
      </c>
      <c r="P2517" t="s">
        <v>1371</v>
      </c>
    </row>
    <row r="2518" spans="2:16">
      <c r="B2518" t="str">
        <f t="shared" si="78"/>
        <v>2022-1012324784</v>
      </c>
      <c r="C2518">
        <v>2022</v>
      </c>
      <c r="D2518" s="13" t="s">
        <v>3552</v>
      </c>
      <c r="E2518" s="15">
        <v>1012324784</v>
      </c>
      <c r="F2518" s="16" t="s">
        <v>3917</v>
      </c>
      <c r="G2518" s="17" t="s">
        <v>742</v>
      </c>
      <c r="H2518" s="18">
        <v>44757</v>
      </c>
      <c r="I2518" s="21">
        <v>6</v>
      </c>
      <c r="J2518" s="21">
        <v>16</v>
      </c>
      <c r="K2518" s="18">
        <v>44956</v>
      </c>
      <c r="L2518" s="23" t="s">
        <v>1364</v>
      </c>
      <c r="M2518" s="48">
        <f>VLOOKUP(E2518,'[1]TIPO PERSONA'!$C$2:$N$3253,12,0)</f>
        <v>31677</v>
      </c>
      <c r="N2518" s="49">
        <f t="shared" ca="1" si="79"/>
        <v>38.4</v>
      </c>
      <c r="O2518">
        <v>0</v>
      </c>
      <c r="P2518" t="s">
        <v>1371</v>
      </c>
    </row>
    <row r="2519" spans="2:16">
      <c r="B2519" t="str">
        <f t="shared" si="78"/>
        <v>2022-1014181499</v>
      </c>
      <c r="C2519">
        <v>2022</v>
      </c>
      <c r="D2519" s="13" t="s">
        <v>3553</v>
      </c>
      <c r="E2519" s="15">
        <v>1014181499</v>
      </c>
      <c r="F2519" s="16" t="s">
        <v>1351</v>
      </c>
      <c r="G2519" s="17" t="s">
        <v>739</v>
      </c>
      <c r="H2519" s="18">
        <v>44758</v>
      </c>
      <c r="I2519" s="21">
        <v>6</v>
      </c>
      <c r="J2519" s="21">
        <v>15</v>
      </c>
      <c r="K2519" s="18">
        <v>44956</v>
      </c>
      <c r="L2519" s="23" t="s">
        <v>1365</v>
      </c>
      <c r="M2519" s="48">
        <f>VLOOKUP(E2519,'[1]TIPO PERSONA'!$C$2:$N$3253,12,0)</f>
        <v>31748</v>
      </c>
      <c r="N2519" s="49">
        <f t="shared" ca="1" si="79"/>
        <v>38.205479452054796</v>
      </c>
      <c r="O2519">
        <v>0</v>
      </c>
      <c r="P2519" t="s">
        <v>1371</v>
      </c>
    </row>
    <row r="2520" spans="2:16">
      <c r="B2520" t="str">
        <f t="shared" si="78"/>
        <v>2022-79101438</v>
      </c>
      <c r="C2520">
        <v>2022</v>
      </c>
      <c r="D2520" s="13" t="s">
        <v>3554</v>
      </c>
      <c r="E2520" s="15">
        <v>79101438</v>
      </c>
      <c r="F2520" s="16" t="s">
        <v>819</v>
      </c>
      <c r="G2520" s="17" t="s">
        <v>739</v>
      </c>
      <c r="H2520" s="18">
        <v>44758</v>
      </c>
      <c r="I2520" s="21">
        <v>6</v>
      </c>
      <c r="J2520" s="21">
        <v>15</v>
      </c>
      <c r="K2520" s="18">
        <v>44956</v>
      </c>
      <c r="L2520" s="23" t="s">
        <v>1365</v>
      </c>
      <c r="M2520" s="48">
        <f>VLOOKUP(E2520,'[1]TIPO PERSONA'!$C$2:$N$3253,12,0)</f>
        <v>21228</v>
      </c>
      <c r="N2520" s="49">
        <f t="shared" ca="1" si="79"/>
        <v>67.027397260273972</v>
      </c>
      <c r="O2520">
        <v>0</v>
      </c>
      <c r="P2520" t="s">
        <v>1371</v>
      </c>
    </row>
    <row r="2521" spans="2:16">
      <c r="B2521" t="str">
        <f t="shared" si="78"/>
        <v>2022-53119634</v>
      </c>
      <c r="C2521">
        <v>2022</v>
      </c>
      <c r="D2521" s="13" t="s">
        <v>3555</v>
      </c>
      <c r="E2521" s="15">
        <v>53119634</v>
      </c>
      <c r="F2521" s="16" t="s">
        <v>1261</v>
      </c>
      <c r="G2521" s="17" t="s">
        <v>742</v>
      </c>
      <c r="H2521" s="18">
        <v>44758</v>
      </c>
      <c r="I2521" s="21">
        <v>6</v>
      </c>
      <c r="J2521" s="21">
        <v>15</v>
      </c>
      <c r="K2521" s="18">
        <v>44956</v>
      </c>
      <c r="L2521" s="23" t="s">
        <v>1365</v>
      </c>
      <c r="M2521" s="48">
        <f>VLOOKUP(E2521,'[1]TIPO PERSONA'!$C$2:$N$3253,12,0)</f>
        <v>31427</v>
      </c>
      <c r="N2521" s="49">
        <f t="shared" ca="1" si="79"/>
        <v>39.084931506849315</v>
      </c>
      <c r="O2521">
        <v>0</v>
      </c>
      <c r="P2521" t="s">
        <v>1371</v>
      </c>
    </row>
    <row r="2522" spans="2:16">
      <c r="B2522" t="str">
        <f t="shared" si="78"/>
        <v>2022-38140523</v>
      </c>
      <c r="C2522">
        <v>2022</v>
      </c>
      <c r="D2522" s="13" t="s">
        <v>3556</v>
      </c>
      <c r="E2522" s="15">
        <v>38140523</v>
      </c>
      <c r="F2522" s="16" t="s">
        <v>954</v>
      </c>
      <c r="G2522" s="17" t="s">
        <v>742</v>
      </c>
      <c r="H2522" s="18">
        <v>44761</v>
      </c>
      <c r="I2522" s="21">
        <v>5</v>
      </c>
      <c r="J2522" s="21">
        <v>15</v>
      </c>
      <c r="K2522" s="18">
        <v>44929</v>
      </c>
      <c r="L2522" s="23" t="s">
        <v>1364</v>
      </c>
      <c r="M2522" s="48">
        <f>VLOOKUP(E2522,'[1]TIPO PERSONA'!$C$2:$N$3253,12,0)</f>
        <v>29374</v>
      </c>
      <c r="N2522" s="49">
        <f t="shared" ca="1" si="79"/>
        <v>44.709589041095889</v>
      </c>
      <c r="O2522">
        <v>0</v>
      </c>
      <c r="P2522" t="s">
        <v>1371</v>
      </c>
    </row>
    <row r="2523" spans="2:16">
      <c r="B2523" t="str">
        <f t="shared" si="78"/>
        <v>2022-1014228455</v>
      </c>
      <c r="C2523">
        <v>2022</v>
      </c>
      <c r="D2523" s="13" t="s">
        <v>3557</v>
      </c>
      <c r="E2523" s="15">
        <v>1014228455</v>
      </c>
      <c r="F2523" s="16" t="s">
        <v>974</v>
      </c>
      <c r="G2523" s="17" t="s">
        <v>739</v>
      </c>
      <c r="H2523" s="18">
        <v>44763</v>
      </c>
      <c r="I2523" s="21">
        <v>6</v>
      </c>
      <c r="J2523" s="21">
        <v>10</v>
      </c>
      <c r="K2523" s="18">
        <v>44956</v>
      </c>
      <c r="L2523" s="23" t="s">
        <v>1365</v>
      </c>
      <c r="M2523" s="48">
        <f>VLOOKUP(E2523,'[1]TIPO PERSONA'!$C$2:$N$3253,12,0)</f>
        <v>33603</v>
      </c>
      <c r="N2523" s="49">
        <f t="shared" ca="1" si="79"/>
        <v>33.123287671232873</v>
      </c>
      <c r="O2523">
        <v>0</v>
      </c>
      <c r="P2523" t="s">
        <v>1371</v>
      </c>
    </row>
    <row r="2524" spans="2:16">
      <c r="B2524" t="str">
        <f t="shared" si="78"/>
        <v>2022-71335116</v>
      </c>
      <c r="C2524">
        <v>2022</v>
      </c>
      <c r="D2524" s="13" t="s">
        <v>3558</v>
      </c>
      <c r="E2524" s="15">
        <v>71335116</v>
      </c>
      <c r="F2524" s="16" t="s">
        <v>772</v>
      </c>
      <c r="G2524" s="17" t="s">
        <v>739</v>
      </c>
      <c r="H2524" s="18">
        <v>44763</v>
      </c>
      <c r="I2524" s="21">
        <v>7</v>
      </c>
      <c r="J2524" s="21">
        <v>0</v>
      </c>
      <c r="K2524" s="18">
        <v>44977</v>
      </c>
      <c r="L2524" s="23" t="s">
        <v>1364</v>
      </c>
      <c r="M2524" s="48">
        <f>VLOOKUP(E2524,'[1]TIPO PERSONA'!$C$2:$N$3253,12,0)</f>
        <v>28759</v>
      </c>
      <c r="N2524" s="49">
        <f t="shared" ca="1" si="79"/>
        <v>46.394520547945206</v>
      </c>
      <c r="O2524">
        <v>0</v>
      </c>
      <c r="P2524" t="s">
        <v>1371</v>
      </c>
    </row>
    <row r="2525" spans="2:16">
      <c r="B2525" t="str">
        <f t="shared" si="78"/>
        <v>2022-1020767847</v>
      </c>
      <c r="C2525">
        <v>2022</v>
      </c>
      <c r="D2525" s="13" t="s">
        <v>3559</v>
      </c>
      <c r="E2525" s="15">
        <v>1020767847</v>
      </c>
      <c r="F2525" s="16" t="s">
        <v>1229</v>
      </c>
      <c r="G2525" s="17" t="s">
        <v>742</v>
      </c>
      <c r="H2525" s="18">
        <v>44763</v>
      </c>
      <c r="I2525" s="21">
        <v>5</v>
      </c>
      <c r="J2525" s="21">
        <v>10</v>
      </c>
      <c r="K2525" s="18">
        <v>44925</v>
      </c>
      <c r="L2525" s="23" t="s">
        <v>1364</v>
      </c>
      <c r="M2525" s="48">
        <f>VLOOKUP(E2525,'[1]TIPO PERSONA'!$C$2:$N$3253,12,0)</f>
        <v>33559</v>
      </c>
      <c r="N2525" s="49">
        <f t="shared" ca="1" si="79"/>
        <v>33.243835616438353</v>
      </c>
      <c r="O2525">
        <v>0</v>
      </c>
      <c r="P2525" t="s">
        <v>1371</v>
      </c>
    </row>
    <row r="2526" spans="2:16">
      <c r="B2526" t="str">
        <f t="shared" si="78"/>
        <v>2022-1014270580</v>
      </c>
      <c r="C2526">
        <v>2022</v>
      </c>
      <c r="D2526" s="13" t="s">
        <v>3560</v>
      </c>
      <c r="E2526" s="15">
        <v>1014270580</v>
      </c>
      <c r="F2526" s="16" t="s">
        <v>4128</v>
      </c>
      <c r="G2526" s="17" t="s">
        <v>739</v>
      </c>
      <c r="H2526" s="18">
        <v>44769</v>
      </c>
      <c r="I2526" s="21">
        <v>8</v>
      </c>
      <c r="J2526" s="21">
        <v>4</v>
      </c>
      <c r="K2526" s="18">
        <v>45015</v>
      </c>
      <c r="L2526" s="23" t="s">
        <v>1364</v>
      </c>
      <c r="M2526" s="48">
        <f>VLOOKUP(E2526,'[1]TIPO PERSONA'!$C$2:$N$3253,12,0)</f>
        <v>34964</v>
      </c>
      <c r="N2526" s="49">
        <f t="shared" ca="1" si="79"/>
        <v>29.394520547945206</v>
      </c>
      <c r="O2526">
        <v>0</v>
      </c>
      <c r="P2526" t="s">
        <v>1371</v>
      </c>
    </row>
    <row r="2527" spans="2:16">
      <c r="B2527" t="str">
        <f t="shared" si="78"/>
        <v>2022-1022435478</v>
      </c>
      <c r="C2527">
        <v>2022</v>
      </c>
      <c r="D2527" s="13" t="s">
        <v>3561</v>
      </c>
      <c r="E2527" s="15">
        <v>1022435478</v>
      </c>
      <c r="F2527" s="16" t="s">
        <v>1124</v>
      </c>
      <c r="G2527" s="17" t="s">
        <v>742</v>
      </c>
      <c r="H2527" s="18">
        <v>44764</v>
      </c>
      <c r="I2527" s="21">
        <v>6</v>
      </c>
      <c r="J2527" s="21">
        <v>9</v>
      </c>
      <c r="K2527" s="18">
        <v>44956</v>
      </c>
      <c r="L2527" s="23" t="s">
        <v>1365</v>
      </c>
      <c r="M2527" s="48">
        <f>VLOOKUP(E2527,'[1]TIPO PERSONA'!$C$2:$N$3253,12,0)</f>
        <v>35942</v>
      </c>
      <c r="N2527" s="49">
        <f t="shared" ca="1" si="79"/>
        <v>26.715068493150685</v>
      </c>
      <c r="O2527">
        <v>0</v>
      </c>
      <c r="P2527" t="s">
        <v>1371</v>
      </c>
    </row>
    <row r="2528" spans="2:16">
      <c r="B2528" t="str">
        <f t="shared" si="78"/>
        <v>2022-79466777</v>
      </c>
      <c r="C2528">
        <v>2022</v>
      </c>
      <c r="D2528" s="13" t="s">
        <v>3562</v>
      </c>
      <c r="E2528" s="15">
        <v>79466777</v>
      </c>
      <c r="F2528" s="16" t="s">
        <v>2347</v>
      </c>
      <c r="G2528" s="17" t="s">
        <v>739</v>
      </c>
      <c r="H2528" s="18">
        <v>44768</v>
      </c>
      <c r="I2528" s="21">
        <v>8</v>
      </c>
      <c r="J2528" s="21">
        <v>2</v>
      </c>
      <c r="K2528" s="18">
        <v>45012</v>
      </c>
      <c r="L2528" s="23" t="s">
        <v>1364</v>
      </c>
      <c r="M2528" s="48">
        <f>VLOOKUP(E2528,'[1]TIPO PERSONA'!$C$2:$N$3253,12,0)</f>
        <v>25116</v>
      </c>
      <c r="N2528" s="49">
        <f t="shared" ca="1" si="79"/>
        <v>56.375342465753427</v>
      </c>
      <c r="O2528">
        <v>0</v>
      </c>
      <c r="P2528" t="s">
        <v>1371</v>
      </c>
    </row>
    <row r="2529" spans="2:16">
      <c r="B2529" t="str">
        <f t="shared" si="78"/>
        <v>2022-1067879520</v>
      </c>
      <c r="C2529">
        <v>2022</v>
      </c>
      <c r="D2529" s="13" t="s">
        <v>3563</v>
      </c>
      <c r="E2529" s="15">
        <v>1067879520</v>
      </c>
      <c r="F2529" s="16" t="s">
        <v>874</v>
      </c>
      <c r="G2529" s="17" t="s">
        <v>742</v>
      </c>
      <c r="H2529" s="18">
        <v>44764</v>
      </c>
      <c r="I2529" s="21">
        <v>6</v>
      </c>
      <c r="J2529" s="21">
        <v>0</v>
      </c>
      <c r="K2529" s="18">
        <v>44947</v>
      </c>
      <c r="L2529" s="23" t="s">
        <v>1364</v>
      </c>
      <c r="M2529" s="48">
        <f>VLOOKUP(E2529,'[1]TIPO PERSONA'!$C$2:$N$3253,12,0)</f>
        <v>32315</v>
      </c>
      <c r="N2529" s="49">
        <f t="shared" ca="1" si="79"/>
        <v>36.652054794520545</v>
      </c>
      <c r="O2529">
        <v>0</v>
      </c>
      <c r="P2529" t="s">
        <v>1371</v>
      </c>
    </row>
    <row r="2530" spans="2:16">
      <c r="B2530" t="str">
        <f t="shared" si="78"/>
        <v>2022-1022393467</v>
      </c>
      <c r="C2530">
        <v>2022</v>
      </c>
      <c r="D2530" s="13" t="s">
        <v>3564</v>
      </c>
      <c r="E2530" s="15">
        <v>1022393467</v>
      </c>
      <c r="F2530" s="16" t="s">
        <v>3947</v>
      </c>
      <c r="G2530" s="17" t="s">
        <v>739</v>
      </c>
      <c r="H2530" s="18">
        <v>44768</v>
      </c>
      <c r="I2530" s="21">
        <v>5</v>
      </c>
      <c r="J2530" s="21">
        <v>25</v>
      </c>
      <c r="K2530" s="18">
        <v>44876</v>
      </c>
      <c r="L2530" s="23" t="s">
        <v>1365</v>
      </c>
      <c r="M2530" s="48">
        <f>VLOOKUP(E2530,'[1]TIPO PERSONA'!$C$2:$N$3253,12,0)</f>
        <v>34495</v>
      </c>
      <c r="N2530" s="49">
        <f t="shared" ca="1" si="79"/>
        <v>30.67945205479452</v>
      </c>
      <c r="O2530">
        <v>0</v>
      </c>
      <c r="P2530" t="s">
        <v>1371</v>
      </c>
    </row>
    <row r="2531" spans="2:16">
      <c r="B2531" t="str">
        <f t="shared" si="78"/>
        <v>2022-52982630</v>
      </c>
      <c r="C2531">
        <v>2022</v>
      </c>
      <c r="D2531" s="13" t="s">
        <v>3565</v>
      </c>
      <c r="E2531" s="15">
        <v>52982630</v>
      </c>
      <c r="F2531" s="16" t="s">
        <v>1120</v>
      </c>
      <c r="G2531" s="17" t="s">
        <v>742</v>
      </c>
      <c r="H2531" s="18">
        <v>44768</v>
      </c>
      <c r="I2531" s="21">
        <v>5</v>
      </c>
      <c r="J2531" s="21">
        <v>24</v>
      </c>
      <c r="K2531" s="18">
        <v>44893</v>
      </c>
      <c r="L2531" s="23" t="s">
        <v>1365</v>
      </c>
      <c r="M2531" s="48">
        <f>VLOOKUP(E2531,'[1]TIPO PERSONA'!$C$2:$N$3253,12,0)</f>
        <v>30616</v>
      </c>
      <c r="N2531" s="49">
        <f t="shared" ca="1" si="79"/>
        <v>41.30684931506849</v>
      </c>
      <c r="O2531">
        <v>0</v>
      </c>
      <c r="P2531" t="s">
        <v>1371</v>
      </c>
    </row>
    <row r="2532" spans="2:16">
      <c r="B2532" t="str">
        <f t="shared" si="78"/>
        <v>2022-79611011</v>
      </c>
      <c r="C2532">
        <v>2022</v>
      </c>
      <c r="D2532" s="13" t="s">
        <v>3566</v>
      </c>
      <c r="E2532" s="15">
        <v>79611011</v>
      </c>
      <c r="F2532" s="16" t="s">
        <v>1125</v>
      </c>
      <c r="G2532" s="17" t="s">
        <v>739</v>
      </c>
      <c r="H2532" s="18">
        <v>44767</v>
      </c>
      <c r="I2532" s="21">
        <v>6</v>
      </c>
      <c r="J2532" s="21">
        <v>6</v>
      </c>
      <c r="K2532" s="18">
        <v>44956</v>
      </c>
      <c r="L2532" s="23" t="s">
        <v>1365</v>
      </c>
      <c r="M2532" s="48">
        <f>VLOOKUP(E2532,'[1]TIPO PERSONA'!$C$2:$N$3253,12,0)</f>
        <v>26991</v>
      </c>
      <c r="N2532" s="49">
        <f t="shared" ca="1" si="79"/>
        <v>51.238356164383561</v>
      </c>
      <c r="O2532">
        <v>0</v>
      </c>
      <c r="P2532" t="s">
        <v>1371</v>
      </c>
    </row>
    <row r="2533" spans="2:16">
      <c r="B2533" t="str">
        <f t="shared" si="78"/>
        <v>2022-1016057202</v>
      </c>
      <c r="C2533">
        <v>2022</v>
      </c>
      <c r="D2533" s="13" t="s">
        <v>3567</v>
      </c>
      <c r="E2533" s="15">
        <v>1016057202</v>
      </c>
      <c r="F2533" s="16" t="s">
        <v>820</v>
      </c>
      <c r="G2533" s="17" t="s">
        <v>742</v>
      </c>
      <c r="H2533" s="18">
        <v>44768</v>
      </c>
      <c r="I2533" s="21">
        <v>6</v>
      </c>
      <c r="J2533" s="21">
        <v>22</v>
      </c>
      <c r="K2533" s="18">
        <v>44974</v>
      </c>
      <c r="L2533" s="23" t="s">
        <v>1364</v>
      </c>
      <c r="M2533" s="48">
        <f>VLOOKUP(E2533,'[1]TIPO PERSONA'!$C$2:$N$3253,12,0)</f>
        <v>34138</v>
      </c>
      <c r="N2533" s="49">
        <f t="shared" ca="1" si="79"/>
        <v>31.657534246575342</v>
      </c>
      <c r="O2533">
        <v>0</v>
      </c>
      <c r="P2533" t="s">
        <v>1371</v>
      </c>
    </row>
    <row r="2534" spans="2:16">
      <c r="B2534" t="str">
        <f t="shared" si="78"/>
        <v>2022-79113464</v>
      </c>
      <c r="C2534">
        <v>2022</v>
      </c>
      <c r="D2534" s="13" t="s">
        <v>3568</v>
      </c>
      <c r="E2534" s="15">
        <v>79113464</v>
      </c>
      <c r="F2534" s="16" t="s">
        <v>2598</v>
      </c>
      <c r="G2534" s="17" t="s">
        <v>739</v>
      </c>
      <c r="H2534" s="18">
        <v>44768</v>
      </c>
      <c r="I2534" s="21">
        <v>6</v>
      </c>
      <c r="J2534" s="21">
        <v>0</v>
      </c>
      <c r="K2534" s="18">
        <v>44951</v>
      </c>
      <c r="L2534" s="23" t="s">
        <v>1365</v>
      </c>
      <c r="M2534" s="48">
        <f>VLOOKUP(E2534,'[1]TIPO PERSONA'!$C$2:$N$3253,12,0)</f>
        <v>21528</v>
      </c>
      <c r="N2534" s="49">
        <f t="shared" ca="1" si="79"/>
        <v>66.205479452054789</v>
      </c>
      <c r="O2534">
        <v>0</v>
      </c>
      <c r="P2534" t="s">
        <v>1371</v>
      </c>
    </row>
    <row r="2535" spans="2:16">
      <c r="B2535" t="str">
        <f t="shared" si="78"/>
        <v>2022-60314461</v>
      </c>
      <c r="C2535">
        <v>2022</v>
      </c>
      <c r="D2535" s="13" t="s">
        <v>3569</v>
      </c>
      <c r="E2535" s="15">
        <v>60314461</v>
      </c>
      <c r="F2535" s="16" t="s">
        <v>1092</v>
      </c>
      <c r="G2535" s="17" t="s">
        <v>742</v>
      </c>
      <c r="H2535" s="18">
        <v>44770</v>
      </c>
      <c r="I2535" s="21">
        <v>5</v>
      </c>
      <c r="J2535" s="21">
        <v>25</v>
      </c>
      <c r="K2535" s="18">
        <v>44948</v>
      </c>
      <c r="L2535" s="23" t="s">
        <v>1364</v>
      </c>
      <c r="M2535" s="48">
        <f>VLOOKUP(E2535,'[1]TIPO PERSONA'!$C$2:$N$3253,12,0)</f>
        <v>23875</v>
      </c>
      <c r="N2535" s="49">
        <f t="shared" ca="1" si="79"/>
        <v>59.775342465753425</v>
      </c>
      <c r="O2535">
        <v>0</v>
      </c>
      <c r="P2535" t="s">
        <v>1371</v>
      </c>
    </row>
    <row r="2536" spans="2:16">
      <c r="B2536" t="str">
        <f t="shared" si="78"/>
        <v>2022-1022380154</v>
      </c>
      <c r="C2536">
        <v>2022</v>
      </c>
      <c r="D2536" s="13" t="s">
        <v>3570</v>
      </c>
      <c r="E2536" s="15">
        <v>1022380154</v>
      </c>
      <c r="F2536" s="16" t="s">
        <v>3970</v>
      </c>
      <c r="G2536" s="17" t="s">
        <v>742</v>
      </c>
      <c r="H2536" s="18">
        <v>44770</v>
      </c>
      <c r="I2536" s="21">
        <v>6</v>
      </c>
      <c r="J2536" s="21">
        <v>3</v>
      </c>
      <c r="K2536" s="18">
        <v>44956</v>
      </c>
      <c r="L2536" s="23" t="s">
        <v>1365</v>
      </c>
      <c r="M2536" s="48">
        <f>VLOOKUP(E2536,'[1]TIPO PERSONA'!$C$2:$N$3253,12,0)</f>
        <v>33694</v>
      </c>
      <c r="N2536" s="49">
        <f t="shared" ca="1" si="79"/>
        <v>32.873972602739727</v>
      </c>
      <c r="O2536">
        <v>0</v>
      </c>
      <c r="P2536" t="s">
        <v>1371</v>
      </c>
    </row>
    <row r="2537" spans="2:16">
      <c r="B2537" t="str">
        <f t="shared" si="78"/>
        <v>2022-80547349</v>
      </c>
      <c r="C2537">
        <v>2022</v>
      </c>
      <c r="D2537" s="13" t="s">
        <v>3571</v>
      </c>
      <c r="E2537" s="15">
        <v>80547349</v>
      </c>
      <c r="F2537" s="16" t="s">
        <v>4133</v>
      </c>
      <c r="G2537" s="17" t="s">
        <v>739</v>
      </c>
      <c r="H2537" s="18">
        <v>44769</v>
      </c>
      <c r="I2537" s="21">
        <v>6</v>
      </c>
      <c r="J2537" s="21">
        <v>4</v>
      </c>
      <c r="K2537" s="18">
        <v>44945</v>
      </c>
      <c r="L2537" s="23" t="s">
        <v>1364</v>
      </c>
      <c r="M2537" s="48">
        <f>VLOOKUP(E2537,'[1]TIPO PERSONA'!$C$2:$N$3253,12,0)</f>
        <v>30332</v>
      </c>
      <c r="N2537" s="49">
        <f t="shared" ca="1" si="79"/>
        <v>42.084931506849315</v>
      </c>
      <c r="O2537">
        <v>0</v>
      </c>
      <c r="P2537" t="s">
        <v>1371</v>
      </c>
    </row>
    <row r="2538" spans="2:16">
      <c r="B2538" t="str">
        <f t="shared" si="78"/>
        <v>2022-1022377708</v>
      </c>
      <c r="C2538">
        <v>2022</v>
      </c>
      <c r="D2538" s="13" t="s">
        <v>3572</v>
      </c>
      <c r="E2538" s="15">
        <v>1022377708</v>
      </c>
      <c r="F2538" s="16" t="s">
        <v>1266</v>
      </c>
      <c r="G2538" s="17" t="s">
        <v>739</v>
      </c>
      <c r="H2538" s="18">
        <v>44770</v>
      </c>
      <c r="I2538" s="21">
        <v>5</v>
      </c>
      <c r="J2538" s="21">
        <v>17</v>
      </c>
      <c r="K2538" s="18">
        <v>44940</v>
      </c>
      <c r="L2538" s="23" t="s">
        <v>1365</v>
      </c>
      <c r="M2538" s="48">
        <f>VLOOKUP(E2538,'[1]TIPO PERSONA'!$C$2:$N$3253,12,0)</f>
        <v>33850</v>
      </c>
      <c r="N2538" s="49">
        <f t="shared" ca="1" si="79"/>
        <v>32.446575342465756</v>
      </c>
      <c r="O2538">
        <v>0</v>
      </c>
      <c r="P2538" t="s">
        <v>1371</v>
      </c>
    </row>
    <row r="2539" spans="2:16">
      <c r="B2539" t="str">
        <f t="shared" si="78"/>
        <v>2022-88210346</v>
      </c>
      <c r="C2539">
        <v>2022</v>
      </c>
      <c r="D2539" s="13" t="s">
        <v>3573</v>
      </c>
      <c r="E2539" s="15">
        <v>88210346</v>
      </c>
      <c r="F2539" s="16" t="s">
        <v>1251</v>
      </c>
      <c r="G2539" s="17" t="s">
        <v>739</v>
      </c>
      <c r="H2539" s="18">
        <v>44770</v>
      </c>
      <c r="I2539" s="21">
        <v>5</v>
      </c>
      <c r="J2539" s="21">
        <v>15</v>
      </c>
      <c r="K2539" s="18">
        <v>44938</v>
      </c>
      <c r="L2539" s="23" t="s">
        <v>1364</v>
      </c>
      <c r="M2539" s="48">
        <f>VLOOKUP(E2539,'[1]TIPO PERSONA'!$C$2:$N$3253,12,0)</f>
        <v>27287</v>
      </c>
      <c r="N2539" s="49">
        <f t="shared" ca="1" si="79"/>
        <v>50.42739726027397</v>
      </c>
      <c r="O2539">
        <v>0</v>
      </c>
      <c r="P2539" t="s">
        <v>1371</v>
      </c>
    </row>
    <row r="2540" spans="2:16">
      <c r="B2540" t="str">
        <f t="shared" si="78"/>
        <v>2022-79706602</v>
      </c>
      <c r="C2540">
        <v>2022</v>
      </c>
      <c r="D2540" s="13" t="s">
        <v>3574</v>
      </c>
      <c r="E2540" s="15">
        <v>79706602</v>
      </c>
      <c r="F2540" s="16" t="s">
        <v>1219</v>
      </c>
      <c r="G2540" s="17" t="s">
        <v>739</v>
      </c>
      <c r="H2540" s="18">
        <v>44770</v>
      </c>
      <c r="I2540" s="21">
        <v>6</v>
      </c>
      <c r="J2540" s="21">
        <v>3</v>
      </c>
      <c r="K2540" s="18">
        <v>44956</v>
      </c>
      <c r="L2540" s="23" t="s">
        <v>1365</v>
      </c>
      <c r="M2540" s="48">
        <f>VLOOKUP(E2540,'[1]TIPO PERSONA'!$C$2:$N$3253,12,0)</f>
        <v>27798</v>
      </c>
      <c r="N2540" s="49">
        <f t="shared" ca="1" si="79"/>
        <v>49.027397260273972</v>
      </c>
      <c r="O2540">
        <v>0</v>
      </c>
      <c r="P2540" t="s">
        <v>1371</v>
      </c>
    </row>
    <row r="2541" spans="2:16">
      <c r="B2541" t="str">
        <f t="shared" si="78"/>
        <v>2022-52712947</v>
      </c>
      <c r="C2541">
        <v>2022</v>
      </c>
      <c r="D2541" s="13" t="s">
        <v>3575</v>
      </c>
      <c r="E2541" s="15">
        <v>52712947</v>
      </c>
      <c r="F2541" s="16" t="s">
        <v>4134</v>
      </c>
      <c r="G2541" s="17" t="s">
        <v>742</v>
      </c>
      <c r="H2541" s="18">
        <v>44770</v>
      </c>
      <c r="I2541" s="21">
        <v>1</v>
      </c>
      <c r="J2541" s="21">
        <v>0</v>
      </c>
      <c r="K2541" s="18">
        <v>44800</v>
      </c>
      <c r="L2541" s="23" t="s">
        <v>1364</v>
      </c>
      <c r="M2541" s="48">
        <f>VLOOKUP(E2541,'[1]TIPO PERSONA'!$C$2:$N$3253,12,0)</f>
        <v>29695</v>
      </c>
      <c r="N2541" s="49">
        <f t="shared" ca="1" si="79"/>
        <v>43.830136986301369</v>
      </c>
      <c r="O2541">
        <v>0</v>
      </c>
      <c r="P2541" t="s">
        <v>1371</v>
      </c>
    </row>
    <row r="2542" spans="2:16">
      <c r="B2542" t="str">
        <f t="shared" si="78"/>
        <v>2022-31643225</v>
      </c>
      <c r="C2542">
        <v>2022</v>
      </c>
      <c r="D2542" s="13" t="s">
        <v>3576</v>
      </c>
      <c r="E2542" s="15">
        <v>31643225</v>
      </c>
      <c r="F2542" s="16" t="s">
        <v>4009</v>
      </c>
      <c r="G2542" s="17" t="s">
        <v>742</v>
      </c>
      <c r="H2542" s="18">
        <v>44770</v>
      </c>
      <c r="I2542" s="21">
        <v>6</v>
      </c>
      <c r="J2542" s="21">
        <v>3</v>
      </c>
      <c r="K2542" s="18">
        <v>44956</v>
      </c>
      <c r="L2542" s="23" t="s">
        <v>1365</v>
      </c>
      <c r="M2542" s="48">
        <f>VLOOKUP(E2542,'[1]TIPO PERSONA'!$C$2:$N$3253,12,0)</f>
        <v>29466</v>
      </c>
      <c r="N2542" s="49">
        <f t="shared" ca="1" si="79"/>
        <v>44.457534246575342</v>
      </c>
      <c r="O2542">
        <v>0</v>
      </c>
      <c r="P2542" t="s">
        <v>1371</v>
      </c>
    </row>
    <row r="2543" spans="2:16">
      <c r="B2543" t="str">
        <f t="shared" si="78"/>
        <v>2022-1110588794</v>
      </c>
      <c r="C2543">
        <v>2022</v>
      </c>
      <c r="D2543" s="13" t="s">
        <v>3577</v>
      </c>
      <c r="E2543" s="15">
        <v>1110588794</v>
      </c>
      <c r="F2543" s="16" t="s">
        <v>2485</v>
      </c>
      <c r="G2543" s="17" t="s">
        <v>739</v>
      </c>
      <c r="H2543" s="18">
        <v>44771</v>
      </c>
      <c r="I2543" s="21">
        <v>5</v>
      </c>
      <c r="J2543" s="21">
        <v>29</v>
      </c>
      <c r="K2543" s="18">
        <v>44953</v>
      </c>
      <c r="L2543" s="23" t="s">
        <v>1364</v>
      </c>
      <c r="M2543" s="48">
        <f>VLOOKUP(E2543,'[1]TIPO PERSONA'!$C$2:$N$3253,12,0)</f>
        <v>35860</v>
      </c>
      <c r="N2543" s="49">
        <f t="shared" ca="1" si="79"/>
        <v>26.93972602739726</v>
      </c>
      <c r="O2543">
        <v>0</v>
      </c>
      <c r="P2543" t="s">
        <v>1371</v>
      </c>
    </row>
    <row r="2544" spans="2:16">
      <c r="B2544" t="str">
        <f t="shared" si="78"/>
        <v>2022-80927634</v>
      </c>
      <c r="C2544">
        <v>2022</v>
      </c>
      <c r="D2544" s="13" t="s">
        <v>3578</v>
      </c>
      <c r="E2544" s="15">
        <v>80927634</v>
      </c>
      <c r="F2544" s="16" t="s">
        <v>4054</v>
      </c>
      <c r="G2544" s="17" t="s">
        <v>739</v>
      </c>
      <c r="H2544" s="18">
        <v>44771</v>
      </c>
      <c r="I2544" s="21">
        <v>5</v>
      </c>
      <c r="J2544" s="21">
        <v>15</v>
      </c>
      <c r="K2544" s="18">
        <v>44939</v>
      </c>
      <c r="L2544" s="23" t="s">
        <v>1364</v>
      </c>
      <c r="M2544" s="48">
        <f>VLOOKUP(E2544,'[1]TIPO PERSONA'!$C$2:$N$3253,12,0)</f>
        <v>31377</v>
      </c>
      <c r="N2544" s="49">
        <f t="shared" ca="1" si="79"/>
        <v>39.221917808219175</v>
      </c>
      <c r="O2544">
        <v>0</v>
      </c>
      <c r="P2544" t="s">
        <v>1371</v>
      </c>
    </row>
    <row r="2545" spans="2:16">
      <c r="B2545" t="str">
        <f t="shared" si="78"/>
        <v>2022-1030636071</v>
      </c>
      <c r="C2545">
        <v>2022</v>
      </c>
      <c r="D2545" s="13" t="s">
        <v>3579</v>
      </c>
      <c r="E2545" s="15">
        <v>1030636071</v>
      </c>
      <c r="F2545" s="16" t="s">
        <v>1050</v>
      </c>
      <c r="G2545" s="17" t="s">
        <v>739</v>
      </c>
      <c r="H2545" s="18">
        <v>44770</v>
      </c>
      <c r="I2545" s="21">
        <v>6</v>
      </c>
      <c r="J2545" s="21">
        <v>3</v>
      </c>
      <c r="K2545" s="18">
        <v>44956</v>
      </c>
      <c r="L2545" s="23" t="s">
        <v>1364</v>
      </c>
      <c r="M2545" s="48">
        <f>VLOOKUP(E2545,'[1]TIPO PERSONA'!$C$2:$N$3253,12,0)</f>
        <v>34370</v>
      </c>
      <c r="N2545" s="49">
        <f t="shared" ca="1" si="79"/>
        <v>31.021917808219179</v>
      </c>
      <c r="O2545">
        <v>0</v>
      </c>
      <c r="P2545" t="s">
        <v>1371</v>
      </c>
    </row>
    <row r="2546" spans="2:16">
      <c r="B2546" t="str">
        <f t="shared" si="78"/>
        <v>2022-1024474211</v>
      </c>
      <c r="C2546">
        <v>2022</v>
      </c>
      <c r="D2546" s="13" t="s">
        <v>3580</v>
      </c>
      <c r="E2546" s="15">
        <v>1024474211</v>
      </c>
      <c r="F2546" s="16" t="s">
        <v>4135</v>
      </c>
      <c r="G2546" s="17" t="s">
        <v>742</v>
      </c>
      <c r="H2546" s="18">
        <v>44774</v>
      </c>
      <c r="I2546" s="21">
        <v>5</v>
      </c>
      <c r="J2546" s="21">
        <v>0</v>
      </c>
      <c r="K2546" s="18">
        <v>44926</v>
      </c>
      <c r="L2546" s="23" t="s">
        <v>1364</v>
      </c>
      <c r="M2546" s="48">
        <f>VLOOKUP(E2546,'[1]TIPO PERSONA'!$C$2:$N$3253,12,0)</f>
        <v>31929</v>
      </c>
      <c r="N2546" s="49">
        <f t="shared" ca="1" si="79"/>
        <v>37.709589041095889</v>
      </c>
      <c r="O2546">
        <v>0</v>
      </c>
      <c r="P2546" t="s">
        <v>1371</v>
      </c>
    </row>
    <row r="2547" spans="2:16">
      <c r="B2547" t="str">
        <f t="shared" si="78"/>
        <v>2022-52620942</v>
      </c>
      <c r="C2547">
        <v>2022</v>
      </c>
      <c r="D2547" s="13" t="s">
        <v>3581</v>
      </c>
      <c r="E2547" s="15">
        <v>52620942</v>
      </c>
      <c r="F2547" s="16" t="s">
        <v>2399</v>
      </c>
      <c r="G2547" s="17" t="s">
        <v>742</v>
      </c>
      <c r="H2547" s="18">
        <v>44776</v>
      </c>
      <c r="I2547" s="21">
        <v>4</v>
      </c>
      <c r="J2547" s="21">
        <v>28</v>
      </c>
      <c r="K2547" s="18">
        <v>44938</v>
      </c>
      <c r="L2547" s="23" t="s">
        <v>1365</v>
      </c>
      <c r="M2547" s="48">
        <f>VLOOKUP(E2547,'[1]TIPO PERSONA'!$C$2:$N$3253,12,0)</f>
        <v>26748</v>
      </c>
      <c r="N2547" s="49">
        <f t="shared" ca="1" si="79"/>
        <v>51.904109589041099</v>
      </c>
      <c r="O2547">
        <v>0</v>
      </c>
      <c r="P2547" t="s">
        <v>1371</v>
      </c>
    </row>
    <row r="2548" spans="2:16">
      <c r="B2548" t="str">
        <f t="shared" si="78"/>
        <v>2022-52365769</v>
      </c>
      <c r="C2548">
        <v>2022</v>
      </c>
      <c r="D2548" s="13" t="s">
        <v>3582</v>
      </c>
      <c r="E2548" s="15">
        <v>52365769</v>
      </c>
      <c r="F2548" s="16" t="s">
        <v>926</v>
      </c>
      <c r="G2548" s="17" t="s">
        <v>742</v>
      </c>
      <c r="H2548" s="18">
        <v>44776</v>
      </c>
      <c r="I2548" s="21">
        <v>4</v>
      </c>
      <c r="J2548" s="21">
        <v>28</v>
      </c>
      <c r="K2548" s="18">
        <v>44926</v>
      </c>
      <c r="L2548" s="23" t="s">
        <v>1364</v>
      </c>
      <c r="M2548" s="48">
        <f>VLOOKUP(E2548,'[1]TIPO PERSONA'!$C$2:$N$3253,12,0)</f>
        <v>27819</v>
      </c>
      <c r="N2548" s="49">
        <f t="shared" ca="1" si="79"/>
        <v>48.969863013698628</v>
      </c>
      <c r="O2548">
        <v>0</v>
      </c>
      <c r="P2548" t="s">
        <v>1371</v>
      </c>
    </row>
    <row r="2549" spans="2:16">
      <c r="B2549" t="str">
        <f t="shared" si="78"/>
        <v>2022-19498436</v>
      </c>
      <c r="C2549">
        <v>2022</v>
      </c>
      <c r="D2549" s="13" t="s">
        <v>3583</v>
      </c>
      <c r="E2549" s="15">
        <v>19498436</v>
      </c>
      <c r="F2549" s="16" t="s">
        <v>4021</v>
      </c>
      <c r="G2549" s="17" t="s">
        <v>739</v>
      </c>
      <c r="H2549" s="18">
        <v>44776</v>
      </c>
      <c r="I2549" s="21">
        <v>5</v>
      </c>
      <c r="J2549" s="21">
        <v>19</v>
      </c>
      <c r="K2549" s="18">
        <v>44947</v>
      </c>
      <c r="L2549" s="23" t="s">
        <v>1364</v>
      </c>
      <c r="M2549" s="48">
        <f>VLOOKUP(E2549,'[1]TIPO PERSONA'!$C$2:$N$3253,12,0)</f>
        <v>33921</v>
      </c>
      <c r="N2549" s="49">
        <f t="shared" ca="1" si="79"/>
        <v>32.252054794520546</v>
      </c>
      <c r="O2549">
        <v>0</v>
      </c>
      <c r="P2549" t="s">
        <v>1371</v>
      </c>
    </row>
    <row r="2550" spans="2:16">
      <c r="B2550" t="str">
        <f t="shared" si="78"/>
        <v>2022-79878651</v>
      </c>
      <c r="C2550">
        <v>2022</v>
      </c>
      <c r="D2550" s="13" t="s">
        <v>3584</v>
      </c>
      <c r="E2550" s="15">
        <v>79878651</v>
      </c>
      <c r="F2550" s="16" t="s">
        <v>4136</v>
      </c>
      <c r="G2550" s="17" t="s">
        <v>739</v>
      </c>
      <c r="H2550" s="18">
        <v>44783</v>
      </c>
      <c r="I2550" s="21">
        <v>5</v>
      </c>
      <c r="J2550" s="21">
        <v>15</v>
      </c>
      <c r="K2550" s="18">
        <v>44950</v>
      </c>
      <c r="L2550" s="23" t="s">
        <v>1364</v>
      </c>
      <c r="M2550" s="48">
        <f>VLOOKUP(E2550,'[1]TIPO PERSONA'!$C$2:$N$3253,12,0)</f>
        <v>28781</v>
      </c>
      <c r="N2550" s="49">
        <f t="shared" ca="1" si="79"/>
        <v>46.334246575342469</v>
      </c>
      <c r="O2550">
        <v>0</v>
      </c>
      <c r="P2550" t="s">
        <v>1371</v>
      </c>
    </row>
    <row r="2551" spans="2:16">
      <c r="B2551" t="str">
        <f t="shared" si="78"/>
        <v>2022-1010214716</v>
      </c>
      <c r="C2551">
        <v>2022</v>
      </c>
      <c r="D2551" s="13" t="s">
        <v>3585</v>
      </c>
      <c r="E2551" s="15">
        <v>1010214716</v>
      </c>
      <c r="F2551" s="16" t="s">
        <v>1312</v>
      </c>
      <c r="G2551" s="17" t="s">
        <v>742</v>
      </c>
      <c r="H2551" s="18">
        <v>44776</v>
      </c>
      <c r="I2551" s="21">
        <v>6</v>
      </c>
      <c r="J2551" s="21">
        <v>0</v>
      </c>
      <c r="K2551" s="18">
        <v>44959</v>
      </c>
      <c r="L2551" s="23" t="s">
        <v>1365</v>
      </c>
      <c r="M2551" s="48">
        <f>VLOOKUP(E2551,'[1]TIPO PERSONA'!$C$2:$N$3253,12,0)</f>
        <v>34459</v>
      </c>
      <c r="N2551" s="49">
        <f t="shared" ca="1" si="79"/>
        <v>30.778082191780822</v>
      </c>
      <c r="O2551">
        <v>0</v>
      </c>
      <c r="P2551" t="s">
        <v>1371</v>
      </c>
    </row>
    <row r="2552" spans="2:16">
      <c r="B2552" t="str">
        <f t="shared" si="78"/>
        <v>2022-1022337412</v>
      </c>
      <c r="C2552">
        <v>2022</v>
      </c>
      <c r="D2552" s="13" t="s">
        <v>3586</v>
      </c>
      <c r="E2552" s="15">
        <v>1022337412</v>
      </c>
      <c r="F2552" s="16" t="s">
        <v>3995</v>
      </c>
      <c r="G2552" s="17" t="s">
        <v>739</v>
      </c>
      <c r="H2552" s="18">
        <v>44776</v>
      </c>
      <c r="I2552" s="21">
        <v>5</v>
      </c>
      <c r="J2552" s="21">
        <v>12</v>
      </c>
      <c r="K2552" s="18">
        <v>44926</v>
      </c>
      <c r="L2552" s="23" t="s">
        <v>1364</v>
      </c>
      <c r="M2552" s="48">
        <f>VLOOKUP(E2552,'[1]TIPO PERSONA'!$C$2:$N$3253,12,0)</f>
        <v>32035</v>
      </c>
      <c r="N2552" s="49">
        <f t="shared" ca="1" si="79"/>
        <v>37.419178082191777</v>
      </c>
      <c r="O2552">
        <v>0</v>
      </c>
      <c r="P2552" t="s">
        <v>1371</v>
      </c>
    </row>
    <row r="2553" spans="2:16">
      <c r="B2553" t="str">
        <f t="shared" si="78"/>
        <v>2022-1018474282</v>
      </c>
      <c r="C2553">
        <v>2022</v>
      </c>
      <c r="D2553" s="13" t="s">
        <v>3587</v>
      </c>
      <c r="E2553" s="15">
        <v>1018474282</v>
      </c>
      <c r="F2553" s="16" t="s">
        <v>4064</v>
      </c>
      <c r="G2553" s="17" t="s">
        <v>739</v>
      </c>
      <c r="H2553" s="18">
        <v>44777</v>
      </c>
      <c r="I2553" s="21">
        <v>5</v>
      </c>
      <c r="J2553" s="21">
        <v>15</v>
      </c>
      <c r="K2553" s="18">
        <v>44944</v>
      </c>
      <c r="L2553" s="23" t="s">
        <v>1364</v>
      </c>
      <c r="M2553" s="48">
        <f>VLOOKUP(E2553,'[1]TIPO PERSONA'!$C$2:$N$3253,12,0)</f>
        <v>34748</v>
      </c>
      <c r="N2553" s="49">
        <f t="shared" ca="1" si="79"/>
        <v>29.986301369863014</v>
      </c>
      <c r="O2553">
        <v>0</v>
      </c>
      <c r="P2553" t="s">
        <v>1371</v>
      </c>
    </row>
    <row r="2554" spans="2:16">
      <c r="B2554" t="str">
        <f t="shared" si="78"/>
        <v>2022-52806912</v>
      </c>
      <c r="C2554">
        <v>2022</v>
      </c>
      <c r="D2554" s="13" t="s">
        <v>3588</v>
      </c>
      <c r="E2554" s="15">
        <v>52806912</v>
      </c>
      <c r="F2554" s="16" t="s">
        <v>1258</v>
      </c>
      <c r="G2554" s="17" t="s">
        <v>742</v>
      </c>
      <c r="H2554" s="18">
        <v>44776</v>
      </c>
      <c r="I2554" s="21">
        <v>6</v>
      </c>
      <c r="J2554" s="21">
        <v>0</v>
      </c>
      <c r="K2554" s="18">
        <v>44893</v>
      </c>
      <c r="L2554" s="23" t="s">
        <v>1364</v>
      </c>
      <c r="M2554" s="48">
        <f>VLOOKUP(E2554,'[1]TIPO PERSONA'!$C$2:$N$3253,12,0)</f>
        <v>30018</v>
      </c>
      <c r="N2554" s="49">
        <f t="shared" ca="1" si="79"/>
        <v>42.945205479452056</v>
      </c>
      <c r="O2554">
        <v>0</v>
      </c>
      <c r="P2554" t="s">
        <v>1371</v>
      </c>
    </row>
    <row r="2555" spans="2:16">
      <c r="B2555" t="str">
        <f t="shared" si="78"/>
        <v>2022-20892422</v>
      </c>
      <c r="C2555">
        <v>2022</v>
      </c>
      <c r="D2555" s="13" t="s">
        <v>3589</v>
      </c>
      <c r="E2555" s="15">
        <v>20892422</v>
      </c>
      <c r="F2555" s="16" t="s">
        <v>4051</v>
      </c>
      <c r="G2555" s="17" t="s">
        <v>742</v>
      </c>
      <c r="H2555" s="18">
        <v>44776</v>
      </c>
      <c r="I2555" s="21">
        <v>5</v>
      </c>
      <c r="J2555" s="21">
        <v>28</v>
      </c>
      <c r="K2555" s="18">
        <v>44956</v>
      </c>
      <c r="L2555" s="23" t="s">
        <v>1365</v>
      </c>
      <c r="M2555" s="48">
        <f>VLOOKUP(E2555,'[1]TIPO PERSONA'!$C$2:$N$3253,12,0)</f>
        <v>31257</v>
      </c>
      <c r="N2555" s="49">
        <f t="shared" ca="1" si="79"/>
        <v>39.550684931506851</v>
      </c>
      <c r="O2555">
        <v>0</v>
      </c>
      <c r="P2555" t="s">
        <v>1371</v>
      </c>
    </row>
    <row r="2556" spans="2:16">
      <c r="B2556" t="str">
        <f t="shared" si="78"/>
        <v>2022-1026597879</v>
      </c>
      <c r="C2556">
        <v>2022</v>
      </c>
      <c r="D2556" s="13" t="s">
        <v>3590</v>
      </c>
      <c r="E2556" s="15">
        <v>1026597879</v>
      </c>
      <c r="F2556" s="16" t="s">
        <v>4074</v>
      </c>
      <c r="G2556" s="17" t="s">
        <v>739</v>
      </c>
      <c r="H2556" s="18">
        <v>44776</v>
      </c>
      <c r="I2556" s="21">
        <v>5</v>
      </c>
      <c r="J2556" s="21">
        <v>28</v>
      </c>
      <c r="K2556" s="18">
        <v>44956</v>
      </c>
      <c r="L2556" s="23" t="s">
        <v>1365</v>
      </c>
      <c r="M2556" s="48">
        <f>VLOOKUP(E2556,'[1]TIPO PERSONA'!$C$2:$N$3253,12,0)</f>
        <v>36308</v>
      </c>
      <c r="N2556" s="49">
        <f t="shared" ca="1" si="79"/>
        <v>25.712328767123289</v>
      </c>
      <c r="O2556">
        <v>0</v>
      </c>
      <c r="P2556" t="s">
        <v>1371</v>
      </c>
    </row>
    <row r="2557" spans="2:16">
      <c r="B2557" t="str">
        <f t="shared" si="78"/>
        <v>2022-52078028</v>
      </c>
      <c r="C2557">
        <v>2022</v>
      </c>
      <c r="D2557" s="13" t="s">
        <v>3591</v>
      </c>
      <c r="E2557" s="15">
        <v>52078028</v>
      </c>
      <c r="F2557" s="16" t="s">
        <v>4137</v>
      </c>
      <c r="G2557" s="17" t="s">
        <v>742</v>
      </c>
      <c r="H2557" s="18">
        <v>44776</v>
      </c>
      <c r="I2557" s="21">
        <v>5</v>
      </c>
      <c r="J2557" s="21">
        <v>24</v>
      </c>
      <c r="K2557" s="18">
        <v>44952</v>
      </c>
      <c r="L2557" s="23" t="s">
        <v>1364</v>
      </c>
      <c r="M2557" s="48">
        <f>VLOOKUP(E2557,'[1]TIPO PERSONA'!$C$2:$N$3253,12,0)</f>
        <v>26288</v>
      </c>
      <c r="N2557" s="49">
        <f t="shared" ca="1" si="79"/>
        <v>53.164383561643838</v>
      </c>
      <c r="O2557">
        <v>0</v>
      </c>
      <c r="P2557" t="s">
        <v>1371</v>
      </c>
    </row>
    <row r="2558" spans="2:16">
      <c r="B2558" t="str">
        <f t="shared" si="78"/>
        <v>2022-1022978160</v>
      </c>
      <c r="C2558">
        <v>2022</v>
      </c>
      <c r="D2558" s="13" t="s">
        <v>3592</v>
      </c>
      <c r="E2558" s="15">
        <v>1022978160</v>
      </c>
      <c r="F2558" s="16" t="s">
        <v>1131</v>
      </c>
      <c r="G2558" s="17" t="s">
        <v>742</v>
      </c>
      <c r="H2558" s="18">
        <v>44776</v>
      </c>
      <c r="I2558" s="21">
        <v>5</v>
      </c>
      <c r="J2558" s="21">
        <v>28</v>
      </c>
      <c r="K2558" s="18">
        <v>44956</v>
      </c>
      <c r="L2558" s="23" t="s">
        <v>1364</v>
      </c>
      <c r="M2558" s="48">
        <f>VLOOKUP(E2558,'[1]TIPO PERSONA'!$C$2:$N$3253,12,0)</f>
        <v>33782</v>
      </c>
      <c r="N2558" s="49">
        <f t="shared" ca="1" si="79"/>
        <v>32.632876712328766</v>
      </c>
      <c r="O2558">
        <v>0</v>
      </c>
      <c r="P2558" t="s">
        <v>1371</v>
      </c>
    </row>
    <row r="2559" spans="2:16">
      <c r="B2559" t="str">
        <f t="shared" si="78"/>
        <v>2022-52279772</v>
      </c>
      <c r="C2559">
        <v>2022</v>
      </c>
      <c r="D2559" s="13" t="s">
        <v>3593</v>
      </c>
      <c r="E2559" s="15">
        <v>52279772</v>
      </c>
      <c r="F2559" s="16" t="s">
        <v>4115</v>
      </c>
      <c r="G2559" s="17" t="s">
        <v>742</v>
      </c>
      <c r="H2559" s="18">
        <v>44778</v>
      </c>
      <c r="I2559" s="21">
        <v>5</v>
      </c>
      <c r="J2559" s="21">
        <v>15</v>
      </c>
      <c r="K2559" s="18">
        <v>44945</v>
      </c>
      <c r="L2559" s="23" t="s">
        <v>1365</v>
      </c>
      <c r="M2559" s="48">
        <f>VLOOKUP(E2559,'[1]TIPO PERSONA'!$C$2:$N$3253,12,0)</f>
        <v>28028</v>
      </c>
      <c r="N2559" s="49">
        <f t="shared" ca="1" si="79"/>
        <v>48.397260273972606</v>
      </c>
      <c r="O2559">
        <v>0</v>
      </c>
      <c r="P2559" t="s">
        <v>1371</v>
      </c>
    </row>
    <row r="2560" spans="2:16">
      <c r="B2560" t="str">
        <f t="shared" si="78"/>
        <v>2022-80025679</v>
      </c>
      <c r="C2560">
        <v>2022</v>
      </c>
      <c r="D2560" s="13" t="s">
        <v>3594</v>
      </c>
      <c r="E2560" s="15">
        <v>80025679</v>
      </c>
      <c r="F2560" s="16" t="s">
        <v>4098</v>
      </c>
      <c r="G2560" s="17" t="s">
        <v>739</v>
      </c>
      <c r="H2560" s="18">
        <v>44778</v>
      </c>
      <c r="I2560" s="21">
        <v>5</v>
      </c>
      <c r="J2560" s="21">
        <v>15</v>
      </c>
      <c r="K2560" s="18">
        <v>44945</v>
      </c>
      <c r="L2560" s="23" t="s">
        <v>1364</v>
      </c>
      <c r="M2560" s="48">
        <f>VLOOKUP(E2560,'[1]TIPO PERSONA'!$C$2:$N$3253,12,0)</f>
        <v>29291</v>
      </c>
      <c r="N2560" s="49">
        <f t="shared" ca="1" si="79"/>
        <v>44.936986301369863</v>
      </c>
      <c r="O2560">
        <v>0</v>
      </c>
      <c r="P2560" t="s">
        <v>1371</v>
      </c>
    </row>
    <row r="2561" spans="2:16">
      <c r="B2561" t="str">
        <f t="shared" si="78"/>
        <v>2022-1010208745</v>
      </c>
      <c r="C2561">
        <v>2022</v>
      </c>
      <c r="D2561" s="13" t="s">
        <v>3595</v>
      </c>
      <c r="E2561" s="15">
        <v>1010208745</v>
      </c>
      <c r="F2561" s="16" t="s">
        <v>4048</v>
      </c>
      <c r="G2561" s="17" t="s">
        <v>742</v>
      </c>
      <c r="H2561" s="18">
        <v>44777</v>
      </c>
      <c r="I2561" s="21">
        <v>5</v>
      </c>
      <c r="J2561" s="21">
        <v>27</v>
      </c>
      <c r="K2561" s="18">
        <v>44956</v>
      </c>
      <c r="L2561" s="23" t="s">
        <v>1365</v>
      </c>
      <c r="M2561" s="48">
        <f>VLOOKUP(E2561,'[1]TIPO PERSONA'!$C$2:$N$3253,12,0)</f>
        <v>34099</v>
      </c>
      <c r="N2561" s="49">
        <f t="shared" ca="1" si="79"/>
        <v>31.764383561643836</v>
      </c>
      <c r="O2561">
        <v>0</v>
      </c>
      <c r="P2561" t="s">
        <v>1371</v>
      </c>
    </row>
    <row r="2562" spans="2:16">
      <c r="B2562" t="str">
        <f t="shared" si="78"/>
        <v>2022-1076651397</v>
      </c>
      <c r="C2562">
        <v>2022</v>
      </c>
      <c r="D2562" s="13" t="s">
        <v>3596</v>
      </c>
      <c r="E2562" s="15">
        <v>1076651397</v>
      </c>
      <c r="F2562" s="16" t="s">
        <v>1334</v>
      </c>
      <c r="G2562" s="17" t="s">
        <v>742</v>
      </c>
      <c r="H2562" s="18">
        <v>44777</v>
      </c>
      <c r="I2562" s="21">
        <v>5</v>
      </c>
      <c r="J2562" s="21">
        <v>10</v>
      </c>
      <c r="K2562" s="18">
        <v>44939</v>
      </c>
      <c r="L2562" s="23" t="s">
        <v>1364</v>
      </c>
      <c r="M2562" s="48">
        <f>VLOOKUP(E2562,'[1]TIPO PERSONA'!$C$2:$N$3253,12,0)</f>
        <v>32451</v>
      </c>
      <c r="N2562" s="49">
        <f t="shared" ca="1" si="79"/>
        <v>36.279452054794518</v>
      </c>
      <c r="O2562">
        <v>0</v>
      </c>
      <c r="P2562" t="s">
        <v>1371</v>
      </c>
    </row>
    <row r="2563" spans="2:16">
      <c r="B2563" t="str">
        <f t="shared" si="78"/>
        <v>2022-79796749</v>
      </c>
      <c r="C2563">
        <v>2022</v>
      </c>
      <c r="D2563" s="13" t="s">
        <v>3597</v>
      </c>
      <c r="E2563" s="15">
        <v>79796749</v>
      </c>
      <c r="F2563" s="16" t="s">
        <v>4138</v>
      </c>
      <c r="G2563" s="17" t="s">
        <v>739</v>
      </c>
      <c r="H2563" s="18">
        <v>44782</v>
      </c>
      <c r="I2563" s="21">
        <v>5</v>
      </c>
      <c r="J2563" s="21">
        <v>0</v>
      </c>
      <c r="K2563" s="18">
        <v>44934</v>
      </c>
      <c r="L2563" s="23" t="s">
        <v>1364</v>
      </c>
      <c r="M2563" s="48">
        <f>VLOOKUP(E2563,'[1]TIPO PERSONA'!$C$2:$N$3253,12,0)</f>
        <v>28696</v>
      </c>
      <c r="N2563" s="49">
        <f t="shared" ca="1" si="79"/>
        <v>46.56712328767123</v>
      </c>
      <c r="O2563">
        <v>0</v>
      </c>
      <c r="P2563" t="s">
        <v>1371</v>
      </c>
    </row>
    <row r="2564" spans="2:16">
      <c r="B2564" t="str">
        <f t="shared" ref="B2564:B2627" si="80">CONCATENATE(C2564,"-",E2564)</f>
        <v>2022-2000009383</v>
      </c>
      <c r="C2564">
        <v>2022</v>
      </c>
      <c r="D2564" s="13" t="s">
        <v>3598</v>
      </c>
      <c r="E2564" s="15">
        <v>2000009383</v>
      </c>
      <c r="F2564" s="16" t="s">
        <v>2646</v>
      </c>
      <c r="G2564" s="17" t="s">
        <v>739</v>
      </c>
      <c r="H2564" s="18">
        <v>44778</v>
      </c>
      <c r="I2564" s="21">
        <v>7</v>
      </c>
      <c r="J2564" s="21">
        <v>0</v>
      </c>
      <c r="K2564" s="18">
        <v>44989</v>
      </c>
      <c r="L2564" s="23" t="s">
        <v>1364</v>
      </c>
      <c r="M2564" s="48">
        <f>VLOOKUP(E2564,'[1]TIPO PERSONA'!$C$2:$N$3253,12,0)</f>
        <v>32437</v>
      </c>
      <c r="N2564" s="49">
        <f t="shared" ref="N2564:N2627" ca="1" si="81">IFERROR((TODAY()-M2564)/365,"No Aplica")</f>
        <v>36.317808219178083</v>
      </c>
      <c r="O2564">
        <v>0</v>
      </c>
      <c r="P2564" t="s">
        <v>1371</v>
      </c>
    </row>
    <row r="2565" spans="2:16">
      <c r="B2565" t="str">
        <f t="shared" si="80"/>
        <v>2022-80872398</v>
      </c>
      <c r="C2565">
        <v>2022</v>
      </c>
      <c r="D2565" s="13" t="s">
        <v>3599</v>
      </c>
      <c r="E2565" s="15">
        <v>80872398</v>
      </c>
      <c r="F2565" s="16" t="s">
        <v>4088</v>
      </c>
      <c r="G2565" s="17" t="s">
        <v>739</v>
      </c>
      <c r="H2565" s="18">
        <v>44778</v>
      </c>
      <c r="I2565" s="21">
        <v>5</v>
      </c>
      <c r="J2565" s="21">
        <v>0</v>
      </c>
      <c r="K2565" s="18">
        <v>44930</v>
      </c>
      <c r="L2565" s="23" t="s">
        <v>1364</v>
      </c>
      <c r="M2565" s="48">
        <f>VLOOKUP(E2565,'[1]TIPO PERSONA'!$C$2:$N$3253,12,0)</f>
        <v>30919</v>
      </c>
      <c r="N2565" s="49">
        <f t="shared" ca="1" si="81"/>
        <v>40.476712328767121</v>
      </c>
      <c r="O2565">
        <v>0</v>
      </c>
      <c r="P2565" t="s">
        <v>1371</v>
      </c>
    </row>
    <row r="2566" spans="2:16">
      <c r="B2566" t="str">
        <f t="shared" si="80"/>
        <v>2022-52647246</v>
      </c>
      <c r="C2566">
        <v>2022</v>
      </c>
      <c r="D2566" s="13" t="s">
        <v>3600</v>
      </c>
      <c r="E2566" s="15">
        <v>52647246</v>
      </c>
      <c r="F2566" s="16" t="s">
        <v>836</v>
      </c>
      <c r="G2566" s="17" t="s">
        <v>742</v>
      </c>
      <c r="H2566" s="18">
        <v>44785</v>
      </c>
      <c r="I2566" s="21">
        <v>6</v>
      </c>
      <c r="J2566" s="21">
        <v>5</v>
      </c>
      <c r="K2566" s="18">
        <v>44973</v>
      </c>
      <c r="L2566" s="23" t="s">
        <v>1364</v>
      </c>
      <c r="M2566" s="48">
        <f>VLOOKUP(E2566,'[1]TIPO PERSONA'!$C$2:$N$3253,12,0)</f>
        <v>27149</v>
      </c>
      <c r="N2566" s="49">
        <f t="shared" ca="1" si="81"/>
        <v>50.805479452054797</v>
      </c>
      <c r="O2566">
        <v>0</v>
      </c>
      <c r="P2566" t="s">
        <v>1371</v>
      </c>
    </row>
    <row r="2567" spans="2:16">
      <c r="B2567" t="str">
        <f t="shared" si="80"/>
        <v>2022-1032468132</v>
      </c>
      <c r="C2567">
        <v>2022</v>
      </c>
      <c r="D2567" s="13" t="s">
        <v>3601</v>
      </c>
      <c r="E2567" s="15">
        <v>1032468132</v>
      </c>
      <c r="F2567" s="16" t="s">
        <v>4122</v>
      </c>
      <c r="G2567" s="17" t="s">
        <v>742</v>
      </c>
      <c r="H2567" s="18">
        <v>44795</v>
      </c>
      <c r="I2567" s="21">
        <v>4</v>
      </c>
      <c r="J2567" s="21">
        <v>9</v>
      </c>
      <c r="K2567" s="18">
        <v>44926</v>
      </c>
      <c r="L2567" s="23" t="s">
        <v>1364</v>
      </c>
      <c r="M2567" s="48">
        <f>VLOOKUP(E2567,'[1]TIPO PERSONA'!$C$2:$N$3253,12,0)</f>
        <v>34627</v>
      </c>
      <c r="N2567" s="49">
        <f t="shared" ca="1" si="81"/>
        <v>30.317808219178083</v>
      </c>
      <c r="O2567">
        <v>0</v>
      </c>
      <c r="P2567" t="s">
        <v>1371</v>
      </c>
    </row>
    <row r="2568" spans="2:16">
      <c r="B2568" t="str">
        <f t="shared" si="80"/>
        <v>2022-79701501</v>
      </c>
      <c r="C2568">
        <v>2022</v>
      </c>
      <c r="D2568" s="13" t="s">
        <v>3602</v>
      </c>
      <c r="E2568" s="15">
        <v>79701501</v>
      </c>
      <c r="F2568" s="16" t="s">
        <v>4139</v>
      </c>
      <c r="G2568" s="17" t="s">
        <v>739</v>
      </c>
      <c r="H2568" s="18">
        <v>44789</v>
      </c>
      <c r="I2568" s="21">
        <v>5</v>
      </c>
      <c r="J2568" s="21">
        <v>0</v>
      </c>
      <c r="K2568" s="18">
        <v>44941</v>
      </c>
      <c r="L2568" s="23" t="s">
        <v>1365</v>
      </c>
      <c r="M2568" s="48">
        <f>VLOOKUP(E2568,'[1]TIPO PERSONA'!$C$2:$N$3253,12,0)</f>
        <v>27326</v>
      </c>
      <c r="N2568" s="49">
        <f t="shared" ca="1" si="81"/>
        <v>50.320547945205476</v>
      </c>
      <c r="O2568">
        <v>0</v>
      </c>
      <c r="P2568" t="s">
        <v>1371</v>
      </c>
    </row>
    <row r="2569" spans="2:16">
      <c r="B2569" t="str">
        <f t="shared" si="80"/>
        <v>2022-1122785139</v>
      </c>
      <c r="C2569">
        <v>2022</v>
      </c>
      <c r="D2569" s="13" t="s">
        <v>3603</v>
      </c>
      <c r="E2569" s="15">
        <v>1122785139</v>
      </c>
      <c r="F2569" s="16" t="s">
        <v>4140</v>
      </c>
      <c r="G2569" s="17" t="s">
        <v>742</v>
      </c>
      <c r="H2569" s="18">
        <v>44790</v>
      </c>
      <c r="I2569" s="21">
        <v>4</v>
      </c>
      <c r="J2569" s="21">
        <v>20</v>
      </c>
      <c r="K2569" s="18">
        <v>44932</v>
      </c>
      <c r="L2569" s="23" t="s">
        <v>1364</v>
      </c>
      <c r="M2569" s="48">
        <f>VLOOKUP(E2569,'[1]TIPO PERSONA'!$C$2:$N$3253,12,0)</f>
        <v>34900</v>
      </c>
      <c r="N2569" s="49">
        <f t="shared" ca="1" si="81"/>
        <v>29.56986301369863</v>
      </c>
      <c r="O2569">
        <v>0</v>
      </c>
      <c r="P2569" t="s">
        <v>1371</v>
      </c>
    </row>
    <row r="2570" spans="2:16">
      <c r="B2570" t="str">
        <f t="shared" si="80"/>
        <v>2022-1032475428</v>
      </c>
      <c r="C2570">
        <v>2022</v>
      </c>
      <c r="D2570" s="13" t="s">
        <v>3604</v>
      </c>
      <c r="E2570" s="15">
        <v>1032475428</v>
      </c>
      <c r="F2570" s="16" t="s">
        <v>4141</v>
      </c>
      <c r="G2570" s="17" t="s">
        <v>742</v>
      </c>
      <c r="H2570" s="18">
        <v>44790</v>
      </c>
      <c r="I2570" s="21">
        <v>4</v>
      </c>
      <c r="J2570" s="21">
        <v>15</v>
      </c>
      <c r="K2570" s="18">
        <v>44927</v>
      </c>
      <c r="L2570" s="23" t="s">
        <v>1364</v>
      </c>
      <c r="M2570" s="48">
        <f>VLOOKUP(E2570,'[1]TIPO PERSONA'!$C$2:$N$3253,12,0)</f>
        <v>34984</v>
      </c>
      <c r="N2570" s="49">
        <f t="shared" ca="1" si="81"/>
        <v>29.339726027397262</v>
      </c>
      <c r="O2570">
        <v>0</v>
      </c>
      <c r="P2570" t="s">
        <v>1371</v>
      </c>
    </row>
    <row r="2571" spans="2:16">
      <c r="B2571" t="str">
        <f t="shared" si="80"/>
        <v>2022-79363711</v>
      </c>
      <c r="C2571">
        <v>2022</v>
      </c>
      <c r="D2571" s="13" t="s">
        <v>3605</v>
      </c>
      <c r="E2571" s="15">
        <v>79363711</v>
      </c>
      <c r="F2571" s="16" t="s">
        <v>2566</v>
      </c>
      <c r="G2571" s="17" t="s">
        <v>739</v>
      </c>
      <c r="H2571" s="18">
        <v>44791</v>
      </c>
      <c r="I2571" s="21">
        <v>5</v>
      </c>
      <c r="J2571" s="21">
        <v>18</v>
      </c>
      <c r="K2571" s="18">
        <v>44962</v>
      </c>
      <c r="L2571" s="23" t="s">
        <v>1365</v>
      </c>
      <c r="M2571" s="48">
        <f>VLOOKUP(E2571,'[1]TIPO PERSONA'!$C$2:$N$3253,12,0)</f>
        <v>23844</v>
      </c>
      <c r="N2571" s="49">
        <f t="shared" ca="1" si="81"/>
        <v>59.860273972602741</v>
      </c>
      <c r="O2571">
        <v>0</v>
      </c>
      <c r="P2571" t="s">
        <v>1371</v>
      </c>
    </row>
    <row r="2572" spans="2:16">
      <c r="B2572" t="str">
        <f t="shared" si="80"/>
        <v>2022-1030674943</v>
      </c>
      <c r="C2572">
        <v>2022</v>
      </c>
      <c r="D2572" s="13" t="s">
        <v>3606</v>
      </c>
      <c r="E2572" s="15">
        <v>1030674943</v>
      </c>
      <c r="F2572" s="16" t="s">
        <v>4111</v>
      </c>
      <c r="G2572" s="17" t="s">
        <v>739</v>
      </c>
      <c r="H2572" s="18">
        <v>44796</v>
      </c>
      <c r="I2572" s="21">
        <v>5</v>
      </c>
      <c r="J2572" s="21">
        <v>16</v>
      </c>
      <c r="K2572" s="18">
        <v>44965</v>
      </c>
      <c r="L2572" s="23" t="s">
        <v>1365</v>
      </c>
      <c r="M2572" s="48">
        <f>VLOOKUP(E2572,'[1]TIPO PERSONA'!$C$2:$N$3253,12,0)</f>
        <v>35457</v>
      </c>
      <c r="N2572" s="49">
        <f t="shared" ca="1" si="81"/>
        <v>28.043835616438358</v>
      </c>
      <c r="O2572">
        <v>0</v>
      </c>
      <c r="P2572" t="s">
        <v>1371</v>
      </c>
    </row>
    <row r="2573" spans="2:16">
      <c r="B2573" t="str">
        <f t="shared" si="80"/>
        <v>2022-28089387</v>
      </c>
      <c r="C2573">
        <v>2022</v>
      </c>
      <c r="D2573" s="13" t="s">
        <v>3607</v>
      </c>
      <c r="E2573" s="15">
        <v>28089387</v>
      </c>
      <c r="F2573" s="16" t="s">
        <v>2391</v>
      </c>
      <c r="G2573" s="17" t="s">
        <v>742</v>
      </c>
      <c r="H2573" s="18">
        <v>44795</v>
      </c>
      <c r="I2573" s="21">
        <v>5</v>
      </c>
      <c r="J2573" s="21">
        <v>26</v>
      </c>
      <c r="K2573" s="18">
        <v>44974</v>
      </c>
      <c r="L2573" s="23" t="s">
        <v>1365</v>
      </c>
      <c r="M2573" s="48">
        <f>VLOOKUP(E2573,'[1]TIPO PERSONA'!$C$2:$N$3253,12,0)</f>
        <v>23737</v>
      </c>
      <c r="N2573" s="49">
        <f t="shared" ca="1" si="81"/>
        <v>60.153424657534245</v>
      </c>
      <c r="O2573">
        <v>0</v>
      </c>
      <c r="P2573" t="s">
        <v>1371</v>
      </c>
    </row>
    <row r="2574" spans="2:16">
      <c r="B2574" t="str">
        <f t="shared" si="80"/>
        <v>2022-1033772118</v>
      </c>
      <c r="C2574">
        <v>2022</v>
      </c>
      <c r="D2574" s="13" t="s">
        <v>3608</v>
      </c>
      <c r="E2574" s="15">
        <v>1033772118</v>
      </c>
      <c r="F2574" s="16" t="s">
        <v>2581</v>
      </c>
      <c r="G2574" s="17" t="s">
        <v>742</v>
      </c>
      <c r="H2574" s="18">
        <v>44797</v>
      </c>
      <c r="I2574" s="21">
        <v>4</v>
      </c>
      <c r="J2574" s="21">
        <v>10</v>
      </c>
      <c r="K2574" s="18">
        <v>44929</v>
      </c>
      <c r="L2574" s="23" t="s">
        <v>1364</v>
      </c>
      <c r="M2574" s="48">
        <f>VLOOKUP(E2574,'[1]TIPO PERSONA'!$C$2:$N$3253,12,0)</f>
        <v>34724</v>
      </c>
      <c r="N2574" s="49">
        <f t="shared" ca="1" si="81"/>
        <v>30.052054794520547</v>
      </c>
      <c r="O2574">
        <v>0</v>
      </c>
      <c r="P2574" t="s">
        <v>1371</v>
      </c>
    </row>
    <row r="2575" spans="2:16">
      <c r="B2575" t="str">
        <f t="shared" si="80"/>
        <v>2022-1001090013</v>
      </c>
      <c r="C2575">
        <v>2022</v>
      </c>
      <c r="D2575" s="13" t="s">
        <v>3609</v>
      </c>
      <c r="E2575" s="15">
        <v>1001090013</v>
      </c>
      <c r="F2575" s="16" t="s">
        <v>4142</v>
      </c>
      <c r="G2575" s="17" t="s">
        <v>742</v>
      </c>
      <c r="H2575" s="18">
        <v>44798</v>
      </c>
      <c r="I2575" s="21">
        <v>4</v>
      </c>
      <c r="J2575" s="21">
        <v>15</v>
      </c>
      <c r="K2575" s="18">
        <v>44935</v>
      </c>
      <c r="L2575" s="23" t="s">
        <v>1364</v>
      </c>
      <c r="M2575" s="48">
        <f>VLOOKUP(E2575,'[1]TIPO PERSONA'!$C$2:$N$3253,12,0)</f>
        <v>36543</v>
      </c>
      <c r="N2575" s="49">
        <f t="shared" ca="1" si="81"/>
        <v>25.068493150684933</v>
      </c>
      <c r="O2575">
        <v>0</v>
      </c>
      <c r="P2575" t="s">
        <v>1371</v>
      </c>
    </row>
    <row r="2576" spans="2:16">
      <c r="B2576" t="str">
        <f t="shared" si="80"/>
        <v>2022-80190016</v>
      </c>
      <c r="C2576">
        <v>2022</v>
      </c>
      <c r="D2576" s="13" t="s">
        <v>3610</v>
      </c>
      <c r="E2576" s="15">
        <v>80190016</v>
      </c>
      <c r="F2576" s="16" t="s">
        <v>4143</v>
      </c>
      <c r="G2576" s="17" t="s">
        <v>739</v>
      </c>
      <c r="H2576" s="18">
        <v>44799</v>
      </c>
      <c r="I2576" s="21">
        <v>4</v>
      </c>
      <c r="J2576" s="21">
        <v>0</v>
      </c>
      <c r="K2576" s="18">
        <v>44920</v>
      </c>
      <c r="L2576" s="23" t="s">
        <v>1364</v>
      </c>
      <c r="M2576" s="48">
        <f>VLOOKUP(E2576,'[1]TIPO PERSONA'!$C$2:$N$3253,12,0)</f>
        <v>30856</v>
      </c>
      <c r="N2576" s="49">
        <f t="shared" ca="1" si="81"/>
        <v>40.649315068493152</v>
      </c>
      <c r="O2576">
        <v>0</v>
      </c>
      <c r="P2576" t="s">
        <v>1371</v>
      </c>
    </row>
    <row r="2577" spans="2:16">
      <c r="B2577" t="str">
        <f t="shared" si="80"/>
        <v>2022-52266757</v>
      </c>
      <c r="C2577">
        <v>2022</v>
      </c>
      <c r="D2577" s="13" t="s">
        <v>3611</v>
      </c>
      <c r="E2577" s="15">
        <v>52266757</v>
      </c>
      <c r="F2577" s="16" t="s">
        <v>4101</v>
      </c>
      <c r="G2577" s="17" t="s">
        <v>742</v>
      </c>
      <c r="H2577" s="18">
        <v>44799</v>
      </c>
      <c r="I2577" s="21">
        <v>7</v>
      </c>
      <c r="J2577" s="21">
        <v>9</v>
      </c>
      <c r="K2577" s="18">
        <v>45020</v>
      </c>
      <c r="L2577" s="23" t="s">
        <v>1364</v>
      </c>
      <c r="M2577" s="48">
        <f>VLOOKUP(E2577,'[1]TIPO PERSONA'!$C$2:$N$3253,12,0)</f>
        <v>28020</v>
      </c>
      <c r="N2577" s="49">
        <f t="shared" ca="1" si="81"/>
        <v>48.419178082191777</v>
      </c>
      <c r="O2577">
        <v>0</v>
      </c>
      <c r="P2577" t="s">
        <v>1371</v>
      </c>
    </row>
    <row r="2578" spans="2:16">
      <c r="B2578" t="str">
        <f t="shared" si="80"/>
        <v>2022-4383195</v>
      </c>
      <c r="C2578">
        <v>2022</v>
      </c>
      <c r="D2578" s="13" t="s">
        <v>3612</v>
      </c>
      <c r="E2578" s="15">
        <v>4383195</v>
      </c>
      <c r="F2578" s="16" t="s">
        <v>4144</v>
      </c>
      <c r="G2578" s="17" t="s">
        <v>739</v>
      </c>
      <c r="H2578" s="18">
        <v>44799</v>
      </c>
      <c r="I2578" s="21">
        <v>5</v>
      </c>
      <c r="J2578" s="21">
        <v>5</v>
      </c>
      <c r="K2578" s="18">
        <v>44956</v>
      </c>
      <c r="L2578" s="23" t="s">
        <v>1364</v>
      </c>
      <c r="M2578" s="48">
        <f>VLOOKUP(E2578,'[1]TIPO PERSONA'!$C$2:$N$3253,12,0)</f>
        <v>21011</v>
      </c>
      <c r="N2578" s="49">
        <f t="shared" ca="1" si="81"/>
        <v>67.62191780821918</v>
      </c>
      <c r="O2578">
        <v>0</v>
      </c>
      <c r="P2578" t="s">
        <v>1371</v>
      </c>
    </row>
    <row r="2579" spans="2:16">
      <c r="B2579" t="str">
        <f t="shared" si="80"/>
        <v>2022-52767987</v>
      </c>
      <c r="C2579">
        <v>2022</v>
      </c>
      <c r="D2579" s="13" t="s">
        <v>3613</v>
      </c>
      <c r="E2579" s="15">
        <v>52767987</v>
      </c>
      <c r="F2579" s="16" t="s">
        <v>854</v>
      </c>
      <c r="G2579" s="17" t="s">
        <v>742</v>
      </c>
      <c r="H2579" s="18">
        <v>44798</v>
      </c>
      <c r="I2579" s="21">
        <v>4</v>
      </c>
      <c r="J2579" s="21">
        <v>15</v>
      </c>
      <c r="K2579" s="18">
        <v>44935</v>
      </c>
      <c r="L2579" s="23" t="s">
        <v>1364</v>
      </c>
      <c r="M2579" s="48">
        <f>VLOOKUP(E2579,'[1]TIPO PERSONA'!$C$2:$N$3253,12,0)</f>
        <v>29303</v>
      </c>
      <c r="N2579" s="49">
        <f t="shared" ca="1" si="81"/>
        <v>44.904109589041099</v>
      </c>
      <c r="O2579">
        <v>0</v>
      </c>
      <c r="P2579" t="s">
        <v>1371</v>
      </c>
    </row>
    <row r="2580" spans="2:16">
      <c r="B2580" t="str">
        <f t="shared" si="80"/>
        <v>2022-52886186</v>
      </c>
      <c r="C2580">
        <v>2022</v>
      </c>
      <c r="D2580" s="13" t="s">
        <v>3614</v>
      </c>
      <c r="E2580" s="15">
        <v>52886186</v>
      </c>
      <c r="F2580" s="16" t="s">
        <v>4145</v>
      </c>
      <c r="G2580" s="17" t="s">
        <v>742</v>
      </c>
      <c r="H2580" s="18">
        <v>44799</v>
      </c>
      <c r="I2580" s="21">
        <v>5</v>
      </c>
      <c r="J2580" s="21">
        <v>0</v>
      </c>
      <c r="K2580" s="18">
        <v>44951</v>
      </c>
      <c r="L2580" s="23" t="s">
        <v>1364</v>
      </c>
      <c r="M2580" s="48">
        <f>VLOOKUP(E2580,'[1]TIPO PERSONA'!$C$2:$N$3253,12,0)</f>
        <v>29988</v>
      </c>
      <c r="N2580" s="49">
        <f t="shared" ca="1" si="81"/>
        <v>43.027397260273972</v>
      </c>
      <c r="O2580">
        <v>0</v>
      </c>
      <c r="P2580" t="s">
        <v>1371</v>
      </c>
    </row>
    <row r="2581" spans="2:16">
      <c r="B2581" t="str">
        <f t="shared" si="80"/>
        <v>2022-1033717249</v>
      </c>
      <c r="C2581">
        <v>2022</v>
      </c>
      <c r="D2581" s="13" t="s">
        <v>3615</v>
      </c>
      <c r="E2581" s="15">
        <v>1033717249</v>
      </c>
      <c r="F2581" s="16" t="s">
        <v>2582</v>
      </c>
      <c r="G2581" s="17" t="s">
        <v>742</v>
      </c>
      <c r="H2581" s="18">
        <v>44799</v>
      </c>
      <c r="I2581" s="21">
        <v>4</v>
      </c>
      <c r="J2581" s="21">
        <v>0</v>
      </c>
      <c r="K2581" s="18">
        <v>44920</v>
      </c>
      <c r="L2581" s="23" t="s">
        <v>1364</v>
      </c>
      <c r="M2581" s="48">
        <f>VLOOKUP(E2581,'[1]TIPO PERSONA'!$C$2:$N$3253,12,0)</f>
        <v>32866</v>
      </c>
      <c r="N2581" s="49">
        <f t="shared" ca="1" si="81"/>
        <v>35.142465753424659</v>
      </c>
      <c r="O2581">
        <v>0</v>
      </c>
      <c r="P2581" t="s">
        <v>1371</v>
      </c>
    </row>
    <row r="2582" spans="2:16">
      <c r="B2582" t="str">
        <f t="shared" si="80"/>
        <v>2022-1018467679</v>
      </c>
      <c r="C2582">
        <v>2022</v>
      </c>
      <c r="D2582" s="13" t="s">
        <v>3616</v>
      </c>
      <c r="E2582" s="15">
        <v>1018467679</v>
      </c>
      <c r="F2582" s="16" t="s">
        <v>2669</v>
      </c>
      <c r="G2582" s="17" t="s">
        <v>742</v>
      </c>
      <c r="H2582" s="18">
        <v>44811</v>
      </c>
      <c r="I2582" s="21">
        <v>5</v>
      </c>
      <c r="J2582" s="21">
        <v>10</v>
      </c>
      <c r="K2582" s="18">
        <v>44973</v>
      </c>
      <c r="L2582" s="23" t="s">
        <v>1364</v>
      </c>
      <c r="M2582" s="48">
        <f>VLOOKUP(E2582,'[1]TIPO PERSONA'!$C$2:$N$3253,12,0)</f>
        <v>34512</v>
      </c>
      <c r="N2582" s="49">
        <f t="shared" ca="1" si="81"/>
        <v>30.632876712328766</v>
      </c>
      <c r="O2582">
        <v>0</v>
      </c>
      <c r="P2582" t="s">
        <v>1371</v>
      </c>
    </row>
    <row r="2583" spans="2:16">
      <c r="B2583" t="str">
        <f t="shared" si="80"/>
        <v>2022-79606939</v>
      </c>
      <c r="C2583">
        <v>2022</v>
      </c>
      <c r="D2583" s="13" t="s">
        <v>3617</v>
      </c>
      <c r="E2583" s="15">
        <v>79606939</v>
      </c>
      <c r="F2583" s="16" t="s">
        <v>4146</v>
      </c>
      <c r="G2583" s="17" t="s">
        <v>739</v>
      </c>
      <c r="H2583" s="18">
        <v>44799</v>
      </c>
      <c r="I2583" s="21">
        <v>5</v>
      </c>
      <c r="J2583" s="21">
        <v>0</v>
      </c>
      <c r="K2583" s="18">
        <v>44951</v>
      </c>
      <c r="L2583" s="23" t="s">
        <v>1364</v>
      </c>
      <c r="M2583" s="48">
        <f>VLOOKUP(E2583,'[1]TIPO PERSONA'!$C$2:$N$3253,12,0)</f>
        <v>26688</v>
      </c>
      <c r="N2583" s="49">
        <f t="shared" ca="1" si="81"/>
        <v>52.06849315068493</v>
      </c>
      <c r="O2583">
        <v>0</v>
      </c>
      <c r="P2583" t="s">
        <v>1371</v>
      </c>
    </row>
    <row r="2584" spans="2:16">
      <c r="B2584" t="str">
        <f t="shared" si="80"/>
        <v>2022-52266869</v>
      </c>
      <c r="C2584">
        <v>2022</v>
      </c>
      <c r="D2584" s="13" t="s">
        <v>3618</v>
      </c>
      <c r="E2584" s="15">
        <v>52266869</v>
      </c>
      <c r="F2584" s="16" t="s">
        <v>4118</v>
      </c>
      <c r="G2584" s="17" t="s">
        <v>742</v>
      </c>
      <c r="H2584" s="18">
        <v>44799</v>
      </c>
      <c r="I2584" s="21">
        <v>4</v>
      </c>
      <c r="J2584" s="21">
        <v>20</v>
      </c>
      <c r="K2584" s="18">
        <v>44941</v>
      </c>
      <c r="L2584" s="23" t="s">
        <v>1364</v>
      </c>
      <c r="M2584" s="48">
        <f>VLOOKUP(E2584,'[1]TIPO PERSONA'!$C$2:$N$3253,12,0)</f>
        <v>28127</v>
      </c>
      <c r="N2584" s="49">
        <f t="shared" ca="1" si="81"/>
        <v>48.126027397260273</v>
      </c>
      <c r="O2584">
        <v>0</v>
      </c>
      <c r="P2584" t="s">
        <v>1371</v>
      </c>
    </row>
    <row r="2585" spans="2:16">
      <c r="B2585" t="str">
        <f t="shared" si="80"/>
        <v>2022-93412847</v>
      </c>
      <c r="C2585">
        <v>2022</v>
      </c>
      <c r="D2585" s="13" t="s">
        <v>3619</v>
      </c>
      <c r="E2585" s="15">
        <v>93412847</v>
      </c>
      <c r="F2585" s="16" t="s">
        <v>4147</v>
      </c>
      <c r="G2585" s="17" t="s">
        <v>739</v>
      </c>
      <c r="H2585" s="18">
        <v>44802</v>
      </c>
      <c r="I2585" s="21">
        <v>4</v>
      </c>
      <c r="J2585" s="21">
        <v>11</v>
      </c>
      <c r="K2585" s="18">
        <v>44935</v>
      </c>
      <c r="L2585" s="23" t="s">
        <v>1364</v>
      </c>
      <c r="M2585" s="48">
        <f>VLOOKUP(E2585,'[1]TIPO PERSONA'!$C$2:$N$3253,12,0)</f>
        <v>29034</v>
      </c>
      <c r="N2585" s="49">
        <f t="shared" ca="1" si="81"/>
        <v>45.641095890410959</v>
      </c>
      <c r="O2585">
        <v>0</v>
      </c>
      <c r="P2585" t="s">
        <v>1371</v>
      </c>
    </row>
    <row r="2586" spans="2:16">
      <c r="B2586" t="str">
        <f t="shared" si="80"/>
        <v>2022-47437031</v>
      </c>
      <c r="C2586">
        <v>2022</v>
      </c>
      <c r="D2586" s="13" t="s">
        <v>3620</v>
      </c>
      <c r="E2586" s="15">
        <v>47437031</v>
      </c>
      <c r="F2586" s="16" t="s">
        <v>4148</v>
      </c>
      <c r="G2586" s="17" t="s">
        <v>739</v>
      </c>
      <c r="H2586" s="18">
        <v>44811</v>
      </c>
      <c r="I2586" s="21">
        <v>3</v>
      </c>
      <c r="J2586" s="21">
        <v>24</v>
      </c>
      <c r="K2586" s="18">
        <v>44926</v>
      </c>
      <c r="L2586" s="23" t="s">
        <v>1364</v>
      </c>
      <c r="M2586" s="48">
        <f>VLOOKUP(E2586,'[1]TIPO PERSONA'!$C$2:$N$3253,12,0)</f>
        <v>29038</v>
      </c>
      <c r="N2586" s="49">
        <f t="shared" ca="1" si="81"/>
        <v>45.630136986301373</v>
      </c>
      <c r="O2586">
        <v>0</v>
      </c>
      <c r="P2586" t="s">
        <v>1371</v>
      </c>
    </row>
    <row r="2587" spans="2:16">
      <c r="B2587" t="str">
        <f t="shared" si="80"/>
        <v>2022-86054530</v>
      </c>
      <c r="C2587">
        <v>2022</v>
      </c>
      <c r="D2587" s="13" t="s">
        <v>3621</v>
      </c>
      <c r="E2587" s="15">
        <v>86054530</v>
      </c>
      <c r="F2587" s="16" t="s">
        <v>4149</v>
      </c>
      <c r="G2587" s="17" t="s">
        <v>739</v>
      </c>
      <c r="H2587" s="18">
        <v>44823</v>
      </c>
      <c r="I2587" s="21">
        <v>3</v>
      </c>
      <c r="J2587" s="21">
        <v>15</v>
      </c>
      <c r="K2587" s="18">
        <v>44929</v>
      </c>
      <c r="L2587" s="23" t="s">
        <v>1364</v>
      </c>
      <c r="M2587" s="48">
        <f>VLOOKUP(E2587,'[1]TIPO PERSONA'!$C$2:$N$3253,12,0)</f>
        <v>28393</v>
      </c>
      <c r="N2587" s="49">
        <f t="shared" ca="1" si="81"/>
        <v>47.397260273972606</v>
      </c>
      <c r="O2587">
        <v>0</v>
      </c>
      <c r="P2587" t="s">
        <v>1371</v>
      </c>
    </row>
    <row r="2588" spans="2:16">
      <c r="B2588" t="str">
        <f t="shared" si="80"/>
        <v>2022-52164280</v>
      </c>
      <c r="C2588">
        <v>2022</v>
      </c>
      <c r="D2588" s="13" t="s">
        <v>3622</v>
      </c>
      <c r="E2588" s="15">
        <v>52164280</v>
      </c>
      <c r="F2588" s="16" t="s">
        <v>4150</v>
      </c>
      <c r="G2588" s="17" t="s">
        <v>742</v>
      </c>
      <c r="H2588" s="18">
        <v>44805</v>
      </c>
      <c r="I2588" s="21">
        <v>3</v>
      </c>
      <c r="J2588" s="21">
        <v>15</v>
      </c>
      <c r="K2588" s="18">
        <v>44910</v>
      </c>
      <c r="L2588" s="23" t="s">
        <v>1364</v>
      </c>
      <c r="M2588" s="48">
        <f>VLOOKUP(E2588,'[1]TIPO PERSONA'!$C$2:$N$3253,12,0)</f>
        <v>26985</v>
      </c>
      <c r="N2588" s="49">
        <f t="shared" ca="1" si="81"/>
        <v>51.254794520547946</v>
      </c>
      <c r="O2588">
        <v>0</v>
      </c>
      <c r="P2588" t="s">
        <v>1371</v>
      </c>
    </row>
    <row r="2589" spans="2:16">
      <c r="B2589" t="str">
        <f t="shared" si="80"/>
        <v>2022-51739179</v>
      </c>
      <c r="C2589">
        <v>2022</v>
      </c>
      <c r="D2589" s="13" t="s">
        <v>3623</v>
      </c>
      <c r="E2589" s="15">
        <v>51739179</v>
      </c>
      <c r="F2589" s="16" t="s">
        <v>2473</v>
      </c>
      <c r="G2589" s="17" t="s">
        <v>742</v>
      </c>
      <c r="H2589" s="18">
        <v>44806</v>
      </c>
      <c r="I2589" s="21">
        <v>5</v>
      </c>
      <c r="J2589" s="21">
        <v>18</v>
      </c>
      <c r="K2589" s="18">
        <v>44976</v>
      </c>
      <c r="L2589" s="23" t="s">
        <v>1365</v>
      </c>
      <c r="M2589" s="48">
        <f>VLOOKUP(E2589,'[1]TIPO PERSONA'!$C$2:$N$3253,12,0)</f>
        <v>23352</v>
      </c>
      <c r="N2589" s="49">
        <f t="shared" ca="1" si="81"/>
        <v>61.208219178082189</v>
      </c>
      <c r="O2589">
        <v>0</v>
      </c>
      <c r="P2589" t="s">
        <v>1371</v>
      </c>
    </row>
    <row r="2590" spans="2:16">
      <c r="B2590" t="str">
        <f t="shared" si="80"/>
        <v>2022-10966540</v>
      </c>
      <c r="C2590">
        <v>2022</v>
      </c>
      <c r="D2590" s="13" t="s">
        <v>3624</v>
      </c>
      <c r="E2590" s="15">
        <v>10966540</v>
      </c>
      <c r="F2590" s="16" t="s">
        <v>4151</v>
      </c>
      <c r="G2590" s="17" t="s">
        <v>739</v>
      </c>
      <c r="H2590" s="18">
        <v>44809</v>
      </c>
      <c r="I2590" s="21">
        <v>4</v>
      </c>
      <c r="J2590" s="21">
        <v>0</v>
      </c>
      <c r="K2590" s="18">
        <v>44930</v>
      </c>
      <c r="L2590" s="23" t="s">
        <v>1364</v>
      </c>
      <c r="M2590" s="48">
        <f>VLOOKUP(E2590,'[1]TIPO PERSONA'!$C$2:$N$3253,12,0)</f>
        <v>30712</v>
      </c>
      <c r="N2590" s="49">
        <f t="shared" ca="1" si="81"/>
        <v>41.043835616438358</v>
      </c>
      <c r="O2590">
        <v>0</v>
      </c>
      <c r="P2590" t="s">
        <v>1371</v>
      </c>
    </row>
    <row r="2591" spans="2:16">
      <c r="B2591" t="str">
        <f t="shared" si="80"/>
        <v>2022-43209245</v>
      </c>
      <c r="C2591">
        <v>2022</v>
      </c>
      <c r="D2591" s="13" t="s">
        <v>3625</v>
      </c>
      <c r="E2591" s="15">
        <v>43209245</v>
      </c>
      <c r="F2591" s="16" t="s">
        <v>4152</v>
      </c>
      <c r="G2591" s="17" t="s">
        <v>742</v>
      </c>
      <c r="H2591" s="18">
        <v>44810</v>
      </c>
      <c r="I2591" s="21">
        <v>4</v>
      </c>
      <c r="J2591" s="21">
        <v>0</v>
      </c>
      <c r="K2591" s="18">
        <v>44931</v>
      </c>
      <c r="L2591" s="23" t="s">
        <v>1364</v>
      </c>
      <c r="M2591" s="48">
        <f>VLOOKUP(E2591,'[1]TIPO PERSONA'!$C$2:$N$3253,12,0)</f>
        <v>29460</v>
      </c>
      <c r="N2591" s="49">
        <f t="shared" ca="1" si="81"/>
        <v>44.473972602739728</v>
      </c>
      <c r="O2591">
        <v>0</v>
      </c>
      <c r="P2591" t="s">
        <v>1371</v>
      </c>
    </row>
    <row r="2592" spans="2:16">
      <c r="B2592" t="str">
        <f t="shared" si="80"/>
        <v>2022-19325842</v>
      </c>
      <c r="C2592">
        <v>2022</v>
      </c>
      <c r="D2592" s="13" t="s">
        <v>3626</v>
      </c>
      <c r="E2592" s="15">
        <v>19325842</v>
      </c>
      <c r="F2592" s="16" t="s">
        <v>4022</v>
      </c>
      <c r="G2592" s="17" t="s">
        <v>739</v>
      </c>
      <c r="H2592" s="18">
        <v>44811</v>
      </c>
      <c r="I2592" s="21">
        <v>4</v>
      </c>
      <c r="J2592" s="21">
        <v>20</v>
      </c>
      <c r="K2592" s="18">
        <v>44952</v>
      </c>
      <c r="L2592" s="23" t="s">
        <v>1364</v>
      </c>
      <c r="M2592" s="48">
        <f>VLOOKUP(E2592,'[1]TIPO PERSONA'!$C$2:$N$3253,12,0)</f>
        <v>21155</v>
      </c>
      <c r="N2592" s="49">
        <f t="shared" ca="1" si="81"/>
        <v>67.227397260273975</v>
      </c>
      <c r="O2592">
        <v>0</v>
      </c>
      <c r="P2592" t="s">
        <v>1371</v>
      </c>
    </row>
    <row r="2593" spans="2:16">
      <c r="B2593" t="str">
        <f t="shared" si="80"/>
        <v>2022-80150447</v>
      </c>
      <c r="C2593">
        <v>2022</v>
      </c>
      <c r="D2593" s="13" t="s">
        <v>3627</v>
      </c>
      <c r="E2593" s="15">
        <v>80150447</v>
      </c>
      <c r="F2593" s="16" t="s">
        <v>4153</v>
      </c>
      <c r="G2593" s="17" t="s">
        <v>739</v>
      </c>
      <c r="H2593" s="18">
        <v>44812</v>
      </c>
      <c r="I2593" s="21">
        <v>4</v>
      </c>
      <c r="J2593" s="21">
        <v>0</v>
      </c>
      <c r="K2593" s="18">
        <v>44933</v>
      </c>
      <c r="L2593" s="23" t="s">
        <v>1364</v>
      </c>
      <c r="M2593" s="48">
        <f>VLOOKUP(E2593,'[1]TIPO PERSONA'!$C$2:$N$3253,12,0)</f>
        <v>29397</v>
      </c>
      <c r="N2593" s="49">
        <f t="shared" ca="1" si="81"/>
        <v>44.646575342465752</v>
      </c>
      <c r="O2593">
        <v>0</v>
      </c>
      <c r="P2593" t="s">
        <v>1371</v>
      </c>
    </row>
    <row r="2594" spans="2:16">
      <c r="B2594" t="str">
        <f t="shared" si="80"/>
        <v>2022-1036928229</v>
      </c>
      <c r="C2594">
        <v>2022</v>
      </c>
      <c r="D2594" s="13" t="s">
        <v>3628</v>
      </c>
      <c r="E2594" s="15">
        <v>1036928229</v>
      </c>
      <c r="F2594" s="16" t="s">
        <v>4154</v>
      </c>
      <c r="G2594" s="17" t="s">
        <v>742</v>
      </c>
      <c r="H2594" s="18">
        <v>44811</v>
      </c>
      <c r="I2594" s="21">
        <v>0</v>
      </c>
      <c r="J2594" s="21">
        <v>24</v>
      </c>
      <c r="K2594" s="18">
        <v>44834</v>
      </c>
      <c r="L2594" s="23" t="s">
        <v>1364</v>
      </c>
      <c r="M2594" s="48">
        <f>VLOOKUP(E2594,'[1]TIPO PERSONA'!$C$2:$N$3253,12,0)</f>
        <v>31839</v>
      </c>
      <c r="N2594" s="49">
        <f t="shared" ca="1" si="81"/>
        <v>37.956164383561642</v>
      </c>
      <c r="O2594">
        <v>0</v>
      </c>
      <c r="P2594" t="s">
        <v>1371</v>
      </c>
    </row>
    <row r="2595" spans="2:16">
      <c r="B2595" t="str">
        <f t="shared" si="80"/>
        <v>2022-1013617405</v>
      </c>
      <c r="C2595">
        <v>2022</v>
      </c>
      <c r="D2595" s="13" t="s">
        <v>3629</v>
      </c>
      <c r="E2595" s="15">
        <v>1013617405</v>
      </c>
      <c r="F2595" s="16" t="s">
        <v>4099</v>
      </c>
      <c r="G2595" s="17" t="s">
        <v>742</v>
      </c>
      <c r="H2595" s="18">
        <v>44834</v>
      </c>
      <c r="I2595" s="21">
        <v>5</v>
      </c>
      <c r="J2595" s="21">
        <v>13</v>
      </c>
      <c r="K2595" s="18">
        <v>44997</v>
      </c>
      <c r="L2595" s="23" t="s">
        <v>1365</v>
      </c>
      <c r="M2595" s="48">
        <f>VLOOKUP(E2595,'[1]TIPO PERSONA'!$C$2:$N$3253,12,0)</f>
        <v>33212</v>
      </c>
      <c r="N2595" s="49">
        <f t="shared" ca="1" si="81"/>
        <v>34.194520547945203</v>
      </c>
      <c r="O2595">
        <v>0</v>
      </c>
      <c r="P2595" t="s">
        <v>1371</v>
      </c>
    </row>
    <row r="2596" spans="2:16">
      <c r="B2596" t="str">
        <f t="shared" si="80"/>
        <v>2022-1010189929</v>
      </c>
      <c r="C2596">
        <v>2022</v>
      </c>
      <c r="D2596" s="13" t="s">
        <v>3630</v>
      </c>
      <c r="E2596" s="15">
        <v>1010189929</v>
      </c>
      <c r="F2596" s="16" t="s">
        <v>2617</v>
      </c>
      <c r="G2596" s="17" t="s">
        <v>739</v>
      </c>
      <c r="H2596" s="18">
        <v>44813</v>
      </c>
      <c r="I2596" s="21">
        <v>3</v>
      </c>
      <c r="J2596" s="21">
        <v>19</v>
      </c>
      <c r="K2596" s="18">
        <v>44922</v>
      </c>
      <c r="L2596" s="23" t="s">
        <v>1364</v>
      </c>
      <c r="M2596" s="48">
        <f>VLOOKUP(E2596,'[1]TIPO PERSONA'!$C$2:$N$3253,12,0)</f>
        <v>32966</v>
      </c>
      <c r="N2596" s="49">
        <f t="shared" ca="1" si="81"/>
        <v>34.868493150684934</v>
      </c>
      <c r="O2596">
        <v>0</v>
      </c>
      <c r="P2596" t="s">
        <v>1371</v>
      </c>
    </row>
    <row r="2597" spans="2:16">
      <c r="B2597" t="str">
        <f t="shared" si="80"/>
        <v>2022-37670845</v>
      </c>
      <c r="C2597">
        <v>2022</v>
      </c>
      <c r="D2597" s="13" t="s">
        <v>3631</v>
      </c>
      <c r="E2597" s="15">
        <v>37670845</v>
      </c>
      <c r="F2597" s="16" t="s">
        <v>4155</v>
      </c>
      <c r="G2597" s="17" t="s">
        <v>742</v>
      </c>
      <c r="H2597" s="18">
        <v>44813</v>
      </c>
      <c r="I2597" s="21">
        <v>3</v>
      </c>
      <c r="J2597" s="21">
        <v>19</v>
      </c>
      <c r="K2597" s="18">
        <v>44922</v>
      </c>
      <c r="L2597" s="23" t="s">
        <v>1364</v>
      </c>
      <c r="M2597" s="48">
        <f>VLOOKUP(E2597,'[1]TIPO PERSONA'!$C$2:$N$3253,12,0)</f>
        <v>30510</v>
      </c>
      <c r="N2597" s="49">
        <f t="shared" ca="1" si="81"/>
        <v>41.597260273972601</v>
      </c>
      <c r="O2597">
        <v>0</v>
      </c>
      <c r="P2597" t="s">
        <v>1371</v>
      </c>
    </row>
    <row r="2598" spans="2:16">
      <c r="B2598" t="str">
        <f t="shared" si="80"/>
        <v>2022-52982461</v>
      </c>
      <c r="C2598">
        <v>2022</v>
      </c>
      <c r="D2598" s="13" t="s">
        <v>3632</v>
      </c>
      <c r="E2598" s="15">
        <v>52982461</v>
      </c>
      <c r="F2598" s="16" t="s">
        <v>4156</v>
      </c>
      <c r="G2598" s="17" t="s">
        <v>742</v>
      </c>
      <c r="H2598" s="18">
        <v>44820</v>
      </c>
      <c r="I2598" s="21">
        <v>5</v>
      </c>
      <c r="J2598" s="21">
        <v>7</v>
      </c>
      <c r="K2598" s="18">
        <v>44979</v>
      </c>
      <c r="L2598" s="23" t="s">
        <v>1364</v>
      </c>
      <c r="M2598" s="48">
        <f>VLOOKUP(E2598,'[1]TIPO PERSONA'!$C$2:$N$3253,12,0)</f>
        <v>30564</v>
      </c>
      <c r="N2598" s="49">
        <f t="shared" ca="1" si="81"/>
        <v>41.449315068493149</v>
      </c>
      <c r="O2598">
        <v>0</v>
      </c>
      <c r="P2598" t="s">
        <v>1371</v>
      </c>
    </row>
    <row r="2599" spans="2:16">
      <c r="B2599" t="str">
        <f t="shared" si="80"/>
        <v>2022-1061087801</v>
      </c>
      <c r="C2599">
        <v>2022</v>
      </c>
      <c r="D2599" s="13" t="s">
        <v>3633</v>
      </c>
      <c r="E2599" s="15">
        <v>1061087801</v>
      </c>
      <c r="F2599" s="16" t="s">
        <v>4157</v>
      </c>
      <c r="G2599" s="17" t="s">
        <v>742</v>
      </c>
      <c r="H2599" s="18">
        <v>44816</v>
      </c>
      <c r="I2599" s="21">
        <v>5</v>
      </c>
      <c r="J2599" s="21">
        <v>7</v>
      </c>
      <c r="K2599" s="18">
        <v>44975</v>
      </c>
      <c r="L2599" s="23" t="s">
        <v>1364</v>
      </c>
      <c r="M2599" s="48">
        <f>VLOOKUP(E2599,'[1]TIPO PERSONA'!$C$2:$N$3253,12,0)</f>
        <v>34218</v>
      </c>
      <c r="N2599" s="49">
        <f t="shared" ca="1" si="81"/>
        <v>31.438356164383563</v>
      </c>
      <c r="O2599">
        <v>0</v>
      </c>
      <c r="P2599" t="s">
        <v>1371</v>
      </c>
    </row>
    <row r="2600" spans="2:16">
      <c r="B2600" t="str">
        <f t="shared" si="80"/>
        <v>2022-79771945</v>
      </c>
      <c r="C2600">
        <v>2022</v>
      </c>
      <c r="D2600" s="13" t="s">
        <v>3634</v>
      </c>
      <c r="E2600" s="15">
        <v>79771945</v>
      </c>
      <c r="F2600" s="16" t="s">
        <v>4158</v>
      </c>
      <c r="G2600" s="17" t="s">
        <v>739</v>
      </c>
      <c r="H2600" s="18">
        <v>44817</v>
      </c>
      <c r="I2600" s="21">
        <v>3</v>
      </c>
      <c r="J2600" s="21">
        <v>15</v>
      </c>
      <c r="K2600" s="18">
        <v>44922</v>
      </c>
      <c r="L2600" s="23" t="s">
        <v>1364</v>
      </c>
      <c r="M2600" s="48">
        <f>VLOOKUP(E2600,'[1]TIPO PERSONA'!$C$2:$N$3253,12,0)</f>
        <v>29016</v>
      </c>
      <c r="N2600" s="49">
        <f t="shared" ca="1" si="81"/>
        <v>45.69041095890411</v>
      </c>
      <c r="O2600">
        <v>0</v>
      </c>
      <c r="P2600" t="s">
        <v>1371</v>
      </c>
    </row>
    <row r="2601" spans="2:16">
      <c r="B2601" t="str">
        <f t="shared" si="80"/>
        <v>2022-52454187</v>
      </c>
      <c r="C2601">
        <v>2022</v>
      </c>
      <c r="D2601" s="13" t="s">
        <v>3635</v>
      </c>
      <c r="E2601" s="15">
        <v>52454187</v>
      </c>
      <c r="F2601" s="16" t="s">
        <v>4159</v>
      </c>
      <c r="G2601" s="17" t="s">
        <v>742</v>
      </c>
      <c r="H2601" s="18">
        <v>44819</v>
      </c>
      <c r="I2601" s="21">
        <v>3</v>
      </c>
      <c r="J2601" s="21">
        <v>15</v>
      </c>
      <c r="K2601" s="18">
        <v>44924</v>
      </c>
      <c r="L2601" s="23" t="s">
        <v>1365</v>
      </c>
      <c r="M2601" s="48">
        <f>VLOOKUP(E2601,'[1]TIPO PERSONA'!$C$2:$N$3253,12,0)</f>
        <v>28809</v>
      </c>
      <c r="N2601" s="49">
        <f t="shared" ca="1" si="81"/>
        <v>46.257534246575339</v>
      </c>
      <c r="O2601">
        <v>0</v>
      </c>
      <c r="P2601" t="s">
        <v>1371</v>
      </c>
    </row>
    <row r="2602" spans="2:16">
      <c r="B2602" t="str">
        <f t="shared" si="80"/>
        <v>2022-52471991</v>
      </c>
      <c r="C2602">
        <v>2022</v>
      </c>
      <c r="D2602" s="13" t="s">
        <v>3636</v>
      </c>
      <c r="E2602" s="15">
        <v>52471991</v>
      </c>
      <c r="F2602" s="16" t="s">
        <v>4160</v>
      </c>
      <c r="G2602" s="17" t="s">
        <v>742</v>
      </c>
      <c r="H2602" s="18">
        <v>44820</v>
      </c>
      <c r="I2602" s="21">
        <v>3</v>
      </c>
      <c r="J2602" s="21">
        <v>15</v>
      </c>
      <c r="K2602" s="18">
        <v>44925</v>
      </c>
      <c r="L2602" s="23" t="s">
        <v>1364</v>
      </c>
      <c r="M2602" s="48">
        <f>VLOOKUP(E2602,'[1]TIPO PERSONA'!$C$2:$N$3253,12,0)</f>
        <v>28367</v>
      </c>
      <c r="N2602" s="49">
        <f t="shared" ca="1" si="81"/>
        <v>47.468493150684928</v>
      </c>
      <c r="O2602">
        <v>0</v>
      </c>
      <c r="P2602" t="s">
        <v>1371</v>
      </c>
    </row>
    <row r="2603" spans="2:16">
      <c r="B2603" t="str">
        <f t="shared" si="80"/>
        <v>2022-79690681</v>
      </c>
      <c r="C2603">
        <v>2022</v>
      </c>
      <c r="D2603" s="13" t="s">
        <v>3637</v>
      </c>
      <c r="E2603" s="15">
        <v>79690681</v>
      </c>
      <c r="F2603" s="16" t="s">
        <v>2595</v>
      </c>
      <c r="G2603" s="17" t="s">
        <v>739</v>
      </c>
      <c r="H2603" s="18">
        <v>44818</v>
      </c>
      <c r="I2603" s="21">
        <v>4</v>
      </c>
      <c r="J2603" s="21">
        <v>15</v>
      </c>
      <c r="K2603" s="18">
        <v>44954</v>
      </c>
      <c r="L2603" s="23" t="s">
        <v>1364</v>
      </c>
      <c r="M2603" s="48">
        <f>VLOOKUP(E2603,'[1]TIPO PERSONA'!$C$2:$N$3253,12,0)</f>
        <v>27653</v>
      </c>
      <c r="N2603" s="49">
        <f t="shared" ca="1" si="81"/>
        <v>49.424657534246577</v>
      </c>
      <c r="O2603">
        <v>0</v>
      </c>
      <c r="P2603" t="s">
        <v>1371</v>
      </c>
    </row>
    <row r="2604" spans="2:16">
      <c r="B2604" t="str">
        <f t="shared" si="80"/>
        <v>2022-14136620</v>
      </c>
      <c r="C2604">
        <v>2022</v>
      </c>
      <c r="D2604" s="13" t="s">
        <v>3638</v>
      </c>
      <c r="E2604" s="15">
        <v>14136620</v>
      </c>
      <c r="F2604" s="16" t="s">
        <v>4161</v>
      </c>
      <c r="G2604" s="17" t="s">
        <v>739</v>
      </c>
      <c r="H2604" s="18">
        <v>44818</v>
      </c>
      <c r="I2604" s="21">
        <v>3</v>
      </c>
      <c r="J2604" s="21">
        <v>15</v>
      </c>
      <c r="K2604" s="18">
        <v>44923</v>
      </c>
      <c r="L2604" s="23" t="s">
        <v>1364</v>
      </c>
      <c r="M2604" s="48">
        <f>VLOOKUP(E2604,'[1]TIPO PERSONA'!$C$2:$N$3253,12,0)</f>
        <v>30680</v>
      </c>
      <c r="N2604" s="49">
        <f t="shared" ca="1" si="81"/>
        <v>41.131506849315066</v>
      </c>
      <c r="O2604">
        <v>0</v>
      </c>
      <c r="P2604" t="s">
        <v>1371</v>
      </c>
    </row>
    <row r="2605" spans="2:16">
      <c r="B2605" t="str">
        <f t="shared" si="80"/>
        <v>2022-1000805543</v>
      </c>
      <c r="C2605">
        <v>2022</v>
      </c>
      <c r="D2605" s="13" t="s">
        <v>3639</v>
      </c>
      <c r="E2605" s="15">
        <v>1000805543</v>
      </c>
      <c r="F2605" s="16" t="s">
        <v>4162</v>
      </c>
      <c r="G2605" s="17" t="s">
        <v>742</v>
      </c>
      <c r="H2605" s="18">
        <v>44825</v>
      </c>
      <c r="I2605" s="21">
        <v>4</v>
      </c>
      <c r="J2605" s="21">
        <v>11</v>
      </c>
      <c r="K2605" s="18">
        <v>44958</v>
      </c>
      <c r="L2605" s="23" t="s">
        <v>1365</v>
      </c>
      <c r="M2605" s="48">
        <f>VLOOKUP(E2605,'[1]TIPO PERSONA'!$C$2:$N$3253,12,0)</f>
        <v>36643</v>
      </c>
      <c r="N2605" s="49">
        <f t="shared" ca="1" si="81"/>
        <v>24.794520547945204</v>
      </c>
      <c r="O2605">
        <v>0</v>
      </c>
      <c r="P2605" t="s">
        <v>1371</v>
      </c>
    </row>
    <row r="2606" spans="2:16">
      <c r="B2606" t="str">
        <f t="shared" si="80"/>
        <v>2022-39805195</v>
      </c>
      <c r="C2606">
        <v>2022</v>
      </c>
      <c r="D2606" s="13" t="s">
        <v>3640</v>
      </c>
      <c r="E2606" s="15">
        <v>39805195</v>
      </c>
      <c r="F2606" s="16" t="s">
        <v>4163</v>
      </c>
      <c r="G2606" s="17" t="s">
        <v>742</v>
      </c>
      <c r="H2606" s="18">
        <v>44820</v>
      </c>
      <c r="I2606" s="21">
        <v>3</v>
      </c>
      <c r="J2606" s="21">
        <v>15</v>
      </c>
      <c r="K2606" s="18">
        <v>44925</v>
      </c>
      <c r="L2606" s="23" t="s">
        <v>1364</v>
      </c>
      <c r="M2606" s="48">
        <f>VLOOKUP(E2606,'[1]TIPO PERSONA'!$C$2:$N$3253,12,0)</f>
        <v>26494</v>
      </c>
      <c r="N2606" s="49">
        <f t="shared" ca="1" si="81"/>
        <v>52.6</v>
      </c>
      <c r="O2606">
        <v>0</v>
      </c>
      <c r="P2606" t="s">
        <v>1371</v>
      </c>
    </row>
    <row r="2607" spans="2:16">
      <c r="B2607" t="str">
        <f t="shared" si="80"/>
        <v>2022-80223829</v>
      </c>
      <c r="C2607">
        <v>2022</v>
      </c>
      <c r="D2607" s="13" t="s">
        <v>3641</v>
      </c>
      <c r="E2607" s="15">
        <v>80223829</v>
      </c>
      <c r="F2607" s="16" t="s">
        <v>4164</v>
      </c>
      <c r="G2607" s="17" t="s">
        <v>739</v>
      </c>
      <c r="H2607" s="18">
        <v>44820</v>
      </c>
      <c r="I2607" s="21">
        <v>3</v>
      </c>
      <c r="J2607" s="21">
        <v>15</v>
      </c>
      <c r="K2607" s="18">
        <v>44925</v>
      </c>
      <c r="L2607" s="23" t="s">
        <v>1364</v>
      </c>
      <c r="M2607" s="48">
        <f>VLOOKUP(E2607,'[1]TIPO PERSONA'!$C$2:$N$3253,12,0)</f>
        <v>30436</v>
      </c>
      <c r="N2607" s="49">
        <f t="shared" ca="1" si="81"/>
        <v>41.8</v>
      </c>
      <c r="O2607">
        <v>0</v>
      </c>
      <c r="P2607" t="s">
        <v>1371</v>
      </c>
    </row>
    <row r="2608" spans="2:16">
      <c r="B2608" t="str">
        <f t="shared" si="80"/>
        <v>2022-1014278416</v>
      </c>
      <c r="C2608">
        <v>2022</v>
      </c>
      <c r="D2608" s="13" t="s">
        <v>3642</v>
      </c>
      <c r="E2608" s="15">
        <v>1014278416</v>
      </c>
      <c r="F2608" s="16" t="s">
        <v>4165</v>
      </c>
      <c r="G2608" s="17" t="s">
        <v>739</v>
      </c>
      <c r="H2608" s="18">
        <v>44823</v>
      </c>
      <c r="I2608" s="21">
        <v>3</v>
      </c>
      <c r="J2608" s="21">
        <v>12</v>
      </c>
      <c r="K2608" s="18">
        <v>44925</v>
      </c>
      <c r="L2608" s="23" t="s">
        <v>1364</v>
      </c>
      <c r="M2608" s="48">
        <f>VLOOKUP(E2608,'[1]TIPO PERSONA'!$C$2:$N$3253,12,0)</f>
        <v>35247</v>
      </c>
      <c r="N2608" s="49">
        <f t="shared" ca="1" si="81"/>
        <v>28.61917808219178</v>
      </c>
      <c r="O2608">
        <v>0</v>
      </c>
      <c r="P2608" t="s">
        <v>1371</v>
      </c>
    </row>
    <row r="2609" spans="2:16">
      <c r="B2609" t="str">
        <f t="shared" si="80"/>
        <v>2022-80199756</v>
      </c>
      <c r="C2609">
        <v>2022</v>
      </c>
      <c r="D2609" s="13" t="s">
        <v>3643</v>
      </c>
      <c r="E2609" s="15">
        <v>80199756</v>
      </c>
      <c r="F2609" s="16" t="s">
        <v>4166</v>
      </c>
      <c r="G2609" s="17" t="s">
        <v>739</v>
      </c>
      <c r="H2609" s="18">
        <v>44824</v>
      </c>
      <c r="I2609" s="21">
        <v>3</v>
      </c>
      <c r="J2609" s="21">
        <v>15</v>
      </c>
      <c r="K2609" s="18">
        <v>44930</v>
      </c>
      <c r="L2609" s="23" t="s">
        <v>1364</v>
      </c>
      <c r="M2609" s="48">
        <f>VLOOKUP(E2609,'[1]TIPO PERSONA'!$C$2:$N$3253,12,0)</f>
        <v>30892</v>
      </c>
      <c r="N2609" s="49">
        <f t="shared" ca="1" si="81"/>
        <v>40.550684931506851</v>
      </c>
      <c r="O2609">
        <v>0</v>
      </c>
      <c r="P2609" t="s">
        <v>1371</v>
      </c>
    </row>
    <row r="2610" spans="2:16">
      <c r="B2610" t="str">
        <f t="shared" si="80"/>
        <v>2022-1013667772</v>
      </c>
      <c r="C2610">
        <v>2022</v>
      </c>
      <c r="D2610" s="13" t="s">
        <v>3644</v>
      </c>
      <c r="E2610" s="15">
        <v>1013667772</v>
      </c>
      <c r="F2610" s="16" t="s">
        <v>4167</v>
      </c>
      <c r="G2610" s="17" t="s">
        <v>742</v>
      </c>
      <c r="H2610" s="18">
        <v>44831</v>
      </c>
      <c r="I2610" s="21">
        <v>3</v>
      </c>
      <c r="J2610" s="21">
        <v>15</v>
      </c>
      <c r="K2610" s="18">
        <v>44937</v>
      </c>
      <c r="L2610" s="23" t="s">
        <v>1364</v>
      </c>
      <c r="M2610" s="48">
        <f>VLOOKUP(E2610,'[1]TIPO PERSONA'!$C$2:$N$3253,12,0)</f>
        <v>35215</v>
      </c>
      <c r="N2610" s="49">
        <f t="shared" ca="1" si="81"/>
        <v>28.706849315068492</v>
      </c>
      <c r="O2610">
        <v>0</v>
      </c>
      <c r="P2610" t="s">
        <v>1371</v>
      </c>
    </row>
    <row r="2611" spans="2:16">
      <c r="B2611" t="str">
        <f t="shared" si="80"/>
        <v>2022-53139941</v>
      </c>
      <c r="C2611">
        <v>2022</v>
      </c>
      <c r="D2611" s="13" t="s">
        <v>3645</v>
      </c>
      <c r="E2611" s="15">
        <v>53139941</v>
      </c>
      <c r="F2611" s="16" t="s">
        <v>4168</v>
      </c>
      <c r="G2611" s="17" t="s">
        <v>742</v>
      </c>
      <c r="H2611" s="18">
        <v>44823</v>
      </c>
      <c r="I2611" s="21">
        <v>3</v>
      </c>
      <c r="J2611" s="21">
        <v>12</v>
      </c>
      <c r="K2611" s="18">
        <v>44925</v>
      </c>
      <c r="L2611" s="23" t="s">
        <v>1364</v>
      </c>
      <c r="M2611" s="48">
        <f>VLOOKUP(E2611,'[1]TIPO PERSONA'!$C$2:$N$3253,12,0)</f>
        <v>31224</v>
      </c>
      <c r="N2611" s="49">
        <f t="shared" ca="1" si="81"/>
        <v>39.641095890410959</v>
      </c>
      <c r="O2611">
        <v>0</v>
      </c>
      <c r="P2611" t="s">
        <v>1371</v>
      </c>
    </row>
    <row r="2612" spans="2:16">
      <c r="B2612" t="str">
        <f t="shared" si="80"/>
        <v>2022-52116700</v>
      </c>
      <c r="C2612">
        <v>2022</v>
      </c>
      <c r="D2612" s="13" t="s">
        <v>3646</v>
      </c>
      <c r="E2612" s="15">
        <v>52116700</v>
      </c>
      <c r="F2612" s="16" t="s">
        <v>4169</v>
      </c>
      <c r="G2612" s="17" t="s">
        <v>742</v>
      </c>
      <c r="H2612" s="18">
        <v>44823</v>
      </c>
      <c r="I2612" s="21">
        <v>3</v>
      </c>
      <c r="J2612" s="21">
        <v>12</v>
      </c>
      <c r="K2612" s="18">
        <v>44925</v>
      </c>
      <c r="L2612" s="23" t="s">
        <v>1364</v>
      </c>
      <c r="M2612" s="48">
        <f>VLOOKUP(E2612,'[1]TIPO PERSONA'!$C$2:$N$3253,12,0)</f>
        <v>26842</v>
      </c>
      <c r="N2612" s="49">
        <f t="shared" ca="1" si="81"/>
        <v>51.646575342465752</v>
      </c>
      <c r="O2612">
        <v>0</v>
      </c>
      <c r="P2612" t="s">
        <v>1371</v>
      </c>
    </row>
    <row r="2613" spans="2:16">
      <c r="B2613" t="str">
        <f t="shared" si="80"/>
        <v>2022-52916779</v>
      </c>
      <c r="C2613">
        <v>2022</v>
      </c>
      <c r="D2613" s="13" t="s">
        <v>3647</v>
      </c>
      <c r="E2613" s="15">
        <v>52916779</v>
      </c>
      <c r="F2613" s="16" t="s">
        <v>4170</v>
      </c>
      <c r="G2613" s="17" t="s">
        <v>742</v>
      </c>
      <c r="H2613" s="18">
        <v>44826</v>
      </c>
      <c r="I2613" s="21">
        <v>3</v>
      </c>
      <c r="J2613" s="21">
        <v>12</v>
      </c>
      <c r="K2613" s="18">
        <v>44929</v>
      </c>
      <c r="L2613" s="23" t="s">
        <v>1364</v>
      </c>
      <c r="M2613" s="48">
        <f>VLOOKUP(E2613,'[1]TIPO PERSONA'!$C$2:$N$3253,12,0)</f>
        <v>30946</v>
      </c>
      <c r="N2613" s="49">
        <f t="shared" ca="1" si="81"/>
        <v>40.402739726027399</v>
      </c>
      <c r="O2613">
        <v>0</v>
      </c>
      <c r="P2613" t="s">
        <v>1371</v>
      </c>
    </row>
    <row r="2614" spans="2:16">
      <c r="B2614" t="str">
        <f t="shared" si="80"/>
        <v>2022-79341985</v>
      </c>
      <c r="C2614">
        <v>2022</v>
      </c>
      <c r="D2614" s="13" t="s">
        <v>3648</v>
      </c>
      <c r="E2614" s="15">
        <v>79341985</v>
      </c>
      <c r="F2614" s="16" t="s">
        <v>4117</v>
      </c>
      <c r="G2614" s="17" t="s">
        <v>739</v>
      </c>
      <c r="H2614" s="18">
        <v>44827</v>
      </c>
      <c r="I2614" s="21">
        <v>4</v>
      </c>
      <c r="J2614" s="21">
        <v>12</v>
      </c>
      <c r="K2614" s="18">
        <v>44961</v>
      </c>
      <c r="L2614" s="23" t="s">
        <v>1364</v>
      </c>
      <c r="M2614" s="48">
        <f>VLOOKUP(E2614,'[1]TIPO PERSONA'!$C$2:$N$3253,12,0)</f>
        <v>23821</v>
      </c>
      <c r="N2614" s="49">
        <f t="shared" ca="1" si="81"/>
        <v>59.923287671232877</v>
      </c>
      <c r="O2614">
        <v>0</v>
      </c>
      <c r="P2614" t="s">
        <v>1371</v>
      </c>
    </row>
    <row r="2615" spans="2:16">
      <c r="B2615" t="str">
        <f t="shared" si="80"/>
        <v>2022-1014225678</v>
      </c>
      <c r="C2615">
        <v>2022</v>
      </c>
      <c r="D2615" s="13" t="s">
        <v>3649</v>
      </c>
      <c r="E2615" s="15">
        <v>1014225678</v>
      </c>
      <c r="F2615" s="16" t="s">
        <v>4130</v>
      </c>
      <c r="G2615" s="17" t="s">
        <v>742</v>
      </c>
      <c r="H2615" s="18">
        <v>44827</v>
      </c>
      <c r="I2615" s="21">
        <v>4</v>
      </c>
      <c r="J2615" s="21">
        <v>11</v>
      </c>
      <c r="K2615" s="18">
        <v>44960</v>
      </c>
      <c r="L2615" s="23" t="s">
        <v>1364</v>
      </c>
      <c r="M2615" s="48">
        <f>VLOOKUP(E2615,'[1]TIPO PERSONA'!$C$2:$N$3253,12,0)</f>
        <v>33497</v>
      </c>
      <c r="N2615" s="49">
        <f t="shared" ca="1" si="81"/>
        <v>33.413698630136984</v>
      </c>
      <c r="O2615">
        <v>0</v>
      </c>
      <c r="P2615" t="s">
        <v>1371</v>
      </c>
    </row>
    <row r="2616" spans="2:16">
      <c r="B2616" t="str">
        <f t="shared" si="80"/>
        <v>2022-79735660</v>
      </c>
      <c r="C2616">
        <v>2022</v>
      </c>
      <c r="D2616" s="13" t="s">
        <v>3650</v>
      </c>
      <c r="E2616" s="15">
        <v>79735660</v>
      </c>
      <c r="F2616" s="16" t="s">
        <v>4129</v>
      </c>
      <c r="G2616" s="17" t="s">
        <v>739</v>
      </c>
      <c r="H2616" s="18">
        <v>44827</v>
      </c>
      <c r="I2616" s="21">
        <v>4</v>
      </c>
      <c r="J2616" s="21">
        <v>11</v>
      </c>
      <c r="K2616" s="18">
        <v>44960</v>
      </c>
      <c r="L2616" s="23" t="s">
        <v>1364</v>
      </c>
      <c r="M2616" s="48">
        <f>VLOOKUP(E2616,'[1]TIPO PERSONA'!$C$2:$N$3253,12,0)</f>
        <v>27374</v>
      </c>
      <c r="N2616" s="49">
        <f t="shared" ca="1" si="81"/>
        <v>50.18904109589041</v>
      </c>
      <c r="O2616">
        <v>0</v>
      </c>
      <c r="P2616" t="s">
        <v>1371</v>
      </c>
    </row>
    <row r="2617" spans="2:16">
      <c r="B2617" t="str">
        <f t="shared" si="80"/>
        <v>2022-1012392384</v>
      </c>
      <c r="C2617">
        <v>2022</v>
      </c>
      <c r="D2617" s="13" t="s">
        <v>3651</v>
      </c>
      <c r="E2617" s="15">
        <v>1012392384</v>
      </c>
      <c r="F2617" s="16" t="s">
        <v>4171</v>
      </c>
      <c r="G2617" s="17" t="s">
        <v>742</v>
      </c>
      <c r="H2617" s="18">
        <v>44830</v>
      </c>
      <c r="I2617" s="21">
        <v>3</v>
      </c>
      <c r="J2617" s="21">
        <v>5</v>
      </c>
      <c r="K2617" s="18">
        <v>44925</v>
      </c>
      <c r="L2617" s="23" t="s">
        <v>1364</v>
      </c>
      <c r="M2617" s="48">
        <f>VLOOKUP(E2617,'[1]TIPO PERSONA'!$C$2:$N$3253,12,0)</f>
        <v>33856</v>
      </c>
      <c r="N2617" s="49">
        <f t="shared" ca="1" si="81"/>
        <v>32.43013698630137</v>
      </c>
      <c r="O2617">
        <v>0</v>
      </c>
      <c r="P2617" t="s">
        <v>1371</v>
      </c>
    </row>
    <row r="2618" spans="2:16">
      <c r="B2618" t="str">
        <f t="shared" si="80"/>
        <v>2022-7307246</v>
      </c>
      <c r="C2618">
        <v>2022</v>
      </c>
      <c r="D2618" s="13" t="s">
        <v>3652</v>
      </c>
      <c r="E2618" s="15">
        <v>7307246</v>
      </c>
      <c r="F2618" s="16" t="s">
        <v>4125</v>
      </c>
      <c r="G2618" s="17" t="s">
        <v>739</v>
      </c>
      <c r="H2618" s="18">
        <v>44828</v>
      </c>
      <c r="I2618" s="21">
        <v>4</v>
      </c>
      <c r="J2618" s="21">
        <v>11</v>
      </c>
      <c r="K2618" s="18">
        <v>44968</v>
      </c>
      <c r="L2618" s="23" t="s">
        <v>1364</v>
      </c>
      <c r="M2618" s="48">
        <f>VLOOKUP(E2618,'[1]TIPO PERSONA'!$C$2:$N$3253,12,0)</f>
        <v>24108</v>
      </c>
      <c r="N2618" s="49">
        <f t="shared" ca="1" si="81"/>
        <v>59.136986301369866</v>
      </c>
      <c r="O2618">
        <v>0</v>
      </c>
      <c r="P2618" t="s">
        <v>1371</v>
      </c>
    </row>
    <row r="2619" spans="2:16">
      <c r="B2619" t="str">
        <f t="shared" si="80"/>
        <v>2022-37863889</v>
      </c>
      <c r="C2619">
        <v>2022</v>
      </c>
      <c r="D2619" s="13" t="s">
        <v>3653</v>
      </c>
      <c r="E2619" s="15">
        <v>37863889</v>
      </c>
      <c r="F2619" s="16" t="s">
        <v>4172</v>
      </c>
      <c r="G2619" s="17" t="s">
        <v>742</v>
      </c>
      <c r="H2619" s="18">
        <v>44830</v>
      </c>
      <c r="I2619" s="21">
        <v>3</v>
      </c>
      <c r="J2619" s="21">
        <v>20</v>
      </c>
      <c r="K2619" s="18">
        <v>44941</v>
      </c>
      <c r="L2619" s="23" t="s">
        <v>1365</v>
      </c>
      <c r="M2619" s="48">
        <f>VLOOKUP(E2619,'[1]TIPO PERSONA'!$C$2:$N$3253,12,0)</f>
        <v>29813</v>
      </c>
      <c r="N2619" s="49">
        <f t="shared" ca="1" si="81"/>
        <v>43.506849315068493</v>
      </c>
      <c r="O2619">
        <v>0</v>
      </c>
      <c r="P2619" t="s">
        <v>1371</v>
      </c>
    </row>
    <row r="2620" spans="2:16">
      <c r="B2620" t="str">
        <f t="shared" si="80"/>
        <v>2022-39757499</v>
      </c>
      <c r="C2620">
        <v>2022</v>
      </c>
      <c r="D2620" s="13" t="s">
        <v>3654</v>
      </c>
      <c r="E2620" s="15">
        <v>39757499</v>
      </c>
      <c r="F2620" s="16" t="s">
        <v>4173</v>
      </c>
      <c r="G2620" s="17" t="s">
        <v>742</v>
      </c>
      <c r="H2620" s="18">
        <v>44827</v>
      </c>
      <c r="I2620" s="21">
        <v>3</v>
      </c>
      <c r="J2620" s="21">
        <v>0</v>
      </c>
      <c r="K2620" s="18">
        <v>44917</v>
      </c>
      <c r="L2620" s="23" t="s">
        <v>1364</v>
      </c>
      <c r="M2620" s="48">
        <f>VLOOKUP(E2620,'[1]TIPO PERSONA'!$C$2:$N$3253,12,0)</f>
        <v>25433</v>
      </c>
      <c r="N2620" s="49">
        <f t="shared" ca="1" si="81"/>
        <v>55.506849315068493</v>
      </c>
      <c r="O2620">
        <v>0</v>
      </c>
      <c r="P2620" t="s">
        <v>1371</v>
      </c>
    </row>
    <row r="2621" spans="2:16">
      <c r="B2621" t="str">
        <f t="shared" si="80"/>
        <v>2022-79946850</v>
      </c>
      <c r="C2621">
        <v>2022</v>
      </c>
      <c r="D2621" s="13" t="s">
        <v>3655</v>
      </c>
      <c r="E2621" s="15">
        <v>79946850</v>
      </c>
      <c r="F2621" s="16" t="s">
        <v>4174</v>
      </c>
      <c r="G2621" s="17" t="s">
        <v>739</v>
      </c>
      <c r="H2621" s="18">
        <v>44830</v>
      </c>
      <c r="I2621" s="21">
        <v>4</v>
      </c>
      <c r="J2621" s="21">
        <v>15</v>
      </c>
      <c r="K2621" s="18">
        <v>44967</v>
      </c>
      <c r="L2621" s="23" t="s">
        <v>1364</v>
      </c>
      <c r="M2621" s="48">
        <f>VLOOKUP(E2621,'[1]TIPO PERSONA'!$C$2:$N$3253,12,0)</f>
        <v>28550</v>
      </c>
      <c r="N2621" s="49">
        <f t="shared" ca="1" si="81"/>
        <v>46.967123287671235</v>
      </c>
      <c r="O2621">
        <v>0</v>
      </c>
      <c r="P2621" t="s">
        <v>1371</v>
      </c>
    </row>
    <row r="2622" spans="2:16">
      <c r="B2622" t="str">
        <f t="shared" si="80"/>
        <v>2022-52264083</v>
      </c>
      <c r="C2622">
        <v>2022</v>
      </c>
      <c r="D2622" s="14" t="s">
        <v>3656</v>
      </c>
      <c r="E2622" s="15">
        <v>52264083</v>
      </c>
      <c r="F2622" s="16" t="s">
        <v>4175</v>
      </c>
      <c r="G2622" s="17" t="s">
        <v>742</v>
      </c>
      <c r="H2622" s="20">
        <v>44830</v>
      </c>
      <c r="I2622" s="22">
        <v>4</v>
      </c>
      <c r="J2622" s="22">
        <v>5</v>
      </c>
      <c r="K2622" s="20">
        <v>44956</v>
      </c>
      <c r="L2622" s="23" t="s">
        <v>1364</v>
      </c>
      <c r="M2622" s="48">
        <f>VLOOKUP(E2622,'[1]TIPO PERSONA'!$C$2:$N$3253,12,0)</f>
        <v>27881</v>
      </c>
      <c r="N2622" s="49">
        <f t="shared" ca="1" si="81"/>
        <v>48.8</v>
      </c>
      <c r="O2622">
        <v>0</v>
      </c>
      <c r="P2622" t="s">
        <v>1371</v>
      </c>
    </row>
    <row r="2623" spans="2:16">
      <c r="B2623" t="str">
        <f t="shared" si="80"/>
        <v>2022-1023037043</v>
      </c>
      <c r="C2623">
        <v>2022</v>
      </c>
      <c r="D2623" s="13" t="s">
        <v>3657</v>
      </c>
      <c r="E2623" s="15">
        <v>1023037043</v>
      </c>
      <c r="F2623" s="16" t="s">
        <v>4176</v>
      </c>
      <c r="G2623" s="17" t="s">
        <v>742</v>
      </c>
      <c r="H2623" s="18">
        <v>44832</v>
      </c>
      <c r="I2623" s="21">
        <v>4</v>
      </c>
      <c r="J2623" s="21">
        <v>15</v>
      </c>
      <c r="K2623" s="18">
        <v>44969</v>
      </c>
      <c r="L2623" s="23" t="s">
        <v>1365</v>
      </c>
      <c r="M2623" s="48">
        <f>VLOOKUP(E2623,'[1]TIPO PERSONA'!$C$2:$N$3253,12,0)</f>
        <v>36366</v>
      </c>
      <c r="N2623" s="49">
        <f t="shared" ca="1" si="81"/>
        <v>25.553424657534247</v>
      </c>
      <c r="O2623">
        <v>0</v>
      </c>
      <c r="P2623" t="s">
        <v>1371</v>
      </c>
    </row>
    <row r="2624" spans="2:16">
      <c r="B2624" t="str">
        <f t="shared" si="80"/>
        <v>2022-79572111</v>
      </c>
      <c r="C2624">
        <v>2022</v>
      </c>
      <c r="D2624" s="13" t="s">
        <v>3658</v>
      </c>
      <c r="E2624" s="15">
        <v>79572111</v>
      </c>
      <c r="F2624" s="16" t="s">
        <v>4177</v>
      </c>
      <c r="G2624" s="17" t="s">
        <v>739</v>
      </c>
      <c r="H2624" s="18">
        <v>44834</v>
      </c>
      <c r="I2624" s="21">
        <v>7</v>
      </c>
      <c r="J2624" s="21">
        <v>27</v>
      </c>
      <c r="K2624" s="18">
        <v>45069</v>
      </c>
      <c r="L2624" s="23" t="s">
        <v>1364</v>
      </c>
      <c r="M2624" s="48">
        <f>VLOOKUP(E2624,'[1]TIPO PERSONA'!$C$2:$N$3253,12,0)</f>
        <v>25859</v>
      </c>
      <c r="N2624" s="49">
        <f t="shared" ca="1" si="81"/>
        <v>54.339726027397262</v>
      </c>
      <c r="O2624">
        <v>0</v>
      </c>
      <c r="P2624" t="s">
        <v>1371</v>
      </c>
    </row>
    <row r="2625" spans="2:16">
      <c r="B2625" t="str">
        <f t="shared" si="80"/>
        <v>2022-1032376534</v>
      </c>
      <c r="C2625">
        <v>2022</v>
      </c>
      <c r="D2625" s="13" t="s">
        <v>3659</v>
      </c>
      <c r="E2625" s="15">
        <v>1032376534</v>
      </c>
      <c r="F2625" s="16" t="s">
        <v>4178</v>
      </c>
      <c r="G2625" s="17" t="s">
        <v>742</v>
      </c>
      <c r="H2625" s="18">
        <v>44837</v>
      </c>
      <c r="I2625" s="21">
        <v>2</v>
      </c>
      <c r="J2625" s="21">
        <v>27</v>
      </c>
      <c r="K2625" s="18">
        <v>44924</v>
      </c>
      <c r="L2625" s="23" t="s">
        <v>1364</v>
      </c>
      <c r="M2625" s="48">
        <f>VLOOKUP(E2625,'[1]TIPO PERSONA'!$C$2:$N$3253,12,0)</f>
        <v>31740</v>
      </c>
      <c r="N2625" s="49">
        <f t="shared" ca="1" si="81"/>
        <v>38.227397260273975</v>
      </c>
      <c r="O2625">
        <v>0</v>
      </c>
      <c r="P2625" t="s">
        <v>1371</v>
      </c>
    </row>
    <row r="2626" spans="2:16">
      <c r="B2626" t="str">
        <f t="shared" si="80"/>
        <v>2022-80219565</v>
      </c>
      <c r="C2626">
        <v>2022</v>
      </c>
      <c r="D2626" s="13" t="s">
        <v>3660</v>
      </c>
      <c r="E2626" s="15">
        <v>80219565</v>
      </c>
      <c r="F2626" s="16" t="s">
        <v>4179</v>
      </c>
      <c r="G2626" s="17" t="s">
        <v>739</v>
      </c>
      <c r="H2626" s="18">
        <v>44837</v>
      </c>
      <c r="I2626" s="21">
        <v>3</v>
      </c>
      <c r="J2626" s="21">
        <v>2</v>
      </c>
      <c r="K2626" s="18">
        <v>44930</v>
      </c>
      <c r="L2626" s="23" t="s">
        <v>1364</v>
      </c>
      <c r="M2626" s="48">
        <f>VLOOKUP(E2626,'[1]TIPO PERSONA'!$C$2:$N$3253,12,0)</f>
        <v>29893</v>
      </c>
      <c r="N2626" s="49">
        <f t="shared" ca="1" si="81"/>
        <v>43.287671232876711</v>
      </c>
      <c r="O2626">
        <v>0</v>
      </c>
      <c r="P2626" t="s">
        <v>1371</v>
      </c>
    </row>
    <row r="2627" spans="2:16">
      <c r="B2627" t="str">
        <f t="shared" si="80"/>
        <v>2022-52159623</v>
      </c>
      <c r="C2627">
        <v>2022</v>
      </c>
      <c r="D2627" s="13" t="s">
        <v>3661</v>
      </c>
      <c r="E2627" s="15">
        <v>52159623</v>
      </c>
      <c r="F2627" s="16" t="s">
        <v>4180</v>
      </c>
      <c r="G2627" s="17" t="s">
        <v>742</v>
      </c>
      <c r="H2627" s="18">
        <v>44844</v>
      </c>
      <c r="I2627" s="21">
        <v>3</v>
      </c>
      <c r="J2627" s="21">
        <v>0</v>
      </c>
      <c r="K2627" s="18">
        <v>44935</v>
      </c>
      <c r="L2627" s="23" t="s">
        <v>1364</v>
      </c>
      <c r="M2627" s="48">
        <f>VLOOKUP(E2627,'[1]TIPO PERSONA'!$C$2:$N$3253,12,0)</f>
        <v>26928</v>
      </c>
      <c r="N2627" s="49">
        <f t="shared" ca="1" si="81"/>
        <v>51.410958904109592</v>
      </c>
      <c r="O2627">
        <v>0</v>
      </c>
      <c r="P2627" t="s">
        <v>1371</v>
      </c>
    </row>
    <row r="2628" spans="2:16">
      <c r="B2628" t="str">
        <f t="shared" ref="B2628:B2691" si="82">CONCATENATE(C2628,"-",E2628)</f>
        <v>2022-1012382226</v>
      </c>
      <c r="C2628">
        <v>2022</v>
      </c>
      <c r="D2628" s="13" t="s">
        <v>3662</v>
      </c>
      <c r="E2628" s="15">
        <v>1012382226</v>
      </c>
      <c r="F2628" s="16" t="s">
        <v>4108</v>
      </c>
      <c r="G2628" s="17" t="s">
        <v>742</v>
      </c>
      <c r="H2628" s="18">
        <v>44841</v>
      </c>
      <c r="I2628" s="21">
        <v>4</v>
      </c>
      <c r="J2628" s="21">
        <v>5</v>
      </c>
      <c r="K2628" s="18">
        <v>44968</v>
      </c>
      <c r="L2628" s="23" t="s">
        <v>1365</v>
      </c>
      <c r="M2628" s="48">
        <f>VLOOKUP(E2628,'[1]TIPO PERSONA'!$C$2:$N$3253,12,0)</f>
        <v>33502</v>
      </c>
      <c r="N2628" s="49">
        <f t="shared" ref="N2628:N2691" ca="1" si="83">IFERROR((TODAY()-M2628)/365,"No Aplica")</f>
        <v>33.4</v>
      </c>
      <c r="O2628">
        <v>0</v>
      </c>
      <c r="P2628" t="s">
        <v>1371</v>
      </c>
    </row>
    <row r="2629" spans="2:16">
      <c r="B2629" t="str">
        <f t="shared" si="82"/>
        <v>2022-1077437198</v>
      </c>
      <c r="C2629">
        <v>2022</v>
      </c>
      <c r="D2629" s="13" t="s">
        <v>3663</v>
      </c>
      <c r="E2629" s="15">
        <v>1077437198</v>
      </c>
      <c r="F2629" s="16" t="s">
        <v>3942</v>
      </c>
      <c r="G2629" s="17" t="s">
        <v>739</v>
      </c>
      <c r="H2629" s="18">
        <v>44838</v>
      </c>
      <c r="I2629" s="21">
        <v>4</v>
      </c>
      <c r="J2629" s="21">
        <v>18</v>
      </c>
      <c r="K2629" s="18">
        <v>44978</v>
      </c>
      <c r="L2629" s="23" t="s">
        <v>1364</v>
      </c>
      <c r="M2629" s="48">
        <f>VLOOKUP(E2629,'[1]TIPO PERSONA'!$C$2:$N$3253,12,0)</f>
        <v>32191</v>
      </c>
      <c r="N2629" s="49">
        <f t="shared" ca="1" si="83"/>
        <v>36.991780821917807</v>
      </c>
      <c r="O2629">
        <v>0</v>
      </c>
      <c r="P2629" t="s">
        <v>1371</v>
      </c>
    </row>
    <row r="2630" spans="2:16">
      <c r="B2630" t="str">
        <f t="shared" si="82"/>
        <v>2022-41483736</v>
      </c>
      <c r="C2630">
        <v>2022</v>
      </c>
      <c r="D2630" s="13" t="s">
        <v>3664</v>
      </c>
      <c r="E2630" s="15">
        <v>41483736</v>
      </c>
      <c r="F2630" s="16" t="s">
        <v>828</v>
      </c>
      <c r="G2630" s="17" t="s">
        <v>742</v>
      </c>
      <c r="H2630" s="18">
        <v>44846</v>
      </c>
      <c r="I2630" s="21">
        <v>4</v>
      </c>
      <c r="J2630" s="21">
        <v>5</v>
      </c>
      <c r="K2630" s="18">
        <v>44973</v>
      </c>
      <c r="L2630" s="23" t="s">
        <v>1364</v>
      </c>
      <c r="M2630" s="48">
        <f>VLOOKUP(E2630,'[1]TIPO PERSONA'!$C$2:$N$3253,12,0)</f>
        <v>18280</v>
      </c>
      <c r="N2630" s="49">
        <f t="shared" ca="1" si="83"/>
        <v>75.104109589041101</v>
      </c>
      <c r="O2630">
        <v>0</v>
      </c>
      <c r="P2630" t="s">
        <v>1371</v>
      </c>
    </row>
    <row r="2631" spans="2:16">
      <c r="B2631" t="str">
        <f t="shared" si="82"/>
        <v>2022-1098715663</v>
      </c>
      <c r="C2631">
        <v>2022</v>
      </c>
      <c r="D2631" s="13" t="s">
        <v>3665</v>
      </c>
      <c r="E2631" s="15">
        <v>1098715663</v>
      </c>
      <c r="F2631" s="16" t="s">
        <v>4181</v>
      </c>
      <c r="G2631" s="17" t="s">
        <v>742</v>
      </c>
      <c r="H2631" s="18">
        <v>44844</v>
      </c>
      <c r="I2631" s="21">
        <v>3</v>
      </c>
      <c r="J2631" s="21">
        <v>20</v>
      </c>
      <c r="K2631" s="18">
        <v>44925</v>
      </c>
      <c r="L2631" s="23" t="s">
        <v>1364</v>
      </c>
      <c r="M2631" s="48">
        <f>VLOOKUP(E2631,'[1]TIPO PERSONA'!$C$2:$N$3253,12,0)</f>
        <v>33607</v>
      </c>
      <c r="N2631" s="49">
        <f t="shared" ca="1" si="83"/>
        <v>33.112328767123287</v>
      </c>
      <c r="O2631">
        <v>0</v>
      </c>
      <c r="P2631" t="s">
        <v>1371</v>
      </c>
    </row>
    <row r="2632" spans="2:16">
      <c r="B2632" t="str">
        <f t="shared" si="82"/>
        <v>2022-52818167</v>
      </c>
      <c r="C2632">
        <v>2022</v>
      </c>
      <c r="D2632" s="13" t="s">
        <v>3666</v>
      </c>
      <c r="E2632" s="15">
        <v>52818167</v>
      </c>
      <c r="F2632" s="16" t="s">
        <v>1076</v>
      </c>
      <c r="G2632" s="17" t="s">
        <v>742</v>
      </c>
      <c r="H2632" s="18">
        <v>44841</v>
      </c>
      <c r="I2632" s="21">
        <v>4</v>
      </c>
      <c r="J2632" s="21">
        <v>5</v>
      </c>
      <c r="K2632" s="18">
        <v>44968</v>
      </c>
      <c r="L2632" s="23" t="s">
        <v>1364</v>
      </c>
      <c r="M2632" s="48">
        <f>VLOOKUP(E2632,'[1]TIPO PERSONA'!$C$2:$N$3253,12,0)</f>
        <v>30723</v>
      </c>
      <c r="N2632" s="49">
        <f t="shared" ca="1" si="83"/>
        <v>41.013698630136986</v>
      </c>
      <c r="O2632">
        <v>0</v>
      </c>
      <c r="P2632" t="s">
        <v>1371</v>
      </c>
    </row>
    <row r="2633" spans="2:16">
      <c r="B2633" t="str">
        <f t="shared" si="82"/>
        <v>2022-52390721</v>
      </c>
      <c r="C2633">
        <v>2022</v>
      </c>
      <c r="D2633" s="13" t="s">
        <v>3667</v>
      </c>
      <c r="E2633" s="15">
        <v>52390721</v>
      </c>
      <c r="F2633" s="16" t="s">
        <v>4182</v>
      </c>
      <c r="G2633" s="17" t="s">
        <v>742</v>
      </c>
      <c r="H2633" s="18">
        <v>44840</v>
      </c>
      <c r="I2633" s="21">
        <v>3</v>
      </c>
      <c r="J2633" s="21">
        <v>0</v>
      </c>
      <c r="K2633" s="18">
        <v>44928</v>
      </c>
      <c r="L2633" s="23" t="s">
        <v>1364</v>
      </c>
      <c r="M2633" s="48">
        <f>VLOOKUP(E2633,'[1]TIPO PERSONA'!$C$2:$N$3253,12,0)</f>
        <v>28581</v>
      </c>
      <c r="N2633" s="49">
        <f t="shared" ca="1" si="83"/>
        <v>46.88219178082192</v>
      </c>
      <c r="O2633">
        <v>0</v>
      </c>
      <c r="P2633" t="s">
        <v>1371</v>
      </c>
    </row>
    <row r="2634" spans="2:16">
      <c r="B2634" t="str">
        <f t="shared" si="82"/>
        <v>2022-52740465</v>
      </c>
      <c r="C2634">
        <v>2022</v>
      </c>
      <c r="D2634" s="13" t="s">
        <v>3668</v>
      </c>
      <c r="E2634" s="15">
        <v>52740465</v>
      </c>
      <c r="F2634" s="16" t="s">
        <v>3873</v>
      </c>
      <c r="G2634" s="17" t="s">
        <v>742</v>
      </c>
      <c r="H2634" s="18">
        <v>44862</v>
      </c>
      <c r="I2634" s="21">
        <v>4</v>
      </c>
      <c r="J2634" s="21">
        <v>4</v>
      </c>
      <c r="K2634" s="18">
        <v>44986</v>
      </c>
      <c r="L2634" s="23" t="s">
        <v>1364</v>
      </c>
      <c r="M2634" s="48">
        <f>VLOOKUP(E2634,'[1]TIPO PERSONA'!$C$2:$N$3253,12,0)</f>
        <v>29765</v>
      </c>
      <c r="N2634" s="49">
        <f t="shared" ca="1" si="83"/>
        <v>43.638356164383559</v>
      </c>
      <c r="O2634">
        <v>0</v>
      </c>
      <c r="P2634" t="s">
        <v>1371</v>
      </c>
    </row>
    <row r="2635" spans="2:16">
      <c r="B2635" t="str">
        <f t="shared" si="82"/>
        <v>2022-1018468631</v>
      </c>
      <c r="C2635">
        <v>2022</v>
      </c>
      <c r="D2635" s="13" t="s">
        <v>3669</v>
      </c>
      <c r="E2635" s="15">
        <v>1018468631</v>
      </c>
      <c r="F2635" s="16" t="s">
        <v>4183</v>
      </c>
      <c r="G2635" s="17" t="s">
        <v>742</v>
      </c>
      <c r="H2635" s="18">
        <v>44845</v>
      </c>
      <c r="I2635" s="21">
        <v>2</v>
      </c>
      <c r="J2635" s="21">
        <v>25</v>
      </c>
      <c r="K2635" s="18">
        <v>44931</v>
      </c>
      <c r="L2635" s="23" t="s">
        <v>1364</v>
      </c>
      <c r="M2635" s="48">
        <f>VLOOKUP(E2635,'[1]TIPO PERSONA'!$C$2:$N$3253,12,0)</f>
        <v>34554</v>
      </c>
      <c r="N2635" s="49">
        <f t="shared" ca="1" si="83"/>
        <v>30.517808219178082</v>
      </c>
      <c r="O2635">
        <v>0</v>
      </c>
      <c r="P2635" t="s">
        <v>1371</v>
      </c>
    </row>
    <row r="2636" spans="2:16">
      <c r="B2636" t="str">
        <f t="shared" si="82"/>
        <v>2022-52088164</v>
      </c>
      <c r="C2636">
        <v>2022</v>
      </c>
      <c r="D2636" s="13" t="s">
        <v>3670</v>
      </c>
      <c r="E2636" s="15">
        <v>52088164</v>
      </c>
      <c r="F2636" s="16" t="s">
        <v>2518</v>
      </c>
      <c r="G2636" s="17" t="s">
        <v>742</v>
      </c>
      <c r="H2636" s="18">
        <v>44841</v>
      </c>
      <c r="I2636" s="21">
        <v>5</v>
      </c>
      <c r="J2636" s="21">
        <v>7</v>
      </c>
      <c r="K2636" s="18">
        <v>44998</v>
      </c>
      <c r="L2636" s="23" t="s">
        <v>1364</v>
      </c>
      <c r="M2636" s="48">
        <f>VLOOKUP(E2636,'[1]TIPO PERSONA'!$C$2:$N$3253,12,0)</f>
        <v>28651</v>
      </c>
      <c r="N2636" s="49">
        <f t="shared" ca="1" si="83"/>
        <v>46.69041095890411</v>
      </c>
      <c r="O2636">
        <v>0</v>
      </c>
      <c r="P2636" t="s">
        <v>1371</v>
      </c>
    </row>
    <row r="2637" spans="2:16">
      <c r="B2637" t="str">
        <f t="shared" si="82"/>
        <v>2022-52285010</v>
      </c>
      <c r="C2637">
        <v>2022</v>
      </c>
      <c r="D2637" s="13" t="s">
        <v>3671</v>
      </c>
      <c r="E2637" s="15">
        <v>52285010</v>
      </c>
      <c r="F2637" s="16" t="s">
        <v>4184</v>
      </c>
      <c r="G2637" s="17" t="s">
        <v>742</v>
      </c>
      <c r="H2637" s="18">
        <v>44844</v>
      </c>
      <c r="I2637" s="21">
        <v>2</v>
      </c>
      <c r="J2637" s="21">
        <v>26</v>
      </c>
      <c r="K2637" s="18">
        <v>44931</v>
      </c>
      <c r="L2637" s="23" t="s">
        <v>1364</v>
      </c>
      <c r="M2637" s="48">
        <f>VLOOKUP(E2637,'[1]TIPO PERSONA'!$C$2:$N$3253,12,0)</f>
        <v>28282</v>
      </c>
      <c r="N2637" s="49">
        <f t="shared" ca="1" si="83"/>
        <v>47.701369863013696</v>
      </c>
      <c r="O2637">
        <v>0</v>
      </c>
      <c r="P2637" t="s">
        <v>1371</v>
      </c>
    </row>
    <row r="2638" spans="2:16">
      <c r="B2638" t="str">
        <f t="shared" si="82"/>
        <v>2022-52771123</v>
      </c>
      <c r="C2638">
        <v>2022</v>
      </c>
      <c r="D2638" s="13" t="s">
        <v>3672</v>
      </c>
      <c r="E2638" s="15">
        <v>52771123</v>
      </c>
      <c r="F2638" s="16" t="s">
        <v>4185</v>
      </c>
      <c r="G2638" s="17" t="s">
        <v>742</v>
      </c>
      <c r="H2638" s="18">
        <v>44862</v>
      </c>
      <c r="I2638" s="21">
        <v>2</v>
      </c>
      <c r="J2638" s="21">
        <v>24</v>
      </c>
      <c r="K2638" s="18">
        <v>44947</v>
      </c>
      <c r="L2638" s="23" t="s">
        <v>1365</v>
      </c>
      <c r="M2638" s="48">
        <f>VLOOKUP(E2638,'[1]TIPO PERSONA'!$C$2:$N$3253,12,0)</f>
        <v>29341</v>
      </c>
      <c r="N2638" s="49">
        <f t="shared" ca="1" si="83"/>
        <v>44.8</v>
      </c>
      <c r="O2638">
        <v>0</v>
      </c>
      <c r="P2638" t="s">
        <v>1371</v>
      </c>
    </row>
    <row r="2639" spans="2:16">
      <c r="B2639" t="str">
        <f t="shared" si="82"/>
        <v>2022-1016066389</v>
      </c>
      <c r="C2639">
        <v>2022</v>
      </c>
      <c r="D2639" s="13" t="s">
        <v>3673</v>
      </c>
      <c r="E2639" s="15">
        <v>1016066389</v>
      </c>
      <c r="F2639" s="16" t="s">
        <v>799</v>
      </c>
      <c r="G2639" s="17" t="s">
        <v>742</v>
      </c>
      <c r="H2639" s="18">
        <v>44844</v>
      </c>
      <c r="I2639" s="21">
        <v>3</v>
      </c>
      <c r="J2639" s="21">
        <v>15</v>
      </c>
      <c r="K2639" s="18">
        <v>44950</v>
      </c>
      <c r="L2639" s="23" t="s">
        <v>1364</v>
      </c>
      <c r="M2639" s="48">
        <f>VLOOKUP(E2639,'[1]TIPO PERSONA'!$C$2:$N$3253,12,0)</f>
        <v>34486</v>
      </c>
      <c r="N2639" s="49">
        <f t="shared" ca="1" si="83"/>
        <v>30.704109589041096</v>
      </c>
      <c r="O2639">
        <v>0</v>
      </c>
      <c r="P2639" t="s">
        <v>1371</v>
      </c>
    </row>
    <row r="2640" spans="2:16">
      <c r="B2640" t="str">
        <f t="shared" si="82"/>
        <v>2022-52035853</v>
      </c>
      <c r="C2640">
        <v>2022</v>
      </c>
      <c r="D2640" s="13" t="s">
        <v>3674</v>
      </c>
      <c r="E2640" s="15">
        <v>52035853</v>
      </c>
      <c r="F2640" s="16" t="s">
        <v>2674</v>
      </c>
      <c r="G2640" s="17" t="s">
        <v>742</v>
      </c>
      <c r="H2640" s="18">
        <v>44845</v>
      </c>
      <c r="I2640" s="21">
        <v>4</v>
      </c>
      <c r="J2640" s="21">
        <v>0</v>
      </c>
      <c r="K2640" s="18">
        <v>44967</v>
      </c>
      <c r="L2640" s="23" t="s">
        <v>1364</v>
      </c>
      <c r="M2640" s="48">
        <f>VLOOKUP(E2640,'[1]TIPO PERSONA'!$C$2:$N$3253,12,0)</f>
        <v>26009</v>
      </c>
      <c r="N2640" s="49">
        <f t="shared" ca="1" si="83"/>
        <v>53.92876712328767</v>
      </c>
      <c r="O2640">
        <v>0</v>
      </c>
      <c r="P2640" t="s">
        <v>1371</v>
      </c>
    </row>
    <row r="2641" spans="2:16">
      <c r="B2641" t="str">
        <f t="shared" si="82"/>
        <v>2022-91110560</v>
      </c>
      <c r="C2641">
        <v>2022</v>
      </c>
      <c r="D2641" s="13" t="s">
        <v>3675</v>
      </c>
      <c r="E2641" s="15">
        <v>91110560</v>
      </c>
      <c r="F2641" s="16" t="s">
        <v>812</v>
      </c>
      <c r="G2641" s="17" t="s">
        <v>739</v>
      </c>
      <c r="H2641" s="18">
        <v>44844</v>
      </c>
      <c r="I2641" s="21">
        <v>3</v>
      </c>
      <c r="J2641" s="21">
        <v>0</v>
      </c>
      <c r="K2641" s="18">
        <v>44935</v>
      </c>
      <c r="L2641" s="23" t="s">
        <v>1364</v>
      </c>
      <c r="M2641" s="48">
        <f>VLOOKUP(E2641,'[1]TIPO PERSONA'!$C$2:$N$3253,12,0)</f>
        <v>29458</v>
      </c>
      <c r="N2641" s="49">
        <f t="shared" ca="1" si="83"/>
        <v>44.479452054794521</v>
      </c>
      <c r="O2641">
        <v>0</v>
      </c>
      <c r="P2641" t="s">
        <v>1371</v>
      </c>
    </row>
    <row r="2642" spans="2:16">
      <c r="B2642" t="str">
        <f t="shared" si="82"/>
        <v>2022-1026558469</v>
      </c>
      <c r="C2642">
        <v>2022</v>
      </c>
      <c r="D2642" s="13" t="s">
        <v>3676</v>
      </c>
      <c r="E2642" s="15">
        <v>1026558469</v>
      </c>
      <c r="F2642" s="16" t="s">
        <v>1044</v>
      </c>
      <c r="G2642" s="17" t="s">
        <v>742</v>
      </c>
      <c r="H2642" s="18">
        <v>44844</v>
      </c>
      <c r="I2642" s="21">
        <v>4</v>
      </c>
      <c r="J2642" s="21">
        <v>15</v>
      </c>
      <c r="K2642" s="18">
        <v>44981</v>
      </c>
      <c r="L2642" s="23" t="s">
        <v>1364</v>
      </c>
      <c r="M2642" s="48">
        <f>VLOOKUP(E2642,'[1]TIPO PERSONA'!$C$2:$N$3253,12,0)</f>
        <v>32448</v>
      </c>
      <c r="N2642" s="49">
        <f t="shared" ca="1" si="83"/>
        <v>36.287671232876711</v>
      </c>
      <c r="O2642">
        <v>0</v>
      </c>
      <c r="P2642" t="s">
        <v>1371</v>
      </c>
    </row>
    <row r="2643" spans="2:16">
      <c r="B2643" t="str">
        <f t="shared" si="82"/>
        <v>2022-1022378910</v>
      </c>
      <c r="C2643">
        <v>2022</v>
      </c>
      <c r="D2643" s="13" t="s">
        <v>3677</v>
      </c>
      <c r="E2643" s="15">
        <v>1022378910</v>
      </c>
      <c r="F2643" s="16" t="s">
        <v>2316</v>
      </c>
      <c r="G2643" s="17" t="s">
        <v>739</v>
      </c>
      <c r="H2643" s="18">
        <v>44844</v>
      </c>
      <c r="I2643" s="21">
        <v>3</v>
      </c>
      <c r="J2643" s="21">
        <v>0</v>
      </c>
      <c r="K2643" s="18">
        <v>44935</v>
      </c>
      <c r="L2643" s="23" t="s">
        <v>1364</v>
      </c>
      <c r="M2643" s="48">
        <f>VLOOKUP(E2643,'[1]TIPO PERSONA'!$C$2:$N$3253,12,0)</f>
        <v>33896</v>
      </c>
      <c r="N2643" s="49">
        <f t="shared" ca="1" si="83"/>
        <v>32.320547945205476</v>
      </c>
      <c r="O2643">
        <v>0</v>
      </c>
      <c r="P2643" t="s">
        <v>1371</v>
      </c>
    </row>
    <row r="2644" spans="2:16">
      <c r="B2644" t="str">
        <f t="shared" si="82"/>
        <v>2022-1110501647</v>
      </c>
      <c r="C2644">
        <v>2022</v>
      </c>
      <c r="D2644" s="13" t="s">
        <v>3678</v>
      </c>
      <c r="E2644" s="15">
        <v>1110501647</v>
      </c>
      <c r="F2644" s="16" t="s">
        <v>4186</v>
      </c>
      <c r="G2644" s="17" t="s">
        <v>739</v>
      </c>
      <c r="H2644" s="18">
        <v>44845</v>
      </c>
      <c r="I2644" s="21">
        <v>2</v>
      </c>
      <c r="J2644" s="21">
        <v>25</v>
      </c>
      <c r="K2644" s="18">
        <v>44931</v>
      </c>
      <c r="L2644" s="23" t="s">
        <v>1365</v>
      </c>
      <c r="M2644" s="48">
        <f>VLOOKUP(E2644,'[1]TIPO PERSONA'!$C$2:$N$3253,12,0)</f>
        <v>33126</v>
      </c>
      <c r="N2644" s="49">
        <f t="shared" ca="1" si="83"/>
        <v>34.43013698630137</v>
      </c>
      <c r="O2644">
        <v>0</v>
      </c>
      <c r="P2644" t="s">
        <v>1371</v>
      </c>
    </row>
    <row r="2645" spans="2:16">
      <c r="B2645" t="str">
        <f t="shared" si="82"/>
        <v>2022-52539546</v>
      </c>
      <c r="C2645">
        <v>2022</v>
      </c>
      <c r="D2645" s="13" t="s">
        <v>3679</v>
      </c>
      <c r="E2645" s="15">
        <v>52539546</v>
      </c>
      <c r="F2645" s="16" t="s">
        <v>4187</v>
      </c>
      <c r="G2645" s="17" t="s">
        <v>742</v>
      </c>
      <c r="H2645" s="18">
        <v>44845</v>
      </c>
      <c r="I2645" s="21">
        <v>2</v>
      </c>
      <c r="J2645" s="21">
        <v>20</v>
      </c>
      <c r="K2645" s="18">
        <v>44926</v>
      </c>
      <c r="L2645" s="23" t="s">
        <v>1364</v>
      </c>
      <c r="M2645" s="48">
        <f>VLOOKUP(E2645,'[1]TIPO PERSONA'!$C$2:$N$3253,12,0)</f>
        <v>29197</v>
      </c>
      <c r="N2645" s="49">
        <f t="shared" ca="1" si="83"/>
        <v>45.194520547945203</v>
      </c>
      <c r="O2645">
        <v>0</v>
      </c>
      <c r="P2645" t="s">
        <v>1371</v>
      </c>
    </row>
    <row r="2646" spans="2:16">
      <c r="B2646" t="str">
        <f t="shared" si="82"/>
        <v>2022-1020718422</v>
      </c>
      <c r="C2646">
        <v>2022</v>
      </c>
      <c r="D2646" s="13" t="s">
        <v>3680</v>
      </c>
      <c r="E2646" s="15">
        <v>1020718422</v>
      </c>
      <c r="F2646" s="16" t="s">
        <v>4188</v>
      </c>
      <c r="G2646" s="17" t="s">
        <v>742</v>
      </c>
      <c r="H2646" s="18">
        <v>44846</v>
      </c>
      <c r="I2646" s="21">
        <v>4</v>
      </c>
      <c r="J2646" s="21">
        <v>0</v>
      </c>
      <c r="K2646" s="18">
        <v>44968</v>
      </c>
      <c r="L2646" s="23" t="s">
        <v>1364</v>
      </c>
      <c r="M2646" s="48">
        <f>VLOOKUP(E2646,'[1]TIPO PERSONA'!$C$2:$N$3253,12,0)</f>
        <v>31668</v>
      </c>
      <c r="N2646" s="49">
        <f t="shared" ca="1" si="83"/>
        <v>38.424657534246577</v>
      </c>
      <c r="O2646">
        <v>0</v>
      </c>
      <c r="P2646" t="s">
        <v>1371</v>
      </c>
    </row>
    <row r="2647" spans="2:16">
      <c r="B2647" t="str">
        <f t="shared" si="82"/>
        <v>2022-17527835</v>
      </c>
      <c r="C2647">
        <v>2022</v>
      </c>
      <c r="D2647" s="13" t="s">
        <v>3681</v>
      </c>
      <c r="E2647" s="15">
        <v>17527835</v>
      </c>
      <c r="F2647" s="16" t="s">
        <v>4123</v>
      </c>
      <c r="G2647" s="17" t="s">
        <v>739</v>
      </c>
      <c r="H2647" s="18">
        <v>44846</v>
      </c>
      <c r="I2647" s="21">
        <v>4</v>
      </c>
      <c r="J2647" s="21">
        <v>0</v>
      </c>
      <c r="K2647" s="18">
        <v>44968</v>
      </c>
      <c r="L2647" s="23" t="s">
        <v>1364</v>
      </c>
      <c r="M2647" s="48">
        <f>VLOOKUP(E2647,'[1]TIPO PERSONA'!$C$2:$N$3253,12,0)</f>
        <v>22951</v>
      </c>
      <c r="N2647" s="49">
        <f t="shared" ca="1" si="83"/>
        <v>62.30684931506849</v>
      </c>
      <c r="O2647">
        <v>0</v>
      </c>
      <c r="P2647" t="s">
        <v>1371</v>
      </c>
    </row>
    <row r="2648" spans="2:16">
      <c r="B2648" t="str">
        <f t="shared" si="82"/>
        <v>2022-1036928229</v>
      </c>
      <c r="C2648">
        <v>2022</v>
      </c>
      <c r="D2648" s="13" t="s">
        <v>3682</v>
      </c>
      <c r="E2648" s="15">
        <v>1036928229</v>
      </c>
      <c r="F2648" s="16" t="s">
        <v>4154</v>
      </c>
      <c r="G2648" s="17" t="s">
        <v>742</v>
      </c>
      <c r="H2648" s="18">
        <v>44848</v>
      </c>
      <c r="I2648" s="21">
        <v>2</v>
      </c>
      <c r="J2648" s="21">
        <v>24</v>
      </c>
      <c r="K2648" s="18">
        <v>44874</v>
      </c>
      <c r="L2648" s="23" t="s">
        <v>1364</v>
      </c>
      <c r="M2648" s="48">
        <f>VLOOKUP(E2648,'[1]TIPO PERSONA'!$C$2:$N$3253,12,0)</f>
        <v>31839</v>
      </c>
      <c r="N2648" s="49">
        <f t="shared" ca="1" si="83"/>
        <v>37.956164383561642</v>
      </c>
      <c r="O2648">
        <v>0</v>
      </c>
      <c r="P2648" t="s">
        <v>1371</v>
      </c>
    </row>
    <row r="2649" spans="2:16">
      <c r="B2649" t="str">
        <f t="shared" si="82"/>
        <v>2022-1032459161</v>
      </c>
      <c r="C2649">
        <v>2022</v>
      </c>
      <c r="D2649" s="13" t="s">
        <v>3683</v>
      </c>
      <c r="E2649" s="15">
        <v>1032459161</v>
      </c>
      <c r="F2649" s="16" t="s">
        <v>4189</v>
      </c>
      <c r="G2649" s="17" t="s">
        <v>739</v>
      </c>
      <c r="H2649" s="18">
        <v>44866</v>
      </c>
      <c r="I2649" s="21">
        <v>5</v>
      </c>
      <c r="J2649" s="21">
        <v>16</v>
      </c>
      <c r="K2649" s="18">
        <v>45032</v>
      </c>
      <c r="L2649" s="23" t="s">
        <v>1364</v>
      </c>
      <c r="M2649" s="48">
        <f>VLOOKUP(E2649,'[1]TIPO PERSONA'!$C$2:$N$3253,12,0)</f>
        <v>34235</v>
      </c>
      <c r="N2649" s="49">
        <f t="shared" ca="1" si="83"/>
        <v>31.391780821917809</v>
      </c>
      <c r="O2649">
        <v>0</v>
      </c>
      <c r="P2649" t="s">
        <v>1371</v>
      </c>
    </row>
    <row r="2650" spans="2:16">
      <c r="B2650" t="str">
        <f t="shared" si="82"/>
        <v>2022-80051459</v>
      </c>
      <c r="C2650">
        <v>2022</v>
      </c>
      <c r="D2650" s="13" t="s">
        <v>3684</v>
      </c>
      <c r="E2650" s="15">
        <v>80051459</v>
      </c>
      <c r="F2650" s="16" t="s">
        <v>4190</v>
      </c>
      <c r="G2650" s="17" t="s">
        <v>739</v>
      </c>
      <c r="H2650" s="18">
        <v>44847</v>
      </c>
      <c r="I2650" s="21">
        <v>4</v>
      </c>
      <c r="J2650" s="21">
        <v>0</v>
      </c>
      <c r="K2650" s="18">
        <v>44969</v>
      </c>
      <c r="L2650" s="23" t="s">
        <v>1364</v>
      </c>
      <c r="M2650" s="48">
        <f>VLOOKUP(E2650,'[1]TIPO PERSONA'!$C$2:$N$3253,12,0)</f>
        <v>28885</v>
      </c>
      <c r="N2650" s="49">
        <f t="shared" ca="1" si="83"/>
        <v>46.049315068493151</v>
      </c>
      <c r="O2650">
        <v>0</v>
      </c>
      <c r="P2650" t="s">
        <v>1371</v>
      </c>
    </row>
    <row r="2651" spans="2:16">
      <c r="B2651" t="str">
        <f t="shared" si="82"/>
        <v>2022-80920610</v>
      </c>
      <c r="C2651">
        <v>2022</v>
      </c>
      <c r="D2651" s="13" t="s">
        <v>3685</v>
      </c>
      <c r="E2651" s="15">
        <v>80920610</v>
      </c>
      <c r="F2651" s="16" t="s">
        <v>4066</v>
      </c>
      <c r="G2651" s="17" t="s">
        <v>739</v>
      </c>
      <c r="H2651" s="18">
        <v>44852</v>
      </c>
      <c r="I2651" s="21">
        <v>4</v>
      </c>
      <c r="J2651" s="21">
        <v>0</v>
      </c>
      <c r="K2651" s="18">
        <v>44974</v>
      </c>
      <c r="L2651" s="23" t="s">
        <v>1365</v>
      </c>
      <c r="M2651" s="48">
        <f>VLOOKUP(E2651,'[1]TIPO PERSONA'!$C$2:$N$3253,12,0)</f>
        <v>31310</v>
      </c>
      <c r="N2651" s="49">
        <f t="shared" ca="1" si="83"/>
        <v>39.405479452054792</v>
      </c>
      <c r="O2651">
        <v>0</v>
      </c>
      <c r="P2651" t="s">
        <v>1371</v>
      </c>
    </row>
    <row r="2652" spans="2:16">
      <c r="B2652" t="str">
        <f t="shared" si="82"/>
        <v>2022-51703664</v>
      </c>
      <c r="C2652">
        <v>2022</v>
      </c>
      <c r="D2652" s="13" t="s">
        <v>3686</v>
      </c>
      <c r="E2652" s="15">
        <v>51703664</v>
      </c>
      <c r="F2652" s="16" t="s">
        <v>3957</v>
      </c>
      <c r="G2652" s="17" t="s">
        <v>742</v>
      </c>
      <c r="H2652" s="18">
        <v>44858</v>
      </c>
      <c r="I2652" s="21">
        <v>4</v>
      </c>
      <c r="J2652" s="21">
        <v>19</v>
      </c>
      <c r="K2652" s="18">
        <v>44997</v>
      </c>
      <c r="L2652" s="23" t="s">
        <v>1364</v>
      </c>
      <c r="M2652" s="48">
        <f>VLOOKUP(E2652,'[1]TIPO PERSONA'!$C$2:$N$3253,12,0)</f>
        <v>23042</v>
      </c>
      <c r="N2652" s="49">
        <f t="shared" ca="1" si="83"/>
        <v>62.057534246575344</v>
      </c>
      <c r="O2652">
        <v>0</v>
      </c>
      <c r="P2652" t="s">
        <v>1371</v>
      </c>
    </row>
    <row r="2653" spans="2:16">
      <c r="B2653" t="str">
        <f t="shared" si="82"/>
        <v>2022-80186641</v>
      </c>
      <c r="C2653">
        <v>2022</v>
      </c>
      <c r="D2653" s="13" t="s">
        <v>3687</v>
      </c>
      <c r="E2653" s="15">
        <v>80186641</v>
      </c>
      <c r="F2653" s="16" t="s">
        <v>4191</v>
      </c>
      <c r="G2653" s="17" t="s">
        <v>739</v>
      </c>
      <c r="H2653" s="18">
        <v>44853</v>
      </c>
      <c r="I2653" s="21">
        <v>2</v>
      </c>
      <c r="J2653" s="21">
        <v>18</v>
      </c>
      <c r="K2653" s="18">
        <v>44932</v>
      </c>
      <c r="L2653" s="23" t="s">
        <v>1364</v>
      </c>
      <c r="M2653" s="48">
        <f>VLOOKUP(E2653,'[1]TIPO PERSONA'!$C$2:$N$3253,12,0)</f>
        <v>29784</v>
      </c>
      <c r="N2653" s="49">
        <f t="shared" ca="1" si="83"/>
        <v>43.586301369863016</v>
      </c>
      <c r="O2653">
        <v>0</v>
      </c>
      <c r="P2653" t="s">
        <v>1371</v>
      </c>
    </row>
    <row r="2654" spans="2:16">
      <c r="B2654" t="str">
        <f t="shared" si="82"/>
        <v>2022-52729080</v>
      </c>
      <c r="C2654">
        <v>2022</v>
      </c>
      <c r="D2654" s="13" t="s">
        <v>3688</v>
      </c>
      <c r="E2654" s="15">
        <v>52729080</v>
      </c>
      <c r="F2654" s="16" t="s">
        <v>4192</v>
      </c>
      <c r="G2654" s="17" t="s">
        <v>742</v>
      </c>
      <c r="H2654" s="18">
        <v>44866</v>
      </c>
      <c r="I2654" s="21">
        <v>3</v>
      </c>
      <c r="J2654" s="21">
        <v>25</v>
      </c>
      <c r="K2654" s="18">
        <v>44982</v>
      </c>
      <c r="L2654" s="23" t="s">
        <v>1364</v>
      </c>
      <c r="M2654" s="48">
        <f>VLOOKUP(E2654,'[1]TIPO PERSONA'!$C$2:$N$3253,12,0)</f>
        <v>29841</v>
      </c>
      <c r="N2654" s="49">
        <f t="shared" ca="1" si="83"/>
        <v>43.43013698630137</v>
      </c>
      <c r="O2654">
        <v>0</v>
      </c>
      <c r="P2654" t="s">
        <v>1371</v>
      </c>
    </row>
    <row r="2655" spans="2:16">
      <c r="B2655" t="str">
        <f t="shared" si="82"/>
        <v>2022-52382164</v>
      </c>
      <c r="C2655">
        <v>2022</v>
      </c>
      <c r="D2655" s="13" t="s">
        <v>3689</v>
      </c>
      <c r="E2655" s="15">
        <v>52382164</v>
      </c>
      <c r="F2655" s="16" t="s">
        <v>4193</v>
      </c>
      <c r="G2655" s="17" t="s">
        <v>742</v>
      </c>
      <c r="H2655" s="18">
        <v>44854</v>
      </c>
      <c r="I2655" s="21">
        <v>4</v>
      </c>
      <c r="J2655" s="21">
        <v>0</v>
      </c>
      <c r="K2655" s="18">
        <v>44976</v>
      </c>
      <c r="L2655" s="23" t="s">
        <v>1364</v>
      </c>
      <c r="M2655" s="48">
        <f>VLOOKUP(E2655,'[1]TIPO PERSONA'!$C$2:$N$3253,12,0)</f>
        <v>28440</v>
      </c>
      <c r="N2655" s="49">
        <f t="shared" ca="1" si="83"/>
        <v>47.268493150684932</v>
      </c>
      <c r="O2655">
        <v>0</v>
      </c>
      <c r="P2655" t="s">
        <v>1371</v>
      </c>
    </row>
    <row r="2656" spans="2:16">
      <c r="B2656" t="str">
        <f t="shared" si="82"/>
        <v>2022-1018440444</v>
      </c>
      <c r="C2656">
        <v>2022</v>
      </c>
      <c r="D2656" s="13" t="s">
        <v>3690</v>
      </c>
      <c r="E2656" s="15">
        <v>1018440444</v>
      </c>
      <c r="F2656" s="16" t="s">
        <v>4194</v>
      </c>
      <c r="G2656" s="17" t="s">
        <v>739</v>
      </c>
      <c r="H2656" s="18">
        <v>44853</v>
      </c>
      <c r="I2656" s="21">
        <v>4</v>
      </c>
      <c r="J2656" s="21">
        <v>0</v>
      </c>
      <c r="K2656" s="18">
        <v>44975</v>
      </c>
      <c r="L2656" s="23" t="s">
        <v>1364</v>
      </c>
      <c r="M2656" s="48">
        <f>VLOOKUP(E2656,'[1]TIPO PERSONA'!$C$2:$N$3253,12,0)</f>
        <v>33242</v>
      </c>
      <c r="N2656" s="49">
        <f t="shared" ca="1" si="83"/>
        <v>34.112328767123287</v>
      </c>
      <c r="O2656">
        <v>0</v>
      </c>
      <c r="P2656" t="s">
        <v>1371</v>
      </c>
    </row>
    <row r="2657" spans="2:16">
      <c r="B2657" t="str">
        <f t="shared" si="82"/>
        <v>2022-1014252026</v>
      </c>
      <c r="C2657">
        <v>2022</v>
      </c>
      <c r="D2657" s="13" t="s">
        <v>3691</v>
      </c>
      <c r="E2657" s="15">
        <v>1014252026</v>
      </c>
      <c r="F2657" s="16" t="s">
        <v>4195</v>
      </c>
      <c r="G2657" s="17" t="s">
        <v>742</v>
      </c>
      <c r="H2657" s="18">
        <v>44852</v>
      </c>
      <c r="I2657" s="21">
        <v>2</v>
      </c>
      <c r="J2657" s="21">
        <v>19</v>
      </c>
      <c r="K2657" s="18">
        <v>44932</v>
      </c>
      <c r="L2657" s="23" t="s">
        <v>1364</v>
      </c>
      <c r="M2657" s="48">
        <f>VLOOKUP(E2657,'[1]TIPO PERSONA'!$C$2:$N$3253,12,0)</f>
        <v>34389</v>
      </c>
      <c r="N2657" s="49">
        <f t="shared" ca="1" si="83"/>
        <v>30.969863013698632</v>
      </c>
      <c r="O2657">
        <v>0</v>
      </c>
      <c r="P2657" t="s">
        <v>1371</v>
      </c>
    </row>
    <row r="2658" spans="2:16">
      <c r="B2658" t="str">
        <f t="shared" si="82"/>
        <v>2022-53168151</v>
      </c>
      <c r="C2658">
        <v>2022</v>
      </c>
      <c r="D2658" s="13" t="s">
        <v>3692</v>
      </c>
      <c r="E2658" s="15">
        <v>53168151</v>
      </c>
      <c r="F2658" s="16" t="s">
        <v>4196</v>
      </c>
      <c r="G2658" s="17" t="s">
        <v>742</v>
      </c>
      <c r="H2658" s="18">
        <v>44854</v>
      </c>
      <c r="I2658" s="21">
        <v>4</v>
      </c>
      <c r="J2658" s="21">
        <v>0</v>
      </c>
      <c r="K2658" s="18">
        <v>44976</v>
      </c>
      <c r="L2658" s="23" t="s">
        <v>1364</v>
      </c>
      <c r="M2658" s="48">
        <f>VLOOKUP(E2658,'[1]TIPO PERSONA'!$C$2:$N$3253,12,0)</f>
        <v>31363</v>
      </c>
      <c r="N2658" s="49">
        <f t="shared" ca="1" si="83"/>
        <v>39.260273972602739</v>
      </c>
      <c r="O2658">
        <v>0</v>
      </c>
      <c r="P2658" t="s">
        <v>1371</v>
      </c>
    </row>
    <row r="2659" spans="2:16">
      <c r="B2659" t="str">
        <f t="shared" si="82"/>
        <v>2022-1024590645</v>
      </c>
      <c r="C2659">
        <v>2022</v>
      </c>
      <c r="D2659" s="13" t="s">
        <v>3693</v>
      </c>
      <c r="E2659" s="15">
        <v>1024590645</v>
      </c>
      <c r="F2659" s="16" t="s">
        <v>2611</v>
      </c>
      <c r="G2659" s="17" t="s">
        <v>739</v>
      </c>
      <c r="H2659" s="18">
        <v>44855</v>
      </c>
      <c r="I2659" s="21">
        <v>4</v>
      </c>
      <c r="J2659" s="21">
        <v>0</v>
      </c>
      <c r="K2659" s="18">
        <v>44977</v>
      </c>
      <c r="L2659" s="23" t="s">
        <v>1364</v>
      </c>
      <c r="M2659" s="48">
        <f>VLOOKUP(E2659,'[1]TIPO PERSONA'!$C$2:$N$3253,12,0)</f>
        <v>35954</v>
      </c>
      <c r="N2659" s="49">
        <f t="shared" ca="1" si="83"/>
        <v>26.682191780821917</v>
      </c>
      <c r="O2659">
        <v>0</v>
      </c>
      <c r="P2659" t="s">
        <v>1371</v>
      </c>
    </row>
    <row r="2660" spans="2:16">
      <c r="B2660" t="str">
        <f t="shared" si="82"/>
        <v>2022-1020774113</v>
      </c>
      <c r="C2660">
        <v>2022</v>
      </c>
      <c r="D2660" s="13" t="s">
        <v>3694</v>
      </c>
      <c r="E2660" s="15">
        <v>1020774113</v>
      </c>
      <c r="F2660" s="16" t="s">
        <v>4197</v>
      </c>
      <c r="G2660" s="17" t="s">
        <v>742</v>
      </c>
      <c r="H2660" s="18">
        <v>44858</v>
      </c>
      <c r="I2660" s="21">
        <v>3</v>
      </c>
      <c r="J2660" s="21">
        <v>7</v>
      </c>
      <c r="K2660" s="18">
        <v>44956</v>
      </c>
      <c r="L2660" s="23" t="s">
        <v>1364</v>
      </c>
      <c r="M2660" s="48">
        <f>VLOOKUP(E2660,'[1]TIPO PERSONA'!$C$2:$N$3253,12,0)</f>
        <v>33830</v>
      </c>
      <c r="N2660" s="49">
        <f t="shared" ca="1" si="83"/>
        <v>32.5013698630137</v>
      </c>
      <c r="O2660">
        <v>0</v>
      </c>
      <c r="P2660" t="s">
        <v>1371</v>
      </c>
    </row>
    <row r="2661" spans="2:16">
      <c r="B2661" t="str">
        <f t="shared" si="82"/>
        <v>2022-1010223726</v>
      </c>
      <c r="C2661">
        <v>2022</v>
      </c>
      <c r="D2661" s="13" t="s">
        <v>3695</v>
      </c>
      <c r="E2661" s="15">
        <v>1010223726</v>
      </c>
      <c r="F2661" s="16" t="s">
        <v>1294</v>
      </c>
      <c r="G2661" s="17" t="s">
        <v>739</v>
      </c>
      <c r="H2661" s="18">
        <v>44855</v>
      </c>
      <c r="I2661" s="21">
        <v>4</v>
      </c>
      <c r="J2661" s="21">
        <v>0</v>
      </c>
      <c r="K2661" s="18">
        <v>44977</v>
      </c>
      <c r="L2661" s="23" t="s">
        <v>1364</v>
      </c>
      <c r="M2661" s="48">
        <f>VLOOKUP(E2661,'[1]TIPO PERSONA'!$C$2:$N$3253,12,0)</f>
        <v>34952</v>
      </c>
      <c r="N2661" s="49">
        <f t="shared" ca="1" si="83"/>
        <v>29.427397260273974</v>
      </c>
      <c r="O2661">
        <v>0</v>
      </c>
      <c r="P2661" t="s">
        <v>1371</v>
      </c>
    </row>
    <row r="2662" spans="2:16">
      <c r="B2662" t="str">
        <f t="shared" si="82"/>
        <v>2022-79647943</v>
      </c>
      <c r="C2662">
        <v>2022</v>
      </c>
      <c r="D2662" s="13" t="s">
        <v>3696</v>
      </c>
      <c r="E2662" s="15">
        <v>79647943</v>
      </c>
      <c r="F2662" s="16" t="s">
        <v>996</v>
      </c>
      <c r="G2662" s="17" t="s">
        <v>739</v>
      </c>
      <c r="H2662" s="18">
        <v>44858</v>
      </c>
      <c r="I2662" s="21">
        <v>2</v>
      </c>
      <c r="J2662" s="21">
        <v>7</v>
      </c>
      <c r="K2662" s="18">
        <v>44926</v>
      </c>
      <c r="L2662" s="23" t="s">
        <v>1364</v>
      </c>
      <c r="M2662" s="48">
        <f>VLOOKUP(E2662,'[1]TIPO PERSONA'!$C$2:$N$3253,12,0)</f>
        <v>27490</v>
      </c>
      <c r="N2662" s="49">
        <f t="shared" ca="1" si="83"/>
        <v>49.871232876712327</v>
      </c>
      <c r="O2662">
        <v>0</v>
      </c>
      <c r="P2662" t="s">
        <v>1371</v>
      </c>
    </row>
    <row r="2663" spans="2:16">
      <c r="B2663" t="str">
        <f t="shared" si="82"/>
        <v>2022-79628241</v>
      </c>
      <c r="C2663">
        <v>2022</v>
      </c>
      <c r="D2663" s="13" t="s">
        <v>3697</v>
      </c>
      <c r="E2663" s="15">
        <v>79628241</v>
      </c>
      <c r="F2663" s="16" t="s">
        <v>4198</v>
      </c>
      <c r="G2663" s="17" t="s">
        <v>739</v>
      </c>
      <c r="H2663" s="18">
        <v>44860</v>
      </c>
      <c r="I2663" s="21">
        <v>4</v>
      </c>
      <c r="J2663" s="21">
        <v>0</v>
      </c>
      <c r="K2663" s="18">
        <v>44982</v>
      </c>
      <c r="L2663" s="23" t="s">
        <v>1364</v>
      </c>
      <c r="M2663" s="48">
        <f>VLOOKUP(E2663,'[1]TIPO PERSONA'!$C$2:$N$3253,12,0)</f>
        <v>28362</v>
      </c>
      <c r="N2663" s="49">
        <f t="shared" ca="1" si="83"/>
        <v>47.482191780821921</v>
      </c>
      <c r="O2663">
        <v>0</v>
      </c>
      <c r="P2663" t="s">
        <v>1371</v>
      </c>
    </row>
    <row r="2664" spans="2:16">
      <c r="B2664" t="str">
        <f t="shared" si="82"/>
        <v>2022-1019047566</v>
      </c>
      <c r="C2664">
        <v>2022</v>
      </c>
      <c r="D2664" s="13" t="s">
        <v>3698</v>
      </c>
      <c r="E2664" s="15">
        <v>1019047566</v>
      </c>
      <c r="F2664" s="16" t="s">
        <v>4199</v>
      </c>
      <c r="G2664" s="17" t="s">
        <v>742</v>
      </c>
      <c r="H2664" s="18">
        <v>44855</v>
      </c>
      <c r="I2664" s="21">
        <v>2</v>
      </c>
      <c r="J2664" s="21">
        <v>15</v>
      </c>
      <c r="K2664" s="18">
        <v>44931</v>
      </c>
      <c r="L2664" s="23" t="s">
        <v>1364</v>
      </c>
      <c r="M2664" s="48">
        <f>VLOOKUP(E2664,'[1]TIPO PERSONA'!$C$2:$N$3253,12,0)</f>
        <v>33056</v>
      </c>
      <c r="N2664" s="49">
        <f t="shared" ca="1" si="83"/>
        <v>34.62191780821918</v>
      </c>
      <c r="O2664">
        <v>0</v>
      </c>
      <c r="P2664" t="s">
        <v>1371</v>
      </c>
    </row>
    <row r="2665" spans="2:16">
      <c r="B2665" t="str">
        <f t="shared" si="82"/>
        <v>2022-1071163461</v>
      </c>
      <c r="C2665">
        <v>2022</v>
      </c>
      <c r="D2665" s="13" t="s">
        <v>3699</v>
      </c>
      <c r="E2665" s="15">
        <v>1071163461</v>
      </c>
      <c r="F2665" s="16" t="s">
        <v>875</v>
      </c>
      <c r="G2665" s="17" t="s">
        <v>742</v>
      </c>
      <c r="H2665" s="18">
        <v>44855</v>
      </c>
      <c r="I2665" s="21">
        <v>2</v>
      </c>
      <c r="J2665" s="21">
        <v>25</v>
      </c>
      <c r="K2665" s="18">
        <v>44941</v>
      </c>
      <c r="L2665" s="23" t="s">
        <v>1365</v>
      </c>
      <c r="M2665" s="48">
        <f>VLOOKUP(E2665,'[1]TIPO PERSONA'!$C$2:$N$3253,12,0)</f>
        <v>32083</v>
      </c>
      <c r="N2665" s="49">
        <f t="shared" ca="1" si="83"/>
        <v>37.287671232876711</v>
      </c>
      <c r="O2665">
        <v>0</v>
      </c>
      <c r="P2665" t="s">
        <v>1371</v>
      </c>
    </row>
    <row r="2666" spans="2:16">
      <c r="B2666" t="str">
        <f t="shared" si="82"/>
        <v>2022-80412631</v>
      </c>
      <c r="C2666">
        <v>2022</v>
      </c>
      <c r="D2666" s="13" t="s">
        <v>3700</v>
      </c>
      <c r="E2666" s="15">
        <v>80412631</v>
      </c>
      <c r="F2666" s="16" t="s">
        <v>4200</v>
      </c>
      <c r="G2666" s="17" t="s">
        <v>739</v>
      </c>
      <c r="H2666" s="18">
        <v>44867</v>
      </c>
      <c r="I2666" s="21">
        <v>5</v>
      </c>
      <c r="J2666" s="21">
        <v>0</v>
      </c>
      <c r="K2666" s="18">
        <v>45017</v>
      </c>
      <c r="L2666" s="23" t="s">
        <v>1364</v>
      </c>
      <c r="M2666" s="48">
        <f>VLOOKUP(E2666,'[1]TIPO PERSONA'!$C$2:$N$3253,12,0)</f>
        <v>24532</v>
      </c>
      <c r="N2666" s="49">
        <f t="shared" ca="1" si="83"/>
        <v>57.975342465753428</v>
      </c>
      <c r="O2666">
        <v>0</v>
      </c>
      <c r="P2666" t="s">
        <v>1371</v>
      </c>
    </row>
    <row r="2667" spans="2:16">
      <c r="B2667" t="str">
        <f t="shared" si="82"/>
        <v>2022-79411174</v>
      </c>
      <c r="C2667">
        <v>2022</v>
      </c>
      <c r="D2667" s="13" t="s">
        <v>3701</v>
      </c>
      <c r="E2667" s="15">
        <v>79411174</v>
      </c>
      <c r="F2667" s="16" t="s">
        <v>4201</v>
      </c>
      <c r="G2667" s="17" t="s">
        <v>739</v>
      </c>
      <c r="H2667" s="18">
        <v>44860</v>
      </c>
      <c r="I2667" s="21">
        <v>4</v>
      </c>
      <c r="J2667" s="21">
        <v>0</v>
      </c>
      <c r="K2667" s="18">
        <v>44982</v>
      </c>
      <c r="L2667" s="23" t="s">
        <v>1364</v>
      </c>
      <c r="M2667" s="48">
        <f>VLOOKUP(E2667,'[1]TIPO PERSONA'!$C$2:$N$3253,12,0)</f>
        <v>24547</v>
      </c>
      <c r="N2667" s="49">
        <f t="shared" ca="1" si="83"/>
        <v>57.934246575342463</v>
      </c>
      <c r="O2667">
        <v>0</v>
      </c>
      <c r="P2667" t="s">
        <v>1371</v>
      </c>
    </row>
    <row r="2668" spans="2:16">
      <c r="B2668" t="str">
        <f t="shared" si="82"/>
        <v>2022-1000588263</v>
      </c>
      <c r="C2668">
        <v>2022</v>
      </c>
      <c r="D2668" s="13" t="s">
        <v>3702</v>
      </c>
      <c r="E2668" s="15">
        <v>1000588263</v>
      </c>
      <c r="F2668" s="16" t="s">
        <v>4202</v>
      </c>
      <c r="G2668" s="17" t="s">
        <v>739</v>
      </c>
      <c r="H2668" s="18">
        <v>44860</v>
      </c>
      <c r="I2668" s="21">
        <v>2</v>
      </c>
      <c r="J2668" s="21">
        <v>15</v>
      </c>
      <c r="K2668" s="18">
        <v>44936</v>
      </c>
      <c r="L2668" s="23" t="s">
        <v>1364</v>
      </c>
      <c r="M2668" s="48">
        <f>VLOOKUP(E2668,'[1]TIPO PERSONA'!$C$2:$N$3253,12,0)</f>
        <v>33456</v>
      </c>
      <c r="N2668" s="49">
        <f t="shared" ca="1" si="83"/>
        <v>33.526027397260272</v>
      </c>
      <c r="O2668">
        <v>0</v>
      </c>
      <c r="P2668" t="s">
        <v>1371</v>
      </c>
    </row>
    <row r="2669" spans="2:16">
      <c r="B2669" t="str">
        <f t="shared" si="82"/>
        <v>2022-52484284</v>
      </c>
      <c r="C2669">
        <v>2022</v>
      </c>
      <c r="D2669" s="13" t="s">
        <v>3703</v>
      </c>
      <c r="E2669" s="15">
        <v>52484284</v>
      </c>
      <c r="F2669" s="16" t="s">
        <v>4203</v>
      </c>
      <c r="G2669" s="17" t="s">
        <v>742</v>
      </c>
      <c r="H2669" s="18">
        <v>44858</v>
      </c>
      <c r="I2669" s="21">
        <v>2</v>
      </c>
      <c r="J2669" s="21">
        <v>19</v>
      </c>
      <c r="K2669" s="18">
        <v>44938</v>
      </c>
      <c r="L2669" s="23" t="s">
        <v>1364</v>
      </c>
      <c r="M2669" s="48">
        <f>VLOOKUP(E2669,'[1]TIPO PERSONA'!$C$2:$N$3253,12,0)</f>
        <v>28866</v>
      </c>
      <c r="N2669" s="49">
        <f t="shared" ca="1" si="83"/>
        <v>46.101369863013701</v>
      </c>
      <c r="O2669">
        <v>0</v>
      </c>
      <c r="P2669" t="s">
        <v>1371</v>
      </c>
    </row>
    <row r="2670" spans="2:16">
      <c r="B2670" t="str">
        <f t="shared" si="82"/>
        <v>2022-1010208360</v>
      </c>
      <c r="C2670">
        <v>2022</v>
      </c>
      <c r="D2670" s="13" t="s">
        <v>3704</v>
      </c>
      <c r="E2670" s="15">
        <v>1010208360</v>
      </c>
      <c r="F2670" s="16" t="s">
        <v>949</v>
      </c>
      <c r="G2670" s="17" t="s">
        <v>739</v>
      </c>
      <c r="H2670" s="18">
        <v>44858</v>
      </c>
      <c r="I2670" s="21">
        <v>2</v>
      </c>
      <c r="J2670" s="21">
        <v>10</v>
      </c>
      <c r="K2670" s="18">
        <v>44929</v>
      </c>
      <c r="L2670" s="23" t="s">
        <v>1364</v>
      </c>
      <c r="M2670" s="48">
        <f>VLOOKUP(E2670,'[1]TIPO PERSONA'!$C$2:$N$3253,12,0)</f>
        <v>34111</v>
      </c>
      <c r="N2670" s="49">
        <f t="shared" ca="1" si="83"/>
        <v>31.731506849315068</v>
      </c>
      <c r="O2670">
        <v>0</v>
      </c>
      <c r="P2670" t="s">
        <v>1371</v>
      </c>
    </row>
    <row r="2671" spans="2:16">
      <c r="B2671" t="str">
        <f t="shared" si="82"/>
        <v>2022-14236323</v>
      </c>
      <c r="C2671">
        <v>2022</v>
      </c>
      <c r="D2671" s="13" t="s">
        <v>3705</v>
      </c>
      <c r="E2671" s="15">
        <v>14236323</v>
      </c>
      <c r="F2671" s="16" t="s">
        <v>4204</v>
      </c>
      <c r="G2671" s="17" t="s">
        <v>739</v>
      </c>
      <c r="H2671" s="18">
        <v>44860</v>
      </c>
      <c r="I2671" s="21">
        <v>3</v>
      </c>
      <c r="J2671" s="21">
        <v>17</v>
      </c>
      <c r="K2671" s="18">
        <v>44969</v>
      </c>
      <c r="L2671" s="23" t="s">
        <v>1364</v>
      </c>
      <c r="M2671" s="48">
        <f>VLOOKUP(E2671,'[1]TIPO PERSONA'!$C$2:$N$3253,12,0)</f>
        <v>22414</v>
      </c>
      <c r="N2671" s="49">
        <f t="shared" ca="1" si="83"/>
        <v>63.778082191780825</v>
      </c>
      <c r="O2671">
        <v>0</v>
      </c>
      <c r="P2671" t="s">
        <v>1371</v>
      </c>
    </row>
    <row r="2672" spans="2:16">
      <c r="B2672" t="str">
        <f t="shared" si="82"/>
        <v>2022-52207042</v>
      </c>
      <c r="C2672">
        <v>2022</v>
      </c>
      <c r="D2672" s="14" t="s">
        <v>3706</v>
      </c>
      <c r="E2672" s="15">
        <v>52207042</v>
      </c>
      <c r="F2672" s="16" t="s">
        <v>4205</v>
      </c>
      <c r="G2672" s="17" t="s">
        <v>742</v>
      </c>
      <c r="H2672" s="20">
        <v>44861</v>
      </c>
      <c r="I2672" s="22">
        <v>4</v>
      </c>
      <c r="J2672" s="22">
        <v>7</v>
      </c>
      <c r="K2672" s="20">
        <v>44988</v>
      </c>
      <c r="L2672" s="23" t="s">
        <v>1364</v>
      </c>
      <c r="M2672" s="48">
        <f>VLOOKUP(E2672,'[1]TIPO PERSONA'!$C$2:$N$3253,12,0)</f>
        <v>27297</v>
      </c>
      <c r="N2672" s="49">
        <f t="shared" ca="1" si="83"/>
        <v>50.4</v>
      </c>
      <c r="O2672">
        <v>0</v>
      </c>
      <c r="P2672" t="s">
        <v>1371</v>
      </c>
    </row>
    <row r="2673" spans="2:16">
      <c r="B2673" t="str">
        <f t="shared" si="82"/>
        <v>2022-1026302522</v>
      </c>
      <c r="C2673">
        <v>2022</v>
      </c>
      <c r="D2673" s="13" t="s">
        <v>3707</v>
      </c>
      <c r="E2673" s="15">
        <v>1026302522</v>
      </c>
      <c r="F2673" s="16" t="s">
        <v>4206</v>
      </c>
      <c r="G2673" s="17" t="s">
        <v>742</v>
      </c>
      <c r="H2673" s="18">
        <v>44861</v>
      </c>
      <c r="I2673" s="21">
        <v>2</v>
      </c>
      <c r="J2673" s="21">
        <v>7</v>
      </c>
      <c r="K2673" s="18">
        <v>44929</v>
      </c>
      <c r="L2673" s="23" t="s">
        <v>1364</v>
      </c>
      <c r="M2673" s="48">
        <f>VLOOKUP(E2673,'[1]TIPO PERSONA'!$C$2:$N$3253,12,0)</f>
        <v>36013</v>
      </c>
      <c r="N2673" s="49">
        <f t="shared" ca="1" si="83"/>
        <v>26.520547945205479</v>
      </c>
      <c r="O2673">
        <v>0</v>
      </c>
      <c r="P2673" t="s">
        <v>1371</v>
      </c>
    </row>
    <row r="2674" spans="2:16">
      <c r="B2674" t="str">
        <f t="shared" si="82"/>
        <v>2022-1030646674</v>
      </c>
      <c r="C2674">
        <v>2022</v>
      </c>
      <c r="D2674" s="13" t="s">
        <v>3708</v>
      </c>
      <c r="E2674" s="15">
        <v>1030646674</v>
      </c>
      <c r="F2674" s="16" t="s">
        <v>908</v>
      </c>
      <c r="G2674" s="17" t="s">
        <v>742</v>
      </c>
      <c r="H2674" s="18">
        <v>44861</v>
      </c>
      <c r="I2674" s="21">
        <v>7</v>
      </c>
      <c r="J2674" s="21">
        <v>4</v>
      </c>
      <c r="K2674" s="18">
        <v>45076</v>
      </c>
      <c r="L2674" s="23" t="s">
        <v>1364</v>
      </c>
      <c r="M2674" s="48">
        <f>VLOOKUP(E2674,'[1]TIPO PERSONA'!$C$2:$N$3253,12,0)</f>
        <v>34622</v>
      </c>
      <c r="N2674" s="49">
        <f t="shared" ca="1" si="83"/>
        <v>30.331506849315069</v>
      </c>
      <c r="O2674">
        <v>0</v>
      </c>
      <c r="P2674" t="s">
        <v>1371</v>
      </c>
    </row>
    <row r="2675" spans="2:16">
      <c r="B2675" t="str">
        <f t="shared" si="82"/>
        <v>2022-74188403</v>
      </c>
      <c r="C2675">
        <v>2022</v>
      </c>
      <c r="D2675" s="13" t="s">
        <v>3709</v>
      </c>
      <c r="E2675" s="15">
        <v>74188403</v>
      </c>
      <c r="F2675" s="16" t="s">
        <v>2330</v>
      </c>
      <c r="G2675" s="17" t="s">
        <v>739</v>
      </c>
      <c r="H2675" s="18">
        <v>44866</v>
      </c>
      <c r="I2675" s="21">
        <v>7</v>
      </c>
      <c r="J2675" s="21">
        <v>4</v>
      </c>
      <c r="K2675" s="18">
        <v>45081</v>
      </c>
      <c r="L2675" s="23" t="s">
        <v>1364</v>
      </c>
      <c r="M2675" s="48">
        <f>VLOOKUP(E2675,'[1]TIPO PERSONA'!$C$2:$N$3253,12,0)</f>
        <v>29725</v>
      </c>
      <c r="N2675" s="49">
        <f t="shared" ca="1" si="83"/>
        <v>43.747945205479454</v>
      </c>
      <c r="O2675">
        <v>0</v>
      </c>
      <c r="P2675" t="s">
        <v>1371</v>
      </c>
    </row>
    <row r="2676" spans="2:16">
      <c r="B2676" t="str">
        <f t="shared" si="82"/>
        <v>2022-1010236746</v>
      </c>
      <c r="C2676">
        <v>2022</v>
      </c>
      <c r="D2676" s="13" t="s">
        <v>3710</v>
      </c>
      <c r="E2676" s="15">
        <v>1010236746</v>
      </c>
      <c r="F2676" s="16" t="s">
        <v>2380</v>
      </c>
      <c r="G2676" s="17" t="s">
        <v>742</v>
      </c>
      <c r="H2676" s="18">
        <v>44862</v>
      </c>
      <c r="I2676" s="21">
        <v>7</v>
      </c>
      <c r="J2676" s="21">
        <v>4</v>
      </c>
      <c r="K2676" s="18">
        <v>44984</v>
      </c>
      <c r="L2676" s="23" t="s">
        <v>1364</v>
      </c>
      <c r="M2676" s="48">
        <f>VLOOKUP(E2676,'[1]TIPO PERSONA'!$C$2:$N$3253,12,0)</f>
        <v>35740</v>
      </c>
      <c r="N2676" s="49">
        <f t="shared" ca="1" si="83"/>
        <v>27.268493150684932</v>
      </c>
      <c r="O2676">
        <v>0</v>
      </c>
      <c r="P2676" t="s">
        <v>1371</v>
      </c>
    </row>
    <row r="2677" spans="2:16">
      <c r="B2677" t="str">
        <f t="shared" si="82"/>
        <v>2022-1026259929</v>
      </c>
      <c r="C2677">
        <v>2022</v>
      </c>
      <c r="D2677" s="13" t="s">
        <v>3711</v>
      </c>
      <c r="E2677" s="15">
        <v>1026259929</v>
      </c>
      <c r="F2677" s="16" t="s">
        <v>4207</v>
      </c>
      <c r="G2677" s="17" t="s">
        <v>742</v>
      </c>
      <c r="H2677" s="18">
        <v>44862</v>
      </c>
      <c r="I2677" s="21">
        <v>4</v>
      </c>
      <c r="J2677" s="21">
        <v>0</v>
      </c>
      <c r="K2677" s="18">
        <v>45010</v>
      </c>
      <c r="L2677" s="23" t="s">
        <v>1364</v>
      </c>
      <c r="M2677" s="48">
        <f>VLOOKUP(E2677,'[1]TIPO PERSONA'!$C$2:$N$3253,12,0)</f>
        <v>32270</v>
      </c>
      <c r="N2677" s="49">
        <f t="shared" ca="1" si="83"/>
        <v>36.775342465753425</v>
      </c>
      <c r="O2677">
        <v>0</v>
      </c>
      <c r="P2677" t="s">
        <v>1371</v>
      </c>
    </row>
    <row r="2678" spans="2:16">
      <c r="B2678" t="str">
        <f t="shared" si="82"/>
        <v>2022-79247836</v>
      </c>
      <c r="C2678">
        <v>2022</v>
      </c>
      <c r="D2678" s="13" t="s">
        <v>3712</v>
      </c>
      <c r="E2678" s="15">
        <v>79247836</v>
      </c>
      <c r="F2678" s="16" t="s">
        <v>2327</v>
      </c>
      <c r="G2678" s="17" t="s">
        <v>739</v>
      </c>
      <c r="H2678" s="18">
        <v>44866</v>
      </c>
      <c r="I2678" s="21">
        <v>2</v>
      </c>
      <c r="J2678" s="21">
        <v>5</v>
      </c>
      <c r="K2678" s="18">
        <v>44931</v>
      </c>
      <c r="L2678" s="23" t="s">
        <v>1364</v>
      </c>
      <c r="M2678" s="48">
        <f>VLOOKUP(E2678,'[1]TIPO PERSONA'!$C$2:$N$3253,12,0)</f>
        <v>25446</v>
      </c>
      <c r="N2678" s="49">
        <f t="shared" ca="1" si="83"/>
        <v>55.471232876712328</v>
      </c>
      <c r="O2678">
        <v>0</v>
      </c>
      <c r="P2678" t="s">
        <v>1371</v>
      </c>
    </row>
    <row r="2679" spans="2:16">
      <c r="B2679" t="str">
        <f t="shared" si="82"/>
        <v>2022-80032761</v>
      </c>
      <c r="C2679">
        <v>2022</v>
      </c>
      <c r="D2679" s="13" t="s">
        <v>3713</v>
      </c>
      <c r="E2679" s="15">
        <v>80032761</v>
      </c>
      <c r="F2679" s="16" t="s">
        <v>2348</v>
      </c>
      <c r="G2679" s="17" t="s">
        <v>739</v>
      </c>
      <c r="H2679" s="18">
        <v>44862</v>
      </c>
      <c r="I2679" s="21">
        <v>7</v>
      </c>
      <c r="J2679" s="21">
        <v>4</v>
      </c>
      <c r="K2679" s="18">
        <v>45078</v>
      </c>
      <c r="L2679" s="23" t="s">
        <v>1364</v>
      </c>
      <c r="M2679" s="48">
        <f>VLOOKUP(E2679,'[1]TIPO PERSONA'!$C$2:$N$3253,12,0)</f>
        <v>29966</v>
      </c>
      <c r="N2679" s="49">
        <f t="shared" ca="1" si="83"/>
        <v>43.087671232876716</v>
      </c>
      <c r="O2679">
        <v>0</v>
      </c>
      <c r="P2679" t="s">
        <v>1371</v>
      </c>
    </row>
    <row r="2680" spans="2:16">
      <c r="B2680" t="str">
        <f t="shared" si="82"/>
        <v>2022-1020748202</v>
      </c>
      <c r="C2680">
        <v>2022</v>
      </c>
      <c r="D2680" s="13" t="s">
        <v>3714</v>
      </c>
      <c r="E2680" s="15">
        <v>1020748202</v>
      </c>
      <c r="F2680" s="16" t="s">
        <v>1233</v>
      </c>
      <c r="G2680" s="17" t="s">
        <v>742</v>
      </c>
      <c r="H2680" s="18">
        <v>44866</v>
      </c>
      <c r="I2680" s="21">
        <v>2</v>
      </c>
      <c r="J2680" s="21">
        <v>5</v>
      </c>
      <c r="K2680" s="18">
        <v>44931</v>
      </c>
      <c r="L2680" s="23" t="s">
        <v>1364</v>
      </c>
      <c r="M2680" s="48">
        <f>VLOOKUP(E2680,'[1]TIPO PERSONA'!$C$2:$N$3253,12,0)</f>
        <v>32701</v>
      </c>
      <c r="N2680" s="49">
        <f t="shared" ca="1" si="83"/>
        <v>35.594520547945208</v>
      </c>
      <c r="O2680">
        <v>0</v>
      </c>
      <c r="P2680" t="s">
        <v>1371</v>
      </c>
    </row>
    <row r="2681" spans="2:16">
      <c r="B2681" t="str">
        <f t="shared" si="82"/>
        <v>2022-79620120</v>
      </c>
      <c r="C2681">
        <v>2022</v>
      </c>
      <c r="D2681" s="13" t="s">
        <v>3715</v>
      </c>
      <c r="E2681" s="15">
        <v>79620120</v>
      </c>
      <c r="F2681" s="16" t="s">
        <v>911</v>
      </c>
      <c r="G2681" s="17" t="s">
        <v>739</v>
      </c>
      <c r="H2681" s="18">
        <v>44866</v>
      </c>
      <c r="I2681" s="21">
        <v>7</v>
      </c>
      <c r="J2681" s="21">
        <v>4</v>
      </c>
      <c r="K2681" s="18">
        <v>45081</v>
      </c>
      <c r="L2681" s="23" t="s">
        <v>1364</v>
      </c>
      <c r="M2681" s="48">
        <f>VLOOKUP(E2681,'[1]TIPO PERSONA'!$C$2:$N$3253,12,0)</f>
        <v>26665</v>
      </c>
      <c r="N2681" s="49">
        <f t="shared" ca="1" si="83"/>
        <v>52.131506849315066</v>
      </c>
      <c r="O2681">
        <v>0</v>
      </c>
      <c r="P2681" t="s">
        <v>1371</v>
      </c>
    </row>
    <row r="2682" spans="2:16">
      <c r="B2682" t="str">
        <f t="shared" si="82"/>
        <v>2022-79642668</v>
      </c>
      <c r="C2682">
        <v>2022</v>
      </c>
      <c r="D2682" s="13" t="s">
        <v>3716</v>
      </c>
      <c r="E2682" s="15">
        <v>79642668</v>
      </c>
      <c r="F2682" s="16" t="s">
        <v>2406</v>
      </c>
      <c r="G2682" s="17" t="s">
        <v>739</v>
      </c>
      <c r="H2682" s="18">
        <v>44867</v>
      </c>
      <c r="I2682" s="21">
        <v>2</v>
      </c>
      <c r="J2682" s="21">
        <v>5</v>
      </c>
      <c r="K2682" s="18">
        <v>44932</v>
      </c>
      <c r="L2682" s="23" t="s">
        <v>1364</v>
      </c>
      <c r="M2682" s="48">
        <f>VLOOKUP(E2682,'[1]TIPO PERSONA'!$C$2:$N$3253,12,0)</f>
        <v>26367</v>
      </c>
      <c r="N2682" s="49">
        <f t="shared" ca="1" si="83"/>
        <v>52.947945205479449</v>
      </c>
      <c r="O2682">
        <v>0</v>
      </c>
      <c r="P2682" t="s">
        <v>1371</v>
      </c>
    </row>
    <row r="2683" spans="2:16">
      <c r="B2683" t="str">
        <f t="shared" si="82"/>
        <v>2022-1072618005</v>
      </c>
      <c r="C2683">
        <v>2022</v>
      </c>
      <c r="D2683" s="13" t="s">
        <v>3717</v>
      </c>
      <c r="E2683" s="15">
        <v>1072618005</v>
      </c>
      <c r="F2683" s="16" t="s">
        <v>1316</v>
      </c>
      <c r="G2683" s="17" t="s">
        <v>742</v>
      </c>
      <c r="H2683" s="18">
        <v>44866</v>
      </c>
      <c r="I2683" s="21">
        <v>2</v>
      </c>
      <c r="J2683" s="21">
        <v>5</v>
      </c>
      <c r="K2683" s="18">
        <v>44931</v>
      </c>
      <c r="L2683" s="23" t="s">
        <v>1364</v>
      </c>
      <c r="M2683" s="48">
        <f>VLOOKUP(E2683,'[1]TIPO PERSONA'!$C$2:$N$3253,12,0)</f>
        <v>31392</v>
      </c>
      <c r="N2683" s="49">
        <f t="shared" ca="1" si="83"/>
        <v>39.180821917808217</v>
      </c>
      <c r="O2683">
        <v>0</v>
      </c>
      <c r="P2683" t="s">
        <v>1371</v>
      </c>
    </row>
    <row r="2684" spans="2:16">
      <c r="B2684" t="str">
        <f t="shared" si="82"/>
        <v>2022-1014260632</v>
      </c>
      <c r="C2684">
        <v>2022</v>
      </c>
      <c r="D2684" s="13" t="s">
        <v>3718</v>
      </c>
      <c r="E2684" s="15">
        <v>1014260632</v>
      </c>
      <c r="F2684" s="16" t="s">
        <v>1078</v>
      </c>
      <c r="G2684" s="17" t="s">
        <v>742</v>
      </c>
      <c r="H2684" s="18">
        <v>44866</v>
      </c>
      <c r="I2684" s="21">
        <v>7</v>
      </c>
      <c r="J2684" s="21">
        <v>0</v>
      </c>
      <c r="K2684" s="18">
        <v>45076</v>
      </c>
      <c r="L2684" s="23" t="s">
        <v>1364</v>
      </c>
      <c r="M2684" s="48">
        <f>VLOOKUP(E2684,'[1]TIPO PERSONA'!$C$2:$N$3253,12,0)</f>
        <v>34662</v>
      </c>
      <c r="N2684" s="49">
        <f t="shared" ca="1" si="83"/>
        <v>30.221917808219178</v>
      </c>
      <c r="O2684">
        <v>0</v>
      </c>
      <c r="P2684" t="s">
        <v>1371</v>
      </c>
    </row>
    <row r="2685" spans="2:16">
      <c r="B2685" t="str">
        <f t="shared" si="82"/>
        <v>2022-52887263</v>
      </c>
      <c r="C2685">
        <v>2022</v>
      </c>
      <c r="D2685" s="13" t="s">
        <v>3719</v>
      </c>
      <c r="E2685" s="15">
        <v>52887263</v>
      </c>
      <c r="F2685" s="16" t="s">
        <v>944</v>
      </c>
      <c r="G2685" s="17" t="s">
        <v>742</v>
      </c>
      <c r="H2685" s="18">
        <v>44876</v>
      </c>
      <c r="I2685" s="21">
        <v>7</v>
      </c>
      <c r="J2685" s="21">
        <v>0</v>
      </c>
      <c r="K2685" s="18">
        <v>45087</v>
      </c>
      <c r="L2685" s="23" t="s">
        <v>1364</v>
      </c>
      <c r="M2685" s="48">
        <f>VLOOKUP(E2685,'[1]TIPO PERSONA'!$C$2:$N$3253,12,0)</f>
        <v>30167</v>
      </c>
      <c r="N2685" s="49">
        <f t="shared" ca="1" si="83"/>
        <v>42.536986301369865</v>
      </c>
      <c r="O2685">
        <v>0</v>
      </c>
      <c r="P2685" t="s">
        <v>1371</v>
      </c>
    </row>
    <row r="2686" spans="2:16">
      <c r="B2686" t="str">
        <f t="shared" si="82"/>
        <v>2022-80858889</v>
      </c>
      <c r="C2686">
        <v>2022</v>
      </c>
      <c r="D2686" s="13" t="s">
        <v>3720</v>
      </c>
      <c r="E2686" s="15">
        <v>80858889</v>
      </c>
      <c r="F2686" s="16" t="s">
        <v>4208</v>
      </c>
      <c r="G2686" s="17" t="s">
        <v>739</v>
      </c>
      <c r="H2686" s="19">
        <v>44866</v>
      </c>
      <c r="I2686" s="21">
        <v>3</v>
      </c>
      <c r="J2686" s="21">
        <v>16</v>
      </c>
      <c r="K2686" s="18">
        <v>44973</v>
      </c>
      <c r="L2686" s="23" t="s">
        <v>1364</v>
      </c>
      <c r="M2686" s="48">
        <f>VLOOKUP(E2686,'[1]TIPO PERSONA'!$C$2:$N$3253,12,0)</f>
        <v>31246</v>
      </c>
      <c r="N2686" s="49">
        <f t="shared" ca="1" si="83"/>
        <v>39.580821917808223</v>
      </c>
      <c r="O2686">
        <v>0</v>
      </c>
      <c r="P2686" t="s">
        <v>1371</v>
      </c>
    </row>
    <row r="2687" spans="2:16">
      <c r="B2687" t="str">
        <f t="shared" si="82"/>
        <v>2022-1085297902</v>
      </c>
      <c r="C2687">
        <v>2022</v>
      </c>
      <c r="D2687" s="13" t="s">
        <v>3721</v>
      </c>
      <c r="E2687" s="15">
        <v>1085297902</v>
      </c>
      <c r="F2687" s="16" t="s">
        <v>887</v>
      </c>
      <c r="G2687" s="17" t="s">
        <v>742</v>
      </c>
      <c r="H2687" s="18">
        <v>44862</v>
      </c>
      <c r="I2687" s="21">
        <v>7</v>
      </c>
      <c r="J2687" s="21">
        <v>0</v>
      </c>
      <c r="K2687" s="18">
        <v>45073</v>
      </c>
      <c r="L2687" s="23" t="s">
        <v>1364</v>
      </c>
      <c r="M2687" s="48">
        <f>VLOOKUP(E2687,'[1]TIPO PERSONA'!$C$2:$N$3253,12,0)</f>
        <v>33704</v>
      </c>
      <c r="N2687" s="49">
        <f t="shared" ca="1" si="83"/>
        <v>32.846575342465755</v>
      </c>
      <c r="O2687">
        <v>0</v>
      </c>
      <c r="P2687" t="s">
        <v>1371</v>
      </c>
    </row>
    <row r="2688" spans="2:16">
      <c r="B2688" t="str">
        <f t="shared" si="82"/>
        <v>2022-53032710</v>
      </c>
      <c r="C2688">
        <v>2022</v>
      </c>
      <c r="D2688" s="13" t="s">
        <v>3722</v>
      </c>
      <c r="E2688" s="15">
        <v>53032710</v>
      </c>
      <c r="F2688" s="16" t="s">
        <v>2432</v>
      </c>
      <c r="G2688" s="17" t="s">
        <v>742</v>
      </c>
      <c r="H2688" s="18">
        <v>44868</v>
      </c>
      <c r="I2688" s="21">
        <v>2</v>
      </c>
      <c r="J2688" s="21">
        <v>5</v>
      </c>
      <c r="K2688" s="18">
        <v>44933</v>
      </c>
      <c r="L2688" s="23" t="s">
        <v>1364</v>
      </c>
      <c r="M2688" s="48">
        <f>VLOOKUP(E2688,'[1]TIPO PERSONA'!$C$2:$N$3253,12,0)</f>
        <v>31344</v>
      </c>
      <c r="N2688" s="49">
        <f t="shared" ca="1" si="83"/>
        <v>39.31232876712329</v>
      </c>
      <c r="O2688">
        <v>0</v>
      </c>
      <c r="P2688" t="s">
        <v>1371</v>
      </c>
    </row>
    <row r="2689" spans="2:16">
      <c r="B2689" t="str">
        <f t="shared" si="82"/>
        <v>2022-1593091</v>
      </c>
      <c r="C2689">
        <v>2022</v>
      </c>
      <c r="D2689" s="13" t="s">
        <v>3723</v>
      </c>
      <c r="E2689" s="15">
        <v>1593091</v>
      </c>
      <c r="F2689" s="16" t="s">
        <v>4209</v>
      </c>
      <c r="G2689" s="17" t="s">
        <v>739</v>
      </c>
      <c r="H2689" s="18">
        <v>44866</v>
      </c>
      <c r="I2689" s="21">
        <v>4</v>
      </c>
      <c r="J2689" s="21">
        <v>7</v>
      </c>
      <c r="K2689" s="18">
        <v>44992</v>
      </c>
      <c r="L2689" s="23" t="s">
        <v>1364</v>
      </c>
      <c r="M2689" s="48">
        <f>VLOOKUP(E2689,'[1]TIPO PERSONA'!$C$2:$N$3253,12,0)</f>
        <v>26353</v>
      </c>
      <c r="N2689" s="49">
        <f t="shared" ca="1" si="83"/>
        <v>52.986301369863014</v>
      </c>
      <c r="O2689">
        <v>0</v>
      </c>
      <c r="P2689" t="s">
        <v>1371</v>
      </c>
    </row>
    <row r="2690" spans="2:16">
      <c r="B2690" t="str">
        <f t="shared" si="82"/>
        <v>2022-1014204489</v>
      </c>
      <c r="C2690">
        <v>2022</v>
      </c>
      <c r="D2690" s="13" t="s">
        <v>3724</v>
      </c>
      <c r="E2690" s="15">
        <v>1014204489</v>
      </c>
      <c r="F2690" s="16" t="s">
        <v>1077</v>
      </c>
      <c r="G2690" s="17" t="s">
        <v>742</v>
      </c>
      <c r="H2690" s="18">
        <v>44866</v>
      </c>
      <c r="I2690" s="21">
        <v>7</v>
      </c>
      <c r="J2690" s="21">
        <v>0</v>
      </c>
      <c r="K2690" s="18">
        <v>45077</v>
      </c>
      <c r="L2690" s="23" t="s">
        <v>1364</v>
      </c>
      <c r="M2690" s="48">
        <f>VLOOKUP(E2690,'[1]TIPO PERSONA'!$C$2:$N$3253,12,0)</f>
        <v>32727</v>
      </c>
      <c r="N2690" s="49">
        <f t="shared" ca="1" si="83"/>
        <v>35.523287671232879</v>
      </c>
      <c r="O2690">
        <v>0</v>
      </c>
      <c r="P2690" t="s">
        <v>1371</v>
      </c>
    </row>
    <row r="2691" spans="2:16">
      <c r="B2691" t="str">
        <f t="shared" si="82"/>
        <v>2022-35890469</v>
      </c>
      <c r="C2691">
        <v>2022</v>
      </c>
      <c r="D2691" s="13" t="s">
        <v>3725</v>
      </c>
      <c r="E2691" s="15">
        <v>35890469</v>
      </c>
      <c r="F2691" s="16" t="s">
        <v>2538</v>
      </c>
      <c r="G2691" s="17" t="s">
        <v>742</v>
      </c>
      <c r="H2691" s="18">
        <v>44866</v>
      </c>
      <c r="I2691" s="21">
        <v>7</v>
      </c>
      <c r="J2691" s="21">
        <v>0</v>
      </c>
      <c r="K2691" s="18">
        <v>45076</v>
      </c>
      <c r="L2691" s="23" t="s">
        <v>1364</v>
      </c>
      <c r="M2691" s="48">
        <f>VLOOKUP(E2691,'[1]TIPO PERSONA'!$C$2:$N$3253,12,0)</f>
        <v>28328</v>
      </c>
      <c r="N2691" s="49">
        <f t="shared" ca="1" si="83"/>
        <v>47.575342465753423</v>
      </c>
      <c r="O2691">
        <v>0</v>
      </c>
      <c r="P2691" t="s">
        <v>1371</v>
      </c>
    </row>
    <row r="2692" spans="2:16">
      <c r="B2692" t="str">
        <f t="shared" ref="B2692:B2755" si="84">CONCATENATE(C2692,"-",E2692)</f>
        <v>2022-51858371</v>
      </c>
      <c r="C2692">
        <v>2022</v>
      </c>
      <c r="D2692" s="13" t="s">
        <v>3726</v>
      </c>
      <c r="E2692" s="15">
        <v>51858371</v>
      </c>
      <c r="F2692" s="16" t="s">
        <v>882</v>
      </c>
      <c r="G2692" s="17" t="s">
        <v>742</v>
      </c>
      <c r="H2692" s="18">
        <v>44867</v>
      </c>
      <c r="I2692" s="21">
        <v>1</v>
      </c>
      <c r="J2692" s="21">
        <v>24</v>
      </c>
      <c r="K2692" s="18">
        <v>44920</v>
      </c>
      <c r="L2692" s="23" t="s">
        <v>1364</v>
      </c>
      <c r="M2692" s="48">
        <f>VLOOKUP(E2692,'[1]TIPO PERSONA'!$C$2:$N$3253,12,0)</f>
        <v>24588</v>
      </c>
      <c r="N2692" s="49">
        <f t="shared" ref="N2692:N2755" ca="1" si="85">IFERROR((TODAY()-M2692)/365,"No Aplica")</f>
        <v>57.821917808219176</v>
      </c>
      <c r="O2692">
        <v>0</v>
      </c>
      <c r="P2692" t="s">
        <v>1371</v>
      </c>
    </row>
    <row r="2693" spans="2:16">
      <c r="B2693" t="str">
        <f t="shared" si="84"/>
        <v>2022-1023943099</v>
      </c>
      <c r="C2693">
        <v>2022</v>
      </c>
      <c r="D2693" s="13" t="s">
        <v>3727</v>
      </c>
      <c r="E2693" s="15">
        <v>1023943099</v>
      </c>
      <c r="F2693" s="16" t="s">
        <v>2456</v>
      </c>
      <c r="G2693" s="17" t="s">
        <v>739</v>
      </c>
      <c r="H2693" s="18">
        <v>44867</v>
      </c>
      <c r="I2693" s="21">
        <v>7</v>
      </c>
      <c r="J2693" s="21">
        <v>4</v>
      </c>
      <c r="K2693" s="18">
        <v>45082</v>
      </c>
      <c r="L2693" s="23" t="s">
        <v>1364</v>
      </c>
      <c r="M2693" s="48">
        <f>VLOOKUP(E2693,'[1]TIPO PERSONA'!$C$2:$N$3253,12,0)</f>
        <v>34870</v>
      </c>
      <c r="N2693" s="49">
        <f t="shared" ca="1" si="85"/>
        <v>29.652054794520549</v>
      </c>
      <c r="O2693">
        <v>0</v>
      </c>
      <c r="P2693" t="s">
        <v>1371</v>
      </c>
    </row>
    <row r="2694" spans="2:16">
      <c r="B2694" t="str">
        <f t="shared" si="84"/>
        <v>2022-1071166651</v>
      </c>
      <c r="C2694">
        <v>2022</v>
      </c>
      <c r="D2694" s="13" t="s">
        <v>3728</v>
      </c>
      <c r="E2694" s="15">
        <v>1071166651</v>
      </c>
      <c r="F2694" s="16" t="s">
        <v>886</v>
      </c>
      <c r="G2694" s="17" t="s">
        <v>742</v>
      </c>
      <c r="H2694" s="18">
        <v>44868</v>
      </c>
      <c r="I2694" s="21">
        <v>7</v>
      </c>
      <c r="J2694" s="21">
        <v>0</v>
      </c>
      <c r="K2694" s="18">
        <v>45079</v>
      </c>
      <c r="L2694" s="23" t="s">
        <v>1364</v>
      </c>
      <c r="M2694" s="48">
        <f>VLOOKUP(E2694,'[1]TIPO PERSONA'!$C$2:$N$3253,12,0)</f>
        <v>33824</v>
      </c>
      <c r="N2694" s="49">
        <f t="shared" ca="1" si="85"/>
        <v>32.517808219178079</v>
      </c>
      <c r="O2694">
        <v>0</v>
      </c>
      <c r="P2694" t="s">
        <v>1371</v>
      </c>
    </row>
    <row r="2695" spans="2:16">
      <c r="B2695" t="str">
        <f t="shared" si="84"/>
        <v>2022-1144136443</v>
      </c>
      <c r="C2695">
        <v>2022</v>
      </c>
      <c r="D2695" s="13" t="s">
        <v>3729</v>
      </c>
      <c r="E2695" s="15">
        <v>1144136443</v>
      </c>
      <c r="F2695" s="16" t="s">
        <v>4210</v>
      </c>
      <c r="G2695" s="17" t="s">
        <v>742</v>
      </c>
      <c r="H2695" s="18">
        <v>44867</v>
      </c>
      <c r="I2695" s="21">
        <v>7</v>
      </c>
      <c r="J2695" s="21">
        <v>0</v>
      </c>
      <c r="K2695" s="18">
        <v>45078</v>
      </c>
      <c r="L2695" s="23" t="s">
        <v>1364</v>
      </c>
      <c r="M2695" s="48">
        <f>VLOOKUP(E2695,'[1]TIPO PERSONA'!$C$2:$N$3253,12,0)</f>
        <v>32935</v>
      </c>
      <c r="N2695" s="49">
        <f t="shared" ca="1" si="85"/>
        <v>34.953424657534249</v>
      </c>
      <c r="O2695">
        <v>0</v>
      </c>
      <c r="P2695" t="s">
        <v>1371</v>
      </c>
    </row>
    <row r="2696" spans="2:16">
      <c r="B2696" t="str">
        <f t="shared" si="84"/>
        <v>2022-1082935609</v>
      </c>
      <c r="C2696">
        <v>2022</v>
      </c>
      <c r="D2696" s="13" t="s">
        <v>3730</v>
      </c>
      <c r="E2696" s="15">
        <v>1082935609</v>
      </c>
      <c r="F2696" s="16" t="s">
        <v>2590</v>
      </c>
      <c r="G2696" s="17" t="s">
        <v>739</v>
      </c>
      <c r="H2696" s="18">
        <v>44873</v>
      </c>
      <c r="I2696" s="21">
        <v>3</v>
      </c>
      <c r="J2696" s="21">
        <v>0</v>
      </c>
      <c r="K2696" s="18">
        <v>44964</v>
      </c>
      <c r="L2696" s="23" t="s">
        <v>1364</v>
      </c>
      <c r="M2696" s="48">
        <f>VLOOKUP(E2696,'[1]TIPO PERSONA'!$C$2:$N$3253,12,0)</f>
        <v>33432</v>
      </c>
      <c r="N2696" s="49">
        <f t="shared" ca="1" si="85"/>
        <v>33.591780821917808</v>
      </c>
      <c r="O2696">
        <v>0</v>
      </c>
      <c r="P2696" t="s">
        <v>1371</v>
      </c>
    </row>
    <row r="2697" spans="2:16">
      <c r="B2697" t="str">
        <f t="shared" si="84"/>
        <v>2022-79265641</v>
      </c>
      <c r="C2697">
        <v>2022</v>
      </c>
      <c r="D2697" s="13" t="s">
        <v>3731</v>
      </c>
      <c r="E2697" s="15">
        <v>79265641</v>
      </c>
      <c r="F2697" s="16" t="s">
        <v>4211</v>
      </c>
      <c r="G2697" s="17" t="s">
        <v>739</v>
      </c>
      <c r="H2697" s="18">
        <v>44876</v>
      </c>
      <c r="I2697" s="21">
        <v>4</v>
      </c>
      <c r="J2697" s="21">
        <v>0</v>
      </c>
      <c r="K2697" s="18">
        <v>44995</v>
      </c>
      <c r="L2697" s="23" t="s">
        <v>1364</v>
      </c>
      <c r="M2697" s="48">
        <f>VLOOKUP(E2697,'[1]TIPO PERSONA'!$C$2:$N$3253,12,0)</f>
        <v>23012</v>
      </c>
      <c r="N2697" s="49">
        <f t="shared" ca="1" si="85"/>
        <v>62.139726027397259</v>
      </c>
      <c r="O2697">
        <v>0</v>
      </c>
      <c r="P2697" t="s">
        <v>1371</v>
      </c>
    </row>
    <row r="2698" spans="2:16">
      <c r="B2698" t="str">
        <f t="shared" si="84"/>
        <v>2022-79820269</v>
      </c>
      <c r="C2698">
        <v>2022</v>
      </c>
      <c r="D2698" s="13" t="s">
        <v>3732</v>
      </c>
      <c r="E2698" s="15">
        <v>79820269</v>
      </c>
      <c r="F2698" s="16" t="s">
        <v>4212</v>
      </c>
      <c r="G2698" s="17" t="s">
        <v>739</v>
      </c>
      <c r="H2698" s="18">
        <v>44869</v>
      </c>
      <c r="I2698" s="21">
        <v>7</v>
      </c>
      <c r="J2698" s="21">
        <v>0</v>
      </c>
      <c r="K2698" s="18">
        <v>45080</v>
      </c>
      <c r="L2698" s="23" t="s">
        <v>1364</v>
      </c>
      <c r="M2698" s="48">
        <f>VLOOKUP(E2698,'[1]TIPO PERSONA'!$C$2:$N$3253,12,0)</f>
        <v>27288</v>
      </c>
      <c r="N2698" s="49">
        <f t="shared" ca="1" si="85"/>
        <v>50.424657534246577</v>
      </c>
      <c r="O2698">
        <v>0</v>
      </c>
      <c r="P2698" t="s">
        <v>1371</v>
      </c>
    </row>
    <row r="2699" spans="2:16">
      <c r="B2699" t="str">
        <f t="shared" si="84"/>
        <v>2022-1019045051</v>
      </c>
      <c r="C2699">
        <v>2022</v>
      </c>
      <c r="D2699" s="13" t="s">
        <v>3733</v>
      </c>
      <c r="E2699" s="15">
        <v>1019045051</v>
      </c>
      <c r="F2699" s="16" t="s">
        <v>2642</v>
      </c>
      <c r="G2699" s="17" t="s">
        <v>739</v>
      </c>
      <c r="H2699" s="18">
        <v>44869</v>
      </c>
      <c r="I2699" s="21">
        <v>2</v>
      </c>
      <c r="J2699" s="21">
        <v>0</v>
      </c>
      <c r="K2699" s="18">
        <v>44929</v>
      </c>
      <c r="L2699" s="23" t="s">
        <v>1364</v>
      </c>
      <c r="M2699" s="48">
        <f>VLOOKUP(E2699,'[1]TIPO PERSONA'!$C$2:$N$3253,12,0)</f>
        <v>32992</v>
      </c>
      <c r="N2699" s="49">
        <f t="shared" ca="1" si="85"/>
        <v>34.797260273972604</v>
      </c>
      <c r="O2699">
        <v>0</v>
      </c>
      <c r="P2699" t="s">
        <v>1371</v>
      </c>
    </row>
    <row r="2700" spans="2:16">
      <c r="B2700" t="str">
        <f t="shared" si="84"/>
        <v>2022-1019077613</v>
      </c>
      <c r="C2700">
        <v>2022</v>
      </c>
      <c r="D2700" s="13" t="s">
        <v>3734</v>
      </c>
      <c r="E2700" s="15">
        <v>1019077613</v>
      </c>
      <c r="F2700" s="16" t="s">
        <v>1322</v>
      </c>
      <c r="G2700" s="17" t="s">
        <v>739</v>
      </c>
      <c r="H2700" s="18">
        <v>44869</v>
      </c>
      <c r="I2700" s="21">
        <v>2</v>
      </c>
      <c r="J2700" s="21">
        <v>0</v>
      </c>
      <c r="K2700" s="18">
        <v>44929</v>
      </c>
      <c r="L2700" s="23" t="s">
        <v>1364</v>
      </c>
      <c r="M2700" s="48">
        <f>VLOOKUP(E2700,'[1]TIPO PERSONA'!$C$2:$N$3253,12,0)</f>
        <v>33958</v>
      </c>
      <c r="N2700" s="49">
        <f t="shared" ca="1" si="85"/>
        <v>32.150684931506852</v>
      </c>
      <c r="O2700">
        <v>0</v>
      </c>
      <c r="P2700" t="s">
        <v>1371</v>
      </c>
    </row>
    <row r="2701" spans="2:16">
      <c r="B2701" t="str">
        <f t="shared" si="84"/>
        <v>2022-1013594088</v>
      </c>
      <c r="C2701">
        <v>2022</v>
      </c>
      <c r="D2701" s="13" t="s">
        <v>3735</v>
      </c>
      <c r="E2701" s="15">
        <v>1013594088</v>
      </c>
      <c r="F2701" s="16" t="s">
        <v>2436</v>
      </c>
      <c r="G2701" s="17" t="s">
        <v>739</v>
      </c>
      <c r="H2701" s="18">
        <v>44873</v>
      </c>
      <c r="I2701" s="21">
        <v>2</v>
      </c>
      <c r="J2701" s="21">
        <v>0</v>
      </c>
      <c r="K2701" s="18">
        <v>44933</v>
      </c>
      <c r="L2701" s="23" t="s">
        <v>1364</v>
      </c>
      <c r="M2701" s="48">
        <f>VLOOKUP(E2701,'[1]TIPO PERSONA'!$C$2:$N$3253,12,0)</f>
        <v>32146</v>
      </c>
      <c r="N2701" s="49">
        <f t="shared" ca="1" si="85"/>
        <v>37.115068493150687</v>
      </c>
      <c r="O2701">
        <v>0</v>
      </c>
      <c r="P2701" t="s">
        <v>1371</v>
      </c>
    </row>
    <row r="2702" spans="2:16">
      <c r="B2702" t="str">
        <f t="shared" si="84"/>
        <v>2022-1022984445</v>
      </c>
      <c r="C2702">
        <v>2022</v>
      </c>
      <c r="D2702" s="13" t="s">
        <v>3736</v>
      </c>
      <c r="E2702" s="15">
        <v>1022984445</v>
      </c>
      <c r="F2702" s="16" t="s">
        <v>879</v>
      </c>
      <c r="G2702" s="17" t="s">
        <v>739</v>
      </c>
      <c r="H2702" s="18">
        <v>44869</v>
      </c>
      <c r="I2702" s="21">
        <v>6</v>
      </c>
      <c r="J2702" s="21">
        <v>28</v>
      </c>
      <c r="K2702" s="18">
        <v>45078</v>
      </c>
      <c r="L2702" s="23" t="s">
        <v>1364</v>
      </c>
      <c r="M2702" s="48">
        <f>VLOOKUP(E2702,'[1]TIPO PERSONA'!$C$2:$N$3253,12,0)</f>
        <v>34038</v>
      </c>
      <c r="N2702" s="49">
        <f t="shared" ca="1" si="85"/>
        <v>31.931506849315067</v>
      </c>
      <c r="O2702">
        <v>0</v>
      </c>
      <c r="P2702" t="s">
        <v>1371</v>
      </c>
    </row>
    <row r="2703" spans="2:16">
      <c r="B2703" t="str">
        <f t="shared" si="84"/>
        <v>2022-53047446</v>
      </c>
      <c r="C2703">
        <v>2022</v>
      </c>
      <c r="D2703" s="13" t="s">
        <v>3737</v>
      </c>
      <c r="E2703" s="15">
        <v>53047446</v>
      </c>
      <c r="F2703" s="16" t="s">
        <v>909</v>
      </c>
      <c r="G2703" s="17" t="s">
        <v>742</v>
      </c>
      <c r="H2703" s="18">
        <v>44869</v>
      </c>
      <c r="I2703" s="21">
        <v>1</v>
      </c>
      <c r="J2703" s="21">
        <v>24</v>
      </c>
      <c r="K2703" s="18">
        <v>44922</v>
      </c>
      <c r="L2703" s="23" t="s">
        <v>1364</v>
      </c>
      <c r="M2703" s="48">
        <f>VLOOKUP(E2703,'[1]TIPO PERSONA'!$C$2:$N$3253,12,0)</f>
        <v>30940</v>
      </c>
      <c r="N2703" s="49">
        <f t="shared" ca="1" si="85"/>
        <v>40.419178082191777</v>
      </c>
      <c r="O2703">
        <v>0</v>
      </c>
      <c r="P2703" t="s">
        <v>1371</v>
      </c>
    </row>
    <row r="2704" spans="2:16">
      <c r="B2704" t="str">
        <f t="shared" si="84"/>
        <v>2022-79472353</v>
      </c>
      <c r="C2704">
        <v>2022</v>
      </c>
      <c r="D2704" s="13" t="s">
        <v>3738</v>
      </c>
      <c r="E2704" s="15">
        <v>79472353</v>
      </c>
      <c r="F2704" s="16" t="s">
        <v>945</v>
      </c>
      <c r="G2704" s="17" t="s">
        <v>739</v>
      </c>
      <c r="H2704" s="18">
        <v>44869</v>
      </c>
      <c r="I2704" s="21">
        <v>7</v>
      </c>
      <c r="J2704" s="21">
        <v>0</v>
      </c>
      <c r="K2704" s="18">
        <v>45080</v>
      </c>
      <c r="L2704" s="23" t="s">
        <v>1364</v>
      </c>
      <c r="M2704" s="48">
        <f>VLOOKUP(E2704,'[1]TIPO PERSONA'!$C$2:$N$3253,12,0)</f>
        <v>25183</v>
      </c>
      <c r="N2704" s="49">
        <f t="shared" ca="1" si="85"/>
        <v>56.19178082191781</v>
      </c>
      <c r="O2704">
        <v>0</v>
      </c>
      <c r="P2704" t="s">
        <v>1371</v>
      </c>
    </row>
    <row r="2705" spans="2:16">
      <c r="B2705" t="str">
        <f t="shared" si="84"/>
        <v>2022-1026274713</v>
      </c>
      <c r="C2705">
        <v>2022</v>
      </c>
      <c r="D2705" s="13" t="s">
        <v>3739</v>
      </c>
      <c r="E2705" s="15">
        <v>1026274713</v>
      </c>
      <c r="F2705" s="16" t="s">
        <v>2363</v>
      </c>
      <c r="G2705" s="17" t="s">
        <v>739</v>
      </c>
      <c r="H2705" s="18">
        <v>44869</v>
      </c>
      <c r="I2705" s="21">
        <v>7</v>
      </c>
      <c r="J2705" s="21">
        <v>0</v>
      </c>
      <c r="K2705" s="18">
        <v>45080</v>
      </c>
      <c r="L2705" s="23" t="s">
        <v>1364</v>
      </c>
      <c r="M2705" s="48">
        <f>VLOOKUP(E2705,'[1]TIPO PERSONA'!$C$2:$N$3253,12,0)</f>
        <v>33393</v>
      </c>
      <c r="N2705" s="49">
        <f t="shared" ca="1" si="85"/>
        <v>33.698630136986303</v>
      </c>
      <c r="O2705">
        <v>0</v>
      </c>
      <c r="P2705" t="s">
        <v>1371</v>
      </c>
    </row>
    <row r="2706" spans="2:16">
      <c r="B2706" t="str">
        <f t="shared" si="84"/>
        <v>2022-52709507</v>
      </c>
      <c r="C2706">
        <v>2022</v>
      </c>
      <c r="D2706" s="13" t="s">
        <v>3740</v>
      </c>
      <c r="E2706" s="15">
        <v>52709507</v>
      </c>
      <c r="F2706" s="16" t="s">
        <v>1275</v>
      </c>
      <c r="G2706" s="17" t="s">
        <v>742</v>
      </c>
      <c r="H2706" s="18">
        <v>44868</v>
      </c>
      <c r="I2706" s="21">
        <v>7</v>
      </c>
      <c r="J2706" s="21">
        <v>0</v>
      </c>
      <c r="K2706" s="18">
        <v>45079</v>
      </c>
      <c r="L2706" s="23" t="s">
        <v>1365</v>
      </c>
      <c r="M2706" s="48">
        <f>VLOOKUP(E2706,'[1]TIPO PERSONA'!$C$2:$N$3253,12,0)</f>
        <v>29374</v>
      </c>
      <c r="N2706" s="49">
        <f t="shared" ca="1" si="85"/>
        <v>44.709589041095889</v>
      </c>
      <c r="O2706">
        <v>0</v>
      </c>
      <c r="P2706" t="s">
        <v>1371</v>
      </c>
    </row>
    <row r="2707" spans="2:16">
      <c r="B2707" t="str">
        <f t="shared" si="84"/>
        <v>2022-1032471624</v>
      </c>
      <c r="C2707">
        <v>2022</v>
      </c>
      <c r="D2707" s="13" t="s">
        <v>3741</v>
      </c>
      <c r="E2707" s="15">
        <v>1032471624</v>
      </c>
      <c r="F2707" s="16" t="s">
        <v>2361</v>
      </c>
      <c r="G2707" s="17" t="s">
        <v>739</v>
      </c>
      <c r="H2707" s="18">
        <v>44869</v>
      </c>
      <c r="I2707" s="21">
        <v>7</v>
      </c>
      <c r="J2707" s="21">
        <v>0</v>
      </c>
      <c r="K2707" s="18">
        <v>45080</v>
      </c>
      <c r="L2707" s="23" t="s">
        <v>1364</v>
      </c>
      <c r="M2707" s="48">
        <f>VLOOKUP(E2707,'[1]TIPO PERSONA'!$C$2:$N$3253,12,0)</f>
        <v>34830</v>
      </c>
      <c r="N2707" s="49">
        <f t="shared" ca="1" si="85"/>
        <v>29.761643835616439</v>
      </c>
      <c r="O2707">
        <v>0</v>
      </c>
      <c r="P2707" t="s">
        <v>1371</v>
      </c>
    </row>
    <row r="2708" spans="2:16">
      <c r="B2708" t="str">
        <f t="shared" si="84"/>
        <v>2022-65551571</v>
      </c>
      <c r="C2708">
        <v>2022</v>
      </c>
      <c r="D2708" s="13" t="s">
        <v>3742</v>
      </c>
      <c r="E2708" s="15">
        <v>65551571</v>
      </c>
      <c r="F2708" s="16" t="s">
        <v>2362</v>
      </c>
      <c r="G2708" s="17" t="s">
        <v>742</v>
      </c>
      <c r="H2708" s="18">
        <v>44868</v>
      </c>
      <c r="I2708" s="21">
        <v>7</v>
      </c>
      <c r="J2708" s="21">
        <v>0</v>
      </c>
      <c r="K2708" s="18">
        <v>45079</v>
      </c>
      <c r="L2708" s="23" t="s">
        <v>1364</v>
      </c>
      <c r="M2708" s="48">
        <f>VLOOKUP(E2708,'[1]TIPO PERSONA'!$C$2:$N$3253,12,0)</f>
        <v>24585</v>
      </c>
      <c r="N2708" s="49">
        <f t="shared" ca="1" si="85"/>
        <v>57.830136986301369</v>
      </c>
      <c r="O2708">
        <v>0</v>
      </c>
      <c r="P2708" t="s">
        <v>1371</v>
      </c>
    </row>
    <row r="2709" spans="2:16">
      <c r="B2709" t="str">
        <f t="shared" si="84"/>
        <v>2022-1077436352</v>
      </c>
      <c r="C2709">
        <v>2022</v>
      </c>
      <c r="D2709" s="13" t="s">
        <v>3743</v>
      </c>
      <c r="E2709" s="15">
        <v>1077436352</v>
      </c>
      <c r="F2709" s="16" t="s">
        <v>1167</v>
      </c>
      <c r="G2709" s="17" t="s">
        <v>742</v>
      </c>
      <c r="H2709" s="18">
        <v>44875</v>
      </c>
      <c r="I2709" s="21">
        <v>8</v>
      </c>
      <c r="J2709" s="21">
        <v>20</v>
      </c>
      <c r="K2709" s="18">
        <v>45136</v>
      </c>
      <c r="L2709" s="23" t="s">
        <v>1364</v>
      </c>
      <c r="M2709" s="48">
        <f>VLOOKUP(E2709,'[1]TIPO PERSONA'!$C$2:$N$3253,12,0)</f>
        <v>32377</v>
      </c>
      <c r="N2709" s="49">
        <f t="shared" ca="1" si="85"/>
        <v>36.482191780821921</v>
      </c>
      <c r="O2709">
        <v>0</v>
      </c>
      <c r="P2709" t="s">
        <v>1371</v>
      </c>
    </row>
    <row r="2710" spans="2:16">
      <c r="B2710" t="str">
        <f t="shared" si="84"/>
        <v>2022-1099964604</v>
      </c>
      <c r="C2710">
        <v>2022</v>
      </c>
      <c r="D2710" s="13" t="s">
        <v>3744</v>
      </c>
      <c r="E2710" s="15">
        <v>1099964604</v>
      </c>
      <c r="F2710" s="16" t="s">
        <v>4213</v>
      </c>
      <c r="G2710" s="17" t="s">
        <v>739</v>
      </c>
      <c r="H2710" s="18">
        <v>44874</v>
      </c>
      <c r="I2710" s="21">
        <v>7</v>
      </c>
      <c r="J2710" s="21">
        <v>4</v>
      </c>
      <c r="K2710" s="18">
        <v>45089</v>
      </c>
      <c r="L2710" s="23" t="s">
        <v>1364</v>
      </c>
      <c r="M2710" s="48">
        <f>VLOOKUP(E2710,'[1]TIPO PERSONA'!$C$2:$N$3253,12,0)</f>
        <v>32929</v>
      </c>
      <c r="N2710" s="49">
        <f t="shared" ca="1" si="85"/>
        <v>34.969863013698628</v>
      </c>
      <c r="O2710">
        <v>0</v>
      </c>
      <c r="P2710" t="s">
        <v>1371</v>
      </c>
    </row>
    <row r="2711" spans="2:16">
      <c r="B2711" t="str">
        <f t="shared" si="84"/>
        <v>2022-1010206263</v>
      </c>
      <c r="C2711">
        <v>2022</v>
      </c>
      <c r="D2711" s="13" t="s">
        <v>3745</v>
      </c>
      <c r="E2711" s="15">
        <v>1010206263</v>
      </c>
      <c r="F2711" s="16" t="s">
        <v>1159</v>
      </c>
      <c r="G2711" s="17" t="s">
        <v>742</v>
      </c>
      <c r="H2711" s="18">
        <v>44876</v>
      </c>
      <c r="I2711" s="21">
        <v>7</v>
      </c>
      <c r="J2711" s="21">
        <v>0</v>
      </c>
      <c r="K2711" s="18">
        <v>45087</v>
      </c>
      <c r="L2711" s="23" t="s">
        <v>1364</v>
      </c>
      <c r="M2711" s="48">
        <f>VLOOKUP(E2711,'[1]TIPO PERSONA'!$C$2:$N$3253,12,0)</f>
        <v>33973</v>
      </c>
      <c r="N2711" s="49">
        <f t="shared" ca="1" si="85"/>
        <v>32.109589041095887</v>
      </c>
      <c r="O2711">
        <v>0</v>
      </c>
      <c r="P2711" t="s">
        <v>1371</v>
      </c>
    </row>
    <row r="2712" spans="2:16">
      <c r="B2712" t="str">
        <f t="shared" si="84"/>
        <v>2022-52969040</v>
      </c>
      <c r="C2712">
        <v>2022</v>
      </c>
      <c r="D2712" s="13" t="s">
        <v>3746</v>
      </c>
      <c r="E2712" s="15">
        <v>52969040</v>
      </c>
      <c r="F2712" s="16" t="s">
        <v>2647</v>
      </c>
      <c r="G2712" s="17" t="s">
        <v>742</v>
      </c>
      <c r="H2712" s="18">
        <v>44881</v>
      </c>
      <c r="I2712" s="21">
        <v>6</v>
      </c>
      <c r="J2712" s="21">
        <v>20</v>
      </c>
      <c r="K2712" s="18">
        <v>45082</v>
      </c>
      <c r="L2712" s="23" t="s">
        <v>1364</v>
      </c>
      <c r="M2712" s="48">
        <f>VLOOKUP(E2712,'[1]TIPO PERSONA'!$C$2:$N$3253,12,0)</f>
        <v>30796</v>
      </c>
      <c r="N2712" s="49">
        <f t="shared" ca="1" si="85"/>
        <v>40.813698630136983</v>
      </c>
      <c r="O2712">
        <v>0</v>
      </c>
      <c r="P2712" t="s">
        <v>1371</v>
      </c>
    </row>
    <row r="2713" spans="2:16">
      <c r="B2713" t="str">
        <f t="shared" si="84"/>
        <v>2022-1024547212</v>
      </c>
      <c r="C2713">
        <v>2022</v>
      </c>
      <c r="D2713" s="13" t="s">
        <v>3747</v>
      </c>
      <c r="E2713" s="15">
        <v>1024547212</v>
      </c>
      <c r="F2713" s="16" t="s">
        <v>4214</v>
      </c>
      <c r="G2713" s="17" t="s">
        <v>742</v>
      </c>
      <c r="H2713" s="18">
        <v>44875</v>
      </c>
      <c r="I2713" s="21">
        <v>2</v>
      </c>
      <c r="J2713" s="21">
        <v>0</v>
      </c>
      <c r="K2713" s="18">
        <v>44935</v>
      </c>
      <c r="L2713" s="23" t="s">
        <v>1365</v>
      </c>
      <c r="M2713" s="48">
        <f>VLOOKUP(E2713,'[1]TIPO PERSONA'!$C$2:$N$3253,12,0)</f>
        <v>34312</v>
      </c>
      <c r="N2713" s="49">
        <f t="shared" ca="1" si="85"/>
        <v>31.18082191780822</v>
      </c>
      <c r="O2713">
        <v>0</v>
      </c>
      <c r="P2713" t="s">
        <v>1371</v>
      </c>
    </row>
    <row r="2714" spans="2:16">
      <c r="B2714" t="str">
        <f t="shared" si="84"/>
        <v>2022-1022968862</v>
      </c>
      <c r="C2714">
        <v>2022</v>
      </c>
      <c r="D2714" s="13" t="s">
        <v>3748</v>
      </c>
      <c r="E2714" s="15">
        <v>1022968862</v>
      </c>
      <c r="F2714" s="16" t="s">
        <v>1248</v>
      </c>
      <c r="G2714" s="17" t="s">
        <v>739</v>
      </c>
      <c r="H2714" s="18">
        <v>44874</v>
      </c>
      <c r="I2714" s="21">
        <v>7</v>
      </c>
      <c r="J2714" s="21">
        <v>0</v>
      </c>
      <c r="K2714" s="18">
        <v>45085</v>
      </c>
      <c r="L2714" s="23" t="s">
        <v>1364</v>
      </c>
      <c r="M2714" s="48">
        <f>VLOOKUP(E2714,'[1]TIPO PERSONA'!$C$2:$N$3253,12,0)</f>
        <v>33414</v>
      </c>
      <c r="N2714" s="49">
        <f t="shared" ca="1" si="85"/>
        <v>33.641095890410959</v>
      </c>
      <c r="O2714">
        <v>0</v>
      </c>
      <c r="P2714" t="s">
        <v>1371</v>
      </c>
    </row>
    <row r="2715" spans="2:16">
      <c r="B2715" t="str">
        <f t="shared" si="84"/>
        <v>2022-1032376132</v>
      </c>
      <c r="C2715">
        <v>2022</v>
      </c>
      <c r="D2715" s="13" t="s">
        <v>3749</v>
      </c>
      <c r="E2715" s="15">
        <v>1032376132</v>
      </c>
      <c r="F2715" s="16" t="s">
        <v>1095</v>
      </c>
      <c r="G2715" s="17" t="s">
        <v>739</v>
      </c>
      <c r="H2715" s="18">
        <v>44875</v>
      </c>
      <c r="I2715" s="21">
        <v>7</v>
      </c>
      <c r="J2715" s="21">
        <v>6</v>
      </c>
      <c r="K2715" s="18">
        <v>45092</v>
      </c>
      <c r="L2715" s="23" t="s">
        <v>1364</v>
      </c>
      <c r="M2715" s="48">
        <f>VLOOKUP(E2715,'[1]TIPO PERSONA'!$C$2:$N$3253,12,0)</f>
        <v>31710</v>
      </c>
      <c r="N2715" s="49">
        <f t="shared" ca="1" si="85"/>
        <v>38.30958904109589</v>
      </c>
      <c r="O2715">
        <v>0</v>
      </c>
      <c r="P2715" t="s">
        <v>1371</v>
      </c>
    </row>
    <row r="2716" spans="2:16">
      <c r="B2716" t="str">
        <f t="shared" si="84"/>
        <v>2022-1020746128</v>
      </c>
      <c r="C2716">
        <v>2022</v>
      </c>
      <c r="D2716" s="13" t="s">
        <v>3750</v>
      </c>
      <c r="E2716" s="15">
        <v>1020746128</v>
      </c>
      <c r="F2716" s="16" t="s">
        <v>1164</v>
      </c>
      <c r="G2716" s="17" t="s">
        <v>739</v>
      </c>
      <c r="H2716" s="18">
        <v>44875</v>
      </c>
      <c r="I2716" s="21">
        <v>7</v>
      </c>
      <c r="J2716" s="21">
        <v>0</v>
      </c>
      <c r="K2716" s="18">
        <v>45086</v>
      </c>
      <c r="L2716" s="23" t="s">
        <v>1364</v>
      </c>
      <c r="M2716" s="48">
        <f>VLOOKUP(E2716,'[1]TIPO PERSONA'!$C$2:$N$3253,12,0)</f>
        <v>32674</v>
      </c>
      <c r="N2716" s="49">
        <f t="shared" ca="1" si="85"/>
        <v>35.668493150684931</v>
      </c>
      <c r="O2716">
        <v>0</v>
      </c>
      <c r="P2716" t="s">
        <v>1371</v>
      </c>
    </row>
    <row r="2717" spans="2:16">
      <c r="B2717" t="str">
        <f t="shared" si="84"/>
        <v>2022-1010235400</v>
      </c>
      <c r="C2717">
        <v>2022</v>
      </c>
      <c r="D2717" s="13" t="s">
        <v>3751</v>
      </c>
      <c r="E2717" s="15">
        <v>1010235400</v>
      </c>
      <c r="F2717" s="16" t="s">
        <v>2371</v>
      </c>
      <c r="G2717" s="17" t="s">
        <v>742</v>
      </c>
      <c r="H2717" s="18">
        <v>44874</v>
      </c>
      <c r="I2717" s="21">
        <v>6</v>
      </c>
      <c r="J2717" s="21">
        <v>28</v>
      </c>
      <c r="K2717" s="18">
        <v>45083</v>
      </c>
      <c r="L2717" s="23" t="s">
        <v>1364</v>
      </c>
      <c r="M2717" s="48">
        <f>VLOOKUP(E2717,'[1]TIPO PERSONA'!$C$2:$N$3253,12,0)</f>
        <v>35680</v>
      </c>
      <c r="N2717" s="49">
        <f t="shared" ca="1" si="85"/>
        <v>27.432876712328767</v>
      </c>
      <c r="O2717">
        <v>0</v>
      </c>
      <c r="P2717" t="s">
        <v>1371</v>
      </c>
    </row>
    <row r="2718" spans="2:16">
      <c r="B2718" t="str">
        <f t="shared" si="84"/>
        <v>2022-53039182</v>
      </c>
      <c r="C2718">
        <v>2022</v>
      </c>
      <c r="D2718" s="13" t="s">
        <v>3752</v>
      </c>
      <c r="E2718" s="15">
        <v>53039182</v>
      </c>
      <c r="F2718" s="16" t="s">
        <v>2471</v>
      </c>
      <c r="G2718" s="17" t="s">
        <v>742</v>
      </c>
      <c r="H2718" s="18">
        <v>44876</v>
      </c>
      <c r="I2718" s="21">
        <v>6</v>
      </c>
      <c r="J2718" s="21">
        <v>28</v>
      </c>
      <c r="K2718" s="18">
        <v>45085</v>
      </c>
      <c r="L2718" s="23" t="s">
        <v>1365</v>
      </c>
      <c r="M2718" s="48">
        <f>VLOOKUP(E2718,'[1]TIPO PERSONA'!$C$2:$N$3253,12,0)</f>
        <v>30956</v>
      </c>
      <c r="N2718" s="49">
        <f t="shared" ca="1" si="85"/>
        <v>40.375342465753427</v>
      </c>
      <c r="O2718">
        <v>0</v>
      </c>
      <c r="P2718" t="s">
        <v>1371</v>
      </c>
    </row>
    <row r="2719" spans="2:16">
      <c r="B2719" t="str">
        <f t="shared" si="84"/>
        <v>2022-1018422304</v>
      </c>
      <c r="C2719">
        <v>2022</v>
      </c>
      <c r="D2719" s="13" t="s">
        <v>3753</v>
      </c>
      <c r="E2719" s="15">
        <v>1018422304</v>
      </c>
      <c r="F2719" s="16" t="s">
        <v>2579</v>
      </c>
      <c r="G2719" s="17" t="s">
        <v>742</v>
      </c>
      <c r="H2719" s="18">
        <v>44875</v>
      </c>
      <c r="I2719" s="21">
        <v>7</v>
      </c>
      <c r="J2719" s="21">
        <v>0</v>
      </c>
      <c r="K2719" s="18">
        <v>45086</v>
      </c>
      <c r="L2719" s="23" t="s">
        <v>1364</v>
      </c>
      <c r="M2719" s="48">
        <f>VLOOKUP(E2719,'[1]TIPO PERSONA'!$C$2:$N$3253,12,0)</f>
        <v>32537</v>
      </c>
      <c r="N2719" s="49">
        <f t="shared" ca="1" si="85"/>
        <v>36.043835616438358</v>
      </c>
      <c r="O2719">
        <v>0</v>
      </c>
      <c r="P2719" t="s">
        <v>1371</v>
      </c>
    </row>
    <row r="2720" spans="2:16">
      <c r="B2720" t="str">
        <f t="shared" si="84"/>
        <v>2022-1032361956</v>
      </c>
      <c r="C2720">
        <v>2022</v>
      </c>
      <c r="D2720" s="13" t="s">
        <v>3754</v>
      </c>
      <c r="E2720" s="15">
        <v>1032361956</v>
      </c>
      <c r="F2720" s="16" t="s">
        <v>2553</v>
      </c>
      <c r="G2720" s="17" t="s">
        <v>742</v>
      </c>
      <c r="H2720" s="18">
        <v>44876</v>
      </c>
      <c r="I2720" s="21">
        <v>6</v>
      </c>
      <c r="J2720" s="21">
        <v>25</v>
      </c>
      <c r="K2720" s="18">
        <v>45082</v>
      </c>
      <c r="L2720" s="23" t="s">
        <v>1364</v>
      </c>
      <c r="M2720" s="48">
        <f>VLOOKUP(E2720,'[1]TIPO PERSONA'!$C$2:$N$3253,12,0)</f>
        <v>31523</v>
      </c>
      <c r="N2720" s="49">
        <f t="shared" ca="1" si="85"/>
        <v>38.821917808219176</v>
      </c>
      <c r="O2720">
        <v>0</v>
      </c>
      <c r="P2720" t="s">
        <v>1371</v>
      </c>
    </row>
    <row r="2721" spans="2:16">
      <c r="B2721" t="str">
        <f t="shared" si="84"/>
        <v>2022-1023944116</v>
      </c>
      <c r="C2721">
        <v>2022</v>
      </c>
      <c r="D2721" s="13" t="s">
        <v>3755</v>
      </c>
      <c r="E2721" s="15">
        <v>1023944116</v>
      </c>
      <c r="F2721" s="16" t="s">
        <v>1324</v>
      </c>
      <c r="G2721" s="17" t="s">
        <v>742</v>
      </c>
      <c r="H2721" s="18">
        <v>44877</v>
      </c>
      <c r="I2721" s="21">
        <v>7</v>
      </c>
      <c r="J2721" s="21">
        <v>0</v>
      </c>
      <c r="K2721" s="18">
        <v>45088</v>
      </c>
      <c r="L2721" s="23" t="s">
        <v>1365</v>
      </c>
      <c r="M2721" s="48">
        <f>VLOOKUP(E2721,'[1]TIPO PERSONA'!$C$2:$N$3253,12,0)</f>
        <v>34905</v>
      </c>
      <c r="N2721" s="49">
        <f t="shared" ca="1" si="85"/>
        <v>29.556164383561644</v>
      </c>
      <c r="O2721">
        <v>0</v>
      </c>
      <c r="P2721" t="s">
        <v>1371</v>
      </c>
    </row>
    <row r="2722" spans="2:16">
      <c r="B2722" t="str">
        <f t="shared" si="84"/>
        <v>2022-1030599185</v>
      </c>
      <c r="C2722">
        <v>2022</v>
      </c>
      <c r="D2722" s="13" t="s">
        <v>3756</v>
      </c>
      <c r="E2722" s="15">
        <v>1030599185</v>
      </c>
      <c r="F2722" s="16" t="s">
        <v>1280</v>
      </c>
      <c r="G2722" s="17" t="s">
        <v>739</v>
      </c>
      <c r="H2722" s="18">
        <v>44876</v>
      </c>
      <c r="I2722" s="21">
        <v>7</v>
      </c>
      <c r="J2722" s="21">
        <v>0</v>
      </c>
      <c r="K2722" s="18">
        <v>45087</v>
      </c>
      <c r="L2722" s="23" t="s">
        <v>1364</v>
      </c>
      <c r="M2722" s="48">
        <f>VLOOKUP(E2722,'[1]TIPO PERSONA'!$C$2:$N$3253,12,0)</f>
        <v>33509</v>
      </c>
      <c r="N2722" s="49">
        <f t="shared" ca="1" si="85"/>
        <v>33.38082191780822</v>
      </c>
      <c r="O2722">
        <v>0</v>
      </c>
      <c r="P2722" t="s">
        <v>1371</v>
      </c>
    </row>
    <row r="2723" spans="2:16">
      <c r="B2723" t="str">
        <f t="shared" si="84"/>
        <v>2022-80193034</v>
      </c>
      <c r="C2723">
        <v>2022</v>
      </c>
      <c r="D2723" s="13" t="s">
        <v>3757</v>
      </c>
      <c r="E2723" s="15">
        <v>80193034</v>
      </c>
      <c r="F2723" s="16" t="s">
        <v>2656</v>
      </c>
      <c r="G2723" s="17" t="s">
        <v>739</v>
      </c>
      <c r="H2723" s="18">
        <v>44875</v>
      </c>
      <c r="I2723" s="21">
        <v>6</v>
      </c>
      <c r="J2723" s="21">
        <v>22</v>
      </c>
      <c r="K2723" s="18">
        <v>45078</v>
      </c>
      <c r="L2723" s="23" t="s">
        <v>1364</v>
      </c>
      <c r="M2723" s="48">
        <f>VLOOKUP(E2723,'[1]TIPO PERSONA'!$C$2:$N$3253,12,0)</f>
        <v>31153</v>
      </c>
      <c r="N2723" s="49">
        <f t="shared" ca="1" si="85"/>
        <v>39.835616438356162</v>
      </c>
      <c r="O2723">
        <v>0</v>
      </c>
      <c r="P2723" t="s">
        <v>1371</v>
      </c>
    </row>
    <row r="2724" spans="2:16">
      <c r="B2724" t="str">
        <f t="shared" si="84"/>
        <v>2022-1030673853</v>
      </c>
      <c r="C2724">
        <v>2022</v>
      </c>
      <c r="D2724" s="13" t="s">
        <v>3758</v>
      </c>
      <c r="E2724" s="15">
        <v>1030673853</v>
      </c>
      <c r="F2724" s="16" t="s">
        <v>2454</v>
      </c>
      <c r="G2724" s="17" t="s">
        <v>742</v>
      </c>
      <c r="H2724" s="18">
        <v>44876</v>
      </c>
      <c r="I2724" s="21">
        <v>7</v>
      </c>
      <c r="J2724" s="21">
        <v>0</v>
      </c>
      <c r="K2724" s="18">
        <v>45087</v>
      </c>
      <c r="L2724" s="23" t="s">
        <v>1365</v>
      </c>
      <c r="M2724" s="48">
        <f>VLOOKUP(E2724,'[1]TIPO PERSONA'!$C$2:$N$3253,12,0)</f>
        <v>35437</v>
      </c>
      <c r="N2724" s="49">
        <f t="shared" ca="1" si="85"/>
        <v>28.098630136986301</v>
      </c>
      <c r="O2724">
        <v>0</v>
      </c>
      <c r="P2724" t="s">
        <v>1371</v>
      </c>
    </row>
    <row r="2725" spans="2:16">
      <c r="B2725" t="str">
        <f t="shared" si="84"/>
        <v>2022-32609996</v>
      </c>
      <c r="C2725">
        <v>2022</v>
      </c>
      <c r="D2725" s="13" t="s">
        <v>3759</v>
      </c>
      <c r="E2725" s="15">
        <v>32609996</v>
      </c>
      <c r="F2725" s="16" t="s">
        <v>4215</v>
      </c>
      <c r="G2725" s="17" t="s">
        <v>742</v>
      </c>
      <c r="H2725" s="18">
        <v>44882</v>
      </c>
      <c r="I2725" s="21">
        <v>6</v>
      </c>
      <c r="J2725" s="21">
        <v>21</v>
      </c>
      <c r="K2725" s="18">
        <v>45084</v>
      </c>
      <c r="L2725" s="23" t="s">
        <v>1364</v>
      </c>
      <c r="M2725" s="48">
        <f>VLOOKUP(E2725,'[1]TIPO PERSONA'!$C$2:$N$3253,12,0)</f>
        <v>25013</v>
      </c>
      <c r="N2725" s="49">
        <f t="shared" ca="1" si="85"/>
        <v>56.657534246575345</v>
      </c>
      <c r="O2725">
        <v>0</v>
      </c>
      <c r="P2725" t="s">
        <v>1371</v>
      </c>
    </row>
    <row r="2726" spans="2:16">
      <c r="B2726" t="str">
        <f t="shared" si="84"/>
        <v>2022-1143946926</v>
      </c>
      <c r="C2726">
        <v>2022</v>
      </c>
      <c r="D2726" s="13" t="s">
        <v>3760</v>
      </c>
      <c r="E2726" s="15">
        <v>1143946926</v>
      </c>
      <c r="F2726" s="16" t="s">
        <v>4059</v>
      </c>
      <c r="G2726" s="17" t="s">
        <v>742</v>
      </c>
      <c r="H2726" s="18">
        <v>44886</v>
      </c>
      <c r="I2726" s="21">
        <v>6</v>
      </c>
      <c r="J2726" s="21">
        <v>20</v>
      </c>
      <c r="K2726" s="18">
        <v>45087</v>
      </c>
      <c r="L2726" s="23" t="s">
        <v>1364</v>
      </c>
      <c r="M2726" s="48">
        <f>VLOOKUP(E2726,'[1]TIPO PERSONA'!$C$2:$N$3253,12,0)</f>
        <v>33728</v>
      </c>
      <c r="N2726" s="49">
        <f t="shared" ca="1" si="85"/>
        <v>32.780821917808218</v>
      </c>
      <c r="O2726">
        <v>0</v>
      </c>
      <c r="P2726" t="s">
        <v>1371</v>
      </c>
    </row>
    <row r="2727" spans="2:16">
      <c r="B2727" t="str">
        <f t="shared" si="84"/>
        <v>2022-1030615620</v>
      </c>
      <c r="C2727">
        <v>2022</v>
      </c>
      <c r="D2727" s="13" t="s">
        <v>3761</v>
      </c>
      <c r="E2727" s="15">
        <v>1030615620</v>
      </c>
      <c r="F2727" s="16" t="s">
        <v>4216</v>
      </c>
      <c r="G2727" s="17" t="s">
        <v>739</v>
      </c>
      <c r="H2727" s="18">
        <v>44894</v>
      </c>
      <c r="I2727" s="21">
        <v>6</v>
      </c>
      <c r="J2727" s="21">
        <v>0</v>
      </c>
      <c r="K2727" s="18">
        <v>45074</v>
      </c>
      <c r="L2727" s="23" t="s">
        <v>1365</v>
      </c>
      <c r="M2727" s="48">
        <f>VLOOKUP(E2727,'[1]TIPO PERSONA'!$C$2:$N$3253,12,0)</f>
        <v>33860</v>
      </c>
      <c r="N2727" s="49">
        <f t="shared" ca="1" si="85"/>
        <v>32.419178082191777</v>
      </c>
      <c r="O2727">
        <v>0</v>
      </c>
      <c r="P2727" t="s">
        <v>1371</v>
      </c>
    </row>
    <row r="2728" spans="2:16">
      <c r="B2728" t="str">
        <f t="shared" si="84"/>
        <v>2022-67023991</v>
      </c>
      <c r="C2728">
        <v>2022</v>
      </c>
      <c r="D2728" s="13" t="s">
        <v>3762</v>
      </c>
      <c r="E2728" s="15">
        <v>67023991</v>
      </c>
      <c r="F2728" s="16" t="s">
        <v>1074</v>
      </c>
      <c r="G2728" s="17" t="s">
        <v>742</v>
      </c>
      <c r="H2728" s="18">
        <v>44877</v>
      </c>
      <c r="I2728" s="21">
        <v>7</v>
      </c>
      <c r="J2728" s="21">
        <v>0</v>
      </c>
      <c r="K2728" s="18">
        <v>45088</v>
      </c>
      <c r="L2728" s="23" t="s">
        <v>1364</v>
      </c>
      <c r="M2728" s="48">
        <f>VLOOKUP(E2728,'[1]TIPO PERSONA'!$C$2:$N$3253,12,0)</f>
        <v>30501</v>
      </c>
      <c r="N2728" s="49">
        <f t="shared" ca="1" si="85"/>
        <v>41.62191780821918</v>
      </c>
      <c r="O2728">
        <v>0</v>
      </c>
      <c r="P2728" t="s">
        <v>1371</v>
      </c>
    </row>
    <row r="2729" spans="2:16">
      <c r="B2729" t="str">
        <f t="shared" si="84"/>
        <v>2022-7167235</v>
      </c>
      <c r="C2729">
        <v>2022</v>
      </c>
      <c r="D2729" s="13" t="s">
        <v>3763</v>
      </c>
      <c r="E2729" s="15">
        <v>7167235</v>
      </c>
      <c r="F2729" s="16" t="s">
        <v>4217</v>
      </c>
      <c r="G2729" s="17" t="s">
        <v>739</v>
      </c>
      <c r="H2729" s="18">
        <v>44880</v>
      </c>
      <c r="I2729" s="21">
        <v>2</v>
      </c>
      <c r="J2729" s="21">
        <v>5</v>
      </c>
      <c r="K2729" s="18">
        <v>44945</v>
      </c>
      <c r="L2729" s="23" t="s">
        <v>1364</v>
      </c>
      <c r="M2729" s="48">
        <f>VLOOKUP(E2729,'[1]TIPO PERSONA'!$C$2:$N$3253,12,0)</f>
        <v>26821</v>
      </c>
      <c r="N2729" s="49">
        <f t="shared" ca="1" si="85"/>
        <v>51.704109589041096</v>
      </c>
      <c r="O2729">
        <v>0</v>
      </c>
      <c r="P2729" t="s">
        <v>1371</v>
      </c>
    </row>
    <row r="2730" spans="2:16">
      <c r="B2730" t="str">
        <f t="shared" si="84"/>
        <v>2022-1018437778</v>
      </c>
      <c r="C2730">
        <v>2022</v>
      </c>
      <c r="D2730" s="13" t="s">
        <v>3764</v>
      </c>
      <c r="E2730" s="15">
        <v>1018437778</v>
      </c>
      <c r="F2730" s="16" t="s">
        <v>4104</v>
      </c>
      <c r="G2730" s="17" t="s">
        <v>742</v>
      </c>
      <c r="H2730" s="18">
        <v>44881</v>
      </c>
      <c r="I2730" s="21">
        <v>2</v>
      </c>
      <c r="J2730" s="21">
        <v>0</v>
      </c>
      <c r="K2730" s="18">
        <v>44941</v>
      </c>
      <c r="L2730" s="23" t="s">
        <v>1364</v>
      </c>
      <c r="M2730" s="48">
        <f>VLOOKUP(E2730,'[1]TIPO PERSONA'!$C$2:$N$3253,12,0)</f>
        <v>33054</v>
      </c>
      <c r="N2730" s="49">
        <f t="shared" ca="1" si="85"/>
        <v>34.627397260273973</v>
      </c>
      <c r="O2730">
        <v>0</v>
      </c>
      <c r="P2730" t="s">
        <v>1371</v>
      </c>
    </row>
    <row r="2731" spans="2:16">
      <c r="B2731" t="str">
        <f t="shared" si="84"/>
        <v>2022-79684774</v>
      </c>
      <c r="C2731">
        <v>2022</v>
      </c>
      <c r="D2731" s="13" t="s">
        <v>3765</v>
      </c>
      <c r="E2731" s="15">
        <v>79684774</v>
      </c>
      <c r="F2731" s="16" t="s">
        <v>2523</v>
      </c>
      <c r="G2731" s="17" t="s">
        <v>739</v>
      </c>
      <c r="H2731" s="18">
        <v>44876</v>
      </c>
      <c r="I2731" s="21">
        <v>6</v>
      </c>
      <c r="J2731" s="21">
        <v>28</v>
      </c>
      <c r="K2731" s="18">
        <v>45085</v>
      </c>
      <c r="L2731" s="23" t="s">
        <v>1365</v>
      </c>
      <c r="M2731" s="48">
        <f>VLOOKUP(E2731,'[1]TIPO PERSONA'!$C$2:$N$3253,12,0)</f>
        <v>27250</v>
      </c>
      <c r="N2731" s="49">
        <f t="shared" ca="1" si="85"/>
        <v>50.528767123287672</v>
      </c>
      <c r="O2731">
        <v>0</v>
      </c>
      <c r="P2731" t="s">
        <v>1371</v>
      </c>
    </row>
    <row r="2732" spans="2:16">
      <c r="B2732" t="str">
        <f t="shared" si="84"/>
        <v>2022-1014242005</v>
      </c>
      <c r="C2732">
        <v>2022</v>
      </c>
      <c r="D2732" s="13" t="s">
        <v>3766</v>
      </c>
      <c r="E2732" s="15">
        <v>1014242005</v>
      </c>
      <c r="F2732" s="16" t="s">
        <v>4218</v>
      </c>
      <c r="G2732" s="17" t="s">
        <v>742</v>
      </c>
      <c r="H2732" s="18">
        <v>44881</v>
      </c>
      <c r="I2732" s="21">
        <v>2</v>
      </c>
      <c r="J2732" s="21">
        <v>0</v>
      </c>
      <c r="K2732" s="18">
        <v>44941</v>
      </c>
      <c r="L2732" s="23" t="s">
        <v>1364</v>
      </c>
      <c r="M2732" s="48">
        <f>VLOOKUP(E2732,'[1]TIPO PERSONA'!$C$2:$N$3253,12,0)</f>
        <v>34040</v>
      </c>
      <c r="N2732" s="49">
        <f t="shared" ca="1" si="85"/>
        <v>31.926027397260274</v>
      </c>
      <c r="O2732">
        <v>0</v>
      </c>
      <c r="P2732" t="s">
        <v>1371</v>
      </c>
    </row>
    <row r="2733" spans="2:16">
      <c r="B2733" t="str">
        <f t="shared" si="84"/>
        <v>2022-1059447120</v>
      </c>
      <c r="C2733">
        <v>2022</v>
      </c>
      <c r="D2733" s="13" t="s">
        <v>3767</v>
      </c>
      <c r="E2733" s="15">
        <v>1059447120</v>
      </c>
      <c r="F2733" s="16" t="s">
        <v>4219</v>
      </c>
      <c r="G2733" s="17" t="s">
        <v>742</v>
      </c>
      <c r="H2733" s="18">
        <v>44880</v>
      </c>
      <c r="I2733" s="21">
        <v>2</v>
      </c>
      <c r="J2733" s="21">
        <v>0</v>
      </c>
      <c r="K2733" s="18">
        <v>44940</v>
      </c>
      <c r="L2733" s="23" t="s">
        <v>1364</v>
      </c>
      <c r="M2733" s="48">
        <f>VLOOKUP(E2733,'[1]TIPO PERSONA'!$C$2:$N$3253,12,0)</f>
        <v>32835</v>
      </c>
      <c r="N2733" s="49">
        <f t="shared" ca="1" si="85"/>
        <v>35.227397260273975</v>
      </c>
      <c r="O2733">
        <v>0</v>
      </c>
      <c r="P2733" t="s">
        <v>1371</v>
      </c>
    </row>
    <row r="2734" spans="2:16">
      <c r="B2734" t="str">
        <f t="shared" si="84"/>
        <v>2022-52716762</v>
      </c>
      <c r="C2734">
        <v>2022</v>
      </c>
      <c r="D2734" s="13" t="s">
        <v>3768</v>
      </c>
      <c r="E2734" s="15">
        <v>52716762</v>
      </c>
      <c r="F2734" s="16" t="s">
        <v>4077</v>
      </c>
      <c r="G2734" s="17" t="s">
        <v>742</v>
      </c>
      <c r="H2734" s="18">
        <v>44882</v>
      </c>
      <c r="I2734" s="21">
        <v>2</v>
      </c>
      <c r="J2734" s="21">
        <v>0</v>
      </c>
      <c r="K2734" s="18">
        <v>44942</v>
      </c>
      <c r="L2734" s="23" t="s">
        <v>1364</v>
      </c>
      <c r="M2734" s="48">
        <f>VLOOKUP(E2734,'[1]TIPO PERSONA'!$C$2:$N$3253,12,0)</f>
        <v>29639</v>
      </c>
      <c r="N2734" s="49">
        <f t="shared" ca="1" si="85"/>
        <v>43.983561643835614</v>
      </c>
      <c r="O2734">
        <v>0</v>
      </c>
      <c r="P2734" t="s">
        <v>1371</v>
      </c>
    </row>
    <row r="2735" spans="2:16">
      <c r="B2735" t="str">
        <f t="shared" si="84"/>
        <v>2022-39631385</v>
      </c>
      <c r="C2735">
        <v>2022</v>
      </c>
      <c r="D2735" s="13" t="s">
        <v>3769</v>
      </c>
      <c r="E2735" s="15">
        <v>39631385</v>
      </c>
      <c r="F2735" s="16" t="s">
        <v>4220</v>
      </c>
      <c r="G2735" s="17" t="s">
        <v>742</v>
      </c>
      <c r="H2735" s="18">
        <v>44881</v>
      </c>
      <c r="I2735" s="21">
        <v>2</v>
      </c>
      <c r="J2735" s="21">
        <v>0</v>
      </c>
      <c r="K2735" s="18">
        <v>44941</v>
      </c>
      <c r="L2735" s="23" t="s">
        <v>1364</v>
      </c>
      <c r="M2735" s="48">
        <f>VLOOKUP(E2735,'[1]TIPO PERSONA'!$C$2:$N$3253,12,0)</f>
        <v>22160</v>
      </c>
      <c r="N2735" s="49">
        <f t="shared" ca="1" si="85"/>
        <v>64.473972602739721</v>
      </c>
      <c r="O2735">
        <v>0</v>
      </c>
      <c r="P2735" t="s">
        <v>1371</v>
      </c>
    </row>
    <row r="2736" spans="2:16">
      <c r="B2736" t="str">
        <f t="shared" si="84"/>
        <v>2022-51627148</v>
      </c>
      <c r="C2736">
        <v>2022</v>
      </c>
      <c r="D2736" s="13" t="s">
        <v>3770</v>
      </c>
      <c r="E2736" s="15">
        <v>51627148</v>
      </c>
      <c r="F2736" s="16" t="s">
        <v>4221</v>
      </c>
      <c r="G2736" s="17" t="s">
        <v>742</v>
      </c>
      <c r="H2736" s="18">
        <v>44877</v>
      </c>
      <c r="I2736" s="21">
        <v>2</v>
      </c>
      <c r="J2736" s="21">
        <v>0</v>
      </c>
      <c r="K2736" s="18">
        <v>44937</v>
      </c>
      <c r="L2736" s="23" t="s">
        <v>1364</v>
      </c>
      <c r="M2736" s="48">
        <f>VLOOKUP(E2736,'[1]TIPO PERSONA'!$C$2:$N$3253,12,0)</f>
        <v>22664</v>
      </c>
      <c r="N2736" s="49">
        <f t="shared" ca="1" si="85"/>
        <v>63.093150684931508</v>
      </c>
      <c r="O2736">
        <v>0</v>
      </c>
      <c r="P2736" t="s">
        <v>1371</v>
      </c>
    </row>
    <row r="2737" spans="2:16">
      <c r="B2737" t="str">
        <f t="shared" si="84"/>
        <v>2022-52950092</v>
      </c>
      <c r="C2737">
        <v>2022</v>
      </c>
      <c r="D2737" s="13" t="s">
        <v>3771</v>
      </c>
      <c r="E2737" s="15">
        <v>52950092</v>
      </c>
      <c r="F2737" s="16" t="s">
        <v>2661</v>
      </c>
      <c r="G2737" s="17" t="s">
        <v>742</v>
      </c>
      <c r="H2737" s="18">
        <v>44877</v>
      </c>
      <c r="I2737" s="21">
        <v>6</v>
      </c>
      <c r="J2737" s="21">
        <v>28</v>
      </c>
      <c r="K2737" s="18">
        <v>45086</v>
      </c>
      <c r="L2737" s="23" t="s">
        <v>1364</v>
      </c>
      <c r="M2737" s="48">
        <f>VLOOKUP(E2737,'[1]TIPO PERSONA'!$C$2:$N$3253,12,0)</f>
        <v>30202</v>
      </c>
      <c r="N2737" s="49">
        <f t="shared" ca="1" si="85"/>
        <v>42.441095890410956</v>
      </c>
      <c r="O2737">
        <v>0</v>
      </c>
      <c r="P2737" t="s">
        <v>1371</v>
      </c>
    </row>
    <row r="2738" spans="2:16">
      <c r="B2738" t="str">
        <f t="shared" si="84"/>
        <v>2022-1069078793</v>
      </c>
      <c r="C2738">
        <v>2022</v>
      </c>
      <c r="D2738" s="13" t="s">
        <v>3772</v>
      </c>
      <c r="E2738" s="15">
        <v>1069078793</v>
      </c>
      <c r="F2738" s="16" t="s">
        <v>4222</v>
      </c>
      <c r="G2738" s="17" t="s">
        <v>742</v>
      </c>
      <c r="H2738" s="18">
        <v>44881</v>
      </c>
      <c r="I2738" s="21">
        <v>2</v>
      </c>
      <c r="J2738" s="21">
        <v>0</v>
      </c>
      <c r="K2738" s="18">
        <v>44941</v>
      </c>
      <c r="L2738" s="23" t="s">
        <v>1364</v>
      </c>
      <c r="M2738" s="48">
        <f>VLOOKUP(E2738,'[1]TIPO PERSONA'!$C$2:$N$3253,12,0)</f>
        <v>34309</v>
      </c>
      <c r="N2738" s="49">
        <f t="shared" ca="1" si="85"/>
        <v>31.18904109589041</v>
      </c>
      <c r="O2738">
        <v>0</v>
      </c>
      <c r="P2738" t="s">
        <v>1371</v>
      </c>
    </row>
    <row r="2739" spans="2:16">
      <c r="B2739" t="str">
        <f t="shared" si="84"/>
        <v>2022-80213841</v>
      </c>
      <c r="C2739">
        <v>2022</v>
      </c>
      <c r="D2739" s="13" t="s">
        <v>3773</v>
      </c>
      <c r="E2739" s="15">
        <v>80213841</v>
      </c>
      <c r="F2739" s="16" t="s">
        <v>1268</v>
      </c>
      <c r="G2739" s="17" t="s">
        <v>739</v>
      </c>
      <c r="H2739" s="18">
        <v>44880</v>
      </c>
      <c r="I2739" s="21">
        <v>6</v>
      </c>
      <c r="J2739" s="21">
        <v>25</v>
      </c>
      <c r="K2739" s="18">
        <v>45086</v>
      </c>
      <c r="L2739" s="23" t="s">
        <v>1364</v>
      </c>
      <c r="M2739" s="48">
        <f>VLOOKUP(E2739,'[1]TIPO PERSONA'!$C$2:$N$3253,12,0)</f>
        <v>30815</v>
      </c>
      <c r="N2739" s="49">
        <f t="shared" ca="1" si="85"/>
        <v>40.761643835616439</v>
      </c>
      <c r="O2739">
        <v>0</v>
      </c>
      <c r="P2739" t="s">
        <v>1371</v>
      </c>
    </row>
    <row r="2740" spans="2:16">
      <c r="B2740" t="str">
        <f t="shared" si="84"/>
        <v>2022-1113640981</v>
      </c>
      <c r="C2740">
        <v>2022</v>
      </c>
      <c r="D2740" s="13" t="s">
        <v>3774</v>
      </c>
      <c r="E2740" s="15">
        <v>1113640981</v>
      </c>
      <c r="F2740" s="16" t="s">
        <v>2649</v>
      </c>
      <c r="G2740" s="17" t="s">
        <v>742</v>
      </c>
      <c r="H2740" s="18">
        <v>44877</v>
      </c>
      <c r="I2740" s="21">
        <v>6</v>
      </c>
      <c r="J2740" s="21">
        <v>24</v>
      </c>
      <c r="K2740" s="18">
        <v>45082</v>
      </c>
      <c r="L2740" s="23" t="s">
        <v>1364</v>
      </c>
      <c r="M2740" s="48">
        <f>VLOOKUP(E2740,'[1]TIPO PERSONA'!$C$2:$N$3253,12,0)</f>
        <v>32735</v>
      </c>
      <c r="N2740" s="49">
        <f t="shared" ca="1" si="85"/>
        <v>35.5013698630137</v>
      </c>
      <c r="O2740">
        <v>0</v>
      </c>
      <c r="P2740" t="s">
        <v>1371</v>
      </c>
    </row>
    <row r="2741" spans="2:16">
      <c r="B2741" t="str">
        <f t="shared" si="84"/>
        <v>2022-40025249</v>
      </c>
      <c r="C2741">
        <v>2022</v>
      </c>
      <c r="D2741" s="13" t="s">
        <v>3775</v>
      </c>
      <c r="E2741" s="15">
        <v>40025249</v>
      </c>
      <c r="F2741" s="16" t="s">
        <v>4223</v>
      </c>
      <c r="G2741" s="17" t="s">
        <v>742</v>
      </c>
      <c r="H2741" s="18">
        <v>44881</v>
      </c>
      <c r="I2741" s="21">
        <v>3</v>
      </c>
      <c r="J2741" s="21">
        <v>0</v>
      </c>
      <c r="K2741" s="18">
        <v>44972</v>
      </c>
      <c r="L2741" s="23" t="s">
        <v>1364</v>
      </c>
      <c r="M2741" s="48">
        <f>VLOOKUP(E2741,'[1]TIPO PERSONA'!$C$2:$N$3253,12,0)</f>
        <v>24308</v>
      </c>
      <c r="N2741" s="49">
        <f t="shared" ca="1" si="85"/>
        <v>58.589041095890408</v>
      </c>
      <c r="O2741">
        <v>0</v>
      </c>
      <c r="P2741" t="s">
        <v>1371</v>
      </c>
    </row>
    <row r="2742" spans="2:16">
      <c r="B2742" t="str">
        <f t="shared" si="84"/>
        <v>2022-52812672</v>
      </c>
      <c r="C2742">
        <v>2022</v>
      </c>
      <c r="D2742" s="13" t="s">
        <v>3776</v>
      </c>
      <c r="E2742" s="15">
        <v>52812672</v>
      </c>
      <c r="F2742" s="16" t="s">
        <v>4224</v>
      </c>
      <c r="G2742" s="17" t="s">
        <v>742</v>
      </c>
      <c r="H2742" s="18">
        <v>44880</v>
      </c>
      <c r="I2742" s="21">
        <v>6</v>
      </c>
      <c r="J2742" s="21">
        <v>14</v>
      </c>
      <c r="K2742" s="18">
        <v>45074</v>
      </c>
      <c r="L2742" s="23" t="s">
        <v>1364</v>
      </c>
      <c r="M2742" s="48">
        <f>VLOOKUP(E2742,'[1]TIPO PERSONA'!$C$2:$N$3253,12,0)</f>
        <v>29869</v>
      </c>
      <c r="N2742" s="49">
        <f t="shared" ca="1" si="85"/>
        <v>43.353424657534248</v>
      </c>
      <c r="O2742">
        <v>0</v>
      </c>
      <c r="P2742" t="s">
        <v>1371</v>
      </c>
    </row>
    <row r="2743" spans="2:16">
      <c r="B2743" t="str">
        <f t="shared" si="84"/>
        <v>2022-52353721</v>
      </c>
      <c r="C2743">
        <v>2022</v>
      </c>
      <c r="D2743" s="13" t="s">
        <v>3777</v>
      </c>
      <c r="E2743" s="15">
        <v>52353721</v>
      </c>
      <c r="F2743" s="16" t="s">
        <v>4225</v>
      </c>
      <c r="G2743" s="17" t="s">
        <v>742</v>
      </c>
      <c r="H2743" s="18">
        <v>44883</v>
      </c>
      <c r="I2743" s="21">
        <v>1</v>
      </c>
      <c r="J2743" s="21">
        <v>13</v>
      </c>
      <c r="K2743" s="18">
        <v>44926</v>
      </c>
      <c r="L2743" s="23" t="s">
        <v>1364</v>
      </c>
      <c r="M2743" s="48">
        <f>VLOOKUP(E2743,'[1]TIPO PERSONA'!$C$2:$N$3253,12,0)</f>
        <v>29140</v>
      </c>
      <c r="N2743" s="49">
        <f t="shared" ca="1" si="85"/>
        <v>45.350684931506848</v>
      </c>
      <c r="O2743">
        <v>0</v>
      </c>
      <c r="P2743" t="s">
        <v>1371</v>
      </c>
    </row>
    <row r="2744" spans="2:16">
      <c r="B2744" t="str">
        <f t="shared" si="84"/>
        <v>2022-1098647089</v>
      </c>
      <c r="C2744">
        <v>2022</v>
      </c>
      <c r="D2744" s="13" t="s">
        <v>3778</v>
      </c>
      <c r="E2744" s="15">
        <v>1098647089</v>
      </c>
      <c r="F2744" s="16" t="s">
        <v>2639</v>
      </c>
      <c r="G2744" s="17" t="s">
        <v>739</v>
      </c>
      <c r="H2744" s="18">
        <v>44881</v>
      </c>
      <c r="I2744" s="21">
        <v>4</v>
      </c>
      <c r="J2744" s="21">
        <v>0</v>
      </c>
      <c r="K2744" s="18">
        <v>45000</v>
      </c>
      <c r="L2744" s="23" t="s">
        <v>1364</v>
      </c>
      <c r="M2744" s="48">
        <f>VLOOKUP(E2744,'[1]TIPO PERSONA'!$C$2:$N$3253,12,0)</f>
        <v>32129</v>
      </c>
      <c r="N2744" s="49">
        <f t="shared" ca="1" si="85"/>
        <v>37.161643835616438</v>
      </c>
      <c r="O2744">
        <v>0</v>
      </c>
      <c r="P2744" t="s">
        <v>1371</v>
      </c>
    </row>
    <row r="2745" spans="2:16">
      <c r="B2745" t="str">
        <f t="shared" si="84"/>
        <v>2022-49606615</v>
      </c>
      <c r="C2745">
        <v>2022</v>
      </c>
      <c r="D2745" s="13" t="s">
        <v>3779</v>
      </c>
      <c r="E2745" s="15">
        <v>49606615</v>
      </c>
      <c r="F2745" s="16" t="s">
        <v>4226</v>
      </c>
      <c r="G2745" s="17" t="s">
        <v>742</v>
      </c>
      <c r="H2745" s="18">
        <v>44882</v>
      </c>
      <c r="I2745" s="21">
        <v>6</v>
      </c>
      <c r="J2745" s="21">
        <v>0</v>
      </c>
      <c r="K2745" s="18">
        <v>45062</v>
      </c>
      <c r="L2745" s="23" t="s">
        <v>1364</v>
      </c>
      <c r="M2745" s="48">
        <f>VLOOKUP(E2745,'[1]TIPO PERSONA'!$C$2:$N$3253,12,0)</f>
        <v>29915</v>
      </c>
      <c r="N2745" s="49">
        <f t="shared" ca="1" si="85"/>
        <v>43.227397260273975</v>
      </c>
      <c r="O2745">
        <v>0</v>
      </c>
      <c r="P2745" t="s">
        <v>1371</v>
      </c>
    </row>
    <row r="2746" spans="2:16">
      <c r="B2746" t="str">
        <f t="shared" si="84"/>
        <v>2022-1015462463</v>
      </c>
      <c r="C2746">
        <v>2022</v>
      </c>
      <c r="D2746" s="13" t="s">
        <v>3780</v>
      </c>
      <c r="E2746" s="15">
        <v>1015462463</v>
      </c>
      <c r="F2746" s="16" t="s">
        <v>4227</v>
      </c>
      <c r="G2746" s="17" t="s">
        <v>742</v>
      </c>
      <c r="H2746" s="18">
        <v>44883</v>
      </c>
      <c r="I2746" s="21">
        <v>3</v>
      </c>
      <c r="J2746" s="21">
        <v>29</v>
      </c>
      <c r="K2746" s="18">
        <v>45001</v>
      </c>
      <c r="L2746" s="23" t="s">
        <v>1364</v>
      </c>
      <c r="M2746" s="48">
        <f>VLOOKUP(E2746,'[1]TIPO PERSONA'!$C$2:$N$3253,12,0)</f>
        <v>35190</v>
      </c>
      <c r="N2746" s="49">
        <f t="shared" ca="1" si="85"/>
        <v>28.775342465753425</v>
      </c>
      <c r="O2746">
        <v>0</v>
      </c>
      <c r="P2746" t="s">
        <v>1371</v>
      </c>
    </row>
    <row r="2747" spans="2:16">
      <c r="B2747" t="str">
        <f t="shared" si="84"/>
        <v>2022-1022439711</v>
      </c>
      <c r="C2747">
        <v>2022</v>
      </c>
      <c r="D2747" s="13" t="s">
        <v>3781</v>
      </c>
      <c r="E2747" s="15">
        <v>1022439711</v>
      </c>
      <c r="F2747" s="16" t="s">
        <v>4228</v>
      </c>
      <c r="G2747" s="17" t="s">
        <v>742</v>
      </c>
      <c r="H2747" s="18">
        <v>44888</v>
      </c>
      <c r="I2747" s="21">
        <v>2</v>
      </c>
      <c r="J2747" s="21">
        <v>10</v>
      </c>
      <c r="K2747" s="18">
        <v>44959</v>
      </c>
      <c r="L2747" s="23" t="s">
        <v>1364</v>
      </c>
      <c r="M2747" s="48">
        <f>VLOOKUP(E2747,'[1]TIPO PERSONA'!$C$2:$N$3253,12,0)</f>
        <v>36091</v>
      </c>
      <c r="N2747" s="49">
        <f t="shared" ca="1" si="85"/>
        <v>26.306849315068494</v>
      </c>
      <c r="O2747">
        <v>0</v>
      </c>
      <c r="P2747" t="s">
        <v>1371</v>
      </c>
    </row>
    <row r="2748" spans="2:16">
      <c r="B2748" t="str">
        <f t="shared" si="84"/>
        <v>2022-52169417</v>
      </c>
      <c r="C2748">
        <v>2022</v>
      </c>
      <c r="D2748" s="13" t="s">
        <v>3782</v>
      </c>
      <c r="E2748" s="15">
        <v>52169417</v>
      </c>
      <c r="F2748" s="16" t="s">
        <v>2417</v>
      </c>
      <c r="G2748" s="17" t="s">
        <v>742</v>
      </c>
      <c r="H2748" s="18">
        <v>44888</v>
      </c>
      <c r="I2748" s="21">
        <v>2</v>
      </c>
      <c r="J2748" s="21">
        <v>13</v>
      </c>
      <c r="K2748" s="18">
        <v>44962</v>
      </c>
      <c r="L2748" s="23" t="s">
        <v>1364</v>
      </c>
      <c r="M2748" s="48">
        <f>VLOOKUP(E2748,'[1]TIPO PERSONA'!$C$2:$N$3253,12,0)</f>
        <v>27054</v>
      </c>
      <c r="N2748" s="49">
        <f t="shared" ca="1" si="85"/>
        <v>51.065753424657537</v>
      </c>
      <c r="O2748">
        <v>0</v>
      </c>
      <c r="P2748" t="s">
        <v>1371</v>
      </c>
    </row>
    <row r="2749" spans="2:16">
      <c r="B2749" t="str">
        <f t="shared" si="84"/>
        <v>2022-20744275</v>
      </c>
      <c r="C2749">
        <v>2022</v>
      </c>
      <c r="D2749" s="13" t="s">
        <v>3783</v>
      </c>
      <c r="E2749" s="15">
        <v>20744275</v>
      </c>
      <c r="F2749" s="16" t="s">
        <v>4229</v>
      </c>
      <c r="G2749" s="17" t="s">
        <v>742</v>
      </c>
      <c r="H2749" s="18">
        <v>44881</v>
      </c>
      <c r="I2749" s="21">
        <v>3</v>
      </c>
      <c r="J2749" s="21">
        <v>0</v>
      </c>
      <c r="K2749" s="18">
        <v>44972</v>
      </c>
      <c r="L2749" s="23" t="s">
        <v>1364</v>
      </c>
      <c r="M2749" s="48">
        <f>VLOOKUP(E2749,'[1]TIPO PERSONA'!$C$2:$N$3253,12,0)</f>
        <v>30181</v>
      </c>
      <c r="N2749" s="49">
        <f t="shared" ca="1" si="85"/>
        <v>42.4986301369863</v>
      </c>
      <c r="O2749">
        <v>0</v>
      </c>
      <c r="P2749" t="s">
        <v>1371</v>
      </c>
    </row>
    <row r="2750" spans="2:16">
      <c r="B2750" t="str">
        <f t="shared" si="84"/>
        <v>2022-1014219963</v>
      </c>
      <c r="C2750">
        <v>2022</v>
      </c>
      <c r="D2750" s="13" t="s">
        <v>3784</v>
      </c>
      <c r="E2750" s="15">
        <v>1014219963</v>
      </c>
      <c r="F2750" s="16" t="s">
        <v>4230</v>
      </c>
      <c r="G2750" s="17" t="s">
        <v>742</v>
      </c>
      <c r="H2750" s="18">
        <v>44881</v>
      </c>
      <c r="I2750" s="21">
        <v>3</v>
      </c>
      <c r="J2750" s="21">
        <v>0</v>
      </c>
      <c r="K2750" s="18">
        <v>44972</v>
      </c>
      <c r="L2750" s="23" t="s">
        <v>1364</v>
      </c>
      <c r="M2750" s="48">
        <f>VLOOKUP(E2750,'[1]TIPO PERSONA'!$C$2:$N$3253,12,0)</f>
        <v>33303</v>
      </c>
      <c r="N2750" s="49">
        <f t="shared" ca="1" si="85"/>
        <v>33.945205479452056</v>
      </c>
      <c r="O2750">
        <v>0</v>
      </c>
      <c r="P2750" t="s">
        <v>1371</v>
      </c>
    </row>
    <row r="2751" spans="2:16">
      <c r="B2751" t="str">
        <f t="shared" si="84"/>
        <v>2022-1022373892</v>
      </c>
      <c r="C2751">
        <v>2022</v>
      </c>
      <c r="D2751" s="13" t="s">
        <v>3785</v>
      </c>
      <c r="E2751" s="15">
        <v>1022373892</v>
      </c>
      <c r="F2751" s="16" t="s">
        <v>2563</v>
      </c>
      <c r="G2751" s="17" t="s">
        <v>742</v>
      </c>
      <c r="H2751" s="18">
        <v>44883</v>
      </c>
      <c r="I2751" s="21">
        <v>7</v>
      </c>
      <c r="J2751" s="21">
        <v>4</v>
      </c>
      <c r="K2751" s="18">
        <v>45098</v>
      </c>
      <c r="L2751" s="23" t="s">
        <v>1364</v>
      </c>
      <c r="M2751" s="48">
        <f>VLOOKUP(E2751,'[1]TIPO PERSONA'!$C$2:$N$3253,12,0)</f>
        <v>33646</v>
      </c>
      <c r="N2751" s="49">
        <f t="shared" ca="1" si="85"/>
        <v>33.005479452054793</v>
      </c>
      <c r="O2751">
        <v>0</v>
      </c>
      <c r="P2751" t="s">
        <v>1371</v>
      </c>
    </row>
    <row r="2752" spans="2:16">
      <c r="B2752" t="str">
        <f t="shared" si="84"/>
        <v>2022-1018429796</v>
      </c>
      <c r="C2752">
        <v>2022</v>
      </c>
      <c r="D2752" s="13" t="s">
        <v>3786</v>
      </c>
      <c r="E2752" s="15">
        <v>1018429796</v>
      </c>
      <c r="F2752" s="16" t="s">
        <v>4231</v>
      </c>
      <c r="G2752" s="17" t="s">
        <v>739</v>
      </c>
      <c r="H2752" s="18">
        <v>44883</v>
      </c>
      <c r="I2752" s="21">
        <v>6</v>
      </c>
      <c r="J2752" s="21">
        <v>10</v>
      </c>
      <c r="K2752" s="18">
        <v>45073</v>
      </c>
      <c r="L2752" s="23" t="s">
        <v>1364</v>
      </c>
      <c r="M2752" s="48">
        <f>VLOOKUP(E2752,'[1]TIPO PERSONA'!$C$2:$N$3253,12,0)</f>
        <v>32795</v>
      </c>
      <c r="N2752" s="49">
        <f t="shared" ca="1" si="85"/>
        <v>35.336986301369862</v>
      </c>
      <c r="O2752">
        <v>0</v>
      </c>
      <c r="P2752" t="s">
        <v>1371</v>
      </c>
    </row>
    <row r="2753" spans="2:16">
      <c r="B2753" t="str">
        <f t="shared" si="84"/>
        <v>2022-1013585696</v>
      </c>
      <c r="C2753">
        <v>2022</v>
      </c>
      <c r="D2753" s="13" t="s">
        <v>3787</v>
      </c>
      <c r="E2753" s="15">
        <v>1013585696</v>
      </c>
      <c r="F2753" s="16" t="s">
        <v>1218</v>
      </c>
      <c r="G2753" s="17" t="s">
        <v>742</v>
      </c>
      <c r="H2753" s="18">
        <v>44886</v>
      </c>
      <c r="I2753" s="21">
        <v>6</v>
      </c>
      <c r="J2753" s="21">
        <v>15</v>
      </c>
      <c r="K2753" s="18">
        <v>45082</v>
      </c>
      <c r="L2753" s="23" t="s">
        <v>1365</v>
      </c>
      <c r="M2753" s="48">
        <f>VLOOKUP(E2753,'[1]TIPO PERSONA'!$C$2:$N$3253,12,0)</f>
        <v>31810</v>
      </c>
      <c r="N2753" s="49">
        <f t="shared" ca="1" si="85"/>
        <v>38.035616438356165</v>
      </c>
      <c r="O2753">
        <v>0</v>
      </c>
      <c r="P2753" t="s">
        <v>1371</v>
      </c>
    </row>
    <row r="2754" spans="2:16">
      <c r="B2754" t="str">
        <f t="shared" si="84"/>
        <v>2022-52705468</v>
      </c>
      <c r="C2754">
        <v>2022</v>
      </c>
      <c r="D2754" s="13" t="s">
        <v>3788</v>
      </c>
      <c r="E2754" s="15">
        <v>52705468</v>
      </c>
      <c r="F2754" s="16" t="s">
        <v>2394</v>
      </c>
      <c r="G2754" s="17" t="s">
        <v>742</v>
      </c>
      <c r="H2754" s="18">
        <v>44887</v>
      </c>
      <c r="I2754" s="21">
        <v>6</v>
      </c>
      <c r="J2754" s="21">
        <v>15</v>
      </c>
      <c r="K2754" s="18">
        <v>45083</v>
      </c>
      <c r="L2754" s="23" t="s">
        <v>1365</v>
      </c>
      <c r="M2754" s="48">
        <f>VLOOKUP(E2754,'[1]TIPO PERSONA'!$C$2:$N$3253,12,0)</f>
        <v>28919</v>
      </c>
      <c r="N2754" s="49">
        <f t="shared" ca="1" si="85"/>
        <v>45.956164383561642</v>
      </c>
      <c r="O2754">
        <v>0</v>
      </c>
      <c r="P2754" t="s">
        <v>1371</v>
      </c>
    </row>
    <row r="2755" spans="2:16">
      <c r="B2755" t="str">
        <f t="shared" si="84"/>
        <v>2022-1023953271</v>
      </c>
      <c r="C2755">
        <v>2022</v>
      </c>
      <c r="D2755" s="13" t="s">
        <v>3789</v>
      </c>
      <c r="E2755" s="15">
        <v>1023953271</v>
      </c>
      <c r="F2755" s="16" t="s">
        <v>1318</v>
      </c>
      <c r="G2755" s="17" t="s">
        <v>742</v>
      </c>
      <c r="H2755" s="18">
        <v>44887</v>
      </c>
      <c r="I2755" s="21">
        <v>6</v>
      </c>
      <c r="J2755" s="21">
        <v>15</v>
      </c>
      <c r="K2755" s="18">
        <v>45083</v>
      </c>
      <c r="L2755" s="23" t="s">
        <v>1365</v>
      </c>
      <c r="M2755" s="48">
        <f>VLOOKUP(E2755,'[1]TIPO PERSONA'!$C$2:$N$3253,12,0)</f>
        <v>35171</v>
      </c>
      <c r="N2755" s="49">
        <f t="shared" ca="1" si="85"/>
        <v>28.827397260273973</v>
      </c>
      <c r="O2755">
        <v>0</v>
      </c>
      <c r="P2755" t="s">
        <v>1371</v>
      </c>
    </row>
    <row r="2756" spans="2:16">
      <c r="B2756" t="str">
        <f t="shared" ref="B2756:B2819" si="86">CONCATENATE(C2756,"-",E2756)</f>
        <v>2022-80034202</v>
      </c>
      <c r="C2756">
        <v>2022</v>
      </c>
      <c r="D2756" s="13" t="s">
        <v>3790</v>
      </c>
      <c r="E2756" s="15">
        <v>80034202</v>
      </c>
      <c r="F2756" s="16" t="s">
        <v>2663</v>
      </c>
      <c r="G2756" s="17" t="s">
        <v>739</v>
      </c>
      <c r="H2756" s="18">
        <v>44887</v>
      </c>
      <c r="I2756" s="21">
        <v>6</v>
      </c>
      <c r="J2756" s="21">
        <v>20</v>
      </c>
      <c r="K2756" s="18">
        <v>45088</v>
      </c>
      <c r="L2756" s="23" t="s">
        <v>1364</v>
      </c>
      <c r="M2756" s="48">
        <f>VLOOKUP(E2756,'[1]TIPO PERSONA'!$C$2:$N$3253,12,0)</f>
        <v>30179</v>
      </c>
      <c r="N2756" s="49">
        <f t="shared" ref="N2756:N2819" ca="1" si="87">IFERROR((TODAY()-M2756)/365,"No Aplica")</f>
        <v>42.504109589041093</v>
      </c>
      <c r="O2756">
        <v>0</v>
      </c>
      <c r="P2756" t="s">
        <v>1371</v>
      </c>
    </row>
    <row r="2757" spans="2:16">
      <c r="B2757" t="str">
        <f t="shared" si="86"/>
        <v>2022-1002201810</v>
      </c>
      <c r="C2757">
        <v>2022</v>
      </c>
      <c r="D2757" s="13" t="s">
        <v>3791</v>
      </c>
      <c r="E2757" s="15">
        <v>1002201810</v>
      </c>
      <c r="F2757" s="16" t="s">
        <v>4232</v>
      </c>
      <c r="G2757" s="17" t="s">
        <v>742</v>
      </c>
      <c r="H2757" s="18">
        <v>44893</v>
      </c>
      <c r="I2757" s="21">
        <v>4</v>
      </c>
      <c r="J2757" s="21">
        <v>2</v>
      </c>
      <c r="K2757" s="18">
        <v>45014</v>
      </c>
      <c r="L2757" s="23" t="s">
        <v>1364</v>
      </c>
      <c r="M2757" s="48">
        <f>VLOOKUP(E2757,'[1]TIPO PERSONA'!$C$2:$N$3253,12,0)</f>
        <v>36761</v>
      </c>
      <c r="N2757" s="49">
        <f t="shared" ca="1" si="87"/>
        <v>24.471232876712328</v>
      </c>
      <c r="O2757">
        <v>0</v>
      </c>
      <c r="P2757" t="s">
        <v>1371</v>
      </c>
    </row>
    <row r="2758" spans="2:16">
      <c r="B2758" t="str">
        <f t="shared" si="86"/>
        <v>2022-1018477895</v>
      </c>
      <c r="C2758">
        <v>2022</v>
      </c>
      <c r="D2758" s="13" t="s">
        <v>3792</v>
      </c>
      <c r="E2758" s="15">
        <v>1018477895</v>
      </c>
      <c r="F2758" s="16" t="s">
        <v>885</v>
      </c>
      <c r="G2758" s="17" t="s">
        <v>742</v>
      </c>
      <c r="H2758" s="18">
        <v>44886</v>
      </c>
      <c r="I2758" s="21">
        <v>6</v>
      </c>
      <c r="J2758" s="21">
        <v>13</v>
      </c>
      <c r="K2758" s="18">
        <v>45080</v>
      </c>
      <c r="L2758" s="23" t="s">
        <v>1365</v>
      </c>
      <c r="M2758" s="48">
        <f>VLOOKUP(E2758,'[1]TIPO PERSONA'!$C$2:$N$3253,12,0)</f>
        <v>34914</v>
      </c>
      <c r="N2758" s="49">
        <f t="shared" ca="1" si="87"/>
        <v>29.531506849315068</v>
      </c>
      <c r="O2758">
        <v>0</v>
      </c>
      <c r="P2758" t="s">
        <v>1371</v>
      </c>
    </row>
    <row r="2759" spans="2:16">
      <c r="B2759" t="str">
        <f t="shared" si="86"/>
        <v>2022-1071166567</v>
      </c>
      <c r="C2759">
        <v>2022</v>
      </c>
      <c r="D2759" s="13" t="s">
        <v>3793</v>
      </c>
      <c r="E2759" s="15">
        <v>1071166567</v>
      </c>
      <c r="F2759" s="16" t="s">
        <v>2638</v>
      </c>
      <c r="G2759" s="17" t="s">
        <v>742</v>
      </c>
      <c r="H2759" s="18">
        <v>44888</v>
      </c>
      <c r="I2759" s="21">
        <v>6</v>
      </c>
      <c r="J2759" s="21">
        <v>20</v>
      </c>
      <c r="K2759" s="18">
        <v>45089</v>
      </c>
      <c r="L2759" s="23" t="s">
        <v>1364</v>
      </c>
      <c r="M2759" s="48">
        <f>VLOOKUP(E2759,'[1]TIPO PERSONA'!$C$2:$N$3253,12,0)</f>
        <v>33768</v>
      </c>
      <c r="N2759" s="49">
        <f t="shared" ca="1" si="87"/>
        <v>32.671232876712331</v>
      </c>
      <c r="O2759">
        <v>0</v>
      </c>
      <c r="P2759" t="s">
        <v>1371</v>
      </c>
    </row>
    <row r="2760" spans="2:16">
      <c r="B2760" t="str">
        <f t="shared" si="86"/>
        <v>2022-1010184160</v>
      </c>
      <c r="C2760">
        <v>2022</v>
      </c>
      <c r="D2760" s="13" t="s">
        <v>3794</v>
      </c>
      <c r="E2760" s="15">
        <v>1010184160</v>
      </c>
      <c r="F2760" s="16" t="s">
        <v>4233</v>
      </c>
      <c r="G2760" s="17" t="s">
        <v>739</v>
      </c>
      <c r="H2760" s="18">
        <v>44886</v>
      </c>
      <c r="I2760" s="21">
        <v>6</v>
      </c>
      <c r="J2760" s="21">
        <v>10</v>
      </c>
      <c r="K2760" s="18">
        <v>45076</v>
      </c>
      <c r="L2760" s="23" t="s">
        <v>1364</v>
      </c>
      <c r="M2760" s="48">
        <f>VLOOKUP(E2760,'[1]TIPO PERSONA'!$C$2:$N$3253,12,0)</f>
        <v>32716</v>
      </c>
      <c r="N2760" s="49">
        <f t="shared" ca="1" si="87"/>
        <v>35.553424657534244</v>
      </c>
      <c r="O2760">
        <v>0</v>
      </c>
      <c r="P2760" t="s">
        <v>1371</v>
      </c>
    </row>
    <row r="2761" spans="2:16">
      <c r="B2761" t="str">
        <f t="shared" si="86"/>
        <v>2022-80134003</v>
      </c>
      <c r="C2761">
        <v>2022</v>
      </c>
      <c r="D2761" s="13" t="s">
        <v>3795</v>
      </c>
      <c r="E2761" s="15">
        <v>80134003</v>
      </c>
      <c r="F2761" s="16" t="s">
        <v>4234</v>
      </c>
      <c r="G2761" s="17" t="s">
        <v>742</v>
      </c>
      <c r="H2761" s="18">
        <v>44887</v>
      </c>
      <c r="I2761" s="21">
        <v>6</v>
      </c>
      <c r="J2761" s="21">
        <v>10</v>
      </c>
      <c r="K2761" s="18">
        <v>45078</v>
      </c>
      <c r="L2761" s="23" t="s">
        <v>1364</v>
      </c>
      <c r="M2761" s="48">
        <f>VLOOKUP(E2761,'[1]TIPO PERSONA'!$C$2:$N$3253,12,0)</f>
        <v>30122</v>
      </c>
      <c r="N2761" s="49">
        <f t="shared" ca="1" si="87"/>
        <v>42.660273972602738</v>
      </c>
      <c r="O2761">
        <v>0</v>
      </c>
      <c r="P2761" t="s">
        <v>1371</v>
      </c>
    </row>
    <row r="2762" spans="2:16">
      <c r="B2762" t="str">
        <f t="shared" si="86"/>
        <v>2022-79329674</v>
      </c>
      <c r="C2762">
        <v>2022</v>
      </c>
      <c r="D2762" s="13" t="s">
        <v>3796</v>
      </c>
      <c r="E2762" s="15">
        <v>79329674</v>
      </c>
      <c r="F2762" s="16" t="s">
        <v>2668</v>
      </c>
      <c r="G2762" s="17" t="s">
        <v>739</v>
      </c>
      <c r="H2762" s="18">
        <v>44887</v>
      </c>
      <c r="I2762" s="21">
        <v>6</v>
      </c>
      <c r="J2762" s="21">
        <v>13</v>
      </c>
      <c r="K2762" s="18">
        <v>45081</v>
      </c>
      <c r="L2762" s="23" t="s">
        <v>1364</v>
      </c>
      <c r="M2762" s="48">
        <f>VLOOKUP(E2762,'[1]TIPO PERSONA'!$C$2:$N$3253,12,0)</f>
        <v>23427</v>
      </c>
      <c r="N2762" s="49">
        <f t="shared" ca="1" si="87"/>
        <v>61.0027397260274</v>
      </c>
      <c r="O2762">
        <v>0</v>
      </c>
      <c r="P2762" t="s">
        <v>1371</v>
      </c>
    </row>
    <row r="2763" spans="2:16">
      <c r="B2763" t="str">
        <f t="shared" si="86"/>
        <v>2022-1115852559</v>
      </c>
      <c r="C2763">
        <v>2022</v>
      </c>
      <c r="D2763" s="13" t="s">
        <v>3797</v>
      </c>
      <c r="E2763" s="15">
        <v>1115852559</v>
      </c>
      <c r="F2763" s="16" t="s">
        <v>4102</v>
      </c>
      <c r="G2763" s="17" t="s">
        <v>739</v>
      </c>
      <c r="H2763" s="18">
        <v>44888</v>
      </c>
      <c r="I2763" s="21">
        <v>6</v>
      </c>
      <c r="J2763" s="21">
        <v>20</v>
      </c>
      <c r="K2763" s="18">
        <v>45089</v>
      </c>
      <c r="L2763" s="23" t="s">
        <v>1364</v>
      </c>
      <c r="M2763" s="48">
        <f>VLOOKUP(E2763,'[1]TIPO PERSONA'!$C$2:$N$3253,12,0)</f>
        <v>32042</v>
      </c>
      <c r="N2763" s="49">
        <f t="shared" ca="1" si="87"/>
        <v>37.4</v>
      </c>
      <c r="O2763">
        <v>0</v>
      </c>
      <c r="P2763" t="s">
        <v>1371</v>
      </c>
    </row>
    <row r="2764" spans="2:16">
      <c r="B2764" t="str">
        <f t="shared" si="86"/>
        <v>2022-1010181829</v>
      </c>
      <c r="C2764">
        <v>2022</v>
      </c>
      <c r="D2764" s="13" t="s">
        <v>3798</v>
      </c>
      <c r="E2764" s="15">
        <v>1010181829</v>
      </c>
      <c r="F2764" s="16" t="s">
        <v>4235</v>
      </c>
      <c r="G2764" s="17" t="s">
        <v>742</v>
      </c>
      <c r="H2764" s="18">
        <v>44887</v>
      </c>
      <c r="I2764" s="21">
        <v>6</v>
      </c>
      <c r="J2764" s="21">
        <v>0</v>
      </c>
      <c r="K2764" s="18">
        <v>45067</v>
      </c>
      <c r="L2764" s="23" t="s">
        <v>1364</v>
      </c>
      <c r="M2764" s="48">
        <f>VLOOKUP(E2764,'[1]TIPO PERSONA'!$C$2:$N$3253,12,0)</f>
        <v>32583</v>
      </c>
      <c r="N2764" s="49">
        <f t="shared" ca="1" si="87"/>
        <v>35.917808219178085</v>
      </c>
      <c r="O2764">
        <v>0</v>
      </c>
      <c r="P2764" t="s">
        <v>1371</v>
      </c>
    </row>
    <row r="2765" spans="2:16">
      <c r="B2765" t="str">
        <f t="shared" si="86"/>
        <v>2022-51823004</v>
      </c>
      <c r="C2765">
        <v>2022</v>
      </c>
      <c r="D2765" s="13" t="s">
        <v>3799</v>
      </c>
      <c r="E2765" s="15">
        <v>51823004</v>
      </c>
      <c r="F2765" s="16" t="s">
        <v>4236</v>
      </c>
      <c r="G2765" s="17" t="s">
        <v>742</v>
      </c>
      <c r="H2765" s="18">
        <v>44889</v>
      </c>
      <c r="I2765" s="21">
        <v>6</v>
      </c>
      <c r="J2765" s="21">
        <v>5</v>
      </c>
      <c r="K2765" s="18">
        <v>45074</v>
      </c>
      <c r="L2765" s="23" t="s">
        <v>1364</v>
      </c>
      <c r="M2765" s="48">
        <f>VLOOKUP(E2765,'[1]TIPO PERSONA'!$C$2:$N$3253,12,0)</f>
        <v>23928</v>
      </c>
      <c r="N2765" s="49">
        <f t="shared" ca="1" si="87"/>
        <v>59.630136986301373</v>
      </c>
      <c r="O2765">
        <v>0</v>
      </c>
      <c r="P2765" t="s">
        <v>1371</v>
      </c>
    </row>
    <row r="2766" spans="2:16">
      <c r="B2766" t="str">
        <f t="shared" si="86"/>
        <v>2022-1010196659</v>
      </c>
      <c r="C2766">
        <v>2022</v>
      </c>
      <c r="D2766" s="13" t="s">
        <v>3800</v>
      </c>
      <c r="E2766" s="15">
        <v>1010196659</v>
      </c>
      <c r="F2766" s="16" t="s">
        <v>2650</v>
      </c>
      <c r="G2766" s="17" t="s">
        <v>739</v>
      </c>
      <c r="H2766" s="18">
        <v>44889</v>
      </c>
      <c r="I2766" s="21">
        <v>6</v>
      </c>
      <c r="J2766" s="21">
        <v>9</v>
      </c>
      <c r="K2766" s="18">
        <v>45079</v>
      </c>
      <c r="L2766" s="23" t="s">
        <v>1364</v>
      </c>
      <c r="M2766" s="48">
        <f>VLOOKUP(E2766,'[1]TIPO PERSONA'!$C$2:$N$3253,12,0)</f>
        <v>33297</v>
      </c>
      <c r="N2766" s="49">
        <f t="shared" ca="1" si="87"/>
        <v>33.961643835616435</v>
      </c>
      <c r="O2766">
        <v>0</v>
      </c>
      <c r="P2766" t="s">
        <v>1371</v>
      </c>
    </row>
    <row r="2767" spans="2:16">
      <c r="B2767" t="str">
        <f t="shared" si="86"/>
        <v>2022-53140489</v>
      </c>
      <c r="C2767">
        <v>2022</v>
      </c>
      <c r="D2767" s="13" t="s">
        <v>3801</v>
      </c>
      <c r="E2767" s="15">
        <v>53140489</v>
      </c>
      <c r="F2767" s="16" t="s">
        <v>4237</v>
      </c>
      <c r="G2767" s="17" t="s">
        <v>742</v>
      </c>
      <c r="H2767" s="18">
        <v>44889</v>
      </c>
      <c r="I2767" s="21">
        <v>5</v>
      </c>
      <c r="J2767" s="21">
        <v>0</v>
      </c>
      <c r="K2767" s="18">
        <v>45039</v>
      </c>
      <c r="L2767" s="23" t="s">
        <v>1364</v>
      </c>
      <c r="M2767" s="48">
        <f>VLOOKUP(E2767,'[1]TIPO PERSONA'!$C$2:$N$3253,12,0)</f>
        <v>31336</v>
      </c>
      <c r="N2767" s="49">
        <f t="shared" ca="1" si="87"/>
        <v>39.334246575342469</v>
      </c>
      <c r="O2767">
        <v>0</v>
      </c>
      <c r="P2767" t="s">
        <v>1371</v>
      </c>
    </row>
    <row r="2768" spans="2:16">
      <c r="B2768" t="str">
        <f t="shared" si="86"/>
        <v>2022-34617228</v>
      </c>
      <c r="C2768">
        <v>2022</v>
      </c>
      <c r="D2768" s="13" t="s">
        <v>3802</v>
      </c>
      <c r="E2768" s="15">
        <v>34617228</v>
      </c>
      <c r="F2768" s="16" t="s">
        <v>2434</v>
      </c>
      <c r="G2768" s="17" t="s">
        <v>742</v>
      </c>
      <c r="H2768" s="18">
        <v>44893</v>
      </c>
      <c r="I2768" s="21">
        <v>1</v>
      </c>
      <c r="J2768" s="21">
        <v>3</v>
      </c>
      <c r="K2768" s="18">
        <v>44926</v>
      </c>
      <c r="L2768" s="23" t="s">
        <v>1364</v>
      </c>
      <c r="M2768" s="48">
        <f>VLOOKUP(E2768,'[1]TIPO PERSONA'!$C$2:$N$3253,12,0)</f>
        <v>30990</v>
      </c>
      <c r="N2768" s="49">
        <f t="shared" ca="1" si="87"/>
        <v>40.282191780821918</v>
      </c>
      <c r="O2768">
        <v>0</v>
      </c>
      <c r="P2768" t="s">
        <v>1371</v>
      </c>
    </row>
    <row r="2769" spans="2:16">
      <c r="B2769" t="str">
        <f t="shared" si="86"/>
        <v>2022-1019049280</v>
      </c>
      <c r="C2769">
        <v>2022</v>
      </c>
      <c r="D2769" s="13" t="s">
        <v>3803</v>
      </c>
      <c r="E2769" s="15">
        <v>1019049280</v>
      </c>
      <c r="F2769" s="16" t="s">
        <v>2637</v>
      </c>
      <c r="G2769" s="17" t="s">
        <v>742</v>
      </c>
      <c r="H2769" s="18">
        <v>44889</v>
      </c>
      <c r="I2769" s="21">
        <v>6</v>
      </c>
      <c r="J2769" s="21">
        <v>10</v>
      </c>
      <c r="K2769" s="18">
        <v>45080</v>
      </c>
      <c r="L2769" s="23" t="s">
        <v>1364</v>
      </c>
      <c r="M2769" s="48">
        <f>VLOOKUP(E2769,'[1]TIPO PERSONA'!$C$2:$N$3253,12,0)</f>
        <v>32973</v>
      </c>
      <c r="N2769" s="49">
        <f t="shared" ca="1" si="87"/>
        <v>34.849315068493148</v>
      </c>
      <c r="O2769">
        <v>0</v>
      </c>
      <c r="P2769" t="s">
        <v>1371</v>
      </c>
    </row>
    <row r="2770" spans="2:16">
      <c r="B2770" t="str">
        <f t="shared" si="86"/>
        <v>2022-94432810</v>
      </c>
      <c r="C2770">
        <v>2022</v>
      </c>
      <c r="D2770" s="13" t="s">
        <v>3804</v>
      </c>
      <c r="E2770" s="15">
        <v>94432810</v>
      </c>
      <c r="F2770" s="16" t="s">
        <v>4238</v>
      </c>
      <c r="G2770" s="17" t="s">
        <v>739</v>
      </c>
      <c r="H2770" s="18">
        <v>44896</v>
      </c>
      <c r="I2770" s="21">
        <v>6</v>
      </c>
      <c r="J2770" s="21">
        <v>0</v>
      </c>
      <c r="K2770" s="18">
        <v>45077</v>
      </c>
      <c r="L2770" s="23" t="s">
        <v>1364</v>
      </c>
      <c r="M2770" s="48">
        <f>VLOOKUP(E2770,'[1]TIPO PERSONA'!$C$2:$N$3253,12,0)</f>
        <v>27613</v>
      </c>
      <c r="N2770" s="49">
        <f t="shared" ca="1" si="87"/>
        <v>49.534246575342465</v>
      </c>
      <c r="O2770">
        <v>0</v>
      </c>
      <c r="P2770" t="s">
        <v>1371</v>
      </c>
    </row>
    <row r="2771" spans="2:16">
      <c r="B2771" t="str">
        <f t="shared" si="86"/>
        <v>2022-399215</v>
      </c>
      <c r="C2771">
        <v>2022</v>
      </c>
      <c r="D2771" s="13" t="s">
        <v>3805</v>
      </c>
      <c r="E2771" s="15">
        <v>399215</v>
      </c>
      <c r="F2771" s="16" t="s">
        <v>4239</v>
      </c>
      <c r="G2771" s="17" t="s">
        <v>742</v>
      </c>
      <c r="H2771" s="18">
        <v>44896</v>
      </c>
      <c r="I2771" s="21">
        <v>2</v>
      </c>
      <c r="J2771" s="21">
        <v>25</v>
      </c>
      <c r="K2771" s="18">
        <v>44982</v>
      </c>
      <c r="L2771" s="23" t="s">
        <v>1364</v>
      </c>
      <c r="M2771" s="48">
        <f>VLOOKUP(E2771,'[1]TIPO PERSONA'!$C$2:$N$3253,12,0)</f>
        <v>31833</v>
      </c>
      <c r="N2771" s="49">
        <f t="shared" ca="1" si="87"/>
        <v>37.972602739726028</v>
      </c>
      <c r="O2771">
        <v>0</v>
      </c>
      <c r="P2771" t="s">
        <v>1371</v>
      </c>
    </row>
    <row r="2772" spans="2:16">
      <c r="B2772" t="str">
        <f t="shared" si="86"/>
        <v>2022-1010238208</v>
      </c>
      <c r="C2772">
        <v>2022</v>
      </c>
      <c r="D2772" s="13" t="s">
        <v>3806</v>
      </c>
      <c r="E2772" s="15">
        <v>1010238208</v>
      </c>
      <c r="F2772" s="16" t="s">
        <v>2659</v>
      </c>
      <c r="G2772" s="17" t="s">
        <v>739</v>
      </c>
      <c r="H2772" s="18">
        <v>44893</v>
      </c>
      <c r="I2772" s="21">
        <v>6</v>
      </c>
      <c r="J2772" s="21">
        <v>5</v>
      </c>
      <c r="K2772" s="18">
        <v>45079</v>
      </c>
      <c r="L2772" s="23" t="s">
        <v>1364</v>
      </c>
      <c r="M2772" s="48">
        <f>VLOOKUP(E2772,'[1]TIPO PERSONA'!$C$2:$N$3253,12,0)</f>
        <v>35851</v>
      </c>
      <c r="N2772" s="49">
        <f t="shared" ca="1" si="87"/>
        <v>26.964383561643835</v>
      </c>
      <c r="O2772">
        <v>0</v>
      </c>
      <c r="P2772" t="s">
        <v>1371</v>
      </c>
    </row>
    <row r="2773" spans="2:16">
      <c r="B2773" t="str">
        <f t="shared" si="86"/>
        <v>2022-52051519</v>
      </c>
      <c r="C2773">
        <v>2022</v>
      </c>
      <c r="D2773" s="13" t="s">
        <v>3807</v>
      </c>
      <c r="E2773" s="15">
        <v>52051519</v>
      </c>
      <c r="F2773" s="16" t="s">
        <v>4240</v>
      </c>
      <c r="G2773" s="17" t="s">
        <v>742</v>
      </c>
      <c r="H2773" s="18">
        <v>44896</v>
      </c>
      <c r="I2773" s="21">
        <v>6</v>
      </c>
      <c r="J2773" s="21">
        <v>15</v>
      </c>
      <c r="K2773" s="18">
        <v>45092</v>
      </c>
      <c r="L2773" s="23" t="s">
        <v>1364</v>
      </c>
      <c r="M2773" s="48">
        <f>VLOOKUP(E2773,'[1]TIPO PERSONA'!$C$2:$N$3253,12,0)</f>
        <v>26347</v>
      </c>
      <c r="N2773" s="49">
        <f t="shared" ca="1" si="87"/>
        <v>53.0027397260274</v>
      </c>
      <c r="O2773">
        <v>0</v>
      </c>
      <c r="P2773" t="s">
        <v>1371</v>
      </c>
    </row>
    <row r="2774" spans="2:16">
      <c r="B2774" t="str">
        <f t="shared" si="86"/>
        <v>2022-1026250157</v>
      </c>
      <c r="C2774">
        <v>2022</v>
      </c>
      <c r="D2774" s="13" t="s">
        <v>3808</v>
      </c>
      <c r="E2774" s="15">
        <v>1026250157</v>
      </c>
      <c r="F2774" s="16" t="s">
        <v>4241</v>
      </c>
      <c r="G2774" s="17" t="s">
        <v>739</v>
      </c>
      <c r="H2774" s="18">
        <v>44896</v>
      </c>
      <c r="I2774" s="21">
        <v>6</v>
      </c>
      <c r="J2774" s="21">
        <v>15</v>
      </c>
      <c r="K2774" s="18">
        <v>45092</v>
      </c>
      <c r="L2774" s="23" t="s">
        <v>1364</v>
      </c>
      <c r="M2774" s="48">
        <f>VLOOKUP(E2774,'[1]TIPO PERSONA'!$C$2:$N$3253,12,0)</f>
        <v>31445</v>
      </c>
      <c r="N2774" s="49">
        <f t="shared" ca="1" si="87"/>
        <v>39.035616438356165</v>
      </c>
      <c r="O2774">
        <v>0</v>
      </c>
      <c r="P2774" t="s">
        <v>1371</v>
      </c>
    </row>
    <row r="2775" spans="2:16">
      <c r="B2775" t="str">
        <f t="shared" si="86"/>
        <v>2022-1022356860</v>
      </c>
      <c r="C2775">
        <v>2022</v>
      </c>
      <c r="D2775" s="13" t="s">
        <v>3809</v>
      </c>
      <c r="E2775" s="15">
        <v>1022356860</v>
      </c>
      <c r="F2775" s="16" t="s">
        <v>4242</v>
      </c>
      <c r="G2775" s="17" t="s">
        <v>739</v>
      </c>
      <c r="H2775" s="18">
        <v>44912</v>
      </c>
      <c r="I2775" s="21">
        <v>1</v>
      </c>
      <c r="J2775" s="21">
        <v>27</v>
      </c>
      <c r="K2775" s="18">
        <v>44970</v>
      </c>
      <c r="L2775" s="23" t="s">
        <v>1364</v>
      </c>
      <c r="M2775" s="48">
        <f>VLOOKUP(E2775,'[1]TIPO PERSONA'!$C$2:$N$3253,12,0)</f>
        <v>32605</v>
      </c>
      <c r="N2775" s="49">
        <f t="shared" ca="1" si="87"/>
        <v>35.857534246575341</v>
      </c>
      <c r="O2775">
        <v>0</v>
      </c>
      <c r="P2775" t="s">
        <v>1371</v>
      </c>
    </row>
    <row r="2776" spans="2:16">
      <c r="B2776" t="str">
        <f t="shared" si="86"/>
        <v>2022-52184488</v>
      </c>
      <c r="C2776">
        <v>2022</v>
      </c>
      <c r="D2776" s="13" t="s">
        <v>3810</v>
      </c>
      <c r="E2776" s="15">
        <v>52184488</v>
      </c>
      <c r="F2776" s="16" t="s">
        <v>4243</v>
      </c>
      <c r="G2776" s="17" t="s">
        <v>742</v>
      </c>
      <c r="H2776" s="18">
        <v>44896</v>
      </c>
      <c r="I2776" s="21">
        <v>6</v>
      </c>
      <c r="J2776" s="21">
        <v>0</v>
      </c>
      <c r="K2776" s="18">
        <v>44942</v>
      </c>
      <c r="L2776" s="23" t="s">
        <v>1364</v>
      </c>
      <c r="M2776" s="48">
        <f>VLOOKUP(E2776,'[1]TIPO PERSONA'!$C$2:$N$3253,12,0)</f>
        <v>27657</v>
      </c>
      <c r="N2776" s="49">
        <f t="shared" ca="1" si="87"/>
        <v>49.413698630136984</v>
      </c>
      <c r="O2776">
        <v>0</v>
      </c>
      <c r="P2776" t="s">
        <v>1371</v>
      </c>
    </row>
    <row r="2777" spans="2:16">
      <c r="B2777" t="str">
        <f t="shared" si="86"/>
        <v>2022-1020820317</v>
      </c>
      <c r="C2777">
        <v>2022</v>
      </c>
      <c r="D2777" s="13" t="s">
        <v>3811</v>
      </c>
      <c r="E2777" s="15">
        <v>1020820317</v>
      </c>
      <c r="F2777" s="16" t="s">
        <v>4244</v>
      </c>
      <c r="G2777" s="17" t="s">
        <v>742</v>
      </c>
      <c r="H2777" s="18">
        <v>44901</v>
      </c>
      <c r="I2777" s="21">
        <v>6</v>
      </c>
      <c r="J2777" s="21">
        <v>15</v>
      </c>
      <c r="K2777" s="18">
        <v>45097</v>
      </c>
      <c r="L2777" s="23" t="s">
        <v>1364</v>
      </c>
      <c r="M2777" s="48">
        <f>VLOOKUP(E2777,'[1]TIPO PERSONA'!$C$2:$N$3253,12,0)</f>
        <v>35386</v>
      </c>
      <c r="N2777" s="49">
        <f t="shared" ca="1" si="87"/>
        <v>28.238356164383561</v>
      </c>
      <c r="O2777">
        <v>0</v>
      </c>
      <c r="P2777" t="s">
        <v>1371</v>
      </c>
    </row>
    <row r="2778" spans="2:16">
      <c r="B2778" t="str">
        <f t="shared" si="86"/>
        <v>2022-52879571</v>
      </c>
      <c r="C2778">
        <v>2022</v>
      </c>
      <c r="D2778" s="13" t="s">
        <v>3812</v>
      </c>
      <c r="E2778" s="15">
        <v>52879571</v>
      </c>
      <c r="F2778" s="16" t="s">
        <v>4245</v>
      </c>
      <c r="G2778" s="17" t="s">
        <v>742</v>
      </c>
      <c r="H2778" s="18">
        <v>44902</v>
      </c>
      <c r="I2778" s="21">
        <v>4</v>
      </c>
      <c r="J2778" s="21">
        <v>0</v>
      </c>
      <c r="K2778" s="18">
        <v>45022</v>
      </c>
      <c r="L2778" s="23" t="s">
        <v>1365</v>
      </c>
      <c r="M2778" s="48">
        <f>VLOOKUP(E2778,'[1]TIPO PERSONA'!$C$2:$N$3253,12,0)</f>
        <v>30661</v>
      </c>
      <c r="N2778" s="49">
        <f t="shared" ca="1" si="87"/>
        <v>41.183561643835617</v>
      </c>
      <c r="O2778">
        <v>0</v>
      </c>
      <c r="P2778" t="s">
        <v>1371</v>
      </c>
    </row>
    <row r="2779" spans="2:16">
      <c r="B2779" t="str">
        <f t="shared" si="86"/>
        <v>2022-1010223180</v>
      </c>
      <c r="C2779">
        <v>2022</v>
      </c>
      <c r="D2779" s="13" t="s">
        <v>3813</v>
      </c>
      <c r="E2779" s="15">
        <v>1010223180</v>
      </c>
      <c r="F2779" s="16" t="s">
        <v>4246</v>
      </c>
      <c r="G2779" s="17" t="s">
        <v>742</v>
      </c>
      <c r="H2779" s="18">
        <v>44907</v>
      </c>
      <c r="I2779" s="21">
        <v>5</v>
      </c>
      <c r="J2779" s="21">
        <v>0</v>
      </c>
      <c r="K2779" s="18">
        <v>45057</v>
      </c>
      <c r="L2779" s="23" t="s">
        <v>1364</v>
      </c>
      <c r="M2779" s="48">
        <f>VLOOKUP(E2779,'[1]TIPO PERSONA'!$C$2:$N$3253,12,0)</f>
        <v>34918</v>
      </c>
      <c r="N2779" s="49">
        <f t="shared" ca="1" si="87"/>
        <v>29.520547945205479</v>
      </c>
      <c r="O2779">
        <v>0</v>
      </c>
      <c r="P2779" t="s">
        <v>1371</v>
      </c>
    </row>
    <row r="2780" spans="2:16">
      <c r="B2780" t="str">
        <f t="shared" si="86"/>
        <v>2022-1016086866</v>
      </c>
      <c r="C2780">
        <v>2022</v>
      </c>
      <c r="D2780" s="13" t="s">
        <v>3814</v>
      </c>
      <c r="E2780" s="15">
        <v>1016086866</v>
      </c>
      <c r="F2780" s="16" t="s">
        <v>4247</v>
      </c>
      <c r="G2780" s="17" t="s">
        <v>742</v>
      </c>
      <c r="H2780" s="18">
        <v>44904</v>
      </c>
      <c r="I2780" s="21">
        <v>6</v>
      </c>
      <c r="J2780" s="21">
        <v>6</v>
      </c>
      <c r="K2780" s="18">
        <v>45091</v>
      </c>
      <c r="L2780" s="23" t="s">
        <v>1364</v>
      </c>
      <c r="M2780" s="48">
        <f>VLOOKUP(E2780,'[1]TIPO PERSONA'!$C$2:$N$3253,12,0)</f>
        <v>35217</v>
      </c>
      <c r="N2780" s="49">
        <f t="shared" ca="1" si="87"/>
        <v>28.701369863013699</v>
      </c>
      <c r="O2780">
        <v>0</v>
      </c>
      <c r="P2780" t="s">
        <v>1371</v>
      </c>
    </row>
    <row r="2781" spans="2:16">
      <c r="B2781" t="str">
        <f t="shared" si="86"/>
        <v>2022-19244632</v>
      </c>
      <c r="C2781">
        <v>2022</v>
      </c>
      <c r="D2781" s="13" t="s">
        <v>3815</v>
      </c>
      <c r="E2781" s="15">
        <v>19244632</v>
      </c>
      <c r="F2781" s="16" t="s">
        <v>2662</v>
      </c>
      <c r="G2781" s="17" t="s">
        <v>739</v>
      </c>
      <c r="H2781" s="18">
        <v>44907</v>
      </c>
      <c r="I2781" s="21">
        <v>3</v>
      </c>
      <c r="J2781" s="21">
        <v>9</v>
      </c>
      <c r="K2781" s="18">
        <v>45005</v>
      </c>
      <c r="L2781" s="23" t="s">
        <v>1364</v>
      </c>
      <c r="M2781" s="48">
        <f>VLOOKUP(E2781,'[1]TIPO PERSONA'!$C$2:$N$3253,12,0)</f>
        <v>19939</v>
      </c>
      <c r="N2781" s="49">
        <f t="shared" ca="1" si="87"/>
        <v>70.558904109589037</v>
      </c>
      <c r="O2781">
        <v>0</v>
      </c>
      <c r="P2781" t="s">
        <v>1371</v>
      </c>
    </row>
    <row r="2782" spans="2:16">
      <c r="B2782" t="str">
        <f t="shared" si="86"/>
        <v>2022-1055650701</v>
      </c>
      <c r="C2782">
        <v>2022</v>
      </c>
      <c r="D2782" s="13" t="s">
        <v>3816</v>
      </c>
      <c r="E2782" s="15">
        <v>1055650701</v>
      </c>
      <c r="F2782" s="16" t="s">
        <v>1001</v>
      </c>
      <c r="G2782" s="17" t="s">
        <v>739</v>
      </c>
      <c r="H2782" s="18">
        <v>44909</v>
      </c>
      <c r="I2782" s="21">
        <v>5</v>
      </c>
      <c r="J2782" s="21">
        <v>0</v>
      </c>
      <c r="K2782" s="18">
        <v>45059</v>
      </c>
      <c r="L2782" s="23" t="s">
        <v>1364</v>
      </c>
      <c r="M2782" s="48">
        <f>VLOOKUP(E2782,'[1]TIPO PERSONA'!$C$2:$N$3253,12,0)</f>
        <v>33798</v>
      </c>
      <c r="N2782" s="49">
        <f t="shared" ca="1" si="87"/>
        <v>32.589041095890408</v>
      </c>
      <c r="O2782">
        <v>0</v>
      </c>
      <c r="P2782" t="s">
        <v>1371</v>
      </c>
    </row>
    <row r="2783" spans="2:16">
      <c r="B2783" t="str">
        <f t="shared" si="86"/>
        <v>2022-53040784</v>
      </c>
      <c r="C2783">
        <v>2022</v>
      </c>
      <c r="D2783" s="13" t="s">
        <v>3817</v>
      </c>
      <c r="E2783" s="15">
        <v>53040784</v>
      </c>
      <c r="F2783" s="16" t="s">
        <v>4248</v>
      </c>
      <c r="G2783" s="17" t="s">
        <v>742</v>
      </c>
      <c r="H2783" s="18">
        <v>44909</v>
      </c>
      <c r="I2783" s="21">
        <v>3</v>
      </c>
      <c r="J2783" s="21">
        <v>0</v>
      </c>
      <c r="K2783" s="18">
        <v>45025</v>
      </c>
      <c r="L2783" s="23" t="s">
        <v>1364</v>
      </c>
      <c r="M2783" s="48">
        <f>VLOOKUP(E2783,'[1]TIPO PERSONA'!$C$2:$N$3253,12,0)</f>
        <v>31215</v>
      </c>
      <c r="N2783" s="49">
        <f t="shared" ca="1" si="87"/>
        <v>39.665753424657531</v>
      </c>
      <c r="O2783">
        <v>0</v>
      </c>
      <c r="P2783" t="s">
        <v>1371</v>
      </c>
    </row>
    <row r="2784" spans="2:16">
      <c r="B2784" t="str">
        <f t="shared" si="86"/>
        <v>2022-52266622</v>
      </c>
      <c r="C2784">
        <v>2022</v>
      </c>
      <c r="D2784" s="13" t="s">
        <v>3818</v>
      </c>
      <c r="E2784" s="15">
        <v>52266622</v>
      </c>
      <c r="F2784" s="16" t="s">
        <v>4249</v>
      </c>
      <c r="G2784" s="17" t="s">
        <v>742</v>
      </c>
      <c r="H2784" s="18">
        <v>44911</v>
      </c>
      <c r="I2784" s="21">
        <v>2</v>
      </c>
      <c r="J2784" s="21">
        <v>25</v>
      </c>
      <c r="K2784" s="18">
        <v>44995</v>
      </c>
      <c r="L2784" s="23" t="s">
        <v>1364</v>
      </c>
      <c r="M2784" s="48">
        <f>VLOOKUP(E2784,'[1]TIPO PERSONA'!$C$2:$N$3253,12,0)</f>
        <v>28136</v>
      </c>
      <c r="N2784" s="49">
        <f t="shared" ca="1" si="87"/>
        <v>48.101369863013701</v>
      </c>
      <c r="O2784">
        <v>0</v>
      </c>
      <c r="P2784" t="s">
        <v>1371</v>
      </c>
    </row>
    <row r="2785" spans="2:16">
      <c r="B2785" t="str">
        <f t="shared" si="86"/>
        <v>2022-1136883004</v>
      </c>
      <c r="C2785">
        <v>2022</v>
      </c>
      <c r="D2785" s="13" t="s">
        <v>3819</v>
      </c>
      <c r="E2785" s="15">
        <v>1136883004</v>
      </c>
      <c r="F2785" s="16" t="s">
        <v>3960</v>
      </c>
      <c r="G2785" s="17" t="s">
        <v>742</v>
      </c>
      <c r="H2785" s="18">
        <v>44922</v>
      </c>
      <c r="I2785" s="21">
        <v>5</v>
      </c>
      <c r="J2785" s="21">
        <v>0</v>
      </c>
      <c r="K2785" s="18">
        <v>45072</v>
      </c>
      <c r="L2785" s="23" t="s">
        <v>1364</v>
      </c>
      <c r="M2785" s="48">
        <f>VLOOKUP(E2785,'[1]TIPO PERSONA'!$C$2:$N$3253,12,0)</f>
        <v>33319</v>
      </c>
      <c r="N2785" s="49">
        <f t="shared" ca="1" si="87"/>
        <v>33.901369863013699</v>
      </c>
      <c r="O2785">
        <v>0</v>
      </c>
      <c r="P2785" t="s">
        <v>1371</v>
      </c>
    </row>
    <row r="2786" spans="2:16">
      <c r="B2786" t="str">
        <f t="shared" si="86"/>
        <v>2022-1130650509</v>
      </c>
      <c r="C2786">
        <v>2022</v>
      </c>
      <c r="D2786" s="13" t="s">
        <v>3820</v>
      </c>
      <c r="E2786" s="15">
        <v>1130650509</v>
      </c>
      <c r="F2786" s="16" t="s">
        <v>4250</v>
      </c>
      <c r="G2786" s="17" t="s">
        <v>739</v>
      </c>
      <c r="H2786" s="18">
        <v>44911</v>
      </c>
      <c r="I2786" s="21">
        <v>5</v>
      </c>
      <c r="J2786" s="21">
        <v>2</v>
      </c>
      <c r="K2786" s="18">
        <v>45063</v>
      </c>
      <c r="L2786" s="23" t="s">
        <v>1364</v>
      </c>
      <c r="M2786" s="48">
        <f>VLOOKUP(E2786,'[1]TIPO PERSONA'!$C$2:$N$3253,12,0)</f>
        <v>31776</v>
      </c>
      <c r="N2786" s="49">
        <f t="shared" ca="1" si="87"/>
        <v>38.128767123287673</v>
      </c>
      <c r="O2786">
        <v>0</v>
      </c>
      <c r="P2786" t="s">
        <v>1371</v>
      </c>
    </row>
    <row r="2787" spans="2:16">
      <c r="B2787" t="str">
        <f t="shared" si="86"/>
        <v>2022-1010033134</v>
      </c>
      <c r="C2787">
        <v>2022</v>
      </c>
      <c r="D2787" s="13" t="s">
        <v>3821</v>
      </c>
      <c r="E2787" s="15">
        <v>1010033134</v>
      </c>
      <c r="F2787" s="16" t="s">
        <v>4251</v>
      </c>
      <c r="G2787" s="17" t="s">
        <v>739</v>
      </c>
      <c r="H2787" s="18">
        <v>44918</v>
      </c>
      <c r="I2787" s="21">
        <v>5</v>
      </c>
      <c r="J2787" s="21">
        <v>0</v>
      </c>
      <c r="K2787" s="18">
        <v>45068</v>
      </c>
      <c r="L2787" s="23" t="s">
        <v>1364</v>
      </c>
      <c r="M2787" s="48">
        <f>VLOOKUP(E2787,'[1]TIPO PERSONA'!$C$2:$N$3253,12,0)</f>
        <v>36551</v>
      </c>
      <c r="N2787" s="49">
        <f t="shared" ca="1" si="87"/>
        <v>25.046575342465754</v>
      </c>
      <c r="O2787">
        <v>0</v>
      </c>
      <c r="P2787" t="s">
        <v>1371</v>
      </c>
    </row>
    <row r="2788" spans="2:16">
      <c r="B2788" t="str">
        <f t="shared" si="86"/>
        <v>2022-1013595127</v>
      </c>
      <c r="C2788">
        <v>2022</v>
      </c>
      <c r="D2788" s="13" t="s">
        <v>3822</v>
      </c>
      <c r="E2788" s="15">
        <v>1013595127</v>
      </c>
      <c r="F2788" s="16" t="s">
        <v>4252</v>
      </c>
      <c r="G2788" s="17" t="s">
        <v>742</v>
      </c>
      <c r="H2788" s="18">
        <v>44921</v>
      </c>
      <c r="I2788" s="21">
        <v>6</v>
      </c>
      <c r="J2788" s="21">
        <v>0</v>
      </c>
      <c r="K2788" s="18">
        <v>45102</v>
      </c>
      <c r="L2788" s="23" t="s">
        <v>1365</v>
      </c>
      <c r="M2788" s="48">
        <f>VLOOKUP(E2788,'[1]TIPO PERSONA'!$C$2:$N$3253,12,0)</f>
        <v>32224</v>
      </c>
      <c r="N2788" s="49">
        <f t="shared" ca="1" si="87"/>
        <v>36.901369863013699</v>
      </c>
      <c r="O2788">
        <v>0</v>
      </c>
      <c r="P2788" t="s">
        <v>1371</v>
      </c>
    </row>
    <row r="2789" spans="2:16">
      <c r="B2789" t="str">
        <f t="shared" si="86"/>
        <v>2022-53052455</v>
      </c>
      <c r="C2789">
        <v>2022</v>
      </c>
      <c r="D2789" s="13" t="s">
        <v>3823</v>
      </c>
      <c r="E2789" s="15">
        <v>53052455</v>
      </c>
      <c r="F2789" s="16" t="s">
        <v>957</v>
      </c>
      <c r="G2789" s="17" t="s">
        <v>742</v>
      </c>
      <c r="H2789" s="18">
        <v>44918</v>
      </c>
      <c r="I2789" s="21">
        <v>3</v>
      </c>
      <c r="J2789" s="21">
        <v>5</v>
      </c>
      <c r="K2789" s="18">
        <v>45012</v>
      </c>
      <c r="L2789" s="23" t="s">
        <v>1364</v>
      </c>
      <c r="M2789" s="48">
        <f>VLOOKUP(E2789,'[1]TIPO PERSONA'!$C$2:$N$3253,12,0)</f>
        <v>30854</v>
      </c>
      <c r="N2789" s="49">
        <f t="shared" ca="1" si="87"/>
        <v>40.654794520547945</v>
      </c>
      <c r="O2789">
        <v>0</v>
      </c>
      <c r="P2789" t="s">
        <v>1371</v>
      </c>
    </row>
    <row r="2790" spans="2:16">
      <c r="B2790" t="str">
        <f t="shared" si="86"/>
        <v>2022-28948360</v>
      </c>
      <c r="C2790">
        <v>2022</v>
      </c>
      <c r="D2790" s="13" t="s">
        <v>3824</v>
      </c>
      <c r="E2790" s="15">
        <v>28948360</v>
      </c>
      <c r="F2790" s="16" t="s">
        <v>4253</v>
      </c>
      <c r="G2790" s="17" t="s">
        <v>742</v>
      </c>
      <c r="H2790" s="18">
        <v>44916</v>
      </c>
      <c r="I2790" s="21">
        <v>2</v>
      </c>
      <c r="J2790" s="21">
        <v>16</v>
      </c>
      <c r="K2790" s="18">
        <v>44991</v>
      </c>
      <c r="L2790" s="23" t="s">
        <v>1364</v>
      </c>
      <c r="M2790" s="48">
        <f>VLOOKUP(E2790,'[1]TIPO PERSONA'!$C$2:$N$3253,12,0)</f>
        <v>26742</v>
      </c>
      <c r="N2790" s="49">
        <f t="shared" ca="1" si="87"/>
        <v>51.920547945205477</v>
      </c>
      <c r="O2790">
        <v>0</v>
      </c>
      <c r="P2790" t="s">
        <v>1371</v>
      </c>
    </row>
    <row r="2791" spans="2:16">
      <c r="B2791" t="str">
        <f t="shared" si="86"/>
        <v>2022-80766953</v>
      </c>
      <c r="C2791">
        <v>2022</v>
      </c>
      <c r="D2791" s="13" t="s">
        <v>3825</v>
      </c>
      <c r="E2791" s="15">
        <v>80766953</v>
      </c>
      <c r="F2791" s="16" t="s">
        <v>4037</v>
      </c>
      <c r="G2791" s="17" t="s">
        <v>739</v>
      </c>
      <c r="H2791" s="18">
        <v>44909</v>
      </c>
      <c r="I2791" s="21">
        <v>6</v>
      </c>
      <c r="J2791" s="21">
        <v>0</v>
      </c>
      <c r="K2791" s="18">
        <v>45090</v>
      </c>
      <c r="L2791" s="23" t="s">
        <v>1364</v>
      </c>
      <c r="M2791" s="48">
        <f>VLOOKUP(E2791,'[1]TIPO PERSONA'!$C$2:$N$3253,12,0)</f>
        <v>30661</v>
      </c>
      <c r="N2791" s="49">
        <f t="shared" ca="1" si="87"/>
        <v>41.183561643835617</v>
      </c>
      <c r="O2791">
        <v>0</v>
      </c>
      <c r="P2791" t="s">
        <v>1371</v>
      </c>
    </row>
    <row r="2792" spans="2:16">
      <c r="B2792" t="str">
        <f t="shared" si="86"/>
        <v>2022-52859454</v>
      </c>
      <c r="C2792">
        <v>2022</v>
      </c>
      <c r="D2792" s="13" t="s">
        <v>3826</v>
      </c>
      <c r="E2792" s="15">
        <v>52859454</v>
      </c>
      <c r="F2792" s="16" t="s">
        <v>4254</v>
      </c>
      <c r="G2792" s="17" t="s">
        <v>742</v>
      </c>
      <c r="H2792" s="18">
        <v>44915</v>
      </c>
      <c r="I2792" s="21">
        <v>5</v>
      </c>
      <c r="J2792" s="21">
        <v>0</v>
      </c>
      <c r="K2792" s="18">
        <v>45065</v>
      </c>
      <c r="L2792" s="23" t="s">
        <v>1365</v>
      </c>
      <c r="M2792" s="48">
        <f>VLOOKUP(E2792,'[1]TIPO PERSONA'!$C$2:$N$3253,12,0)</f>
        <v>30179</v>
      </c>
      <c r="N2792" s="49">
        <f t="shared" ca="1" si="87"/>
        <v>42.504109589041093</v>
      </c>
      <c r="O2792">
        <v>0</v>
      </c>
      <c r="P2792" t="s">
        <v>1371</v>
      </c>
    </row>
    <row r="2793" spans="2:16">
      <c r="B2793" t="str">
        <f t="shared" si="86"/>
        <v>2022-1016061476</v>
      </c>
      <c r="C2793">
        <v>2022</v>
      </c>
      <c r="D2793" s="13" t="s">
        <v>3827</v>
      </c>
      <c r="E2793" s="15">
        <v>1016061476</v>
      </c>
      <c r="F2793" s="16" t="s">
        <v>4255</v>
      </c>
      <c r="G2793" s="17" t="s">
        <v>739</v>
      </c>
      <c r="H2793" s="18">
        <v>44915</v>
      </c>
      <c r="I2793" s="21">
        <v>1</v>
      </c>
      <c r="J2793" s="21">
        <v>11</v>
      </c>
      <c r="K2793" s="18">
        <v>44956</v>
      </c>
      <c r="L2793" s="23" t="s">
        <v>1364</v>
      </c>
      <c r="M2793" s="48">
        <f>VLOOKUP(E2793,'[1]TIPO PERSONA'!$C$2:$N$3253,12,0)</f>
        <v>34302</v>
      </c>
      <c r="N2793" s="49">
        <f t="shared" ca="1" si="87"/>
        <v>31.208219178082192</v>
      </c>
      <c r="O2793">
        <v>0</v>
      </c>
      <c r="P2793" t="s">
        <v>1371</v>
      </c>
    </row>
    <row r="2794" spans="2:16">
      <c r="B2794" t="str">
        <f t="shared" si="86"/>
        <v>2022-1022952207</v>
      </c>
      <c r="C2794">
        <v>2022</v>
      </c>
      <c r="D2794" s="13" t="s">
        <v>3828</v>
      </c>
      <c r="E2794" s="15">
        <v>1022952207</v>
      </c>
      <c r="F2794" s="16" t="s">
        <v>2573</v>
      </c>
      <c r="G2794" s="17" t="s">
        <v>739</v>
      </c>
      <c r="H2794" s="18">
        <v>44915</v>
      </c>
      <c r="I2794" s="21">
        <v>3</v>
      </c>
      <c r="J2794" s="21">
        <v>0</v>
      </c>
      <c r="K2794" s="18">
        <v>45004</v>
      </c>
      <c r="L2794" s="23" t="s">
        <v>1364</v>
      </c>
      <c r="M2794" s="48">
        <f>VLOOKUP(E2794,'[1]TIPO PERSONA'!$C$2:$N$3253,12,0)</f>
        <v>32701</v>
      </c>
      <c r="N2794" s="49">
        <f t="shared" ca="1" si="87"/>
        <v>35.594520547945208</v>
      </c>
      <c r="O2794">
        <v>0</v>
      </c>
      <c r="P2794" t="s">
        <v>1371</v>
      </c>
    </row>
    <row r="2795" spans="2:16">
      <c r="B2795" t="str">
        <f t="shared" si="86"/>
        <v>2022-52798214</v>
      </c>
      <c r="C2795">
        <v>2022</v>
      </c>
      <c r="D2795" s="13" t="s">
        <v>3829</v>
      </c>
      <c r="E2795" s="15">
        <v>52798214</v>
      </c>
      <c r="F2795" s="16" t="s">
        <v>1157</v>
      </c>
      <c r="G2795" s="17" t="s">
        <v>742</v>
      </c>
      <c r="H2795" s="18">
        <v>44854</v>
      </c>
      <c r="I2795" s="21">
        <v>7</v>
      </c>
      <c r="J2795" s="21">
        <v>10</v>
      </c>
      <c r="K2795" s="18">
        <v>45075</v>
      </c>
      <c r="L2795" s="23" t="s">
        <v>1364</v>
      </c>
      <c r="M2795" s="48">
        <f>VLOOKUP(E2795,'[1]TIPO PERSONA'!$C$2:$N$3253,12,0)</f>
        <v>29227</v>
      </c>
      <c r="N2795" s="49">
        <f t="shared" ca="1" si="87"/>
        <v>45.112328767123287</v>
      </c>
      <c r="O2795">
        <v>0</v>
      </c>
      <c r="P2795" t="s">
        <v>1371</v>
      </c>
    </row>
    <row r="2796" spans="2:16">
      <c r="B2796" t="str">
        <f t="shared" si="86"/>
        <v>2022-1010227452</v>
      </c>
      <c r="C2796">
        <v>2022</v>
      </c>
      <c r="D2796" s="13" t="s">
        <v>3830</v>
      </c>
      <c r="E2796" s="15">
        <v>1010227452</v>
      </c>
      <c r="F2796" s="16" t="s">
        <v>4256</v>
      </c>
      <c r="G2796" s="17" t="s">
        <v>742</v>
      </c>
      <c r="H2796" s="18">
        <v>44917</v>
      </c>
      <c r="I2796" s="21">
        <v>3</v>
      </c>
      <c r="J2796" s="21">
        <v>0</v>
      </c>
      <c r="K2796" s="18">
        <v>45006</v>
      </c>
      <c r="L2796" s="23" t="s">
        <v>1364</v>
      </c>
      <c r="M2796" s="48">
        <f>VLOOKUP(E2796,'[1]TIPO PERSONA'!$C$2:$N$3253,12,0)</f>
        <v>35171</v>
      </c>
      <c r="N2796" s="49">
        <f t="shared" ca="1" si="87"/>
        <v>28.827397260273973</v>
      </c>
      <c r="O2796">
        <v>0</v>
      </c>
      <c r="P2796" t="s">
        <v>1371</v>
      </c>
    </row>
    <row r="2797" spans="2:16">
      <c r="B2797" t="str">
        <f t="shared" si="86"/>
        <v>2022-35198352</v>
      </c>
      <c r="C2797">
        <v>2022</v>
      </c>
      <c r="D2797" s="13" t="s">
        <v>3831</v>
      </c>
      <c r="E2797" s="15">
        <v>35198352</v>
      </c>
      <c r="F2797" s="16" t="s">
        <v>4257</v>
      </c>
      <c r="G2797" s="17" t="s">
        <v>742</v>
      </c>
      <c r="H2797" s="18">
        <v>44918</v>
      </c>
      <c r="I2797" s="21">
        <v>6</v>
      </c>
      <c r="J2797" s="21">
        <v>0</v>
      </c>
      <c r="K2797" s="18">
        <v>44994</v>
      </c>
      <c r="L2797" s="23" t="s">
        <v>1364</v>
      </c>
      <c r="M2797" s="48">
        <f>VLOOKUP(E2797,'[1]TIPO PERSONA'!$C$2:$N$3253,12,0)</f>
        <v>29942</v>
      </c>
      <c r="N2797" s="49">
        <f t="shared" ca="1" si="87"/>
        <v>43.153424657534245</v>
      </c>
      <c r="O2797">
        <v>0</v>
      </c>
      <c r="P2797" t="s">
        <v>1371</v>
      </c>
    </row>
    <row r="2798" spans="2:16">
      <c r="B2798" t="str">
        <f t="shared" si="86"/>
        <v>2022-1032364324</v>
      </c>
      <c r="C2798">
        <v>2022</v>
      </c>
      <c r="D2798" s="13" t="s">
        <v>3832</v>
      </c>
      <c r="E2798" s="15">
        <v>1032364324</v>
      </c>
      <c r="F2798" s="16" t="s">
        <v>4258</v>
      </c>
      <c r="G2798" s="17" t="s">
        <v>739</v>
      </c>
      <c r="H2798" s="18">
        <v>44924</v>
      </c>
      <c r="I2798" s="21">
        <v>3</v>
      </c>
      <c r="J2798" s="21">
        <v>15</v>
      </c>
      <c r="K2798" s="18">
        <v>45029</v>
      </c>
      <c r="L2798" s="23" t="s">
        <v>1364</v>
      </c>
      <c r="M2798" s="48">
        <f>VLOOKUP(E2798,'[1]TIPO PERSONA'!$C$2:$N$3253,12,0)</f>
        <v>31584</v>
      </c>
      <c r="N2798" s="49">
        <f t="shared" ca="1" si="87"/>
        <v>38.654794520547945</v>
      </c>
      <c r="O2798">
        <v>0</v>
      </c>
      <c r="P2798" t="s">
        <v>1371</v>
      </c>
    </row>
    <row r="2799" spans="2:16">
      <c r="B2799" t="str">
        <f t="shared" si="86"/>
        <v>2022-80276374</v>
      </c>
      <c r="C2799">
        <v>2022</v>
      </c>
      <c r="D2799" s="13" t="s">
        <v>3833</v>
      </c>
      <c r="E2799" s="15">
        <v>80276374</v>
      </c>
      <c r="F2799" s="16" t="s">
        <v>3974</v>
      </c>
      <c r="G2799" s="17" t="s">
        <v>739</v>
      </c>
      <c r="H2799" s="18">
        <v>44918</v>
      </c>
      <c r="I2799" s="21">
        <v>5</v>
      </c>
      <c r="J2799" s="21">
        <v>0</v>
      </c>
      <c r="K2799" s="18">
        <v>45068</v>
      </c>
      <c r="L2799" s="23" t="s">
        <v>1364</v>
      </c>
      <c r="M2799" s="48">
        <f>VLOOKUP(E2799,'[1]TIPO PERSONA'!$C$2:$N$3253,12,0)</f>
        <v>23512</v>
      </c>
      <c r="N2799" s="49">
        <f t="shared" ca="1" si="87"/>
        <v>60.769863013698632</v>
      </c>
      <c r="O2799">
        <v>0</v>
      </c>
      <c r="P2799" t="s">
        <v>1371</v>
      </c>
    </row>
    <row r="2800" spans="2:16">
      <c r="B2800" t="str">
        <f t="shared" si="86"/>
        <v>2022-1032441332</v>
      </c>
      <c r="C2800">
        <v>2022</v>
      </c>
      <c r="D2800" s="13" t="s">
        <v>3834</v>
      </c>
      <c r="E2800" s="15">
        <v>1032441332</v>
      </c>
      <c r="F2800" s="16" t="s">
        <v>3977</v>
      </c>
      <c r="G2800" s="17" t="s">
        <v>742</v>
      </c>
      <c r="H2800" s="18">
        <v>44918</v>
      </c>
      <c r="I2800" s="21">
        <v>5</v>
      </c>
      <c r="J2800" s="21">
        <v>0</v>
      </c>
      <c r="K2800" s="18">
        <v>45068</v>
      </c>
      <c r="L2800" s="23" t="s">
        <v>1364</v>
      </c>
      <c r="M2800" s="48">
        <f>VLOOKUP(E2800,'[1]TIPO PERSONA'!$C$2:$N$3253,12,0)</f>
        <v>33226</v>
      </c>
      <c r="N2800" s="49">
        <f t="shared" ca="1" si="87"/>
        <v>34.156164383561645</v>
      </c>
      <c r="O2800">
        <v>0</v>
      </c>
      <c r="P2800" t="s">
        <v>1371</v>
      </c>
    </row>
    <row r="2801" spans="2:16">
      <c r="B2801" t="str">
        <f t="shared" si="86"/>
        <v>2022-1022976525</v>
      </c>
      <c r="C2801">
        <v>2022</v>
      </c>
      <c r="D2801" s="13" t="s">
        <v>3835</v>
      </c>
      <c r="E2801" s="15">
        <v>1022976525</v>
      </c>
      <c r="F2801" s="16" t="s">
        <v>4259</v>
      </c>
      <c r="G2801" s="17" t="s">
        <v>739</v>
      </c>
      <c r="H2801" s="18">
        <v>44923</v>
      </c>
      <c r="I2801" s="21">
        <v>5</v>
      </c>
      <c r="J2801" s="21">
        <v>11</v>
      </c>
      <c r="K2801" s="18">
        <v>45085</v>
      </c>
      <c r="L2801" s="23" t="s">
        <v>1365</v>
      </c>
      <c r="M2801" s="48">
        <f>VLOOKUP(E2801,'[1]TIPO PERSONA'!$C$2:$N$3253,12,0)</f>
        <v>33724</v>
      </c>
      <c r="N2801" s="49">
        <f t="shared" ca="1" si="87"/>
        <v>32.791780821917811</v>
      </c>
      <c r="O2801">
        <v>0</v>
      </c>
      <c r="P2801" t="s">
        <v>1371</v>
      </c>
    </row>
    <row r="2802" spans="2:16">
      <c r="B2802" t="str">
        <f t="shared" si="86"/>
        <v>2022-1026556644</v>
      </c>
      <c r="C2802">
        <v>2022</v>
      </c>
      <c r="D2802" s="13" t="s">
        <v>3836</v>
      </c>
      <c r="E2802" s="15">
        <v>1026556644</v>
      </c>
      <c r="F2802" s="16" t="s">
        <v>4260</v>
      </c>
      <c r="G2802" s="17" t="s">
        <v>739</v>
      </c>
      <c r="H2802" s="18">
        <v>44922</v>
      </c>
      <c r="I2802" s="21">
        <v>5</v>
      </c>
      <c r="J2802" s="21">
        <v>0</v>
      </c>
      <c r="K2802" s="18">
        <v>45072</v>
      </c>
      <c r="L2802" s="23" t="s">
        <v>1364</v>
      </c>
      <c r="M2802" s="48">
        <f>VLOOKUP(E2802,'[1]TIPO PERSONA'!$C$2:$N$3253,12,0)</f>
        <v>32291</v>
      </c>
      <c r="N2802" s="49">
        <f t="shared" ca="1" si="87"/>
        <v>36.717808219178082</v>
      </c>
      <c r="O2802">
        <v>0</v>
      </c>
      <c r="P2802" t="s">
        <v>1371</v>
      </c>
    </row>
    <row r="2803" spans="2:16">
      <c r="B2803" t="str">
        <f t="shared" si="86"/>
        <v>2022-1020796641</v>
      </c>
      <c r="C2803">
        <v>2022</v>
      </c>
      <c r="D2803" s="13" t="s">
        <v>3837</v>
      </c>
      <c r="E2803" s="15">
        <v>1020796641</v>
      </c>
      <c r="F2803" s="16" t="s">
        <v>4261</v>
      </c>
      <c r="G2803" s="17" t="s">
        <v>739</v>
      </c>
      <c r="H2803" s="18">
        <v>44922</v>
      </c>
      <c r="I2803" s="21">
        <v>5</v>
      </c>
      <c r="J2803" s="21">
        <v>0</v>
      </c>
      <c r="K2803" s="18">
        <v>45072</v>
      </c>
      <c r="L2803" s="23" t="s">
        <v>1364</v>
      </c>
      <c r="M2803" s="48">
        <f>VLOOKUP(E2803,'[1]TIPO PERSONA'!$C$2:$N$3253,12,0)</f>
        <v>34576</v>
      </c>
      <c r="N2803" s="49">
        <f t="shared" ca="1" si="87"/>
        <v>30.457534246575342</v>
      </c>
      <c r="O2803">
        <v>0</v>
      </c>
      <c r="P2803" t="s">
        <v>1371</v>
      </c>
    </row>
    <row r="2804" spans="2:16">
      <c r="B2804" t="str">
        <f t="shared" si="86"/>
        <v>2022-1075244725</v>
      </c>
      <c r="C2804">
        <v>2022</v>
      </c>
      <c r="D2804" s="13" t="s">
        <v>3838</v>
      </c>
      <c r="E2804" s="15">
        <v>1075244725</v>
      </c>
      <c r="F2804" s="16" t="s">
        <v>1035</v>
      </c>
      <c r="G2804" s="17" t="s">
        <v>739</v>
      </c>
      <c r="H2804" s="18">
        <v>44921</v>
      </c>
      <c r="I2804" s="21">
        <v>5</v>
      </c>
      <c r="J2804" s="21">
        <v>0</v>
      </c>
      <c r="K2804" s="18">
        <v>45071</v>
      </c>
      <c r="L2804" s="23" t="s">
        <v>1364</v>
      </c>
      <c r="M2804" s="48">
        <f>VLOOKUP(E2804,'[1]TIPO PERSONA'!$C$2:$N$3253,12,0)</f>
        <v>33017</v>
      </c>
      <c r="N2804" s="49">
        <f t="shared" ca="1" si="87"/>
        <v>34.728767123287675</v>
      </c>
      <c r="O2804">
        <v>0</v>
      </c>
      <c r="P2804" t="s">
        <v>1371</v>
      </c>
    </row>
    <row r="2805" spans="2:16">
      <c r="B2805" t="str">
        <f t="shared" si="86"/>
        <v>2022-1109291406</v>
      </c>
      <c r="C2805">
        <v>2022</v>
      </c>
      <c r="D2805" s="13" t="s">
        <v>3839</v>
      </c>
      <c r="E2805" s="15">
        <v>1109291406</v>
      </c>
      <c r="F2805" s="16" t="s">
        <v>4262</v>
      </c>
      <c r="G2805" s="17" t="s">
        <v>739</v>
      </c>
      <c r="H2805" s="18">
        <v>44918</v>
      </c>
      <c r="I2805" s="21">
        <v>5</v>
      </c>
      <c r="J2805" s="21">
        <v>0</v>
      </c>
      <c r="K2805" s="18">
        <v>45068</v>
      </c>
      <c r="L2805" s="23" t="s">
        <v>1364</v>
      </c>
      <c r="M2805" s="48">
        <f>VLOOKUP(E2805,'[1]TIPO PERSONA'!$C$2:$N$3253,12,0)</f>
        <v>29097</v>
      </c>
      <c r="N2805" s="49">
        <f t="shared" ca="1" si="87"/>
        <v>45.468493150684928</v>
      </c>
      <c r="O2805">
        <v>0</v>
      </c>
      <c r="P2805" t="s">
        <v>1371</v>
      </c>
    </row>
    <row r="2806" spans="2:16">
      <c r="B2806" t="str">
        <f t="shared" si="86"/>
        <v>2022-1032418608</v>
      </c>
      <c r="C2806">
        <v>2022</v>
      </c>
      <c r="D2806" s="13" t="s">
        <v>3840</v>
      </c>
      <c r="E2806" s="15">
        <v>1032418608</v>
      </c>
      <c r="F2806" s="16" t="s">
        <v>4263</v>
      </c>
      <c r="G2806" s="17" t="s">
        <v>742</v>
      </c>
      <c r="H2806" s="18">
        <v>44918</v>
      </c>
      <c r="I2806" s="21">
        <v>5</v>
      </c>
      <c r="J2806" s="21">
        <v>0</v>
      </c>
      <c r="K2806" s="18">
        <v>45068</v>
      </c>
      <c r="L2806" s="23" t="s">
        <v>1364</v>
      </c>
      <c r="M2806" s="48">
        <f>VLOOKUP(E2806,'[1]TIPO PERSONA'!$C$2:$N$3253,12,0)</f>
        <v>36015</v>
      </c>
      <c r="N2806" s="49">
        <f t="shared" ca="1" si="87"/>
        <v>26.515068493150686</v>
      </c>
      <c r="O2806">
        <v>0</v>
      </c>
      <c r="P2806" t="s">
        <v>1371</v>
      </c>
    </row>
    <row r="2807" spans="2:16">
      <c r="B2807" t="str">
        <f t="shared" si="86"/>
        <v>2022-51698724</v>
      </c>
      <c r="C2807">
        <v>2022</v>
      </c>
      <c r="D2807" s="13" t="s">
        <v>3841</v>
      </c>
      <c r="E2807" s="15">
        <v>51698724</v>
      </c>
      <c r="F2807" s="16" t="s">
        <v>4264</v>
      </c>
      <c r="G2807" s="17" t="s">
        <v>742</v>
      </c>
      <c r="H2807" s="18">
        <v>44922</v>
      </c>
      <c r="I2807" s="21">
        <v>6</v>
      </c>
      <c r="J2807" s="21">
        <v>0</v>
      </c>
      <c r="K2807" s="18">
        <v>45103</v>
      </c>
      <c r="L2807" s="23" t="s">
        <v>1364</v>
      </c>
      <c r="M2807" s="48">
        <f>VLOOKUP(E2807,'[1]TIPO PERSONA'!$C$2:$N$3253,12,0)</f>
        <v>23183</v>
      </c>
      <c r="N2807" s="49">
        <f t="shared" ca="1" si="87"/>
        <v>61.671232876712331</v>
      </c>
      <c r="O2807">
        <v>0</v>
      </c>
      <c r="P2807" t="s">
        <v>1371</v>
      </c>
    </row>
    <row r="2808" spans="2:16">
      <c r="B2808" t="str">
        <f t="shared" si="86"/>
        <v>2022-52690947</v>
      </c>
      <c r="C2808">
        <v>2022</v>
      </c>
      <c r="D2808" s="13" t="s">
        <v>3842</v>
      </c>
      <c r="E2808" s="15">
        <v>52690947</v>
      </c>
      <c r="F2808" s="16" t="s">
        <v>4265</v>
      </c>
      <c r="G2808" s="17" t="s">
        <v>742</v>
      </c>
      <c r="H2808" s="18">
        <v>44923</v>
      </c>
      <c r="I2808" s="21">
        <v>5</v>
      </c>
      <c r="J2808" s="21">
        <v>15</v>
      </c>
      <c r="K2808" s="18">
        <v>45089</v>
      </c>
      <c r="L2808" s="23" t="s">
        <v>1364</v>
      </c>
      <c r="M2808" s="48">
        <f>VLOOKUP(E2808,'[1]TIPO PERSONA'!$C$2:$N$3253,12,0)</f>
        <v>28813</v>
      </c>
      <c r="N2808" s="49">
        <f t="shared" ca="1" si="87"/>
        <v>46.246575342465754</v>
      </c>
      <c r="O2808">
        <v>0</v>
      </c>
      <c r="P2808" t="s">
        <v>1371</v>
      </c>
    </row>
    <row r="2809" spans="2:16">
      <c r="B2809" t="str">
        <f t="shared" si="86"/>
        <v>2022-80799713</v>
      </c>
      <c r="C2809">
        <v>2022</v>
      </c>
      <c r="D2809" s="13" t="s">
        <v>3843</v>
      </c>
      <c r="E2809" s="15">
        <v>80799713</v>
      </c>
      <c r="F2809" s="16" t="s">
        <v>4266</v>
      </c>
      <c r="G2809" s="17" t="s">
        <v>739</v>
      </c>
      <c r="H2809" s="18">
        <v>44923</v>
      </c>
      <c r="I2809" s="21">
        <v>1</v>
      </c>
      <c r="J2809" s="21">
        <v>8</v>
      </c>
      <c r="K2809" s="18">
        <v>44962</v>
      </c>
      <c r="L2809" s="23" t="s">
        <v>1364</v>
      </c>
      <c r="M2809" s="48">
        <f>VLOOKUP(E2809,'[1]TIPO PERSONA'!$C$2:$N$3253,12,0)</f>
        <v>30722</v>
      </c>
      <c r="N2809" s="49">
        <f t="shared" ca="1" si="87"/>
        <v>41.016438356164386</v>
      </c>
      <c r="O2809">
        <v>0</v>
      </c>
      <c r="P2809" t="s">
        <v>1371</v>
      </c>
    </row>
    <row r="2810" spans="2:16">
      <c r="B2810" t="str">
        <f t="shared" si="86"/>
        <v>2022-39543674</v>
      </c>
      <c r="C2810">
        <v>2022</v>
      </c>
      <c r="D2810" s="13" t="s">
        <v>3844</v>
      </c>
      <c r="E2810" s="15">
        <v>39543674</v>
      </c>
      <c r="F2810" s="16" t="s">
        <v>4267</v>
      </c>
      <c r="G2810" s="17" t="s">
        <v>742</v>
      </c>
      <c r="H2810" s="18">
        <v>44924</v>
      </c>
      <c r="I2810" s="21">
        <v>5</v>
      </c>
      <c r="J2810" s="21">
        <v>11</v>
      </c>
      <c r="K2810" s="18">
        <v>45086</v>
      </c>
      <c r="L2810" s="23" t="s">
        <v>1365</v>
      </c>
      <c r="M2810" s="48">
        <f>VLOOKUP(E2810,'[1]TIPO PERSONA'!$C$2:$N$3253,12,0)</f>
        <v>24639</v>
      </c>
      <c r="N2810" s="49">
        <f t="shared" ca="1" si="87"/>
        <v>57.682191780821917</v>
      </c>
      <c r="O2810">
        <v>0</v>
      </c>
      <c r="P2810" t="s">
        <v>1371</v>
      </c>
    </row>
    <row r="2811" spans="2:16">
      <c r="B2811" t="str">
        <f t="shared" si="86"/>
        <v>2022-1022378140</v>
      </c>
      <c r="C2811">
        <v>2022</v>
      </c>
      <c r="D2811" s="13" t="s">
        <v>3845</v>
      </c>
      <c r="E2811" s="15">
        <v>1022378140</v>
      </c>
      <c r="F2811" s="16" t="s">
        <v>4268</v>
      </c>
      <c r="G2811" s="17" t="s">
        <v>739</v>
      </c>
      <c r="H2811" s="18">
        <v>44922</v>
      </c>
      <c r="I2811" s="21">
        <v>4</v>
      </c>
      <c r="J2811" s="21">
        <v>0</v>
      </c>
      <c r="K2811" s="18">
        <v>45042</v>
      </c>
      <c r="L2811" s="23" t="s">
        <v>1364</v>
      </c>
      <c r="M2811" s="48">
        <f>VLOOKUP(E2811,'[1]TIPO PERSONA'!$C$2:$N$3253,12,0)</f>
        <v>33785</v>
      </c>
      <c r="N2811" s="49">
        <f t="shared" ca="1" si="87"/>
        <v>32.624657534246573</v>
      </c>
      <c r="O2811">
        <v>0</v>
      </c>
      <c r="P2811" t="s">
        <v>1371</v>
      </c>
    </row>
    <row r="2812" spans="2:16">
      <c r="B2812" t="str">
        <f t="shared" si="86"/>
        <v>2022-91112249</v>
      </c>
      <c r="C2812">
        <v>2022</v>
      </c>
      <c r="D2812" s="13" t="s">
        <v>3846</v>
      </c>
      <c r="E2812" s="15">
        <v>91112249</v>
      </c>
      <c r="F2812" s="16" t="s">
        <v>4069</v>
      </c>
      <c r="G2812" s="17" t="s">
        <v>739</v>
      </c>
      <c r="H2812" s="18">
        <v>44928</v>
      </c>
      <c r="I2812" s="21">
        <v>5</v>
      </c>
      <c r="J2812" s="21">
        <v>0</v>
      </c>
      <c r="K2812" s="18">
        <v>45078</v>
      </c>
      <c r="L2812" s="23" t="s">
        <v>1364</v>
      </c>
      <c r="M2812" s="48">
        <f>VLOOKUP(E2812,'[1]TIPO PERSONA'!$C$2:$N$3253,12,0)</f>
        <v>30523</v>
      </c>
      <c r="N2812" s="49">
        <f t="shared" ca="1" si="87"/>
        <v>41.561643835616437</v>
      </c>
      <c r="O2812">
        <v>0</v>
      </c>
      <c r="P2812" t="s">
        <v>1371</v>
      </c>
    </row>
    <row r="2813" spans="2:16">
      <c r="B2813" t="str">
        <f t="shared" si="86"/>
        <v>2022-1023886383</v>
      </c>
      <c r="C2813">
        <v>2022</v>
      </c>
      <c r="D2813" s="13" t="s">
        <v>3847</v>
      </c>
      <c r="E2813" s="15">
        <v>1023886383</v>
      </c>
      <c r="F2813" s="16" t="s">
        <v>3887</v>
      </c>
      <c r="G2813" s="17" t="s">
        <v>742</v>
      </c>
      <c r="H2813" s="18">
        <v>44924</v>
      </c>
      <c r="I2813" s="21">
        <v>3</v>
      </c>
      <c r="J2813" s="21">
        <v>4</v>
      </c>
      <c r="K2813" s="18">
        <v>45018</v>
      </c>
      <c r="L2813" s="23" t="s">
        <v>1364</v>
      </c>
      <c r="M2813" s="48">
        <f>VLOOKUP(E2813,'[1]TIPO PERSONA'!$C$2:$N$3253,12,0)</f>
        <v>32665</v>
      </c>
      <c r="N2813" s="49">
        <f t="shared" ca="1" si="87"/>
        <v>35.69315068493151</v>
      </c>
      <c r="O2813">
        <v>0</v>
      </c>
      <c r="P2813" t="s">
        <v>1371</v>
      </c>
    </row>
    <row r="2814" spans="2:16">
      <c r="B2814" t="str">
        <f t="shared" si="86"/>
        <v>2022-79984413</v>
      </c>
      <c r="C2814">
        <v>2022</v>
      </c>
      <c r="D2814" s="13" t="s">
        <v>3848</v>
      </c>
      <c r="E2814" s="15">
        <v>79984413</v>
      </c>
      <c r="F2814" s="16" t="s">
        <v>4269</v>
      </c>
      <c r="G2814" s="17" t="s">
        <v>739</v>
      </c>
      <c r="H2814" s="18">
        <v>44924</v>
      </c>
      <c r="I2814" s="21">
        <v>3</v>
      </c>
      <c r="J2814" s="21">
        <v>0</v>
      </c>
      <c r="K2814" s="18">
        <v>45013</v>
      </c>
      <c r="L2814" s="23" t="s">
        <v>1365</v>
      </c>
      <c r="M2814" s="48">
        <f>VLOOKUP(E2814,'[1]TIPO PERSONA'!$C$2:$N$3253,12,0)</f>
        <v>29156</v>
      </c>
      <c r="N2814" s="49">
        <f t="shared" ca="1" si="87"/>
        <v>45.30684931506849</v>
      </c>
      <c r="O2814">
        <v>0</v>
      </c>
      <c r="P2814" t="s">
        <v>1371</v>
      </c>
    </row>
    <row r="2815" spans="2:16">
      <c r="B2815" t="str">
        <f t="shared" si="86"/>
        <v>2022-80085094</v>
      </c>
      <c r="C2815">
        <v>2022</v>
      </c>
      <c r="D2815" s="13" t="s">
        <v>3849</v>
      </c>
      <c r="E2815" s="15">
        <v>80085094</v>
      </c>
      <c r="F2815" s="16" t="s">
        <v>3866</v>
      </c>
      <c r="G2815" s="17" t="s">
        <v>739</v>
      </c>
      <c r="H2815" s="18">
        <v>44929</v>
      </c>
      <c r="I2815" s="21">
        <v>5</v>
      </c>
      <c r="J2815" s="21">
        <v>0</v>
      </c>
      <c r="K2815" s="18">
        <v>45079</v>
      </c>
      <c r="L2815" s="23" t="s">
        <v>1364</v>
      </c>
      <c r="M2815" s="48">
        <f>VLOOKUP(E2815,'[1]TIPO PERSONA'!$C$2:$N$3253,12,0)</f>
        <v>29387</v>
      </c>
      <c r="N2815" s="49">
        <f t="shared" ca="1" si="87"/>
        <v>44.673972602739724</v>
      </c>
      <c r="O2815">
        <v>0</v>
      </c>
      <c r="P2815" t="s">
        <v>1371</v>
      </c>
    </row>
    <row r="2816" spans="2:16">
      <c r="B2816" t="str">
        <f t="shared" si="86"/>
        <v>2022-1018413025</v>
      </c>
      <c r="C2816">
        <v>2022</v>
      </c>
      <c r="D2816" s="13" t="s">
        <v>3850</v>
      </c>
      <c r="E2816" s="15">
        <v>1018413025</v>
      </c>
      <c r="F2816" s="16" t="s">
        <v>4270</v>
      </c>
      <c r="G2816" s="17" t="s">
        <v>739</v>
      </c>
      <c r="H2816" s="18">
        <v>44929</v>
      </c>
      <c r="I2816" s="21">
        <v>5</v>
      </c>
      <c r="J2816" s="21">
        <v>0</v>
      </c>
      <c r="K2816" s="18">
        <v>45079</v>
      </c>
      <c r="L2816" s="23" t="s">
        <v>1364</v>
      </c>
      <c r="M2816" s="48">
        <f>VLOOKUP(E2816,'[1]TIPO PERSONA'!$C$2:$N$3253,12,0)</f>
        <v>31992</v>
      </c>
      <c r="N2816" s="49">
        <f t="shared" ca="1" si="87"/>
        <v>37.536986301369865</v>
      </c>
      <c r="O2816">
        <v>0</v>
      </c>
      <c r="P2816" t="s">
        <v>1371</v>
      </c>
    </row>
    <row r="2817" spans="2:16">
      <c r="B2817" t="str">
        <f t="shared" si="86"/>
        <v>2022-1052389154</v>
      </c>
      <c r="C2817">
        <v>2022</v>
      </c>
      <c r="D2817" s="13" t="s">
        <v>3851</v>
      </c>
      <c r="E2817" s="15">
        <v>1052389154</v>
      </c>
      <c r="F2817" s="16" t="s">
        <v>4271</v>
      </c>
      <c r="G2817" s="17" t="s">
        <v>739</v>
      </c>
      <c r="H2817" s="18">
        <v>44928</v>
      </c>
      <c r="I2817" s="21">
        <v>5</v>
      </c>
      <c r="J2817" s="21">
        <v>0</v>
      </c>
      <c r="K2817" s="18">
        <v>45078</v>
      </c>
      <c r="L2817" s="23" t="s">
        <v>1364</v>
      </c>
      <c r="M2817" s="48">
        <f>VLOOKUP(E2817,'[1]TIPO PERSONA'!$C$2:$N$3253,12,0)</f>
        <v>32821</v>
      </c>
      <c r="N2817" s="49">
        <f t="shared" ca="1" si="87"/>
        <v>35.265753424657532</v>
      </c>
      <c r="O2817">
        <v>0</v>
      </c>
      <c r="P2817" t="s">
        <v>1371</v>
      </c>
    </row>
    <row r="2818" spans="2:16">
      <c r="B2818" t="str">
        <f t="shared" si="86"/>
        <v>2022-80228992</v>
      </c>
      <c r="C2818">
        <v>2022</v>
      </c>
      <c r="D2818" s="13" t="s">
        <v>3852</v>
      </c>
      <c r="E2818" s="15">
        <v>80228992</v>
      </c>
      <c r="F2818" s="16" t="s">
        <v>4272</v>
      </c>
      <c r="G2818" s="17" t="s">
        <v>739</v>
      </c>
      <c r="H2818" s="18">
        <v>44938</v>
      </c>
      <c r="I2818" s="21">
        <v>5</v>
      </c>
      <c r="J2818" s="21">
        <v>0</v>
      </c>
      <c r="K2818" s="18">
        <v>45088</v>
      </c>
      <c r="L2818" s="23" t="s">
        <v>1364</v>
      </c>
      <c r="M2818" s="48">
        <f>VLOOKUP(E2818,'[1]TIPO PERSONA'!$C$2:$N$3253,12,0)</f>
        <v>29288</v>
      </c>
      <c r="N2818" s="49">
        <f t="shared" ca="1" si="87"/>
        <v>44.945205479452056</v>
      </c>
      <c r="O2818">
        <v>0</v>
      </c>
      <c r="P2818" t="s">
        <v>1371</v>
      </c>
    </row>
    <row r="2819" spans="2:16">
      <c r="B2819" t="str">
        <f t="shared" si="86"/>
        <v>2022-1144074347</v>
      </c>
      <c r="C2819">
        <v>2022</v>
      </c>
      <c r="D2819" s="13" t="s">
        <v>3853</v>
      </c>
      <c r="E2819" s="15">
        <v>1144074347</v>
      </c>
      <c r="F2819" s="16" t="s">
        <v>3865</v>
      </c>
      <c r="G2819" s="17" t="s">
        <v>739</v>
      </c>
      <c r="H2819" s="18">
        <v>44928</v>
      </c>
      <c r="I2819" s="21">
        <v>5</v>
      </c>
      <c r="J2819" s="21">
        <v>0</v>
      </c>
      <c r="K2819" s="18">
        <v>45078</v>
      </c>
      <c r="L2819" s="23" t="s">
        <v>1364</v>
      </c>
      <c r="M2819" s="48">
        <f>VLOOKUP(E2819,'[1]TIPO PERSONA'!$C$2:$N$3253,12,0)</f>
        <v>34623</v>
      </c>
      <c r="N2819" s="49">
        <f t="shared" ca="1" si="87"/>
        <v>30.328767123287673</v>
      </c>
      <c r="O2819">
        <v>0</v>
      </c>
      <c r="P2819" t="s">
        <v>1371</v>
      </c>
    </row>
    <row r="2820" spans="2:16">
      <c r="B2820" t="str">
        <f t="shared" ref="B2820:B2883" si="88">CONCATENATE(C2820,"-",E2820)</f>
        <v>2022-79961188</v>
      </c>
      <c r="C2820">
        <v>2022</v>
      </c>
      <c r="D2820" s="13" t="s">
        <v>3854</v>
      </c>
      <c r="E2820" s="15">
        <v>79961188</v>
      </c>
      <c r="F2820" s="16" t="s">
        <v>4273</v>
      </c>
      <c r="G2820" s="17" t="s">
        <v>739</v>
      </c>
      <c r="H2820" s="18">
        <v>44928</v>
      </c>
      <c r="I2820" s="21">
        <v>5</v>
      </c>
      <c r="J2820" s="21">
        <v>0</v>
      </c>
      <c r="K2820" s="18">
        <v>45078</v>
      </c>
      <c r="L2820" s="23" t="s">
        <v>1364</v>
      </c>
      <c r="M2820" s="48">
        <f>VLOOKUP(E2820,'[1]TIPO PERSONA'!$C$2:$N$3253,12,0)</f>
        <v>28143</v>
      </c>
      <c r="N2820" s="49">
        <f t="shared" ref="N2820:N2883" ca="1" si="89">IFERROR((TODAY()-M2820)/365,"No Aplica")</f>
        <v>48.082191780821915</v>
      </c>
      <c r="O2820">
        <v>0</v>
      </c>
      <c r="P2820" t="s">
        <v>1371</v>
      </c>
    </row>
    <row r="2821" spans="2:16">
      <c r="B2821" t="str">
        <f t="shared" si="88"/>
        <v>2022-52455371</v>
      </c>
      <c r="C2821">
        <v>2022</v>
      </c>
      <c r="D2821" s="13" t="s">
        <v>3855</v>
      </c>
      <c r="E2821" s="15">
        <v>52455371</v>
      </c>
      <c r="F2821" s="16" t="s">
        <v>4274</v>
      </c>
      <c r="G2821" s="17" t="s">
        <v>742</v>
      </c>
      <c r="H2821" s="18">
        <v>44930</v>
      </c>
      <c r="I2821" s="21">
        <v>5</v>
      </c>
      <c r="J2821" s="21">
        <v>0</v>
      </c>
      <c r="K2821" s="18">
        <v>45080</v>
      </c>
      <c r="L2821" s="23" t="s">
        <v>1364</v>
      </c>
      <c r="M2821" s="48">
        <f>VLOOKUP(E2821,'[1]TIPO PERSONA'!$C$2:$N$3253,12,0)</f>
        <v>28918</v>
      </c>
      <c r="N2821" s="49">
        <f t="shared" ca="1" si="89"/>
        <v>45.958904109589042</v>
      </c>
      <c r="O2821">
        <v>0</v>
      </c>
      <c r="P2821" t="s">
        <v>1371</v>
      </c>
    </row>
    <row r="2822" spans="2:16">
      <c r="B2822" t="str">
        <f t="shared" si="88"/>
        <v>2022-74240797</v>
      </c>
      <c r="C2822">
        <v>2022</v>
      </c>
      <c r="D2822" s="13" t="s">
        <v>3856</v>
      </c>
      <c r="E2822" s="15">
        <v>74240797</v>
      </c>
      <c r="F2822" s="16" t="s">
        <v>4275</v>
      </c>
      <c r="G2822" s="17" t="s">
        <v>739</v>
      </c>
      <c r="H2822" s="18">
        <v>44928</v>
      </c>
      <c r="I2822" s="21">
        <v>5</v>
      </c>
      <c r="J2822" s="21">
        <v>18</v>
      </c>
      <c r="K2822" s="18">
        <v>45096</v>
      </c>
      <c r="L2822" s="23" t="s">
        <v>1364</v>
      </c>
      <c r="M2822" s="48">
        <f>VLOOKUP(E2822,'[1]TIPO PERSONA'!$C$2:$N$3253,12,0)</f>
        <v>23742</v>
      </c>
      <c r="N2822" s="49">
        <f t="shared" ca="1" si="89"/>
        <v>60.139726027397259</v>
      </c>
      <c r="O2822">
        <v>0</v>
      </c>
      <c r="P2822" t="s">
        <v>1371</v>
      </c>
    </row>
    <row r="2823" spans="2:16">
      <c r="B2823" t="str">
        <f t="shared" si="88"/>
        <v>2022-79908099</v>
      </c>
      <c r="C2823">
        <v>2022</v>
      </c>
      <c r="D2823" s="13" t="s">
        <v>3857</v>
      </c>
      <c r="E2823" s="15">
        <v>79908099</v>
      </c>
      <c r="F2823" s="16" t="s">
        <v>4276</v>
      </c>
      <c r="G2823" s="17" t="s">
        <v>739</v>
      </c>
      <c r="H2823" s="18">
        <v>44928</v>
      </c>
      <c r="I2823" s="21">
        <v>5</v>
      </c>
      <c r="J2823" s="21">
        <v>0</v>
      </c>
      <c r="K2823" s="18">
        <v>45078</v>
      </c>
      <c r="L2823" s="23" t="s">
        <v>1364</v>
      </c>
      <c r="M2823" s="48">
        <f>VLOOKUP(E2823,'[1]TIPO PERSONA'!$C$2:$N$3253,12,0)</f>
        <v>28277</v>
      </c>
      <c r="N2823" s="49">
        <f t="shared" ca="1" si="89"/>
        <v>47.715068493150682</v>
      </c>
      <c r="O2823">
        <v>0</v>
      </c>
      <c r="P2823" t="s">
        <v>1371</v>
      </c>
    </row>
    <row r="2824" spans="2:16">
      <c r="B2824" t="str">
        <f t="shared" si="88"/>
        <v>2022-52838318</v>
      </c>
      <c r="C2824">
        <v>2022</v>
      </c>
      <c r="D2824" s="13" t="s">
        <v>3858</v>
      </c>
      <c r="E2824" s="15">
        <v>52838318</v>
      </c>
      <c r="F2824" s="16" t="s">
        <v>4277</v>
      </c>
      <c r="G2824" s="17" t="s">
        <v>742</v>
      </c>
      <c r="H2824" s="18">
        <v>44928</v>
      </c>
      <c r="I2824" s="21">
        <v>4</v>
      </c>
      <c r="J2824" s="21">
        <v>23</v>
      </c>
      <c r="K2824" s="18">
        <v>45070</v>
      </c>
      <c r="L2824" s="23" t="s">
        <v>1364</v>
      </c>
      <c r="M2824" s="48">
        <f>VLOOKUP(E2824,'[1]TIPO PERSONA'!$C$2:$N$3253,12,0)</f>
        <v>29976</v>
      </c>
      <c r="N2824" s="49">
        <f t="shared" ca="1" si="89"/>
        <v>43.060273972602737</v>
      </c>
      <c r="O2824">
        <v>0</v>
      </c>
      <c r="P2824" t="s">
        <v>1371</v>
      </c>
    </row>
    <row r="2825" spans="2:16">
      <c r="B2825" t="str">
        <f t="shared" si="88"/>
        <v>2022-1020810328</v>
      </c>
      <c r="C2825">
        <v>2022</v>
      </c>
      <c r="D2825" s="13" t="s">
        <v>3859</v>
      </c>
      <c r="E2825" s="15">
        <v>1020810328</v>
      </c>
      <c r="F2825" s="16" t="s">
        <v>4278</v>
      </c>
      <c r="G2825" s="17" t="s">
        <v>739</v>
      </c>
      <c r="H2825" s="18">
        <v>44928</v>
      </c>
      <c r="I2825" s="21">
        <v>5</v>
      </c>
      <c r="J2825" s="21">
        <v>0</v>
      </c>
      <c r="K2825" s="18">
        <v>45078</v>
      </c>
      <c r="L2825" s="23" t="s">
        <v>1364</v>
      </c>
      <c r="M2825" s="48">
        <f>VLOOKUP(E2825,'[1]TIPO PERSONA'!$C$2:$N$3253,12,0)</f>
        <v>35016</v>
      </c>
      <c r="N2825" s="49">
        <f t="shared" ca="1" si="89"/>
        <v>29.252054794520546</v>
      </c>
      <c r="O2825">
        <v>0</v>
      </c>
      <c r="P2825" t="s">
        <v>1371</v>
      </c>
    </row>
    <row r="2826" spans="2:16">
      <c r="B2826" t="str">
        <f t="shared" si="88"/>
        <v>2022-1006558601</v>
      </c>
      <c r="C2826">
        <v>2022</v>
      </c>
      <c r="D2826" s="13" t="s">
        <v>3860</v>
      </c>
      <c r="E2826" s="15">
        <v>1006558601</v>
      </c>
      <c r="F2826" s="16" t="s">
        <v>4279</v>
      </c>
      <c r="G2826" s="17" t="s">
        <v>739</v>
      </c>
      <c r="H2826" s="18">
        <v>44928</v>
      </c>
      <c r="I2826" s="21">
        <v>5</v>
      </c>
      <c r="J2826" s="21">
        <v>0</v>
      </c>
      <c r="K2826" s="18">
        <v>45078</v>
      </c>
      <c r="L2826" s="23" t="s">
        <v>1364</v>
      </c>
      <c r="M2826" s="48">
        <f>VLOOKUP(E2826,'[1]TIPO PERSONA'!$C$2:$N$3253,12,0)</f>
        <v>34589</v>
      </c>
      <c r="N2826" s="49">
        <f t="shared" ca="1" si="89"/>
        <v>30.421917808219177</v>
      </c>
      <c r="O2826">
        <v>0</v>
      </c>
      <c r="P2826" t="s">
        <v>1371</v>
      </c>
    </row>
    <row r="2827" spans="2:16">
      <c r="B2827" t="str">
        <f t="shared" si="88"/>
        <v>2022-1032378146</v>
      </c>
      <c r="C2827">
        <v>2022</v>
      </c>
      <c r="D2827" s="13" t="s">
        <v>3861</v>
      </c>
      <c r="E2827" s="15">
        <v>1032378146</v>
      </c>
      <c r="F2827" s="16" t="s">
        <v>4114</v>
      </c>
      <c r="G2827" s="17" t="s">
        <v>742</v>
      </c>
      <c r="H2827" s="18">
        <v>44928</v>
      </c>
      <c r="I2827" s="21">
        <v>5</v>
      </c>
      <c r="J2827" s="21">
        <v>0</v>
      </c>
      <c r="K2827" s="18">
        <v>45058</v>
      </c>
      <c r="L2827" s="23" t="s">
        <v>1364</v>
      </c>
      <c r="M2827" s="48">
        <f>VLOOKUP(E2827,'[1]TIPO PERSONA'!$C$2:$N$3253,12,0)</f>
        <v>31778</v>
      </c>
      <c r="N2827" s="49">
        <f t="shared" ca="1" si="89"/>
        <v>38.123287671232873</v>
      </c>
      <c r="O2827">
        <v>0</v>
      </c>
      <c r="P2827" t="s">
        <v>1371</v>
      </c>
    </row>
    <row r="2828" spans="2:16">
      <c r="B2828" t="str">
        <f t="shared" si="88"/>
        <v>2022-80008631</v>
      </c>
      <c r="C2828">
        <v>2022</v>
      </c>
      <c r="D2828" s="13" t="s">
        <v>3862</v>
      </c>
      <c r="E2828" s="15">
        <v>80008631</v>
      </c>
      <c r="F2828" s="16" t="s">
        <v>4280</v>
      </c>
      <c r="G2828" s="17" t="s">
        <v>739</v>
      </c>
      <c r="H2828" s="18">
        <v>44928</v>
      </c>
      <c r="I2828" s="21">
        <v>5</v>
      </c>
      <c r="J2828" s="21">
        <v>0</v>
      </c>
      <c r="K2828" s="18">
        <v>45078</v>
      </c>
      <c r="L2828" s="23" t="s">
        <v>1364</v>
      </c>
      <c r="M2828" s="48">
        <f>VLOOKUP(E2828,'[1]TIPO PERSONA'!$C$2:$N$3253,12,0)</f>
        <v>28892</v>
      </c>
      <c r="N2828" s="49">
        <f t="shared" ca="1" si="89"/>
        <v>46.030136986301372</v>
      </c>
      <c r="O2828" t="s">
        <v>7809</v>
      </c>
      <c r="P2828" t="s">
        <v>1371</v>
      </c>
    </row>
    <row r="2829" spans="2:16">
      <c r="B2829" t="str">
        <f t="shared" si="88"/>
        <v>2023-1019047566</v>
      </c>
      <c r="C2829">
        <v>2023</v>
      </c>
      <c r="D2829" s="13" t="s">
        <v>4281</v>
      </c>
      <c r="E2829" s="28">
        <v>1019047566</v>
      </c>
      <c r="F2829" s="16" t="s">
        <v>4199</v>
      </c>
      <c r="G2829" s="17" t="s">
        <v>742</v>
      </c>
      <c r="H2829" s="18">
        <v>44937</v>
      </c>
      <c r="I2829" s="21">
        <v>11</v>
      </c>
      <c r="J2829" s="21">
        <v>20</v>
      </c>
      <c r="K2829" s="18">
        <v>45291</v>
      </c>
      <c r="L2829" s="23" t="s">
        <v>1364</v>
      </c>
      <c r="M2829" s="48">
        <f>VLOOKUP(E2829,'[1]TIPO PERSONA'!$C$2:$N$3253,12,0)</f>
        <v>33056</v>
      </c>
      <c r="N2829" s="49">
        <f t="shared" ca="1" si="89"/>
        <v>34.62191780821918</v>
      </c>
      <c r="O2829">
        <v>0</v>
      </c>
      <c r="P2829" t="s">
        <v>1371</v>
      </c>
    </row>
    <row r="2830" spans="2:16">
      <c r="B2830" t="str">
        <f t="shared" si="88"/>
        <v>2023-1110471864</v>
      </c>
      <c r="C2830">
        <v>2023</v>
      </c>
      <c r="D2830" s="13" t="s">
        <v>4282</v>
      </c>
      <c r="E2830" s="28">
        <v>1110471864</v>
      </c>
      <c r="F2830" s="16" t="s">
        <v>1096</v>
      </c>
      <c r="G2830" s="17" t="s">
        <v>742</v>
      </c>
      <c r="H2830" s="18">
        <v>44939</v>
      </c>
      <c r="I2830" s="21">
        <v>13</v>
      </c>
      <c r="J2830" s="21">
        <v>18</v>
      </c>
      <c r="K2830" s="18">
        <v>45351</v>
      </c>
      <c r="L2830" s="23" t="s">
        <v>1364</v>
      </c>
      <c r="M2830" s="48">
        <f>VLOOKUP(E2830,'[1]TIPO PERSONA'!$C$2:$N$3253,12,0)</f>
        <v>32285</v>
      </c>
      <c r="N2830" s="49">
        <f t="shared" ca="1" si="89"/>
        <v>36.734246575342468</v>
      </c>
      <c r="O2830">
        <v>0</v>
      </c>
      <c r="P2830" t="s">
        <v>1371</v>
      </c>
    </row>
    <row r="2831" spans="2:16">
      <c r="B2831" t="str">
        <f t="shared" si="88"/>
        <v>2023-52047756</v>
      </c>
      <c r="C2831">
        <v>2023</v>
      </c>
      <c r="D2831" s="13" t="s">
        <v>4283</v>
      </c>
      <c r="E2831" s="28">
        <v>52047756</v>
      </c>
      <c r="F2831" s="16" t="s">
        <v>2479</v>
      </c>
      <c r="G2831" s="17" t="s">
        <v>742</v>
      </c>
      <c r="H2831" s="18">
        <v>44939</v>
      </c>
      <c r="I2831" s="21">
        <v>13</v>
      </c>
      <c r="J2831" s="21">
        <v>15</v>
      </c>
      <c r="K2831" s="18">
        <v>45349</v>
      </c>
      <c r="L2831" s="23" t="s">
        <v>1364</v>
      </c>
      <c r="M2831" s="48">
        <f>VLOOKUP(E2831,'[1]TIPO PERSONA'!$C$2:$N$3253,12,0)</f>
        <v>26260</v>
      </c>
      <c r="N2831" s="49">
        <f t="shared" ca="1" si="89"/>
        <v>53.241095890410961</v>
      </c>
      <c r="O2831">
        <v>0</v>
      </c>
      <c r="P2831" t="s">
        <v>1371</v>
      </c>
    </row>
    <row r="2832" spans="2:16">
      <c r="B2832" t="str">
        <f t="shared" si="88"/>
        <v>2023-86047503</v>
      </c>
      <c r="C2832">
        <v>2023</v>
      </c>
      <c r="D2832" s="13" t="s">
        <v>4284</v>
      </c>
      <c r="E2832" s="28">
        <v>86047503</v>
      </c>
      <c r="F2832" s="16" t="s">
        <v>2604</v>
      </c>
      <c r="G2832" s="17" t="s">
        <v>739</v>
      </c>
      <c r="H2832" s="18">
        <v>44943</v>
      </c>
      <c r="I2832" s="21">
        <v>3</v>
      </c>
      <c r="J2832" s="21">
        <v>0</v>
      </c>
      <c r="K2832" s="18">
        <v>45032</v>
      </c>
      <c r="L2832" s="23" t="s">
        <v>1364</v>
      </c>
      <c r="M2832" s="48">
        <f>VLOOKUP(E2832,'[1]TIPO PERSONA'!$C$2:$N$3253,12,0)</f>
        <v>27521</v>
      </c>
      <c r="N2832" s="49">
        <f t="shared" ca="1" si="89"/>
        <v>49.786301369863011</v>
      </c>
      <c r="O2832">
        <v>0</v>
      </c>
      <c r="P2832" t="s">
        <v>1371</v>
      </c>
    </row>
    <row r="2833" spans="2:16">
      <c r="B2833" t="str">
        <f t="shared" si="88"/>
        <v>2023-1098616873</v>
      </c>
      <c r="C2833">
        <v>2023</v>
      </c>
      <c r="D2833" s="13" t="s">
        <v>4285</v>
      </c>
      <c r="E2833" s="28">
        <v>1098616873</v>
      </c>
      <c r="F2833" s="16" t="s">
        <v>3950</v>
      </c>
      <c r="G2833" s="17" t="s">
        <v>742</v>
      </c>
      <c r="H2833" s="18">
        <v>44939</v>
      </c>
      <c r="I2833" s="21">
        <v>16</v>
      </c>
      <c r="J2833" s="21">
        <v>15</v>
      </c>
      <c r="K2833" s="18">
        <v>45439</v>
      </c>
      <c r="L2833" s="23" t="s">
        <v>1364</v>
      </c>
      <c r="M2833" s="48">
        <f>VLOOKUP(E2833,'[1]TIPO PERSONA'!$C$2:$N$3253,12,0)</f>
        <v>31593</v>
      </c>
      <c r="N2833" s="49">
        <f t="shared" ca="1" si="89"/>
        <v>38.630136986301373</v>
      </c>
      <c r="O2833">
        <v>0</v>
      </c>
      <c r="P2833" t="s">
        <v>1371</v>
      </c>
    </row>
    <row r="2834" spans="2:16">
      <c r="B2834" t="str">
        <f t="shared" si="88"/>
        <v>2023-1140816434</v>
      </c>
      <c r="C2834">
        <v>2023</v>
      </c>
      <c r="D2834" s="13" t="s">
        <v>4286</v>
      </c>
      <c r="E2834" s="28">
        <v>1140816434</v>
      </c>
      <c r="F2834" s="16" t="s">
        <v>5394</v>
      </c>
      <c r="G2834" s="17" t="s">
        <v>739</v>
      </c>
      <c r="H2834" s="18">
        <v>44944</v>
      </c>
      <c r="I2834" s="21">
        <v>13</v>
      </c>
      <c r="J2834" s="21">
        <v>13</v>
      </c>
      <c r="K2834" s="18">
        <v>45351</v>
      </c>
      <c r="L2834" s="23" t="s">
        <v>1364</v>
      </c>
      <c r="M2834" s="48">
        <f>VLOOKUP(E2834,'[1]TIPO PERSONA'!$C$2:$N$3253,12,0)</f>
        <v>32405</v>
      </c>
      <c r="N2834" s="49">
        <f t="shared" ca="1" si="89"/>
        <v>36.405479452054792</v>
      </c>
      <c r="O2834">
        <v>0</v>
      </c>
      <c r="P2834" t="s">
        <v>1371</v>
      </c>
    </row>
    <row r="2835" spans="2:16">
      <c r="B2835" t="str">
        <f t="shared" si="88"/>
        <v>2023-52164280</v>
      </c>
      <c r="C2835">
        <v>2023</v>
      </c>
      <c r="D2835" s="13" t="s">
        <v>4287</v>
      </c>
      <c r="E2835" s="28">
        <v>52164280</v>
      </c>
      <c r="F2835" s="16" t="s">
        <v>4150</v>
      </c>
      <c r="G2835" s="17" t="s">
        <v>742</v>
      </c>
      <c r="H2835" s="18">
        <v>44944</v>
      </c>
      <c r="I2835" s="21">
        <v>9</v>
      </c>
      <c r="J2835" s="21">
        <v>13</v>
      </c>
      <c r="K2835" s="18">
        <v>45229</v>
      </c>
      <c r="L2835" s="23" t="s">
        <v>1364</v>
      </c>
      <c r="M2835" s="48">
        <f>VLOOKUP(E2835,'[1]TIPO PERSONA'!$C$2:$N$3253,12,0)</f>
        <v>26985</v>
      </c>
      <c r="N2835" s="49">
        <f t="shared" ca="1" si="89"/>
        <v>51.254794520547946</v>
      </c>
      <c r="O2835">
        <v>0</v>
      </c>
      <c r="P2835" t="s">
        <v>1371</v>
      </c>
    </row>
    <row r="2836" spans="2:16">
      <c r="B2836" t="str">
        <f t="shared" si="88"/>
        <v>2023-1030554442</v>
      </c>
      <c r="C2836">
        <v>2023</v>
      </c>
      <c r="D2836" s="13" t="s">
        <v>4288</v>
      </c>
      <c r="E2836" s="28">
        <v>1030554442</v>
      </c>
      <c r="F2836" s="16" t="s">
        <v>803</v>
      </c>
      <c r="G2836" s="17" t="s">
        <v>742</v>
      </c>
      <c r="H2836" s="18">
        <v>44944</v>
      </c>
      <c r="I2836" s="21">
        <v>13</v>
      </c>
      <c r="J2836" s="21">
        <v>13</v>
      </c>
      <c r="K2836" s="18">
        <v>45351</v>
      </c>
      <c r="L2836" s="23" t="s">
        <v>1365</v>
      </c>
      <c r="M2836" s="48">
        <f>VLOOKUP(E2836,'[1]TIPO PERSONA'!$C$2:$N$3253,12,0)</f>
        <v>32578</v>
      </c>
      <c r="N2836" s="49">
        <f t="shared" ca="1" si="89"/>
        <v>35.93150684931507</v>
      </c>
      <c r="O2836">
        <v>0</v>
      </c>
      <c r="P2836" t="s">
        <v>1371</v>
      </c>
    </row>
    <row r="2837" spans="2:16">
      <c r="B2837" t="str">
        <f t="shared" si="88"/>
        <v>2023-79947828</v>
      </c>
      <c r="C2837">
        <v>2023</v>
      </c>
      <c r="D2837" s="13" t="s">
        <v>4289</v>
      </c>
      <c r="E2837" s="28">
        <v>79947828</v>
      </c>
      <c r="F2837" s="16" t="s">
        <v>3958</v>
      </c>
      <c r="G2837" s="17" t="s">
        <v>739</v>
      </c>
      <c r="H2837" s="18">
        <v>44944</v>
      </c>
      <c r="I2837" s="21">
        <v>12</v>
      </c>
      <c r="J2837" s="21">
        <v>0</v>
      </c>
      <c r="K2837" s="18">
        <v>45308</v>
      </c>
      <c r="L2837" s="23" t="s">
        <v>1364</v>
      </c>
      <c r="M2837" s="48">
        <f>VLOOKUP(E2837,'[1]TIPO PERSONA'!$C$2:$N$3253,12,0)</f>
        <v>28619</v>
      </c>
      <c r="N2837" s="49">
        <f t="shared" ca="1" si="89"/>
        <v>46.778082191780825</v>
      </c>
      <c r="O2837">
        <v>0</v>
      </c>
      <c r="P2837" t="s">
        <v>1371</v>
      </c>
    </row>
    <row r="2838" spans="2:16">
      <c r="B2838" t="str">
        <f t="shared" si="88"/>
        <v>2023-52998723</v>
      </c>
      <c r="C2838">
        <v>2023</v>
      </c>
      <c r="D2838" s="13" t="s">
        <v>4290</v>
      </c>
      <c r="E2838" s="28">
        <v>52998723</v>
      </c>
      <c r="F2838" s="16" t="s">
        <v>2291</v>
      </c>
      <c r="G2838" s="17" t="s">
        <v>742</v>
      </c>
      <c r="H2838" s="18">
        <v>44942</v>
      </c>
      <c r="I2838" s="21">
        <v>12</v>
      </c>
      <c r="J2838" s="21">
        <v>15</v>
      </c>
      <c r="K2838" s="18">
        <v>45321</v>
      </c>
      <c r="L2838" s="23" t="s">
        <v>1364</v>
      </c>
      <c r="M2838" s="48">
        <f>VLOOKUP(E2838,'[1]TIPO PERSONA'!$C$2:$N$3253,12,0)</f>
        <v>30977</v>
      </c>
      <c r="N2838" s="49">
        <f t="shared" ca="1" si="89"/>
        <v>40.317808219178083</v>
      </c>
      <c r="O2838">
        <v>0</v>
      </c>
      <c r="P2838" t="s">
        <v>1371</v>
      </c>
    </row>
    <row r="2839" spans="2:16">
      <c r="B2839" t="str">
        <f t="shared" si="88"/>
        <v>2023-1018491327</v>
      </c>
      <c r="C2839">
        <v>2023</v>
      </c>
      <c r="D2839" s="13" t="s">
        <v>4291</v>
      </c>
      <c r="E2839" s="28">
        <v>1018491327</v>
      </c>
      <c r="F2839" s="16" t="s">
        <v>3992</v>
      </c>
      <c r="G2839" s="17" t="s">
        <v>742</v>
      </c>
      <c r="H2839" s="18">
        <v>44944</v>
      </c>
      <c r="I2839" s="21">
        <v>13</v>
      </c>
      <c r="J2839" s="21">
        <v>13</v>
      </c>
      <c r="K2839" s="18">
        <v>45351</v>
      </c>
      <c r="L2839" s="23" t="s">
        <v>1364</v>
      </c>
      <c r="M2839" s="48">
        <f>VLOOKUP(E2839,'[1]TIPO PERSONA'!$C$2:$N$3253,12,0)</f>
        <v>35325</v>
      </c>
      <c r="N2839" s="49">
        <f t="shared" ca="1" si="89"/>
        <v>28.405479452054795</v>
      </c>
      <c r="O2839">
        <v>0</v>
      </c>
      <c r="P2839" t="s">
        <v>1371</v>
      </c>
    </row>
    <row r="2840" spans="2:16">
      <c r="B2840" t="str">
        <f t="shared" si="88"/>
        <v>2023-7843147</v>
      </c>
      <c r="C2840">
        <v>2023</v>
      </c>
      <c r="D2840" s="13" t="s">
        <v>4292</v>
      </c>
      <c r="E2840" s="28">
        <v>7843147</v>
      </c>
      <c r="F2840" s="16" t="s">
        <v>826</v>
      </c>
      <c r="G2840" s="17" t="s">
        <v>739</v>
      </c>
      <c r="H2840" s="18">
        <v>44949</v>
      </c>
      <c r="I2840" s="21">
        <v>12</v>
      </c>
      <c r="J2840" s="21">
        <v>8</v>
      </c>
      <c r="K2840" s="18">
        <v>45322</v>
      </c>
      <c r="L2840" s="23" t="s">
        <v>1364</v>
      </c>
      <c r="M2840" s="48">
        <f>VLOOKUP(E2840,'[1]TIPO PERSONA'!$C$2:$N$3253,12,0)</f>
        <v>23970</v>
      </c>
      <c r="N2840" s="49">
        <f t="shared" ca="1" si="89"/>
        <v>59.515068493150686</v>
      </c>
      <c r="O2840">
        <v>0</v>
      </c>
      <c r="P2840" t="s">
        <v>1371</v>
      </c>
    </row>
    <row r="2841" spans="2:16">
      <c r="B2841" t="str">
        <f t="shared" si="88"/>
        <v>2023-1032500759</v>
      </c>
      <c r="C2841">
        <v>2023</v>
      </c>
      <c r="D2841" s="13" t="s">
        <v>4293</v>
      </c>
      <c r="E2841" s="28">
        <v>1032500759</v>
      </c>
      <c r="F2841" s="16" t="s">
        <v>3941</v>
      </c>
      <c r="G2841" s="17" t="s">
        <v>739</v>
      </c>
      <c r="H2841" s="18">
        <v>44949</v>
      </c>
      <c r="I2841" s="21">
        <v>12</v>
      </c>
      <c r="J2841" s="21">
        <v>8</v>
      </c>
      <c r="K2841" s="18">
        <v>45322</v>
      </c>
      <c r="L2841" s="23" t="s">
        <v>1364</v>
      </c>
      <c r="M2841" s="48">
        <f>VLOOKUP(E2841,'[1]TIPO PERSONA'!$C$2:$N$3253,12,0)</f>
        <v>36072</v>
      </c>
      <c r="N2841" s="49">
        <f t="shared" ca="1" si="89"/>
        <v>26.358904109589041</v>
      </c>
      <c r="O2841">
        <v>0</v>
      </c>
      <c r="P2841" t="s">
        <v>1371</v>
      </c>
    </row>
    <row r="2842" spans="2:16">
      <c r="B2842" t="str">
        <f t="shared" si="88"/>
        <v>2023-1032500759</v>
      </c>
      <c r="C2842">
        <v>2023</v>
      </c>
      <c r="D2842" s="13" t="s">
        <v>4294</v>
      </c>
      <c r="E2842" s="28">
        <v>1032500759</v>
      </c>
      <c r="F2842" s="16" t="s">
        <v>3941</v>
      </c>
      <c r="G2842" s="17" t="s">
        <v>739</v>
      </c>
      <c r="H2842" s="18">
        <v>44949</v>
      </c>
      <c r="I2842" s="21">
        <v>9</v>
      </c>
      <c r="J2842" s="21">
        <v>0</v>
      </c>
      <c r="K2842" s="18">
        <v>45077</v>
      </c>
      <c r="L2842" s="23" t="s">
        <v>1364</v>
      </c>
      <c r="M2842" s="48">
        <f>VLOOKUP(E2842,'[1]TIPO PERSONA'!$C$2:$N$3253,12,0)</f>
        <v>36072</v>
      </c>
      <c r="N2842" s="49">
        <f t="shared" ca="1" si="89"/>
        <v>26.358904109589041</v>
      </c>
      <c r="O2842">
        <v>0</v>
      </c>
      <c r="P2842" t="s">
        <v>1371</v>
      </c>
    </row>
    <row r="2843" spans="2:16">
      <c r="B2843" t="str">
        <f t="shared" si="88"/>
        <v>2023-1026567982</v>
      </c>
      <c r="C2843">
        <v>2023</v>
      </c>
      <c r="D2843" s="13" t="s">
        <v>4295</v>
      </c>
      <c r="E2843" s="28">
        <v>1026567982</v>
      </c>
      <c r="F2843" s="16" t="s">
        <v>5395</v>
      </c>
      <c r="G2843" s="17" t="s">
        <v>739</v>
      </c>
      <c r="H2843" s="18">
        <v>44952</v>
      </c>
      <c r="I2843" s="21">
        <v>6</v>
      </c>
      <c r="J2843" s="21">
        <v>0</v>
      </c>
      <c r="K2843" s="18">
        <v>45132</v>
      </c>
      <c r="L2843" s="23" t="s">
        <v>1364</v>
      </c>
      <c r="M2843" s="48">
        <f>VLOOKUP(E2843,'[1]TIPO PERSONA'!$C$2:$N$3253,12,0)</f>
        <v>33391</v>
      </c>
      <c r="N2843" s="49">
        <f t="shared" ca="1" si="89"/>
        <v>33.704109589041096</v>
      </c>
      <c r="O2843">
        <v>0</v>
      </c>
      <c r="P2843" t="s">
        <v>1371</v>
      </c>
    </row>
    <row r="2844" spans="2:16">
      <c r="B2844" t="str">
        <f t="shared" si="88"/>
        <v>2023-80196477</v>
      </c>
      <c r="C2844">
        <v>2023</v>
      </c>
      <c r="D2844" s="13" t="s">
        <v>4296</v>
      </c>
      <c r="E2844" s="28">
        <v>80196477</v>
      </c>
      <c r="F2844" s="16" t="s">
        <v>5396</v>
      </c>
      <c r="G2844" s="17" t="s">
        <v>739</v>
      </c>
      <c r="H2844" s="18">
        <v>44952</v>
      </c>
      <c r="I2844" s="21">
        <v>11</v>
      </c>
      <c r="J2844" s="21">
        <v>5</v>
      </c>
      <c r="K2844" s="18">
        <v>45291</v>
      </c>
      <c r="L2844" s="23" t="s">
        <v>1364</v>
      </c>
      <c r="M2844" s="48">
        <f>VLOOKUP(E2844,'[1]TIPO PERSONA'!$C$2:$N$3253,12,0)</f>
        <v>30539</v>
      </c>
      <c r="N2844" s="49">
        <f t="shared" ca="1" si="89"/>
        <v>41.517808219178079</v>
      </c>
      <c r="O2844">
        <v>0</v>
      </c>
      <c r="P2844" t="s">
        <v>1371</v>
      </c>
    </row>
    <row r="2845" spans="2:16">
      <c r="B2845" t="str">
        <f t="shared" si="88"/>
        <v>2023-1098673451</v>
      </c>
      <c r="C2845">
        <v>2023</v>
      </c>
      <c r="D2845" s="13" t="s">
        <v>4297</v>
      </c>
      <c r="E2845" s="28">
        <v>1098673451</v>
      </c>
      <c r="F2845" s="16" t="s">
        <v>2439</v>
      </c>
      <c r="G2845" s="17" t="s">
        <v>739</v>
      </c>
      <c r="H2845" s="18">
        <v>44952</v>
      </c>
      <c r="I2845" s="21">
        <v>11</v>
      </c>
      <c r="J2845" s="21">
        <v>25</v>
      </c>
      <c r="K2845" s="18">
        <v>45311</v>
      </c>
      <c r="L2845" s="23" t="s">
        <v>1364</v>
      </c>
      <c r="M2845" s="48">
        <f>VLOOKUP(E2845,'[1]TIPO PERSONA'!$C$2:$N$3253,12,0)</f>
        <v>32702</v>
      </c>
      <c r="N2845" s="49">
        <f t="shared" ca="1" si="89"/>
        <v>35.591780821917808</v>
      </c>
      <c r="O2845">
        <v>0</v>
      </c>
      <c r="P2845" t="s">
        <v>1371</v>
      </c>
    </row>
    <row r="2846" spans="2:16">
      <c r="B2846" t="str">
        <f t="shared" si="88"/>
        <v>2023-4588354</v>
      </c>
      <c r="C2846">
        <v>2023</v>
      </c>
      <c r="D2846" s="13" t="s">
        <v>4298</v>
      </c>
      <c r="E2846" s="28">
        <v>4588354</v>
      </c>
      <c r="F2846" s="16" t="s">
        <v>905</v>
      </c>
      <c r="G2846" s="17" t="s">
        <v>739</v>
      </c>
      <c r="H2846" s="18">
        <v>44945</v>
      </c>
      <c r="I2846" s="21">
        <v>13</v>
      </c>
      <c r="J2846" s="21">
        <v>15</v>
      </c>
      <c r="K2846" s="18">
        <v>45354</v>
      </c>
      <c r="L2846" s="23" t="s">
        <v>1365</v>
      </c>
      <c r="M2846" s="48">
        <f>VLOOKUP(E2846,'[1]TIPO PERSONA'!$C$2:$N$3253,12,0)</f>
        <v>21732</v>
      </c>
      <c r="N2846" s="49">
        <f t="shared" ca="1" si="89"/>
        <v>65.646575342465752</v>
      </c>
      <c r="O2846">
        <v>0</v>
      </c>
      <c r="P2846" t="s">
        <v>1371</v>
      </c>
    </row>
    <row r="2847" spans="2:16">
      <c r="B2847" t="str">
        <f t="shared" si="88"/>
        <v>2023-52532699</v>
      </c>
      <c r="C2847">
        <v>2023</v>
      </c>
      <c r="D2847" s="13" t="s">
        <v>4299</v>
      </c>
      <c r="E2847" s="28">
        <v>52532699</v>
      </c>
      <c r="F2847" s="16" t="s">
        <v>1328</v>
      </c>
      <c r="G2847" s="17" t="s">
        <v>742</v>
      </c>
      <c r="H2847" s="18">
        <v>44942</v>
      </c>
      <c r="I2847" s="21">
        <v>13</v>
      </c>
      <c r="J2847" s="21">
        <v>15</v>
      </c>
      <c r="K2847" s="18">
        <v>45351</v>
      </c>
      <c r="L2847" s="23" t="s">
        <v>1365</v>
      </c>
      <c r="M2847" s="48">
        <f>VLOOKUP(E2847,'[1]TIPO PERSONA'!$C$2:$N$3253,12,0)</f>
        <v>28916</v>
      </c>
      <c r="N2847" s="49">
        <f t="shared" ca="1" si="89"/>
        <v>45.964383561643835</v>
      </c>
      <c r="O2847">
        <v>0</v>
      </c>
      <c r="P2847" t="s">
        <v>1371</v>
      </c>
    </row>
    <row r="2848" spans="2:16">
      <c r="B2848" t="str">
        <f t="shared" si="88"/>
        <v>2023-1014279715</v>
      </c>
      <c r="C2848">
        <v>2023</v>
      </c>
      <c r="D2848" s="13" t="s">
        <v>4300</v>
      </c>
      <c r="E2848" s="28">
        <v>1014279715</v>
      </c>
      <c r="F2848" s="16" t="s">
        <v>1285</v>
      </c>
      <c r="G2848" s="17" t="s">
        <v>739</v>
      </c>
      <c r="H2848" s="18">
        <v>44942</v>
      </c>
      <c r="I2848" s="21">
        <v>12</v>
      </c>
      <c r="J2848" s="21">
        <v>15</v>
      </c>
      <c r="K2848" s="18">
        <v>45322</v>
      </c>
      <c r="L2848" s="23" t="s">
        <v>1364</v>
      </c>
      <c r="M2848" s="48">
        <f>VLOOKUP(E2848,'[1]TIPO PERSONA'!$C$2:$N$3253,12,0)</f>
        <v>35290</v>
      </c>
      <c r="N2848" s="49">
        <f t="shared" ca="1" si="89"/>
        <v>28.5013698630137</v>
      </c>
      <c r="O2848">
        <v>0</v>
      </c>
      <c r="P2848" t="s">
        <v>1371</v>
      </c>
    </row>
    <row r="2849" spans="2:16">
      <c r="B2849" t="str">
        <f t="shared" si="88"/>
        <v>2023-52146673</v>
      </c>
      <c r="C2849">
        <v>2023</v>
      </c>
      <c r="D2849" s="13" t="s">
        <v>4301</v>
      </c>
      <c r="E2849" s="28">
        <v>52146673</v>
      </c>
      <c r="F2849" s="16" t="s">
        <v>956</v>
      </c>
      <c r="G2849" s="17" t="s">
        <v>742</v>
      </c>
      <c r="H2849" s="18">
        <v>44944</v>
      </c>
      <c r="I2849" s="21">
        <v>13</v>
      </c>
      <c r="J2849" s="21">
        <v>13</v>
      </c>
      <c r="K2849" s="18">
        <v>45351</v>
      </c>
      <c r="L2849" s="23" t="s">
        <v>1364</v>
      </c>
      <c r="M2849" s="48">
        <f>VLOOKUP(E2849,'[1]TIPO PERSONA'!$C$2:$N$3253,12,0)</f>
        <v>26816</v>
      </c>
      <c r="N2849" s="49">
        <f t="shared" ca="1" si="89"/>
        <v>51.717808219178082</v>
      </c>
      <c r="O2849">
        <v>0</v>
      </c>
      <c r="P2849" t="s">
        <v>1371</v>
      </c>
    </row>
    <row r="2850" spans="2:16">
      <c r="B2850" t="str">
        <f t="shared" si="88"/>
        <v>2023-1121841904</v>
      </c>
      <c r="C2850">
        <v>2023</v>
      </c>
      <c r="D2850" s="13" t="s">
        <v>4302</v>
      </c>
      <c r="E2850" s="28">
        <v>1121841904</v>
      </c>
      <c r="F2850" s="16" t="s">
        <v>5397</v>
      </c>
      <c r="G2850" s="17" t="s">
        <v>739</v>
      </c>
      <c r="H2850" s="18">
        <v>44944</v>
      </c>
      <c r="I2850" s="21">
        <v>11</v>
      </c>
      <c r="J2850" s="21">
        <v>13</v>
      </c>
      <c r="K2850" s="18">
        <v>45291</v>
      </c>
      <c r="L2850" s="23" t="s">
        <v>1364</v>
      </c>
      <c r="M2850" s="48">
        <f>VLOOKUP(E2850,'[1]TIPO PERSONA'!$C$2:$N$3253,12,0)</f>
        <v>29265</v>
      </c>
      <c r="N2850" s="49">
        <f t="shared" ca="1" si="89"/>
        <v>45.008219178082193</v>
      </c>
      <c r="O2850">
        <v>0</v>
      </c>
      <c r="P2850" t="s">
        <v>1371</v>
      </c>
    </row>
    <row r="2851" spans="2:16">
      <c r="B2851" t="str">
        <f t="shared" si="88"/>
        <v>2023-52276651</v>
      </c>
      <c r="C2851">
        <v>2023</v>
      </c>
      <c r="D2851" s="13" t="s">
        <v>4303</v>
      </c>
      <c r="E2851" s="28">
        <v>52276651</v>
      </c>
      <c r="F2851" s="16" t="s">
        <v>845</v>
      </c>
      <c r="G2851" s="17" t="s">
        <v>742</v>
      </c>
      <c r="H2851" s="18">
        <v>44944</v>
      </c>
      <c r="I2851" s="21">
        <v>12</v>
      </c>
      <c r="J2851" s="21">
        <v>13</v>
      </c>
      <c r="K2851" s="18">
        <v>45322</v>
      </c>
      <c r="L2851" s="23" t="s">
        <v>1364</v>
      </c>
      <c r="M2851" s="48">
        <f>VLOOKUP(E2851,'[1]TIPO PERSONA'!$C$2:$N$3253,12,0)</f>
        <v>27775</v>
      </c>
      <c r="N2851" s="49">
        <f t="shared" ca="1" si="89"/>
        <v>49.090410958904108</v>
      </c>
      <c r="O2851">
        <v>0</v>
      </c>
      <c r="P2851" t="s">
        <v>1371</v>
      </c>
    </row>
    <row r="2852" spans="2:16">
      <c r="B2852" t="str">
        <f t="shared" si="88"/>
        <v>2023-52702395</v>
      </c>
      <c r="C2852">
        <v>2023</v>
      </c>
      <c r="D2852" s="13" t="s">
        <v>4304</v>
      </c>
      <c r="E2852" s="28">
        <v>52702395</v>
      </c>
      <c r="F2852" s="16" t="s">
        <v>844</v>
      </c>
      <c r="G2852" s="17" t="s">
        <v>742</v>
      </c>
      <c r="H2852" s="18">
        <v>44945</v>
      </c>
      <c r="I2852" s="21">
        <v>9</v>
      </c>
      <c r="J2852" s="21">
        <v>0</v>
      </c>
      <c r="K2852" s="18">
        <v>45217</v>
      </c>
      <c r="L2852" s="23" t="s">
        <v>1364</v>
      </c>
      <c r="M2852" s="48">
        <f>VLOOKUP(E2852,'[1]TIPO PERSONA'!$C$2:$N$3253,12,0)</f>
        <v>28857</v>
      </c>
      <c r="N2852" s="49">
        <f t="shared" ca="1" si="89"/>
        <v>46.126027397260273</v>
      </c>
      <c r="O2852">
        <v>0</v>
      </c>
      <c r="P2852" t="s">
        <v>1371</v>
      </c>
    </row>
    <row r="2853" spans="2:16">
      <c r="B2853" t="str">
        <f t="shared" si="88"/>
        <v>2023-1014189698</v>
      </c>
      <c r="C2853">
        <v>2023</v>
      </c>
      <c r="D2853" s="13" t="s">
        <v>4305</v>
      </c>
      <c r="E2853" s="28">
        <v>1014189698</v>
      </c>
      <c r="F2853" s="16" t="s">
        <v>786</v>
      </c>
      <c r="G2853" s="17" t="s">
        <v>739</v>
      </c>
      <c r="H2853" s="18">
        <v>44944</v>
      </c>
      <c r="I2853" s="21">
        <v>12</v>
      </c>
      <c r="J2853" s="21">
        <v>13</v>
      </c>
      <c r="K2853" s="18">
        <v>45322</v>
      </c>
      <c r="L2853" s="23" t="s">
        <v>1364</v>
      </c>
      <c r="M2853" s="48">
        <f>VLOOKUP(E2853,'[1]TIPO PERSONA'!$C$2:$N$3253,12,0)</f>
        <v>32108</v>
      </c>
      <c r="N2853" s="49">
        <f t="shared" ca="1" si="89"/>
        <v>37.219178082191782</v>
      </c>
      <c r="O2853">
        <v>0</v>
      </c>
      <c r="P2853" t="s">
        <v>1371</v>
      </c>
    </row>
    <row r="2854" spans="2:16">
      <c r="B2854" t="str">
        <f t="shared" si="88"/>
        <v>2023-79982483</v>
      </c>
      <c r="C2854">
        <v>2023</v>
      </c>
      <c r="D2854" s="13" t="s">
        <v>4306</v>
      </c>
      <c r="E2854" s="28">
        <v>79982483</v>
      </c>
      <c r="F2854" s="16" t="s">
        <v>1133</v>
      </c>
      <c r="G2854" s="17" t="s">
        <v>739</v>
      </c>
      <c r="H2854" s="18">
        <v>44945</v>
      </c>
      <c r="I2854" s="21">
        <v>9</v>
      </c>
      <c r="J2854" s="21">
        <v>0</v>
      </c>
      <c r="K2854" s="18">
        <v>44992</v>
      </c>
      <c r="L2854" s="23" t="s">
        <v>1364</v>
      </c>
      <c r="M2854" s="48">
        <f>VLOOKUP(E2854,'[1]TIPO PERSONA'!$C$2:$N$3253,12,0)</f>
        <v>28908</v>
      </c>
      <c r="N2854" s="49">
        <f t="shared" ca="1" si="89"/>
        <v>45.986301369863014</v>
      </c>
      <c r="O2854">
        <v>0</v>
      </c>
      <c r="P2854" t="s">
        <v>1371</v>
      </c>
    </row>
    <row r="2855" spans="2:16">
      <c r="B2855" t="str">
        <f t="shared" si="88"/>
        <v>2023-1129565422</v>
      </c>
      <c r="C2855">
        <v>2023</v>
      </c>
      <c r="D2855" s="13" t="s">
        <v>4307</v>
      </c>
      <c r="E2855" s="28">
        <v>1129565422</v>
      </c>
      <c r="F2855" s="16" t="s">
        <v>999</v>
      </c>
      <c r="G2855" s="17" t="s">
        <v>742</v>
      </c>
      <c r="H2855" s="18">
        <v>44944</v>
      </c>
      <c r="I2855" s="21">
        <v>11</v>
      </c>
      <c r="J2855" s="21">
        <v>13</v>
      </c>
      <c r="K2855" s="18">
        <v>45278</v>
      </c>
      <c r="L2855" s="23" t="s">
        <v>1364</v>
      </c>
      <c r="M2855" s="48">
        <f>VLOOKUP(E2855,'[1]TIPO PERSONA'!$C$2:$N$3253,12,0)</f>
        <v>31505</v>
      </c>
      <c r="N2855" s="49">
        <f t="shared" ca="1" si="89"/>
        <v>38.871232876712327</v>
      </c>
      <c r="O2855">
        <v>0</v>
      </c>
      <c r="P2855" t="s">
        <v>1371</v>
      </c>
    </row>
    <row r="2856" spans="2:16">
      <c r="B2856" t="str">
        <f t="shared" si="88"/>
        <v>2023-11205419</v>
      </c>
      <c r="C2856">
        <v>2023</v>
      </c>
      <c r="D2856" s="13" t="s">
        <v>4308</v>
      </c>
      <c r="E2856" s="28">
        <v>11205419</v>
      </c>
      <c r="F2856" s="16" t="s">
        <v>1254</v>
      </c>
      <c r="G2856" s="17" t="s">
        <v>739</v>
      </c>
      <c r="H2856" s="18">
        <v>44945</v>
      </c>
      <c r="I2856" s="21">
        <v>13</v>
      </c>
      <c r="J2856" s="21">
        <v>12</v>
      </c>
      <c r="K2856" s="18">
        <v>45351</v>
      </c>
      <c r="L2856" s="23" t="s">
        <v>1365</v>
      </c>
      <c r="M2856" s="48">
        <f>VLOOKUP(E2856,'[1]TIPO PERSONA'!$C$2:$N$3253,12,0)</f>
        <v>30711</v>
      </c>
      <c r="N2856" s="49">
        <f t="shared" ca="1" si="89"/>
        <v>41.046575342465751</v>
      </c>
      <c r="O2856">
        <v>0</v>
      </c>
      <c r="P2856" t="s">
        <v>1371</v>
      </c>
    </row>
    <row r="2857" spans="2:16">
      <c r="B2857" t="str">
        <f t="shared" si="88"/>
        <v>2023-1014243514</v>
      </c>
      <c r="C2857">
        <v>2023</v>
      </c>
      <c r="D2857" s="13" t="s">
        <v>4309</v>
      </c>
      <c r="E2857" s="28">
        <v>1014243514</v>
      </c>
      <c r="F2857" s="16" t="s">
        <v>3951</v>
      </c>
      <c r="G2857" s="17" t="s">
        <v>742</v>
      </c>
      <c r="H2857" s="18">
        <v>44946</v>
      </c>
      <c r="I2857" s="21">
        <v>14</v>
      </c>
      <c r="J2857" s="21">
        <v>0</v>
      </c>
      <c r="K2857" s="18">
        <v>45370</v>
      </c>
      <c r="L2857" s="23" t="s">
        <v>1364</v>
      </c>
      <c r="M2857" s="48">
        <f>VLOOKUP(E2857,'[1]TIPO PERSONA'!$C$2:$N$3253,12,0)</f>
        <v>34110</v>
      </c>
      <c r="N2857" s="49">
        <f t="shared" ca="1" si="89"/>
        <v>31.734246575342464</v>
      </c>
      <c r="O2857">
        <v>0</v>
      </c>
      <c r="P2857" t="s">
        <v>1371</v>
      </c>
    </row>
    <row r="2858" spans="2:16">
      <c r="B2858" t="str">
        <f t="shared" si="88"/>
        <v>2023-1022337412</v>
      </c>
      <c r="C2858">
        <v>2023</v>
      </c>
      <c r="D2858" s="13" t="s">
        <v>4310</v>
      </c>
      <c r="E2858" s="28">
        <v>1022337412</v>
      </c>
      <c r="F2858" s="16" t="s">
        <v>3995</v>
      </c>
      <c r="G2858" s="17" t="s">
        <v>739</v>
      </c>
      <c r="H2858" s="18">
        <v>44945</v>
      </c>
      <c r="I2858" s="21">
        <v>13</v>
      </c>
      <c r="J2858" s="21">
        <v>12</v>
      </c>
      <c r="K2858" s="18">
        <v>45351</v>
      </c>
      <c r="L2858" s="23" t="s">
        <v>1364</v>
      </c>
      <c r="M2858" s="48">
        <f>VLOOKUP(E2858,'[1]TIPO PERSONA'!$C$2:$N$3253,12,0)</f>
        <v>32035</v>
      </c>
      <c r="N2858" s="49">
        <f t="shared" ca="1" si="89"/>
        <v>37.419178082191777</v>
      </c>
      <c r="O2858">
        <v>0</v>
      </c>
      <c r="P2858" t="s">
        <v>1371</v>
      </c>
    </row>
    <row r="2859" spans="2:16">
      <c r="B2859" t="str">
        <f t="shared" si="88"/>
        <v>2023-79247836</v>
      </c>
      <c r="C2859">
        <v>2023</v>
      </c>
      <c r="D2859" s="13" t="s">
        <v>4311</v>
      </c>
      <c r="E2859" s="28">
        <v>79247836</v>
      </c>
      <c r="F2859" s="16" t="s">
        <v>2327</v>
      </c>
      <c r="G2859" s="17" t="s">
        <v>739</v>
      </c>
      <c r="H2859" s="18">
        <v>44945</v>
      </c>
      <c r="I2859" s="21">
        <v>12</v>
      </c>
      <c r="J2859" s="21">
        <v>4</v>
      </c>
      <c r="K2859" s="18">
        <v>45322</v>
      </c>
      <c r="L2859" s="23" t="s">
        <v>1364</v>
      </c>
      <c r="M2859" s="48">
        <f>VLOOKUP(E2859,'[1]TIPO PERSONA'!$C$2:$N$3253,12,0)</f>
        <v>25446</v>
      </c>
      <c r="N2859" s="49">
        <f t="shared" ca="1" si="89"/>
        <v>55.471232876712328</v>
      </c>
      <c r="O2859">
        <v>0</v>
      </c>
      <c r="P2859" t="s">
        <v>1371</v>
      </c>
    </row>
    <row r="2860" spans="2:16">
      <c r="B2860" t="str">
        <f t="shared" si="88"/>
        <v>2023-80419954</v>
      </c>
      <c r="C2860">
        <v>2023</v>
      </c>
      <c r="D2860" s="13" t="s">
        <v>4312</v>
      </c>
      <c r="E2860" s="28">
        <v>80419954</v>
      </c>
      <c r="F2860" s="16" t="s">
        <v>2499</v>
      </c>
      <c r="G2860" s="17" t="s">
        <v>739</v>
      </c>
      <c r="H2860" s="18">
        <v>44946</v>
      </c>
      <c r="I2860" s="21">
        <v>11</v>
      </c>
      <c r="J2860" s="21">
        <v>0</v>
      </c>
      <c r="K2860" s="18">
        <v>45279</v>
      </c>
      <c r="L2860" s="23" t="s">
        <v>1364</v>
      </c>
      <c r="M2860" s="48">
        <f>VLOOKUP(E2860,'[1]TIPO PERSONA'!$C$2:$N$3253,12,0)</f>
        <v>25864</v>
      </c>
      <c r="N2860" s="49">
        <f t="shared" ca="1" si="89"/>
        <v>54.326027397260276</v>
      </c>
      <c r="O2860">
        <v>0</v>
      </c>
      <c r="P2860" t="s">
        <v>1371</v>
      </c>
    </row>
    <row r="2861" spans="2:16">
      <c r="B2861" t="str">
        <f t="shared" si="88"/>
        <v>2023-52365769</v>
      </c>
      <c r="C2861">
        <v>2023</v>
      </c>
      <c r="D2861" s="13" t="s">
        <v>4313</v>
      </c>
      <c r="E2861" s="28">
        <v>52365769</v>
      </c>
      <c r="F2861" s="16" t="s">
        <v>926</v>
      </c>
      <c r="G2861" s="17" t="s">
        <v>742</v>
      </c>
      <c r="H2861" s="18">
        <v>44945</v>
      </c>
      <c r="I2861" s="21">
        <v>12</v>
      </c>
      <c r="J2861" s="21">
        <v>27</v>
      </c>
      <c r="K2861" s="18">
        <v>45337</v>
      </c>
      <c r="L2861" s="23" t="s">
        <v>1364</v>
      </c>
      <c r="M2861" s="48">
        <f>VLOOKUP(E2861,'[1]TIPO PERSONA'!$C$2:$N$3253,12,0)</f>
        <v>27819</v>
      </c>
      <c r="N2861" s="49">
        <f t="shared" ca="1" si="89"/>
        <v>48.969863013698628</v>
      </c>
      <c r="O2861">
        <v>0</v>
      </c>
      <c r="P2861" t="s">
        <v>1371</v>
      </c>
    </row>
    <row r="2862" spans="2:16">
      <c r="B2862" t="str">
        <f t="shared" si="88"/>
        <v>2023-35531488</v>
      </c>
      <c r="C2862">
        <v>2023</v>
      </c>
      <c r="D2862" s="13" t="s">
        <v>4314</v>
      </c>
      <c r="E2862" s="28">
        <v>35531488</v>
      </c>
      <c r="F2862" s="16" t="s">
        <v>888</v>
      </c>
      <c r="G2862" s="17" t="s">
        <v>742</v>
      </c>
      <c r="H2862" s="18">
        <v>44945</v>
      </c>
      <c r="I2862" s="21">
        <v>12</v>
      </c>
      <c r="J2862" s="21">
        <v>25</v>
      </c>
      <c r="K2862" s="18">
        <v>45335</v>
      </c>
      <c r="L2862" s="23" t="s">
        <v>1364</v>
      </c>
      <c r="M2862" s="48">
        <f>VLOOKUP(E2862,'[1]TIPO PERSONA'!$C$2:$N$3253,12,0)</f>
        <v>29209</v>
      </c>
      <c r="N2862" s="49">
        <f t="shared" ca="1" si="89"/>
        <v>45.161643835616438</v>
      </c>
      <c r="O2862">
        <v>0</v>
      </c>
      <c r="P2862" t="s">
        <v>1371</v>
      </c>
    </row>
    <row r="2863" spans="2:16">
      <c r="B2863" t="str">
        <f t="shared" si="88"/>
        <v>2023-1020748202</v>
      </c>
      <c r="C2863">
        <v>2023</v>
      </c>
      <c r="D2863" s="13" t="s">
        <v>4315</v>
      </c>
      <c r="E2863" s="28">
        <v>1020748202</v>
      </c>
      <c r="F2863" s="16" t="s">
        <v>1233</v>
      </c>
      <c r="G2863" s="17" t="s">
        <v>742</v>
      </c>
      <c r="H2863" s="18">
        <v>44945</v>
      </c>
      <c r="I2863" s="21">
        <v>11</v>
      </c>
      <c r="J2863" s="21">
        <v>24</v>
      </c>
      <c r="K2863" s="18">
        <v>45322</v>
      </c>
      <c r="L2863" s="23" t="s">
        <v>1364</v>
      </c>
      <c r="M2863" s="48">
        <f>VLOOKUP(E2863,'[1]TIPO PERSONA'!$C$2:$N$3253,12,0)</f>
        <v>32701</v>
      </c>
      <c r="N2863" s="49">
        <f t="shared" ca="1" si="89"/>
        <v>35.594520547945208</v>
      </c>
      <c r="O2863">
        <v>0</v>
      </c>
      <c r="P2863" t="s">
        <v>1371</v>
      </c>
    </row>
    <row r="2864" spans="2:16">
      <c r="B2864" t="str">
        <f t="shared" si="88"/>
        <v>2023-52126129</v>
      </c>
      <c r="C2864">
        <v>2023</v>
      </c>
      <c r="D2864" s="13" t="s">
        <v>4316</v>
      </c>
      <c r="E2864" s="28">
        <v>52126129</v>
      </c>
      <c r="F2864" s="16" t="s">
        <v>953</v>
      </c>
      <c r="G2864" s="17" t="s">
        <v>742</v>
      </c>
      <c r="H2864" s="18">
        <v>44945</v>
      </c>
      <c r="I2864" s="21">
        <v>12</v>
      </c>
      <c r="J2864" s="21">
        <v>0</v>
      </c>
      <c r="K2864" s="18">
        <v>45309</v>
      </c>
      <c r="L2864" s="23" t="s">
        <v>1364</v>
      </c>
      <c r="M2864" s="48">
        <f>VLOOKUP(E2864,'[1]TIPO PERSONA'!$C$2:$N$3253,12,0)</f>
        <v>27577</v>
      </c>
      <c r="N2864" s="49">
        <f t="shared" ca="1" si="89"/>
        <v>49.632876712328766</v>
      </c>
      <c r="O2864">
        <v>0</v>
      </c>
      <c r="P2864" t="s">
        <v>1371</v>
      </c>
    </row>
    <row r="2865" spans="2:16">
      <c r="B2865" t="str">
        <f t="shared" si="88"/>
        <v>2023-1019026075</v>
      </c>
      <c r="C2865">
        <v>2023</v>
      </c>
      <c r="D2865" s="13" t="s">
        <v>4317</v>
      </c>
      <c r="E2865" s="28">
        <v>1019026075</v>
      </c>
      <c r="F2865" s="16" t="s">
        <v>1137</v>
      </c>
      <c r="G2865" s="17" t="s">
        <v>739</v>
      </c>
      <c r="H2865" s="18">
        <v>44945</v>
      </c>
      <c r="I2865" s="21">
        <v>11</v>
      </c>
      <c r="J2865" s="21">
        <v>0</v>
      </c>
      <c r="K2865" s="18">
        <v>45278</v>
      </c>
      <c r="L2865" s="23" t="s">
        <v>1364</v>
      </c>
      <c r="M2865" s="48">
        <f>VLOOKUP(E2865,'[1]TIPO PERSONA'!$C$2:$N$3253,12,0)</f>
        <v>32388</v>
      </c>
      <c r="N2865" s="49">
        <f t="shared" ca="1" si="89"/>
        <v>36.452054794520549</v>
      </c>
      <c r="O2865">
        <v>0</v>
      </c>
      <c r="P2865" t="s">
        <v>1371</v>
      </c>
    </row>
    <row r="2866" spans="2:16">
      <c r="B2866" t="str">
        <f t="shared" si="88"/>
        <v>2023-1015426153</v>
      </c>
      <c r="C2866">
        <v>2023</v>
      </c>
      <c r="D2866" s="13" t="s">
        <v>4318</v>
      </c>
      <c r="E2866" s="28">
        <v>1015426153</v>
      </c>
      <c r="F2866" s="16" t="s">
        <v>2574</v>
      </c>
      <c r="G2866" s="17" t="s">
        <v>739</v>
      </c>
      <c r="H2866" s="18">
        <v>44946</v>
      </c>
      <c r="I2866" s="21">
        <v>14</v>
      </c>
      <c r="J2866" s="21">
        <v>11</v>
      </c>
      <c r="K2866" s="18">
        <v>45382</v>
      </c>
      <c r="L2866" s="23" t="s">
        <v>1364</v>
      </c>
      <c r="M2866" s="48">
        <f>VLOOKUP(E2866,'[1]TIPO PERSONA'!$C$2:$N$3253,12,0)</f>
        <v>33501</v>
      </c>
      <c r="N2866" s="49">
        <f t="shared" ca="1" si="89"/>
        <v>33.402739726027399</v>
      </c>
      <c r="O2866">
        <v>0</v>
      </c>
      <c r="P2866" t="s">
        <v>1371</v>
      </c>
    </row>
    <row r="2867" spans="2:16">
      <c r="B2867" t="str">
        <f t="shared" si="88"/>
        <v>2023-1072618005</v>
      </c>
      <c r="C2867">
        <v>2023</v>
      </c>
      <c r="D2867" s="13" t="s">
        <v>4319</v>
      </c>
      <c r="E2867" s="28">
        <v>1072618005</v>
      </c>
      <c r="F2867" s="16" t="s">
        <v>1316</v>
      </c>
      <c r="G2867" s="17" t="s">
        <v>742</v>
      </c>
      <c r="H2867" s="18">
        <v>44946</v>
      </c>
      <c r="I2867" s="21">
        <v>13</v>
      </c>
      <c r="J2867" s="21">
        <v>1</v>
      </c>
      <c r="K2867" s="18">
        <v>45342</v>
      </c>
      <c r="L2867" s="23" t="s">
        <v>1364</v>
      </c>
      <c r="M2867" s="48">
        <f>VLOOKUP(E2867,'[1]TIPO PERSONA'!$C$2:$N$3253,12,0)</f>
        <v>31392</v>
      </c>
      <c r="N2867" s="49">
        <f t="shared" ca="1" si="89"/>
        <v>39.180821917808217</v>
      </c>
      <c r="O2867">
        <v>0</v>
      </c>
      <c r="P2867" t="s">
        <v>1371</v>
      </c>
    </row>
    <row r="2868" spans="2:16">
      <c r="B2868" t="str">
        <f t="shared" si="88"/>
        <v>2023-79841486</v>
      </c>
      <c r="C2868">
        <v>2023</v>
      </c>
      <c r="D2868" s="13" t="s">
        <v>4320</v>
      </c>
      <c r="E2868" s="28">
        <v>79841486</v>
      </c>
      <c r="F2868" s="16" t="s">
        <v>1135</v>
      </c>
      <c r="G2868" s="17" t="s">
        <v>739</v>
      </c>
      <c r="H2868" s="18">
        <v>44946</v>
      </c>
      <c r="I2868" s="21">
        <v>12</v>
      </c>
      <c r="J2868" s="21">
        <v>11</v>
      </c>
      <c r="K2868" s="18">
        <v>45322</v>
      </c>
      <c r="L2868" s="23" t="s">
        <v>1364</v>
      </c>
      <c r="M2868" s="48">
        <f>VLOOKUP(E2868,'[1]TIPO PERSONA'!$C$2:$N$3253,12,0)</f>
        <v>28148</v>
      </c>
      <c r="N2868" s="49">
        <f t="shared" ca="1" si="89"/>
        <v>48.06849315068493</v>
      </c>
      <c r="O2868">
        <v>0</v>
      </c>
      <c r="P2868" t="s">
        <v>1371</v>
      </c>
    </row>
    <row r="2869" spans="2:16">
      <c r="B2869" t="str">
        <f t="shared" si="88"/>
        <v>2023-79333846</v>
      </c>
      <c r="C2869">
        <v>2023</v>
      </c>
      <c r="D2869" s="13" t="s">
        <v>4321</v>
      </c>
      <c r="E2869" s="28">
        <v>79333846</v>
      </c>
      <c r="F2869" s="16" t="s">
        <v>938</v>
      </c>
      <c r="G2869" s="17" t="s">
        <v>739</v>
      </c>
      <c r="H2869" s="18">
        <v>44950</v>
      </c>
      <c r="I2869" s="21">
        <v>13</v>
      </c>
      <c r="J2869" s="21">
        <v>0</v>
      </c>
      <c r="K2869" s="18">
        <v>45345</v>
      </c>
      <c r="L2869" s="23" t="s">
        <v>1364</v>
      </c>
      <c r="M2869" s="48">
        <f>VLOOKUP(E2869,'[1]TIPO PERSONA'!$C$2:$N$3253,12,0)</f>
        <v>23709</v>
      </c>
      <c r="N2869" s="49">
        <f t="shared" ca="1" si="89"/>
        <v>60.230136986301368</v>
      </c>
      <c r="O2869">
        <v>0</v>
      </c>
      <c r="P2869" t="s">
        <v>1371</v>
      </c>
    </row>
    <row r="2870" spans="2:16">
      <c r="B2870" t="str">
        <f t="shared" si="88"/>
        <v>2023-1020726464</v>
      </c>
      <c r="C2870">
        <v>2023</v>
      </c>
      <c r="D2870" s="13" t="s">
        <v>4322</v>
      </c>
      <c r="E2870" s="28">
        <v>1020726464</v>
      </c>
      <c r="F2870" s="16" t="s">
        <v>5398</v>
      </c>
      <c r="G2870" s="17" t="s">
        <v>742</v>
      </c>
      <c r="H2870" s="18">
        <v>44949</v>
      </c>
      <c r="I2870" s="21">
        <v>11</v>
      </c>
      <c r="J2870" s="21">
        <v>8</v>
      </c>
      <c r="K2870" s="18">
        <v>45291</v>
      </c>
      <c r="L2870" s="23" t="s">
        <v>1364</v>
      </c>
      <c r="M2870" s="48">
        <f>VLOOKUP(E2870,'[1]TIPO PERSONA'!$C$2:$N$3253,12,0)</f>
        <v>32000</v>
      </c>
      <c r="N2870" s="49">
        <f t="shared" ca="1" si="89"/>
        <v>37.515068493150686</v>
      </c>
      <c r="O2870">
        <v>0</v>
      </c>
      <c r="P2870" t="s">
        <v>1371</v>
      </c>
    </row>
    <row r="2871" spans="2:16">
      <c r="B2871" t="str">
        <f t="shared" si="88"/>
        <v>2023-39780079</v>
      </c>
      <c r="C2871">
        <v>2023</v>
      </c>
      <c r="D2871" s="13" t="s">
        <v>4323</v>
      </c>
      <c r="E2871" s="28">
        <v>39780079</v>
      </c>
      <c r="F2871" s="16" t="s">
        <v>4089</v>
      </c>
      <c r="G2871" s="17" t="s">
        <v>742</v>
      </c>
      <c r="H2871" s="18">
        <v>44949</v>
      </c>
      <c r="I2871" s="21">
        <v>12</v>
      </c>
      <c r="J2871" s="21">
        <v>8</v>
      </c>
      <c r="K2871" s="18">
        <v>45322</v>
      </c>
      <c r="L2871" s="23" t="s">
        <v>1364</v>
      </c>
      <c r="M2871" s="48">
        <f>VLOOKUP(E2871,'[1]TIPO PERSONA'!$C$2:$N$3253,12,0)</f>
        <v>25167</v>
      </c>
      <c r="N2871" s="49">
        <f t="shared" ca="1" si="89"/>
        <v>56.235616438356168</v>
      </c>
      <c r="O2871">
        <v>0</v>
      </c>
      <c r="P2871" t="s">
        <v>1371</v>
      </c>
    </row>
    <row r="2872" spans="2:16">
      <c r="B2872" t="str">
        <f t="shared" si="88"/>
        <v>2023-1020733964</v>
      </c>
      <c r="C2872">
        <v>2023</v>
      </c>
      <c r="D2872" s="13" t="s">
        <v>4324</v>
      </c>
      <c r="E2872" s="28">
        <v>1020733964</v>
      </c>
      <c r="F2872" s="16" t="s">
        <v>5399</v>
      </c>
      <c r="G2872" s="17" t="s">
        <v>739</v>
      </c>
      <c r="H2872" s="18">
        <v>44949</v>
      </c>
      <c r="I2872" s="21">
        <v>12</v>
      </c>
      <c r="J2872" s="21">
        <v>0</v>
      </c>
      <c r="K2872" s="18">
        <v>45313</v>
      </c>
      <c r="L2872" s="23" t="s">
        <v>1364</v>
      </c>
      <c r="M2872" s="48">
        <f>VLOOKUP(E2872,'[1]TIPO PERSONA'!$C$2:$N$3253,12,0)</f>
        <v>28120</v>
      </c>
      <c r="N2872" s="49">
        <f t="shared" ca="1" si="89"/>
        <v>48.145205479452052</v>
      </c>
      <c r="O2872">
        <v>0</v>
      </c>
      <c r="P2872" t="s">
        <v>1371</v>
      </c>
    </row>
    <row r="2873" spans="2:16">
      <c r="B2873" t="str">
        <f t="shared" si="88"/>
        <v>2023-1010237997</v>
      </c>
      <c r="C2873">
        <v>2023</v>
      </c>
      <c r="D2873" s="13" t="s">
        <v>4325</v>
      </c>
      <c r="E2873" s="28">
        <v>1010237997</v>
      </c>
      <c r="F2873" s="16" t="s">
        <v>3890</v>
      </c>
      <c r="G2873" s="17" t="s">
        <v>742</v>
      </c>
      <c r="H2873" s="18">
        <v>44950</v>
      </c>
      <c r="I2873" s="21">
        <v>12</v>
      </c>
      <c r="J2873" s="21">
        <v>7</v>
      </c>
      <c r="K2873" s="18">
        <v>45322</v>
      </c>
      <c r="L2873" s="23" t="s">
        <v>1364</v>
      </c>
      <c r="M2873" s="48">
        <f>VLOOKUP(E2873,'[1]TIPO PERSONA'!$C$2:$N$3253,12,0)</f>
        <v>35830</v>
      </c>
      <c r="N2873" s="49">
        <f t="shared" ca="1" si="89"/>
        <v>27.021917808219179</v>
      </c>
      <c r="O2873">
        <v>0</v>
      </c>
      <c r="P2873" t="s">
        <v>1371</v>
      </c>
    </row>
    <row r="2874" spans="2:16">
      <c r="B2874" t="str">
        <f t="shared" si="88"/>
        <v>2023-80244842</v>
      </c>
      <c r="C2874">
        <v>2023</v>
      </c>
      <c r="D2874" s="13" t="s">
        <v>4326</v>
      </c>
      <c r="E2874" s="28">
        <v>80244842</v>
      </c>
      <c r="F2874" s="16" t="s">
        <v>1279</v>
      </c>
      <c r="G2874" s="17" t="s">
        <v>739</v>
      </c>
      <c r="H2874" s="18">
        <v>44949</v>
      </c>
      <c r="I2874" s="21">
        <v>13</v>
      </c>
      <c r="J2874" s="21">
        <v>8</v>
      </c>
      <c r="K2874" s="18">
        <v>45351</v>
      </c>
      <c r="L2874" s="23" t="s">
        <v>1364</v>
      </c>
      <c r="M2874" s="48">
        <f>VLOOKUP(E2874,'[1]TIPO PERSONA'!$C$2:$N$3253,12,0)</f>
        <v>30225</v>
      </c>
      <c r="N2874" s="49">
        <f t="shared" ca="1" si="89"/>
        <v>42.37808219178082</v>
      </c>
      <c r="O2874">
        <v>0</v>
      </c>
      <c r="P2874" t="s">
        <v>1371</v>
      </c>
    </row>
    <row r="2875" spans="2:16">
      <c r="B2875" t="str">
        <f t="shared" si="88"/>
        <v>2023-53014843</v>
      </c>
      <c r="C2875">
        <v>2023</v>
      </c>
      <c r="D2875" s="13" t="s">
        <v>4327</v>
      </c>
      <c r="E2875" s="28">
        <v>53014843</v>
      </c>
      <c r="F2875" s="16" t="s">
        <v>5400</v>
      </c>
      <c r="G2875" s="17" t="s">
        <v>742</v>
      </c>
      <c r="H2875" s="18">
        <v>44949</v>
      </c>
      <c r="I2875" s="21">
        <v>11</v>
      </c>
      <c r="J2875" s="21">
        <v>0</v>
      </c>
      <c r="K2875" s="18">
        <v>45282</v>
      </c>
      <c r="L2875" s="23" t="s">
        <v>1364</v>
      </c>
      <c r="M2875" s="48">
        <f>VLOOKUP(E2875,'[1]TIPO PERSONA'!$C$2:$N$3253,12,0)</f>
        <v>30951</v>
      </c>
      <c r="N2875" s="49">
        <f t="shared" ca="1" si="89"/>
        <v>40.389041095890413</v>
      </c>
      <c r="O2875">
        <v>0</v>
      </c>
      <c r="P2875" t="s">
        <v>1371</v>
      </c>
    </row>
    <row r="2876" spans="2:16">
      <c r="B2876" t="str">
        <f t="shared" si="88"/>
        <v>2023-1018455944</v>
      </c>
      <c r="C2876">
        <v>2023</v>
      </c>
      <c r="D2876" s="13" t="s">
        <v>4328</v>
      </c>
      <c r="E2876" s="28">
        <v>1018455944</v>
      </c>
      <c r="F2876" s="16" t="s">
        <v>2476</v>
      </c>
      <c r="G2876" s="17" t="s">
        <v>742</v>
      </c>
      <c r="H2876" s="18">
        <v>44949</v>
      </c>
      <c r="I2876" s="21">
        <v>13</v>
      </c>
      <c r="J2876" s="21">
        <v>8</v>
      </c>
      <c r="K2876" s="18">
        <v>45382</v>
      </c>
      <c r="L2876" s="23" t="s">
        <v>1364</v>
      </c>
      <c r="M2876" s="48">
        <f>VLOOKUP(E2876,'[1]TIPO PERSONA'!$C$2:$N$3253,12,0)</f>
        <v>33938</v>
      </c>
      <c r="N2876" s="49">
        <f t="shared" ca="1" si="89"/>
        <v>32.205479452054796</v>
      </c>
      <c r="O2876">
        <v>0</v>
      </c>
      <c r="P2876" t="s">
        <v>1371</v>
      </c>
    </row>
    <row r="2877" spans="2:16">
      <c r="B2877" t="str">
        <f t="shared" si="88"/>
        <v>2023-1030687826</v>
      </c>
      <c r="C2877">
        <v>2023</v>
      </c>
      <c r="D2877" s="13" t="s">
        <v>4329</v>
      </c>
      <c r="E2877" s="28">
        <v>1030687826</v>
      </c>
      <c r="F2877" s="16" t="s">
        <v>2469</v>
      </c>
      <c r="G2877" s="17" t="s">
        <v>742</v>
      </c>
      <c r="H2877" s="18">
        <v>44949</v>
      </c>
      <c r="I2877" s="21">
        <v>13</v>
      </c>
      <c r="J2877" s="21">
        <v>8</v>
      </c>
      <c r="K2877" s="18">
        <v>45351</v>
      </c>
      <c r="L2877" s="23" t="s">
        <v>1364</v>
      </c>
      <c r="M2877" s="48">
        <f>VLOOKUP(E2877,'[1]TIPO PERSONA'!$C$2:$N$3253,12,0)</f>
        <v>35938</v>
      </c>
      <c r="N2877" s="49">
        <f t="shared" ca="1" si="89"/>
        <v>26.726027397260275</v>
      </c>
      <c r="O2877">
        <v>0</v>
      </c>
      <c r="P2877" t="s">
        <v>1371</v>
      </c>
    </row>
    <row r="2878" spans="2:16">
      <c r="B2878" t="str">
        <f t="shared" si="88"/>
        <v>2023-51943044</v>
      </c>
      <c r="C2878">
        <v>2023</v>
      </c>
      <c r="D2878" s="13" t="s">
        <v>4330</v>
      </c>
      <c r="E2878" s="28">
        <v>51943044</v>
      </c>
      <c r="F2878" s="16" t="s">
        <v>1237</v>
      </c>
      <c r="G2878" s="17" t="s">
        <v>742</v>
      </c>
      <c r="H2878" s="18">
        <v>44951</v>
      </c>
      <c r="I2878" s="21">
        <v>12</v>
      </c>
      <c r="J2878" s="21">
        <v>21</v>
      </c>
      <c r="K2878" s="18">
        <v>45337</v>
      </c>
      <c r="L2878" s="23" t="s">
        <v>1364</v>
      </c>
      <c r="M2878" s="48">
        <f>VLOOKUP(E2878,'[1]TIPO PERSONA'!$C$2:$N$3253,12,0)</f>
        <v>25494</v>
      </c>
      <c r="N2878" s="49">
        <f t="shared" ca="1" si="89"/>
        <v>55.339726027397262</v>
      </c>
      <c r="O2878">
        <v>0</v>
      </c>
      <c r="P2878" t="s">
        <v>1371</v>
      </c>
    </row>
    <row r="2879" spans="2:16">
      <c r="B2879" t="str">
        <f t="shared" si="88"/>
        <v>2023-1022394980</v>
      </c>
      <c r="C2879">
        <v>2023</v>
      </c>
      <c r="D2879" s="13" t="s">
        <v>4331</v>
      </c>
      <c r="E2879" s="28">
        <v>1022394980</v>
      </c>
      <c r="F2879" s="16" t="s">
        <v>1016</v>
      </c>
      <c r="G2879" s="17" t="s">
        <v>739</v>
      </c>
      <c r="H2879" s="18">
        <v>44949</v>
      </c>
      <c r="I2879" s="21">
        <v>12</v>
      </c>
      <c r="J2879" s="21">
        <v>28</v>
      </c>
      <c r="K2879" s="18">
        <v>45288</v>
      </c>
      <c r="L2879" s="23" t="s">
        <v>1364</v>
      </c>
      <c r="M2879" s="48">
        <f>VLOOKUP(E2879,'[1]TIPO PERSONA'!$C$2:$N$3253,12,0)</f>
        <v>34523</v>
      </c>
      <c r="N2879" s="49">
        <f t="shared" ca="1" si="89"/>
        <v>30.602739726027398</v>
      </c>
      <c r="O2879">
        <v>0</v>
      </c>
      <c r="P2879" t="s">
        <v>1371</v>
      </c>
    </row>
    <row r="2880" spans="2:16">
      <c r="B2880" t="str">
        <f t="shared" si="88"/>
        <v>2023-1010208360</v>
      </c>
      <c r="C2880">
        <v>2023</v>
      </c>
      <c r="D2880" s="13" t="s">
        <v>4332</v>
      </c>
      <c r="E2880" s="28">
        <v>1010208360</v>
      </c>
      <c r="F2880" s="16" t="s">
        <v>949</v>
      </c>
      <c r="G2880" s="17" t="s">
        <v>739</v>
      </c>
      <c r="H2880" s="18">
        <v>44949</v>
      </c>
      <c r="I2880" s="21">
        <v>11</v>
      </c>
      <c r="J2880" s="21">
        <v>0</v>
      </c>
      <c r="K2880" s="18">
        <v>45282</v>
      </c>
      <c r="L2880" s="23" t="s">
        <v>1364</v>
      </c>
      <c r="M2880" s="48">
        <f>VLOOKUP(E2880,'[1]TIPO PERSONA'!$C$2:$N$3253,12,0)</f>
        <v>34111</v>
      </c>
      <c r="N2880" s="49">
        <f t="shared" ca="1" si="89"/>
        <v>31.731506849315068</v>
      </c>
      <c r="O2880">
        <v>0</v>
      </c>
      <c r="P2880" t="s">
        <v>1371</v>
      </c>
    </row>
    <row r="2881" spans="2:16">
      <c r="B2881" t="str">
        <f t="shared" si="88"/>
        <v>2023-1098638451</v>
      </c>
      <c r="C2881">
        <v>2023</v>
      </c>
      <c r="D2881" s="13" t="s">
        <v>4333</v>
      </c>
      <c r="E2881" s="28">
        <v>1098638451</v>
      </c>
      <c r="F2881" s="16" t="s">
        <v>5401</v>
      </c>
      <c r="G2881" s="17" t="s">
        <v>742</v>
      </c>
      <c r="H2881" s="18">
        <v>44951</v>
      </c>
      <c r="I2881" s="21">
        <v>13</v>
      </c>
      <c r="J2881" s="21">
        <v>21</v>
      </c>
      <c r="K2881" s="18">
        <v>45366</v>
      </c>
      <c r="L2881" s="23" t="s">
        <v>1364</v>
      </c>
      <c r="M2881" s="48">
        <f>VLOOKUP(E2881,'[1]TIPO PERSONA'!$C$2:$N$3253,12,0)</f>
        <v>31824</v>
      </c>
      <c r="N2881" s="49">
        <f t="shared" ca="1" si="89"/>
        <v>37.9972602739726</v>
      </c>
      <c r="O2881">
        <v>0</v>
      </c>
      <c r="P2881" t="s">
        <v>1371</v>
      </c>
    </row>
    <row r="2882" spans="2:16">
      <c r="B2882" t="str">
        <f t="shared" si="88"/>
        <v>2023-52831248</v>
      </c>
      <c r="C2882">
        <v>2023</v>
      </c>
      <c r="D2882" s="13" t="s">
        <v>4334</v>
      </c>
      <c r="E2882" s="28">
        <v>52831248</v>
      </c>
      <c r="F2882" s="16" t="s">
        <v>1087</v>
      </c>
      <c r="G2882" s="17" t="s">
        <v>742</v>
      </c>
      <c r="H2882" s="18">
        <v>44946</v>
      </c>
      <c r="I2882" s="21">
        <v>13</v>
      </c>
      <c r="J2882" s="21">
        <v>11</v>
      </c>
      <c r="K2882" s="18">
        <v>45351</v>
      </c>
      <c r="L2882" s="23" t="s">
        <v>1364</v>
      </c>
      <c r="M2882" s="48">
        <f>VLOOKUP(E2882,'[1]TIPO PERSONA'!$C$2:$N$3253,12,0)</f>
        <v>29657</v>
      </c>
      <c r="N2882" s="49">
        <f t="shared" ca="1" si="89"/>
        <v>43.934246575342463</v>
      </c>
      <c r="O2882">
        <v>0</v>
      </c>
      <c r="P2882" t="s">
        <v>1371</v>
      </c>
    </row>
    <row r="2883" spans="2:16">
      <c r="B2883" t="str">
        <f t="shared" si="88"/>
        <v>2023-1026283518</v>
      </c>
      <c r="C2883">
        <v>2023</v>
      </c>
      <c r="D2883" s="13" t="s">
        <v>4335</v>
      </c>
      <c r="E2883" s="28">
        <v>1026283518</v>
      </c>
      <c r="F2883" s="16" t="s">
        <v>2545</v>
      </c>
      <c r="G2883" s="17" t="s">
        <v>742</v>
      </c>
      <c r="H2883" s="18">
        <v>44949</v>
      </c>
      <c r="I2883" s="21">
        <v>13</v>
      </c>
      <c r="J2883" s="21">
        <v>8</v>
      </c>
      <c r="K2883" s="18">
        <v>45351</v>
      </c>
      <c r="L2883" s="23" t="s">
        <v>1364</v>
      </c>
      <c r="M2883" s="48">
        <f>VLOOKUP(E2883,'[1]TIPO PERSONA'!$C$2:$N$3253,12,0)</f>
        <v>34072</v>
      </c>
      <c r="N2883" s="49">
        <f t="shared" ca="1" si="89"/>
        <v>31.838356164383562</v>
      </c>
      <c r="O2883">
        <v>0</v>
      </c>
      <c r="P2883" t="s">
        <v>1371</v>
      </c>
    </row>
    <row r="2884" spans="2:16">
      <c r="B2884" t="str">
        <f t="shared" ref="B2884:B2947" si="90">CONCATENATE(C2884,"-",E2884)</f>
        <v>2023-79573549</v>
      </c>
      <c r="C2884">
        <v>2023</v>
      </c>
      <c r="D2884" s="13" t="s">
        <v>4336</v>
      </c>
      <c r="E2884" s="28">
        <v>79573549</v>
      </c>
      <c r="F2884" s="16" t="s">
        <v>1025</v>
      </c>
      <c r="G2884" s="17" t="s">
        <v>739</v>
      </c>
      <c r="H2884" s="18">
        <v>44946</v>
      </c>
      <c r="I2884" s="21">
        <v>12</v>
      </c>
      <c r="J2884" s="21">
        <v>11</v>
      </c>
      <c r="K2884" s="18">
        <v>45322</v>
      </c>
      <c r="L2884" s="23" t="s">
        <v>1364</v>
      </c>
      <c r="M2884" s="48">
        <f>VLOOKUP(E2884,'[1]TIPO PERSONA'!$C$2:$N$3253,12,0)</f>
        <v>26147</v>
      </c>
      <c r="N2884" s="49">
        <f t="shared" ref="N2884:N2947" ca="1" si="91">IFERROR((TODAY()-M2884)/365,"No Aplica")</f>
        <v>53.550684931506851</v>
      </c>
      <c r="O2884">
        <v>0</v>
      </c>
      <c r="P2884" t="s">
        <v>1371</v>
      </c>
    </row>
    <row r="2885" spans="2:16">
      <c r="B2885" t="str">
        <f t="shared" si="90"/>
        <v>2023-79618617</v>
      </c>
      <c r="C2885">
        <v>2023</v>
      </c>
      <c r="D2885" s="13" t="s">
        <v>4337</v>
      </c>
      <c r="E2885" s="28">
        <v>79618617</v>
      </c>
      <c r="F2885" s="16" t="s">
        <v>2424</v>
      </c>
      <c r="G2885" s="17" t="s">
        <v>739</v>
      </c>
      <c r="H2885" s="18">
        <v>44949</v>
      </c>
      <c r="I2885" s="21">
        <v>14</v>
      </c>
      <c r="J2885" s="21">
        <v>9</v>
      </c>
      <c r="K2885" s="18">
        <v>45383</v>
      </c>
      <c r="L2885" s="23" t="s">
        <v>1364</v>
      </c>
      <c r="M2885" s="48">
        <f>VLOOKUP(E2885,'[1]TIPO PERSONA'!$C$2:$N$3253,12,0)</f>
        <v>26774</v>
      </c>
      <c r="N2885" s="49">
        <f t="shared" ca="1" si="91"/>
        <v>51.832876712328769</v>
      </c>
      <c r="O2885">
        <v>0</v>
      </c>
      <c r="P2885" t="s">
        <v>1371</v>
      </c>
    </row>
    <row r="2886" spans="2:16">
      <c r="B2886" t="str">
        <f t="shared" si="90"/>
        <v>2023-1075654508</v>
      </c>
      <c r="C2886">
        <v>2023</v>
      </c>
      <c r="D2886" s="13" t="s">
        <v>4338</v>
      </c>
      <c r="E2886" s="28">
        <v>1075654508</v>
      </c>
      <c r="F2886" s="16" t="s">
        <v>2575</v>
      </c>
      <c r="G2886" s="17" t="s">
        <v>739</v>
      </c>
      <c r="H2886" s="18">
        <v>44946</v>
      </c>
      <c r="I2886" s="21">
        <v>11</v>
      </c>
      <c r="J2886" s="21">
        <v>0</v>
      </c>
      <c r="K2886" s="18">
        <v>45279</v>
      </c>
      <c r="L2886" s="23" t="s">
        <v>1364</v>
      </c>
      <c r="M2886" s="48">
        <f>VLOOKUP(E2886,'[1]TIPO PERSONA'!$C$2:$N$3253,12,0)</f>
        <v>31915</v>
      </c>
      <c r="N2886" s="49">
        <f t="shared" ca="1" si="91"/>
        <v>37.747945205479454</v>
      </c>
      <c r="O2886">
        <v>0</v>
      </c>
      <c r="P2886" t="s">
        <v>1371</v>
      </c>
    </row>
    <row r="2887" spans="2:16">
      <c r="B2887" t="str">
        <f t="shared" si="90"/>
        <v>2023-79895509</v>
      </c>
      <c r="C2887">
        <v>2023</v>
      </c>
      <c r="D2887" s="13" t="s">
        <v>4339</v>
      </c>
      <c r="E2887" s="28">
        <v>79895509</v>
      </c>
      <c r="F2887" s="16" t="s">
        <v>5402</v>
      </c>
      <c r="G2887" s="17" t="s">
        <v>739</v>
      </c>
      <c r="H2887" s="18">
        <v>44946</v>
      </c>
      <c r="I2887" s="21">
        <v>11</v>
      </c>
      <c r="J2887" s="21">
        <v>0</v>
      </c>
      <c r="K2887" s="18">
        <v>45279</v>
      </c>
      <c r="L2887" s="23" t="s">
        <v>1364</v>
      </c>
      <c r="M2887" s="48">
        <f>VLOOKUP(E2887,'[1]TIPO PERSONA'!$C$2:$N$3253,12,0)</f>
        <v>28546</v>
      </c>
      <c r="N2887" s="49">
        <f t="shared" ca="1" si="91"/>
        <v>46.978082191780821</v>
      </c>
      <c r="O2887">
        <v>0</v>
      </c>
      <c r="P2887" t="s">
        <v>1371</v>
      </c>
    </row>
    <row r="2888" spans="2:16">
      <c r="B2888" t="str">
        <f t="shared" si="90"/>
        <v>2023-1057578514</v>
      </c>
      <c r="C2888">
        <v>2023</v>
      </c>
      <c r="D2888" s="13" t="s">
        <v>4340</v>
      </c>
      <c r="E2888" s="28">
        <v>1057578514</v>
      </c>
      <c r="F2888" s="16" t="s">
        <v>1163</v>
      </c>
      <c r="G2888" s="17" t="s">
        <v>739</v>
      </c>
      <c r="H2888" s="18">
        <v>44949</v>
      </c>
      <c r="I2888" s="21">
        <v>11</v>
      </c>
      <c r="J2888" s="21">
        <v>29</v>
      </c>
      <c r="K2888" s="18">
        <v>45312</v>
      </c>
      <c r="L2888" s="23" t="s">
        <v>1364</v>
      </c>
      <c r="M2888" s="48">
        <f>VLOOKUP(E2888,'[1]TIPO PERSONA'!$C$2:$N$3253,12,0)</f>
        <v>32380</v>
      </c>
      <c r="N2888" s="49">
        <f t="shared" ca="1" si="91"/>
        <v>36.473972602739728</v>
      </c>
      <c r="O2888">
        <v>0</v>
      </c>
      <c r="P2888" t="s">
        <v>1371</v>
      </c>
    </row>
    <row r="2889" spans="2:16">
      <c r="B2889" t="str">
        <f t="shared" si="90"/>
        <v>2023-1073246790</v>
      </c>
      <c r="C2889">
        <v>2023</v>
      </c>
      <c r="D2889" s="13" t="s">
        <v>4341</v>
      </c>
      <c r="E2889" s="28">
        <v>1073246790</v>
      </c>
      <c r="F2889" s="16" t="s">
        <v>5403</v>
      </c>
      <c r="G2889" s="17" t="s">
        <v>739</v>
      </c>
      <c r="H2889" s="18">
        <v>44949</v>
      </c>
      <c r="I2889" s="21">
        <v>13</v>
      </c>
      <c r="J2889" s="21">
        <v>15</v>
      </c>
      <c r="K2889" s="18">
        <v>45358</v>
      </c>
      <c r="L2889" s="23" t="s">
        <v>1364</v>
      </c>
      <c r="M2889" s="48">
        <f>VLOOKUP(E2889,'[1]TIPO PERSONA'!$C$2:$N$3253,12,0)</f>
        <v>29648</v>
      </c>
      <c r="N2889" s="49">
        <f t="shared" ca="1" si="91"/>
        <v>43.958904109589042</v>
      </c>
      <c r="O2889">
        <v>0</v>
      </c>
      <c r="P2889" t="s">
        <v>1371</v>
      </c>
    </row>
    <row r="2890" spans="2:16">
      <c r="B2890" t="str">
        <f t="shared" si="90"/>
        <v>2023-1073246790</v>
      </c>
      <c r="C2890">
        <v>2023</v>
      </c>
      <c r="D2890" s="13" t="s">
        <v>4341</v>
      </c>
      <c r="E2890" s="28">
        <v>1073246790</v>
      </c>
      <c r="F2890" s="16" t="s">
        <v>5403</v>
      </c>
      <c r="G2890" s="17" t="s">
        <v>739</v>
      </c>
      <c r="H2890" s="18">
        <v>44949</v>
      </c>
      <c r="I2890" s="21">
        <v>13</v>
      </c>
      <c r="J2890" s="21">
        <v>15</v>
      </c>
      <c r="K2890" s="18">
        <v>45358</v>
      </c>
      <c r="L2890" s="23" t="s">
        <v>1364</v>
      </c>
      <c r="M2890" s="48">
        <f>VLOOKUP(E2890,'[1]TIPO PERSONA'!$C$2:$N$3253,12,0)</f>
        <v>29648</v>
      </c>
      <c r="N2890" s="49">
        <f t="shared" ca="1" si="91"/>
        <v>43.958904109589042</v>
      </c>
      <c r="O2890">
        <v>0</v>
      </c>
      <c r="P2890" t="s">
        <v>1371</v>
      </c>
    </row>
    <row r="2891" spans="2:16">
      <c r="B2891" t="str">
        <f t="shared" si="90"/>
        <v>2023-80108657</v>
      </c>
      <c r="C2891">
        <v>2023</v>
      </c>
      <c r="D2891" s="13" t="s">
        <v>4342</v>
      </c>
      <c r="E2891" s="28">
        <v>80108657</v>
      </c>
      <c r="F2891" s="16" t="s">
        <v>2350</v>
      </c>
      <c r="G2891" s="17" t="s">
        <v>739</v>
      </c>
      <c r="H2891" s="18">
        <v>44945</v>
      </c>
      <c r="I2891" s="21">
        <v>10</v>
      </c>
      <c r="J2891" s="21">
        <v>12</v>
      </c>
      <c r="K2891" s="18">
        <v>45260</v>
      </c>
      <c r="L2891" s="23" t="s">
        <v>1364</v>
      </c>
      <c r="M2891" s="48">
        <f>VLOOKUP(E2891,'[1]TIPO PERSONA'!$C$2:$N$3253,12,0)</f>
        <v>29722</v>
      </c>
      <c r="N2891" s="49">
        <f t="shared" ca="1" si="91"/>
        <v>43.756164383561647</v>
      </c>
      <c r="O2891">
        <v>0</v>
      </c>
      <c r="P2891" t="s">
        <v>1371</v>
      </c>
    </row>
    <row r="2892" spans="2:16">
      <c r="B2892" t="str">
        <f t="shared" si="90"/>
        <v>2023-1057593307</v>
      </c>
      <c r="C2892">
        <v>2023</v>
      </c>
      <c r="D2892" s="13" t="s">
        <v>4343</v>
      </c>
      <c r="E2892" s="28">
        <v>1057593307</v>
      </c>
      <c r="F2892" s="16" t="s">
        <v>5404</v>
      </c>
      <c r="G2892" s="17" t="s">
        <v>739</v>
      </c>
      <c r="H2892" s="18">
        <v>44946</v>
      </c>
      <c r="I2892" s="21">
        <v>11</v>
      </c>
      <c r="J2892" s="21">
        <v>21</v>
      </c>
      <c r="K2892" s="18">
        <v>45320</v>
      </c>
      <c r="L2892" s="23" t="s">
        <v>1364</v>
      </c>
      <c r="M2892" s="48">
        <f>VLOOKUP(E2892,'[1]TIPO PERSONA'!$C$2:$N$3253,12,0)</f>
        <v>34238</v>
      </c>
      <c r="N2892" s="49">
        <f t="shared" ca="1" si="91"/>
        <v>31.383561643835616</v>
      </c>
      <c r="O2892">
        <v>0</v>
      </c>
      <c r="P2892" t="s">
        <v>1371</v>
      </c>
    </row>
    <row r="2893" spans="2:16">
      <c r="B2893" t="str">
        <f t="shared" si="90"/>
        <v>2023-1015410833</v>
      </c>
      <c r="C2893">
        <v>2023</v>
      </c>
      <c r="D2893" s="13" t="s">
        <v>4344</v>
      </c>
      <c r="E2893" s="28">
        <v>1015410833</v>
      </c>
      <c r="F2893" s="16" t="s">
        <v>5405</v>
      </c>
      <c r="G2893" s="17" t="s">
        <v>742</v>
      </c>
      <c r="H2893" s="18">
        <v>44950</v>
      </c>
      <c r="I2893" s="21">
        <v>11</v>
      </c>
      <c r="J2893" s="21">
        <v>0</v>
      </c>
      <c r="K2893" s="18">
        <v>45283</v>
      </c>
      <c r="L2893" s="23" t="s">
        <v>1364</v>
      </c>
      <c r="M2893" s="48">
        <f>VLOOKUP(E2893,'[1]TIPO PERSONA'!$C$2:$N$3253,12,0)</f>
        <v>32539</v>
      </c>
      <c r="N2893" s="49">
        <f t="shared" ca="1" si="91"/>
        <v>36.038356164383565</v>
      </c>
      <c r="O2893">
        <v>0</v>
      </c>
      <c r="P2893" t="s">
        <v>1371</v>
      </c>
    </row>
    <row r="2894" spans="2:16">
      <c r="B2894" t="str">
        <f t="shared" si="90"/>
        <v>2023-80468180</v>
      </c>
      <c r="C2894">
        <v>2023</v>
      </c>
      <c r="D2894" s="13" t="s">
        <v>4345</v>
      </c>
      <c r="E2894" s="28">
        <v>80468180</v>
      </c>
      <c r="F2894" s="16" t="s">
        <v>5406</v>
      </c>
      <c r="G2894" s="17" t="s">
        <v>739</v>
      </c>
      <c r="H2894" s="18">
        <v>44950</v>
      </c>
      <c r="I2894" s="21">
        <v>14</v>
      </c>
      <c r="J2894" s="21">
        <v>7</v>
      </c>
      <c r="K2894" s="18">
        <v>45382</v>
      </c>
      <c r="L2894" s="23" t="s">
        <v>1364</v>
      </c>
      <c r="M2894" s="48">
        <f>VLOOKUP(E2894,'[1]TIPO PERSONA'!$C$2:$N$3253,12,0)</f>
        <v>30599</v>
      </c>
      <c r="N2894" s="49">
        <f t="shared" ca="1" si="91"/>
        <v>41.353424657534248</v>
      </c>
      <c r="O2894">
        <v>0</v>
      </c>
      <c r="P2894" t="s">
        <v>1371</v>
      </c>
    </row>
    <row r="2895" spans="2:16">
      <c r="B2895" t="str">
        <f t="shared" si="90"/>
        <v>2023-1030538677</v>
      </c>
      <c r="C2895">
        <v>2023</v>
      </c>
      <c r="D2895" s="13" t="s">
        <v>4346</v>
      </c>
      <c r="E2895" s="28">
        <v>1030538677</v>
      </c>
      <c r="F2895" s="16" t="s">
        <v>1024</v>
      </c>
      <c r="G2895" s="17" t="s">
        <v>739</v>
      </c>
      <c r="H2895" s="18">
        <v>44949</v>
      </c>
      <c r="I2895" s="21">
        <v>11</v>
      </c>
      <c r="J2895" s="21">
        <v>8</v>
      </c>
      <c r="K2895" s="18">
        <v>45287</v>
      </c>
      <c r="L2895" s="23" t="s">
        <v>1364</v>
      </c>
      <c r="M2895" s="48">
        <f>VLOOKUP(E2895,'[1]TIPO PERSONA'!$C$2:$N$3253,12,0)</f>
        <v>31972</v>
      </c>
      <c r="N2895" s="49">
        <f t="shared" ca="1" si="91"/>
        <v>37.591780821917808</v>
      </c>
      <c r="O2895">
        <v>0</v>
      </c>
      <c r="P2895" t="s">
        <v>1371</v>
      </c>
    </row>
    <row r="2896" spans="2:16">
      <c r="B2896" t="str">
        <f t="shared" si="90"/>
        <v>2023-79762451</v>
      </c>
      <c r="C2896">
        <v>2023</v>
      </c>
      <c r="D2896" s="13" t="s">
        <v>4347</v>
      </c>
      <c r="E2896" s="28">
        <v>79762451</v>
      </c>
      <c r="F2896" s="16" t="s">
        <v>5407</v>
      </c>
      <c r="G2896" s="17" t="s">
        <v>739</v>
      </c>
      <c r="H2896" s="18">
        <v>44950</v>
      </c>
      <c r="I2896" s="21">
        <v>12</v>
      </c>
      <c r="J2896" s="21">
        <v>21</v>
      </c>
      <c r="K2896" s="18">
        <v>45336</v>
      </c>
      <c r="L2896" s="23" t="s">
        <v>1364</v>
      </c>
      <c r="M2896" s="48">
        <f>VLOOKUP(E2896,'[1]TIPO PERSONA'!$C$2:$N$3253,12,0)</f>
        <v>28784</v>
      </c>
      <c r="N2896" s="49">
        <f t="shared" ca="1" si="91"/>
        <v>46.326027397260276</v>
      </c>
      <c r="O2896">
        <v>0</v>
      </c>
      <c r="P2896" t="s">
        <v>1371</v>
      </c>
    </row>
    <row r="2897" spans="2:16">
      <c r="B2897" t="str">
        <f t="shared" si="90"/>
        <v>2023-52428517</v>
      </c>
      <c r="C2897">
        <v>2023</v>
      </c>
      <c r="D2897" s="13" t="s">
        <v>4348</v>
      </c>
      <c r="E2897" s="28">
        <v>52428517</v>
      </c>
      <c r="F2897" s="16" t="s">
        <v>805</v>
      </c>
      <c r="G2897" s="17" t="s">
        <v>742</v>
      </c>
      <c r="H2897" s="18">
        <v>44949</v>
      </c>
      <c r="I2897" s="21">
        <v>13</v>
      </c>
      <c r="J2897" s="21">
        <v>8</v>
      </c>
      <c r="K2897" s="18">
        <v>45351</v>
      </c>
      <c r="L2897" s="23" t="s">
        <v>1364</v>
      </c>
      <c r="M2897" s="48">
        <f>VLOOKUP(E2897,'[1]TIPO PERSONA'!$C$2:$N$3253,12,0)</f>
        <v>28738</v>
      </c>
      <c r="N2897" s="49">
        <f t="shared" ca="1" si="91"/>
        <v>46.452054794520549</v>
      </c>
      <c r="O2897">
        <v>0</v>
      </c>
      <c r="P2897" t="s">
        <v>1371</v>
      </c>
    </row>
    <row r="2898" spans="2:16">
      <c r="B2898" t="str">
        <f t="shared" si="90"/>
        <v>2023-1033772118</v>
      </c>
      <c r="C2898">
        <v>2023</v>
      </c>
      <c r="D2898" s="13" t="s">
        <v>4349</v>
      </c>
      <c r="E2898" s="28">
        <v>1033772118</v>
      </c>
      <c r="F2898" s="16" t="s">
        <v>2581</v>
      </c>
      <c r="G2898" s="17" t="s">
        <v>742</v>
      </c>
      <c r="H2898" s="18">
        <v>44949</v>
      </c>
      <c r="I2898" s="21">
        <v>13</v>
      </c>
      <c r="J2898" s="21">
        <v>8</v>
      </c>
      <c r="K2898" s="18">
        <v>45351</v>
      </c>
      <c r="L2898" s="23" t="s">
        <v>1364</v>
      </c>
      <c r="M2898" s="48">
        <f>VLOOKUP(E2898,'[1]TIPO PERSONA'!$C$2:$N$3253,12,0)</f>
        <v>34724</v>
      </c>
      <c r="N2898" s="49">
        <f t="shared" ca="1" si="91"/>
        <v>30.052054794520547</v>
      </c>
      <c r="O2898">
        <v>0</v>
      </c>
      <c r="P2898" t="s">
        <v>1371</v>
      </c>
    </row>
    <row r="2899" spans="2:16">
      <c r="B2899" t="str">
        <f t="shared" si="90"/>
        <v>2023-1098629708</v>
      </c>
      <c r="C2899">
        <v>2023</v>
      </c>
      <c r="D2899" s="13" t="s">
        <v>4350</v>
      </c>
      <c r="E2899" s="28">
        <v>1098629708</v>
      </c>
      <c r="F2899" s="16" t="s">
        <v>943</v>
      </c>
      <c r="G2899" s="17" t="s">
        <v>742</v>
      </c>
      <c r="H2899" s="18">
        <v>44949</v>
      </c>
      <c r="I2899" s="21">
        <v>9</v>
      </c>
      <c r="J2899" s="21">
        <v>0</v>
      </c>
      <c r="K2899" s="18">
        <v>45221</v>
      </c>
      <c r="L2899" s="23" t="s">
        <v>1364</v>
      </c>
      <c r="M2899" s="48">
        <f>VLOOKUP(E2899,'[1]TIPO PERSONA'!$C$2:$N$3253,12,0)</f>
        <v>31761</v>
      </c>
      <c r="N2899" s="49">
        <f t="shared" ca="1" si="91"/>
        <v>38.169863013698631</v>
      </c>
      <c r="O2899">
        <v>0</v>
      </c>
      <c r="P2899" t="s">
        <v>1371</v>
      </c>
    </row>
    <row r="2900" spans="2:16">
      <c r="B2900" t="str">
        <f t="shared" si="90"/>
        <v>2023-79244821</v>
      </c>
      <c r="C2900">
        <v>2023</v>
      </c>
      <c r="D2900" s="13" t="s">
        <v>4351</v>
      </c>
      <c r="E2900" s="28">
        <v>79244821</v>
      </c>
      <c r="F2900" s="16" t="s">
        <v>1255</v>
      </c>
      <c r="G2900" s="17" t="s">
        <v>739</v>
      </c>
      <c r="H2900" s="18">
        <v>44950</v>
      </c>
      <c r="I2900" s="21">
        <v>13</v>
      </c>
      <c r="J2900" s="21">
        <v>7</v>
      </c>
      <c r="K2900" s="18">
        <v>45351</v>
      </c>
      <c r="L2900" s="23" t="s">
        <v>1365</v>
      </c>
      <c r="M2900" s="48">
        <f>VLOOKUP(E2900,'[1]TIPO PERSONA'!$C$2:$N$3253,12,0)</f>
        <v>25336</v>
      </c>
      <c r="N2900" s="49">
        <f t="shared" ca="1" si="91"/>
        <v>55.772602739726025</v>
      </c>
      <c r="O2900">
        <v>0</v>
      </c>
      <c r="P2900" t="s">
        <v>1371</v>
      </c>
    </row>
    <row r="2901" spans="2:16">
      <c r="B2901" t="str">
        <f t="shared" si="90"/>
        <v>2023-22668830</v>
      </c>
      <c r="C2901">
        <v>2023</v>
      </c>
      <c r="D2901" s="13" t="s">
        <v>4352</v>
      </c>
      <c r="E2901" s="28">
        <v>22668830</v>
      </c>
      <c r="F2901" s="16" t="s">
        <v>3899</v>
      </c>
      <c r="G2901" s="17" t="s">
        <v>742</v>
      </c>
      <c r="H2901" s="18">
        <v>44949</v>
      </c>
      <c r="I2901" s="21">
        <v>13</v>
      </c>
      <c r="J2901" s="21">
        <v>15</v>
      </c>
      <c r="K2901" s="18">
        <v>45358</v>
      </c>
      <c r="L2901" s="23" t="s">
        <v>1364</v>
      </c>
      <c r="M2901" s="48">
        <f>VLOOKUP(E2901,'[1]TIPO PERSONA'!$C$2:$N$3253,12,0)</f>
        <v>30032</v>
      </c>
      <c r="N2901" s="49">
        <f t="shared" ca="1" si="91"/>
        <v>42.906849315068492</v>
      </c>
      <c r="O2901">
        <v>0</v>
      </c>
      <c r="P2901" t="s">
        <v>1371</v>
      </c>
    </row>
    <row r="2902" spans="2:16">
      <c r="B2902" t="str">
        <f t="shared" si="90"/>
        <v>2023-1018468789</v>
      </c>
      <c r="C2902">
        <v>2023</v>
      </c>
      <c r="D2902" s="13" t="s">
        <v>4353</v>
      </c>
      <c r="E2902" s="28">
        <v>1018468789</v>
      </c>
      <c r="F2902" s="16" t="s">
        <v>2336</v>
      </c>
      <c r="G2902" s="17" t="s">
        <v>739</v>
      </c>
      <c r="H2902" s="18">
        <v>44949</v>
      </c>
      <c r="I2902" s="21">
        <v>9</v>
      </c>
      <c r="J2902" s="21">
        <v>0</v>
      </c>
      <c r="K2902" s="18">
        <v>45016</v>
      </c>
      <c r="L2902" s="23" t="s">
        <v>1364</v>
      </c>
      <c r="M2902" s="48">
        <f>VLOOKUP(E2902,'[1]TIPO PERSONA'!$C$2:$N$3253,12,0)</f>
        <v>34548</v>
      </c>
      <c r="N2902" s="49">
        <f t="shared" ca="1" si="91"/>
        <v>30.534246575342465</v>
      </c>
      <c r="O2902">
        <v>0</v>
      </c>
      <c r="P2902" t="s">
        <v>1371</v>
      </c>
    </row>
    <row r="2903" spans="2:16">
      <c r="B2903" t="str">
        <f t="shared" si="90"/>
        <v>2023-80780633</v>
      </c>
      <c r="C2903">
        <v>2023</v>
      </c>
      <c r="D2903" s="13" t="s">
        <v>4354</v>
      </c>
      <c r="E2903" s="28">
        <v>80780633</v>
      </c>
      <c r="F2903" s="16" t="s">
        <v>1165</v>
      </c>
      <c r="G2903" s="17" t="s">
        <v>739</v>
      </c>
      <c r="H2903" s="18">
        <v>44953</v>
      </c>
      <c r="I2903" s="21">
        <v>13</v>
      </c>
      <c r="J2903" s="21">
        <v>15</v>
      </c>
      <c r="K2903" s="18">
        <v>45362</v>
      </c>
      <c r="L2903" s="23" t="s">
        <v>1364</v>
      </c>
      <c r="M2903" s="48">
        <f>VLOOKUP(E2903,'[1]TIPO PERSONA'!$C$2:$N$3253,12,0)</f>
        <v>31448</v>
      </c>
      <c r="N2903" s="49">
        <f t="shared" ca="1" si="91"/>
        <v>39.027397260273972</v>
      </c>
      <c r="O2903">
        <v>0</v>
      </c>
      <c r="P2903" t="s">
        <v>1371</v>
      </c>
    </row>
    <row r="2904" spans="2:16">
      <c r="B2904" t="str">
        <f t="shared" si="90"/>
        <v>2023-39698825</v>
      </c>
      <c r="C2904">
        <v>2023</v>
      </c>
      <c r="D2904" s="13" t="s">
        <v>4355</v>
      </c>
      <c r="E2904" s="28">
        <v>39698825</v>
      </c>
      <c r="F2904" s="16" t="s">
        <v>5408</v>
      </c>
      <c r="G2904" s="17" t="s">
        <v>742</v>
      </c>
      <c r="H2904" s="18">
        <v>44950</v>
      </c>
      <c r="I2904" s="21">
        <v>14</v>
      </c>
      <c r="J2904" s="21">
        <v>0</v>
      </c>
      <c r="K2904" s="18">
        <v>45374</v>
      </c>
      <c r="L2904" s="23" t="s">
        <v>1364</v>
      </c>
      <c r="M2904" s="48">
        <f>VLOOKUP(E2904,'[1]TIPO PERSONA'!$C$2:$N$3253,12,0)</f>
        <v>22908</v>
      </c>
      <c r="N2904" s="49">
        <f t="shared" ca="1" si="91"/>
        <v>62.424657534246577</v>
      </c>
      <c r="O2904">
        <v>0</v>
      </c>
      <c r="P2904" t="s">
        <v>1371</v>
      </c>
    </row>
    <row r="2905" spans="2:16">
      <c r="B2905" t="str">
        <f t="shared" si="90"/>
        <v>2023-51960335</v>
      </c>
      <c r="C2905">
        <v>2023</v>
      </c>
      <c r="D2905" s="13" t="s">
        <v>4356</v>
      </c>
      <c r="E2905" s="28">
        <v>51960335</v>
      </c>
      <c r="F2905" s="16" t="s">
        <v>2490</v>
      </c>
      <c r="G2905" s="17" t="s">
        <v>742</v>
      </c>
      <c r="H2905" s="18">
        <v>44950</v>
      </c>
      <c r="I2905" s="21">
        <v>14</v>
      </c>
      <c r="J2905" s="21">
        <v>0</v>
      </c>
      <c r="K2905" s="18">
        <v>45374</v>
      </c>
      <c r="L2905" s="23" t="s">
        <v>1364</v>
      </c>
      <c r="M2905" s="48">
        <f>VLOOKUP(E2905,'[1]TIPO PERSONA'!$C$2:$N$3253,12,0)</f>
        <v>25194</v>
      </c>
      <c r="N2905" s="49">
        <f t="shared" ca="1" si="91"/>
        <v>56.161643835616438</v>
      </c>
      <c r="O2905">
        <v>0</v>
      </c>
      <c r="P2905" t="s">
        <v>1371</v>
      </c>
    </row>
    <row r="2906" spans="2:16">
      <c r="B2906" t="str">
        <f t="shared" si="90"/>
        <v>2023-1018483452</v>
      </c>
      <c r="C2906">
        <v>2023</v>
      </c>
      <c r="D2906" s="13" t="s">
        <v>4357</v>
      </c>
      <c r="E2906" s="28">
        <v>1018483452</v>
      </c>
      <c r="F2906" s="16" t="s">
        <v>764</v>
      </c>
      <c r="G2906" s="17" t="s">
        <v>742</v>
      </c>
      <c r="H2906" s="18">
        <v>44950</v>
      </c>
      <c r="I2906" s="21">
        <v>14</v>
      </c>
      <c r="J2906" s="21">
        <v>0</v>
      </c>
      <c r="K2906" s="18">
        <v>45374</v>
      </c>
      <c r="L2906" s="23" t="s">
        <v>1364</v>
      </c>
      <c r="M2906" s="48">
        <f>VLOOKUP(E2906,'[1]TIPO PERSONA'!$C$2:$N$3253,12,0)</f>
        <v>35102</v>
      </c>
      <c r="N2906" s="49">
        <f t="shared" ca="1" si="91"/>
        <v>29.016438356164382</v>
      </c>
      <c r="O2906">
        <v>0</v>
      </c>
      <c r="P2906" t="s">
        <v>1371</v>
      </c>
    </row>
    <row r="2907" spans="2:16">
      <c r="B2907" t="str">
        <f t="shared" si="90"/>
        <v>2023-1022411811</v>
      </c>
      <c r="C2907">
        <v>2023</v>
      </c>
      <c r="D2907" s="13" t="s">
        <v>4358</v>
      </c>
      <c r="E2907" s="28">
        <v>1022411811</v>
      </c>
      <c r="F2907" s="16" t="s">
        <v>1244</v>
      </c>
      <c r="G2907" s="17" t="s">
        <v>742</v>
      </c>
      <c r="H2907" s="18">
        <v>44951</v>
      </c>
      <c r="I2907" s="21">
        <v>11</v>
      </c>
      <c r="J2907" s="21">
        <v>0</v>
      </c>
      <c r="K2907" s="18">
        <v>45284</v>
      </c>
      <c r="L2907" s="23" t="s">
        <v>1364</v>
      </c>
      <c r="M2907" s="48">
        <f>VLOOKUP(E2907,'[1]TIPO PERSONA'!$C$2:$N$3253,12,0)</f>
        <v>35081</v>
      </c>
      <c r="N2907" s="49">
        <f t="shared" ca="1" si="91"/>
        <v>29.073972602739726</v>
      </c>
      <c r="O2907">
        <v>0</v>
      </c>
      <c r="P2907" t="s">
        <v>1371</v>
      </c>
    </row>
    <row r="2908" spans="2:16">
      <c r="B2908" t="str">
        <f t="shared" si="90"/>
        <v>2023-1010196411</v>
      </c>
      <c r="C2908">
        <v>2023</v>
      </c>
      <c r="D2908" s="13" t="s">
        <v>4359</v>
      </c>
      <c r="E2908" s="28">
        <v>1010196411</v>
      </c>
      <c r="F2908" s="16" t="s">
        <v>3953</v>
      </c>
      <c r="G2908" s="17" t="s">
        <v>739</v>
      </c>
      <c r="H2908" s="18">
        <v>44950</v>
      </c>
      <c r="I2908" s="21">
        <v>14</v>
      </c>
      <c r="J2908" s="21">
        <v>0</v>
      </c>
      <c r="K2908" s="18">
        <v>45374</v>
      </c>
      <c r="L2908" s="23" t="s">
        <v>1364</v>
      </c>
      <c r="M2908" s="48">
        <f>VLOOKUP(E2908,'[1]TIPO PERSONA'!$C$2:$N$3253,12,0)</f>
        <v>33273</v>
      </c>
      <c r="N2908" s="49">
        <f t="shared" ca="1" si="91"/>
        <v>34.027397260273972</v>
      </c>
      <c r="O2908">
        <v>0</v>
      </c>
      <c r="P2908" t="s">
        <v>1371</v>
      </c>
    </row>
    <row r="2909" spans="2:16">
      <c r="B2909" t="str">
        <f t="shared" si="90"/>
        <v>2023-53073605</v>
      </c>
      <c r="C2909">
        <v>2023</v>
      </c>
      <c r="D2909" s="13" t="s">
        <v>4360</v>
      </c>
      <c r="E2909" s="28">
        <v>53073605</v>
      </c>
      <c r="F2909" s="16" t="s">
        <v>969</v>
      </c>
      <c r="G2909" s="17" t="s">
        <v>742</v>
      </c>
      <c r="H2909" s="18">
        <v>44951</v>
      </c>
      <c r="I2909" s="21">
        <v>11</v>
      </c>
      <c r="J2909" s="21">
        <v>0</v>
      </c>
      <c r="K2909" s="18">
        <v>45284</v>
      </c>
      <c r="L2909" s="23" t="s">
        <v>1364</v>
      </c>
      <c r="M2909" s="48">
        <f>VLOOKUP(E2909,'[1]TIPO PERSONA'!$C$2:$N$3253,12,0)</f>
        <v>31001</v>
      </c>
      <c r="N2909" s="49">
        <f t="shared" ca="1" si="91"/>
        <v>40.252054794520546</v>
      </c>
      <c r="O2909">
        <v>0</v>
      </c>
      <c r="P2909" t="s">
        <v>1371</v>
      </c>
    </row>
    <row r="2910" spans="2:16">
      <c r="B2910" t="str">
        <f t="shared" si="90"/>
        <v>2023-19475709</v>
      </c>
      <c r="C2910">
        <v>2023</v>
      </c>
      <c r="D2910" s="13" t="s">
        <v>4361</v>
      </c>
      <c r="E2910" s="28">
        <v>19475709</v>
      </c>
      <c r="F2910" s="16" t="s">
        <v>968</v>
      </c>
      <c r="G2910" s="17" t="s">
        <v>739</v>
      </c>
      <c r="H2910" s="18">
        <v>44950</v>
      </c>
      <c r="I2910" s="21">
        <v>11</v>
      </c>
      <c r="J2910" s="21">
        <v>0</v>
      </c>
      <c r="K2910" s="18">
        <v>45283</v>
      </c>
      <c r="L2910" s="23" t="s">
        <v>1364</v>
      </c>
      <c r="M2910" s="48">
        <f>VLOOKUP(E2910,'[1]TIPO PERSONA'!$C$2:$N$3253,12,0)</f>
        <v>22777</v>
      </c>
      <c r="N2910" s="49">
        <f t="shared" ca="1" si="91"/>
        <v>62.783561643835618</v>
      </c>
      <c r="O2910">
        <v>0</v>
      </c>
      <c r="P2910" t="s">
        <v>1371</v>
      </c>
    </row>
    <row r="2911" spans="2:16">
      <c r="B2911" t="str">
        <f t="shared" si="90"/>
        <v>2023-1110590686</v>
      </c>
      <c r="C2911">
        <v>2023</v>
      </c>
      <c r="D2911" s="13" t="s">
        <v>4362</v>
      </c>
      <c r="E2911" s="28">
        <v>1110590686</v>
      </c>
      <c r="F2911" s="16" t="s">
        <v>5409</v>
      </c>
      <c r="G2911" s="17" t="s">
        <v>739</v>
      </c>
      <c r="H2911" s="18">
        <v>44950</v>
      </c>
      <c r="I2911" s="21">
        <v>12</v>
      </c>
      <c r="J2911" s="21">
        <v>7</v>
      </c>
      <c r="K2911" s="18">
        <v>45322</v>
      </c>
      <c r="L2911" s="23" t="s">
        <v>1364</v>
      </c>
      <c r="M2911" s="48">
        <f>VLOOKUP(E2911,'[1]TIPO PERSONA'!$C$2:$N$3253,12,0)</f>
        <v>35791</v>
      </c>
      <c r="N2911" s="49">
        <f t="shared" ca="1" si="91"/>
        <v>27.12876712328767</v>
      </c>
      <c r="O2911">
        <v>0</v>
      </c>
      <c r="P2911" t="s">
        <v>1371</v>
      </c>
    </row>
    <row r="2912" spans="2:16">
      <c r="B2912" t="str">
        <f t="shared" si="90"/>
        <v>2023-1081792430</v>
      </c>
      <c r="C2912">
        <v>2023</v>
      </c>
      <c r="D2912" s="13" t="s">
        <v>4363</v>
      </c>
      <c r="E2912" s="28">
        <v>1081792430</v>
      </c>
      <c r="F2912" s="16" t="s">
        <v>1140</v>
      </c>
      <c r="G2912" s="17" t="s">
        <v>742</v>
      </c>
      <c r="H2912" s="18">
        <v>44951</v>
      </c>
      <c r="I2912" s="21">
        <v>11</v>
      </c>
      <c r="J2912" s="21">
        <v>0</v>
      </c>
      <c r="K2912" s="18">
        <v>45284</v>
      </c>
      <c r="L2912" s="23" t="s">
        <v>1364</v>
      </c>
      <c r="M2912" s="48">
        <f>VLOOKUP(E2912,'[1]TIPO PERSONA'!$C$2:$N$3253,12,0)</f>
        <v>32084</v>
      </c>
      <c r="N2912" s="49">
        <f t="shared" ca="1" si="91"/>
        <v>37.284931506849318</v>
      </c>
      <c r="O2912">
        <v>0</v>
      </c>
      <c r="P2912" t="s">
        <v>1371</v>
      </c>
    </row>
    <row r="2913" spans="2:16">
      <c r="B2913" t="str">
        <f t="shared" si="90"/>
        <v>2023-1016057707</v>
      </c>
      <c r="C2913">
        <v>2023</v>
      </c>
      <c r="D2913" s="13" t="s">
        <v>4364</v>
      </c>
      <c r="E2913" s="28">
        <v>1016057707</v>
      </c>
      <c r="F2913" s="16" t="s">
        <v>5410</v>
      </c>
      <c r="G2913" s="17" t="s">
        <v>742</v>
      </c>
      <c r="H2913" s="18">
        <v>44950</v>
      </c>
      <c r="I2913" s="21">
        <v>14</v>
      </c>
      <c r="J2913" s="21">
        <v>0</v>
      </c>
      <c r="K2913" s="18">
        <v>45374</v>
      </c>
      <c r="L2913" s="23" t="s">
        <v>1364</v>
      </c>
      <c r="M2913" s="48">
        <f>VLOOKUP(E2913,'[1]TIPO PERSONA'!$C$2:$N$3253,12,0)</f>
        <v>26943</v>
      </c>
      <c r="N2913" s="49">
        <f t="shared" ca="1" si="91"/>
        <v>51.369863013698627</v>
      </c>
      <c r="O2913">
        <v>0</v>
      </c>
      <c r="P2913" t="s">
        <v>1371</v>
      </c>
    </row>
    <row r="2914" spans="2:16">
      <c r="B2914" t="str">
        <f t="shared" si="90"/>
        <v>2023-51941894</v>
      </c>
      <c r="C2914">
        <v>2023</v>
      </c>
      <c r="D2914" s="13" t="s">
        <v>4365</v>
      </c>
      <c r="E2914" s="28">
        <v>51941894</v>
      </c>
      <c r="F2914" s="16" t="s">
        <v>5411</v>
      </c>
      <c r="G2914" s="17" t="s">
        <v>742</v>
      </c>
      <c r="H2914" s="18">
        <v>44950</v>
      </c>
      <c r="I2914" s="21">
        <v>11</v>
      </c>
      <c r="J2914" s="21">
        <v>0</v>
      </c>
      <c r="K2914" s="18">
        <v>45283</v>
      </c>
      <c r="L2914" s="23" t="s">
        <v>1364</v>
      </c>
      <c r="M2914" s="48">
        <f>VLOOKUP(E2914,'[1]TIPO PERSONA'!$C$2:$N$3253,12,0)</f>
        <v>30075</v>
      </c>
      <c r="N2914" s="49">
        <f t="shared" ca="1" si="91"/>
        <v>42.789041095890411</v>
      </c>
      <c r="O2914">
        <v>0</v>
      </c>
      <c r="P2914" t="s">
        <v>1371</v>
      </c>
    </row>
    <row r="2915" spans="2:16">
      <c r="B2915" t="str">
        <f t="shared" si="90"/>
        <v>2023-1030541713</v>
      </c>
      <c r="C2915">
        <v>2023</v>
      </c>
      <c r="D2915" s="13" t="s">
        <v>4366</v>
      </c>
      <c r="E2915" s="28">
        <v>1030541713</v>
      </c>
      <c r="F2915" s="16" t="s">
        <v>5412</v>
      </c>
      <c r="G2915" s="17" t="s">
        <v>739</v>
      </c>
      <c r="H2915" s="18">
        <v>44950</v>
      </c>
      <c r="I2915" s="21">
        <v>14</v>
      </c>
      <c r="J2915" s="21">
        <v>0</v>
      </c>
      <c r="K2915" s="18">
        <v>45374</v>
      </c>
      <c r="L2915" s="23" t="s">
        <v>1364</v>
      </c>
      <c r="M2915" s="48">
        <f>VLOOKUP(E2915,'[1]TIPO PERSONA'!$C$2:$N$3253,12,0)</f>
        <v>32096</v>
      </c>
      <c r="N2915" s="49">
        <f t="shared" ca="1" si="91"/>
        <v>37.252054794520546</v>
      </c>
      <c r="O2915">
        <v>0</v>
      </c>
      <c r="P2915" t="s">
        <v>1371</v>
      </c>
    </row>
    <row r="2916" spans="2:16">
      <c r="B2916" t="str">
        <f t="shared" si="90"/>
        <v>2023-1053771357</v>
      </c>
      <c r="C2916">
        <v>2023</v>
      </c>
      <c r="D2916" s="13" t="s">
        <v>4367</v>
      </c>
      <c r="E2916" s="28">
        <v>1053771357</v>
      </c>
      <c r="F2916" s="16" t="s">
        <v>1222</v>
      </c>
      <c r="G2916" s="17" t="s">
        <v>742</v>
      </c>
      <c r="H2916" s="18">
        <v>44950</v>
      </c>
      <c r="I2916" s="21">
        <v>9</v>
      </c>
      <c r="J2916" s="21">
        <v>0</v>
      </c>
      <c r="K2916" s="18">
        <v>45203</v>
      </c>
      <c r="L2916" s="23" t="s">
        <v>1364</v>
      </c>
      <c r="M2916" s="48">
        <f>VLOOKUP(E2916,'[1]TIPO PERSONA'!$C$2:$N$3253,12,0)</f>
        <v>31684</v>
      </c>
      <c r="N2916" s="49">
        <f t="shared" ca="1" si="91"/>
        <v>38.38082191780822</v>
      </c>
      <c r="O2916">
        <v>0</v>
      </c>
      <c r="P2916" t="s">
        <v>1371</v>
      </c>
    </row>
    <row r="2917" spans="2:16">
      <c r="B2917" t="str">
        <f t="shared" si="90"/>
        <v>2023-1016006584</v>
      </c>
      <c r="C2917">
        <v>2023</v>
      </c>
      <c r="D2917" s="13" t="s">
        <v>4368</v>
      </c>
      <c r="E2917" s="28">
        <v>1016006584</v>
      </c>
      <c r="F2917" s="16" t="s">
        <v>5413</v>
      </c>
      <c r="G2917" s="17" t="s">
        <v>742</v>
      </c>
      <c r="H2917" s="18">
        <v>44949</v>
      </c>
      <c r="I2917" s="21">
        <v>12</v>
      </c>
      <c r="J2917" s="21">
        <v>0</v>
      </c>
      <c r="K2917" s="18">
        <v>45313</v>
      </c>
      <c r="L2917" s="23" t="s">
        <v>1364</v>
      </c>
      <c r="M2917" s="48">
        <f>VLOOKUP(E2917,'[1]TIPO PERSONA'!$C$2:$N$3253,12,0)</f>
        <v>31958</v>
      </c>
      <c r="N2917" s="49">
        <f t="shared" ca="1" si="91"/>
        <v>37.630136986301373</v>
      </c>
      <c r="O2917">
        <v>0</v>
      </c>
      <c r="P2917" t="s">
        <v>1371</v>
      </c>
    </row>
    <row r="2918" spans="2:16">
      <c r="B2918" t="str">
        <f t="shared" si="90"/>
        <v>2023-1015399199</v>
      </c>
      <c r="C2918">
        <v>2023</v>
      </c>
      <c r="D2918" s="13" t="s">
        <v>4369</v>
      </c>
      <c r="E2918" s="28">
        <v>1015399199</v>
      </c>
      <c r="F2918" s="16" t="s">
        <v>761</v>
      </c>
      <c r="G2918" s="17" t="s">
        <v>739</v>
      </c>
      <c r="H2918" s="18">
        <v>44950</v>
      </c>
      <c r="I2918" s="21">
        <v>14</v>
      </c>
      <c r="J2918" s="21">
        <v>0</v>
      </c>
      <c r="K2918" s="18">
        <v>45374</v>
      </c>
      <c r="L2918" s="23" t="s">
        <v>1364</v>
      </c>
      <c r="M2918" s="48">
        <f>VLOOKUP(E2918,'[1]TIPO PERSONA'!$C$2:$N$3253,12,0)</f>
        <v>31892</v>
      </c>
      <c r="N2918" s="49">
        <f t="shared" ca="1" si="91"/>
        <v>37.81095890410959</v>
      </c>
      <c r="O2918">
        <v>0</v>
      </c>
      <c r="P2918" t="s">
        <v>1371</v>
      </c>
    </row>
    <row r="2919" spans="2:16">
      <c r="B2919" t="str">
        <f t="shared" si="90"/>
        <v>2023-1110563481</v>
      </c>
      <c r="C2919">
        <v>2023</v>
      </c>
      <c r="D2919" s="13" t="s">
        <v>4370</v>
      </c>
      <c r="E2919" s="28">
        <v>1110563481</v>
      </c>
      <c r="F2919" s="16" t="s">
        <v>2387</v>
      </c>
      <c r="G2919" s="17" t="s">
        <v>739</v>
      </c>
      <c r="H2919" s="18">
        <v>44950</v>
      </c>
      <c r="I2919" s="21">
        <v>11</v>
      </c>
      <c r="J2919" s="21">
        <v>0</v>
      </c>
      <c r="K2919" s="18">
        <v>45283</v>
      </c>
      <c r="L2919" s="23" t="s">
        <v>1364</v>
      </c>
      <c r="M2919" s="48">
        <f>VLOOKUP(E2919,'[1]TIPO PERSONA'!$C$2:$N$3253,12,0)</f>
        <v>34972</v>
      </c>
      <c r="N2919" s="49">
        <f t="shared" ca="1" si="91"/>
        <v>29.372602739726027</v>
      </c>
      <c r="O2919">
        <v>0</v>
      </c>
      <c r="P2919" t="s">
        <v>1371</v>
      </c>
    </row>
    <row r="2920" spans="2:16">
      <c r="B2920" t="str">
        <f t="shared" si="90"/>
        <v>2023-1030634322</v>
      </c>
      <c r="C2920">
        <v>2023</v>
      </c>
      <c r="D2920" s="13" t="s">
        <v>4371</v>
      </c>
      <c r="E2920" s="28">
        <v>1030634322</v>
      </c>
      <c r="F2920" s="16" t="s">
        <v>2550</v>
      </c>
      <c r="G2920" s="17" t="s">
        <v>742</v>
      </c>
      <c r="H2920" s="18">
        <v>44952</v>
      </c>
      <c r="I2920" s="21">
        <v>13</v>
      </c>
      <c r="J2920" s="21">
        <v>5</v>
      </c>
      <c r="K2920" s="18">
        <v>45351</v>
      </c>
      <c r="L2920" s="23" t="s">
        <v>1364</v>
      </c>
      <c r="M2920" s="48">
        <f>VLOOKUP(E2920,'[1]TIPO PERSONA'!$C$2:$N$3253,12,0)</f>
        <v>34311</v>
      </c>
      <c r="N2920" s="49">
        <f t="shared" ca="1" si="91"/>
        <v>31.183561643835617</v>
      </c>
      <c r="O2920">
        <v>0</v>
      </c>
      <c r="P2920" t="s">
        <v>1371</v>
      </c>
    </row>
    <row r="2921" spans="2:16">
      <c r="B2921" t="str">
        <f t="shared" si="90"/>
        <v>2023-1019077613</v>
      </c>
      <c r="C2921">
        <v>2023</v>
      </c>
      <c r="D2921" s="13" t="s">
        <v>4372</v>
      </c>
      <c r="E2921" s="28">
        <v>1019077613</v>
      </c>
      <c r="F2921" s="16" t="s">
        <v>1322</v>
      </c>
      <c r="G2921" s="17" t="s">
        <v>739</v>
      </c>
      <c r="H2921" s="18">
        <v>44950</v>
      </c>
      <c r="I2921" s="21">
        <v>12</v>
      </c>
      <c r="J2921" s="21">
        <v>22</v>
      </c>
      <c r="K2921" s="18">
        <v>45289</v>
      </c>
      <c r="L2921" s="23" t="s">
        <v>1364</v>
      </c>
      <c r="M2921" s="48">
        <f>VLOOKUP(E2921,'[1]TIPO PERSONA'!$C$2:$N$3253,12,0)</f>
        <v>33958</v>
      </c>
      <c r="N2921" s="49">
        <f t="shared" ca="1" si="91"/>
        <v>32.150684931506852</v>
      </c>
      <c r="O2921">
        <v>0</v>
      </c>
      <c r="P2921" t="s">
        <v>1371</v>
      </c>
    </row>
    <row r="2922" spans="2:16">
      <c r="B2922" t="str">
        <f t="shared" si="90"/>
        <v>2023-79950166</v>
      </c>
      <c r="C2922">
        <v>2023</v>
      </c>
      <c r="D2922" s="13" t="s">
        <v>4373</v>
      </c>
      <c r="E2922" s="28">
        <v>79950166</v>
      </c>
      <c r="F2922" s="16" t="s">
        <v>1019</v>
      </c>
      <c r="G2922" s="17" t="s">
        <v>739</v>
      </c>
      <c r="H2922" s="18">
        <v>44952</v>
      </c>
      <c r="I2922" s="21">
        <v>11</v>
      </c>
      <c r="J2922" s="21">
        <v>0</v>
      </c>
      <c r="K2922" s="18">
        <v>45285</v>
      </c>
      <c r="L2922" s="23" t="s">
        <v>1364</v>
      </c>
      <c r="M2922" s="48">
        <f>VLOOKUP(E2922,'[1]TIPO PERSONA'!$C$2:$N$3253,12,0)</f>
        <v>28900</v>
      </c>
      <c r="N2922" s="49">
        <f t="shared" ca="1" si="91"/>
        <v>46.008219178082193</v>
      </c>
      <c r="O2922">
        <v>0</v>
      </c>
      <c r="P2922" t="s">
        <v>1371</v>
      </c>
    </row>
    <row r="2923" spans="2:16">
      <c r="B2923" t="str">
        <f t="shared" si="90"/>
        <v>2023-7185175</v>
      </c>
      <c r="C2923">
        <v>2023</v>
      </c>
      <c r="D2923" s="13" t="s">
        <v>4374</v>
      </c>
      <c r="E2923" s="28">
        <v>7185175</v>
      </c>
      <c r="F2923" s="16" t="s">
        <v>2378</v>
      </c>
      <c r="G2923" s="17" t="s">
        <v>739</v>
      </c>
      <c r="H2923" s="18">
        <v>44950</v>
      </c>
      <c r="I2923" s="21">
        <v>11</v>
      </c>
      <c r="J2923" s="21">
        <v>0</v>
      </c>
      <c r="K2923" s="18">
        <v>45283</v>
      </c>
      <c r="L2923" s="23" t="s">
        <v>1364</v>
      </c>
      <c r="M2923" s="48">
        <f>VLOOKUP(E2923,'[1]TIPO PERSONA'!$C$2:$N$3253,12,0)</f>
        <v>30789</v>
      </c>
      <c r="N2923" s="49">
        <f t="shared" ca="1" si="91"/>
        <v>40.832876712328769</v>
      </c>
      <c r="O2923">
        <v>0</v>
      </c>
      <c r="P2923" t="s">
        <v>1371</v>
      </c>
    </row>
    <row r="2924" spans="2:16">
      <c r="B2924" t="str">
        <f t="shared" si="90"/>
        <v>2023-80757393</v>
      </c>
      <c r="C2924">
        <v>2023</v>
      </c>
      <c r="D2924" s="13" t="s">
        <v>4375</v>
      </c>
      <c r="E2924" s="28">
        <v>80757393</v>
      </c>
      <c r="F2924" s="16" t="s">
        <v>1350</v>
      </c>
      <c r="G2924" s="17" t="s">
        <v>739</v>
      </c>
      <c r="H2924" s="18">
        <v>44950</v>
      </c>
      <c r="I2924" s="21">
        <v>14</v>
      </c>
      <c r="J2924" s="21">
        <v>0</v>
      </c>
      <c r="K2924" s="18">
        <v>45374</v>
      </c>
      <c r="L2924" s="23" t="s">
        <v>1364</v>
      </c>
      <c r="M2924" s="48">
        <f>VLOOKUP(E2924,'[1]TIPO PERSONA'!$C$2:$N$3253,12,0)</f>
        <v>30521</v>
      </c>
      <c r="N2924" s="49">
        <f t="shared" ca="1" si="91"/>
        <v>41.56712328767123</v>
      </c>
      <c r="O2924">
        <v>0</v>
      </c>
      <c r="P2924" t="s">
        <v>1371</v>
      </c>
    </row>
    <row r="2925" spans="2:16">
      <c r="B2925" t="str">
        <f t="shared" si="90"/>
        <v>2023-52332432</v>
      </c>
      <c r="C2925">
        <v>2023</v>
      </c>
      <c r="D2925" s="13" t="s">
        <v>4376</v>
      </c>
      <c r="E2925" s="28">
        <v>52332432</v>
      </c>
      <c r="F2925" s="16" t="s">
        <v>4031</v>
      </c>
      <c r="G2925" s="17" t="s">
        <v>742</v>
      </c>
      <c r="H2925" s="18">
        <v>44952</v>
      </c>
      <c r="I2925" s="21">
        <v>11</v>
      </c>
      <c r="J2925" s="21">
        <v>0</v>
      </c>
      <c r="K2925" s="18">
        <v>45285</v>
      </c>
      <c r="L2925" s="23" t="s">
        <v>1364</v>
      </c>
      <c r="M2925" s="48">
        <f>VLOOKUP(E2925,'[1]TIPO PERSONA'!$C$2:$N$3253,12,0)</f>
        <v>27663</v>
      </c>
      <c r="N2925" s="49">
        <f t="shared" ca="1" si="91"/>
        <v>49.397260273972606</v>
      </c>
      <c r="O2925">
        <v>0</v>
      </c>
      <c r="P2925" t="s">
        <v>1371</v>
      </c>
    </row>
    <row r="2926" spans="2:16">
      <c r="B2926" t="str">
        <f t="shared" si="90"/>
        <v>2023-36304833</v>
      </c>
      <c r="C2926">
        <v>2023</v>
      </c>
      <c r="D2926" s="13" t="s">
        <v>4377</v>
      </c>
      <c r="E2926" s="28">
        <v>36304833</v>
      </c>
      <c r="F2926" s="16" t="s">
        <v>2300</v>
      </c>
      <c r="G2926" s="17" t="s">
        <v>742</v>
      </c>
      <c r="H2926" s="18">
        <v>44951</v>
      </c>
      <c r="I2926" s="21">
        <v>14</v>
      </c>
      <c r="J2926" s="21">
        <v>0</v>
      </c>
      <c r="K2926" s="18">
        <v>45375</v>
      </c>
      <c r="L2926" s="23" t="s">
        <v>1364</v>
      </c>
      <c r="M2926" s="48">
        <f>VLOOKUP(E2926,'[1]TIPO PERSONA'!$C$2:$N$3253,12,0)</f>
        <v>29681</v>
      </c>
      <c r="N2926" s="49">
        <f t="shared" ca="1" si="91"/>
        <v>43.868493150684934</v>
      </c>
      <c r="O2926">
        <v>0</v>
      </c>
      <c r="P2926" t="s">
        <v>1371</v>
      </c>
    </row>
    <row r="2927" spans="2:16">
      <c r="B2927" t="str">
        <f t="shared" si="90"/>
        <v>2023-1030565999</v>
      </c>
      <c r="C2927">
        <v>2023</v>
      </c>
      <c r="D2927" s="13" t="s">
        <v>4378</v>
      </c>
      <c r="E2927" s="28">
        <v>1030565999</v>
      </c>
      <c r="F2927" s="16" t="s">
        <v>1277</v>
      </c>
      <c r="G2927" s="17" t="s">
        <v>742</v>
      </c>
      <c r="H2927" s="18">
        <v>44951</v>
      </c>
      <c r="I2927" s="21">
        <v>13</v>
      </c>
      <c r="J2927" s="21">
        <v>6</v>
      </c>
      <c r="K2927" s="18">
        <v>45351</v>
      </c>
      <c r="L2927" s="23" t="s">
        <v>1365</v>
      </c>
      <c r="M2927" s="48">
        <f>VLOOKUP(E2927,'[1]TIPO PERSONA'!$C$2:$N$3253,12,0)</f>
        <v>32868</v>
      </c>
      <c r="N2927" s="49">
        <f t="shared" ca="1" si="91"/>
        <v>35.136986301369866</v>
      </c>
      <c r="O2927">
        <v>0</v>
      </c>
      <c r="P2927" t="s">
        <v>1371</v>
      </c>
    </row>
    <row r="2928" spans="2:16">
      <c r="B2928" t="str">
        <f t="shared" si="90"/>
        <v>2023-1018402818</v>
      </c>
      <c r="C2928">
        <v>2023</v>
      </c>
      <c r="D2928" s="13" t="s">
        <v>4379</v>
      </c>
      <c r="E2928" s="28">
        <v>1018402818</v>
      </c>
      <c r="F2928" s="16" t="s">
        <v>890</v>
      </c>
      <c r="G2928" s="17" t="s">
        <v>739</v>
      </c>
      <c r="H2928" s="18">
        <v>44950</v>
      </c>
      <c r="I2928" s="21">
        <v>12</v>
      </c>
      <c r="J2928" s="21">
        <v>17</v>
      </c>
      <c r="K2928" s="18">
        <v>45332</v>
      </c>
      <c r="L2928" s="23" t="s">
        <v>1364</v>
      </c>
      <c r="M2928" s="48">
        <f>VLOOKUP(E2928,'[1]TIPO PERSONA'!$C$2:$N$3253,12,0)</f>
        <v>31450</v>
      </c>
      <c r="N2928" s="49">
        <f t="shared" ca="1" si="91"/>
        <v>39.021917808219179</v>
      </c>
      <c r="O2928">
        <v>0</v>
      </c>
      <c r="P2928" t="s">
        <v>1371</v>
      </c>
    </row>
    <row r="2929" spans="2:16">
      <c r="B2929" t="str">
        <f t="shared" si="90"/>
        <v>2023-1144083163</v>
      </c>
      <c r="C2929">
        <v>2023</v>
      </c>
      <c r="D2929" s="13" t="s">
        <v>4380</v>
      </c>
      <c r="E2929" s="28">
        <v>1144083163</v>
      </c>
      <c r="F2929" s="16" t="s">
        <v>3901</v>
      </c>
      <c r="G2929" s="17" t="s">
        <v>742</v>
      </c>
      <c r="H2929" s="18">
        <v>44951</v>
      </c>
      <c r="I2929" s="21">
        <v>9</v>
      </c>
      <c r="J2929" s="21">
        <v>0</v>
      </c>
      <c r="K2929" s="18">
        <v>45223</v>
      </c>
      <c r="L2929" s="23" t="s">
        <v>1364</v>
      </c>
      <c r="M2929" s="48">
        <f>VLOOKUP(E2929,'[1]TIPO PERSONA'!$C$2:$N$3253,12,0)</f>
        <v>34971</v>
      </c>
      <c r="N2929" s="49">
        <f t="shared" ca="1" si="91"/>
        <v>29.375342465753423</v>
      </c>
      <c r="O2929">
        <v>0</v>
      </c>
      <c r="P2929" t="s">
        <v>1371</v>
      </c>
    </row>
    <row r="2930" spans="2:16">
      <c r="B2930" t="str">
        <f t="shared" si="90"/>
        <v>2023-1032472599</v>
      </c>
      <c r="C2930">
        <v>2023</v>
      </c>
      <c r="D2930" s="13" t="s">
        <v>4381</v>
      </c>
      <c r="E2930" s="28">
        <v>1032472599</v>
      </c>
      <c r="F2930" s="16" t="s">
        <v>1267</v>
      </c>
      <c r="G2930" s="17" t="s">
        <v>742</v>
      </c>
      <c r="H2930" s="18">
        <v>44951</v>
      </c>
      <c r="I2930" s="21">
        <v>12</v>
      </c>
      <c r="J2930" s="21">
        <v>6</v>
      </c>
      <c r="K2930" s="18">
        <v>45322</v>
      </c>
      <c r="L2930" s="23" t="s">
        <v>1364</v>
      </c>
      <c r="M2930" s="48">
        <f>VLOOKUP(E2930,'[1]TIPO PERSONA'!$C$2:$N$3253,12,0)</f>
        <v>34878</v>
      </c>
      <c r="N2930" s="49">
        <f t="shared" ca="1" si="91"/>
        <v>29.63013698630137</v>
      </c>
      <c r="O2930">
        <v>0</v>
      </c>
      <c r="P2930" t="s">
        <v>1371</v>
      </c>
    </row>
    <row r="2931" spans="2:16">
      <c r="B2931" t="str">
        <f t="shared" si="90"/>
        <v>2023-1057589937</v>
      </c>
      <c r="C2931">
        <v>2023</v>
      </c>
      <c r="D2931" s="13" t="s">
        <v>4382</v>
      </c>
      <c r="E2931" s="28">
        <v>1057589937</v>
      </c>
      <c r="F2931" s="16" t="s">
        <v>849</v>
      </c>
      <c r="G2931" s="17" t="s">
        <v>742</v>
      </c>
      <c r="H2931" s="18">
        <v>44951</v>
      </c>
      <c r="I2931" s="21">
        <v>11</v>
      </c>
      <c r="J2931" s="21">
        <v>6</v>
      </c>
      <c r="K2931" s="18">
        <v>45291</v>
      </c>
      <c r="L2931" s="23" t="s">
        <v>1364</v>
      </c>
      <c r="M2931" s="48">
        <f>VLOOKUP(E2931,'[1]TIPO PERSONA'!$C$2:$N$3253,12,0)</f>
        <v>33793</v>
      </c>
      <c r="N2931" s="49">
        <f t="shared" ca="1" si="91"/>
        <v>32.602739726027394</v>
      </c>
      <c r="O2931">
        <v>0</v>
      </c>
      <c r="P2931" t="s">
        <v>1371</v>
      </c>
    </row>
    <row r="2932" spans="2:16">
      <c r="B2932" t="str">
        <f t="shared" si="90"/>
        <v>2023-1032473905</v>
      </c>
      <c r="C2932">
        <v>2023</v>
      </c>
      <c r="D2932" s="13" t="s">
        <v>4383</v>
      </c>
      <c r="E2932" s="28">
        <v>1032473905</v>
      </c>
      <c r="F2932" s="16" t="s">
        <v>5414</v>
      </c>
      <c r="G2932" s="17" t="s">
        <v>739</v>
      </c>
      <c r="H2932" s="18">
        <v>44952</v>
      </c>
      <c r="I2932" s="21">
        <v>11</v>
      </c>
      <c r="J2932" s="21">
        <v>5</v>
      </c>
      <c r="K2932" s="18">
        <v>45291</v>
      </c>
      <c r="L2932" s="23" t="s">
        <v>1364</v>
      </c>
      <c r="M2932" s="48">
        <f>VLOOKUP(E2932,'[1]TIPO PERSONA'!$C$2:$N$3253,12,0)</f>
        <v>34909</v>
      </c>
      <c r="N2932" s="49">
        <f t="shared" ca="1" si="91"/>
        <v>29.545205479452054</v>
      </c>
      <c r="O2932">
        <v>0</v>
      </c>
      <c r="P2932" t="s">
        <v>1371</v>
      </c>
    </row>
    <row r="2933" spans="2:16">
      <c r="B2933" t="str">
        <f t="shared" si="90"/>
        <v>2023-1018474282</v>
      </c>
      <c r="C2933">
        <v>2023</v>
      </c>
      <c r="D2933" s="13" t="s">
        <v>4384</v>
      </c>
      <c r="E2933" s="28">
        <v>1018474282</v>
      </c>
      <c r="F2933" s="16" t="s">
        <v>4064</v>
      </c>
      <c r="G2933" s="17" t="s">
        <v>739</v>
      </c>
      <c r="H2933" s="18">
        <v>44958</v>
      </c>
      <c r="I2933" s="21">
        <v>11</v>
      </c>
      <c r="J2933" s="21">
        <v>0</v>
      </c>
      <c r="K2933" s="18">
        <v>45291</v>
      </c>
      <c r="L2933" s="23" t="s">
        <v>1364</v>
      </c>
      <c r="M2933" s="48">
        <f>VLOOKUP(E2933,'[1]TIPO PERSONA'!$C$2:$N$3253,12,0)</f>
        <v>34748</v>
      </c>
      <c r="N2933" s="49">
        <f t="shared" ca="1" si="91"/>
        <v>29.986301369863014</v>
      </c>
      <c r="O2933">
        <v>0</v>
      </c>
      <c r="P2933" t="s">
        <v>1371</v>
      </c>
    </row>
    <row r="2934" spans="2:16">
      <c r="B2934" t="str">
        <f t="shared" si="90"/>
        <v>2023-1032410294</v>
      </c>
      <c r="C2934">
        <v>2023</v>
      </c>
      <c r="D2934" s="13" t="s">
        <v>4385</v>
      </c>
      <c r="E2934" s="28">
        <v>1032410294</v>
      </c>
      <c r="F2934" s="16" t="s">
        <v>2507</v>
      </c>
      <c r="G2934" s="17" t="s">
        <v>739</v>
      </c>
      <c r="H2934" s="18">
        <v>44958</v>
      </c>
      <c r="I2934" s="21">
        <v>11</v>
      </c>
      <c r="J2934" s="21">
        <v>0</v>
      </c>
      <c r="K2934" s="18">
        <v>45291</v>
      </c>
      <c r="L2934" s="23" t="s">
        <v>1364</v>
      </c>
      <c r="M2934" s="48">
        <f>VLOOKUP(E2934,'[1]TIPO PERSONA'!$C$2:$N$3253,12,0)</f>
        <v>32223</v>
      </c>
      <c r="N2934" s="49">
        <f t="shared" ca="1" si="91"/>
        <v>36.904109589041099</v>
      </c>
      <c r="O2934">
        <v>0</v>
      </c>
      <c r="P2934" t="s">
        <v>1371</v>
      </c>
    </row>
    <row r="2935" spans="2:16">
      <c r="B2935" t="str">
        <f t="shared" si="90"/>
        <v>2023-52957057</v>
      </c>
      <c r="C2935">
        <v>2023</v>
      </c>
      <c r="D2935" s="13" t="s">
        <v>4386</v>
      </c>
      <c r="E2935" s="28">
        <v>52957057</v>
      </c>
      <c r="F2935" s="16" t="s">
        <v>830</v>
      </c>
      <c r="G2935" s="17" t="s">
        <v>742</v>
      </c>
      <c r="H2935" s="18">
        <v>44958</v>
      </c>
      <c r="I2935" s="21">
        <v>12</v>
      </c>
      <c r="J2935" s="21">
        <v>0</v>
      </c>
      <c r="K2935" s="18">
        <v>45322</v>
      </c>
      <c r="L2935" s="23" t="s">
        <v>1364</v>
      </c>
      <c r="M2935" s="48">
        <f>VLOOKUP(E2935,'[1]TIPO PERSONA'!$C$2:$N$3253,12,0)</f>
        <v>30645</v>
      </c>
      <c r="N2935" s="49">
        <f t="shared" ca="1" si="91"/>
        <v>41.227397260273975</v>
      </c>
      <c r="O2935">
        <v>0</v>
      </c>
      <c r="P2935" t="s">
        <v>1371</v>
      </c>
    </row>
    <row r="2936" spans="2:16">
      <c r="B2936" t="str">
        <f t="shared" si="90"/>
        <v>2023-79905461</v>
      </c>
      <c r="C2936">
        <v>2023</v>
      </c>
      <c r="D2936" s="13" t="s">
        <v>4387</v>
      </c>
      <c r="E2936" s="28">
        <v>79905461</v>
      </c>
      <c r="F2936" s="16" t="s">
        <v>4056</v>
      </c>
      <c r="G2936" s="17" t="s">
        <v>739</v>
      </c>
      <c r="H2936" s="18">
        <v>44958</v>
      </c>
      <c r="I2936" s="21">
        <v>11</v>
      </c>
      <c r="J2936" s="21">
        <v>0</v>
      </c>
      <c r="K2936" s="18">
        <v>45291</v>
      </c>
      <c r="L2936" s="23" t="s">
        <v>1364</v>
      </c>
      <c r="M2936" s="48">
        <f>VLOOKUP(E2936,'[1]TIPO PERSONA'!$C$2:$N$3253,12,0)</f>
        <v>28029</v>
      </c>
      <c r="N2936" s="49">
        <f t="shared" ca="1" si="91"/>
        <v>48.394520547945206</v>
      </c>
      <c r="O2936">
        <v>0</v>
      </c>
      <c r="P2936" t="s">
        <v>1371</v>
      </c>
    </row>
    <row r="2937" spans="2:16">
      <c r="B2937" t="str">
        <f t="shared" si="90"/>
        <v>2023-1014260067</v>
      </c>
      <c r="C2937">
        <v>2023</v>
      </c>
      <c r="D2937" s="13" t="s">
        <v>4388</v>
      </c>
      <c r="E2937" s="28">
        <v>1014260067</v>
      </c>
      <c r="F2937" s="16" t="s">
        <v>2554</v>
      </c>
      <c r="G2937" s="17" t="s">
        <v>742</v>
      </c>
      <c r="H2937" s="18">
        <v>44952</v>
      </c>
      <c r="I2937" s="21">
        <v>11</v>
      </c>
      <c r="J2937" s="21">
        <v>0</v>
      </c>
      <c r="K2937" s="18">
        <v>45285</v>
      </c>
      <c r="L2937" s="23" t="s">
        <v>1364</v>
      </c>
      <c r="M2937" s="48">
        <f>VLOOKUP(E2937,'[1]TIPO PERSONA'!$C$2:$N$3253,12,0)</f>
        <v>34639</v>
      </c>
      <c r="N2937" s="49">
        <f t="shared" ca="1" si="91"/>
        <v>30.284931506849315</v>
      </c>
      <c r="O2937">
        <v>0</v>
      </c>
      <c r="P2937" t="s">
        <v>1371</v>
      </c>
    </row>
    <row r="2938" spans="2:16">
      <c r="B2938" t="str">
        <f t="shared" si="90"/>
        <v>2023-80874671</v>
      </c>
      <c r="C2938">
        <v>2023</v>
      </c>
      <c r="D2938" s="13" t="s">
        <v>4389</v>
      </c>
      <c r="E2938" s="28">
        <v>80874671</v>
      </c>
      <c r="F2938" s="16" t="s">
        <v>1155</v>
      </c>
      <c r="G2938" s="17" t="s">
        <v>739</v>
      </c>
      <c r="H2938" s="18">
        <v>44952</v>
      </c>
      <c r="I2938" s="21">
        <v>13</v>
      </c>
      <c r="J2938" s="21">
        <v>15</v>
      </c>
      <c r="K2938" s="18">
        <v>45362</v>
      </c>
      <c r="L2938" s="23" t="s">
        <v>1364</v>
      </c>
      <c r="M2938" s="48">
        <f>VLOOKUP(E2938,'[1]TIPO PERSONA'!$C$2:$N$3253,12,0)</f>
        <v>31256</v>
      </c>
      <c r="N2938" s="49">
        <f t="shared" ca="1" si="91"/>
        <v>39.553424657534244</v>
      </c>
      <c r="O2938">
        <v>0</v>
      </c>
      <c r="P2938" t="s">
        <v>1371</v>
      </c>
    </row>
    <row r="2939" spans="2:16">
      <c r="B2939" t="str">
        <f t="shared" si="90"/>
        <v>2023-80242090</v>
      </c>
      <c r="C2939">
        <v>2023</v>
      </c>
      <c r="D2939" s="13" t="s">
        <v>4390</v>
      </c>
      <c r="E2939" s="28">
        <v>80242090</v>
      </c>
      <c r="F2939" s="16" t="s">
        <v>952</v>
      </c>
      <c r="G2939" s="17" t="s">
        <v>739</v>
      </c>
      <c r="H2939" s="18">
        <v>44950</v>
      </c>
      <c r="I2939" s="21">
        <v>12</v>
      </c>
      <c r="J2939" s="21">
        <v>0</v>
      </c>
      <c r="K2939" s="18">
        <v>45314</v>
      </c>
      <c r="L2939" s="23" t="s">
        <v>1364</v>
      </c>
      <c r="M2939" s="48">
        <f>VLOOKUP(E2939,'[1]TIPO PERSONA'!$C$2:$N$3253,12,0)</f>
        <v>30026</v>
      </c>
      <c r="N2939" s="49">
        <f t="shared" ca="1" si="91"/>
        <v>42.923287671232877</v>
      </c>
      <c r="O2939">
        <v>0</v>
      </c>
      <c r="P2939" t="s">
        <v>1371</v>
      </c>
    </row>
    <row r="2940" spans="2:16">
      <c r="B2940" t="str">
        <f t="shared" si="90"/>
        <v>2023-1012330327</v>
      </c>
      <c r="C2940">
        <v>2023</v>
      </c>
      <c r="D2940" s="13" t="s">
        <v>4391</v>
      </c>
      <c r="E2940" s="28">
        <v>1012330327</v>
      </c>
      <c r="F2940" s="16" t="s">
        <v>796</v>
      </c>
      <c r="G2940" s="17" t="s">
        <v>739</v>
      </c>
      <c r="H2940" s="18">
        <v>44950</v>
      </c>
      <c r="I2940" s="21">
        <v>12</v>
      </c>
      <c r="J2940" s="21">
        <v>0</v>
      </c>
      <c r="K2940" s="18">
        <v>45314</v>
      </c>
      <c r="L2940" s="23" t="s">
        <v>1364</v>
      </c>
      <c r="M2940" s="48">
        <f>VLOOKUP(E2940,'[1]TIPO PERSONA'!$C$2:$N$3253,12,0)</f>
        <v>31821</v>
      </c>
      <c r="N2940" s="49">
        <f t="shared" ca="1" si="91"/>
        <v>38.005479452054793</v>
      </c>
      <c r="O2940">
        <v>0</v>
      </c>
      <c r="P2940" t="s">
        <v>1371</v>
      </c>
    </row>
    <row r="2941" spans="2:16">
      <c r="B2941" t="str">
        <f t="shared" si="90"/>
        <v>2023-22511864</v>
      </c>
      <c r="C2941">
        <v>2023</v>
      </c>
      <c r="D2941" s="13" t="s">
        <v>4392</v>
      </c>
      <c r="E2941" s="28">
        <v>22511864</v>
      </c>
      <c r="F2941" s="16" t="s">
        <v>1227</v>
      </c>
      <c r="G2941" s="17" t="s">
        <v>742</v>
      </c>
      <c r="H2941" s="18">
        <v>44951</v>
      </c>
      <c r="I2941" s="21">
        <v>13</v>
      </c>
      <c r="J2941" s="21">
        <v>15</v>
      </c>
      <c r="K2941" s="18">
        <v>45360</v>
      </c>
      <c r="L2941" s="23" t="s">
        <v>1364</v>
      </c>
      <c r="M2941" s="48">
        <f>VLOOKUP(E2941,'[1]TIPO PERSONA'!$C$2:$N$3253,12,0)</f>
        <v>29954</v>
      </c>
      <c r="N2941" s="49">
        <f t="shared" ca="1" si="91"/>
        <v>43.12054794520548</v>
      </c>
      <c r="O2941">
        <v>0</v>
      </c>
      <c r="P2941" t="s">
        <v>1371</v>
      </c>
    </row>
    <row r="2942" spans="2:16">
      <c r="B2942" t="str">
        <f t="shared" si="90"/>
        <v>2023-46455340</v>
      </c>
      <c r="C2942">
        <v>2023</v>
      </c>
      <c r="D2942" s="13" t="s">
        <v>4393</v>
      </c>
      <c r="E2942" s="28">
        <v>46455340</v>
      </c>
      <c r="F2942" s="16" t="s">
        <v>5415</v>
      </c>
      <c r="G2942" s="17" t="s">
        <v>742</v>
      </c>
      <c r="H2942" s="18">
        <v>44951</v>
      </c>
      <c r="I2942" s="21">
        <v>11</v>
      </c>
      <c r="J2942" s="21">
        <v>6</v>
      </c>
      <c r="K2942" s="18">
        <v>45291</v>
      </c>
      <c r="L2942" s="23" t="s">
        <v>1364</v>
      </c>
      <c r="M2942" s="48">
        <f>VLOOKUP(E2942,'[1]TIPO PERSONA'!$C$2:$N$3253,12,0)</f>
        <v>30444</v>
      </c>
      <c r="N2942" s="49">
        <f t="shared" ca="1" si="91"/>
        <v>41.778082191780825</v>
      </c>
      <c r="O2942">
        <v>0</v>
      </c>
      <c r="P2942" t="s">
        <v>1371</v>
      </c>
    </row>
    <row r="2943" spans="2:16">
      <c r="B2943" t="str">
        <f t="shared" si="90"/>
        <v>2023-1030599185</v>
      </c>
      <c r="C2943">
        <v>2023</v>
      </c>
      <c r="D2943" s="13" t="s">
        <v>4394</v>
      </c>
      <c r="E2943" s="28">
        <v>1030599185</v>
      </c>
      <c r="F2943" s="16" t="s">
        <v>1280</v>
      </c>
      <c r="G2943" s="17" t="s">
        <v>739</v>
      </c>
      <c r="H2943" s="18">
        <v>44951</v>
      </c>
      <c r="I2943" s="21">
        <v>13</v>
      </c>
      <c r="J2943" s="21">
        <v>14</v>
      </c>
      <c r="K2943" s="18">
        <v>45359</v>
      </c>
      <c r="L2943" s="23" t="s">
        <v>1364</v>
      </c>
      <c r="M2943" s="48">
        <f>VLOOKUP(E2943,'[1]TIPO PERSONA'!$C$2:$N$3253,12,0)</f>
        <v>33509</v>
      </c>
      <c r="N2943" s="49">
        <f t="shared" ca="1" si="91"/>
        <v>33.38082191780822</v>
      </c>
      <c r="O2943">
        <v>0</v>
      </c>
      <c r="P2943" t="s">
        <v>1371</v>
      </c>
    </row>
    <row r="2944" spans="2:16">
      <c r="B2944" t="str">
        <f t="shared" si="90"/>
        <v>2023-91493883</v>
      </c>
      <c r="C2944">
        <v>2023</v>
      </c>
      <c r="D2944" s="13" t="s">
        <v>4395</v>
      </c>
      <c r="E2944" s="28">
        <v>91493883</v>
      </c>
      <c r="F2944" s="16" t="s">
        <v>5416</v>
      </c>
      <c r="G2944" s="17" t="s">
        <v>739</v>
      </c>
      <c r="H2944" s="18">
        <v>44958</v>
      </c>
      <c r="I2944" s="21">
        <v>9</v>
      </c>
      <c r="J2944" s="21">
        <v>0</v>
      </c>
      <c r="K2944" s="18">
        <v>45229</v>
      </c>
      <c r="L2944" s="23" t="s">
        <v>1364</v>
      </c>
      <c r="M2944" s="48">
        <f>VLOOKUP(E2944,'[1]TIPO PERSONA'!$C$2:$N$3253,12,0)</f>
        <v>28073</v>
      </c>
      <c r="N2944" s="49">
        <f t="shared" ca="1" si="91"/>
        <v>48.273972602739725</v>
      </c>
      <c r="O2944">
        <v>0</v>
      </c>
      <c r="P2944" t="s">
        <v>1371</v>
      </c>
    </row>
    <row r="2945" spans="2:16">
      <c r="B2945" t="str">
        <f t="shared" si="90"/>
        <v>2023-1019024448</v>
      </c>
      <c r="C2945">
        <v>2023</v>
      </c>
      <c r="D2945" s="13" t="s">
        <v>4396</v>
      </c>
      <c r="E2945" s="28">
        <v>1019024448</v>
      </c>
      <c r="F2945" s="16" t="s">
        <v>3993</v>
      </c>
      <c r="G2945" s="17" t="s">
        <v>739</v>
      </c>
      <c r="H2945" s="18">
        <v>44951</v>
      </c>
      <c r="I2945" s="21">
        <v>11</v>
      </c>
      <c r="J2945" s="21">
        <v>6</v>
      </c>
      <c r="K2945" s="18">
        <v>45291</v>
      </c>
      <c r="L2945" s="23" t="s">
        <v>1364</v>
      </c>
      <c r="M2945" s="48">
        <f>VLOOKUP(E2945,'[1]TIPO PERSONA'!$C$2:$N$3253,12,0)</f>
        <v>32317</v>
      </c>
      <c r="N2945" s="49">
        <f t="shared" ca="1" si="91"/>
        <v>36.646575342465752</v>
      </c>
      <c r="O2945">
        <v>0</v>
      </c>
      <c r="P2945" t="s">
        <v>1371</v>
      </c>
    </row>
    <row r="2946" spans="2:16">
      <c r="B2946" t="str">
        <f t="shared" si="90"/>
        <v>2023-79795088</v>
      </c>
      <c r="C2946">
        <v>2023</v>
      </c>
      <c r="D2946" s="13" t="s">
        <v>4397</v>
      </c>
      <c r="E2946" s="28">
        <v>79795088</v>
      </c>
      <c r="F2946" s="16" t="s">
        <v>3878</v>
      </c>
      <c r="G2946" s="17" t="s">
        <v>739</v>
      </c>
      <c r="H2946" s="18">
        <v>44958</v>
      </c>
      <c r="I2946" s="21">
        <v>11</v>
      </c>
      <c r="J2946" s="21">
        <v>0</v>
      </c>
      <c r="K2946" s="18">
        <v>45291</v>
      </c>
      <c r="L2946" s="23" t="s">
        <v>1364</v>
      </c>
      <c r="M2946" s="48">
        <f>VLOOKUP(E2946,'[1]TIPO PERSONA'!$C$2:$N$3253,12,0)</f>
        <v>28516</v>
      </c>
      <c r="N2946" s="49">
        <f t="shared" ca="1" si="91"/>
        <v>47.060273972602737</v>
      </c>
      <c r="O2946">
        <v>0</v>
      </c>
      <c r="P2946" t="s">
        <v>1371</v>
      </c>
    </row>
    <row r="2947" spans="2:16">
      <c r="B2947" t="str">
        <f t="shared" si="90"/>
        <v>2023-52314200</v>
      </c>
      <c r="C2947">
        <v>2023</v>
      </c>
      <c r="D2947" s="13" t="s">
        <v>4398</v>
      </c>
      <c r="E2947" s="28">
        <v>52314200</v>
      </c>
      <c r="F2947" s="16" t="s">
        <v>848</v>
      </c>
      <c r="G2947" s="17" t="s">
        <v>742</v>
      </c>
      <c r="H2947" s="18">
        <v>44960</v>
      </c>
      <c r="I2947" s="21">
        <v>9</v>
      </c>
      <c r="J2947" s="21">
        <v>0</v>
      </c>
      <c r="K2947" s="18">
        <v>45232</v>
      </c>
      <c r="L2947" s="23" t="s">
        <v>1364</v>
      </c>
      <c r="M2947" s="48">
        <f>VLOOKUP(E2947,'[1]TIPO PERSONA'!$C$2:$N$3253,12,0)</f>
        <v>28093</v>
      </c>
      <c r="N2947" s="49">
        <f t="shared" ca="1" si="91"/>
        <v>48.219178082191782</v>
      </c>
      <c r="O2947">
        <v>0</v>
      </c>
      <c r="P2947" t="s">
        <v>1371</v>
      </c>
    </row>
    <row r="2948" spans="2:16">
      <c r="B2948" t="str">
        <f t="shared" ref="B2948:B3011" si="92">CONCATENATE(C2948,"-",E2948)</f>
        <v>2023-32834734</v>
      </c>
      <c r="C2948">
        <v>2023</v>
      </c>
      <c r="D2948" s="13" t="s">
        <v>4399</v>
      </c>
      <c r="E2948" s="28">
        <v>32834734</v>
      </c>
      <c r="F2948" s="16" t="s">
        <v>1300</v>
      </c>
      <c r="G2948" s="17" t="s">
        <v>742</v>
      </c>
      <c r="H2948" s="18">
        <v>44958</v>
      </c>
      <c r="I2948" s="21">
        <v>11</v>
      </c>
      <c r="J2948" s="21">
        <v>0</v>
      </c>
      <c r="K2948" s="18">
        <v>45291</v>
      </c>
      <c r="L2948" s="23" t="s">
        <v>1364</v>
      </c>
      <c r="M2948" s="48">
        <f>VLOOKUP(E2948,'[1]TIPO PERSONA'!$C$2:$N$3253,12,0)</f>
        <v>29129</v>
      </c>
      <c r="N2948" s="49">
        <f t="shared" ref="N2948:N3011" ca="1" si="93">IFERROR((TODAY()-M2948)/365,"No Aplica")</f>
        <v>45.38082191780822</v>
      </c>
      <c r="O2948">
        <v>0</v>
      </c>
      <c r="P2948" t="s">
        <v>1371</v>
      </c>
    </row>
    <row r="2949" spans="2:16">
      <c r="B2949" t="str">
        <f t="shared" si="92"/>
        <v>2023-52976437</v>
      </c>
      <c r="C2949">
        <v>2023</v>
      </c>
      <c r="D2949" s="13" t="s">
        <v>4400</v>
      </c>
      <c r="E2949" s="28">
        <v>52976437</v>
      </c>
      <c r="F2949" s="16" t="s">
        <v>3872</v>
      </c>
      <c r="G2949" s="17" t="s">
        <v>742</v>
      </c>
      <c r="H2949" s="18">
        <v>44953</v>
      </c>
      <c r="I2949" s="21">
        <v>12</v>
      </c>
      <c r="J2949" s="21">
        <v>24</v>
      </c>
      <c r="K2949" s="18">
        <v>45342</v>
      </c>
      <c r="L2949" s="23" t="s">
        <v>1364</v>
      </c>
      <c r="M2949" s="48">
        <f>VLOOKUP(E2949,'[1]TIPO PERSONA'!$C$2:$N$3253,12,0)</f>
        <v>30607</v>
      </c>
      <c r="N2949" s="49">
        <f t="shared" ca="1" si="93"/>
        <v>41.331506849315069</v>
      </c>
      <c r="O2949">
        <v>0</v>
      </c>
      <c r="P2949" t="s">
        <v>1371</v>
      </c>
    </row>
    <row r="2950" spans="2:16">
      <c r="B2950" t="str">
        <f t="shared" si="92"/>
        <v>2023-80767685</v>
      </c>
      <c r="C2950">
        <v>2023</v>
      </c>
      <c r="D2950" s="13" t="s">
        <v>4401</v>
      </c>
      <c r="E2950" s="28">
        <v>80767685</v>
      </c>
      <c r="F2950" s="16" t="s">
        <v>2539</v>
      </c>
      <c r="G2950" s="17" t="s">
        <v>739</v>
      </c>
      <c r="H2950" s="18">
        <v>44953</v>
      </c>
      <c r="I2950" s="21">
        <v>11</v>
      </c>
      <c r="J2950" s="21">
        <v>4</v>
      </c>
      <c r="K2950" s="18">
        <v>45291</v>
      </c>
      <c r="L2950" s="23" t="s">
        <v>1364</v>
      </c>
      <c r="M2950" s="48">
        <f>VLOOKUP(E2950,'[1]TIPO PERSONA'!$C$2:$N$3253,12,0)</f>
        <v>30884</v>
      </c>
      <c r="N2950" s="49">
        <f t="shared" ca="1" si="93"/>
        <v>40.57260273972603</v>
      </c>
      <c r="O2950">
        <v>0</v>
      </c>
      <c r="P2950" t="s">
        <v>1371</v>
      </c>
    </row>
    <row r="2951" spans="2:16">
      <c r="B2951" t="str">
        <f t="shared" si="92"/>
        <v>2023-1032411603</v>
      </c>
      <c r="C2951">
        <v>2023</v>
      </c>
      <c r="D2951" s="13" t="s">
        <v>4402</v>
      </c>
      <c r="E2951" s="28">
        <v>1032411603</v>
      </c>
      <c r="F2951" s="16" t="s">
        <v>2442</v>
      </c>
      <c r="G2951" s="17" t="s">
        <v>742</v>
      </c>
      <c r="H2951" s="18">
        <v>44953</v>
      </c>
      <c r="I2951" s="21">
        <v>11</v>
      </c>
      <c r="J2951" s="21">
        <v>4</v>
      </c>
      <c r="K2951" s="18">
        <v>45291</v>
      </c>
      <c r="L2951" s="23" t="s">
        <v>1364</v>
      </c>
      <c r="M2951" s="48">
        <f>VLOOKUP(E2951,'[1]TIPO PERSONA'!$C$2:$N$3253,12,0)</f>
        <v>32247</v>
      </c>
      <c r="N2951" s="49">
        <f t="shared" ca="1" si="93"/>
        <v>36.838356164383562</v>
      </c>
      <c r="O2951">
        <v>0</v>
      </c>
      <c r="P2951" t="s">
        <v>1371</v>
      </c>
    </row>
    <row r="2952" spans="2:16">
      <c r="B2952" t="str">
        <f t="shared" si="92"/>
        <v>2023-1090465004</v>
      </c>
      <c r="C2952">
        <v>2023</v>
      </c>
      <c r="D2952" s="13" t="s">
        <v>4403</v>
      </c>
      <c r="E2952" s="28">
        <v>1090465004</v>
      </c>
      <c r="F2952" s="16" t="s">
        <v>5417</v>
      </c>
      <c r="G2952" s="17" t="s">
        <v>739</v>
      </c>
      <c r="H2952" s="18">
        <v>44953</v>
      </c>
      <c r="I2952" s="21">
        <v>11</v>
      </c>
      <c r="J2952" s="21">
        <v>4</v>
      </c>
      <c r="K2952" s="18">
        <v>45291</v>
      </c>
      <c r="L2952" s="23" t="s">
        <v>1364</v>
      </c>
      <c r="M2952" s="48">
        <f>VLOOKUP(E2952,'[1]TIPO PERSONA'!$C$2:$N$3253,12,0)</f>
        <v>34160</v>
      </c>
      <c r="N2952" s="49">
        <f t="shared" ca="1" si="93"/>
        <v>31.597260273972601</v>
      </c>
      <c r="O2952">
        <v>0</v>
      </c>
      <c r="P2952" t="s">
        <v>1371</v>
      </c>
    </row>
    <row r="2953" spans="2:16">
      <c r="B2953" t="str">
        <f t="shared" si="92"/>
        <v>2023-80220309</v>
      </c>
      <c r="C2953">
        <v>2023</v>
      </c>
      <c r="D2953" s="13" t="s">
        <v>4404</v>
      </c>
      <c r="E2953" s="28">
        <v>80220309</v>
      </c>
      <c r="F2953" s="16" t="s">
        <v>2295</v>
      </c>
      <c r="G2953" s="17" t="s">
        <v>739</v>
      </c>
      <c r="H2953" s="18">
        <v>44952</v>
      </c>
      <c r="I2953" s="21">
        <v>12</v>
      </c>
      <c r="J2953" s="21">
        <v>5</v>
      </c>
      <c r="K2953" s="18">
        <v>45322</v>
      </c>
      <c r="L2953" s="23" t="s">
        <v>1364</v>
      </c>
      <c r="M2953" s="48">
        <f>VLOOKUP(E2953,'[1]TIPO PERSONA'!$C$2:$N$3253,12,0)</f>
        <v>29917</v>
      </c>
      <c r="N2953" s="49">
        <f t="shared" ca="1" si="93"/>
        <v>43.221917808219175</v>
      </c>
      <c r="O2953">
        <v>0</v>
      </c>
      <c r="P2953" t="s">
        <v>1371</v>
      </c>
    </row>
    <row r="2954" spans="2:16">
      <c r="B2954" t="str">
        <f t="shared" si="92"/>
        <v>2023-1072647948</v>
      </c>
      <c r="C2954">
        <v>2023</v>
      </c>
      <c r="D2954" s="13" t="s">
        <v>4405</v>
      </c>
      <c r="E2954" s="28">
        <v>1072647948</v>
      </c>
      <c r="F2954" s="16" t="s">
        <v>5418</v>
      </c>
      <c r="G2954" s="17" t="s">
        <v>739</v>
      </c>
      <c r="H2954" s="18">
        <v>44952</v>
      </c>
      <c r="I2954" s="21">
        <v>11</v>
      </c>
      <c r="J2954" s="21">
        <v>5</v>
      </c>
      <c r="K2954" s="18">
        <v>45291</v>
      </c>
      <c r="L2954" s="23" t="s">
        <v>1364</v>
      </c>
      <c r="M2954" s="48">
        <f>VLOOKUP(E2954,'[1]TIPO PERSONA'!$C$2:$N$3253,12,0)</f>
        <v>32142</v>
      </c>
      <c r="N2954" s="49">
        <f t="shared" ca="1" si="93"/>
        <v>37.126027397260273</v>
      </c>
      <c r="O2954">
        <v>0</v>
      </c>
      <c r="P2954" t="s">
        <v>1371</v>
      </c>
    </row>
    <row r="2955" spans="2:16">
      <c r="B2955" t="str">
        <f t="shared" si="92"/>
        <v>2023-1120749314</v>
      </c>
      <c r="C2955">
        <v>2023</v>
      </c>
      <c r="D2955" s="13" t="s">
        <v>4406</v>
      </c>
      <c r="E2955" s="28">
        <v>1120749314</v>
      </c>
      <c r="F2955" s="16" t="s">
        <v>1226</v>
      </c>
      <c r="G2955" s="17" t="s">
        <v>742</v>
      </c>
      <c r="H2955" s="18">
        <v>44958</v>
      </c>
      <c r="I2955" s="21">
        <v>11</v>
      </c>
      <c r="J2955" s="21">
        <v>0</v>
      </c>
      <c r="K2955" s="18">
        <v>45291</v>
      </c>
      <c r="L2955" s="23" t="s">
        <v>1364</v>
      </c>
      <c r="M2955" s="48">
        <f>VLOOKUP(E2955,'[1]TIPO PERSONA'!$C$2:$N$3253,12,0)</f>
        <v>34695</v>
      </c>
      <c r="N2955" s="49">
        <f t="shared" ca="1" si="93"/>
        <v>30.13150684931507</v>
      </c>
      <c r="O2955">
        <v>0</v>
      </c>
      <c r="P2955" t="s">
        <v>1371</v>
      </c>
    </row>
    <row r="2956" spans="2:16">
      <c r="B2956" t="str">
        <f t="shared" si="92"/>
        <v>2023-10127225</v>
      </c>
      <c r="C2956">
        <v>2023</v>
      </c>
      <c r="D2956" s="13" t="s">
        <v>4407</v>
      </c>
      <c r="E2956" s="28">
        <v>10127225</v>
      </c>
      <c r="F2956" s="16" t="s">
        <v>923</v>
      </c>
      <c r="G2956" s="17" t="s">
        <v>739</v>
      </c>
      <c r="H2956" s="18">
        <v>44953</v>
      </c>
      <c r="I2956" s="21">
        <v>11</v>
      </c>
      <c r="J2956" s="21">
        <v>4</v>
      </c>
      <c r="K2956" s="18">
        <v>45300</v>
      </c>
      <c r="L2956" s="23" t="s">
        <v>1365</v>
      </c>
      <c r="M2956" s="48">
        <f>VLOOKUP(E2956,'[1]TIPO PERSONA'!$C$2:$N$3253,12,0)</f>
        <v>24671</v>
      </c>
      <c r="N2956" s="49">
        <f t="shared" ca="1" si="93"/>
        <v>57.594520547945208</v>
      </c>
      <c r="O2956">
        <v>0</v>
      </c>
      <c r="P2956" t="s">
        <v>1371</v>
      </c>
    </row>
    <row r="2957" spans="2:16">
      <c r="B2957" t="str">
        <f t="shared" si="92"/>
        <v>2023-52931737</v>
      </c>
      <c r="C2957">
        <v>2023</v>
      </c>
      <c r="D2957" s="13" t="s">
        <v>4408</v>
      </c>
      <c r="E2957" s="28">
        <v>52931737</v>
      </c>
      <c r="F2957" s="16" t="s">
        <v>3867</v>
      </c>
      <c r="G2957" s="17" t="s">
        <v>742</v>
      </c>
      <c r="H2957" s="18">
        <v>44952</v>
      </c>
      <c r="I2957" s="21">
        <v>12</v>
      </c>
      <c r="J2957" s="21">
        <v>0</v>
      </c>
      <c r="K2957" s="18">
        <v>45316</v>
      </c>
      <c r="L2957" s="23" t="s">
        <v>1364</v>
      </c>
      <c r="M2957" s="48">
        <f>VLOOKUP(E2957,'[1]TIPO PERSONA'!$C$2:$N$3253,12,0)</f>
        <v>30281</v>
      </c>
      <c r="N2957" s="49">
        <f t="shared" ca="1" si="93"/>
        <v>42.224657534246575</v>
      </c>
      <c r="O2957">
        <v>0</v>
      </c>
      <c r="P2957" t="s">
        <v>1371</v>
      </c>
    </row>
    <row r="2958" spans="2:16">
      <c r="B2958" t="str">
        <f t="shared" si="92"/>
        <v>2023-1098719007</v>
      </c>
      <c r="C2958">
        <v>2023</v>
      </c>
      <c r="D2958" s="13" t="s">
        <v>4409</v>
      </c>
      <c r="E2958" s="28">
        <v>1098719007</v>
      </c>
      <c r="F2958" s="16" t="s">
        <v>784</v>
      </c>
      <c r="G2958" s="17" t="s">
        <v>739</v>
      </c>
      <c r="H2958" s="18">
        <v>44953</v>
      </c>
      <c r="I2958" s="21">
        <v>11</v>
      </c>
      <c r="J2958" s="21">
        <v>4</v>
      </c>
      <c r="K2958" s="18">
        <v>45291</v>
      </c>
      <c r="L2958" s="23" t="s">
        <v>1364</v>
      </c>
      <c r="M2958" s="48">
        <f>VLOOKUP(E2958,'[1]TIPO PERSONA'!$C$2:$N$3253,12,0)</f>
        <v>33694</v>
      </c>
      <c r="N2958" s="49">
        <f t="shared" ca="1" si="93"/>
        <v>32.873972602739727</v>
      </c>
      <c r="O2958">
        <v>0</v>
      </c>
      <c r="P2958" t="s">
        <v>1371</v>
      </c>
    </row>
    <row r="2959" spans="2:16">
      <c r="B2959" t="str">
        <f t="shared" si="92"/>
        <v>2023-10774726</v>
      </c>
      <c r="C2959">
        <v>2023</v>
      </c>
      <c r="D2959" s="13" t="s">
        <v>4410</v>
      </c>
      <c r="E2959" s="28">
        <v>10774726</v>
      </c>
      <c r="F2959" s="16" t="s">
        <v>1335</v>
      </c>
      <c r="G2959" s="17" t="s">
        <v>739</v>
      </c>
      <c r="H2959" s="18">
        <v>44950</v>
      </c>
      <c r="I2959" s="21">
        <v>12</v>
      </c>
      <c r="J2959" s="21">
        <v>0</v>
      </c>
      <c r="K2959" s="18">
        <v>45314</v>
      </c>
      <c r="L2959" s="23" t="s">
        <v>1364</v>
      </c>
      <c r="M2959" s="48">
        <f>VLOOKUP(E2959,'[1]TIPO PERSONA'!$C$2:$N$3253,12,0)</f>
        <v>30292</v>
      </c>
      <c r="N2959" s="49">
        <f t="shared" ca="1" si="93"/>
        <v>42.194520547945203</v>
      </c>
      <c r="O2959">
        <v>0</v>
      </c>
      <c r="P2959" t="s">
        <v>1371</v>
      </c>
    </row>
    <row r="2960" spans="2:16">
      <c r="B2960" t="str">
        <f t="shared" si="92"/>
        <v>2023-46384068</v>
      </c>
      <c r="C2960">
        <v>2023</v>
      </c>
      <c r="D2960" s="13" t="s">
        <v>4411</v>
      </c>
      <c r="E2960" s="28">
        <v>46384068</v>
      </c>
      <c r="F2960" s="16" t="s">
        <v>1338</v>
      </c>
      <c r="G2960" s="17" t="s">
        <v>742</v>
      </c>
      <c r="H2960" s="18">
        <v>44952</v>
      </c>
      <c r="I2960" s="21">
        <v>11</v>
      </c>
      <c r="J2960" s="21">
        <v>28</v>
      </c>
      <c r="K2960" s="18">
        <v>45322</v>
      </c>
      <c r="L2960" s="23" t="s">
        <v>1364</v>
      </c>
      <c r="M2960" s="48">
        <f>VLOOKUP(E2960,'[1]TIPO PERSONA'!$C$2:$N$3253,12,0)</f>
        <v>30343</v>
      </c>
      <c r="N2960" s="49">
        <f t="shared" ca="1" si="93"/>
        <v>42.054794520547944</v>
      </c>
      <c r="O2960">
        <v>0</v>
      </c>
      <c r="P2960" t="s">
        <v>1371</v>
      </c>
    </row>
    <row r="2961" spans="2:16">
      <c r="B2961" t="str">
        <f t="shared" si="92"/>
        <v>2023-79724475</v>
      </c>
      <c r="C2961">
        <v>2023</v>
      </c>
      <c r="D2961" s="13" t="s">
        <v>4412</v>
      </c>
      <c r="E2961" s="28">
        <v>79724475</v>
      </c>
      <c r="F2961" s="16" t="s">
        <v>2448</v>
      </c>
      <c r="G2961" s="17" t="s">
        <v>739</v>
      </c>
      <c r="H2961" s="18">
        <v>44958</v>
      </c>
      <c r="I2961" s="21">
        <v>11</v>
      </c>
      <c r="J2961" s="21">
        <v>0</v>
      </c>
      <c r="K2961" s="18">
        <v>45291</v>
      </c>
      <c r="L2961" s="23" t="s">
        <v>1364</v>
      </c>
      <c r="M2961" s="48">
        <f>VLOOKUP(E2961,'[1]TIPO PERSONA'!$C$2:$N$3253,12,0)</f>
        <v>29190</v>
      </c>
      <c r="N2961" s="49">
        <f t="shared" ca="1" si="93"/>
        <v>45.213698630136989</v>
      </c>
      <c r="O2961">
        <v>0</v>
      </c>
      <c r="P2961" t="s">
        <v>1371</v>
      </c>
    </row>
    <row r="2962" spans="2:16">
      <c r="B2962" t="str">
        <f t="shared" si="92"/>
        <v>2023-52226898</v>
      </c>
      <c r="C2962">
        <v>2023</v>
      </c>
      <c r="D2962" s="13" t="s">
        <v>4413</v>
      </c>
      <c r="E2962" s="28">
        <v>52226898</v>
      </c>
      <c r="F2962" s="16" t="s">
        <v>1344</v>
      </c>
      <c r="G2962" s="17" t="s">
        <v>742</v>
      </c>
      <c r="H2962" s="18">
        <v>44952</v>
      </c>
      <c r="I2962" s="21">
        <v>11</v>
      </c>
      <c r="J2962" s="21">
        <v>5</v>
      </c>
      <c r="K2962" s="18">
        <v>45291</v>
      </c>
      <c r="L2962" s="23" t="s">
        <v>1364</v>
      </c>
      <c r="M2962" s="48">
        <f>VLOOKUP(E2962,'[1]TIPO PERSONA'!$C$2:$N$3253,12,0)</f>
        <v>27465</v>
      </c>
      <c r="N2962" s="49">
        <f t="shared" ca="1" si="93"/>
        <v>49.939726027397263</v>
      </c>
      <c r="O2962">
        <v>0</v>
      </c>
      <c r="P2962" t="s">
        <v>1371</v>
      </c>
    </row>
    <row r="2963" spans="2:16">
      <c r="B2963" t="str">
        <f t="shared" si="92"/>
        <v>2023-80190016</v>
      </c>
      <c r="C2963">
        <v>2023</v>
      </c>
      <c r="D2963" s="13" t="s">
        <v>4414</v>
      </c>
      <c r="E2963" s="28">
        <v>80190016</v>
      </c>
      <c r="F2963" s="16" t="s">
        <v>4143</v>
      </c>
      <c r="G2963" s="17" t="s">
        <v>739</v>
      </c>
      <c r="H2963" s="18">
        <v>44951</v>
      </c>
      <c r="I2963" s="21">
        <v>10</v>
      </c>
      <c r="J2963" s="21">
        <v>3</v>
      </c>
      <c r="K2963" s="18">
        <v>45257</v>
      </c>
      <c r="L2963" s="23" t="s">
        <v>1364</v>
      </c>
      <c r="M2963" s="48">
        <f>VLOOKUP(E2963,'[1]TIPO PERSONA'!$C$2:$N$3253,12,0)</f>
        <v>30856</v>
      </c>
      <c r="N2963" s="49">
        <f t="shared" ca="1" si="93"/>
        <v>40.649315068493152</v>
      </c>
      <c r="O2963">
        <v>0</v>
      </c>
      <c r="P2963" t="s">
        <v>1371</v>
      </c>
    </row>
    <row r="2964" spans="2:16">
      <c r="B2964" t="str">
        <f t="shared" si="92"/>
        <v>2023-1000160490</v>
      </c>
      <c r="C2964">
        <v>2023</v>
      </c>
      <c r="D2964" s="13" t="s">
        <v>4415</v>
      </c>
      <c r="E2964" s="28">
        <v>1000160490</v>
      </c>
      <c r="F2964" s="16" t="s">
        <v>4121</v>
      </c>
      <c r="G2964" s="17" t="s">
        <v>742</v>
      </c>
      <c r="H2964" s="18">
        <v>44950</v>
      </c>
      <c r="I2964" s="21">
        <v>12</v>
      </c>
      <c r="J2964" s="21">
        <v>0</v>
      </c>
      <c r="K2964" s="18">
        <v>45314</v>
      </c>
      <c r="L2964" s="23" t="s">
        <v>1365</v>
      </c>
      <c r="M2964" s="48">
        <f>VLOOKUP(E2964,'[1]TIPO PERSONA'!$C$2:$N$3253,12,0)</f>
        <v>37505</v>
      </c>
      <c r="N2964" s="49">
        <f t="shared" ca="1" si="93"/>
        <v>22.432876712328767</v>
      </c>
      <c r="O2964">
        <v>0</v>
      </c>
      <c r="P2964" t="s">
        <v>1371</v>
      </c>
    </row>
    <row r="2965" spans="2:16">
      <c r="B2965" t="str">
        <f t="shared" si="92"/>
        <v>2023-1020731917</v>
      </c>
      <c r="C2965">
        <v>2023</v>
      </c>
      <c r="D2965" s="13" t="s">
        <v>4416</v>
      </c>
      <c r="E2965" s="28">
        <v>1020731917</v>
      </c>
      <c r="F2965" s="16" t="s">
        <v>1273</v>
      </c>
      <c r="G2965" s="17" t="s">
        <v>742</v>
      </c>
      <c r="H2965" s="18">
        <v>44951</v>
      </c>
      <c r="I2965" s="21">
        <v>13</v>
      </c>
      <c r="J2965" s="21">
        <v>15</v>
      </c>
      <c r="K2965" s="18">
        <v>45360</v>
      </c>
      <c r="L2965" s="23" t="s">
        <v>1364</v>
      </c>
      <c r="M2965" s="48">
        <f>VLOOKUP(E2965,'[1]TIPO PERSONA'!$C$2:$N$3253,12,0)</f>
        <v>32237</v>
      </c>
      <c r="N2965" s="49">
        <f t="shared" ca="1" si="93"/>
        <v>36.865753424657534</v>
      </c>
      <c r="O2965">
        <v>0</v>
      </c>
      <c r="P2965" t="s">
        <v>1371</v>
      </c>
    </row>
    <row r="2966" spans="2:16">
      <c r="B2966" t="str">
        <f t="shared" si="92"/>
        <v>2023-52974542</v>
      </c>
      <c r="C2966">
        <v>2023</v>
      </c>
      <c r="D2966" s="13" t="s">
        <v>4417</v>
      </c>
      <c r="E2966" s="28">
        <v>52974542</v>
      </c>
      <c r="F2966" s="16" t="s">
        <v>910</v>
      </c>
      <c r="G2966" s="17" t="s">
        <v>742</v>
      </c>
      <c r="H2966" s="18">
        <v>44951</v>
      </c>
      <c r="I2966" s="21">
        <v>13</v>
      </c>
      <c r="J2966" s="21">
        <v>14</v>
      </c>
      <c r="K2966" s="18">
        <v>45359</v>
      </c>
      <c r="L2966" s="23" t="s">
        <v>1364</v>
      </c>
      <c r="M2966" s="48">
        <f>VLOOKUP(E2966,'[1]TIPO PERSONA'!$C$2:$N$3253,12,0)</f>
        <v>29890</v>
      </c>
      <c r="N2966" s="49">
        <f t="shared" ca="1" si="93"/>
        <v>43.295890410958904</v>
      </c>
      <c r="O2966">
        <v>0</v>
      </c>
      <c r="P2966" t="s">
        <v>1371</v>
      </c>
    </row>
    <row r="2967" spans="2:16">
      <c r="B2967" t="str">
        <f t="shared" si="92"/>
        <v>2023-1024474211</v>
      </c>
      <c r="C2967">
        <v>2023</v>
      </c>
      <c r="D2967" s="13" t="s">
        <v>4418</v>
      </c>
      <c r="E2967" s="28">
        <v>1024474211</v>
      </c>
      <c r="F2967" s="16" t="s">
        <v>5419</v>
      </c>
      <c r="G2967" s="17" t="s">
        <v>742</v>
      </c>
      <c r="H2967" s="18">
        <v>44956</v>
      </c>
      <c r="I2967" s="21">
        <v>11</v>
      </c>
      <c r="J2967" s="21">
        <v>1</v>
      </c>
      <c r="K2967" s="18">
        <v>45291</v>
      </c>
      <c r="L2967" s="23" t="s">
        <v>1364</v>
      </c>
      <c r="M2967" s="48">
        <f>VLOOKUP(E2967,'[1]TIPO PERSONA'!$C$2:$N$3253,12,0)</f>
        <v>31929</v>
      </c>
      <c r="N2967" s="49">
        <f t="shared" ca="1" si="93"/>
        <v>37.709589041095889</v>
      </c>
      <c r="O2967">
        <v>0</v>
      </c>
      <c r="P2967" t="s">
        <v>1371</v>
      </c>
    </row>
    <row r="2968" spans="2:16">
      <c r="B2968" t="str">
        <f t="shared" si="92"/>
        <v>2023-52243492</v>
      </c>
      <c r="C2968">
        <v>2023</v>
      </c>
      <c r="D2968" s="13" t="s">
        <v>4419</v>
      </c>
      <c r="E2968" s="28">
        <v>52243492</v>
      </c>
      <c r="F2968" s="16" t="s">
        <v>869</v>
      </c>
      <c r="G2968" s="17" t="s">
        <v>742</v>
      </c>
      <c r="H2968" s="18">
        <v>44951</v>
      </c>
      <c r="I2968" s="21">
        <v>13</v>
      </c>
      <c r="J2968" s="21">
        <v>6</v>
      </c>
      <c r="K2968" s="18">
        <v>45351</v>
      </c>
      <c r="L2968" s="23" t="s">
        <v>1364</v>
      </c>
      <c r="M2968" s="48">
        <f>VLOOKUP(E2968,'[1]TIPO PERSONA'!$C$2:$N$3253,12,0)</f>
        <v>29048</v>
      </c>
      <c r="N2968" s="49">
        <f t="shared" ca="1" si="93"/>
        <v>45.602739726027394</v>
      </c>
      <c r="O2968">
        <v>0</v>
      </c>
      <c r="P2968" t="s">
        <v>1371</v>
      </c>
    </row>
    <row r="2969" spans="2:16">
      <c r="B2969" t="str">
        <f t="shared" si="92"/>
        <v>2023-1030567341</v>
      </c>
      <c r="C2969">
        <v>2023</v>
      </c>
      <c r="D2969" s="13" t="s">
        <v>4420</v>
      </c>
      <c r="E2969" s="28">
        <v>1030567341</v>
      </c>
      <c r="F2969" s="16" t="s">
        <v>913</v>
      </c>
      <c r="G2969" s="17" t="s">
        <v>739</v>
      </c>
      <c r="H2969" s="18">
        <v>44951</v>
      </c>
      <c r="I2969" s="21">
        <v>13</v>
      </c>
      <c r="J2969" s="21">
        <v>14</v>
      </c>
      <c r="K2969" s="18">
        <v>45359</v>
      </c>
      <c r="L2969" s="23" t="s">
        <v>1364</v>
      </c>
      <c r="M2969" s="48">
        <f>VLOOKUP(E2969,'[1]TIPO PERSONA'!$C$2:$N$3253,12,0)</f>
        <v>32879</v>
      </c>
      <c r="N2969" s="49">
        <f t="shared" ca="1" si="93"/>
        <v>35.106849315068494</v>
      </c>
      <c r="O2969">
        <v>0</v>
      </c>
      <c r="P2969" t="s">
        <v>1371</v>
      </c>
    </row>
    <row r="2970" spans="2:16">
      <c r="B2970" t="str">
        <f t="shared" si="92"/>
        <v>2023-1071163461</v>
      </c>
      <c r="C2970">
        <v>2023</v>
      </c>
      <c r="D2970" s="13" t="s">
        <v>4421</v>
      </c>
      <c r="E2970" s="28">
        <v>1071163461</v>
      </c>
      <c r="F2970" s="16" t="s">
        <v>875</v>
      </c>
      <c r="G2970" s="17" t="s">
        <v>742</v>
      </c>
      <c r="H2970" s="18">
        <v>44952</v>
      </c>
      <c r="I2970" s="21">
        <v>9</v>
      </c>
      <c r="J2970" s="21">
        <v>21</v>
      </c>
      <c r="K2970" s="18">
        <v>45246</v>
      </c>
      <c r="L2970" s="23" t="s">
        <v>1364</v>
      </c>
      <c r="M2970" s="48">
        <f>VLOOKUP(E2970,'[1]TIPO PERSONA'!$C$2:$N$3253,12,0)</f>
        <v>32083</v>
      </c>
      <c r="N2970" s="49">
        <f t="shared" ca="1" si="93"/>
        <v>37.287671232876711</v>
      </c>
      <c r="O2970">
        <v>0</v>
      </c>
      <c r="P2970" t="s">
        <v>1371</v>
      </c>
    </row>
    <row r="2971" spans="2:16">
      <c r="B2971" t="str">
        <f t="shared" si="92"/>
        <v>2023-39568911</v>
      </c>
      <c r="C2971">
        <v>2023</v>
      </c>
      <c r="D2971" s="13" t="s">
        <v>4422</v>
      </c>
      <c r="E2971" s="28">
        <v>39568911</v>
      </c>
      <c r="F2971" s="16" t="s">
        <v>1007</v>
      </c>
      <c r="G2971" s="17" t="s">
        <v>742</v>
      </c>
      <c r="H2971" s="18">
        <v>44953</v>
      </c>
      <c r="I2971" s="21">
        <v>11</v>
      </c>
      <c r="J2971" s="21">
        <v>0</v>
      </c>
      <c r="K2971" s="18">
        <v>45138</v>
      </c>
      <c r="L2971" s="23" t="s">
        <v>1364</v>
      </c>
      <c r="M2971" s="48">
        <f>VLOOKUP(E2971,'[1]TIPO PERSONA'!$C$2:$N$3253,12,0)</f>
        <v>26808</v>
      </c>
      <c r="N2971" s="49">
        <f t="shared" ca="1" si="93"/>
        <v>51.739726027397261</v>
      </c>
      <c r="O2971">
        <v>0</v>
      </c>
      <c r="P2971" t="s">
        <v>1371</v>
      </c>
    </row>
    <row r="2972" spans="2:16">
      <c r="B2972" t="str">
        <f t="shared" si="92"/>
        <v>2023-1073156035</v>
      </c>
      <c r="C2972">
        <v>2023</v>
      </c>
      <c r="D2972" s="13" t="s">
        <v>4423</v>
      </c>
      <c r="E2972" s="28">
        <v>1073156035</v>
      </c>
      <c r="F2972" s="16" t="s">
        <v>2502</v>
      </c>
      <c r="G2972" s="17" t="s">
        <v>739</v>
      </c>
      <c r="H2972" s="18">
        <v>44956</v>
      </c>
      <c r="I2972" s="21">
        <v>12</v>
      </c>
      <c r="J2972" s="21">
        <v>1</v>
      </c>
      <c r="K2972" s="18">
        <v>45322</v>
      </c>
      <c r="L2972" s="23" t="s">
        <v>1364</v>
      </c>
      <c r="M2972" s="48">
        <f>VLOOKUP(E2972,'[1]TIPO PERSONA'!$C$2:$N$3253,12,0)</f>
        <v>32393</v>
      </c>
      <c r="N2972" s="49">
        <f t="shared" ca="1" si="93"/>
        <v>36.438356164383563</v>
      </c>
      <c r="O2972">
        <v>0</v>
      </c>
      <c r="P2972" t="s">
        <v>1371</v>
      </c>
    </row>
    <row r="2973" spans="2:16">
      <c r="B2973" t="str">
        <f t="shared" si="92"/>
        <v>2023-79938373</v>
      </c>
      <c r="C2973">
        <v>2023</v>
      </c>
      <c r="D2973" s="13" t="s">
        <v>4424</v>
      </c>
      <c r="E2973" s="28">
        <v>79938373</v>
      </c>
      <c r="F2973" s="16" t="s">
        <v>955</v>
      </c>
      <c r="G2973" s="17" t="s">
        <v>739</v>
      </c>
      <c r="H2973" s="18">
        <v>44959</v>
      </c>
      <c r="I2973" s="21">
        <v>11</v>
      </c>
      <c r="J2973" s="21">
        <v>29</v>
      </c>
      <c r="K2973" s="18">
        <v>45322</v>
      </c>
      <c r="L2973" s="23" t="s">
        <v>1364</v>
      </c>
      <c r="M2973" s="48">
        <f>VLOOKUP(E2973,'[1]TIPO PERSONA'!$C$2:$N$3253,12,0)</f>
        <v>29144</v>
      </c>
      <c r="N2973" s="49">
        <f t="shared" ca="1" si="93"/>
        <v>45.339726027397262</v>
      </c>
      <c r="O2973">
        <v>0</v>
      </c>
      <c r="P2973" t="s">
        <v>1371</v>
      </c>
    </row>
    <row r="2974" spans="2:16">
      <c r="B2974" t="str">
        <f t="shared" si="92"/>
        <v>2023-1024555736</v>
      </c>
      <c r="C2974">
        <v>2023</v>
      </c>
      <c r="D2974" s="13" t="s">
        <v>4425</v>
      </c>
      <c r="E2974" s="28">
        <v>1024555736</v>
      </c>
      <c r="F2974" s="16" t="s">
        <v>5420</v>
      </c>
      <c r="G2974" s="17" t="s">
        <v>742</v>
      </c>
      <c r="H2974" s="18">
        <v>44956</v>
      </c>
      <c r="I2974" s="21">
        <v>11</v>
      </c>
      <c r="J2974" s="21">
        <v>1</v>
      </c>
      <c r="K2974" s="18">
        <v>45291</v>
      </c>
      <c r="L2974" s="23" t="s">
        <v>1364</v>
      </c>
      <c r="M2974" s="48">
        <f>VLOOKUP(E2974,'[1]TIPO PERSONA'!$C$2:$N$3253,12,0)</f>
        <v>34549</v>
      </c>
      <c r="N2974" s="49">
        <f t="shared" ca="1" si="93"/>
        <v>30.531506849315068</v>
      </c>
      <c r="O2974">
        <v>0</v>
      </c>
      <c r="P2974" t="s">
        <v>1371</v>
      </c>
    </row>
    <row r="2975" spans="2:16">
      <c r="B2975" t="str">
        <f t="shared" si="92"/>
        <v>2023-1047392346</v>
      </c>
      <c r="C2975">
        <v>2023</v>
      </c>
      <c r="D2975" s="13" t="s">
        <v>4426</v>
      </c>
      <c r="E2975" s="28">
        <v>1047392346</v>
      </c>
      <c r="F2975" s="16" t="s">
        <v>1015</v>
      </c>
      <c r="G2975" s="17" t="s">
        <v>742</v>
      </c>
      <c r="H2975" s="18">
        <v>44956</v>
      </c>
      <c r="I2975" s="21">
        <v>12</v>
      </c>
      <c r="J2975" s="21">
        <v>26</v>
      </c>
      <c r="K2975" s="18">
        <v>45382</v>
      </c>
      <c r="L2975" s="23" t="s">
        <v>1364</v>
      </c>
      <c r="M2975" s="48">
        <f>VLOOKUP(E2975,'[1]TIPO PERSONA'!$C$2:$N$3253,12,0)</f>
        <v>31896</v>
      </c>
      <c r="N2975" s="49">
        <f t="shared" ca="1" si="93"/>
        <v>37.799999999999997</v>
      </c>
      <c r="O2975">
        <v>0</v>
      </c>
      <c r="P2975" t="s">
        <v>1371</v>
      </c>
    </row>
    <row r="2976" spans="2:16">
      <c r="B2976" t="str">
        <f t="shared" si="92"/>
        <v>2023-91110560</v>
      </c>
      <c r="C2976">
        <v>2023</v>
      </c>
      <c r="D2976" s="13" t="s">
        <v>4427</v>
      </c>
      <c r="E2976" s="28">
        <v>91110560</v>
      </c>
      <c r="F2976" s="16" t="s">
        <v>812</v>
      </c>
      <c r="G2976" s="17" t="s">
        <v>739</v>
      </c>
      <c r="H2976" s="18">
        <v>44953</v>
      </c>
      <c r="I2976" s="21">
        <v>12</v>
      </c>
      <c r="J2976" s="21">
        <v>0</v>
      </c>
      <c r="K2976" s="18">
        <v>45317</v>
      </c>
      <c r="L2976" s="23" t="s">
        <v>1364</v>
      </c>
      <c r="M2976" s="48">
        <f>VLOOKUP(E2976,'[1]TIPO PERSONA'!$C$2:$N$3253,12,0)</f>
        <v>29458</v>
      </c>
      <c r="N2976" s="49">
        <f t="shared" ca="1" si="93"/>
        <v>44.479452054794521</v>
      </c>
      <c r="O2976">
        <v>0</v>
      </c>
      <c r="P2976" t="s">
        <v>1371</v>
      </c>
    </row>
    <row r="2977" spans="2:16">
      <c r="B2977" t="str">
        <f t="shared" si="92"/>
        <v>2023-53032886</v>
      </c>
      <c r="C2977">
        <v>2023</v>
      </c>
      <c r="D2977" s="13" t="s">
        <v>4428</v>
      </c>
      <c r="E2977" s="28">
        <v>53032886</v>
      </c>
      <c r="F2977" s="16" t="s">
        <v>1161</v>
      </c>
      <c r="G2977" s="17" t="s">
        <v>742</v>
      </c>
      <c r="H2977" s="18">
        <v>44953</v>
      </c>
      <c r="I2977" s="21">
        <v>11</v>
      </c>
      <c r="J2977" s="21">
        <v>4</v>
      </c>
      <c r="K2977" s="18">
        <v>45291</v>
      </c>
      <c r="L2977" s="23" t="s">
        <v>1364</v>
      </c>
      <c r="M2977" s="48">
        <f>VLOOKUP(E2977,'[1]TIPO PERSONA'!$C$2:$N$3253,12,0)</f>
        <v>31448</v>
      </c>
      <c r="N2977" s="49">
        <f t="shared" ca="1" si="93"/>
        <v>39.027397260273972</v>
      </c>
      <c r="O2977">
        <v>0</v>
      </c>
      <c r="P2977" t="s">
        <v>1371</v>
      </c>
    </row>
    <row r="2978" spans="2:16">
      <c r="B2978" t="str">
        <f t="shared" si="92"/>
        <v>2023-51628915</v>
      </c>
      <c r="C2978">
        <v>2023</v>
      </c>
      <c r="D2978" s="13" t="s">
        <v>4429</v>
      </c>
      <c r="E2978" s="28">
        <v>51628915</v>
      </c>
      <c r="F2978" s="16" t="s">
        <v>1354</v>
      </c>
      <c r="G2978" s="17" t="s">
        <v>742</v>
      </c>
      <c r="H2978" s="18">
        <v>44953</v>
      </c>
      <c r="I2978" s="21">
        <v>12</v>
      </c>
      <c r="J2978" s="21">
        <v>0</v>
      </c>
      <c r="K2978" s="18">
        <v>45317</v>
      </c>
      <c r="L2978" s="23" t="s">
        <v>1364</v>
      </c>
      <c r="M2978" s="48">
        <f>VLOOKUP(E2978,'[1]TIPO PERSONA'!$C$2:$N$3253,12,0)</f>
        <v>22568</v>
      </c>
      <c r="N2978" s="49">
        <f t="shared" ca="1" si="93"/>
        <v>63.356164383561641</v>
      </c>
      <c r="O2978">
        <v>0</v>
      </c>
      <c r="P2978" t="s">
        <v>1371</v>
      </c>
    </row>
    <row r="2979" spans="2:16">
      <c r="B2979" t="str">
        <f t="shared" si="92"/>
        <v>2023-1033722125</v>
      </c>
      <c r="C2979">
        <v>2023</v>
      </c>
      <c r="D2979" s="13" t="s">
        <v>4430</v>
      </c>
      <c r="E2979" s="28">
        <v>1033722125</v>
      </c>
      <c r="F2979" s="16" t="s">
        <v>2385</v>
      </c>
      <c r="G2979" s="17" t="s">
        <v>742</v>
      </c>
      <c r="H2979" s="18">
        <v>44952</v>
      </c>
      <c r="I2979" s="21">
        <v>9</v>
      </c>
      <c r="J2979" s="21">
        <v>0</v>
      </c>
      <c r="K2979" s="18">
        <v>45069</v>
      </c>
      <c r="L2979" s="23" t="s">
        <v>1364</v>
      </c>
      <c r="M2979" s="48">
        <f>VLOOKUP(E2979,'[1]TIPO PERSONA'!$C$2:$N$3253,12,0)</f>
        <v>32982</v>
      </c>
      <c r="N2979" s="49">
        <f t="shared" ca="1" si="93"/>
        <v>34.824657534246576</v>
      </c>
      <c r="O2979">
        <v>0</v>
      </c>
      <c r="P2979" t="s">
        <v>1371</v>
      </c>
    </row>
    <row r="2980" spans="2:16">
      <c r="B2980" t="str">
        <f t="shared" si="92"/>
        <v>2023-1020715126</v>
      </c>
      <c r="C2980">
        <v>2023</v>
      </c>
      <c r="D2980" s="13" t="s">
        <v>4431</v>
      </c>
      <c r="E2980" s="28">
        <v>1020715126</v>
      </c>
      <c r="F2980" s="16" t="s">
        <v>1070</v>
      </c>
      <c r="G2980" s="17" t="s">
        <v>742</v>
      </c>
      <c r="H2980" s="18">
        <v>44952</v>
      </c>
      <c r="I2980" s="21">
        <v>13</v>
      </c>
      <c r="J2980" s="21">
        <v>15</v>
      </c>
      <c r="K2980" s="18">
        <v>45361</v>
      </c>
      <c r="L2980" s="23" t="s">
        <v>1364</v>
      </c>
      <c r="M2980" s="48">
        <f>VLOOKUP(E2980,'[1]TIPO PERSONA'!$C$2:$N$3253,12,0)</f>
        <v>31554</v>
      </c>
      <c r="N2980" s="49">
        <f t="shared" ca="1" si="93"/>
        <v>38.736986301369861</v>
      </c>
      <c r="O2980">
        <v>0</v>
      </c>
      <c r="P2980" t="s">
        <v>1371</v>
      </c>
    </row>
    <row r="2981" spans="2:16">
      <c r="B2981" t="str">
        <f t="shared" si="92"/>
        <v>2023-13171382</v>
      </c>
      <c r="C2981">
        <v>2023</v>
      </c>
      <c r="D2981" s="13" t="s">
        <v>4432</v>
      </c>
      <c r="E2981" s="28">
        <v>13171382</v>
      </c>
      <c r="F2981" s="16" t="s">
        <v>2393</v>
      </c>
      <c r="G2981" s="17" t="s">
        <v>739</v>
      </c>
      <c r="H2981" s="18">
        <v>44952</v>
      </c>
      <c r="I2981" s="21">
        <v>11</v>
      </c>
      <c r="J2981" s="21">
        <v>5</v>
      </c>
      <c r="K2981" s="18">
        <v>45291</v>
      </c>
      <c r="L2981" s="23" t="s">
        <v>1364</v>
      </c>
      <c r="M2981" s="48">
        <f>VLOOKUP(E2981,'[1]TIPO PERSONA'!$C$2:$N$3253,12,0)</f>
        <v>23581</v>
      </c>
      <c r="N2981" s="49">
        <f t="shared" ca="1" si="93"/>
        <v>60.580821917808223</v>
      </c>
      <c r="O2981">
        <v>0</v>
      </c>
      <c r="P2981" t="s">
        <v>1371</v>
      </c>
    </row>
    <row r="2982" spans="2:16">
      <c r="B2982" t="str">
        <f t="shared" si="92"/>
        <v>2023-4978456</v>
      </c>
      <c r="C2982">
        <v>2023</v>
      </c>
      <c r="D2982" s="13" t="s">
        <v>4433</v>
      </c>
      <c r="E2982" s="28">
        <v>4978456</v>
      </c>
      <c r="F2982" s="16" t="s">
        <v>2397</v>
      </c>
      <c r="G2982" s="17" t="s">
        <v>739</v>
      </c>
      <c r="H2982" s="18">
        <v>44953</v>
      </c>
      <c r="I2982" s="21">
        <v>13</v>
      </c>
      <c r="J2982" s="21">
        <v>15</v>
      </c>
      <c r="K2982" s="18">
        <v>45362</v>
      </c>
      <c r="L2982" s="23" t="s">
        <v>1364</v>
      </c>
      <c r="M2982" s="48">
        <f>VLOOKUP(E2982,'[1]TIPO PERSONA'!$C$2:$N$3253,12,0)</f>
        <v>29021</v>
      </c>
      <c r="N2982" s="49">
        <f t="shared" ca="1" si="93"/>
        <v>45.676712328767124</v>
      </c>
      <c r="O2982">
        <v>0</v>
      </c>
      <c r="P2982" t="s">
        <v>1371</v>
      </c>
    </row>
    <row r="2983" spans="2:16">
      <c r="B2983" t="str">
        <f t="shared" si="92"/>
        <v>2023-1119150351</v>
      </c>
      <c r="C2983">
        <v>2023</v>
      </c>
      <c r="D2983" s="13" t="s">
        <v>4434</v>
      </c>
      <c r="E2983" s="28">
        <v>1119150351</v>
      </c>
      <c r="F2983" s="16" t="s">
        <v>5421</v>
      </c>
      <c r="G2983" s="17" t="s">
        <v>742</v>
      </c>
      <c r="H2983" s="18">
        <v>44958</v>
      </c>
      <c r="I2983" s="21">
        <v>13</v>
      </c>
      <c r="J2983" s="21">
        <v>15</v>
      </c>
      <c r="K2983" s="18">
        <v>45366</v>
      </c>
      <c r="L2983" s="23" t="s">
        <v>1365</v>
      </c>
      <c r="M2983" s="48">
        <f>VLOOKUP(E2983,'[1]TIPO PERSONA'!$C$2:$N$3253,12,0)</f>
        <v>31156</v>
      </c>
      <c r="N2983" s="49">
        <f t="shared" ca="1" si="93"/>
        <v>39.827397260273976</v>
      </c>
      <c r="O2983">
        <v>0</v>
      </c>
      <c r="P2983" t="s">
        <v>1371</v>
      </c>
    </row>
    <row r="2984" spans="2:16">
      <c r="B2984" t="str">
        <f t="shared" si="92"/>
        <v>2023-52515314</v>
      </c>
      <c r="C2984">
        <v>2023</v>
      </c>
      <c r="D2984" s="13" t="s">
        <v>4435</v>
      </c>
      <c r="E2984" s="28">
        <v>52515314</v>
      </c>
      <c r="F2984" s="16" t="s">
        <v>1056</v>
      </c>
      <c r="G2984" s="17" t="s">
        <v>742</v>
      </c>
      <c r="H2984" s="18">
        <v>44953</v>
      </c>
      <c r="I2984" s="21">
        <v>11</v>
      </c>
      <c r="J2984" s="21">
        <v>4</v>
      </c>
      <c r="K2984" s="18">
        <v>45291</v>
      </c>
      <c r="L2984" s="23" t="s">
        <v>1364</v>
      </c>
      <c r="M2984" s="48">
        <f>VLOOKUP(E2984,'[1]TIPO PERSONA'!$C$2:$N$3253,12,0)</f>
        <v>29182</v>
      </c>
      <c r="N2984" s="49">
        <f t="shared" ca="1" si="93"/>
        <v>45.235616438356168</v>
      </c>
      <c r="O2984">
        <v>0</v>
      </c>
      <c r="P2984" t="s">
        <v>1371</v>
      </c>
    </row>
    <row r="2985" spans="2:16">
      <c r="B2985" t="str">
        <f t="shared" si="92"/>
        <v>2023-1032446758</v>
      </c>
      <c r="C2985">
        <v>2023</v>
      </c>
      <c r="D2985" s="13" t="s">
        <v>4436</v>
      </c>
      <c r="E2985" s="28">
        <v>1032446758</v>
      </c>
      <c r="F2985" s="16" t="s">
        <v>1347</v>
      </c>
      <c r="G2985" s="17" t="s">
        <v>742</v>
      </c>
      <c r="H2985" s="18">
        <v>44956</v>
      </c>
      <c r="I2985" s="21">
        <v>13</v>
      </c>
      <c r="J2985" s="21">
        <v>0</v>
      </c>
      <c r="K2985" s="18">
        <v>45351</v>
      </c>
      <c r="L2985" s="23" t="s">
        <v>1365</v>
      </c>
      <c r="M2985" s="48">
        <f>VLOOKUP(E2985,'[1]TIPO PERSONA'!$C$2:$N$3253,12,0)</f>
        <v>33362</v>
      </c>
      <c r="N2985" s="49">
        <f t="shared" ca="1" si="93"/>
        <v>33.783561643835618</v>
      </c>
      <c r="O2985">
        <v>0</v>
      </c>
      <c r="P2985" t="s">
        <v>1371</v>
      </c>
    </row>
    <row r="2986" spans="2:16">
      <c r="B2986" t="str">
        <f t="shared" si="92"/>
        <v>2023-79896849</v>
      </c>
      <c r="C2986">
        <v>2023</v>
      </c>
      <c r="D2986" s="13" t="s">
        <v>4437</v>
      </c>
      <c r="E2986" s="28">
        <v>79896849</v>
      </c>
      <c r="F2986" s="16" t="s">
        <v>1180</v>
      </c>
      <c r="G2986" s="17" t="s">
        <v>739</v>
      </c>
      <c r="H2986" s="18">
        <v>44956</v>
      </c>
      <c r="I2986" s="21">
        <v>12</v>
      </c>
      <c r="J2986" s="21">
        <v>0</v>
      </c>
      <c r="K2986" s="18">
        <v>45320</v>
      </c>
      <c r="L2986" s="23" t="s">
        <v>1365</v>
      </c>
      <c r="M2986" s="48">
        <f>VLOOKUP(E2986,'[1]TIPO PERSONA'!$C$2:$N$3253,12,0)</f>
        <v>28700</v>
      </c>
      <c r="N2986" s="49">
        <f t="shared" ca="1" si="93"/>
        <v>46.556164383561644</v>
      </c>
      <c r="O2986">
        <v>0</v>
      </c>
      <c r="P2986" t="s">
        <v>1371</v>
      </c>
    </row>
    <row r="2987" spans="2:16">
      <c r="B2987" t="str">
        <f t="shared" si="92"/>
        <v>2023-79881307</v>
      </c>
      <c r="C2987">
        <v>2023</v>
      </c>
      <c r="D2987" s="13" t="s">
        <v>4438</v>
      </c>
      <c r="E2987" s="28">
        <v>79881307</v>
      </c>
      <c r="F2987" s="16" t="s">
        <v>2375</v>
      </c>
      <c r="G2987" s="17" t="s">
        <v>739</v>
      </c>
      <c r="H2987" s="18">
        <v>44956</v>
      </c>
      <c r="I2987" s="21">
        <v>11</v>
      </c>
      <c r="J2987" s="21">
        <v>0</v>
      </c>
      <c r="K2987" s="18">
        <v>45289</v>
      </c>
      <c r="L2987" s="23" t="s">
        <v>1364</v>
      </c>
      <c r="M2987" s="48">
        <f>VLOOKUP(E2987,'[1]TIPO PERSONA'!$C$2:$N$3253,12,0)</f>
        <v>29227</v>
      </c>
      <c r="N2987" s="49">
        <f t="shared" ca="1" si="93"/>
        <v>45.112328767123287</v>
      </c>
      <c r="O2987">
        <v>0</v>
      </c>
      <c r="P2987" t="s">
        <v>1371</v>
      </c>
    </row>
    <row r="2988" spans="2:16">
      <c r="B2988" t="str">
        <f t="shared" si="92"/>
        <v>2023-1020764137</v>
      </c>
      <c r="C2988">
        <v>2023</v>
      </c>
      <c r="D2988" s="13" t="s">
        <v>4439</v>
      </c>
      <c r="E2988" s="28">
        <v>1020764137</v>
      </c>
      <c r="F2988" s="16" t="s">
        <v>2395</v>
      </c>
      <c r="G2988" s="17" t="s">
        <v>742</v>
      </c>
      <c r="H2988" s="18">
        <v>44958</v>
      </c>
      <c r="I2988" s="21">
        <v>11</v>
      </c>
      <c r="J2988" s="21">
        <v>0</v>
      </c>
      <c r="K2988" s="18">
        <v>45290</v>
      </c>
      <c r="L2988" s="23" t="s">
        <v>1364</v>
      </c>
      <c r="M2988" s="48">
        <f>VLOOKUP(E2988,'[1]TIPO PERSONA'!$C$2:$N$3253,12,0)</f>
        <v>33457</v>
      </c>
      <c r="N2988" s="49">
        <f t="shared" ca="1" si="93"/>
        <v>33.523287671232879</v>
      </c>
      <c r="O2988">
        <v>0</v>
      </c>
      <c r="P2988" t="s">
        <v>1371</v>
      </c>
    </row>
    <row r="2989" spans="2:16">
      <c r="B2989" t="str">
        <f t="shared" si="92"/>
        <v>2023-1094946952</v>
      </c>
      <c r="C2989">
        <v>2023</v>
      </c>
      <c r="D2989" s="13" t="s">
        <v>4440</v>
      </c>
      <c r="E2989" s="28">
        <v>1094946952</v>
      </c>
      <c r="F2989" s="16" t="s">
        <v>5422</v>
      </c>
      <c r="G2989" s="17" t="s">
        <v>742</v>
      </c>
      <c r="H2989" s="18">
        <v>44953</v>
      </c>
      <c r="I2989" s="21">
        <v>11</v>
      </c>
      <c r="J2989" s="21">
        <v>4</v>
      </c>
      <c r="K2989" s="18">
        <v>45291</v>
      </c>
      <c r="L2989" s="23" t="s">
        <v>1364</v>
      </c>
      <c r="M2989" s="48">
        <f>VLOOKUP(E2989,'[1]TIPO PERSONA'!$C$2:$N$3253,12,0)</f>
        <v>34688</v>
      </c>
      <c r="N2989" s="49">
        <f t="shared" ca="1" si="93"/>
        <v>30.150684931506849</v>
      </c>
      <c r="O2989">
        <v>0</v>
      </c>
      <c r="P2989" t="s">
        <v>1371</v>
      </c>
    </row>
    <row r="2990" spans="2:16">
      <c r="B2990" t="str">
        <f t="shared" si="92"/>
        <v>2023-91109235</v>
      </c>
      <c r="C2990">
        <v>2023</v>
      </c>
      <c r="D2990" s="13" t="s">
        <v>4441</v>
      </c>
      <c r="E2990" s="28">
        <v>91109235</v>
      </c>
      <c r="F2990" s="16" t="s">
        <v>3864</v>
      </c>
      <c r="G2990" s="17" t="s">
        <v>739</v>
      </c>
      <c r="H2990" s="18">
        <v>44958</v>
      </c>
      <c r="I2990" s="21">
        <v>11</v>
      </c>
      <c r="J2990" s="21">
        <v>0</v>
      </c>
      <c r="K2990" s="18">
        <v>45291</v>
      </c>
      <c r="L2990" s="23" t="s">
        <v>1364</v>
      </c>
      <c r="M2990" s="48">
        <f>VLOOKUP(E2990,'[1]TIPO PERSONA'!$C$2:$N$3253,12,0)</f>
        <v>28437</v>
      </c>
      <c r="N2990" s="49">
        <f t="shared" ca="1" si="93"/>
        <v>47.276712328767125</v>
      </c>
      <c r="O2990">
        <v>0</v>
      </c>
      <c r="P2990" t="s">
        <v>1371</v>
      </c>
    </row>
    <row r="2991" spans="2:16">
      <c r="B2991" t="str">
        <f t="shared" si="92"/>
        <v>2023-79233936</v>
      </c>
      <c r="C2991">
        <v>2023</v>
      </c>
      <c r="D2991" s="13" t="s">
        <v>4442</v>
      </c>
      <c r="E2991" s="28">
        <v>79233936</v>
      </c>
      <c r="F2991" s="16" t="s">
        <v>2298</v>
      </c>
      <c r="G2991" s="17" t="s">
        <v>739</v>
      </c>
      <c r="H2991" s="18">
        <v>44958</v>
      </c>
      <c r="I2991" s="21">
        <v>11</v>
      </c>
      <c r="J2991" s="21">
        <v>0</v>
      </c>
      <c r="K2991" s="18">
        <v>45260</v>
      </c>
      <c r="L2991" s="23" t="s">
        <v>1364</v>
      </c>
      <c r="M2991" s="48">
        <f>VLOOKUP(E2991,'[1]TIPO PERSONA'!$C$2:$N$3253,12,0)</f>
        <v>22723</v>
      </c>
      <c r="N2991" s="49">
        <f t="shared" ca="1" si="93"/>
        <v>62.93150684931507</v>
      </c>
      <c r="O2991">
        <v>0</v>
      </c>
      <c r="P2991" t="s">
        <v>1371</v>
      </c>
    </row>
    <row r="2992" spans="2:16">
      <c r="B2992" t="str">
        <f t="shared" si="92"/>
        <v>2023-53047446</v>
      </c>
      <c r="C2992">
        <v>2023</v>
      </c>
      <c r="D2992" s="13" t="s">
        <v>4443</v>
      </c>
      <c r="E2992" s="28">
        <v>53047446</v>
      </c>
      <c r="F2992" s="16" t="s">
        <v>909</v>
      </c>
      <c r="G2992" s="17" t="s">
        <v>742</v>
      </c>
      <c r="H2992" s="18">
        <v>44953</v>
      </c>
      <c r="I2992" s="21">
        <v>13</v>
      </c>
      <c r="J2992" s="21">
        <v>15</v>
      </c>
      <c r="K2992" s="18">
        <v>45362</v>
      </c>
      <c r="L2992" s="23" t="s">
        <v>1364</v>
      </c>
      <c r="M2992" s="48">
        <f>VLOOKUP(E2992,'[1]TIPO PERSONA'!$C$2:$N$3253,12,0)</f>
        <v>30940</v>
      </c>
      <c r="N2992" s="49">
        <f t="shared" ca="1" si="93"/>
        <v>40.419178082191777</v>
      </c>
      <c r="O2992">
        <v>0</v>
      </c>
      <c r="P2992" t="s">
        <v>1371</v>
      </c>
    </row>
    <row r="2993" spans="2:16">
      <c r="B2993" t="str">
        <f t="shared" si="92"/>
        <v>2023-1032455982</v>
      </c>
      <c r="C2993">
        <v>2023</v>
      </c>
      <c r="D2993" s="13" t="s">
        <v>4444</v>
      </c>
      <c r="E2993" s="28">
        <v>1032455982</v>
      </c>
      <c r="F2993" s="16" t="s">
        <v>2583</v>
      </c>
      <c r="G2993" s="17" t="s">
        <v>742</v>
      </c>
      <c r="H2993" s="18">
        <v>44956</v>
      </c>
      <c r="I2993" s="21">
        <v>11</v>
      </c>
      <c r="J2993" s="21">
        <v>1</v>
      </c>
      <c r="K2993" s="18">
        <v>45291</v>
      </c>
      <c r="L2993" s="23" t="s">
        <v>1364</v>
      </c>
      <c r="M2993" s="48">
        <f>VLOOKUP(E2993,'[1]TIPO PERSONA'!$C$2:$N$3253,12,0)</f>
        <v>34012</v>
      </c>
      <c r="N2993" s="49">
        <f t="shared" ca="1" si="93"/>
        <v>32.0027397260274</v>
      </c>
      <c r="O2993">
        <v>0</v>
      </c>
      <c r="P2993" t="s">
        <v>1371</v>
      </c>
    </row>
    <row r="2994" spans="2:16">
      <c r="B2994" t="str">
        <f t="shared" si="92"/>
        <v>2023-1026581898</v>
      </c>
      <c r="C2994">
        <v>2023</v>
      </c>
      <c r="D2994" s="13" t="s">
        <v>4445</v>
      </c>
      <c r="E2994" s="28">
        <v>1026581898</v>
      </c>
      <c r="F2994" s="16" t="s">
        <v>5423</v>
      </c>
      <c r="G2994" s="17" t="s">
        <v>739</v>
      </c>
      <c r="H2994" s="18">
        <v>44953</v>
      </c>
      <c r="I2994" s="21">
        <v>13</v>
      </c>
      <c r="J2994" s="21">
        <v>0</v>
      </c>
      <c r="K2994" s="18">
        <v>45348</v>
      </c>
      <c r="L2994" s="23" t="s">
        <v>1364</v>
      </c>
      <c r="M2994" s="48">
        <f>VLOOKUP(E2994,'[1]TIPO PERSONA'!$C$2:$N$3253,12,0)</f>
        <v>34764</v>
      </c>
      <c r="N2994" s="49">
        <f t="shared" ca="1" si="93"/>
        <v>29.942465753424656</v>
      </c>
      <c r="O2994">
        <v>0</v>
      </c>
      <c r="P2994" t="s">
        <v>1371</v>
      </c>
    </row>
    <row r="2995" spans="2:16">
      <c r="B2995" t="str">
        <f t="shared" si="92"/>
        <v>2023-1015461399</v>
      </c>
      <c r="C2995">
        <v>2023</v>
      </c>
      <c r="D2995" s="13" t="s">
        <v>4446</v>
      </c>
      <c r="E2995" s="28">
        <v>1015461399</v>
      </c>
      <c r="F2995" s="16" t="s">
        <v>1014</v>
      </c>
      <c r="G2995" s="17" t="s">
        <v>742</v>
      </c>
      <c r="H2995" s="18">
        <v>44953</v>
      </c>
      <c r="I2995" s="21">
        <v>11</v>
      </c>
      <c r="J2995" s="21">
        <v>0</v>
      </c>
      <c r="K2995" s="18">
        <v>45286</v>
      </c>
      <c r="L2995" s="23" t="s">
        <v>1364</v>
      </c>
      <c r="M2995" s="48">
        <f>VLOOKUP(E2995,'[1]TIPO PERSONA'!$C$2:$N$3253,12,0)</f>
        <v>35168</v>
      </c>
      <c r="N2995" s="49">
        <f t="shared" ca="1" si="93"/>
        <v>28.835616438356166</v>
      </c>
      <c r="O2995">
        <v>0</v>
      </c>
      <c r="P2995" t="s">
        <v>1371</v>
      </c>
    </row>
    <row r="2996" spans="2:16">
      <c r="B2996" t="str">
        <f t="shared" si="92"/>
        <v>2023-1020826302</v>
      </c>
      <c r="C2996">
        <v>2023</v>
      </c>
      <c r="D2996" s="13" t="s">
        <v>4447</v>
      </c>
      <c r="E2996" s="28">
        <v>1020826302</v>
      </c>
      <c r="F2996" s="16" t="s">
        <v>2468</v>
      </c>
      <c r="G2996" s="17" t="s">
        <v>742</v>
      </c>
      <c r="H2996" s="18">
        <v>44953</v>
      </c>
      <c r="I2996" s="21">
        <v>13</v>
      </c>
      <c r="J2996" s="21">
        <v>4</v>
      </c>
      <c r="K2996" s="18">
        <v>45351</v>
      </c>
      <c r="L2996" s="23" t="s">
        <v>1364</v>
      </c>
      <c r="M2996" s="48">
        <f>VLOOKUP(E2996,'[1]TIPO PERSONA'!$C$2:$N$3253,12,0)</f>
        <v>35594</v>
      </c>
      <c r="N2996" s="49">
        <f t="shared" ca="1" si="93"/>
        <v>27.668493150684931</v>
      </c>
      <c r="O2996">
        <v>0</v>
      </c>
      <c r="P2996" t="s">
        <v>1371</v>
      </c>
    </row>
    <row r="2997" spans="2:16">
      <c r="B2997" t="str">
        <f t="shared" si="92"/>
        <v>2023-53032710</v>
      </c>
      <c r="C2997">
        <v>2023</v>
      </c>
      <c r="D2997" s="13" t="s">
        <v>4448</v>
      </c>
      <c r="E2997" s="28">
        <v>53032710</v>
      </c>
      <c r="F2997" s="16" t="s">
        <v>2432</v>
      </c>
      <c r="G2997" s="17" t="s">
        <v>742</v>
      </c>
      <c r="H2997" s="18">
        <v>44953</v>
      </c>
      <c r="I2997" s="21">
        <v>13</v>
      </c>
      <c r="J2997" s="21">
        <v>4</v>
      </c>
      <c r="K2997" s="18">
        <v>45351</v>
      </c>
      <c r="L2997" s="23" t="s">
        <v>1364</v>
      </c>
      <c r="M2997" s="48">
        <f>VLOOKUP(E2997,'[1]TIPO PERSONA'!$C$2:$N$3253,12,0)</f>
        <v>31344</v>
      </c>
      <c r="N2997" s="49">
        <f t="shared" ca="1" si="93"/>
        <v>39.31232876712329</v>
      </c>
      <c r="O2997">
        <v>0</v>
      </c>
      <c r="P2997" t="s">
        <v>1371</v>
      </c>
    </row>
    <row r="2998" spans="2:16">
      <c r="B2998" t="str">
        <f t="shared" si="92"/>
        <v>2023-52208243</v>
      </c>
      <c r="C2998">
        <v>2023</v>
      </c>
      <c r="D2998" s="13" t="s">
        <v>4449</v>
      </c>
      <c r="E2998" s="28">
        <v>52208243</v>
      </c>
      <c r="F2998" s="16" t="s">
        <v>4092</v>
      </c>
      <c r="G2998" s="17" t="s">
        <v>742</v>
      </c>
      <c r="H2998" s="18">
        <v>44953</v>
      </c>
      <c r="I2998" s="21">
        <v>13</v>
      </c>
      <c r="J2998" s="21">
        <v>4</v>
      </c>
      <c r="K2998" s="18">
        <v>45351</v>
      </c>
      <c r="L2998" s="23" t="s">
        <v>1364</v>
      </c>
      <c r="M2998" s="48">
        <f>VLOOKUP(E2998,'[1]TIPO PERSONA'!$C$2:$N$3253,12,0)</f>
        <v>27472</v>
      </c>
      <c r="N2998" s="49">
        <f t="shared" ca="1" si="93"/>
        <v>49.920547945205477</v>
      </c>
      <c r="O2998">
        <v>0</v>
      </c>
      <c r="P2998" t="s">
        <v>1371</v>
      </c>
    </row>
    <row r="2999" spans="2:16">
      <c r="B2999" t="str">
        <f t="shared" si="92"/>
        <v>2023-1023946381</v>
      </c>
      <c r="C2999">
        <v>2023</v>
      </c>
      <c r="D2999" s="13" t="s">
        <v>4450</v>
      </c>
      <c r="E2999" s="28">
        <v>1023946381</v>
      </c>
      <c r="F2999" s="16" t="s">
        <v>3988</v>
      </c>
      <c r="G2999" s="17" t="s">
        <v>739</v>
      </c>
      <c r="H2999" s="18">
        <v>44953</v>
      </c>
      <c r="I2999" s="21">
        <v>13</v>
      </c>
      <c r="J2999" s="21">
        <v>4</v>
      </c>
      <c r="K2999" s="18">
        <v>45351</v>
      </c>
      <c r="L2999" s="23" t="s">
        <v>1364</v>
      </c>
      <c r="M2999" s="48">
        <f>VLOOKUP(E2999,'[1]TIPO PERSONA'!$C$2:$N$3253,12,0)</f>
        <v>34985</v>
      </c>
      <c r="N2999" s="49">
        <f t="shared" ca="1" si="93"/>
        <v>29.336986301369862</v>
      </c>
      <c r="O2999">
        <v>0</v>
      </c>
      <c r="P2999" t="s">
        <v>1371</v>
      </c>
    </row>
    <row r="3000" spans="2:16">
      <c r="B3000" t="str">
        <f t="shared" si="92"/>
        <v>2023-1032489692</v>
      </c>
      <c r="C3000">
        <v>2023</v>
      </c>
      <c r="D3000" s="13" t="s">
        <v>4451</v>
      </c>
      <c r="E3000" s="28">
        <v>1032489692</v>
      </c>
      <c r="F3000" s="16" t="s">
        <v>3946</v>
      </c>
      <c r="G3000" s="17" t="s">
        <v>739</v>
      </c>
      <c r="H3000" s="18">
        <v>44953</v>
      </c>
      <c r="I3000" s="21">
        <v>11</v>
      </c>
      <c r="J3000" s="21">
        <v>0</v>
      </c>
      <c r="K3000" s="18">
        <v>45286</v>
      </c>
      <c r="L3000" s="23" t="s">
        <v>1364</v>
      </c>
      <c r="M3000" s="48">
        <f>VLOOKUP(E3000,'[1]TIPO PERSONA'!$C$2:$N$3253,12,0)</f>
        <v>35512</v>
      </c>
      <c r="N3000" s="49">
        <f t="shared" ca="1" si="93"/>
        <v>27.893150684931506</v>
      </c>
      <c r="O3000">
        <v>0</v>
      </c>
      <c r="P3000" t="s">
        <v>1371</v>
      </c>
    </row>
    <row r="3001" spans="2:16">
      <c r="B3001" t="str">
        <f t="shared" si="92"/>
        <v>2023-1032460655</v>
      </c>
      <c r="C3001">
        <v>2023</v>
      </c>
      <c r="D3001" s="13" t="s">
        <v>4452</v>
      </c>
      <c r="E3001" s="28">
        <v>1032460655</v>
      </c>
      <c r="F3001" s="16" t="s">
        <v>2474</v>
      </c>
      <c r="G3001" s="17" t="s">
        <v>739</v>
      </c>
      <c r="H3001" s="18">
        <v>44956</v>
      </c>
      <c r="I3001" s="21">
        <v>13</v>
      </c>
      <c r="J3001" s="21">
        <v>1</v>
      </c>
      <c r="K3001" s="18">
        <v>45351</v>
      </c>
      <c r="L3001" s="23" t="s">
        <v>1364</v>
      </c>
      <c r="M3001" s="48">
        <f>VLOOKUP(E3001,'[1]TIPO PERSONA'!$C$2:$N$3253,12,0)</f>
        <v>34199</v>
      </c>
      <c r="N3001" s="49">
        <f t="shared" ca="1" si="93"/>
        <v>31.490410958904111</v>
      </c>
      <c r="O3001">
        <v>0</v>
      </c>
      <c r="P3001" t="s">
        <v>1371</v>
      </c>
    </row>
    <row r="3002" spans="2:16">
      <c r="B3002" t="str">
        <f t="shared" si="92"/>
        <v>2023-1013594088</v>
      </c>
      <c r="C3002">
        <v>2023</v>
      </c>
      <c r="D3002" s="13" t="s">
        <v>4453</v>
      </c>
      <c r="E3002" s="28">
        <v>1013594088</v>
      </c>
      <c r="F3002" s="16" t="s">
        <v>2436</v>
      </c>
      <c r="G3002" s="17" t="s">
        <v>739</v>
      </c>
      <c r="H3002" s="18">
        <v>44956</v>
      </c>
      <c r="I3002" s="21">
        <v>11</v>
      </c>
      <c r="J3002" s="21">
        <v>0</v>
      </c>
      <c r="K3002" s="18">
        <v>45289</v>
      </c>
      <c r="L3002" s="23" t="s">
        <v>1364</v>
      </c>
      <c r="M3002" s="48">
        <f>VLOOKUP(E3002,'[1]TIPO PERSONA'!$C$2:$N$3253,12,0)</f>
        <v>32146</v>
      </c>
      <c r="N3002" s="49">
        <f t="shared" ca="1" si="93"/>
        <v>37.115068493150687</v>
      </c>
      <c r="O3002">
        <v>0</v>
      </c>
      <c r="P3002" t="s">
        <v>1371</v>
      </c>
    </row>
    <row r="3003" spans="2:16">
      <c r="B3003" t="str">
        <f t="shared" si="92"/>
        <v>2023-1014278416</v>
      </c>
      <c r="C3003">
        <v>2023</v>
      </c>
      <c r="D3003" s="13" t="s">
        <v>4454</v>
      </c>
      <c r="E3003" s="28">
        <v>1014278416</v>
      </c>
      <c r="F3003" s="16" t="s">
        <v>4165</v>
      </c>
      <c r="G3003" s="17" t="s">
        <v>739</v>
      </c>
      <c r="H3003" s="18">
        <v>44958</v>
      </c>
      <c r="I3003" s="21">
        <v>13</v>
      </c>
      <c r="J3003" s="21">
        <v>14</v>
      </c>
      <c r="K3003" s="18">
        <v>45364</v>
      </c>
      <c r="L3003" s="23" t="s">
        <v>1364</v>
      </c>
      <c r="M3003" s="48">
        <f>VLOOKUP(E3003,'[1]TIPO PERSONA'!$C$2:$N$3253,12,0)</f>
        <v>35247</v>
      </c>
      <c r="N3003" s="49">
        <f t="shared" ca="1" si="93"/>
        <v>28.61917808219178</v>
      </c>
      <c r="O3003">
        <v>0</v>
      </c>
      <c r="P3003" t="s">
        <v>1371</v>
      </c>
    </row>
    <row r="3004" spans="2:16">
      <c r="B3004" t="str">
        <f t="shared" si="92"/>
        <v>2023-52817312</v>
      </c>
      <c r="C3004">
        <v>2023</v>
      </c>
      <c r="D3004" s="13" t="s">
        <v>4455</v>
      </c>
      <c r="E3004" s="28">
        <v>52817312</v>
      </c>
      <c r="F3004" s="16" t="s">
        <v>1325</v>
      </c>
      <c r="G3004" s="17" t="s">
        <v>742</v>
      </c>
      <c r="H3004" s="18">
        <v>44956</v>
      </c>
      <c r="I3004" s="21">
        <v>9</v>
      </c>
      <c r="J3004" s="21">
        <v>16</v>
      </c>
      <c r="K3004" s="18">
        <v>45245</v>
      </c>
      <c r="L3004" s="23" t="s">
        <v>1364</v>
      </c>
      <c r="M3004" s="48">
        <f>VLOOKUP(E3004,'[1]TIPO PERSONA'!$C$2:$N$3253,12,0)</f>
        <v>30518</v>
      </c>
      <c r="N3004" s="49">
        <f t="shared" ca="1" si="93"/>
        <v>41.575342465753423</v>
      </c>
      <c r="O3004">
        <v>0</v>
      </c>
      <c r="P3004" t="s">
        <v>1371</v>
      </c>
    </row>
    <row r="3005" spans="2:16">
      <c r="B3005" t="str">
        <f t="shared" si="92"/>
        <v>2023-1022377708</v>
      </c>
      <c r="C3005">
        <v>2023</v>
      </c>
      <c r="D3005" s="13" t="s">
        <v>4456</v>
      </c>
      <c r="E3005" s="28">
        <v>1022377708</v>
      </c>
      <c r="F3005" s="16" t="s">
        <v>1266</v>
      </c>
      <c r="G3005" s="17" t="s">
        <v>739</v>
      </c>
      <c r="H3005" s="18">
        <v>44953</v>
      </c>
      <c r="I3005" s="21">
        <v>12</v>
      </c>
      <c r="J3005" s="21">
        <v>0</v>
      </c>
      <c r="K3005" s="18">
        <v>45317</v>
      </c>
      <c r="L3005" s="23" t="s">
        <v>1365</v>
      </c>
      <c r="M3005" s="48">
        <f>VLOOKUP(E3005,'[1]TIPO PERSONA'!$C$2:$N$3253,12,0)</f>
        <v>33850</v>
      </c>
      <c r="N3005" s="49">
        <f t="shared" ca="1" si="93"/>
        <v>32.446575342465756</v>
      </c>
      <c r="O3005">
        <v>0</v>
      </c>
      <c r="P3005" t="s">
        <v>1371</v>
      </c>
    </row>
    <row r="3006" spans="2:16">
      <c r="B3006" t="str">
        <f t="shared" si="92"/>
        <v>2023-79328078</v>
      </c>
      <c r="C3006">
        <v>2023</v>
      </c>
      <c r="D3006" s="13" t="s">
        <v>4457</v>
      </c>
      <c r="E3006" s="28">
        <v>79328078</v>
      </c>
      <c r="F3006" s="16" t="s">
        <v>2531</v>
      </c>
      <c r="G3006" s="17" t="s">
        <v>739</v>
      </c>
      <c r="H3006" s="18">
        <v>44959</v>
      </c>
      <c r="I3006" s="21">
        <v>13</v>
      </c>
      <c r="J3006" s="21">
        <v>29</v>
      </c>
      <c r="K3006" s="18">
        <v>45382</v>
      </c>
      <c r="L3006" s="23" t="s">
        <v>1364</v>
      </c>
      <c r="M3006" s="48">
        <f>VLOOKUP(E3006,'[1]TIPO PERSONA'!$C$2:$N$3253,12,0)</f>
        <v>23621</v>
      </c>
      <c r="N3006" s="49">
        <f t="shared" ca="1" si="93"/>
        <v>60.471232876712328</v>
      </c>
      <c r="O3006">
        <v>0</v>
      </c>
      <c r="P3006" t="s">
        <v>1371</v>
      </c>
    </row>
    <row r="3007" spans="2:16">
      <c r="B3007" t="str">
        <f t="shared" si="92"/>
        <v>2023-79958101</v>
      </c>
      <c r="C3007">
        <v>2023</v>
      </c>
      <c r="D3007" s="13" t="s">
        <v>4458</v>
      </c>
      <c r="E3007" s="28">
        <v>79958101</v>
      </c>
      <c r="F3007" s="16" t="s">
        <v>971</v>
      </c>
      <c r="G3007" s="17" t="s">
        <v>739</v>
      </c>
      <c r="H3007" s="18">
        <v>44959</v>
      </c>
      <c r="I3007" s="21">
        <v>11</v>
      </c>
      <c r="J3007" s="21">
        <v>0</v>
      </c>
      <c r="K3007" s="18">
        <v>45278</v>
      </c>
      <c r="L3007" s="23" t="s">
        <v>1364</v>
      </c>
      <c r="M3007" s="48">
        <f>VLOOKUP(E3007,'[1]TIPO PERSONA'!$C$2:$N$3253,12,0)</f>
        <v>29620</v>
      </c>
      <c r="N3007" s="49">
        <f t="shared" ca="1" si="93"/>
        <v>44.035616438356165</v>
      </c>
      <c r="O3007">
        <v>0</v>
      </c>
      <c r="P3007" t="s">
        <v>1371</v>
      </c>
    </row>
    <row r="3008" spans="2:16">
      <c r="B3008" t="str">
        <f t="shared" si="92"/>
        <v>2023-52963623</v>
      </c>
      <c r="C3008">
        <v>2023</v>
      </c>
      <c r="D3008" s="13" t="s">
        <v>4459</v>
      </c>
      <c r="E3008" s="28">
        <v>52963623</v>
      </c>
      <c r="F3008" s="16" t="s">
        <v>768</v>
      </c>
      <c r="G3008" s="17" t="s">
        <v>742</v>
      </c>
      <c r="H3008" s="18">
        <v>44959</v>
      </c>
      <c r="I3008" s="21">
        <v>13</v>
      </c>
      <c r="J3008" s="21">
        <v>29</v>
      </c>
      <c r="K3008" s="18">
        <v>45382</v>
      </c>
      <c r="L3008" s="23" t="s">
        <v>1364</v>
      </c>
      <c r="M3008" s="48">
        <f>VLOOKUP(E3008,'[1]TIPO PERSONA'!$C$2:$N$3253,12,0)</f>
        <v>30083</v>
      </c>
      <c r="N3008" s="49">
        <f t="shared" ca="1" si="93"/>
        <v>42.767123287671232</v>
      </c>
      <c r="O3008">
        <v>0</v>
      </c>
      <c r="P3008" t="s">
        <v>1371</v>
      </c>
    </row>
    <row r="3009" spans="2:16">
      <c r="B3009" t="str">
        <f t="shared" si="92"/>
        <v>2023-1013600355</v>
      </c>
      <c r="C3009">
        <v>2023</v>
      </c>
      <c r="D3009" s="13" t="s">
        <v>4460</v>
      </c>
      <c r="E3009" s="28">
        <v>1013600355</v>
      </c>
      <c r="F3009" s="16" t="s">
        <v>2293</v>
      </c>
      <c r="G3009" s="17" t="s">
        <v>742</v>
      </c>
      <c r="H3009" s="18">
        <v>44959</v>
      </c>
      <c r="I3009" s="21">
        <v>13</v>
      </c>
      <c r="J3009" s="21">
        <v>9</v>
      </c>
      <c r="K3009" s="18">
        <v>45361</v>
      </c>
      <c r="L3009" s="23" t="s">
        <v>1364</v>
      </c>
      <c r="M3009" s="48">
        <f>VLOOKUP(E3009,'[1]TIPO PERSONA'!$C$2:$N$3253,12,0)</f>
        <v>32460</v>
      </c>
      <c r="N3009" s="49">
        <f t="shared" ca="1" si="93"/>
        <v>36.254794520547946</v>
      </c>
      <c r="O3009">
        <v>0</v>
      </c>
      <c r="P3009" t="s">
        <v>1371</v>
      </c>
    </row>
    <row r="3010" spans="2:16">
      <c r="B3010" t="str">
        <f t="shared" si="92"/>
        <v>2023-1069729637</v>
      </c>
      <c r="C3010">
        <v>2023</v>
      </c>
      <c r="D3010" s="13" t="s">
        <v>4461</v>
      </c>
      <c r="E3010" s="28">
        <v>1069729637</v>
      </c>
      <c r="F3010" s="16" t="s">
        <v>2537</v>
      </c>
      <c r="G3010" s="17" t="s">
        <v>739</v>
      </c>
      <c r="H3010" s="18">
        <v>44959</v>
      </c>
      <c r="I3010" s="21">
        <v>13</v>
      </c>
      <c r="J3010" s="21">
        <v>0</v>
      </c>
      <c r="K3010" s="18">
        <v>45352</v>
      </c>
      <c r="L3010" s="23" t="s">
        <v>1364</v>
      </c>
      <c r="M3010" s="48">
        <f>VLOOKUP(E3010,'[1]TIPO PERSONA'!$C$2:$N$3253,12,0)</f>
        <v>32788</v>
      </c>
      <c r="N3010" s="49">
        <f t="shared" ca="1" si="93"/>
        <v>35.356164383561641</v>
      </c>
      <c r="O3010">
        <v>0</v>
      </c>
      <c r="P3010" t="s">
        <v>1371</v>
      </c>
    </row>
    <row r="3011" spans="2:16">
      <c r="B3011" t="str">
        <f t="shared" si="92"/>
        <v>2023-19290021</v>
      </c>
      <c r="C3011">
        <v>2023</v>
      </c>
      <c r="D3011" s="13" t="s">
        <v>4462</v>
      </c>
      <c r="E3011" s="28">
        <v>19290021</v>
      </c>
      <c r="F3011" s="16" t="s">
        <v>1356</v>
      </c>
      <c r="G3011" s="17" t="s">
        <v>739</v>
      </c>
      <c r="H3011" s="18">
        <v>44959</v>
      </c>
      <c r="I3011" s="21">
        <v>13</v>
      </c>
      <c r="J3011" s="21">
        <v>29</v>
      </c>
      <c r="K3011" s="18">
        <v>45382</v>
      </c>
      <c r="L3011" s="23" t="s">
        <v>1364</v>
      </c>
      <c r="M3011" s="48">
        <f>VLOOKUP(E3011,'[1]TIPO PERSONA'!$C$2:$N$3253,12,0)</f>
        <v>20338</v>
      </c>
      <c r="N3011" s="49">
        <f t="shared" ca="1" si="93"/>
        <v>69.465753424657535</v>
      </c>
      <c r="O3011">
        <v>0</v>
      </c>
      <c r="P3011" t="s">
        <v>1371</v>
      </c>
    </row>
    <row r="3012" spans="2:16">
      <c r="B3012" t="str">
        <f t="shared" ref="B3012:B3075" si="94">CONCATENATE(C3012,"-",E3012)</f>
        <v>2023-1095927954</v>
      </c>
      <c r="C3012">
        <v>2023</v>
      </c>
      <c r="D3012" s="13" t="s">
        <v>4463</v>
      </c>
      <c r="E3012" s="28">
        <v>1095927954</v>
      </c>
      <c r="F3012" s="16" t="s">
        <v>1142</v>
      </c>
      <c r="G3012" s="17" t="s">
        <v>742</v>
      </c>
      <c r="H3012" s="18">
        <v>44959</v>
      </c>
      <c r="I3012" s="21">
        <v>13</v>
      </c>
      <c r="J3012" s="21">
        <v>0</v>
      </c>
      <c r="K3012" s="18">
        <v>45352</v>
      </c>
      <c r="L3012" s="23" t="s">
        <v>1364</v>
      </c>
      <c r="M3012" s="48">
        <f>VLOOKUP(E3012,'[1]TIPO PERSONA'!$C$2:$N$3253,12,0)</f>
        <v>33628</v>
      </c>
      <c r="N3012" s="49">
        <f t="shared" ref="N3012:N3075" ca="1" si="95">IFERROR((TODAY()-M3012)/365,"No Aplica")</f>
        <v>33.054794520547944</v>
      </c>
      <c r="O3012">
        <v>0</v>
      </c>
      <c r="P3012" t="s">
        <v>1371</v>
      </c>
    </row>
    <row r="3013" spans="2:16">
      <c r="B3013" t="str">
        <f t="shared" si="94"/>
        <v>2023-1014226652</v>
      </c>
      <c r="C3013">
        <v>2023</v>
      </c>
      <c r="D3013" s="13" t="s">
        <v>4464</v>
      </c>
      <c r="E3013" s="28">
        <v>1014226652</v>
      </c>
      <c r="F3013" s="16" t="s">
        <v>5424</v>
      </c>
      <c r="G3013" s="17" t="s">
        <v>742</v>
      </c>
      <c r="H3013" s="18">
        <v>44956</v>
      </c>
      <c r="I3013" s="21">
        <v>13</v>
      </c>
      <c r="J3013" s="21">
        <v>14</v>
      </c>
      <c r="K3013" s="18">
        <v>45364</v>
      </c>
      <c r="L3013" s="23" t="s">
        <v>1364</v>
      </c>
      <c r="M3013" s="48">
        <f>VLOOKUP(E3013,'[1]TIPO PERSONA'!$C$2:$N$3253,12,0)</f>
        <v>33538</v>
      </c>
      <c r="N3013" s="49">
        <f t="shared" ca="1" si="95"/>
        <v>33.301369863013697</v>
      </c>
      <c r="O3013">
        <v>0</v>
      </c>
      <c r="P3013" t="s">
        <v>1371</v>
      </c>
    </row>
    <row r="3014" spans="2:16">
      <c r="B3014" t="str">
        <f t="shared" si="94"/>
        <v>2023-1014226652</v>
      </c>
      <c r="C3014">
        <v>2023</v>
      </c>
      <c r="D3014" s="13" t="s">
        <v>4464</v>
      </c>
      <c r="E3014" s="28">
        <v>1014226652</v>
      </c>
      <c r="F3014" s="16" t="s">
        <v>5424</v>
      </c>
      <c r="G3014" s="17" t="s">
        <v>742</v>
      </c>
      <c r="H3014" s="18">
        <v>44956</v>
      </c>
      <c r="I3014" s="21">
        <v>13</v>
      </c>
      <c r="J3014" s="21">
        <v>14</v>
      </c>
      <c r="K3014" s="18">
        <v>45364</v>
      </c>
      <c r="L3014" s="23" t="s">
        <v>1364</v>
      </c>
      <c r="M3014" s="48">
        <f>VLOOKUP(E3014,'[1]TIPO PERSONA'!$C$2:$N$3253,12,0)</f>
        <v>33538</v>
      </c>
      <c r="N3014" s="49">
        <f t="shared" ca="1" si="95"/>
        <v>33.301369863013697</v>
      </c>
      <c r="O3014">
        <v>0</v>
      </c>
      <c r="P3014" t="s">
        <v>1371</v>
      </c>
    </row>
    <row r="3015" spans="2:16">
      <c r="B3015" t="str">
        <f t="shared" si="94"/>
        <v>2023-1013664031</v>
      </c>
      <c r="C3015">
        <v>2023</v>
      </c>
      <c r="D3015" s="13" t="s">
        <v>4465</v>
      </c>
      <c r="E3015" s="28">
        <v>1013664031</v>
      </c>
      <c r="F3015" s="16" t="s">
        <v>3934</v>
      </c>
      <c r="G3015" s="17" t="s">
        <v>742</v>
      </c>
      <c r="H3015" s="18">
        <v>44956</v>
      </c>
      <c r="I3015" s="21">
        <v>10</v>
      </c>
      <c r="J3015" s="21">
        <v>22</v>
      </c>
      <c r="K3015" s="18">
        <v>45291</v>
      </c>
      <c r="L3015" s="23" t="s">
        <v>1364</v>
      </c>
      <c r="M3015" s="48">
        <f>VLOOKUP(E3015,'[1]TIPO PERSONA'!$C$2:$N$3253,12,0)</f>
        <v>35061</v>
      </c>
      <c r="N3015" s="49">
        <f t="shared" ca="1" si="95"/>
        <v>29.12876712328767</v>
      </c>
      <c r="O3015">
        <v>0</v>
      </c>
      <c r="P3015" t="s">
        <v>1371</v>
      </c>
    </row>
    <row r="3016" spans="2:16">
      <c r="B3016" t="str">
        <f t="shared" si="94"/>
        <v>2023-1022354216</v>
      </c>
      <c r="C3016">
        <v>2023</v>
      </c>
      <c r="D3016" s="13" t="s">
        <v>4466</v>
      </c>
      <c r="E3016" s="28">
        <v>1022354216</v>
      </c>
      <c r="F3016" s="16" t="s">
        <v>2377</v>
      </c>
      <c r="G3016" s="17" t="s">
        <v>742</v>
      </c>
      <c r="H3016" s="18">
        <v>44956</v>
      </c>
      <c r="I3016" s="21">
        <v>13</v>
      </c>
      <c r="J3016" s="21">
        <v>1</v>
      </c>
      <c r="K3016" s="18">
        <v>45351</v>
      </c>
      <c r="L3016" s="23" t="s">
        <v>1364</v>
      </c>
      <c r="M3016" s="48">
        <f>VLOOKUP(E3016,'[1]TIPO PERSONA'!$C$2:$N$3253,12,0)</f>
        <v>32370</v>
      </c>
      <c r="N3016" s="49">
        <f t="shared" ca="1" si="95"/>
        <v>36.5013698630137</v>
      </c>
      <c r="O3016">
        <v>0</v>
      </c>
      <c r="P3016" t="s">
        <v>1371</v>
      </c>
    </row>
    <row r="3017" spans="2:16">
      <c r="B3017" t="str">
        <f t="shared" si="94"/>
        <v>2023-1032419724</v>
      </c>
      <c r="C3017">
        <v>2023</v>
      </c>
      <c r="D3017" s="13" t="s">
        <v>4467</v>
      </c>
      <c r="E3017" s="28">
        <v>1032419724</v>
      </c>
      <c r="F3017" s="16" t="s">
        <v>1029</v>
      </c>
      <c r="G3017" s="17" t="s">
        <v>742</v>
      </c>
      <c r="H3017" s="18">
        <v>44958</v>
      </c>
      <c r="I3017" s="21">
        <v>11</v>
      </c>
      <c r="J3017" s="21">
        <v>0</v>
      </c>
      <c r="K3017" s="18">
        <v>45291</v>
      </c>
      <c r="L3017" s="23" t="s">
        <v>1364</v>
      </c>
      <c r="M3017" s="48">
        <f>VLOOKUP(E3017,'[1]TIPO PERSONA'!$C$2:$N$3253,12,0)</f>
        <v>32391</v>
      </c>
      <c r="N3017" s="49">
        <f t="shared" ca="1" si="95"/>
        <v>36.443835616438356</v>
      </c>
      <c r="O3017">
        <v>0</v>
      </c>
      <c r="P3017" t="s">
        <v>1371</v>
      </c>
    </row>
    <row r="3018" spans="2:16">
      <c r="B3018" t="str">
        <f t="shared" si="94"/>
        <v>2023-1000791913</v>
      </c>
      <c r="C3018">
        <v>2023</v>
      </c>
      <c r="D3018" s="13" t="s">
        <v>4468</v>
      </c>
      <c r="E3018" s="28">
        <v>1000791913</v>
      </c>
      <c r="F3018" s="16" t="s">
        <v>5425</v>
      </c>
      <c r="G3018" s="17" t="s">
        <v>742</v>
      </c>
      <c r="H3018" s="18">
        <v>44956</v>
      </c>
      <c r="I3018" s="21">
        <v>11</v>
      </c>
      <c r="J3018" s="21">
        <v>1</v>
      </c>
      <c r="K3018" s="18">
        <v>45291</v>
      </c>
      <c r="L3018" s="23" t="s">
        <v>1364</v>
      </c>
      <c r="M3018" s="48">
        <f>VLOOKUP(E3018,'[1]TIPO PERSONA'!$C$2:$N$3253,12,0)</f>
        <v>36642</v>
      </c>
      <c r="N3018" s="49">
        <f t="shared" ca="1" si="95"/>
        <v>24.797260273972604</v>
      </c>
      <c r="O3018">
        <v>0</v>
      </c>
      <c r="P3018" t="s">
        <v>1371</v>
      </c>
    </row>
    <row r="3019" spans="2:16">
      <c r="B3019" t="str">
        <f t="shared" si="94"/>
        <v>2023-1016066055</v>
      </c>
      <c r="C3019">
        <v>2023</v>
      </c>
      <c r="D3019" s="13" t="s">
        <v>4469</v>
      </c>
      <c r="E3019" s="28">
        <v>1016066055</v>
      </c>
      <c r="F3019" s="16" t="s">
        <v>3883</v>
      </c>
      <c r="G3019" s="17" t="s">
        <v>742</v>
      </c>
      <c r="H3019" s="18">
        <v>44956</v>
      </c>
      <c r="I3019" s="21">
        <v>13</v>
      </c>
      <c r="J3019" s="21">
        <v>1</v>
      </c>
      <c r="K3019" s="18">
        <v>45351</v>
      </c>
      <c r="L3019" s="23" t="s">
        <v>1364</v>
      </c>
      <c r="M3019" s="48">
        <f>VLOOKUP(E3019,'[1]TIPO PERSONA'!$C$2:$N$3253,12,0)</f>
        <v>34463</v>
      </c>
      <c r="N3019" s="49">
        <f t="shared" ca="1" si="95"/>
        <v>30.767123287671232</v>
      </c>
      <c r="O3019">
        <v>0</v>
      </c>
      <c r="P3019" t="s">
        <v>1371</v>
      </c>
    </row>
    <row r="3020" spans="2:16">
      <c r="B3020" t="str">
        <f t="shared" si="94"/>
        <v>2023-1018424460</v>
      </c>
      <c r="C3020">
        <v>2023</v>
      </c>
      <c r="D3020" s="13" t="s">
        <v>4470</v>
      </c>
      <c r="E3020" s="28">
        <v>1018424460</v>
      </c>
      <c r="F3020" s="16" t="s">
        <v>2541</v>
      </c>
      <c r="G3020" s="17" t="s">
        <v>742</v>
      </c>
      <c r="H3020" s="18">
        <v>44958</v>
      </c>
      <c r="I3020" s="21">
        <v>10</v>
      </c>
      <c r="J3020" s="21">
        <v>24</v>
      </c>
      <c r="K3020" s="18">
        <v>45291</v>
      </c>
      <c r="L3020" s="23" t="s">
        <v>1364</v>
      </c>
      <c r="M3020" s="48">
        <f>VLOOKUP(E3020,'[1]TIPO PERSONA'!$C$2:$N$3253,12,0)</f>
        <v>32615</v>
      </c>
      <c r="N3020" s="49">
        <f t="shared" ca="1" si="95"/>
        <v>35.830136986301369</v>
      </c>
      <c r="O3020">
        <v>0</v>
      </c>
      <c r="P3020" t="s">
        <v>1371</v>
      </c>
    </row>
    <row r="3021" spans="2:16">
      <c r="B3021" t="str">
        <f t="shared" si="94"/>
        <v>2023-1073165323</v>
      </c>
      <c r="C3021">
        <v>2023</v>
      </c>
      <c r="D3021" s="13" t="s">
        <v>4471</v>
      </c>
      <c r="E3021" s="28">
        <v>1073165323</v>
      </c>
      <c r="F3021" s="16" t="s">
        <v>1023</v>
      </c>
      <c r="G3021" s="17" t="s">
        <v>739</v>
      </c>
      <c r="H3021" s="18">
        <v>44958</v>
      </c>
      <c r="I3021" s="21">
        <v>11</v>
      </c>
      <c r="J3021" s="21">
        <v>0</v>
      </c>
      <c r="K3021" s="18">
        <v>45291</v>
      </c>
      <c r="L3021" s="23" t="s">
        <v>1364</v>
      </c>
      <c r="M3021" s="48">
        <f>VLOOKUP(E3021,'[1]TIPO PERSONA'!$C$2:$N$3253,12,0)</f>
        <v>34236</v>
      </c>
      <c r="N3021" s="49">
        <f t="shared" ca="1" si="95"/>
        <v>31.389041095890413</v>
      </c>
      <c r="O3021">
        <v>0</v>
      </c>
      <c r="P3021" t="s">
        <v>1371</v>
      </c>
    </row>
    <row r="3022" spans="2:16">
      <c r="B3022" t="str">
        <f t="shared" si="94"/>
        <v>2023-1014181616</v>
      </c>
      <c r="C3022">
        <v>2023</v>
      </c>
      <c r="D3022" s="13" t="s">
        <v>4472</v>
      </c>
      <c r="E3022" s="28">
        <v>1014181616</v>
      </c>
      <c r="F3022" s="16" t="s">
        <v>863</v>
      </c>
      <c r="G3022" s="17" t="s">
        <v>739</v>
      </c>
      <c r="H3022" s="18">
        <v>44956</v>
      </c>
      <c r="I3022" s="21">
        <v>13</v>
      </c>
      <c r="J3022" s="21">
        <v>1</v>
      </c>
      <c r="K3022" s="18">
        <v>45351</v>
      </c>
      <c r="L3022" s="23" t="s">
        <v>1364</v>
      </c>
      <c r="M3022" s="48">
        <f>VLOOKUP(E3022,'[1]TIPO PERSONA'!$C$2:$N$3253,12,0)</f>
        <v>31756</v>
      </c>
      <c r="N3022" s="49">
        <f t="shared" ca="1" si="95"/>
        <v>38.183561643835617</v>
      </c>
      <c r="O3022">
        <v>0</v>
      </c>
      <c r="P3022" t="s">
        <v>1371</v>
      </c>
    </row>
    <row r="3023" spans="2:16">
      <c r="B3023" t="str">
        <f t="shared" si="94"/>
        <v>2023-51976852</v>
      </c>
      <c r="C3023">
        <v>2023</v>
      </c>
      <c r="D3023" s="13" t="s">
        <v>4473</v>
      </c>
      <c r="E3023" s="28">
        <v>51976852</v>
      </c>
      <c r="F3023" s="16" t="s">
        <v>1192</v>
      </c>
      <c r="G3023" s="17" t="s">
        <v>742</v>
      </c>
      <c r="H3023" s="18">
        <v>44953</v>
      </c>
      <c r="I3023" s="21">
        <v>13</v>
      </c>
      <c r="J3023" s="21">
        <v>4</v>
      </c>
      <c r="K3023" s="18">
        <v>45351</v>
      </c>
      <c r="L3023" s="23" t="s">
        <v>1364</v>
      </c>
      <c r="M3023" s="48">
        <f>VLOOKUP(E3023,'[1]TIPO PERSONA'!$C$2:$N$3253,12,0)</f>
        <v>25702</v>
      </c>
      <c r="N3023" s="49">
        <f t="shared" ca="1" si="95"/>
        <v>54.769863013698632</v>
      </c>
      <c r="O3023">
        <v>0</v>
      </c>
      <c r="P3023" t="s">
        <v>1371</v>
      </c>
    </row>
    <row r="3024" spans="2:16">
      <c r="B3024" t="str">
        <f t="shared" si="94"/>
        <v>2023-1090478375</v>
      </c>
      <c r="C3024">
        <v>2023</v>
      </c>
      <c r="D3024" s="13" t="s">
        <v>4474</v>
      </c>
      <c r="E3024" s="28">
        <v>1090478375</v>
      </c>
      <c r="F3024" s="16" t="s">
        <v>5426</v>
      </c>
      <c r="G3024" s="17" t="s">
        <v>742</v>
      </c>
      <c r="H3024" s="18">
        <v>44958</v>
      </c>
      <c r="I3024" s="21">
        <v>12</v>
      </c>
      <c r="J3024" s="21">
        <v>0</v>
      </c>
      <c r="K3024" s="18">
        <v>45335</v>
      </c>
      <c r="L3024" s="23" t="s">
        <v>1364</v>
      </c>
      <c r="M3024" s="48">
        <f>VLOOKUP(E3024,'[1]TIPO PERSONA'!$C$2:$N$3253,12,0)</f>
        <v>34409</v>
      </c>
      <c r="N3024" s="49">
        <f t="shared" ca="1" si="95"/>
        <v>30.915068493150685</v>
      </c>
      <c r="O3024">
        <v>0</v>
      </c>
      <c r="P3024" t="s">
        <v>1371</v>
      </c>
    </row>
    <row r="3025" spans="2:16">
      <c r="B3025" t="str">
        <f t="shared" si="94"/>
        <v>2023-39571538</v>
      </c>
      <c r="C3025">
        <v>2023</v>
      </c>
      <c r="D3025" s="13" t="s">
        <v>4475</v>
      </c>
      <c r="E3025" s="28">
        <v>39571538</v>
      </c>
      <c r="F3025" s="16" t="s">
        <v>2603</v>
      </c>
      <c r="G3025" s="17" t="s">
        <v>742</v>
      </c>
      <c r="H3025" s="18">
        <v>44958</v>
      </c>
      <c r="I3025" s="21">
        <v>11</v>
      </c>
      <c r="J3025" s="21">
        <v>0</v>
      </c>
      <c r="K3025" s="18">
        <v>45281</v>
      </c>
      <c r="L3025" s="23" t="s">
        <v>1364</v>
      </c>
      <c r="M3025" s="48">
        <f>VLOOKUP(E3025,'[1]TIPO PERSONA'!$C$2:$N$3253,12,0)</f>
        <v>27595</v>
      </c>
      <c r="N3025" s="49">
        <f t="shared" ca="1" si="95"/>
        <v>49.583561643835615</v>
      </c>
      <c r="O3025">
        <v>0</v>
      </c>
      <c r="P3025" t="s">
        <v>1371</v>
      </c>
    </row>
    <row r="3026" spans="2:16">
      <c r="B3026" t="str">
        <f t="shared" si="94"/>
        <v>2023-35504767</v>
      </c>
      <c r="C3026">
        <v>2023</v>
      </c>
      <c r="D3026" s="13" t="s">
        <v>4476</v>
      </c>
      <c r="E3026" s="28">
        <v>35504767</v>
      </c>
      <c r="F3026" s="16" t="s">
        <v>2415</v>
      </c>
      <c r="G3026" s="17" t="s">
        <v>742</v>
      </c>
      <c r="H3026" s="18">
        <v>44958</v>
      </c>
      <c r="I3026" s="21">
        <v>12</v>
      </c>
      <c r="J3026" s="21">
        <v>0</v>
      </c>
      <c r="K3026" s="18">
        <v>45322</v>
      </c>
      <c r="L3026" s="23" t="s">
        <v>1365</v>
      </c>
      <c r="M3026" s="48">
        <f>VLOOKUP(E3026,'[1]TIPO PERSONA'!$C$2:$N$3253,12,0)</f>
        <v>23825</v>
      </c>
      <c r="N3026" s="49">
        <f t="shared" ca="1" si="95"/>
        <v>59.912328767123284</v>
      </c>
      <c r="O3026">
        <v>0</v>
      </c>
      <c r="P3026" t="s">
        <v>1371</v>
      </c>
    </row>
    <row r="3027" spans="2:16">
      <c r="B3027" t="str">
        <f t="shared" si="94"/>
        <v>2023-1024479892</v>
      </c>
      <c r="C3027">
        <v>2023</v>
      </c>
      <c r="D3027" s="13" t="s">
        <v>4477</v>
      </c>
      <c r="E3027" s="28">
        <v>1024479892</v>
      </c>
      <c r="F3027" s="16" t="s">
        <v>960</v>
      </c>
      <c r="G3027" s="17" t="s">
        <v>739</v>
      </c>
      <c r="H3027" s="18">
        <v>44958</v>
      </c>
      <c r="I3027" s="21">
        <v>11</v>
      </c>
      <c r="J3027" s="21">
        <v>0</v>
      </c>
      <c r="K3027" s="18">
        <v>45291</v>
      </c>
      <c r="L3027" s="23" t="s">
        <v>1364</v>
      </c>
      <c r="M3027" s="48">
        <f>VLOOKUP(E3027,'[1]TIPO PERSONA'!$C$2:$N$3253,12,0)</f>
        <v>32232</v>
      </c>
      <c r="N3027" s="49">
        <f t="shared" ca="1" si="95"/>
        <v>36.87945205479452</v>
      </c>
      <c r="O3027">
        <v>0</v>
      </c>
      <c r="P3027" t="s">
        <v>1371</v>
      </c>
    </row>
    <row r="3028" spans="2:16">
      <c r="B3028" t="str">
        <f t="shared" si="94"/>
        <v>2023-52028400</v>
      </c>
      <c r="C3028">
        <v>2023</v>
      </c>
      <c r="D3028" s="13" t="s">
        <v>4478</v>
      </c>
      <c r="E3028" s="28">
        <v>52028400</v>
      </c>
      <c r="F3028" s="16" t="s">
        <v>880</v>
      </c>
      <c r="G3028" s="17" t="s">
        <v>742</v>
      </c>
      <c r="H3028" s="18">
        <v>44956</v>
      </c>
      <c r="I3028" s="21">
        <v>13</v>
      </c>
      <c r="J3028" s="21">
        <v>15</v>
      </c>
      <c r="K3028" s="18">
        <v>45365</v>
      </c>
      <c r="L3028" s="23" t="s">
        <v>1364</v>
      </c>
      <c r="M3028" s="48">
        <f>VLOOKUP(E3028,'[1]TIPO PERSONA'!$C$2:$N$3253,12,0)</f>
        <v>25976</v>
      </c>
      <c r="N3028" s="49">
        <f t="shared" ca="1" si="95"/>
        <v>54.019178082191779</v>
      </c>
      <c r="O3028">
        <v>0</v>
      </c>
      <c r="P3028" t="s">
        <v>1371</v>
      </c>
    </row>
    <row r="3029" spans="2:16">
      <c r="B3029" t="str">
        <f t="shared" si="94"/>
        <v>2023-5710812</v>
      </c>
      <c r="C3029">
        <v>2023</v>
      </c>
      <c r="D3029" s="13" t="s">
        <v>4479</v>
      </c>
      <c r="E3029" s="28">
        <v>5710812</v>
      </c>
      <c r="F3029" s="16" t="s">
        <v>1174</v>
      </c>
      <c r="G3029" s="17" t="s">
        <v>739</v>
      </c>
      <c r="H3029" s="18">
        <v>44965</v>
      </c>
      <c r="I3029" s="21">
        <v>11</v>
      </c>
      <c r="J3029" s="21">
        <v>0</v>
      </c>
      <c r="K3029" s="18">
        <v>45298</v>
      </c>
      <c r="L3029" s="23" t="s">
        <v>1364</v>
      </c>
      <c r="M3029" s="48">
        <f>VLOOKUP(E3029,'[1]TIPO PERSONA'!$C$2:$N$3253,12,0)</f>
        <v>19627</v>
      </c>
      <c r="N3029" s="49">
        <f t="shared" ca="1" si="95"/>
        <v>71.413698630136992</v>
      </c>
      <c r="O3029">
        <v>0</v>
      </c>
      <c r="P3029" t="s">
        <v>1371</v>
      </c>
    </row>
    <row r="3030" spans="2:16">
      <c r="B3030" t="str">
        <f t="shared" si="94"/>
        <v>2023-1018485225</v>
      </c>
      <c r="C3030">
        <v>2023</v>
      </c>
      <c r="D3030" s="13" t="s">
        <v>4480</v>
      </c>
      <c r="E3030" s="28">
        <v>1018485225</v>
      </c>
      <c r="F3030" s="16" t="s">
        <v>2466</v>
      </c>
      <c r="G3030" s="17" t="s">
        <v>739</v>
      </c>
      <c r="H3030" s="18">
        <v>44956</v>
      </c>
      <c r="I3030" s="21">
        <v>13</v>
      </c>
      <c r="J3030" s="21">
        <v>1</v>
      </c>
      <c r="K3030" s="18">
        <v>45351</v>
      </c>
      <c r="L3030" s="23" t="s">
        <v>1364</v>
      </c>
      <c r="M3030" s="48">
        <f>VLOOKUP(E3030,'[1]TIPO PERSONA'!$C$2:$N$3253,12,0)</f>
        <v>35189</v>
      </c>
      <c r="N3030" s="49">
        <f t="shared" ca="1" si="95"/>
        <v>28.778082191780822</v>
      </c>
      <c r="O3030">
        <v>0</v>
      </c>
      <c r="P3030" t="s">
        <v>1371</v>
      </c>
    </row>
    <row r="3031" spans="2:16">
      <c r="B3031" t="str">
        <f t="shared" si="94"/>
        <v>2023-1016017478</v>
      </c>
      <c r="C3031">
        <v>2023</v>
      </c>
      <c r="D3031" s="13" t="s">
        <v>4481</v>
      </c>
      <c r="E3031" s="28">
        <v>1016017478</v>
      </c>
      <c r="F3031" s="16" t="s">
        <v>2555</v>
      </c>
      <c r="G3031" s="17" t="s">
        <v>742</v>
      </c>
      <c r="H3031" s="18">
        <v>44958</v>
      </c>
      <c r="I3031" s="21">
        <v>11</v>
      </c>
      <c r="J3031" s="21">
        <v>0</v>
      </c>
      <c r="K3031" s="18">
        <v>45290</v>
      </c>
      <c r="L3031" s="23" t="s">
        <v>1364</v>
      </c>
      <c r="M3031" s="48">
        <f>VLOOKUP(E3031,'[1]TIPO PERSONA'!$C$2:$N$3253,12,0)</f>
        <v>32643</v>
      </c>
      <c r="N3031" s="49">
        <f t="shared" ca="1" si="95"/>
        <v>35.753424657534246</v>
      </c>
      <c r="O3031">
        <v>0</v>
      </c>
      <c r="P3031" t="s">
        <v>1371</v>
      </c>
    </row>
    <row r="3032" spans="2:16">
      <c r="B3032" t="str">
        <f t="shared" si="94"/>
        <v>2023-1059447120</v>
      </c>
      <c r="C3032">
        <v>2023</v>
      </c>
      <c r="D3032" s="13" t="s">
        <v>4482</v>
      </c>
      <c r="E3032" s="28">
        <v>1059447120</v>
      </c>
      <c r="F3032" s="16" t="s">
        <v>4219</v>
      </c>
      <c r="G3032" s="17" t="s">
        <v>742</v>
      </c>
      <c r="H3032" s="18">
        <v>44958</v>
      </c>
      <c r="I3032" s="21">
        <v>13</v>
      </c>
      <c r="J3032" s="21">
        <v>7</v>
      </c>
      <c r="K3032" s="18">
        <v>45358</v>
      </c>
      <c r="L3032" s="23" t="s">
        <v>1364</v>
      </c>
      <c r="M3032" s="48">
        <f>VLOOKUP(E3032,'[1]TIPO PERSONA'!$C$2:$N$3253,12,0)</f>
        <v>32835</v>
      </c>
      <c r="N3032" s="49">
        <f t="shared" ca="1" si="95"/>
        <v>35.227397260273975</v>
      </c>
      <c r="O3032">
        <v>0</v>
      </c>
      <c r="P3032" t="s">
        <v>1371</v>
      </c>
    </row>
    <row r="3033" spans="2:16">
      <c r="B3033" t="str">
        <f t="shared" si="94"/>
        <v>2023-1192794042</v>
      </c>
      <c r="C3033">
        <v>2023</v>
      </c>
      <c r="D3033" s="13" t="s">
        <v>4483</v>
      </c>
      <c r="E3033" s="28">
        <v>1192794042</v>
      </c>
      <c r="F3033" s="16" t="s">
        <v>4057</v>
      </c>
      <c r="G3033" s="17" t="s">
        <v>742</v>
      </c>
      <c r="H3033" s="18">
        <v>44958</v>
      </c>
      <c r="I3033" s="21">
        <v>13</v>
      </c>
      <c r="J3033" s="21">
        <v>0</v>
      </c>
      <c r="K3033" s="18">
        <v>45351</v>
      </c>
      <c r="L3033" s="23" t="s">
        <v>1364</v>
      </c>
      <c r="M3033" s="48">
        <f>VLOOKUP(E3033,'[1]TIPO PERSONA'!$C$2:$N$3253,12,0)</f>
        <v>35792</v>
      </c>
      <c r="N3033" s="49">
        <f t="shared" ca="1" si="95"/>
        <v>27.126027397260273</v>
      </c>
      <c r="O3033">
        <v>0</v>
      </c>
      <c r="P3033" t="s">
        <v>1371</v>
      </c>
    </row>
    <row r="3034" spans="2:16">
      <c r="B3034" t="str">
        <f t="shared" si="94"/>
        <v>2023-1013667772</v>
      </c>
      <c r="C3034">
        <v>2023</v>
      </c>
      <c r="D3034" s="13" t="s">
        <v>4484</v>
      </c>
      <c r="E3034" s="28">
        <v>1013667772</v>
      </c>
      <c r="F3034" s="16" t="s">
        <v>4167</v>
      </c>
      <c r="G3034" s="17" t="s">
        <v>742</v>
      </c>
      <c r="H3034" s="18">
        <v>44959</v>
      </c>
      <c r="I3034" s="21">
        <v>13</v>
      </c>
      <c r="J3034" s="21">
        <v>0</v>
      </c>
      <c r="K3034" s="18">
        <v>45352</v>
      </c>
      <c r="L3034" s="23" t="s">
        <v>1364</v>
      </c>
      <c r="M3034" s="48">
        <f>VLOOKUP(E3034,'[1]TIPO PERSONA'!$C$2:$N$3253,12,0)</f>
        <v>35215</v>
      </c>
      <c r="N3034" s="49">
        <f t="shared" ca="1" si="95"/>
        <v>28.706849315068492</v>
      </c>
      <c r="O3034">
        <v>0</v>
      </c>
      <c r="P3034" t="s">
        <v>1371</v>
      </c>
    </row>
    <row r="3035" spans="2:16">
      <c r="B3035" t="str">
        <f t="shared" si="94"/>
        <v>2023-1018435231</v>
      </c>
      <c r="C3035">
        <v>2023</v>
      </c>
      <c r="D3035" s="13" t="s">
        <v>4485</v>
      </c>
      <c r="E3035" s="28">
        <v>1018435231</v>
      </c>
      <c r="F3035" s="16" t="s">
        <v>749</v>
      </c>
      <c r="G3035" s="17" t="s">
        <v>742</v>
      </c>
      <c r="H3035" s="18">
        <v>44958</v>
      </c>
      <c r="I3035" s="21">
        <v>11</v>
      </c>
      <c r="J3035" s="21">
        <v>0</v>
      </c>
      <c r="K3035" s="18">
        <v>45291</v>
      </c>
      <c r="L3035" s="23" t="s">
        <v>1364</v>
      </c>
      <c r="M3035" s="48">
        <f>VLOOKUP(E3035,'[1]TIPO PERSONA'!$C$2:$N$3253,12,0)</f>
        <v>33019</v>
      </c>
      <c r="N3035" s="49">
        <f t="shared" ca="1" si="95"/>
        <v>34.723287671232875</v>
      </c>
      <c r="O3035">
        <v>0</v>
      </c>
      <c r="P3035" t="s">
        <v>1371</v>
      </c>
    </row>
    <row r="3036" spans="2:16">
      <c r="B3036" t="str">
        <f t="shared" si="94"/>
        <v>2023-52414125</v>
      </c>
      <c r="C3036">
        <v>2023</v>
      </c>
      <c r="D3036" s="13" t="s">
        <v>4486</v>
      </c>
      <c r="E3036" s="28">
        <v>52414125</v>
      </c>
      <c r="F3036" s="16" t="s">
        <v>4094</v>
      </c>
      <c r="G3036" s="17" t="s">
        <v>742</v>
      </c>
      <c r="H3036" s="18">
        <v>44958</v>
      </c>
      <c r="I3036" s="21">
        <v>11</v>
      </c>
      <c r="J3036" s="21">
        <v>0</v>
      </c>
      <c r="K3036" s="18">
        <v>45291</v>
      </c>
      <c r="L3036" s="23" t="s">
        <v>1364</v>
      </c>
      <c r="M3036" s="48">
        <f>VLOOKUP(E3036,'[1]TIPO PERSONA'!$C$2:$N$3253,12,0)</f>
        <v>27978</v>
      </c>
      <c r="N3036" s="49">
        <f t="shared" ca="1" si="95"/>
        <v>48.534246575342465</v>
      </c>
      <c r="O3036">
        <v>0</v>
      </c>
      <c r="P3036" t="s">
        <v>1371</v>
      </c>
    </row>
    <row r="3037" spans="2:16">
      <c r="B3037" t="str">
        <f t="shared" si="94"/>
        <v>2023-52865625</v>
      </c>
      <c r="C3037">
        <v>2023</v>
      </c>
      <c r="D3037" s="13" t="s">
        <v>4487</v>
      </c>
      <c r="E3037" s="28">
        <v>52865625</v>
      </c>
      <c r="F3037" s="16" t="s">
        <v>2359</v>
      </c>
      <c r="G3037" s="17" t="s">
        <v>742</v>
      </c>
      <c r="H3037" s="18">
        <v>44959</v>
      </c>
      <c r="I3037" s="21">
        <v>9</v>
      </c>
      <c r="J3037" s="21">
        <v>0</v>
      </c>
      <c r="K3037" s="18">
        <v>45104</v>
      </c>
      <c r="L3037" s="23" t="s">
        <v>1364</v>
      </c>
      <c r="M3037" s="48">
        <f>VLOOKUP(E3037,'[1]TIPO PERSONA'!$C$2:$N$3253,12,0)</f>
        <v>30020</v>
      </c>
      <c r="N3037" s="49">
        <f t="shared" ca="1" si="95"/>
        <v>42.939726027397263</v>
      </c>
      <c r="O3037">
        <v>0</v>
      </c>
      <c r="P3037" t="s">
        <v>1371</v>
      </c>
    </row>
    <row r="3038" spans="2:16">
      <c r="B3038" t="str">
        <f t="shared" si="94"/>
        <v>2023-1115068646</v>
      </c>
      <c r="C3038">
        <v>2023</v>
      </c>
      <c r="D3038" s="13" t="s">
        <v>4488</v>
      </c>
      <c r="E3038" s="28">
        <v>1115068646</v>
      </c>
      <c r="F3038" s="16" t="s">
        <v>1034</v>
      </c>
      <c r="G3038" s="17" t="s">
        <v>739</v>
      </c>
      <c r="H3038" s="18">
        <v>44958</v>
      </c>
      <c r="I3038" s="21">
        <v>13</v>
      </c>
      <c r="J3038" s="21">
        <v>0</v>
      </c>
      <c r="K3038" s="18">
        <v>45351</v>
      </c>
      <c r="L3038" s="23" t="s">
        <v>1364</v>
      </c>
      <c r="M3038" s="48">
        <f>VLOOKUP(E3038,'[1]TIPO PERSONA'!$C$2:$N$3253,12,0)</f>
        <v>32388</v>
      </c>
      <c r="N3038" s="49">
        <f t="shared" ca="1" si="95"/>
        <v>36.452054794520549</v>
      </c>
      <c r="O3038">
        <v>0</v>
      </c>
      <c r="P3038" t="s">
        <v>1371</v>
      </c>
    </row>
    <row r="3039" spans="2:16">
      <c r="B3039" t="str">
        <f t="shared" si="94"/>
        <v>2023-39805195</v>
      </c>
      <c r="C3039">
        <v>2023</v>
      </c>
      <c r="D3039" s="13" t="s">
        <v>4489</v>
      </c>
      <c r="E3039" s="28">
        <v>39805195</v>
      </c>
      <c r="F3039" s="16" t="s">
        <v>4163</v>
      </c>
      <c r="G3039" s="17" t="s">
        <v>742</v>
      </c>
      <c r="H3039" s="18">
        <v>44960</v>
      </c>
      <c r="I3039" s="21">
        <v>13</v>
      </c>
      <c r="J3039" s="21">
        <v>14</v>
      </c>
      <c r="K3039" s="18">
        <v>45367</v>
      </c>
      <c r="L3039" s="23" t="s">
        <v>1364</v>
      </c>
      <c r="M3039" s="48">
        <f>VLOOKUP(E3039,'[1]TIPO PERSONA'!$C$2:$N$3253,12,0)</f>
        <v>26494</v>
      </c>
      <c r="N3039" s="49">
        <f t="shared" ca="1" si="95"/>
        <v>52.6</v>
      </c>
      <c r="O3039">
        <v>0</v>
      </c>
      <c r="P3039" t="s">
        <v>1371</v>
      </c>
    </row>
    <row r="3040" spans="2:16">
      <c r="B3040" t="str">
        <f t="shared" si="94"/>
        <v>2023-39805195</v>
      </c>
      <c r="C3040">
        <v>2023</v>
      </c>
      <c r="D3040" s="13" t="s">
        <v>4489</v>
      </c>
      <c r="E3040" s="28">
        <v>39805195</v>
      </c>
      <c r="F3040" s="16" t="s">
        <v>4163</v>
      </c>
      <c r="G3040" s="17" t="s">
        <v>742</v>
      </c>
      <c r="H3040" s="18">
        <v>44960</v>
      </c>
      <c r="I3040" s="21">
        <v>13</v>
      </c>
      <c r="J3040" s="21">
        <v>14</v>
      </c>
      <c r="K3040" s="18">
        <v>45367</v>
      </c>
      <c r="L3040" s="23" t="s">
        <v>1364</v>
      </c>
      <c r="M3040" s="48">
        <f>VLOOKUP(E3040,'[1]TIPO PERSONA'!$C$2:$N$3253,12,0)</f>
        <v>26494</v>
      </c>
      <c r="N3040" s="49">
        <f t="shared" ca="1" si="95"/>
        <v>52.6</v>
      </c>
      <c r="O3040">
        <v>0</v>
      </c>
      <c r="P3040" t="s">
        <v>1371</v>
      </c>
    </row>
    <row r="3041" spans="2:16">
      <c r="B3041" t="str">
        <f t="shared" si="94"/>
        <v>2023-79748434</v>
      </c>
      <c r="C3041">
        <v>2023</v>
      </c>
      <c r="D3041" s="13" t="s">
        <v>4490</v>
      </c>
      <c r="E3041" s="28">
        <v>79748434</v>
      </c>
      <c r="F3041" s="16" t="s">
        <v>2557</v>
      </c>
      <c r="G3041" s="17" t="s">
        <v>739</v>
      </c>
      <c r="H3041" s="18">
        <v>44958</v>
      </c>
      <c r="I3041" s="21">
        <v>11</v>
      </c>
      <c r="J3041" s="21">
        <v>0</v>
      </c>
      <c r="K3041" s="18">
        <v>45291</v>
      </c>
      <c r="L3041" s="23" t="s">
        <v>1365</v>
      </c>
      <c r="M3041" s="48">
        <f>VLOOKUP(E3041,'[1]TIPO PERSONA'!$C$2:$N$3253,12,0)</f>
        <v>28509</v>
      </c>
      <c r="N3041" s="49">
        <f t="shared" ca="1" si="95"/>
        <v>47.079452054794523</v>
      </c>
      <c r="O3041">
        <v>0</v>
      </c>
      <c r="P3041" t="s">
        <v>1371</v>
      </c>
    </row>
    <row r="3042" spans="2:16">
      <c r="B3042" t="str">
        <f t="shared" si="94"/>
        <v>2023-1128470817</v>
      </c>
      <c r="C3042">
        <v>2023</v>
      </c>
      <c r="D3042" s="13" t="s">
        <v>4491</v>
      </c>
      <c r="E3042" s="28">
        <v>1128470817</v>
      </c>
      <c r="F3042" s="16" t="s">
        <v>4132</v>
      </c>
      <c r="G3042" s="17" t="s">
        <v>742</v>
      </c>
      <c r="H3042" s="18">
        <v>44963</v>
      </c>
      <c r="I3042" s="21">
        <v>9</v>
      </c>
      <c r="J3042" s="21">
        <v>0</v>
      </c>
      <c r="K3042" s="18">
        <v>45217</v>
      </c>
      <c r="L3042" s="23" t="s">
        <v>1364</v>
      </c>
      <c r="M3042" s="48">
        <f>VLOOKUP(E3042,'[1]TIPO PERSONA'!$C$2:$N$3253,12,0)</f>
        <v>32649</v>
      </c>
      <c r="N3042" s="49">
        <f t="shared" ca="1" si="95"/>
        <v>35.736986301369861</v>
      </c>
      <c r="O3042">
        <v>0</v>
      </c>
      <c r="P3042" t="s">
        <v>1371</v>
      </c>
    </row>
    <row r="3043" spans="2:16">
      <c r="B3043" t="str">
        <f t="shared" si="94"/>
        <v>2023-79697408</v>
      </c>
      <c r="C3043">
        <v>2023</v>
      </c>
      <c r="D3043" s="13" t="s">
        <v>4492</v>
      </c>
      <c r="E3043" s="28">
        <v>79697408</v>
      </c>
      <c r="F3043" s="16" t="s">
        <v>5427</v>
      </c>
      <c r="G3043" s="17" t="s">
        <v>739</v>
      </c>
      <c r="H3043" s="18">
        <v>44959</v>
      </c>
      <c r="I3043" s="21">
        <v>9</v>
      </c>
      <c r="J3043" s="21">
        <v>0</v>
      </c>
      <c r="K3043" s="18">
        <v>45231</v>
      </c>
      <c r="L3043" s="23" t="s">
        <v>1364</v>
      </c>
      <c r="M3043" s="48">
        <f>VLOOKUP(E3043,'[1]TIPO PERSONA'!$C$2:$N$3253,12,0)</f>
        <v>26922</v>
      </c>
      <c r="N3043" s="49">
        <f t="shared" ca="1" si="95"/>
        <v>51.42739726027397</v>
      </c>
      <c r="O3043">
        <v>0</v>
      </c>
      <c r="P3043" t="s">
        <v>1371</v>
      </c>
    </row>
    <row r="3044" spans="2:16">
      <c r="B3044" t="str">
        <f t="shared" si="94"/>
        <v>2023-92694446</v>
      </c>
      <c r="C3044">
        <v>2023</v>
      </c>
      <c r="D3044" s="13" t="s">
        <v>4493</v>
      </c>
      <c r="E3044" s="28">
        <v>92694446</v>
      </c>
      <c r="F3044" s="16" t="s">
        <v>3965</v>
      </c>
      <c r="G3044" s="17" t="s">
        <v>739</v>
      </c>
      <c r="H3044" s="18">
        <v>44959</v>
      </c>
      <c r="I3044" s="21">
        <v>9</v>
      </c>
      <c r="J3044" s="21">
        <v>0</v>
      </c>
      <c r="K3044" s="18">
        <v>45000</v>
      </c>
      <c r="L3044" s="23" t="s">
        <v>1364</v>
      </c>
      <c r="M3044" s="48">
        <f>VLOOKUP(E3044,'[1]TIPO PERSONA'!$C$2:$N$3253,12,0)</f>
        <v>31046</v>
      </c>
      <c r="N3044" s="49">
        <f t="shared" ca="1" si="95"/>
        <v>40.128767123287673</v>
      </c>
      <c r="O3044">
        <v>0</v>
      </c>
      <c r="P3044" t="s">
        <v>1371</v>
      </c>
    </row>
    <row r="3045" spans="2:16">
      <c r="B3045" t="str">
        <f t="shared" si="94"/>
        <v>2023-1110579667</v>
      </c>
      <c r="C3045">
        <v>2023</v>
      </c>
      <c r="D3045" s="13" t="s">
        <v>4494</v>
      </c>
      <c r="E3045" s="28">
        <v>1110579667</v>
      </c>
      <c r="F3045" s="16" t="s">
        <v>5428</v>
      </c>
      <c r="G3045" s="17" t="s">
        <v>742</v>
      </c>
      <c r="H3045" s="18">
        <v>44958</v>
      </c>
      <c r="I3045" s="21">
        <v>11</v>
      </c>
      <c r="J3045" s="21">
        <v>0</v>
      </c>
      <c r="K3045" s="18">
        <v>45291</v>
      </c>
      <c r="L3045" s="23" t="s">
        <v>1364</v>
      </c>
      <c r="M3045" s="48">
        <f>VLOOKUP(E3045,'[1]TIPO PERSONA'!$C$2:$N$3253,12,0)</f>
        <v>35466</v>
      </c>
      <c r="N3045" s="49">
        <f t="shared" ca="1" si="95"/>
        <v>28.019178082191782</v>
      </c>
      <c r="O3045">
        <v>0</v>
      </c>
      <c r="P3045" t="s">
        <v>1371</v>
      </c>
    </row>
    <row r="3046" spans="2:16">
      <c r="B3046" t="str">
        <f t="shared" si="94"/>
        <v>2023-1032437830</v>
      </c>
      <c r="C3046">
        <v>2023</v>
      </c>
      <c r="D3046" s="13" t="s">
        <v>4495</v>
      </c>
      <c r="E3046" s="28">
        <v>1032437830</v>
      </c>
      <c r="F3046" s="16" t="s">
        <v>1139</v>
      </c>
      <c r="G3046" s="17" t="s">
        <v>742</v>
      </c>
      <c r="H3046" s="18">
        <v>44958</v>
      </c>
      <c r="I3046" s="21">
        <v>11</v>
      </c>
      <c r="J3046" s="21">
        <v>0</v>
      </c>
      <c r="K3046" s="18">
        <v>45291</v>
      </c>
      <c r="L3046" s="23" t="s">
        <v>1364</v>
      </c>
      <c r="M3046" s="48">
        <f>VLOOKUP(E3046,'[1]TIPO PERSONA'!$C$2:$N$3253,12,0)</f>
        <v>33062</v>
      </c>
      <c r="N3046" s="49">
        <f t="shared" ca="1" si="95"/>
        <v>34.605479452054794</v>
      </c>
      <c r="O3046">
        <v>0</v>
      </c>
      <c r="P3046" t="s">
        <v>1371</v>
      </c>
    </row>
    <row r="3047" spans="2:16">
      <c r="B3047" t="str">
        <f t="shared" si="94"/>
        <v>2023-1014250598</v>
      </c>
      <c r="C3047">
        <v>2023</v>
      </c>
      <c r="D3047" s="13" t="s">
        <v>4496</v>
      </c>
      <c r="E3047" s="28">
        <v>1014250598</v>
      </c>
      <c r="F3047" s="16" t="s">
        <v>2527</v>
      </c>
      <c r="G3047" s="17" t="s">
        <v>742</v>
      </c>
      <c r="H3047" s="18">
        <v>44963</v>
      </c>
      <c r="I3047" s="21">
        <v>12</v>
      </c>
      <c r="J3047" s="21">
        <v>0</v>
      </c>
      <c r="K3047" s="18">
        <v>45327</v>
      </c>
      <c r="L3047" s="23" t="s">
        <v>1364</v>
      </c>
      <c r="M3047" s="48">
        <f>VLOOKUP(E3047,'[1]TIPO PERSONA'!$C$2:$N$3253,12,0)</f>
        <v>34331</v>
      </c>
      <c r="N3047" s="49">
        <f t="shared" ca="1" si="95"/>
        <v>31.12876712328767</v>
      </c>
      <c r="O3047">
        <v>0</v>
      </c>
      <c r="P3047" t="s">
        <v>1371</v>
      </c>
    </row>
    <row r="3048" spans="2:16">
      <c r="B3048" t="str">
        <f t="shared" si="94"/>
        <v>2023-23783118</v>
      </c>
      <c r="C3048">
        <v>2023</v>
      </c>
      <c r="D3048" s="13" t="s">
        <v>4497</v>
      </c>
      <c r="E3048" s="28">
        <v>23783118</v>
      </c>
      <c r="F3048" s="16" t="s">
        <v>1146</v>
      </c>
      <c r="G3048" s="17" t="s">
        <v>742</v>
      </c>
      <c r="H3048" s="18">
        <v>44963</v>
      </c>
      <c r="I3048" s="21">
        <v>11</v>
      </c>
      <c r="J3048" s="21">
        <v>0</v>
      </c>
      <c r="K3048" s="18">
        <v>45296</v>
      </c>
      <c r="L3048" s="23" t="s">
        <v>1364</v>
      </c>
      <c r="M3048" s="48">
        <f>VLOOKUP(E3048,'[1]TIPO PERSONA'!$C$2:$N$3253,12,0)</f>
        <v>29629</v>
      </c>
      <c r="N3048" s="49">
        <f t="shared" ca="1" si="95"/>
        <v>44.010958904109586</v>
      </c>
      <c r="O3048">
        <v>0</v>
      </c>
      <c r="P3048" t="s">
        <v>1371</v>
      </c>
    </row>
    <row r="3049" spans="2:16">
      <c r="B3049" t="str">
        <f t="shared" si="94"/>
        <v>2023-1032475428</v>
      </c>
      <c r="C3049">
        <v>2023</v>
      </c>
      <c r="D3049" s="13" t="s">
        <v>4498</v>
      </c>
      <c r="E3049" s="28">
        <v>1032475428</v>
      </c>
      <c r="F3049" s="16" t="s">
        <v>4141</v>
      </c>
      <c r="G3049" s="17" t="s">
        <v>739</v>
      </c>
      <c r="H3049" s="18">
        <v>44960</v>
      </c>
      <c r="I3049" s="21">
        <v>12</v>
      </c>
      <c r="J3049" s="21">
        <v>28</v>
      </c>
      <c r="K3049" s="18">
        <v>45351</v>
      </c>
      <c r="L3049" s="23" t="s">
        <v>1364</v>
      </c>
      <c r="M3049" s="48">
        <f>VLOOKUP(E3049,'[1]TIPO PERSONA'!$C$2:$N$3253,12,0)</f>
        <v>34984</v>
      </c>
      <c r="N3049" s="49">
        <f t="shared" ca="1" si="95"/>
        <v>29.339726027397262</v>
      </c>
      <c r="O3049">
        <v>0</v>
      </c>
      <c r="P3049" t="s">
        <v>1371</v>
      </c>
    </row>
    <row r="3050" spans="2:16">
      <c r="B3050" t="str">
        <f t="shared" si="94"/>
        <v>2023-19340067</v>
      </c>
      <c r="C3050">
        <v>2023</v>
      </c>
      <c r="D3050" s="13" t="s">
        <v>4499</v>
      </c>
      <c r="E3050" s="28">
        <v>19340067</v>
      </c>
      <c r="F3050" s="16" t="s">
        <v>5429</v>
      </c>
      <c r="G3050" s="17" t="s">
        <v>739</v>
      </c>
      <c r="H3050" s="18">
        <v>44958</v>
      </c>
      <c r="I3050" s="21">
        <v>11</v>
      </c>
      <c r="J3050" s="21">
        <v>0</v>
      </c>
      <c r="K3050" s="18">
        <v>45291</v>
      </c>
      <c r="L3050" s="23" t="s">
        <v>1364</v>
      </c>
      <c r="M3050" s="48">
        <f>VLOOKUP(E3050,'[1]TIPO PERSONA'!$C$2:$N$3253,12,0)</f>
        <v>21515</v>
      </c>
      <c r="N3050" s="49">
        <f t="shared" ca="1" si="95"/>
        <v>66.241095890410961</v>
      </c>
      <c r="O3050">
        <v>0</v>
      </c>
      <c r="P3050" t="s">
        <v>1371</v>
      </c>
    </row>
    <row r="3051" spans="2:16">
      <c r="B3051" t="str">
        <f t="shared" si="94"/>
        <v>2023-52764157</v>
      </c>
      <c r="C3051">
        <v>2023</v>
      </c>
      <c r="D3051" s="13" t="s">
        <v>4500</v>
      </c>
      <c r="E3051" s="28">
        <v>52764157</v>
      </c>
      <c r="F3051" s="16" t="s">
        <v>4004</v>
      </c>
      <c r="G3051" s="17" t="s">
        <v>742</v>
      </c>
      <c r="H3051" s="18">
        <v>44958</v>
      </c>
      <c r="I3051" s="21">
        <v>11</v>
      </c>
      <c r="J3051" s="21">
        <v>0</v>
      </c>
      <c r="K3051" s="18">
        <v>45291</v>
      </c>
      <c r="L3051" s="23" t="s">
        <v>1364</v>
      </c>
      <c r="M3051" s="48">
        <f>VLOOKUP(E3051,'[1]TIPO PERSONA'!$C$2:$N$3253,12,0)</f>
        <v>29104</v>
      </c>
      <c r="N3051" s="49">
        <f t="shared" ca="1" si="95"/>
        <v>45.449315068493149</v>
      </c>
      <c r="O3051">
        <v>0</v>
      </c>
      <c r="P3051" t="s">
        <v>1371</v>
      </c>
    </row>
    <row r="3052" spans="2:16">
      <c r="B3052" t="str">
        <f t="shared" si="94"/>
        <v>2023-80220975</v>
      </c>
      <c r="C3052">
        <v>2023</v>
      </c>
      <c r="D3052" s="13" t="s">
        <v>4501</v>
      </c>
      <c r="E3052" s="28">
        <v>80220975</v>
      </c>
      <c r="F3052" s="16" t="s">
        <v>1031</v>
      </c>
      <c r="G3052" s="17" t="s">
        <v>739</v>
      </c>
      <c r="H3052" s="18">
        <v>44958</v>
      </c>
      <c r="I3052" s="21">
        <v>12</v>
      </c>
      <c r="J3052" s="21">
        <v>0</v>
      </c>
      <c r="K3052" s="18">
        <v>45322</v>
      </c>
      <c r="L3052" s="23" t="s">
        <v>1364</v>
      </c>
      <c r="M3052" s="48">
        <f>VLOOKUP(E3052,'[1]TIPO PERSONA'!$C$2:$N$3253,12,0)</f>
        <v>30021</v>
      </c>
      <c r="N3052" s="49">
        <f t="shared" ca="1" si="95"/>
        <v>42.936986301369863</v>
      </c>
      <c r="O3052">
        <v>0</v>
      </c>
      <c r="P3052" t="s">
        <v>1371</v>
      </c>
    </row>
    <row r="3053" spans="2:16">
      <c r="B3053" t="str">
        <f t="shared" si="94"/>
        <v>2023-1026275173</v>
      </c>
      <c r="C3053">
        <v>2023</v>
      </c>
      <c r="D3053" s="13" t="s">
        <v>4502</v>
      </c>
      <c r="E3053" s="28">
        <v>1026275173</v>
      </c>
      <c r="F3053" s="16" t="s">
        <v>3987</v>
      </c>
      <c r="G3053" s="17" t="s">
        <v>739</v>
      </c>
      <c r="H3053" s="18">
        <v>44958</v>
      </c>
      <c r="I3053" s="21">
        <v>13</v>
      </c>
      <c r="J3053" s="21">
        <v>0</v>
      </c>
      <c r="K3053" s="18">
        <v>45351</v>
      </c>
      <c r="L3053" s="23" t="s">
        <v>1364</v>
      </c>
      <c r="M3053" s="48">
        <f>VLOOKUP(E3053,'[1]TIPO PERSONA'!$C$2:$N$3253,12,0)</f>
        <v>33446</v>
      </c>
      <c r="N3053" s="49">
        <f t="shared" ca="1" si="95"/>
        <v>33.553424657534244</v>
      </c>
      <c r="O3053">
        <v>0</v>
      </c>
      <c r="P3053" t="s">
        <v>1371</v>
      </c>
    </row>
    <row r="3054" spans="2:16">
      <c r="B3054" t="str">
        <f t="shared" si="94"/>
        <v>2023-80223829</v>
      </c>
      <c r="C3054">
        <v>2023</v>
      </c>
      <c r="D3054" s="13" t="s">
        <v>4503</v>
      </c>
      <c r="E3054" s="28">
        <v>80223829</v>
      </c>
      <c r="F3054" s="16" t="s">
        <v>4164</v>
      </c>
      <c r="G3054" s="17" t="s">
        <v>739</v>
      </c>
      <c r="H3054" s="18">
        <v>44959</v>
      </c>
      <c r="I3054" s="21">
        <v>13</v>
      </c>
      <c r="J3054" s="21">
        <v>14</v>
      </c>
      <c r="K3054" s="18">
        <v>45366</v>
      </c>
      <c r="L3054" s="23" t="s">
        <v>1364</v>
      </c>
      <c r="M3054" s="48">
        <f>VLOOKUP(E3054,'[1]TIPO PERSONA'!$C$2:$N$3253,12,0)</f>
        <v>30436</v>
      </c>
      <c r="N3054" s="49">
        <f t="shared" ca="1" si="95"/>
        <v>41.8</v>
      </c>
      <c r="O3054">
        <v>0</v>
      </c>
      <c r="P3054" t="s">
        <v>1371</v>
      </c>
    </row>
    <row r="3055" spans="2:16">
      <c r="B3055" t="str">
        <f t="shared" si="94"/>
        <v>2023-1014208451</v>
      </c>
      <c r="C3055">
        <v>2023</v>
      </c>
      <c r="D3055" s="13" t="s">
        <v>4504</v>
      </c>
      <c r="E3055" s="28">
        <v>1014208451</v>
      </c>
      <c r="F3055" s="16" t="s">
        <v>904</v>
      </c>
      <c r="G3055" s="17" t="s">
        <v>739</v>
      </c>
      <c r="H3055" s="18">
        <v>44958</v>
      </c>
      <c r="I3055" s="21">
        <v>12</v>
      </c>
      <c r="J3055" s="21">
        <v>0</v>
      </c>
      <c r="K3055" s="18">
        <v>45322</v>
      </c>
      <c r="L3055" s="23" t="s">
        <v>1365</v>
      </c>
      <c r="M3055" s="48">
        <f>VLOOKUP(E3055,'[1]TIPO PERSONA'!$C$2:$N$3253,12,0)</f>
        <v>32928</v>
      </c>
      <c r="N3055" s="49">
        <f t="shared" ca="1" si="95"/>
        <v>34.972602739726028</v>
      </c>
      <c r="O3055">
        <v>0</v>
      </c>
      <c r="P3055" t="s">
        <v>1371</v>
      </c>
    </row>
    <row r="3056" spans="2:16">
      <c r="B3056" t="str">
        <f t="shared" si="94"/>
        <v>2023-52537188</v>
      </c>
      <c r="C3056">
        <v>2023</v>
      </c>
      <c r="D3056" s="13" t="s">
        <v>4505</v>
      </c>
      <c r="E3056" s="28">
        <v>52537188</v>
      </c>
      <c r="F3056" s="16" t="s">
        <v>2407</v>
      </c>
      <c r="G3056" s="17" t="s">
        <v>742</v>
      </c>
      <c r="H3056" s="18">
        <v>44959</v>
      </c>
      <c r="I3056" s="21">
        <v>11</v>
      </c>
      <c r="J3056" s="21">
        <v>29</v>
      </c>
      <c r="K3056" s="18">
        <v>45322</v>
      </c>
      <c r="L3056" s="23" t="s">
        <v>1365</v>
      </c>
      <c r="M3056" s="48">
        <f>VLOOKUP(E3056,'[1]TIPO PERSONA'!$C$2:$N$3253,12,0)</f>
        <v>29034</v>
      </c>
      <c r="N3056" s="49">
        <f t="shared" ca="1" si="95"/>
        <v>45.641095890410959</v>
      </c>
      <c r="O3056" t="s">
        <v>7809</v>
      </c>
      <c r="P3056" t="s">
        <v>1371</v>
      </c>
    </row>
    <row r="3057" spans="2:16">
      <c r="B3057" t="str">
        <f t="shared" si="94"/>
        <v>2023-32180691</v>
      </c>
      <c r="C3057">
        <v>2023</v>
      </c>
      <c r="D3057" s="13" t="s">
        <v>4506</v>
      </c>
      <c r="E3057" s="28">
        <v>32180691</v>
      </c>
      <c r="F3057" s="16" t="s">
        <v>2311</v>
      </c>
      <c r="G3057" s="17" t="s">
        <v>742</v>
      </c>
      <c r="H3057" s="18">
        <v>44963</v>
      </c>
      <c r="I3057" s="21">
        <v>10</v>
      </c>
      <c r="J3057" s="21">
        <v>25</v>
      </c>
      <c r="K3057" s="18">
        <v>45291</v>
      </c>
      <c r="L3057" s="23" t="s">
        <v>1365</v>
      </c>
      <c r="M3057" s="48">
        <f>VLOOKUP(E3057,'[1]TIPO PERSONA'!$C$2:$N$3253,12,0)</f>
        <v>28706</v>
      </c>
      <c r="N3057" s="49">
        <f t="shared" ca="1" si="95"/>
        <v>46.539726027397258</v>
      </c>
      <c r="O3057">
        <v>0</v>
      </c>
      <c r="P3057" t="s">
        <v>1371</v>
      </c>
    </row>
    <row r="3058" spans="2:16">
      <c r="B3058" t="str">
        <f t="shared" si="94"/>
        <v>2023-80547349</v>
      </c>
      <c r="C3058">
        <v>2023</v>
      </c>
      <c r="D3058" s="13" t="s">
        <v>4507</v>
      </c>
      <c r="E3058" s="28">
        <v>80547349</v>
      </c>
      <c r="F3058" s="16" t="s">
        <v>4133</v>
      </c>
      <c r="G3058" s="17" t="s">
        <v>739</v>
      </c>
      <c r="H3058" s="18">
        <v>44958</v>
      </c>
      <c r="I3058" s="21">
        <v>12</v>
      </c>
      <c r="J3058" s="21">
        <v>0</v>
      </c>
      <c r="K3058" s="18">
        <v>45321</v>
      </c>
      <c r="L3058" s="23" t="s">
        <v>1364</v>
      </c>
      <c r="M3058" s="48">
        <f>VLOOKUP(E3058,'[1]TIPO PERSONA'!$C$2:$N$3253,12,0)</f>
        <v>30332</v>
      </c>
      <c r="N3058" s="49">
        <f t="shared" ca="1" si="95"/>
        <v>42.084931506849315</v>
      </c>
      <c r="O3058">
        <v>0</v>
      </c>
      <c r="P3058" t="s">
        <v>1371</v>
      </c>
    </row>
    <row r="3059" spans="2:16">
      <c r="B3059" t="str">
        <f t="shared" si="94"/>
        <v>2023-79642668</v>
      </c>
      <c r="C3059">
        <v>2023</v>
      </c>
      <c r="D3059" s="13" t="s">
        <v>4508</v>
      </c>
      <c r="E3059" s="28">
        <v>79642668</v>
      </c>
      <c r="F3059" s="16" t="s">
        <v>2406</v>
      </c>
      <c r="G3059" s="17" t="s">
        <v>739</v>
      </c>
      <c r="H3059" s="18">
        <v>44966</v>
      </c>
      <c r="I3059" s="21">
        <v>11</v>
      </c>
      <c r="J3059" s="21">
        <v>0</v>
      </c>
      <c r="K3059" s="18">
        <v>45299</v>
      </c>
      <c r="L3059" s="23" t="s">
        <v>1364</v>
      </c>
      <c r="M3059" s="48">
        <f>VLOOKUP(E3059,'[1]TIPO PERSONA'!$C$2:$N$3253,12,0)</f>
        <v>26367</v>
      </c>
      <c r="N3059" s="49">
        <f t="shared" ca="1" si="95"/>
        <v>52.947945205479449</v>
      </c>
      <c r="O3059">
        <v>0</v>
      </c>
      <c r="P3059" t="s">
        <v>1371</v>
      </c>
    </row>
    <row r="3060" spans="2:16">
      <c r="B3060" t="str">
        <f t="shared" si="94"/>
        <v>2023-52835779</v>
      </c>
      <c r="C3060">
        <v>2023</v>
      </c>
      <c r="D3060" s="13" t="s">
        <v>4509</v>
      </c>
      <c r="E3060" s="28">
        <v>52835779</v>
      </c>
      <c r="F3060" s="16" t="s">
        <v>4005</v>
      </c>
      <c r="G3060" s="17" t="s">
        <v>742</v>
      </c>
      <c r="H3060" s="18">
        <v>44959</v>
      </c>
      <c r="I3060" s="21">
        <v>11</v>
      </c>
      <c r="J3060" s="21">
        <v>0</v>
      </c>
      <c r="K3060" s="18">
        <v>45292</v>
      </c>
      <c r="L3060" s="23" t="s">
        <v>1364</v>
      </c>
      <c r="M3060" s="48">
        <f>VLOOKUP(E3060,'[1]TIPO PERSONA'!$C$2:$N$3253,12,0)</f>
        <v>29637</v>
      </c>
      <c r="N3060" s="49">
        <f t="shared" ca="1" si="95"/>
        <v>43.989041095890414</v>
      </c>
      <c r="O3060">
        <v>0</v>
      </c>
      <c r="P3060" t="s">
        <v>1371</v>
      </c>
    </row>
    <row r="3061" spans="2:16">
      <c r="B3061" t="str">
        <f t="shared" si="94"/>
        <v>2023-79762451</v>
      </c>
      <c r="C3061">
        <v>2023</v>
      </c>
      <c r="D3061" s="13" t="s">
        <v>4510</v>
      </c>
      <c r="E3061" s="28">
        <v>79762451</v>
      </c>
      <c r="F3061" s="16" t="s">
        <v>998</v>
      </c>
      <c r="G3061" s="17" t="s">
        <v>739</v>
      </c>
      <c r="H3061" s="18">
        <v>44959</v>
      </c>
      <c r="I3061" s="21">
        <v>11</v>
      </c>
      <c r="J3061" s="21">
        <v>0</v>
      </c>
      <c r="K3061" s="18">
        <v>45292</v>
      </c>
      <c r="L3061" s="23" t="s">
        <v>1364</v>
      </c>
      <c r="M3061" s="48">
        <f>VLOOKUP(E3061,'[1]TIPO PERSONA'!$C$2:$N$3253,12,0)</f>
        <v>28784</v>
      </c>
      <c r="N3061" s="49">
        <f t="shared" ca="1" si="95"/>
        <v>46.326027397260276</v>
      </c>
      <c r="O3061">
        <v>0</v>
      </c>
      <c r="P3061" t="s">
        <v>1371</v>
      </c>
    </row>
    <row r="3062" spans="2:16">
      <c r="B3062" t="str">
        <f t="shared" si="94"/>
        <v>2023-1032471766</v>
      </c>
      <c r="C3062">
        <v>2023</v>
      </c>
      <c r="D3062" s="13" t="s">
        <v>4511</v>
      </c>
      <c r="E3062" s="28">
        <v>1032471766</v>
      </c>
      <c r="F3062" s="16" t="s">
        <v>853</v>
      </c>
      <c r="G3062" s="17" t="s">
        <v>742</v>
      </c>
      <c r="H3062" s="18">
        <v>44958</v>
      </c>
      <c r="I3062" s="21">
        <v>13</v>
      </c>
      <c r="J3062" s="21">
        <v>0</v>
      </c>
      <c r="K3062" s="18">
        <v>45351</v>
      </c>
      <c r="L3062" s="23" t="s">
        <v>1364</v>
      </c>
      <c r="M3062" s="48">
        <f>VLOOKUP(E3062,'[1]TIPO PERSONA'!$C$2:$N$3253,12,0)</f>
        <v>34838</v>
      </c>
      <c r="N3062" s="49">
        <f t="shared" ca="1" si="95"/>
        <v>29.739726027397261</v>
      </c>
      <c r="O3062">
        <v>0</v>
      </c>
      <c r="P3062" t="s">
        <v>1371</v>
      </c>
    </row>
    <row r="3063" spans="2:16">
      <c r="B3063" t="str">
        <f t="shared" si="94"/>
        <v>2023-1077149996</v>
      </c>
      <c r="C3063">
        <v>2023</v>
      </c>
      <c r="D3063" s="13" t="s">
        <v>4512</v>
      </c>
      <c r="E3063" s="28">
        <v>1077149996</v>
      </c>
      <c r="F3063" s="16" t="s">
        <v>3935</v>
      </c>
      <c r="G3063" s="17" t="s">
        <v>742</v>
      </c>
      <c r="H3063" s="18">
        <v>44960</v>
      </c>
      <c r="I3063" s="21">
        <v>12</v>
      </c>
      <c r="J3063" s="21">
        <v>24</v>
      </c>
      <c r="K3063" s="18">
        <v>45348</v>
      </c>
      <c r="L3063" s="23" t="s">
        <v>1364</v>
      </c>
      <c r="M3063" s="48">
        <f>VLOOKUP(E3063,'[1]TIPO PERSONA'!$C$2:$N$3253,12,0)</f>
        <v>35875</v>
      </c>
      <c r="N3063" s="49">
        <f t="shared" ca="1" si="95"/>
        <v>26.898630136986302</v>
      </c>
      <c r="O3063">
        <v>0</v>
      </c>
      <c r="P3063" t="s">
        <v>1371</v>
      </c>
    </row>
    <row r="3064" spans="2:16">
      <c r="B3064" t="str">
        <f t="shared" si="94"/>
        <v>2023-52285010</v>
      </c>
      <c r="C3064">
        <v>2023</v>
      </c>
      <c r="D3064" s="13" t="s">
        <v>4513</v>
      </c>
      <c r="E3064" s="28">
        <v>52285010</v>
      </c>
      <c r="F3064" s="16" t="s">
        <v>4184</v>
      </c>
      <c r="G3064" s="17" t="s">
        <v>742</v>
      </c>
      <c r="H3064" s="18">
        <v>44960</v>
      </c>
      <c r="I3064" s="21">
        <v>13</v>
      </c>
      <c r="J3064" s="21">
        <v>15</v>
      </c>
      <c r="K3064" s="18">
        <v>45368</v>
      </c>
      <c r="L3064" s="23" t="s">
        <v>1364</v>
      </c>
      <c r="M3064" s="48">
        <f>VLOOKUP(E3064,'[1]TIPO PERSONA'!$C$2:$N$3253,12,0)</f>
        <v>28282</v>
      </c>
      <c r="N3064" s="49">
        <f t="shared" ca="1" si="95"/>
        <v>47.701369863013696</v>
      </c>
      <c r="O3064">
        <v>0</v>
      </c>
      <c r="P3064" t="s">
        <v>1371</v>
      </c>
    </row>
    <row r="3065" spans="2:16">
      <c r="B3065" t="str">
        <f t="shared" si="94"/>
        <v>2023-36309126</v>
      </c>
      <c r="C3065">
        <v>2023</v>
      </c>
      <c r="D3065" s="13" t="s">
        <v>4514</v>
      </c>
      <c r="E3065" s="28">
        <v>36309126</v>
      </c>
      <c r="F3065" s="16" t="s">
        <v>1143</v>
      </c>
      <c r="G3065" s="17" t="s">
        <v>742</v>
      </c>
      <c r="H3065" s="18">
        <v>44964</v>
      </c>
      <c r="I3065" s="21">
        <v>4</v>
      </c>
      <c r="J3065" s="21">
        <v>0</v>
      </c>
      <c r="K3065" s="18">
        <v>45083</v>
      </c>
      <c r="L3065" s="23" t="s">
        <v>1364</v>
      </c>
      <c r="M3065" s="48">
        <f>VLOOKUP(E3065,'[1]TIPO PERSONA'!$C$2:$N$3253,12,0)</f>
        <v>30208</v>
      </c>
      <c r="N3065" s="49">
        <f t="shared" ca="1" si="95"/>
        <v>42.424657534246577</v>
      </c>
      <c r="O3065">
        <v>0</v>
      </c>
      <c r="P3065" t="s">
        <v>1371</v>
      </c>
    </row>
    <row r="3066" spans="2:16">
      <c r="B3066" t="str">
        <f t="shared" si="94"/>
        <v>2023-80065878</v>
      </c>
      <c r="C3066">
        <v>2023</v>
      </c>
      <c r="D3066" s="13" t="s">
        <v>4515</v>
      </c>
      <c r="E3066" s="28">
        <v>80065878</v>
      </c>
      <c r="F3066" s="16" t="s">
        <v>5430</v>
      </c>
      <c r="G3066" s="17" t="s">
        <v>739</v>
      </c>
      <c r="H3066" s="18">
        <v>44964</v>
      </c>
      <c r="I3066" s="21">
        <v>11</v>
      </c>
      <c r="J3066" s="21">
        <v>0</v>
      </c>
      <c r="K3066" s="18">
        <v>45297</v>
      </c>
      <c r="L3066" s="23" t="s">
        <v>1364</v>
      </c>
      <c r="M3066" s="48">
        <f>VLOOKUP(E3066,'[1]TIPO PERSONA'!$C$2:$N$3253,12,0)</f>
        <v>29037</v>
      </c>
      <c r="N3066" s="49">
        <f t="shared" ca="1" si="95"/>
        <v>45.632876712328766</v>
      </c>
      <c r="O3066">
        <v>0</v>
      </c>
      <c r="P3066" t="s">
        <v>1371</v>
      </c>
    </row>
    <row r="3067" spans="2:16">
      <c r="B3067" t="str">
        <f t="shared" si="94"/>
        <v>2023-79604924</v>
      </c>
      <c r="C3067">
        <v>2023</v>
      </c>
      <c r="D3067" s="13" t="s">
        <v>4516</v>
      </c>
      <c r="E3067" s="28">
        <v>79604924</v>
      </c>
      <c r="F3067" s="16" t="s">
        <v>4046</v>
      </c>
      <c r="G3067" s="17" t="s">
        <v>739</v>
      </c>
      <c r="H3067" s="18">
        <v>44963</v>
      </c>
      <c r="I3067" s="21">
        <v>11</v>
      </c>
      <c r="J3067" s="21">
        <v>0</v>
      </c>
      <c r="K3067" s="18">
        <v>45296</v>
      </c>
      <c r="L3067" s="23" t="s">
        <v>1364</v>
      </c>
      <c r="M3067" s="48">
        <f>VLOOKUP(E3067,'[1]TIPO PERSONA'!$C$2:$N$3253,12,0)</f>
        <v>26475</v>
      </c>
      <c r="N3067" s="49">
        <f t="shared" ca="1" si="95"/>
        <v>52.652054794520545</v>
      </c>
      <c r="O3067">
        <v>0</v>
      </c>
      <c r="P3067" t="s">
        <v>1371</v>
      </c>
    </row>
    <row r="3068" spans="2:16">
      <c r="B3068" t="str">
        <f t="shared" si="94"/>
        <v>2023-1022980878</v>
      </c>
      <c r="C3068">
        <v>2023</v>
      </c>
      <c r="D3068" s="13" t="s">
        <v>4517</v>
      </c>
      <c r="E3068" s="28">
        <v>1022980878</v>
      </c>
      <c r="F3068" s="16" t="s">
        <v>2443</v>
      </c>
      <c r="G3068" s="17" t="s">
        <v>742</v>
      </c>
      <c r="H3068" s="18">
        <v>44960</v>
      </c>
      <c r="I3068" s="21">
        <v>11</v>
      </c>
      <c r="J3068" s="21">
        <v>0</v>
      </c>
      <c r="K3068" s="18">
        <v>45293</v>
      </c>
      <c r="L3068" s="23" t="s">
        <v>1365</v>
      </c>
      <c r="M3068" s="48">
        <f>VLOOKUP(E3068,'[1]TIPO PERSONA'!$C$2:$N$3253,12,0)</f>
        <v>33893</v>
      </c>
      <c r="N3068" s="49">
        <f t="shared" ca="1" si="95"/>
        <v>32.328767123287669</v>
      </c>
      <c r="O3068">
        <v>0</v>
      </c>
      <c r="P3068" t="s">
        <v>1371</v>
      </c>
    </row>
    <row r="3069" spans="2:16">
      <c r="B3069" t="str">
        <f t="shared" si="94"/>
        <v>2023-1014213363</v>
      </c>
      <c r="C3069">
        <v>2023</v>
      </c>
      <c r="D3069" s="13" t="s">
        <v>4518</v>
      </c>
      <c r="E3069" s="28">
        <v>1014213363</v>
      </c>
      <c r="F3069" s="16" t="s">
        <v>937</v>
      </c>
      <c r="G3069" s="17" t="s">
        <v>742</v>
      </c>
      <c r="H3069" s="18">
        <v>44963</v>
      </c>
      <c r="I3069" s="21">
        <v>12</v>
      </c>
      <c r="J3069" s="21">
        <v>0</v>
      </c>
      <c r="K3069" s="18">
        <v>45327</v>
      </c>
      <c r="L3069" s="23" t="s">
        <v>1364</v>
      </c>
      <c r="M3069" s="48">
        <f>VLOOKUP(E3069,'[1]TIPO PERSONA'!$C$2:$N$3253,12,0)</f>
        <v>33054</v>
      </c>
      <c r="N3069" s="49">
        <f t="shared" ca="1" si="95"/>
        <v>34.627397260273973</v>
      </c>
      <c r="O3069">
        <v>0</v>
      </c>
      <c r="P3069" t="s">
        <v>1371</v>
      </c>
    </row>
    <row r="3070" spans="2:16">
      <c r="B3070" t="str">
        <f t="shared" si="94"/>
        <v>2023-79328182</v>
      </c>
      <c r="C3070">
        <v>2023</v>
      </c>
      <c r="D3070" s="13" t="s">
        <v>4519</v>
      </c>
      <c r="E3070" s="28">
        <v>79328182</v>
      </c>
      <c r="F3070" s="16" t="s">
        <v>961</v>
      </c>
      <c r="G3070" s="17" t="s">
        <v>739</v>
      </c>
      <c r="H3070" s="18">
        <v>44960</v>
      </c>
      <c r="I3070" s="21">
        <v>10</v>
      </c>
      <c r="J3070" s="21">
        <v>28</v>
      </c>
      <c r="K3070" s="18">
        <v>45291</v>
      </c>
      <c r="L3070" s="23" t="s">
        <v>1364</v>
      </c>
      <c r="M3070" s="48">
        <f>VLOOKUP(E3070,'[1]TIPO PERSONA'!$C$2:$N$3253,12,0)</f>
        <v>23727</v>
      </c>
      <c r="N3070" s="49">
        <f t="shared" ca="1" si="95"/>
        <v>60.180821917808217</v>
      </c>
      <c r="O3070">
        <v>0</v>
      </c>
      <c r="P3070" t="s">
        <v>1371</v>
      </c>
    </row>
    <row r="3071" spans="2:16">
      <c r="B3071" t="str">
        <f t="shared" si="94"/>
        <v>2023-1015444843</v>
      </c>
      <c r="C3071">
        <v>2023</v>
      </c>
      <c r="D3071" s="13" t="s">
        <v>4520</v>
      </c>
      <c r="E3071" s="28">
        <v>1015444843</v>
      </c>
      <c r="F3071" s="16" t="s">
        <v>2542</v>
      </c>
      <c r="G3071" s="17" t="s">
        <v>742</v>
      </c>
      <c r="H3071" s="18">
        <v>44959</v>
      </c>
      <c r="I3071" s="21">
        <v>11</v>
      </c>
      <c r="J3071" s="21">
        <v>29</v>
      </c>
      <c r="K3071" s="18">
        <v>45322</v>
      </c>
      <c r="L3071" s="23" t="s">
        <v>1364</v>
      </c>
      <c r="M3071" s="48">
        <f>VLOOKUP(E3071,'[1]TIPO PERSONA'!$C$2:$N$3253,12,0)</f>
        <v>34400</v>
      </c>
      <c r="N3071" s="49">
        <f t="shared" ca="1" si="95"/>
        <v>30.93972602739726</v>
      </c>
      <c r="O3071">
        <v>0</v>
      </c>
      <c r="P3071" t="s">
        <v>1371</v>
      </c>
    </row>
    <row r="3072" spans="2:16">
      <c r="B3072" t="str">
        <f t="shared" si="94"/>
        <v>2023-52330645</v>
      </c>
      <c r="C3072">
        <v>2023</v>
      </c>
      <c r="D3072" s="13" t="s">
        <v>4521</v>
      </c>
      <c r="E3072" s="28">
        <v>52330645</v>
      </c>
      <c r="F3072" s="16" t="s">
        <v>5431</v>
      </c>
      <c r="G3072" s="17" t="s">
        <v>742</v>
      </c>
      <c r="H3072" s="18">
        <v>44958</v>
      </c>
      <c r="I3072" s="21">
        <v>11</v>
      </c>
      <c r="J3072" s="21">
        <v>0</v>
      </c>
      <c r="K3072" s="18">
        <v>45290</v>
      </c>
      <c r="L3072" s="23" t="s">
        <v>1364</v>
      </c>
      <c r="M3072" s="48">
        <f>VLOOKUP(E3072,'[1]TIPO PERSONA'!$C$2:$N$3253,12,0)</f>
        <v>27457</v>
      </c>
      <c r="N3072" s="49">
        <f t="shared" ca="1" si="95"/>
        <v>49.961643835616435</v>
      </c>
      <c r="O3072">
        <v>0</v>
      </c>
      <c r="P3072" t="s">
        <v>1371</v>
      </c>
    </row>
    <row r="3073" spans="2:16">
      <c r="B3073" t="str">
        <f t="shared" si="94"/>
        <v>2023-20892364</v>
      </c>
      <c r="C3073">
        <v>2023</v>
      </c>
      <c r="D3073" s="13" t="s">
        <v>4522</v>
      </c>
      <c r="E3073" s="28">
        <v>20892364</v>
      </c>
      <c r="F3073" s="16" t="s">
        <v>1036</v>
      </c>
      <c r="G3073" s="17" t="s">
        <v>742</v>
      </c>
      <c r="H3073" s="18">
        <v>44958</v>
      </c>
      <c r="I3073" s="21">
        <v>11</v>
      </c>
      <c r="J3073" s="21">
        <v>0</v>
      </c>
      <c r="K3073" s="18">
        <v>45291</v>
      </c>
      <c r="L3073" s="23" t="s">
        <v>1364</v>
      </c>
      <c r="M3073" s="48">
        <f>VLOOKUP(E3073,'[1]TIPO PERSONA'!$C$2:$N$3253,12,0)</f>
        <v>30405</v>
      </c>
      <c r="N3073" s="49">
        <f t="shared" ca="1" si="95"/>
        <v>41.884931506849313</v>
      </c>
      <c r="O3073">
        <v>0</v>
      </c>
      <c r="P3073" t="s">
        <v>1371</v>
      </c>
    </row>
    <row r="3074" spans="2:16">
      <c r="B3074" t="str">
        <f t="shared" si="94"/>
        <v>2023-1076651397</v>
      </c>
      <c r="C3074">
        <v>2023</v>
      </c>
      <c r="D3074" s="13" t="s">
        <v>4523</v>
      </c>
      <c r="E3074" s="28">
        <v>1076651397</v>
      </c>
      <c r="F3074" s="16" t="s">
        <v>1334</v>
      </c>
      <c r="G3074" s="17" t="s">
        <v>742</v>
      </c>
      <c r="H3074" s="18">
        <v>44958</v>
      </c>
      <c r="I3074" s="21">
        <v>12</v>
      </c>
      <c r="J3074" s="21">
        <v>13</v>
      </c>
      <c r="K3074" s="18">
        <v>45335</v>
      </c>
      <c r="L3074" s="23" t="s">
        <v>1364</v>
      </c>
      <c r="M3074" s="48">
        <f>VLOOKUP(E3074,'[1]TIPO PERSONA'!$C$2:$N$3253,12,0)</f>
        <v>32451</v>
      </c>
      <c r="N3074" s="49">
        <f t="shared" ca="1" si="95"/>
        <v>36.279452054794518</v>
      </c>
      <c r="O3074">
        <v>0</v>
      </c>
      <c r="P3074" t="s">
        <v>1371</v>
      </c>
    </row>
    <row r="3075" spans="2:16">
      <c r="B3075" t="str">
        <f t="shared" si="94"/>
        <v>2023-1015458461</v>
      </c>
      <c r="C3075">
        <v>2023</v>
      </c>
      <c r="D3075" s="13" t="s">
        <v>4524</v>
      </c>
      <c r="E3075" s="28">
        <v>1015458461</v>
      </c>
      <c r="F3075" s="16" t="s">
        <v>1086</v>
      </c>
      <c r="G3075" s="17" t="s">
        <v>742</v>
      </c>
      <c r="H3075" s="18">
        <v>44958</v>
      </c>
      <c r="I3075" s="21">
        <v>11</v>
      </c>
      <c r="J3075" s="21">
        <v>0</v>
      </c>
      <c r="K3075" s="18">
        <v>45290</v>
      </c>
      <c r="L3075" s="23" t="s">
        <v>1364</v>
      </c>
      <c r="M3075" s="48">
        <f>VLOOKUP(E3075,'[1]TIPO PERSONA'!$C$2:$N$3253,12,0)</f>
        <v>35013</v>
      </c>
      <c r="N3075" s="49">
        <f t="shared" ca="1" si="95"/>
        <v>29.260273972602739</v>
      </c>
      <c r="O3075">
        <v>0</v>
      </c>
      <c r="P3075" t="s">
        <v>1371</v>
      </c>
    </row>
    <row r="3076" spans="2:16">
      <c r="B3076" t="str">
        <f t="shared" ref="B3076:B3139" si="96">CONCATENATE(C3076,"-",E3076)</f>
        <v>2023-1012392384</v>
      </c>
      <c r="C3076">
        <v>2023</v>
      </c>
      <c r="D3076" s="13" t="s">
        <v>4525</v>
      </c>
      <c r="E3076" s="28">
        <v>1012392384</v>
      </c>
      <c r="F3076" s="16" t="s">
        <v>4171</v>
      </c>
      <c r="G3076" s="17" t="s">
        <v>742</v>
      </c>
      <c r="H3076" s="18">
        <v>44959</v>
      </c>
      <c r="I3076" s="21">
        <v>13</v>
      </c>
      <c r="J3076" s="21">
        <v>14</v>
      </c>
      <c r="K3076" s="18">
        <v>45366</v>
      </c>
      <c r="L3076" s="23" t="s">
        <v>1364</v>
      </c>
      <c r="M3076" s="48">
        <f>VLOOKUP(E3076,'[1]TIPO PERSONA'!$C$2:$N$3253,12,0)</f>
        <v>33856</v>
      </c>
      <c r="N3076" s="49">
        <f t="shared" ref="N3076:N3139" ca="1" si="97">IFERROR((TODAY()-M3076)/365,"No Aplica")</f>
        <v>32.43013698630137</v>
      </c>
      <c r="O3076">
        <v>0</v>
      </c>
      <c r="P3076" t="s">
        <v>1371</v>
      </c>
    </row>
    <row r="3077" spans="2:16">
      <c r="B3077" t="str">
        <f t="shared" si="96"/>
        <v>2023-1012392384</v>
      </c>
      <c r="C3077">
        <v>2023</v>
      </c>
      <c r="D3077" s="13" t="s">
        <v>4525</v>
      </c>
      <c r="E3077" s="28">
        <v>1012392384</v>
      </c>
      <c r="F3077" s="16" t="s">
        <v>4171</v>
      </c>
      <c r="G3077" s="17" t="s">
        <v>742</v>
      </c>
      <c r="H3077" s="18">
        <v>44959</v>
      </c>
      <c r="I3077" s="21">
        <v>13</v>
      </c>
      <c r="J3077" s="21">
        <v>14</v>
      </c>
      <c r="K3077" s="18">
        <v>45366</v>
      </c>
      <c r="L3077" s="23" t="s">
        <v>1364</v>
      </c>
      <c r="M3077" s="48">
        <f>VLOOKUP(E3077,'[1]TIPO PERSONA'!$C$2:$N$3253,12,0)</f>
        <v>33856</v>
      </c>
      <c r="N3077" s="49">
        <f t="shared" ca="1" si="97"/>
        <v>32.43013698630137</v>
      </c>
      <c r="O3077">
        <v>0</v>
      </c>
      <c r="P3077" t="s">
        <v>1371</v>
      </c>
    </row>
    <row r="3078" spans="2:16">
      <c r="B3078" t="str">
        <f t="shared" si="96"/>
        <v>2023-53139941</v>
      </c>
      <c r="C3078">
        <v>2023</v>
      </c>
      <c r="D3078" s="13" t="s">
        <v>4526</v>
      </c>
      <c r="E3078" s="28">
        <v>53139941</v>
      </c>
      <c r="F3078" s="16" t="s">
        <v>4168</v>
      </c>
      <c r="G3078" s="17" t="s">
        <v>742</v>
      </c>
      <c r="H3078" s="18">
        <v>44959</v>
      </c>
      <c r="I3078" s="21">
        <v>11</v>
      </c>
      <c r="J3078" s="21">
        <v>28</v>
      </c>
      <c r="K3078" s="18">
        <v>45320</v>
      </c>
      <c r="L3078" s="23" t="s">
        <v>1364</v>
      </c>
      <c r="M3078" s="48">
        <f>VLOOKUP(E3078,'[1]TIPO PERSONA'!$C$2:$N$3253,12,0)</f>
        <v>31224</v>
      </c>
      <c r="N3078" s="49">
        <f t="shared" ca="1" si="97"/>
        <v>39.641095890410959</v>
      </c>
      <c r="O3078">
        <v>0</v>
      </c>
      <c r="P3078" t="s">
        <v>1371</v>
      </c>
    </row>
    <row r="3079" spans="2:16">
      <c r="B3079" t="str">
        <f t="shared" si="96"/>
        <v>2023-53139941</v>
      </c>
      <c r="C3079">
        <v>2023</v>
      </c>
      <c r="D3079" s="13" t="s">
        <v>4526</v>
      </c>
      <c r="E3079" s="28">
        <v>53139941</v>
      </c>
      <c r="F3079" s="16" t="s">
        <v>4168</v>
      </c>
      <c r="G3079" s="17" t="s">
        <v>742</v>
      </c>
      <c r="H3079" s="18">
        <v>44959</v>
      </c>
      <c r="I3079" s="21">
        <v>11</v>
      </c>
      <c r="J3079" s="21">
        <v>28</v>
      </c>
      <c r="K3079" s="18">
        <v>45320</v>
      </c>
      <c r="L3079" s="23" t="s">
        <v>1364</v>
      </c>
      <c r="M3079" s="48">
        <f>VLOOKUP(E3079,'[1]TIPO PERSONA'!$C$2:$N$3253,12,0)</f>
        <v>31224</v>
      </c>
      <c r="N3079" s="49">
        <f t="shared" ca="1" si="97"/>
        <v>39.641095890410959</v>
      </c>
      <c r="O3079">
        <v>0</v>
      </c>
      <c r="P3079" t="s">
        <v>1371</v>
      </c>
    </row>
    <row r="3080" spans="2:16">
      <c r="B3080" t="str">
        <f t="shared" si="96"/>
        <v>2023-52539546</v>
      </c>
      <c r="C3080">
        <v>2023</v>
      </c>
      <c r="D3080" s="13" t="s">
        <v>4527</v>
      </c>
      <c r="E3080" s="28">
        <v>52539546</v>
      </c>
      <c r="F3080" s="16" t="s">
        <v>4187</v>
      </c>
      <c r="G3080" s="17" t="s">
        <v>742</v>
      </c>
      <c r="H3080" s="18">
        <v>44959</v>
      </c>
      <c r="I3080" s="21">
        <v>9</v>
      </c>
      <c r="J3080" s="21">
        <v>0</v>
      </c>
      <c r="K3080" s="18">
        <v>45016</v>
      </c>
      <c r="L3080" s="23" t="s">
        <v>1364</v>
      </c>
      <c r="M3080" s="48">
        <f>VLOOKUP(E3080,'[1]TIPO PERSONA'!$C$2:$N$3253,12,0)</f>
        <v>29197</v>
      </c>
      <c r="N3080" s="49">
        <f t="shared" ca="1" si="97"/>
        <v>45.194520547945203</v>
      </c>
      <c r="O3080">
        <v>0</v>
      </c>
      <c r="P3080" t="s">
        <v>1371</v>
      </c>
    </row>
    <row r="3081" spans="2:16">
      <c r="B3081" t="str">
        <f t="shared" si="96"/>
        <v>2023-1070730245</v>
      </c>
      <c r="C3081">
        <v>2023</v>
      </c>
      <c r="D3081" s="13" t="s">
        <v>4528</v>
      </c>
      <c r="E3081" s="28">
        <v>1070730245</v>
      </c>
      <c r="F3081" s="16" t="s">
        <v>5432</v>
      </c>
      <c r="G3081" s="17" t="s">
        <v>742</v>
      </c>
      <c r="H3081" s="18">
        <v>44958</v>
      </c>
      <c r="I3081" s="21">
        <v>9</v>
      </c>
      <c r="J3081" s="21">
        <v>0</v>
      </c>
      <c r="K3081" s="18">
        <v>45230</v>
      </c>
      <c r="L3081" s="23" t="s">
        <v>1364</v>
      </c>
      <c r="M3081" s="48">
        <f>VLOOKUP(E3081,'[1]TIPO PERSONA'!$C$2:$N$3253,12,0)</f>
        <v>32665</v>
      </c>
      <c r="N3081" s="49">
        <f t="shared" ca="1" si="97"/>
        <v>35.69315068493151</v>
      </c>
      <c r="O3081">
        <v>0</v>
      </c>
      <c r="P3081" t="s">
        <v>1371</v>
      </c>
    </row>
    <row r="3082" spans="2:16">
      <c r="B3082" t="str">
        <f t="shared" si="96"/>
        <v>2023-1026574578</v>
      </c>
      <c r="C3082">
        <v>2023</v>
      </c>
      <c r="D3082" s="13" t="s">
        <v>4529</v>
      </c>
      <c r="E3082" s="28">
        <v>1026574578</v>
      </c>
      <c r="F3082" s="16" t="s">
        <v>2608</v>
      </c>
      <c r="G3082" s="17" t="s">
        <v>739</v>
      </c>
      <c r="H3082" s="18">
        <v>44960</v>
      </c>
      <c r="I3082" s="21">
        <v>11</v>
      </c>
      <c r="J3082" s="21">
        <v>0</v>
      </c>
      <c r="K3082" s="18">
        <v>45293</v>
      </c>
      <c r="L3082" s="23" t="s">
        <v>1365</v>
      </c>
      <c r="M3082" s="48">
        <f>VLOOKUP(E3082,'[1]TIPO PERSONA'!$C$2:$N$3253,12,0)</f>
        <v>33956</v>
      </c>
      <c r="N3082" s="49">
        <f t="shared" ca="1" si="97"/>
        <v>32.156164383561645</v>
      </c>
      <c r="O3082">
        <v>0</v>
      </c>
      <c r="P3082" t="s">
        <v>1371</v>
      </c>
    </row>
    <row r="3083" spans="2:16">
      <c r="B3083" t="str">
        <f t="shared" si="96"/>
        <v>2023-1014261209</v>
      </c>
      <c r="C3083">
        <v>2023</v>
      </c>
      <c r="D3083" s="13" t="s">
        <v>4530</v>
      </c>
      <c r="E3083" s="28">
        <v>1014261209</v>
      </c>
      <c r="F3083" s="16" t="s">
        <v>3998</v>
      </c>
      <c r="G3083" s="17" t="s">
        <v>742</v>
      </c>
      <c r="H3083" s="18">
        <v>44960</v>
      </c>
      <c r="I3083" s="21">
        <v>11</v>
      </c>
      <c r="J3083" s="21">
        <v>0</v>
      </c>
      <c r="K3083" s="18">
        <v>45293</v>
      </c>
      <c r="L3083" s="23" t="s">
        <v>1364</v>
      </c>
      <c r="M3083" s="48">
        <f>VLOOKUP(E3083,'[1]TIPO PERSONA'!$C$2:$N$3253,12,0)</f>
        <v>34680</v>
      </c>
      <c r="N3083" s="49">
        <f t="shared" ca="1" si="97"/>
        <v>30.172602739726027</v>
      </c>
      <c r="O3083">
        <v>0</v>
      </c>
      <c r="P3083" t="s">
        <v>1371</v>
      </c>
    </row>
    <row r="3084" spans="2:16">
      <c r="B3084" t="str">
        <f t="shared" si="96"/>
        <v>2023-1233891291</v>
      </c>
      <c r="C3084">
        <v>2023</v>
      </c>
      <c r="D3084" s="13" t="s">
        <v>4531</v>
      </c>
      <c r="E3084" s="28">
        <v>1233891291</v>
      </c>
      <c r="F3084" s="16" t="s">
        <v>3997</v>
      </c>
      <c r="G3084" s="17" t="s">
        <v>742</v>
      </c>
      <c r="H3084" s="18">
        <v>44960</v>
      </c>
      <c r="I3084" s="21">
        <v>13</v>
      </c>
      <c r="J3084" s="21">
        <v>27</v>
      </c>
      <c r="K3084" s="18">
        <v>45380</v>
      </c>
      <c r="L3084" s="23" t="s">
        <v>1365</v>
      </c>
      <c r="M3084" s="48">
        <f>VLOOKUP(E3084,'[1]TIPO PERSONA'!$C$2:$N$3253,12,0)</f>
        <v>35600</v>
      </c>
      <c r="N3084" s="49">
        <f t="shared" ca="1" si="97"/>
        <v>27.652054794520549</v>
      </c>
      <c r="O3084">
        <v>0</v>
      </c>
      <c r="P3084" t="s">
        <v>1371</v>
      </c>
    </row>
    <row r="3085" spans="2:16">
      <c r="B3085" t="str">
        <f t="shared" si="96"/>
        <v>2023-1018420951</v>
      </c>
      <c r="C3085">
        <v>2023</v>
      </c>
      <c r="D3085" s="13" t="s">
        <v>4532</v>
      </c>
      <c r="E3085" s="28">
        <v>1018420951</v>
      </c>
      <c r="F3085" s="16" t="s">
        <v>1147</v>
      </c>
      <c r="G3085" s="17" t="s">
        <v>742</v>
      </c>
      <c r="H3085" s="18">
        <v>44960</v>
      </c>
      <c r="I3085" s="21">
        <v>13</v>
      </c>
      <c r="J3085" s="21">
        <v>27</v>
      </c>
      <c r="K3085" s="18">
        <v>45380</v>
      </c>
      <c r="L3085" s="23" t="s">
        <v>1364</v>
      </c>
      <c r="M3085" s="48">
        <f>VLOOKUP(E3085,'[1]TIPO PERSONA'!$C$2:$N$3253,12,0)</f>
        <v>32350</v>
      </c>
      <c r="N3085" s="49">
        <f t="shared" ca="1" si="97"/>
        <v>36.556164383561644</v>
      </c>
      <c r="O3085">
        <v>0</v>
      </c>
      <c r="P3085" t="s">
        <v>1371</v>
      </c>
    </row>
    <row r="3086" spans="2:16">
      <c r="B3086" t="str">
        <f t="shared" si="96"/>
        <v>2023-1032397508</v>
      </c>
      <c r="C3086">
        <v>2023</v>
      </c>
      <c r="D3086" s="13" t="s">
        <v>4533</v>
      </c>
      <c r="E3086" s="28">
        <v>1032397508</v>
      </c>
      <c r="F3086" s="16" t="s">
        <v>933</v>
      </c>
      <c r="G3086" s="17" t="s">
        <v>739</v>
      </c>
      <c r="H3086" s="18">
        <v>44960</v>
      </c>
      <c r="I3086" s="21">
        <v>13</v>
      </c>
      <c r="J3086" s="21">
        <v>26</v>
      </c>
      <c r="K3086" s="18">
        <v>45379</v>
      </c>
      <c r="L3086" s="23" t="s">
        <v>1364</v>
      </c>
      <c r="M3086" s="48">
        <f>VLOOKUP(E3086,'[1]TIPO PERSONA'!$C$2:$N$3253,12,0)</f>
        <v>32051</v>
      </c>
      <c r="N3086" s="49">
        <f t="shared" ca="1" si="97"/>
        <v>37.375342465753427</v>
      </c>
      <c r="O3086">
        <v>0</v>
      </c>
      <c r="P3086" t="s">
        <v>1371</v>
      </c>
    </row>
    <row r="3087" spans="2:16">
      <c r="B3087" t="str">
        <f t="shared" si="96"/>
        <v>2023-19325842</v>
      </c>
      <c r="C3087">
        <v>2023</v>
      </c>
      <c r="D3087" s="13" t="s">
        <v>4534</v>
      </c>
      <c r="E3087" s="28">
        <v>19325842</v>
      </c>
      <c r="F3087" s="16" t="s">
        <v>4022</v>
      </c>
      <c r="G3087" s="17" t="s">
        <v>739</v>
      </c>
      <c r="H3087" s="18">
        <v>44958</v>
      </c>
      <c r="I3087" s="21">
        <v>12</v>
      </c>
      <c r="J3087" s="21">
        <v>0</v>
      </c>
      <c r="K3087" s="18">
        <v>45292</v>
      </c>
      <c r="L3087" s="23" t="s">
        <v>1364</v>
      </c>
      <c r="M3087" s="48">
        <f>VLOOKUP(E3087,'[1]TIPO PERSONA'!$C$2:$N$3253,12,0)</f>
        <v>21155</v>
      </c>
      <c r="N3087" s="49">
        <f t="shared" ca="1" si="97"/>
        <v>67.227397260273975</v>
      </c>
      <c r="O3087">
        <v>0</v>
      </c>
      <c r="P3087" t="s">
        <v>1371</v>
      </c>
    </row>
    <row r="3088" spans="2:16">
      <c r="B3088" t="str">
        <f t="shared" si="96"/>
        <v>2023-30233064</v>
      </c>
      <c r="C3088">
        <v>2023</v>
      </c>
      <c r="D3088" s="13" t="s">
        <v>4535</v>
      </c>
      <c r="E3088" s="28">
        <v>30233064</v>
      </c>
      <c r="F3088" s="16" t="s">
        <v>1045</v>
      </c>
      <c r="G3088" s="17" t="s">
        <v>742</v>
      </c>
      <c r="H3088" s="18">
        <v>44958</v>
      </c>
      <c r="I3088" s="21">
        <v>12</v>
      </c>
      <c r="J3088" s="21">
        <v>0</v>
      </c>
      <c r="K3088" s="18">
        <v>45322</v>
      </c>
      <c r="L3088" s="23" t="s">
        <v>1364</v>
      </c>
      <c r="M3088" s="48">
        <f>VLOOKUP(E3088,'[1]TIPO PERSONA'!$C$2:$N$3253,12,0)</f>
        <v>30323</v>
      </c>
      <c r="N3088" s="49">
        <f t="shared" ca="1" si="97"/>
        <v>42.109589041095887</v>
      </c>
      <c r="O3088">
        <v>0</v>
      </c>
      <c r="P3088" t="s">
        <v>1371</v>
      </c>
    </row>
    <row r="3089" spans="2:16">
      <c r="B3089" t="str">
        <f t="shared" si="96"/>
        <v>2023-52743638</v>
      </c>
      <c r="C3089">
        <v>2023</v>
      </c>
      <c r="D3089" s="13" t="s">
        <v>4536</v>
      </c>
      <c r="E3089" s="28">
        <v>52743638</v>
      </c>
      <c r="F3089" s="16" t="s">
        <v>814</v>
      </c>
      <c r="G3089" s="17" t="s">
        <v>742</v>
      </c>
      <c r="H3089" s="18">
        <v>44958</v>
      </c>
      <c r="I3089" s="21">
        <v>12</v>
      </c>
      <c r="J3089" s="21">
        <v>0</v>
      </c>
      <c r="K3089" s="18">
        <v>45322</v>
      </c>
      <c r="L3089" s="23" t="s">
        <v>1365</v>
      </c>
      <c r="M3089" s="48">
        <f>VLOOKUP(E3089,'[1]TIPO PERSONA'!$C$2:$N$3253,12,0)</f>
        <v>29563</v>
      </c>
      <c r="N3089" s="49">
        <f t="shared" ca="1" si="97"/>
        <v>44.19178082191781</v>
      </c>
      <c r="O3089">
        <v>0</v>
      </c>
      <c r="P3089" t="s">
        <v>1371</v>
      </c>
    </row>
    <row r="3090" spans="2:16">
      <c r="B3090" t="str">
        <f t="shared" si="96"/>
        <v>2023-28948179</v>
      </c>
      <c r="C3090">
        <v>2023</v>
      </c>
      <c r="D3090" s="13" t="s">
        <v>4537</v>
      </c>
      <c r="E3090" s="28">
        <v>28948179</v>
      </c>
      <c r="F3090" s="16" t="s">
        <v>4038</v>
      </c>
      <c r="G3090" s="17" t="s">
        <v>742</v>
      </c>
      <c r="H3090" s="18">
        <v>44958</v>
      </c>
      <c r="I3090" s="21">
        <v>13</v>
      </c>
      <c r="J3090" s="21">
        <v>15</v>
      </c>
      <c r="K3090" s="18">
        <v>45366</v>
      </c>
      <c r="L3090" s="23" t="s">
        <v>1364</v>
      </c>
      <c r="M3090" s="48">
        <f>VLOOKUP(E3090,'[1]TIPO PERSONA'!$C$2:$N$3253,12,0)</f>
        <v>26500</v>
      </c>
      <c r="N3090" s="49">
        <f t="shared" ca="1" si="97"/>
        <v>52.583561643835615</v>
      </c>
      <c r="O3090">
        <v>0</v>
      </c>
      <c r="P3090" t="s">
        <v>1371</v>
      </c>
    </row>
    <row r="3091" spans="2:16">
      <c r="B3091" t="str">
        <f t="shared" si="96"/>
        <v>2023-28948179</v>
      </c>
      <c r="C3091">
        <v>2023</v>
      </c>
      <c r="D3091" s="13" t="s">
        <v>4537</v>
      </c>
      <c r="E3091" s="28">
        <v>28948179</v>
      </c>
      <c r="F3091" s="16" t="s">
        <v>4038</v>
      </c>
      <c r="G3091" s="17" t="s">
        <v>742</v>
      </c>
      <c r="H3091" s="18">
        <v>44958</v>
      </c>
      <c r="I3091" s="21">
        <v>13</v>
      </c>
      <c r="J3091" s="21">
        <v>15</v>
      </c>
      <c r="K3091" s="18">
        <v>45366</v>
      </c>
      <c r="L3091" s="23" t="s">
        <v>1364</v>
      </c>
      <c r="M3091" s="48">
        <f>VLOOKUP(E3091,'[1]TIPO PERSONA'!$C$2:$N$3253,12,0)</f>
        <v>26500</v>
      </c>
      <c r="N3091" s="49">
        <f t="shared" ca="1" si="97"/>
        <v>52.583561643835615</v>
      </c>
      <c r="O3091">
        <v>0</v>
      </c>
      <c r="P3091" t="s">
        <v>1371</v>
      </c>
    </row>
    <row r="3092" spans="2:16">
      <c r="B3092" t="str">
        <f t="shared" si="96"/>
        <v>2023-1019101567</v>
      </c>
      <c r="C3092">
        <v>2023</v>
      </c>
      <c r="D3092" s="13" t="s">
        <v>4538</v>
      </c>
      <c r="E3092" s="28">
        <v>1019101567</v>
      </c>
      <c r="F3092" s="16" t="s">
        <v>3989</v>
      </c>
      <c r="G3092" s="17" t="s">
        <v>742</v>
      </c>
      <c r="H3092" s="18">
        <v>44959</v>
      </c>
      <c r="I3092" s="21">
        <v>10</v>
      </c>
      <c r="J3092" s="21">
        <v>29</v>
      </c>
      <c r="K3092" s="18">
        <v>45291</v>
      </c>
      <c r="L3092" s="23" t="s">
        <v>1364</v>
      </c>
      <c r="M3092" s="48">
        <f>VLOOKUP(E3092,'[1]TIPO PERSONA'!$C$2:$N$3253,12,0)</f>
        <v>34647</v>
      </c>
      <c r="N3092" s="49">
        <f t="shared" ca="1" si="97"/>
        <v>30.263013698630136</v>
      </c>
      <c r="O3092">
        <v>0</v>
      </c>
      <c r="P3092" t="s">
        <v>1371</v>
      </c>
    </row>
    <row r="3093" spans="2:16">
      <c r="B3093" t="str">
        <f t="shared" si="96"/>
        <v>2023-1026257159</v>
      </c>
      <c r="C3093">
        <v>2023</v>
      </c>
      <c r="D3093" s="13" t="s">
        <v>4539</v>
      </c>
      <c r="E3093" s="28">
        <v>1026257159</v>
      </c>
      <c r="F3093" s="16" t="s">
        <v>1314</v>
      </c>
      <c r="G3093" s="17" t="s">
        <v>742</v>
      </c>
      <c r="H3093" s="18">
        <v>44959</v>
      </c>
      <c r="I3093" s="21">
        <v>11</v>
      </c>
      <c r="J3093" s="21">
        <v>0</v>
      </c>
      <c r="K3093" s="18">
        <v>44991</v>
      </c>
      <c r="L3093" s="23" t="s">
        <v>1364</v>
      </c>
      <c r="M3093" s="48">
        <f>VLOOKUP(E3093,'[1]TIPO PERSONA'!$C$2:$N$3253,12,0)</f>
        <v>32042</v>
      </c>
      <c r="N3093" s="49">
        <f t="shared" ca="1" si="97"/>
        <v>37.4</v>
      </c>
      <c r="O3093">
        <v>0</v>
      </c>
      <c r="P3093" t="s">
        <v>1371</v>
      </c>
    </row>
    <row r="3094" spans="2:16">
      <c r="B3094" t="str">
        <f t="shared" si="96"/>
        <v>2023-80927634</v>
      </c>
      <c r="C3094">
        <v>2023</v>
      </c>
      <c r="D3094" s="13" t="s">
        <v>4540</v>
      </c>
      <c r="E3094" s="28">
        <v>80927634</v>
      </c>
      <c r="F3094" s="16" t="s">
        <v>4054</v>
      </c>
      <c r="G3094" s="17" t="s">
        <v>739</v>
      </c>
      <c r="H3094" s="18">
        <v>44963</v>
      </c>
      <c r="I3094" s="21">
        <v>11</v>
      </c>
      <c r="J3094" s="21">
        <v>0</v>
      </c>
      <c r="K3094" s="18">
        <v>45296</v>
      </c>
      <c r="L3094" s="23" t="s">
        <v>1364</v>
      </c>
      <c r="M3094" s="48">
        <f>VLOOKUP(E3094,'[1]TIPO PERSONA'!$C$2:$N$3253,12,0)</f>
        <v>31377</v>
      </c>
      <c r="N3094" s="49">
        <f t="shared" ca="1" si="97"/>
        <v>39.221917808219175</v>
      </c>
      <c r="O3094">
        <v>0</v>
      </c>
      <c r="P3094" t="s">
        <v>1371</v>
      </c>
    </row>
    <row r="3095" spans="2:16">
      <c r="B3095" t="str">
        <f t="shared" si="96"/>
        <v>2023-52500402</v>
      </c>
      <c r="C3095">
        <v>2023</v>
      </c>
      <c r="D3095" s="13" t="s">
        <v>4541</v>
      </c>
      <c r="E3095" s="28">
        <v>52500402</v>
      </c>
      <c r="F3095" s="16" t="s">
        <v>981</v>
      </c>
      <c r="G3095" s="17" t="s">
        <v>742</v>
      </c>
      <c r="H3095" s="18">
        <v>44963</v>
      </c>
      <c r="I3095" s="21">
        <v>11</v>
      </c>
      <c r="J3095" s="21">
        <v>0</v>
      </c>
      <c r="K3095" s="18">
        <v>45296</v>
      </c>
      <c r="L3095" s="23" t="s">
        <v>1365</v>
      </c>
      <c r="M3095" s="48">
        <f>VLOOKUP(E3095,'[1]TIPO PERSONA'!$C$2:$N$3253,12,0)</f>
        <v>28870</v>
      </c>
      <c r="N3095" s="49">
        <f t="shared" ca="1" si="97"/>
        <v>46.090410958904108</v>
      </c>
      <c r="O3095">
        <v>0</v>
      </c>
      <c r="P3095" t="s">
        <v>1371</v>
      </c>
    </row>
    <row r="3096" spans="2:16">
      <c r="B3096" t="str">
        <f t="shared" si="96"/>
        <v>2023-28239494</v>
      </c>
      <c r="C3096">
        <v>2023</v>
      </c>
      <c r="D3096" s="13" t="s">
        <v>4542</v>
      </c>
      <c r="E3096" s="28">
        <v>28239494</v>
      </c>
      <c r="F3096" s="16" t="s">
        <v>932</v>
      </c>
      <c r="G3096" s="17" t="s">
        <v>742</v>
      </c>
      <c r="H3096" s="18">
        <v>44959</v>
      </c>
      <c r="I3096" s="21">
        <v>10</v>
      </c>
      <c r="J3096" s="21">
        <v>29</v>
      </c>
      <c r="K3096" s="18">
        <v>45291</v>
      </c>
      <c r="L3096" s="23" t="s">
        <v>1364</v>
      </c>
      <c r="M3096" s="48">
        <f>VLOOKUP(E3096,'[1]TIPO PERSONA'!$C$2:$N$3253,12,0)</f>
        <v>21316</v>
      </c>
      <c r="N3096" s="49">
        <f t="shared" ca="1" si="97"/>
        <v>66.786301369863011</v>
      </c>
      <c r="O3096">
        <v>0</v>
      </c>
      <c r="P3096" t="s">
        <v>1371</v>
      </c>
    </row>
    <row r="3097" spans="2:16">
      <c r="B3097" t="str">
        <f t="shared" si="96"/>
        <v>2023-1022383003</v>
      </c>
      <c r="C3097">
        <v>2023</v>
      </c>
      <c r="D3097" s="13" t="s">
        <v>4543</v>
      </c>
      <c r="E3097" s="28">
        <v>1022383003</v>
      </c>
      <c r="F3097" s="16" t="s">
        <v>1211</v>
      </c>
      <c r="G3097" s="17" t="s">
        <v>742</v>
      </c>
      <c r="H3097" s="18">
        <v>44959</v>
      </c>
      <c r="I3097" s="21">
        <v>10</v>
      </c>
      <c r="J3097" s="21">
        <v>29</v>
      </c>
      <c r="K3097" s="18">
        <v>45291</v>
      </c>
      <c r="L3097" s="23" t="s">
        <v>1364</v>
      </c>
      <c r="M3097" s="48">
        <f>VLOOKUP(E3097,'[1]TIPO PERSONA'!$C$2:$N$3253,12,0)</f>
        <v>33826</v>
      </c>
      <c r="N3097" s="49">
        <f t="shared" ca="1" si="97"/>
        <v>32.512328767123286</v>
      </c>
      <c r="O3097">
        <v>0</v>
      </c>
      <c r="P3097" t="s">
        <v>1371</v>
      </c>
    </row>
    <row r="3098" spans="2:16">
      <c r="B3098" t="str">
        <f t="shared" si="96"/>
        <v>2023-1026302452</v>
      </c>
      <c r="C3098">
        <v>2023</v>
      </c>
      <c r="D3098" s="13" t="s">
        <v>4544</v>
      </c>
      <c r="E3098" s="28">
        <v>1026302452</v>
      </c>
      <c r="F3098" s="16" t="s">
        <v>1271</v>
      </c>
      <c r="G3098" s="17" t="s">
        <v>739</v>
      </c>
      <c r="H3098" s="18">
        <v>44959</v>
      </c>
      <c r="I3098" s="21">
        <v>12</v>
      </c>
      <c r="J3098" s="21">
        <v>29</v>
      </c>
      <c r="K3098" s="18">
        <v>45351</v>
      </c>
      <c r="L3098" s="23" t="s">
        <v>1364</v>
      </c>
      <c r="M3098" s="48">
        <f>VLOOKUP(E3098,'[1]TIPO PERSONA'!$C$2:$N$3253,12,0)</f>
        <v>36009</v>
      </c>
      <c r="N3098" s="49">
        <f t="shared" ca="1" si="97"/>
        <v>26.531506849315068</v>
      </c>
      <c r="O3098">
        <v>0</v>
      </c>
      <c r="P3098" t="s">
        <v>1371</v>
      </c>
    </row>
    <row r="3099" spans="2:16">
      <c r="B3099" t="str">
        <f t="shared" si="96"/>
        <v>2023-1121825660</v>
      </c>
      <c r="C3099">
        <v>2023</v>
      </c>
      <c r="D3099" s="13" t="s">
        <v>4545</v>
      </c>
      <c r="E3099" s="28">
        <v>1121825660</v>
      </c>
      <c r="F3099" s="16" t="s">
        <v>916</v>
      </c>
      <c r="G3099" s="17" t="s">
        <v>742</v>
      </c>
      <c r="H3099" s="18">
        <v>44959</v>
      </c>
      <c r="I3099" s="21">
        <v>12</v>
      </c>
      <c r="J3099" s="21">
        <v>29</v>
      </c>
      <c r="K3099" s="18">
        <v>45351</v>
      </c>
      <c r="L3099" s="23" t="s">
        <v>1364</v>
      </c>
      <c r="M3099" s="48">
        <f>VLOOKUP(E3099,'[1]TIPO PERSONA'!$C$2:$N$3253,12,0)</f>
        <v>31550</v>
      </c>
      <c r="N3099" s="49">
        <f t="shared" ca="1" si="97"/>
        <v>38.747945205479454</v>
      </c>
      <c r="O3099">
        <v>0</v>
      </c>
      <c r="P3099" t="s">
        <v>1371</v>
      </c>
    </row>
    <row r="3100" spans="2:16">
      <c r="B3100" t="str">
        <f t="shared" si="96"/>
        <v>2023-52950437</v>
      </c>
      <c r="C3100">
        <v>2023</v>
      </c>
      <c r="D3100" s="13" t="s">
        <v>4546</v>
      </c>
      <c r="E3100" s="28">
        <v>52950437</v>
      </c>
      <c r="F3100" s="16" t="s">
        <v>860</v>
      </c>
      <c r="G3100" s="17" t="s">
        <v>742</v>
      </c>
      <c r="H3100" s="18">
        <v>44959</v>
      </c>
      <c r="I3100" s="21">
        <v>10</v>
      </c>
      <c r="J3100" s="21">
        <v>29</v>
      </c>
      <c r="K3100" s="18">
        <v>45291</v>
      </c>
      <c r="L3100" s="23" t="s">
        <v>1364</v>
      </c>
      <c r="M3100" s="48">
        <f>VLOOKUP(E3100,'[1]TIPO PERSONA'!$C$2:$N$3253,12,0)</f>
        <v>30170</v>
      </c>
      <c r="N3100" s="49">
        <f t="shared" ca="1" si="97"/>
        <v>42.528767123287672</v>
      </c>
      <c r="O3100">
        <v>0</v>
      </c>
      <c r="P3100" t="s">
        <v>1371</v>
      </c>
    </row>
    <row r="3101" spans="2:16">
      <c r="B3101" t="str">
        <f t="shared" si="96"/>
        <v>2023-1030554442</v>
      </c>
      <c r="C3101">
        <v>2023</v>
      </c>
      <c r="D3101" s="13" t="s">
        <v>4547</v>
      </c>
      <c r="E3101" s="28">
        <v>1030554442</v>
      </c>
      <c r="F3101" s="16" t="s">
        <v>803</v>
      </c>
      <c r="G3101" s="17" t="s">
        <v>742</v>
      </c>
      <c r="H3101" s="18">
        <v>44959</v>
      </c>
      <c r="I3101" s="21">
        <v>10</v>
      </c>
      <c r="J3101" s="21">
        <v>26</v>
      </c>
      <c r="K3101" s="18">
        <v>45281</v>
      </c>
      <c r="L3101" s="23" t="s">
        <v>1365</v>
      </c>
      <c r="M3101" s="48">
        <f>VLOOKUP(E3101,'[1]TIPO PERSONA'!$C$2:$N$3253,12,0)</f>
        <v>32578</v>
      </c>
      <c r="N3101" s="49">
        <f t="shared" ca="1" si="97"/>
        <v>35.93150684931507</v>
      </c>
      <c r="O3101">
        <v>0</v>
      </c>
      <c r="P3101" t="s">
        <v>1371</v>
      </c>
    </row>
    <row r="3102" spans="2:16">
      <c r="B3102" t="str">
        <f t="shared" si="96"/>
        <v>2023-19280706</v>
      </c>
      <c r="C3102">
        <v>2023</v>
      </c>
      <c r="D3102" s="13" t="s">
        <v>4548</v>
      </c>
      <c r="E3102" s="28">
        <v>19280706</v>
      </c>
      <c r="F3102" s="16" t="s">
        <v>1295</v>
      </c>
      <c r="G3102" s="17" t="s">
        <v>739</v>
      </c>
      <c r="H3102" s="18">
        <v>44964</v>
      </c>
      <c r="I3102" s="21">
        <v>10</v>
      </c>
      <c r="J3102" s="21">
        <v>24</v>
      </c>
      <c r="K3102" s="18">
        <v>45291</v>
      </c>
      <c r="L3102" s="23" t="s">
        <v>1364</v>
      </c>
      <c r="M3102" s="48">
        <f>VLOOKUP(E3102,'[1]TIPO PERSONA'!$C$2:$N$3253,12,0)</f>
        <v>20363</v>
      </c>
      <c r="N3102" s="49">
        <f t="shared" ca="1" si="97"/>
        <v>69.397260273972606</v>
      </c>
      <c r="O3102">
        <v>0</v>
      </c>
      <c r="P3102" t="s">
        <v>1371</v>
      </c>
    </row>
    <row r="3103" spans="2:16">
      <c r="B3103" t="str">
        <f t="shared" si="96"/>
        <v>2023-1014252026</v>
      </c>
      <c r="C3103">
        <v>2023</v>
      </c>
      <c r="D3103" s="13" t="s">
        <v>4549</v>
      </c>
      <c r="E3103" s="28">
        <v>1014252026</v>
      </c>
      <c r="F3103" s="16" t="s">
        <v>4195</v>
      </c>
      <c r="G3103" s="17" t="s">
        <v>742</v>
      </c>
      <c r="H3103" s="18">
        <v>44960</v>
      </c>
      <c r="I3103" s="21">
        <v>13</v>
      </c>
      <c r="J3103" s="21">
        <v>15</v>
      </c>
      <c r="K3103" s="18">
        <v>45368</v>
      </c>
      <c r="L3103" s="23" t="s">
        <v>1364</v>
      </c>
      <c r="M3103" s="48">
        <f>VLOOKUP(E3103,'[1]TIPO PERSONA'!$C$2:$N$3253,12,0)</f>
        <v>34389</v>
      </c>
      <c r="N3103" s="49">
        <f t="shared" ca="1" si="97"/>
        <v>30.969863013698632</v>
      </c>
      <c r="O3103">
        <v>0</v>
      </c>
      <c r="P3103" t="s">
        <v>1371</v>
      </c>
    </row>
    <row r="3104" spans="2:16">
      <c r="B3104" t="str">
        <f t="shared" si="96"/>
        <v>2023-52471991</v>
      </c>
      <c r="C3104">
        <v>2023</v>
      </c>
      <c r="D3104" s="13" t="s">
        <v>4550</v>
      </c>
      <c r="E3104" s="28">
        <v>52471991</v>
      </c>
      <c r="F3104" s="16" t="s">
        <v>4160</v>
      </c>
      <c r="G3104" s="17" t="s">
        <v>742</v>
      </c>
      <c r="H3104" s="18">
        <v>44960</v>
      </c>
      <c r="I3104" s="21">
        <v>9</v>
      </c>
      <c r="J3104" s="21">
        <v>0</v>
      </c>
      <c r="K3104" s="18">
        <v>45232</v>
      </c>
      <c r="L3104" s="23" t="s">
        <v>1364</v>
      </c>
      <c r="M3104" s="48">
        <f>VLOOKUP(E3104,'[1]TIPO PERSONA'!$C$2:$N$3253,12,0)</f>
        <v>28367</v>
      </c>
      <c r="N3104" s="49">
        <f t="shared" ca="1" si="97"/>
        <v>47.468493150684928</v>
      </c>
      <c r="O3104">
        <v>0</v>
      </c>
      <c r="P3104" t="s">
        <v>1371</v>
      </c>
    </row>
    <row r="3105" spans="2:16">
      <c r="B3105" t="str">
        <f t="shared" si="96"/>
        <v>2023-1022379684</v>
      </c>
      <c r="C3105">
        <v>2023</v>
      </c>
      <c r="D3105" s="13" t="s">
        <v>4551</v>
      </c>
      <c r="E3105" s="28">
        <v>1022379684</v>
      </c>
      <c r="F3105" s="16" t="s">
        <v>5433</v>
      </c>
      <c r="G3105" s="17" t="s">
        <v>739</v>
      </c>
      <c r="H3105" s="18">
        <v>44959</v>
      </c>
      <c r="I3105" s="21">
        <v>10</v>
      </c>
      <c r="J3105" s="21">
        <v>10</v>
      </c>
      <c r="K3105" s="18">
        <v>45291</v>
      </c>
      <c r="L3105" s="23" t="s">
        <v>1364</v>
      </c>
      <c r="M3105" s="48">
        <f>VLOOKUP(E3105,'[1]TIPO PERSONA'!$C$2:$N$3253,12,0)</f>
        <v>33930</v>
      </c>
      <c r="N3105" s="49">
        <f t="shared" ca="1" si="97"/>
        <v>32.227397260273975</v>
      </c>
      <c r="O3105">
        <v>0</v>
      </c>
      <c r="P3105" t="s">
        <v>1371</v>
      </c>
    </row>
    <row r="3106" spans="2:16">
      <c r="B3106" t="str">
        <f t="shared" si="96"/>
        <v>2023-1022944281</v>
      </c>
      <c r="C3106">
        <v>2023</v>
      </c>
      <c r="D3106" s="13" t="s">
        <v>4552</v>
      </c>
      <c r="E3106" s="28">
        <v>1022944281</v>
      </c>
      <c r="F3106" s="16" t="s">
        <v>865</v>
      </c>
      <c r="G3106" s="17" t="s">
        <v>742</v>
      </c>
      <c r="H3106" s="18">
        <v>44960</v>
      </c>
      <c r="I3106" s="21">
        <v>10</v>
      </c>
      <c r="J3106" s="21">
        <v>28</v>
      </c>
      <c r="K3106" s="18">
        <v>45291</v>
      </c>
      <c r="L3106" s="23" t="s">
        <v>1364</v>
      </c>
      <c r="M3106" s="48">
        <f>VLOOKUP(E3106,'[1]TIPO PERSONA'!$C$2:$N$3253,12,0)</f>
        <v>32340</v>
      </c>
      <c r="N3106" s="49">
        <f t="shared" ca="1" si="97"/>
        <v>36.583561643835615</v>
      </c>
      <c r="O3106">
        <v>0</v>
      </c>
      <c r="P3106" t="s">
        <v>1371</v>
      </c>
    </row>
    <row r="3107" spans="2:16">
      <c r="B3107" t="str">
        <f t="shared" si="96"/>
        <v>2023-79627678</v>
      </c>
      <c r="C3107">
        <v>2023</v>
      </c>
      <c r="D3107" s="13" t="s">
        <v>4553</v>
      </c>
      <c r="E3107" s="28">
        <v>79627678</v>
      </c>
      <c r="F3107" s="16" t="s">
        <v>2597</v>
      </c>
      <c r="G3107" s="17" t="s">
        <v>739</v>
      </c>
      <c r="H3107" s="18">
        <v>44958</v>
      </c>
      <c r="I3107" s="21">
        <v>12</v>
      </c>
      <c r="J3107" s="21">
        <v>20</v>
      </c>
      <c r="K3107" s="18">
        <v>45342</v>
      </c>
      <c r="L3107" s="23" t="s">
        <v>1364</v>
      </c>
      <c r="M3107" s="48">
        <f>VLOOKUP(E3107,'[1]TIPO PERSONA'!$C$2:$N$3253,12,0)</f>
        <v>28198</v>
      </c>
      <c r="N3107" s="49">
        <f t="shared" ca="1" si="97"/>
        <v>47.93150684931507</v>
      </c>
      <c r="O3107">
        <v>0</v>
      </c>
      <c r="P3107" t="s">
        <v>1371</v>
      </c>
    </row>
    <row r="3108" spans="2:16">
      <c r="B3108" t="str">
        <f t="shared" si="96"/>
        <v>2023-1030524007</v>
      </c>
      <c r="C3108">
        <v>2023</v>
      </c>
      <c r="D3108" s="13" t="s">
        <v>4554</v>
      </c>
      <c r="E3108" s="28">
        <v>1030524007</v>
      </c>
      <c r="F3108" s="16" t="s">
        <v>1030</v>
      </c>
      <c r="G3108" s="17" t="s">
        <v>739</v>
      </c>
      <c r="H3108" s="18">
        <v>44959</v>
      </c>
      <c r="I3108" s="21">
        <v>11</v>
      </c>
      <c r="J3108" s="21">
        <v>29</v>
      </c>
      <c r="K3108" s="18">
        <v>45321</v>
      </c>
      <c r="L3108" s="23" t="s">
        <v>1365</v>
      </c>
      <c r="M3108" s="48">
        <f>VLOOKUP(E3108,'[1]TIPO PERSONA'!$C$2:$N$3253,12,0)</f>
        <v>31531</v>
      </c>
      <c r="N3108" s="49">
        <f t="shared" ca="1" si="97"/>
        <v>38.799999999999997</v>
      </c>
      <c r="O3108">
        <v>0</v>
      </c>
      <c r="P3108" t="s">
        <v>1371</v>
      </c>
    </row>
    <row r="3109" spans="2:16">
      <c r="B3109" t="str">
        <f t="shared" si="96"/>
        <v>2023-1022378910</v>
      </c>
      <c r="C3109">
        <v>2023</v>
      </c>
      <c r="D3109" s="13" t="s">
        <v>4555</v>
      </c>
      <c r="E3109" s="28">
        <v>1022378910</v>
      </c>
      <c r="F3109" s="16" t="s">
        <v>2316</v>
      </c>
      <c r="G3109" s="17" t="s">
        <v>739</v>
      </c>
      <c r="H3109" s="18">
        <v>44959</v>
      </c>
      <c r="I3109" s="21">
        <v>11</v>
      </c>
      <c r="J3109" s="21">
        <v>29</v>
      </c>
      <c r="K3109" s="18">
        <v>45322</v>
      </c>
      <c r="L3109" s="23" t="s">
        <v>1364</v>
      </c>
      <c r="M3109" s="48">
        <f>VLOOKUP(E3109,'[1]TIPO PERSONA'!$C$2:$N$3253,12,0)</f>
        <v>33896</v>
      </c>
      <c r="N3109" s="49">
        <f t="shared" ca="1" si="97"/>
        <v>32.320547945205476</v>
      </c>
      <c r="O3109">
        <v>0</v>
      </c>
      <c r="P3109" t="s">
        <v>1371</v>
      </c>
    </row>
    <row r="3110" spans="2:16">
      <c r="B3110" t="str">
        <f t="shared" si="96"/>
        <v>2023-1013589985</v>
      </c>
      <c r="C3110">
        <v>2023</v>
      </c>
      <c r="D3110" s="13" t="s">
        <v>4556</v>
      </c>
      <c r="E3110" s="28">
        <v>1013589985</v>
      </c>
      <c r="F3110" s="16" t="s">
        <v>884</v>
      </c>
      <c r="G3110" s="17" t="s">
        <v>742</v>
      </c>
      <c r="H3110" s="18">
        <v>44959</v>
      </c>
      <c r="I3110" s="21">
        <v>7</v>
      </c>
      <c r="J3110" s="21">
        <v>15</v>
      </c>
      <c r="K3110" s="18">
        <v>45185</v>
      </c>
      <c r="L3110" s="23" t="s">
        <v>1364</v>
      </c>
      <c r="M3110" s="48">
        <f>VLOOKUP(E3110,'[1]TIPO PERSONA'!$C$2:$N$3253,12,0)</f>
        <v>32011</v>
      </c>
      <c r="N3110" s="49">
        <f t="shared" ca="1" si="97"/>
        <v>37.484931506849314</v>
      </c>
      <c r="O3110">
        <v>0</v>
      </c>
      <c r="P3110" t="s">
        <v>1371</v>
      </c>
    </row>
    <row r="3111" spans="2:16">
      <c r="B3111" t="str">
        <f t="shared" si="96"/>
        <v>2023-79683043</v>
      </c>
      <c r="C3111">
        <v>2023</v>
      </c>
      <c r="D3111" s="13" t="s">
        <v>4557</v>
      </c>
      <c r="E3111" s="28">
        <v>79683043</v>
      </c>
      <c r="F3111" s="16" t="s">
        <v>2433</v>
      </c>
      <c r="G3111" s="17" t="s">
        <v>739</v>
      </c>
      <c r="H3111" s="18">
        <v>44960</v>
      </c>
      <c r="I3111" s="21">
        <v>11</v>
      </c>
      <c r="J3111" s="21">
        <v>28</v>
      </c>
      <c r="K3111" s="18">
        <v>45322</v>
      </c>
      <c r="L3111" s="23" t="s">
        <v>1364</v>
      </c>
      <c r="M3111" s="48">
        <f>VLOOKUP(E3111,'[1]TIPO PERSONA'!$C$2:$N$3253,12,0)</f>
        <v>26977</v>
      </c>
      <c r="N3111" s="49">
        <f t="shared" ca="1" si="97"/>
        <v>51.276712328767125</v>
      </c>
      <c r="O3111">
        <v>0</v>
      </c>
      <c r="P3111" t="s">
        <v>1371</v>
      </c>
    </row>
    <row r="3112" spans="2:16">
      <c r="B3112" t="str">
        <f t="shared" si="96"/>
        <v>2023-16769022</v>
      </c>
      <c r="C3112">
        <v>2023</v>
      </c>
      <c r="D3112" s="13" t="s">
        <v>4558</v>
      </c>
      <c r="E3112" s="28">
        <v>16769022</v>
      </c>
      <c r="F3112" s="16" t="s">
        <v>3863</v>
      </c>
      <c r="G3112" s="17" t="s">
        <v>739</v>
      </c>
      <c r="H3112" s="18">
        <v>44960</v>
      </c>
      <c r="I3112" s="21">
        <v>12</v>
      </c>
      <c r="J3112" s="21">
        <v>0</v>
      </c>
      <c r="K3112" s="18">
        <v>45324</v>
      </c>
      <c r="L3112" s="23" t="s">
        <v>1364</v>
      </c>
      <c r="M3112" s="48">
        <f>VLOOKUP(E3112,'[1]TIPO PERSONA'!$C$2:$N$3253,12,0)</f>
        <v>25357</v>
      </c>
      <c r="N3112" s="49">
        <f t="shared" ca="1" si="97"/>
        <v>55.715068493150682</v>
      </c>
      <c r="O3112">
        <v>0</v>
      </c>
      <c r="P3112" t="s">
        <v>1371</v>
      </c>
    </row>
    <row r="3113" spans="2:16">
      <c r="B3113" t="str">
        <f t="shared" si="96"/>
        <v>2023-1016016203</v>
      </c>
      <c r="C3113">
        <v>2023</v>
      </c>
      <c r="D3113" s="13" t="s">
        <v>4559</v>
      </c>
      <c r="E3113" s="28">
        <v>1016016203</v>
      </c>
      <c r="F3113" s="16" t="s">
        <v>2543</v>
      </c>
      <c r="G3113" s="17" t="s">
        <v>739</v>
      </c>
      <c r="H3113" s="18">
        <v>44960</v>
      </c>
      <c r="I3113" s="21">
        <v>10</v>
      </c>
      <c r="J3113" s="21">
        <v>28</v>
      </c>
      <c r="K3113" s="18">
        <v>45291</v>
      </c>
      <c r="L3113" s="23" t="s">
        <v>1364</v>
      </c>
      <c r="M3113" s="48">
        <f>VLOOKUP(E3113,'[1]TIPO PERSONA'!$C$2:$N$3253,12,0)</f>
        <v>32569</v>
      </c>
      <c r="N3113" s="49">
        <f t="shared" ca="1" si="97"/>
        <v>35.956164383561642</v>
      </c>
      <c r="O3113">
        <v>0</v>
      </c>
      <c r="P3113" t="s">
        <v>1371</v>
      </c>
    </row>
    <row r="3114" spans="2:16">
      <c r="B3114" t="str">
        <f t="shared" si="96"/>
        <v>2023-79264094</v>
      </c>
      <c r="C3114">
        <v>2023</v>
      </c>
      <c r="D3114" s="13" t="s">
        <v>4560</v>
      </c>
      <c r="E3114" s="28">
        <v>79264094</v>
      </c>
      <c r="F3114" s="16" t="s">
        <v>2388</v>
      </c>
      <c r="G3114" s="17" t="s">
        <v>739</v>
      </c>
      <c r="H3114" s="18">
        <v>44960</v>
      </c>
      <c r="I3114" s="21">
        <v>12</v>
      </c>
      <c r="J3114" s="21">
        <v>28</v>
      </c>
      <c r="K3114" s="18">
        <v>45351</v>
      </c>
      <c r="L3114" s="23" t="s">
        <v>1364</v>
      </c>
      <c r="M3114" s="48">
        <f>VLOOKUP(E3114,'[1]TIPO PERSONA'!$C$2:$N$3253,12,0)</f>
        <v>22378</v>
      </c>
      <c r="N3114" s="49">
        <f t="shared" ca="1" si="97"/>
        <v>63.876712328767127</v>
      </c>
      <c r="O3114">
        <v>0</v>
      </c>
      <c r="P3114" t="s">
        <v>1371</v>
      </c>
    </row>
    <row r="3115" spans="2:16">
      <c r="B3115" t="str">
        <f t="shared" si="96"/>
        <v>2023-52453674</v>
      </c>
      <c r="C3115">
        <v>2023</v>
      </c>
      <c r="D3115" s="13" t="s">
        <v>4561</v>
      </c>
      <c r="E3115" s="28">
        <v>52453674</v>
      </c>
      <c r="F3115" s="16" t="s">
        <v>2535</v>
      </c>
      <c r="G3115" s="17" t="s">
        <v>742</v>
      </c>
      <c r="H3115" s="18">
        <v>44963</v>
      </c>
      <c r="I3115" s="21">
        <v>11</v>
      </c>
      <c r="J3115" s="21">
        <v>25</v>
      </c>
      <c r="K3115" s="18">
        <v>45322</v>
      </c>
      <c r="L3115" s="23" t="s">
        <v>1364</v>
      </c>
      <c r="M3115" s="48">
        <f>VLOOKUP(E3115,'[1]TIPO PERSONA'!$C$2:$N$3253,12,0)</f>
        <v>28798</v>
      </c>
      <c r="N3115" s="49">
        <f t="shared" ca="1" si="97"/>
        <v>46.287671232876711</v>
      </c>
      <c r="O3115">
        <v>0</v>
      </c>
      <c r="P3115" t="s">
        <v>1371</v>
      </c>
    </row>
    <row r="3116" spans="2:16">
      <c r="B3116" t="str">
        <f t="shared" si="96"/>
        <v>2023-1024532415</v>
      </c>
      <c r="C3116">
        <v>2023</v>
      </c>
      <c r="D3116" s="13" t="s">
        <v>4562</v>
      </c>
      <c r="E3116" s="28">
        <v>1024532415</v>
      </c>
      <c r="F3116" s="16" t="s">
        <v>2458</v>
      </c>
      <c r="G3116" s="17" t="s">
        <v>739</v>
      </c>
      <c r="H3116" s="18">
        <v>44963</v>
      </c>
      <c r="I3116" s="21">
        <v>11</v>
      </c>
      <c r="J3116" s="21">
        <v>25</v>
      </c>
      <c r="K3116" s="18">
        <v>45322</v>
      </c>
      <c r="L3116" s="23" t="s">
        <v>1364</v>
      </c>
      <c r="M3116" s="48">
        <f>VLOOKUP(E3116,'[1]TIPO PERSONA'!$C$2:$N$3253,12,0)</f>
        <v>33850</v>
      </c>
      <c r="N3116" s="49">
        <f t="shared" ca="1" si="97"/>
        <v>32.446575342465756</v>
      </c>
      <c r="O3116">
        <v>0</v>
      </c>
      <c r="P3116" t="s">
        <v>1371</v>
      </c>
    </row>
    <row r="3117" spans="2:16">
      <c r="B3117" t="str">
        <f t="shared" si="96"/>
        <v>2023-1095790072</v>
      </c>
      <c r="C3117">
        <v>2023</v>
      </c>
      <c r="D3117" s="13" t="s">
        <v>4563</v>
      </c>
      <c r="E3117" s="28">
        <v>1095790072</v>
      </c>
      <c r="F3117" s="16" t="s">
        <v>766</v>
      </c>
      <c r="G3117" s="17" t="s">
        <v>739</v>
      </c>
      <c r="H3117" s="18">
        <v>44964</v>
      </c>
      <c r="I3117" s="21">
        <v>10</v>
      </c>
      <c r="J3117" s="21">
        <v>24</v>
      </c>
      <c r="K3117" s="18">
        <v>45291</v>
      </c>
      <c r="L3117" s="23" t="s">
        <v>1364</v>
      </c>
      <c r="M3117" s="48">
        <f>VLOOKUP(E3117,'[1]TIPO PERSONA'!$C$2:$N$3253,12,0)</f>
        <v>31734</v>
      </c>
      <c r="N3117" s="49">
        <f t="shared" ca="1" si="97"/>
        <v>38.243835616438353</v>
      </c>
      <c r="O3117">
        <v>0</v>
      </c>
      <c r="P3117" t="s">
        <v>1371</v>
      </c>
    </row>
    <row r="3118" spans="2:16">
      <c r="B3118" t="str">
        <f t="shared" si="96"/>
        <v>2023-1073514616</v>
      </c>
      <c r="C3118">
        <v>2023</v>
      </c>
      <c r="D3118" s="13" t="s">
        <v>4564</v>
      </c>
      <c r="E3118" s="28">
        <v>1073514616</v>
      </c>
      <c r="F3118" s="16" t="s">
        <v>2481</v>
      </c>
      <c r="G3118" s="17" t="s">
        <v>742</v>
      </c>
      <c r="H3118" s="18">
        <v>44966</v>
      </c>
      <c r="I3118" s="21">
        <v>11</v>
      </c>
      <c r="J3118" s="21">
        <v>22</v>
      </c>
      <c r="K3118" s="18">
        <v>45322</v>
      </c>
      <c r="L3118" s="23" t="s">
        <v>1364</v>
      </c>
      <c r="M3118" s="48">
        <f>VLOOKUP(E3118,'[1]TIPO PERSONA'!$C$2:$N$3253,12,0)</f>
        <v>34465</v>
      </c>
      <c r="N3118" s="49">
        <f t="shared" ca="1" si="97"/>
        <v>30.761643835616439</v>
      </c>
      <c r="O3118">
        <v>0</v>
      </c>
      <c r="P3118" t="s">
        <v>1371</v>
      </c>
    </row>
    <row r="3119" spans="2:16">
      <c r="B3119" t="str">
        <f t="shared" si="96"/>
        <v>2023-12745880</v>
      </c>
      <c r="C3119">
        <v>2023</v>
      </c>
      <c r="D3119" s="13" t="s">
        <v>4565</v>
      </c>
      <c r="E3119" s="28">
        <v>12745880</v>
      </c>
      <c r="F3119" s="16" t="s">
        <v>2279</v>
      </c>
      <c r="G3119" s="17" t="s">
        <v>739</v>
      </c>
      <c r="H3119" s="18">
        <v>44960</v>
      </c>
      <c r="I3119" s="21">
        <v>11</v>
      </c>
      <c r="J3119" s="21">
        <v>0</v>
      </c>
      <c r="K3119" s="18">
        <v>45293</v>
      </c>
      <c r="L3119" s="23" t="s">
        <v>1364</v>
      </c>
      <c r="M3119" s="48">
        <f>VLOOKUP(E3119,'[1]TIPO PERSONA'!$C$2:$N$3253,12,0)</f>
        <v>28655</v>
      </c>
      <c r="N3119" s="49">
        <f t="shared" ca="1" si="97"/>
        <v>46.679452054794524</v>
      </c>
      <c r="O3119">
        <v>0</v>
      </c>
      <c r="P3119" t="s">
        <v>1371</v>
      </c>
    </row>
    <row r="3120" spans="2:16">
      <c r="B3120" t="str">
        <f t="shared" si="96"/>
        <v>2023-1018506202</v>
      </c>
      <c r="C3120">
        <v>2023</v>
      </c>
      <c r="D3120" s="13" t="s">
        <v>4566</v>
      </c>
      <c r="E3120" s="28">
        <v>1018506202</v>
      </c>
      <c r="F3120" s="16" t="s">
        <v>5434</v>
      </c>
      <c r="G3120" s="17" t="s">
        <v>742</v>
      </c>
      <c r="H3120" s="18">
        <v>44960</v>
      </c>
      <c r="I3120" s="21">
        <v>11</v>
      </c>
      <c r="J3120" s="21">
        <v>28</v>
      </c>
      <c r="K3120" s="18">
        <v>45322</v>
      </c>
      <c r="L3120" s="23" t="s">
        <v>1364</v>
      </c>
      <c r="M3120" s="48">
        <f>VLOOKUP(E3120,'[1]TIPO PERSONA'!$C$2:$N$3253,12,0)</f>
        <v>36066</v>
      </c>
      <c r="N3120" s="49">
        <f t="shared" ca="1" si="97"/>
        <v>26.375342465753423</v>
      </c>
      <c r="O3120">
        <v>0</v>
      </c>
      <c r="P3120" t="s">
        <v>1371</v>
      </c>
    </row>
    <row r="3121" spans="2:16">
      <c r="B3121" t="str">
        <f t="shared" si="96"/>
        <v>2023-9867577</v>
      </c>
      <c r="C3121">
        <v>2023</v>
      </c>
      <c r="D3121" s="13" t="s">
        <v>4567</v>
      </c>
      <c r="E3121" s="28">
        <v>9867577</v>
      </c>
      <c r="F3121" s="16" t="s">
        <v>1018</v>
      </c>
      <c r="G3121" s="17" t="s">
        <v>739</v>
      </c>
      <c r="H3121" s="18">
        <v>44965</v>
      </c>
      <c r="I3121" s="21">
        <v>13</v>
      </c>
      <c r="J3121" s="21">
        <v>13</v>
      </c>
      <c r="K3121" s="18">
        <v>45371</v>
      </c>
      <c r="L3121" s="23" t="s">
        <v>1364</v>
      </c>
      <c r="M3121" s="48">
        <f>VLOOKUP(E3121,'[1]TIPO PERSONA'!$C$2:$N$3253,12,0)</f>
        <v>30353</v>
      </c>
      <c r="N3121" s="49">
        <f t="shared" ca="1" si="97"/>
        <v>42.027397260273972</v>
      </c>
      <c r="O3121">
        <v>0</v>
      </c>
      <c r="P3121" t="s">
        <v>1371</v>
      </c>
    </row>
    <row r="3122" spans="2:16">
      <c r="B3122" t="str">
        <f t="shared" si="96"/>
        <v>2023-79628722</v>
      </c>
      <c r="C3122">
        <v>2023</v>
      </c>
      <c r="D3122" s="13" t="s">
        <v>4568</v>
      </c>
      <c r="E3122" s="28">
        <v>79628722</v>
      </c>
      <c r="F3122" s="16" t="s">
        <v>5435</v>
      </c>
      <c r="G3122" s="17" t="s">
        <v>739</v>
      </c>
      <c r="H3122" s="18">
        <v>44964</v>
      </c>
      <c r="I3122" s="21">
        <v>10</v>
      </c>
      <c r="J3122" s="21">
        <v>24</v>
      </c>
      <c r="K3122" s="18">
        <v>45291</v>
      </c>
      <c r="L3122" s="23" t="s">
        <v>1364</v>
      </c>
      <c r="M3122" s="48">
        <f>VLOOKUP(E3122,'[1]TIPO PERSONA'!$C$2:$N$3253,12,0)</f>
        <v>35156</v>
      </c>
      <c r="N3122" s="49">
        <f t="shared" ca="1" si="97"/>
        <v>28.86849315068493</v>
      </c>
      <c r="O3122">
        <v>0</v>
      </c>
      <c r="P3122" t="s">
        <v>1371</v>
      </c>
    </row>
    <row r="3123" spans="2:16">
      <c r="B3123" t="str">
        <f t="shared" si="96"/>
        <v>2023-52219969</v>
      </c>
      <c r="C3123">
        <v>2023</v>
      </c>
      <c r="D3123" s="13" t="s">
        <v>4569</v>
      </c>
      <c r="E3123" s="28">
        <v>52219969</v>
      </c>
      <c r="F3123" s="16" t="s">
        <v>2667</v>
      </c>
      <c r="G3123" s="17" t="s">
        <v>742</v>
      </c>
      <c r="H3123" s="18">
        <v>44963</v>
      </c>
      <c r="I3123" s="21">
        <v>11</v>
      </c>
      <c r="J3123" s="21">
        <v>25</v>
      </c>
      <c r="K3123" s="18">
        <v>45322</v>
      </c>
      <c r="L3123" s="23" t="s">
        <v>1364</v>
      </c>
      <c r="M3123" s="48">
        <f>VLOOKUP(E3123,'[1]TIPO PERSONA'!$C$2:$N$3253,12,0)</f>
        <v>27114</v>
      </c>
      <c r="N3123" s="49">
        <f t="shared" ca="1" si="97"/>
        <v>50.901369863013699</v>
      </c>
      <c r="O3123">
        <v>0</v>
      </c>
      <c r="P3123" t="s">
        <v>1371</v>
      </c>
    </row>
    <row r="3124" spans="2:16">
      <c r="B3124" t="str">
        <f t="shared" si="96"/>
        <v>2023-1067879520</v>
      </c>
      <c r="C3124">
        <v>2023</v>
      </c>
      <c r="D3124" s="13" t="s">
        <v>4570</v>
      </c>
      <c r="E3124" s="28">
        <v>1067879520</v>
      </c>
      <c r="F3124" s="16" t="s">
        <v>874</v>
      </c>
      <c r="G3124" s="17" t="s">
        <v>742</v>
      </c>
      <c r="H3124" s="18">
        <v>44960</v>
      </c>
      <c r="I3124" s="21">
        <v>11</v>
      </c>
      <c r="J3124" s="21">
        <v>28</v>
      </c>
      <c r="K3124" s="18">
        <v>45322</v>
      </c>
      <c r="L3124" s="23" t="s">
        <v>1364</v>
      </c>
      <c r="M3124" s="48">
        <f>VLOOKUP(E3124,'[1]TIPO PERSONA'!$C$2:$N$3253,12,0)</f>
        <v>32315</v>
      </c>
      <c r="N3124" s="49">
        <f t="shared" ca="1" si="97"/>
        <v>36.652054794520545</v>
      </c>
      <c r="O3124">
        <v>0</v>
      </c>
      <c r="P3124" t="s">
        <v>1371</v>
      </c>
    </row>
    <row r="3125" spans="2:16">
      <c r="B3125" t="str">
        <f t="shared" si="96"/>
        <v>2023-1030636071</v>
      </c>
      <c r="C3125">
        <v>2023</v>
      </c>
      <c r="D3125" s="13" t="s">
        <v>4571</v>
      </c>
      <c r="E3125" s="28">
        <v>1030636071</v>
      </c>
      <c r="F3125" s="16" t="s">
        <v>1050</v>
      </c>
      <c r="G3125" s="17" t="s">
        <v>739</v>
      </c>
      <c r="H3125" s="18">
        <v>44960</v>
      </c>
      <c r="I3125" s="21">
        <v>11</v>
      </c>
      <c r="J3125" s="21">
        <v>28</v>
      </c>
      <c r="K3125" s="18">
        <v>45322</v>
      </c>
      <c r="L3125" s="23" t="s">
        <v>1364</v>
      </c>
      <c r="M3125" s="48">
        <f>VLOOKUP(E3125,'[1]TIPO PERSONA'!$C$2:$N$3253,12,0)</f>
        <v>34370</v>
      </c>
      <c r="N3125" s="49">
        <f t="shared" ca="1" si="97"/>
        <v>31.021917808219179</v>
      </c>
      <c r="O3125">
        <v>0</v>
      </c>
      <c r="P3125" t="s">
        <v>1371</v>
      </c>
    </row>
    <row r="3126" spans="2:16">
      <c r="B3126" t="str">
        <f t="shared" si="96"/>
        <v>2023-1022978160</v>
      </c>
      <c r="C3126">
        <v>2023</v>
      </c>
      <c r="D3126" s="13" t="s">
        <v>4572</v>
      </c>
      <c r="E3126" s="28">
        <v>1022978160</v>
      </c>
      <c r="F3126" s="16" t="s">
        <v>1131</v>
      </c>
      <c r="G3126" s="17" t="s">
        <v>742</v>
      </c>
      <c r="H3126" s="18">
        <v>44960</v>
      </c>
      <c r="I3126" s="21">
        <v>11</v>
      </c>
      <c r="J3126" s="21">
        <v>28</v>
      </c>
      <c r="K3126" s="18">
        <v>45322</v>
      </c>
      <c r="L3126" s="23" t="s">
        <v>1364</v>
      </c>
      <c r="M3126" s="48">
        <f>VLOOKUP(E3126,'[1]TIPO PERSONA'!$C$2:$N$3253,12,0)</f>
        <v>33782</v>
      </c>
      <c r="N3126" s="49">
        <f t="shared" ca="1" si="97"/>
        <v>32.632876712328766</v>
      </c>
      <c r="O3126">
        <v>0</v>
      </c>
      <c r="P3126" t="s">
        <v>1371</v>
      </c>
    </row>
    <row r="3127" spans="2:16">
      <c r="B3127" t="str">
        <f t="shared" si="96"/>
        <v>2023-1019134844</v>
      </c>
      <c r="C3127">
        <v>2023</v>
      </c>
      <c r="D3127" s="13" t="s">
        <v>4573</v>
      </c>
      <c r="E3127" s="28">
        <v>1019134844</v>
      </c>
      <c r="F3127" s="16" t="s">
        <v>2370</v>
      </c>
      <c r="G3127" s="17" t="s">
        <v>742</v>
      </c>
      <c r="H3127" s="18">
        <v>44963</v>
      </c>
      <c r="I3127" s="21">
        <v>9</v>
      </c>
      <c r="J3127" s="21">
        <v>0</v>
      </c>
      <c r="K3127" s="18">
        <v>45297</v>
      </c>
      <c r="L3127" s="23" t="s">
        <v>1365</v>
      </c>
      <c r="M3127" s="48">
        <f>VLOOKUP(E3127,'[1]TIPO PERSONA'!$C$2:$N$3253,12,0)</f>
        <v>35723</v>
      </c>
      <c r="N3127" s="49">
        <f t="shared" ca="1" si="97"/>
        <v>27.315068493150687</v>
      </c>
      <c r="O3127">
        <v>0</v>
      </c>
      <c r="P3127" t="s">
        <v>1371</v>
      </c>
    </row>
    <row r="3128" spans="2:16">
      <c r="B3128" t="str">
        <f t="shared" si="96"/>
        <v>2023-1019106679</v>
      </c>
      <c r="C3128">
        <v>2023</v>
      </c>
      <c r="D3128" s="13" t="s">
        <v>4574</v>
      </c>
      <c r="E3128" s="28">
        <v>1019106679</v>
      </c>
      <c r="F3128" s="16" t="s">
        <v>3938</v>
      </c>
      <c r="G3128" s="17" t="s">
        <v>739</v>
      </c>
      <c r="H3128" s="18">
        <v>44974</v>
      </c>
      <c r="I3128" s="21">
        <v>11</v>
      </c>
      <c r="J3128" s="21">
        <v>14</v>
      </c>
      <c r="K3128" s="18">
        <v>45322</v>
      </c>
      <c r="L3128" s="23" t="s">
        <v>1364</v>
      </c>
      <c r="M3128" s="48">
        <f>VLOOKUP(E3128,'[1]TIPO PERSONA'!$C$2:$N$3253,12,0)</f>
        <v>34775</v>
      </c>
      <c r="N3128" s="49">
        <f t="shared" ca="1" si="97"/>
        <v>29.912328767123288</v>
      </c>
      <c r="O3128">
        <v>0</v>
      </c>
      <c r="P3128" t="s">
        <v>1371</v>
      </c>
    </row>
    <row r="3129" spans="2:16">
      <c r="B3129" t="str">
        <f t="shared" si="96"/>
        <v>2023-79659938</v>
      </c>
      <c r="C3129">
        <v>2023</v>
      </c>
      <c r="D3129" s="13" t="s">
        <v>4575</v>
      </c>
      <c r="E3129" s="28">
        <v>79659938</v>
      </c>
      <c r="F3129" s="16" t="s">
        <v>793</v>
      </c>
      <c r="G3129" s="17" t="s">
        <v>739</v>
      </c>
      <c r="H3129" s="18">
        <v>44960</v>
      </c>
      <c r="I3129" s="21">
        <v>11</v>
      </c>
      <c r="J3129" s="21">
        <v>28</v>
      </c>
      <c r="K3129" s="18">
        <v>45322</v>
      </c>
      <c r="L3129" s="23" t="s">
        <v>1364</v>
      </c>
      <c r="M3129" s="48">
        <f>VLOOKUP(E3129,'[1]TIPO PERSONA'!$C$2:$N$3253,12,0)</f>
        <v>26634</v>
      </c>
      <c r="N3129" s="49">
        <f t="shared" ca="1" si="97"/>
        <v>52.216438356164382</v>
      </c>
      <c r="O3129">
        <v>0</v>
      </c>
      <c r="P3129" t="s">
        <v>1371</v>
      </c>
    </row>
    <row r="3130" spans="2:16">
      <c r="B3130" t="str">
        <f t="shared" si="96"/>
        <v>2023-47438870</v>
      </c>
      <c r="C3130">
        <v>2023</v>
      </c>
      <c r="D3130" s="13" t="s">
        <v>4576</v>
      </c>
      <c r="E3130" s="28">
        <v>47438870</v>
      </c>
      <c r="F3130" s="16" t="s">
        <v>3892</v>
      </c>
      <c r="G3130" s="17" t="s">
        <v>742</v>
      </c>
      <c r="H3130" s="18">
        <v>44964</v>
      </c>
      <c r="I3130" s="21">
        <v>12</v>
      </c>
      <c r="J3130" s="21">
        <v>24</v>
      </c>
      <c r="K3130" s="18">
        <v>45351</v>
      </c>
      <c r="L3130" s="23" t="s">
        <v>1364</v>
      </c>
      <c r="M3130" s="48">
        <f>VLOOKUP(E3130,'[1]TIPO PERSONA'!$C$2:$N$3253,12,0)</f>
        <v>29782</v>
      </c>
      <c r="N3130" s="49">
        <f t="shared" ca="1" si="97"/>
        <v>43.591780821917808</v>
      </c>
      <c r="O3130">
        <v>0</v>
      </c>
      <c r="P3130" t="s">
        <v>1371</v>
      </c>
    </row>
    <row r="3131" spans="2:16">
      <c r="B3131" t="str">
        <f t="shared" si="96"/>
        <v>2023-1032498154</v>
      </c>
      <c r="C3131">
        <v>2023</v>
      </c>
      <c r="D3131" s="13" t="s">
        <v>4577</v>
      </c>
      <c r="E3131" s="28">
        <v>1032498154</v>
      </c>
      <c r="F3131" s="16" t="s">
        <v>5436</v>
      </c>
      <c r="G3131" s="17" t="s">
        <v>742</v>
      </c>
      <c r="H3131" s="18">
        <v>44965</v>
      </c>
      <c r="I3131" s="21">
        <v>12</v>
      </c>
      <c r="J3131" s="21">
        <v>23</v>
      </c>
      <c r="K3131" s="18">
        <v>45368</v>
      </c>
      <c r="L3131" s="23" t="s">
        <v>1364</v>
      </c>
      <c r="M3131" s="48">
        <f>VLOOKUP(E3131,'[1]TIPO PERSONA'!$C$2:$N$3253,12,0)</f>
        <v>35929</v>
      </c>
      <c r="N3131" s="49">
        <f t="shared" ca="1" si="97"/>
        <v>26.75068493150685</v>
      </c>
      <c r="O3131">
        <v>0</v>
      </c>
      <c r="P3131" t="s">
        <v>1371</v>
      </c>
    </row>
    <row r="3132" spans="2:16">
      <c r="B3132" t="str">
        <f t="shared" si="96"/>
        <v>2023-52355481</v>
      </c>
      <c r="C3132">
        <v>2023</v>
      </c>
      <c r="D3132" s="13" t="s">
        <v>4578</v>
      </c>
      <c r="E3132" s="28">
        <v>52355481</v>
      </c>
      <c r="F3132" s="16" t="s">
        <v>3986</v>
      </c>
      <c r="G3132" s="17" t="s">
        <v>742</v>
      </c>
      <c r="H3132" s="18">
        <v>44964</v>
      </c>
      <c r="I3132" s="21">
        <v>4</v>
      </c>
      <c r="J3132" s="21">
        <v>0</v>
      </c>
      <c r="K3132" s="18">
        <v>45083</v>
      </c>
      <c r="L3132" s="23" t="s">
        <v>1364</v>
      </c>
      <c r="M3132" s="48">
        <f>VLOOKUP(E3132,'[1]TIPO PERSONA'!$C$2:$N$3253,12,0)</f>
        <v>29408</v>
      </c>
      <c r="N3132" s="49">
        <f t="shared" ca="1" si="97"/>
        <v>44.61643835616438</v>
      </c>
      <c r="O3132">
        <v>0</v>
      </c>
      <c r="P3132" t="s">
        <v>1371</v>
      </c>
    </row>
    <row r="3133" spans="2:16">
      <c r="B3133" t="str">
        <f t="shared" si="96"/>
        <v>2023-80020517</v>
      </c>
      <c r="C3133">
        <v>2023</v>
      </c>
      <c r="D3133" s="13" t="s">
        <v>4579</v>
      </c>
      <c r="E3133" s="28">
        <v>80020517</v>
      </c>
      <c r="F3133" s="16" t="s">
        <v>2368</v>
      </c>
      <c r="G3133" s="17" t="s">
        <v>739</v>
      </c>
      <c r="H3133" s="18">
        <v>44964</v>
      </c>
      <c r="I3133" s="21">
        <v>4</v>
      </c>
      <c r="J3133" s="21">
        <v>0</v>
      </c>
      <c r="K3133" s="18">
        <v>45083</v>
      </c>
      <c r="L3133" s="23" t="s">
        <v>1364</v>
      </c>
      <c r="M3133" s="48">
        <f>VLOOKUP(E3133,'[1]TIPO PERSONA'!$C$2:$N$3253,12,0)</f>
        <v>28807</v>
      </c>
      <c r="N3133" s="49">
        <f t="shared" ca="1" si="97"/>
        <v>46.263013698630139</v>
      </c>
      <c r="O3133">
        <v>0</v>
      </c>
      <c r="P3133" t="s">
        <v>1371</v>
      </c>
    </row>
    <row r="3134" spans="2:16">
      <c r="B3134" t="str">
        <f t="shared" si="96"/>
        <v>2023-1013590054</v>
      </c>
      <c r="C3134">
        <v>2023</v>
      </c>
      <c r="D3134" s="13" t="s">
        <v>4580</v>
      </c>
      <c r="E3134" s="28">
        <v>1013590054</v>
      </c>
      <c r="F3134" s="16" t="s">
        <v>1088</v>
      </c>
      <c r="G3134" s="17" t="s">
        <v>739</v>
      </c>
      <c r="H3134" s="18">
        <v>44966</v>
      </c>
      <c r="I3134" s="21">
        <v>4</v>
      </c>
      <c r="J3134" s="21">
        <v>0</v>
      </c>
      <c r="K3134" s="18">
        <v>45085</v>
      </c>
      <c r="L3134" s="23" t="s">
        <v>1365</v>
      </c>
      <c r="M3134" s="48">
        <f>VLOOKUP(E3134,'[1]TIPO PERSONA'!$C$2:$N$3253,12,0)</f>
        <v>32014</v>
      </c>
      <c r="N3134" s="49">
        <f t="shared" ca="1" si="97"/>
        <v>37.476712328767121</v>
      </c>
      <c r="O3134">
        <v>0</v>
      </c>
      <c r="P3134" t="s">
        <v>1371</v>
      </c>
    </row>
    <row r="3135" spans="2:16">
      <c r="B3135" t="str">
        <f t="shared" si="96"/>
        <v>2023-35537564</v>
      </c>
      <c r="C3135">
        <v>2023</v>
      </c>
      <c r="D3135" s="13" t="s">
        <v>4581</v>
      </c>
      <c r="E3135" s="28">
        <v>35537564</v>
      </c>
      <c r="F3135" s="16" t="s">
        <v>2383</v>
      </c>
      <c r="G3135" s="17" t="s">
        <v>742</v>
      </c>
      <c r="H3135" s="18">
        <v>44964</v>
      </c>
      <c r="I3135" s="21">
        <v>4</v>
      </c>
      <c r="J3135" s="21">
        <v>0</v>
      </c>
      <c r="K3135" s="18">
        <v>45083</v>
      </c>
      <c r="L3135" s="23" t="s">
        <v>1364</v>
      </c>
      <c r="M3135" s="48">
        <f>VLOOKUP(E3135,'[1]TIPO PERSONA'!$C$2:$N$3253,12,0)</f>
        <v>31239</v>
      </c>
      <c r="N3135" s="49">
        <f t="shared" ca="1" si="97"/>
        <v>39.6</v>
      </c>
      <c r="O3135">
        <v>0</v>
      </c>
      <c r="P3135" t="s">
        <v>1371</v>
      </c>
    </row>
    <row r="3136" spans="2:16">
      <c r="B3136" t="str">
        <f t="shared" si="96"/>
        <v>2023-1003812462</v>
      </c>
      <c r="C3136">
        <v>2023</v>
      </c>
      <c r="D3136" s="13" t="s">
        <v>4582</v>
      </c>
      <c r="E3136" s="28">
        <v>1003812462</v>
      </c>
      <c r="F3136" s="16" t="s">
        <v>3894</v>
      </c>
      <c r="G3136" s="17" t="s">
        <v>739</v>
      </c>
      <c r="H3136" s="18">
        <v>44964</v>
      </c>
      <c r="I3136" s="21">
        <v>10</v>
      </c>
      <c r="J3136" s="21">
        <v>19</v>
      </c>
      <c r="K3136" s="18">
        <v>45291</v>
      </c>
      <c r="L3136" s="23" t="s">
        <v>1364</v>
      </c>
      <c r="M3136" s="48">
        <f>VLOOKUP(E3136,'[1]TIPO PERSONA'!$C$2:$N$3253,12,0)</f>
        <v>36668</v>
      </c>
      <c r="N3136" s="49">
        <f t="shared" ca="1" si="97"/>
        <v>24.726027397260275</v>
      </c>
      <c r="O3136">
        <v>0</v>
      </c>
      <c r="P3136" t="s">
        <v>1371</v>
      </c>
    </row>
    <row r="3137" spans="2:16">
      <c r="B3137" t="str">
        <f t="shared" si="96"/>
        <v>2023-1020767847</v>
      </c>
      <c r="C3137">
        <v>2023</v>
      </c>
      <c r="D3137" s="13" t="s">
        <v>4583</v>
      </c>
      <c r="E3137" s="28">
        <v>1020767847</v>
      </c>
      <c r="F3137" s="16" t="s">
        <v>1229</v>
      </c>
      <c r="G3137" s="17" t="s">
        <v>742</v>
      </c>
      <c r="H3137" s="18">
        <v>44965</v>
      </c>
      <c r="I3137" s="21">
        <v>4</v>
      </c>
      <c r="J3137" s="21">
        <v>0</v>
      </c>
      <c r="K3137" s="18">
        <v>45084</v>
      </c>
      <c r="L3137" s="23" t="s">
        <v>1364</v>
      </c>
      <c r="M3137" s="48">
        <f>VLOOKUP(E3137,'[1]TIPO PERSONA'!$C$2:$N$3253,12,0)</f>
        <v>33559</v>
      </c>
      <c r="N3137" s="49">
        <f t="shared" ca="1" si="97"/>
        <v>33.243835616438353</v>
      </c>
      <c r="O3137">
        <v>0</v>
      </c>
      <c r="P3137" t="s">
        <v>1371</v>
      </c>
    </row>
    <row r="3138" spans="2:16">
      <c r="B3138" t="str">
        <f t="shared" si="96"/>
        <v>2023-79401123</v>
      </c>
      <c r="C3138">
        <v>2023</v>
      </c>
      <c r="D3138" s="13" t="s">
        <v>4584</v>
      </c>
      <c r="E3138" s="28">
        <v>79401123</v>
      </c>
      <c r="F3138" s="16" t="s">
        <v>5437</v>
      </c>
      <c r="G3138" s="17" t="s">
        <v>739</v>
      </c>
      <c r="H3138" s="18">
        <v>44964</v>
      </c>
      <c r="I3138" s="21">
        <v>9</v>
      </c>
      <c r="J3138" s="21">
        <v>0</v>
      </c>
      <c r="K3138" s="18">
        <v>45236</v>
      </c>
      <c r="L3138" s="23" t="s">
        <v>1364</v>
      </c>
      <c r="M3138" s="48">
        <f>VLOOKUP(E3138,'[1]TIPO PERSONA'!$C$2:$N$3253,12,0)</f>
        <v>24438</v>
      </c>
      <c r="N3138" s="49">
        <f t="shared" ca="1" si="97"/>
        <v>58.232876712328768</v>
      </c>
      <c r="O3138">
        <v>0</v>
      </c>
      <c r="P3138" t="s">
        <v>1371</v>
      </c>
    </row>
    <row r="3139" spans="2:16">
      <c r="B3139" t="str">
        <f t="shared" si="96"/>
        <v>2023-52819497</v>
      </c>
      <c r="C3139">
        <v>2023</v>
      </c>
      <c r="D3139" s="13" t="s">
        <v>4585</v>
      </c>
      <c r="E3139" s="28">
        <v>52819497</v>
      </c>
      <c r="F3139" s="16" t="s">
        <v>872</v>
      </c>
      <c r="G3139" s="17" t="s">
        <v>742</v>
      </c>
      <c r="H3139" s="18">
        <v>44960</v>
      </c>
      <c r="I3139" s="21">
        <v>10</v>
      </c>
      <c r="J3139" s="21">
        <v>20</v>
      </c>
      <c r="K3139" s="18">
        <v>45282</v>
      </c>
      <c r="L3139" s="23" t="s">
        <v>1364</v>
      </c>
      <c r="M3139" s="48">
        <f>VLOOKUP(E3139,'[1]TIPO PERSONA'!$C$2:$N$3253,12,0)</f>
        <v>29605</v>
      </c>
      <c r="N3139" s="49">
        <f t="shared" ca="1" si="97"/>
        <v>44.076712328767123</v>
      </c>
      <c r="O3139">
        <v>0</v>
      </c>
      <c r="P3139" t="s">
        <v>1371</v>
      </c>
    </row>
    <row r="3140" spans="2:16">
      <c r="B3140" t="str">
        <f t="shared" ref="B3140:B3203" si="98">CONCATENATE(C3140,"-",E3140)</f>
        <v>2023-80006244</v>
      </c>
      <c r="C3140">
        <v>2023</v>
      </c>
      <c r="D3140" s="13" t="s">
        <v>4586</v>
      </c>
      <c r="E3140" s="28">
        <v>80006244</v>
      </c>
      <c r="F3140" s="16" t="s">
        <v>1134</v>
      </c>
      <c r="G3140" s="17" t="s">
        <v>739</v>
      </c>
      <c r="H3140" s="18">
        <v>44963</v>
      </c>
      <c r="I3140" s="21">
        <v>11</v>
      </c>
      <c r="J3140" s="21">
        <v>0</v>
      </c>
      <c r="K3140" s="18">
        <v>45296</v>
      </c>
      <c r="L3140" s="23" t="s">
        <v>1364</v>
      </c>
      <c r="M3140" s="48">
        <f>VLOOKUP(E3140,'[1]TIPO PERSONA'!$C$2:$N$3253,12,0)</f>
        <v>29130</v>
      </c>
      <c r="N3140" s="49">
        <f t="shared" ref="N3140:N3203" ca="1" si="99">IFERROR((TODAY()-M3140)/365,"No Aplica")</f>
        <v>45.37808219178082</v>
      </c>
      <c r="O3140">
        <v>0</v>
      </c>
      <c r="P3140" t="s">
        <v>1371</v>
      </c>
    </row>
    <row r="3141" spans="2:16">
      <c r="B3141" t="str">
        <f t="shared" si="98"/>
        <v>2023-1032458857</v>
      </c>
      <c r="C3141">
        <v>2023</v>
      </c>
      <c r="D3141" s="13" t="s">
        <v>4587</v>
      </c>
      <c r="E3141" s="28">
        <v>1032458857</v>
      </c>
      <c r="F3141" s="16" t="s">
        <v>2282</v>
      </c>
      <c r="G3141" s="17" t="s">
        <v>742</v>
      </c>
      <c r="H3141" s="18">
        <v>44963</v>
      </c>
      <c r="I3141" s="21">
        <v>12</v>
      </c>
      <c r="J3141" s="21">
        <v>24</v>
      </c>
      <c r="K3141" s="18">
        <v>45473</v>
      </c>
      <c r="L3141" s="23" t="s">
        <v>1364</v>
      </c>
      <c r="M3141" s="48">
        <f>VLOOKUP(E3141,'[1]TIPO PERSONA'!$C$2:$N$3253,12,0)</f>
        <v>34222</v>
      </c>
      <c r="N3141" s="49">
        <f t="shared" ca="1" si="99"/>
        <v>31.427397260273974</v>
      </c>
      <c r="O3141">
        <v>0</v>
      </c>
      <c r="P3141" t="s">
        <v>1371</v>
      </c>
    </row>
    <row r="3142" spans="2:16">
      <c r="B3142" t="str">
        <f t="shared" si="98"/>
        <v>2023-1018449683</v>
      </c>
      <c r="C3142">
        <v>2023</v>
      </c>
      <c r="D3142" s="13" t="s">
        <v>4588</v>
      </c>
      <c r="E3142" s="28">
        <v>1018449683</v>
      </c>
      <c r="F3142" s="16" t="s">
        <v>2630</v>
      </c>
      <c r="G3142" s="17" t="s">
        <v>742</v>
      </c>
      <c r="H3142" s="18">
        <v>44959</v>
      </c>
      <c r="I3142" s="21">
        <v>11</v>
      </c>
      <c r="J3142" s="21">
        <v>29</v>
      </c>
      <c r="K3142" s="18">
        <v>45322</v>
      </c>
      <c r="L3142" s="23" t="s">
        <v>1364</v>
      </c>
      <c r="M3142" s="48">
        <f>VLOOKUP(E3142,'[1]TIPO PERSONA'!$C$2:$N$3253,12,0)</f>
        <v>33623</v>
      </c>
      <c r="N3142" s="49">
        <f t="shared" ca="1" si="99"/>
        <v>33.06849315068493</v>
      </c>
      <c r="O3142">
        <v>0</v>
      </c>
      <c r="P3142" t="s">
        <v>1371</v>
      </c>
    </row>
    <row r="3143" spans="2:16">
      <c r="B3143" t="str">
        <f t="shared" si="98"/>
        <v>2023-1075229297</v>
      </c>
      <c r="C3143">
        <v>2023</v>
      </c>
      <c r="D3143" s="13" t="s">
        <v>4589</v>
      </c>
      <c r="E3143" s="28">
        <v>1075229297</v>
      </c>
      <c r="F3143" s="16" t="s">
        <v>2546</v>
      </c>
      <c r="G3143" s="17" t="s">
        <v>739</v>
      </c>
      <c r="H3143" s="18">
        <v>44959</v>
      </c>
      <c r="I3143" s="21">
        <v>11</v>
      </c>
      <c r="J3143" s="21">
        <v>29</v>
      </c>
      <c r="K3143" s="18">
        <v>45322</v>
      </c>
      <c r="L3143" s="23" t="s">
        <v>1364</v>
      </c>
      <c r="M3143" s="48">
        <f>VLOOKUP(E3143,'[1]TIPO PERSONA'!$C$2:$N$3253,12,0)</f>
        <v>32228</v>
      </c>
      <c r="N3143" s="49">
        <f t="shared" ca="1" si="99"/>
        <v>36.890410958904113</v>
      </c>
      <c r="O3143">
        <v>0</v>
      </c>
      <c r="P3143" t="s">
        <v>1371</v>
      </c>
    </row>
    <row r="3144" spans="2:16">
      <c r="B3144" t="str">
        <f t="shared" si="98"/>
        <v>2023-52700714</v>
      </c>
      <c r="C3144">
        <v>2023</v>
      </c>
      <c r="D3144" s="13" t="s">
        <v>4590</v>
      </c>
      <c r="E3144" s="28">
        <v>52700714</v>
      </c>
      <c r="F3144" s="16" t="s">
        <v>5438</v>
      </c>
      <c r="G3144" s="17" t="s">
        <v>742</v>
      </c>
      <c r="H3144" s="18">
        <v>44959</v>
      </c>
      <c r="I3144" s="21">
        <v>10</v>
      </c>
      <c r="J3144" s="21">
        <v>29</v>
      </c>
      <c r="K3144" s="18">
        <v>45291</v>
      </c>
      <c r="L3144" s="23" t="s">
        <v>1364</v>
      </c>
      <c r="M3144" s="48">
        <f>VLOOKUP(E3144,'[1]TIPO PERSONA'!$C$2:$N$3253,12,0)</f>
        <v>29422</v>
      </c>
      <c r="N3144" s="49">
        <f t="shared" ca="1" si="99"/>
        <v>44.578082191780823</v>
      </c>
      <c r="O3144">
        <v>0</v>
      </c>
      <c r="P3144" t="s">
        <v>1371</v>
      </c>
    </row>
    <row r="3145" spans="2:16">
      <c r="B3145" t="str">
        <f t="shared" si="98"/>
        <v>2023-1019116246</v>
      </c>
      <c r="C3145">
        <v>2023</v>
      </c>
      <c r="D3145" s="13" t="s">
        <v>4591</v>
      </c>
      <c r="E3145" s="28">
        <v>1019116246</v>
      </c>
      <c r="F3145" s="16" t="s">
        <v>757</v>
      </c>
      <c r="G3145" s="17" t="s">
        <v>742</v>
      </c>
      <c r="H3145" s="18">
        <v>44959</v>
      </c>
      <c r="I3145" s="21">
        <v>11</v>
      </c>
      <c r="J3145" s="21">
        <v>29</v>
      </c>
      <c r="K3145" s="18">
        <v>45322</v>
      </c>
      <c r="L3145" s="23" t="s">
        <v>1364</v>
      </c>
      <c r="M3145" s="48">
        <f>VLOOKUP(E3145,'[1]TIPO PERSONA'!$C$2:$N$3253,12,0)</f>
        <v>35100</v>
      </c>
      <c r="N3145" s="49">
        <f t="shared" ca="1" si="99"/>
        <v>29.021917808219179</v>
      </c>
      <c r="O3145">
        <v>0</v>
      </c>
      <c r="P3145" t="s">
        <v>1371</v>
      </c>
    </row>
    <row r="3146" spans="2:16">
      <c r="B3146" t="str">
        <f t="shared" si="98"/>
        <v>2023-1019065515</v>
      </c>
      <c r="C3146">
        <v>2023</v>
      </c>
      <c r="D3146" s="13" t="s">
        <v>4592</v>
      </c>
      <c r="E3146" s="28">
        <v>1019065515</v>
      </c>
      <c r="F3146" s="16" t="s">
        <v>2301</v>
      </c>
      <c r="G3146" s="17" t="s">
        <v>742</v>
      </c>
      <c r="H3146" s="18">
        <v>44959</v>
      </c>
      <c r="I3146" s="21">
        <v>11</v>
      </c>
      <c r="J3146" s="21">
        <v>29</v>
      </c>
      <c r="K3146" s="18">
        <v>45322</v>
      </c>
      <c r="L3146" s="23" t="s">
        <v>1364</v>
      </c>
      <c r="M3146" s="48">
        <f>VLOOKUP(E3146,'[1]TIPO PERSONA'!$C$2:$N$3253,12,0)</f>
        <v>33471</v>
      </c>
      <c r="N3146" s="49">
        <f t="shared" ca="1" si="99"/>
        <v>33.484931506849314</v>
      </c>
      <c r="O3146">
        <v>0</v>
      </c>
      <c r="P3146" t="s">
        <v>1371</v>
      </c>
    </row>
    <row r="3147" spans="2:16">
      <c r="B3147" t="str">
        <f t="shared" si="98"/>
        <v>2023-1049621236</v>
      </c>
      <c r="C3147">
        <v>2023</v>
      </c>
      <c r="D3147" s="13" t="s">
        <v>4593</v>
      </c>
      <c r="E3147" s="28">
        <v>1049621236</v>
      </c>
      <c r="F3147" s="16" t="s">
        <v>2320</v>
      </c>
      <c r="G3147" s="17" t="s">
        <v>739</v>
      </c>
      <c r="H3147" s="18">
        <v>44959</v>
      </c>
      <c r="I3147" s="21">
        <v>11</v>
      </c>
      <c r="J3147" s="21">
        <v>29</v>
      </c>
      <c r="K3147" s="18">
        <v>45322</v>
      </c>
      <c r="L3147" s="23" t="s">
        <v>1364</v>
      </c>
      <c r="M3147" s="48">
        <f>VLOOKUP(E3147,'[1]TIPO PERSONA'!$C$2:$N$3253,12,0)</f>
        <v>33021</v>
      </c>
      <c r="N3147" s="49">
        <f t="shared" ca="1" si="99"/>
        <v>34.717808219178082</v>
      </c>
      <c r="O3147">
        <v>0</v>
      </c>
      <c r="P3147" t="s">
        <v>1371</v>
      </c>
    </row>
    <row r="3148" spans="2:16">
      <c r="B3148" t="str">
        <f t="shared" si="98"/>
        <v>2023-80747087</v>
      </c>
      <c r="C3148">
        <v>2023</v>
      </c>
      <c r="D3148" s="13" t="s">
        <v>4594</v>
      </c>
      <c r="E3148" s="28">
        <v>80747087</v>
      </c>
      <c r="F3148" s="16" t="s">
        <v>740</v>
      </c>
      <c r="G3148" s="17" t="s">
        <v>739</v>
      </c>
      <c r="H3148" s="18">
        <v>44959</v>
      </c>
      <c r="I3148" s="21">
        <v>11</v>
      </c>
      <c r="J3148" s="21">
        <v>29</v>
      </c>
      <c r="K3148" s="18">
        <v>45322</v>
      </c>
      <c r="L3148" s="23" t="s">
        <v>1364</v>
      </c>
      <c r="M3148" s="48">
        <f>VLOOKUP(E3148,'[1]TIPO PERSONA'!$C$2:$N$3253,12,0)</f>
        <v>30849</v>
      </c>
      <c r="N3148" s="49">
        <f t="shared" ca="1" si="99"/>
        <v>40.668493150684931</v>
      </c>
      <c r="O3148">
        <v>0</v>
      </c>
      <c r="P3148" t="s">
        <v>1371</v>
      </c>
    </row>
    <row r="3149" spans="2:16">
      <c r="B3149" t="str">
        <f t="shared" si="98"/>
        <v>2023-73180163</v>
      </c>
      <c r="C3149">
        <v>2023</v>
      </c>
      <c r="D3149" s="13" t="s">
        <v>4595</v>
      </c>
      <c r="E3149" s="28">
        <v>73180163</v>
      </c>
      <c r="F3149" s="16" t="s">
        <v>3928</v>
      </c>
      <c r="G3149" s="17" t="s">
        <v>739</v>
      </c>
      <c r="H3149" s="18">
        <v>44960</v>
      </c>
      <c r="I3149" s="21">
        <v>11</v>
      </c>
      <c r="J3149" s="21">
        <v>28</v>
      </c>
      <c r="K3149" s="18">
        <v>45322</v>
      </c>
      <c r="L3149" s="23" t="s">
        <v>1364</v>
      </c>
      <c r="M3149" s="48">
        <f>VLOOKUP(E3149,'[1]TIPO PERSONA'!$C$2:$N$3253,12,0)</f>
        <v>29719</v>
      </c>
      <c r="N3149" s="49">
        <f t="shared" ca="1" si="99"/>
        <v>43.764383561643832</v>
      </c>
      <c r="O3149">
        <v>0</v>
      </c>
      <c r="P3149" t="s">
        <v>1371</v>
      </c>
    </row>
    <row r="3150" spans="2:16">
      <c r="B3150" t="str">
        <f t="shared" si="98"/>
        <v>2023-52078028</v>
      </c>
      <c r="C3150">
        <v>2023</v>
      </c>
      <c r="D3150" s="13" t="s">
        <v>4596</v>
      </c>
      <c r="E3150" s="28">
        <v>52078028</v>
      </c>
      <c r="F3150" s="16" t="s">
        <v>4137</v>
      </c>
      <c r="G3150" s="17" t="s">
        <v>742</v>
      </c>
      <c r="H3150" s="18">
        <v>44960</v>
      </c>
      <c r="I3150" s="21">
        <v>8</v>
      </c>
      <c r="J3150" s="21">
        <v>0</v>
      </c>
      <c r="K3150" s="18">
        <v>45049</v>
      </c>
      <c r="L3150" s="23" t="s">
        <v>1364</v>
      </c>
      <c r="M3150" s="48">
        <f>VLOOKUP(E3150,'[1]TIPO PERSONA'!$C$2:$N$3253,12,0)</f>
        <v>26288</v>
      </c>
      <c r="N3150" s="49">
        <f t="shared" ca="1" si="99"/>
        <v>53.164383561643838</v>
      </c>
      <c r="O3150">
        <v>0</v>
      </c>
      <c r="P3150" t="s">
        <v>1371</v>
      </c>
    </row>
    <row r="3151" spans="2:16">
      <c r="B3151" t="str">
        <f t="shared" si="98"/>
        <v>2023-1014228455</v>
      </c>
      <c r="C3151">
        <v>2023</v>
      </c>
      <c r="D3151" s="13" t="s">
        <v>4597</v>
      </c>
      <c r="E3151" s="28">
        <v>1014228455</v>
      </c>
      <c r="F3151" s="16" t="s">
        <v>974</v>
      </c>
      <c r="G3151" s="17" t="s">
        <v>739</v>
      </c>
      <c r="H3151" s="18">
        <v>44960</v>
      </c>
      <c r="I3151" s="21">
        <v>11</v>
      </c>
      <c r="J3151" s="21">
        <v>28</v>
      </c>
      <c r="K3151" s="18">
        <v>45322</v>
      </c>
      <c r="L3151" s="23" t="s">
        <v>1365</v>
      </c>
      <c r="M3151" s="48">
        <f>VLOOKUP(E3151,'[1]TIPO PERSONA'!$C$2:$N$3253,12,0)</f>
        <v>33603</v>
      </c>
      <c r="N3151" s="49">
        <f t="shared" ca="1" si="99"/>
        <v>33.123287671232873</v>
      </c>
      <c r="O3151">
        <v>0</v>
      </c>
      <c r="P3151" t="s">
        <v>1371</v>
      </c>
    </row>
    <row r="3152" spans="2:16">
      <c r="B3152" t="str">
        <f t="shared" si="98"/>
        <v>2023-1030567450</v>
      </c>
      <c r="C3152">
        <v>2023</v>
      </c>
      <c r="D3152" s="13" t="s">
        <v>4598</v>
      </c>
      <c r="E3152" s="28">
        <v>1030567450</v>
      </c>
      <c r="F3152" s="16" t="s">
        <v>1353</v>
      </c>
      <c r="G3152" s="17" t="s">
        <v>742</v>
      </c>
      <c r="H3152" s="18">
        <v>44960</v>
      </c>
      <c r="I3152" s="21">
        <v>11</v>
      </c>
      <c r="J3152" s="21">
        <v>28</v>
      </c>
      <c r="K3152" s="18">
        <v>45322</v>
      </c>
      <c r="L3152" s="23" t="s">
        <v>1365</v>
      </c>
      <c r="M3152" s="48">
        <f>VLOOKUP(E3152,'[1]TIPO PERSONA'!$C$2:$N$3253,12,0)</f>
        <v>32810</v>
      </c>
      <c r="N3152" s="49">
        <f t="shared" ca="1" si="99"/>
        <v>35.295890410958904</v>
      </c>
      <c r="O3152">
        <v>0</v>
      </c>
      <c r="P3152" t="s">
        <v>1371</v>
      </c>
    </row>
    <row r="3153" spans="2:16">
      <c r="B3153" t="str">
        <f t="shared" si="98"/>
        <v>2023-79611011</v>
      </c>
      <c r="C3153">
        <v>2023</v>
      </c>
      <c r="D3153" s="13" t="s">
        <v>4599</v>
      </c>
      <c r="E3153" s="28">
        <v>79611011</v>
      </c>
      <c r="F3153" s="16" t="s">
        <v>1125</v>
      </c>
      <c r="G3153" s="17" t="s">
        <v>739</v>
      </c>
      <c r="H3153" s="18">
        <v>44960</v>
      </c>
      <c r="I3153" s="21">
        <v>11</v>
      </c>
      <c r="J3153" s="21">
        <v>28</v>
      </c>
      <c r="K3153" s="18">
        <v>45322</v>
      </c>
      <c r="L3153" s="23" t="s">
        <v>1365</v>
      </c>
      <c r="M3153" s="48">
        <f>VLOOKUP(E3153,'[1]TIPO PERSONA'!$C$2:$N$3253,12,0)</f>
        <v>26991</v>
      </c>
      <c r="N3153" s="49">
        <f t="shared" ca="1" si="99"/>
        <v>51.238356164383561</v>
      </c>
      <c r="O3153">
        <v>0</v>
      </c>
      <c r="P3153" t="s">
        <v>1371</v>
      </c>
    </row>
    <row r="3154" spans="2:16">
      <c r="B3154" t="str">
        <f t="shared" si="98"/>
        <v>2023-1013584561</v>
      </c>
      <c r="C3154">
        <v>2023</v>
      </c>
      <c r="D3154" s="13" t="s">
        <v>4600</v>
      </c>
      <c r="E3154" s="28">
        <v>1013584561</v>
      </c>
      <c r="F3154" s="16" t="s">
        <v>821</v>
      </c>
      <c r="G3154" s="17" t="s">
        <v>742</v>
      </c>
      <c r="H3154" s="18">
        <v>44960</v>
      </c>
      <c r="I3154" s="21">
        <v>11</v>
      </c>
      <c r="J3154" s="21">
        <v>28</v>
      </c>
      <c r="K3154" s="18">
        <v>45322</v>
      </c>
      <c r="L3154" s="23" t="s">
        <v>1365</v>
      </c>
      <c r="M3154" s="48">
        <f>VLOOKUP(E3154,'[1]TIPO PERSONA'!$C$2:$N$3253,12,0)</f>
        <v>31766</v>
      </c>
      <c r="N3154" s="49">
        <f t="shared" ca="1" si="99"/>
        <v>38.156164383561645</v>
      </c>
      <c r="O3154">
        <v>0</v>
      </c>
      <c r="P3154" t="s">
        <v>1371</v>
      </c>
    </row>
    <row r="3155" spans="2:16">
      <c r="B3155" t="str">
        <f t="shared" si="98"/>
        <v>2023-53119634</v>
      </c>
      <c r="C3155">
        <v>2023</v>
      </c>
      <c r="D3155" s="13" t="s">
        <v>4601</v>
      </c>
      <c r="E3155" s="28">
        <v>53119634</v>
      </c>
      <c r="F3155" s="16" t="s">
        <v>1261</v>
      </c>
      <c r="G3155" s="17" t="s">
        <v>742</v>
      </c>
      <c r="H3155" s="18">
        <v>44960</v>
      </c>
      <c r="I3155" s="21">
        <v>8</v>
      </c>
      <c r="J3155" s="21">
        <v>0</v>
      </c>
      <c r="K3155" s="18">
        <v>45201</v>
      </c>
      <c r="L3155" s="23" t="s">
        <v>1365</v>
      </c>
      <c r="M3155" s="48">
        <f>VLOOKUP(E3155,'[1]TIPO PERSONA'!$C$2:$N$3253,12,0)</f>
        <v>31427</v>
      </c>
      <c r="N3155" s="49">
        <f t="shared" ca="1" si="99"/>
        <v>39.084931506849315</v>
      </c>
      <c r="O3155">
        <v>0</v>
      </c>
      <c r="P3155" t="s">
        <v>1371</v>
      </c>
    </row>
    <row r="3156" spans="2:16">
      <c r="B3156" t="str">
        <f t="shared" si="98"/>
        <v>2023-41790280</v>
      </c>
      <c r="C3156">
        <v>2023</v>
      </c>
      <c r="D3156" s="13" t="s">
        <v>4602</v>
      </c>
      <c r="E3156" s="28">
        <v>41790280</v>
      </c>
      <c r="F3156" s="16" t="s">
        <v>4076</v>
      </c>
      <c r="G3156" s="17" t="s">
        <v>742</v>
      </c>
      <c r="H3156" s="18">
        <v>44963</v>
      </c>
      <c r="I3156" s="21">
        <v>10</v>
      </c>
      <c r="J3156" s="21">
        <v>25</v>
      </c>
      <c r="K3156" s="18">
        <v>45291</v>
      </c>
      <c r="L3156" s="23" t="s">
        <v>1364</v>
      </c>
      <c r="M3156" s="48">
        <f>VLOOKUP(E3156,'[1]TIPO PERSONA'!$C$2:$N$3253,12,0)</f>
        <v>22014</v>
      </c>
      <c r="N3156" s="49">
        <f t="shared" ca="1" si="99"/>
        <v>64.873972602739727</v>
      </c>
      <c r="O3156">
        <v>0</v>
      </c>
      <c r="P3156" t="s">
        <v>1371</v>
      </c>
    </row>
    <row r="3157" spans="2:16">
      <c r="B3157" t="str">
        <f t="shared" si="98"/>
        <v>2023-1123084953</v>
      </c>
      <c r="C3157">
        <v>2023</v>
      </c>
      <c r="D3157" s="13" t="s">
        <v>4603</v>
      </c>
      <c r="E3157" s="28">
        <v>1123084953</v>
      </c>
      <c r="F3157" s="16" t="s">
        <v>755</v>
      </c>
      <c r="G3157" s="17" t="s">
        <v>739</v>
      </c>
      <c r="H3157" s="18">
        <v>44964</v>
      </c>
      <c r="I3157" s="21">
        <v>11</v>
      </c>
      <c r="J3157" s="21">
        <v>24</v>
      </c>
      <c r="K3157" s="18">
        <v>45322</v>
      </c>
      <c r="L3157" s="23" t="s">
        <v>1364</v>
      </c>
      <c r="M3157" s="48">
        <f>VLOOKUP(E3157,'[1]TIPO PERSONA'!$C$2:$N$3253,12,0)</f>
        <v>32510</v>
      </c>
      <c r="N3157" s="49">
        <f t="shared" ca="1" si="99"/>
        <v>36.11780821917808</v>
      </c>
      <c r="O3157">
        <v>0</v>
      </c>
      <c r="P3157" t="s">
        <v>1371</v>
      </c>
    </row>
    <row r="3158" spans="2:16">
      <c r="B3158" t="str">
        <f t="shared" si="98"/>
        <v>2023-43209245</v>
      </c>
      <c r="C3158">
        <v>2023</v>
      </c>
      <c r="D3158" s="13" t="s">
        <v>4604</v>
      </c>
      <c r="E3158" s="28">
        <v>43209245</v>
      </c>
      <c r="F3158" s="16" t="s">
        <v>4152</v>
      </c>
      <c r="G3158" s="17" t="s">
        <v>742</v>
      </c>
      <c r="H3158" s="18">
        <v>44971</v>
      </c>
      <c r="I3158" s="21">
        <v>10</v>
      </c>
      <c r="J3158" s="21">
        <v>17</v>
      </c>
      <c r="K3158" s="18">
        <v>45291</v>
      </c>
      <c r="L3158" s="23" t="s">
        <v>1364</v>
      </c>
      <c r="M3158" s="48">
        <f>VLOOKUP(E3158,'[1]TIPO PERSONA'!$C$2:$N$3253,12,0)</f>
        <v>29460</v>
      </c>
      <c r="N3158" s="49">
        <f t="shared" ca="1" si="99"/>
        <v>44.473972602739728</v>
      </c>
      <c r="O3158">
        <v>0</v>
      </c>
      <c r="P3158" t="s">
        <v>1371</v>
      </c>
    </row>
    <row r="3159" spans="2:16">
      <c r="B3159" t="str">
        <f t="shared" si="98"/>
        <v>2023-79606939</v>
      </c>
      <c r="C3159">
        <v>2023</v>
      </c>
      <c r="D3159" s="13" t="s">
        <v>4605</v>
      </c>
      <c r="E3159" s="28">
        <v>79606939</v>
      </c>
      <c r="F3159" s="16" t="s">
        <v>4146</v>
      </c>
      <c r="G3159" s="17" t="s">
        <v>739</v>
      </c>
      <c r="H3159" s="18">
        <v>44966</v>
      </c>
      <c r="I3159" s="21">
        <v>3</v>
      </c>
      <c r="J3159" s="21">
        <v>0</v>
      </c>
      <c r="K3159" s="18">
        <v>45054</v>
      </c>
      <c r="L3159" s="23" t="s">
        <v>1364</v>
      </c>
      <c r="M3159" s="48">
        <f>VLOOKUP(E3159,'[1]TIPO PERSONA'!$C$2:$N$3253,12,0)</f>
        <v>26688</v>
      </c>
      <c r="N3159" s="49">
        <f t="shared" ca="1" si="99"/>
        <v>52.06849315068493</v>
      </c>
      <c r="O3159">
        <v>0</v>
      </c>
      <c r="P3159" t="s">
        <v>1371</v>
      </c>
    </row>
    <row r="3160" spans="2:16">
      <c r="B3160" t="str">
        <f t="shared" si="98"/>
        <v>2023-51848527</v>
      </c>
      <c r="C3160">
        <v>2023</v>
      </c>
      <c r="D3160" s="13" t="s">
        <v>4606</v>
      </c>
      <c r="E3160" s="28">
        <v>51848527</v>
      </c>
      <c r="F3160" s="16" t="s">
        <v>4131</v>
      </c>
      <c r="G3160" s="17" t="s">
        <v>742</v>
      </c>
      <c r="H3160" s="18">
        <v>44966</v>
      </c>
      <c r="I3160" s="21">
        <v>12</v>
      </c>
      <c r="J3160" s="21">
        <v>22</v>
      </c>
      <c r="K3160" s="18">
        <v>45351</v>
      </c>
      <c r="L3160" s="23" t="s">
        <v>1365</v>
      </c>
      <c r="M3160" s="48">
        <f>VLOOKUP(E3160,'[1]TIPO PERSONA'!$C$2:$N$3253,12,0)</f>
        <v>24531</v>
      </c>
      <c r="N3160" s="49">
        <f t="shared" ca="1" si="99"/>
        <v>57.978082191780821</v>
      </c>
      <c r="O3160">
        <v>0</v>
      </c>
      <c r="P3160" t="s">
        <v>1371</v>
      </c>
    </row>
    <row r="3161" spans="2:16">
      <c r="B3161" t="str">
        <f t="shared" si="98"/>
        <v>2023-1018404238</v>
      </c>
      <c r="C3161">
        <v>2023</v>
      </c>
      <c r="D3161" s="13" t="s">
        <v>4607</v>
      </c>
      <c r="E3161" s="28">
        <v>1018404238</v>
      </c>
      <c r="F3161" s="16" t="s">
        <v>1332</v>
      </c>
      <c r="G3161" s="17" t="s">
        <v>742</v>
      </c>
      <c r="H3161" s="18">
        <v>44963</v>
      </c>
      <c r="I3161" s="21">
        <v>11</v>
      </c>
      <c r="J3161" s="21">
        <v>25</v>
      </c>
      <c r="K3161" s="18">
        <v>45289</v>
      </c>
      <c r="L3161" s="23" t="s">
        <v>1364</v>
      </c>
      <c r="M3161" s="48">
        <f>VLOOKUP(E3161,'[1]TIPO PERSONA'!$C$2:$N$3253,12,0)</f>
        <v>31579</v>
      </c>
      <c r="N3161" s="49">
        <f t="shared" ca="1" si="99"/>
        <v>38.668493150684931</v>
      </c>
      <c r="O3161">
        <v>0</v>
      </c>
      <c r="P3161" t="s">
        <v>1371</v>
      </c>
    </row>
    <row r="3162" spans="2:16">
      <c r="B3162" t="str">
        <f t="shared" si="98"/>
        <v>2023-1023939230</v>
      </c>
      <c r="C3162">
        <v>2023</v>
      </c>
      <c r="D3162" s="13" t="s">
        <v>4608</v>
      </c>
      <c r="E3162" s="28">
        <v>1023939230</v>
      </c>
      <c r="F3162" s="16" t="s">
        <v>1169</v>
      </c>
      <c r="G3162" s="17" t="s">
        <v>742</v>
      </c>
      <c r="H3162" s="18">
        <v>44963</v>
      </c>
      <c r="I3162" s="21">
        <v>10</v>
      </c>
      <c r="J3162" s="21">
        <v>20</v>
      </c>
      <c r="K3162" s="18">
        <v>45285</v>
      </c>
      <c r="L3162" s="23" t="s">
        <v>1364</v>
      </c>
      <c r="M3162" s="48">
        <f>VLOOKUP(E3162,'[1]TIPO PERSONA'!$C$2:$N$3253,12,0)</f>
        <v>34712</v>
      </c>
      <c r="N3162" s="49">
        <f t="shared" ca="1" si="99"/>
        <v>30.084931506849315</v>
      </c>
      <c r="O3162">
        <v>0</v>
      </c>
      <c r="P3162" t="s">
        <v>1371</v>
      </c>
    </row>
    <row r="3163" spans="2:16">
      <c r="B3163" t="str">
        <f t="shared" si="98"/>
        <v>2023-52353721</v>
      </c>
      <c r="C3163">
        <v>2023</v>
      </c>
      <c r="D3163" s="13" t="s">
        <v>4609</v>
      </c>
      <c r="E3163" s="28">
        <v>52353721</v>
      </c>
      <c r="F3163" s="16" t="s">
        <v>4225</v>
      </c>
      <c r="G3163" s="17" t="s">
        <v>742</v>
      </c>
      <c r="H3163" s="18">
        <v>44960</v>
      </c>
      <c r="I3163" s="21">
        <v>13</v>
      </c>
      <c r="J3163" s="21">
        <v>6</v>
      </c>
      <c r="K3163" s="18">
        <v>45359</v>
      </c>
      <c r="L3163" s="23" t="s">
        <v>1364</v>
      </c>
      <c r="M3163" s="48">
        <f>VLOOKUP(E3163,'[1]TIPO PERSONA'!$C$2:$N$3253,12,0)</f>
        <v>29140</v>
      </c>
      <c r="N3163" s="49">
        <f t="shared" ca="1" si="99"/>
        <v>45.350684931506848</v>
      </c>
      <c r="O3163">
        <v>0</v>
      </c>
      <c r="P3163" t="s">
        <v>1371</v>
      </c>
    </row>
    <row r="3164" spans="2:16">
      <c r="B3164" t="str">
        <f t="shared" si="98"/>
        <v>2023-80071957</v>
      </c>
      <c r="C3164">
        <v>2023</v>
      </c>
      <c r="D3164" s="13" t="s">
        <v>4610</v>
      </c>
      <c r="E3164" s="28">
        <v>80071957</v>
      </c>
      <c r="F3164" s="16" t="s">
        <v>1202</v>
      </c>
      <c r="G3164" s="17" t="s">
        <v>739</v>
      </c>
      <c r="H3164" s="18">
        <v>44963</v>
      </c>
      <c r="I3164" s="21">
        <v>12</v>
      </c>
      <c r="J3164" s="21">
        <v>16</v>
      </c>
      <c r="K3164" s="18">
        <v>45343</v>
      </c>
      <c r="L3164" s="23" t="s">
        <v>1365</v>
      </c>
      <c r="M3164" s="48">
        <f>VLOOKUP(E3164,'[1]TIPO PERSONA'!$C$2:$N$3253,12,0)</f>
        <v>30036</v>
      </c>
      <c r="N3164" s="49">
        <f t="shared" ca="1" si="99"/>
        <v>42.895890410958906</v>
      </c>
      <c r="O3164">
        <v>0</v>
      </c>
      <c r="P3164" t="s">
        <v>1371</v>
      </c>
    </row>
    <row r="3165" spans="2:16">
      <c r="B3165" t="str">
        <f t="shared" si="98"/>
        <v>2023-52283995</v>
      </c>
      <c r="C3165">
        <v>2023</v>
      </c>
      <c r="D3165" s="13" t="s">
        <v>4611</v>
      </c>
      <c r="E3165" s="28">
        <v>52283995</v>
      </c>
      <c r="F3165" s="16" t="s">
        <v>2517</v>
      </c>
      <c r="G3165" s="17" t="s">
        <v>742</v>
      </c>
      <c r="H3165" s="18">
        <v>44960</v>
      </c>
      <c r="I3165" s="21">
        <v>10</v>
      </c>
      <c r="J3165" s="21">
        <v>20</v>
      </c>
      <c r="K3165" s="18">
        <v>45282</v>
      </c>
      <c r="L3165" s="23" t="s">
        <v>1364</v>
      </c>
      <c r="M3165" s="48">
        <f>VLOOKUP(E3165,'[1]TIPO PERSONA'!$C$2:$N$3253,12,0)</f>
        <v>28369</v>
      </c>
      <c r="N3165" s="49">
        <f t="shared" ca="1" si="99"/>
        <v>47.463013698630135</v>
      </c>
      <c r="O3165">
        <v>0</v>
      </c>
      <c r="P3165" t="s">
        <v>1371</v>
      </c>
    </row>
    <row r="3166" spans="2:16">
      <c r="B3166" t="str">
        <f t="shared" si="98"/>
        <v>2023-1031135689</v>
      </c>
      <c r="C3166">
        <v>2023</v>
      </c>
      <c r="D3166" s="13" t="s">
        <v>4612</v>
      </c>
      <c r="E3166" s="28">
        <v>1031135689</v>
      </c>
      <c r="F3166" s="16" t="s">
        <v>4003</v>
      </c>
      <c r="G3166" s="17" t="s">
        <v>739</v>
      </c>
      <c r="H3166" s="18">
        <v>44960</v>
      </c>
      <c r="I3166" s="21">
        <v>12</v>
      </c>
      <c r="J3166" s="21">
        <v>13</v>
      </c>
      <c r="K3166" s="18">
        <v>45337</v>
      </c>
      <c r="L3166" s="23" t="s">
        <v>1364</v>
      </c>
      <c r="M3166" s="48">
        <f>VLOOKUP(E3166,'[1]TIPO PERSONA'!$C$2:$N$3253,12,0)</f>
        <v>33594</v>
      </c>
      <c r="N3166" s="49">
        <f t="shared" ca="1" si="99"/>
        <v>33.147945205479452</v>
      </c>
      <c r="O3166">
        <v>0</v>
      </c>
      <c r="P3166" t="s">
        <v>1371</v>
      </c>
    </row>
    <row r="3167" spans="2:16">
      <c r="B3167" t="str">
        <f t="shared" si="98"/>
        <v>2023-80257640</v>
      </c>
      <c r="C3167">
        <v>2023</v>
      </c>
      <c r="D3167" s="13" t="s">
        <v>4613</v>
      </c>
      <c r="E3167" s="28">
        <v>80257640</v>
      </c>
      <c r="F3167" s="16" t="s">
        <v>2288</v>
      </c>
      <c r="G3167" s="17" t="s">
        <v>739</v>
      </c>
      <c r="H3167" s="18">
        <v>44963</v>
      </c>
      <c r="I3167" s="21">
        <v>10</v>
      </c>
      <c r="J3167" s="21">
        <v>20</v>
      </c>
      <c r="K3167" s="18">
        <v>45285</v>
      </c>
      <c r="L3167" s="23" t="s">
        <v>1364</v>
      </c>
      <c r="M3167" s="48">
        <f>VLOOKUP(E3167,'[1]TIPO PERSONA'!$C$2:$N$3253,12,0)</f>
        <v>30584</v>
      </c>
      <c r="N3167" s="49">
        <f t="shared" ca="1" si="99"/>
        <v>41.394520547945206</v>
      </c>
      <c r="O3167">
        <v>0</v>
      </c>
      <c r="P3167" t="s">
        <v>1371</v>
      </c>
    </row>
    <row r="3168" spans="2:16">
      <c r="B3168" t="str">
        <f t="shared" si="98"/>
        <v>2023-1053771357</v>
      </c>
      <c r="C3168">
        <v>2023</v>
      </c>
      <c r="D3168" s="13" t="s">
        <v>4614</v>
      </c>
      <c r="E3168" s="28">
        <v>1053771357</v>
      </c>
      <c r="F3168" s="16" t="s">
        <v>1222</v>
      </c>
      <c r="G3168" s="17" t="s">
        <v>742</v>
      </c>
      <c r="H3168" s="18">
        <v>44964</v>
      </c>
      <c r="I3168" s="21">
        <v>11</v>
      </c>
      <c r="J3168" s="21">
        <v>0</v>
      </c>
      <c r="K3168" s="18">
        <v>45297</v>
      </c>
      <c r="L3168" s="23" t="s">
        <v>1364</v>
      </c>
      <c r="M3168" s="48">
        <f>VLOOKUP(E3168,'[1]TIPO PERSONA'!$C$2:$N$3253,12,0)</f>
        <v>31684</v>
      </c>
      <c r="N3168" s="49">
        <f t="shared" ca="1" si="99"/>
        <v>38.38082191780822</v>
      </c>
      <c r="O3168">
        <v>0</v>
      </c>
      <c r="P3168" t="s">
        <v>1371</v>
      </c>
    </row>
    <row r="3169" spans="2:16">
      <c r="B3169" t="str">
        <f t="shared" si="98"/>
        <v>2023-19489509</v>
      </c>
      <c r="C3169">
        <v>2023</v>
      </c>
      <c r="D3169" s="13" t="s">
        <v>4615</v>
      </c>
      <c r="E3169" s="28">
        <v>19489509</v>
      </c>
      <c r="F3169" s="16" t="s">
        <v>4055</v>
      </c>
      <c r="G3169" s="17" t="s">
        <v>739</v>
      </c>
      <c r="H3169" s="18">
        <v>44964</v>
      </c>
      <c r="I3169" s="21">
        <v>11</v>
      </c>
      <c r="J3169" s="21">
        <v>0</v>
      </c>
      <c r="K3169" s="18">
        <v>45297</v>
      </c>
      <c r="L3169" s="23" t="s">
        <v>1364</v>
      </c>
      <c r="M3169" s="48">
        <f>VLOOKUP(E3169,'[1]TIPO PERSONA'!$C$2:$N$3253,12,0)</f>
        <v>22672</v>
      </c>
      <c r="N3169" s="49">
        <f t="shared" ca="1" si="99"/>
        <v>63.07123287671233</v>
      </c>
      <c r="O3169">
        <v>0</v>
      </c>
      <c r="P3169" t="s">
        <v>1371</v>
      </c>
    </row>
    <row r="3170" spans="2:16">
      <c r="B3170" t="str">
        <f t="shared" si="98"/>
        <v>2023-86064425</v>
      </c>
      <c r="C3170">
        <v>2023</v>
      </c>
      <c r="D3170" s="13" t="s">
        <v>4616</v>
      </c>
      <c r="E3170" s="28">
        <v>86064425</v>
      </c>
      <c r="F3170" s="16" t="s">
        <v>2500</v>
      </c>
      <c r="G3170" s="17" t="s">
        <v>739</v>
      </c>
      <c r="H3170" s="18">
        <v>44964</v>
      </c>
      <c r="I3170" s="21">
        <v>12</v>
      </c>
      <c r="J3170" s="21">
        <v>0</v>
      </c>
      <c r="K3170" s="18">
        <v>45328</v>
      </c>
      <c r="L3170" s="23" t="s">
        <v>1364</v>
      </c>
      <c r="M3170" s="48">
        <f>VLOOKUP(E3170,'[1]TIPO PERSONA'!$C$2:$N$3253,12,0)</f>
        <v>29410</v>
      </c>
      <c r="N3170" s="49">
        <f t="shared" ca="1" si="99"/>
        <v>44.610958904109587</v>
      </c>
      <c r="O3170">
        <v>0</v>
      </c>
      <c r="P3170" t="s">
        <v>1371</v>
      </c>
    </row>
    <row r="3171" spans="2:16">
      <c r="B3171" t="str">
        <f t="shared" si="98"/>
        <v>2023-91532939</v>
      </c>
      <c r="C3171">
        <v>2023</v>
      </c>
      <c r="D3171" s="13" t="s">
        <v>4617</v>
      </c>
      <c r="E3171" s="28">
        <v>91532939</v>
      </c>
      <c r="F3171" s="16" t="s">
        <v>5439</v>
      </c>
      <c r="G3171" s="17" t="s">
        <v>739</v>
      </c>
      <c r="H3171" s="18">
        <v>44964</v>
      </c>
      <c r="I3171" s="21">
        <v>10</v>
      </c>
      <c r="J3171" s="21">
        <v>24</v>
      </c>
      <c r="K3171" s="18">
        <v>45291</v>
      </c>
      <c r="L3171" s="23" t="s">
        <v>1364</v>
      </c>
      <c r="M3171" s="48">
        <f>VLOOKUP(E3171,'[1]TIPO PERSONA'!$C$2:$N$3253,12,0)</f>
        <v>30801</v>
      </c>
      <c r="N3171" s="49">
        <f t="shared" ca="1" si="99"/>
        <v>40.799999999999997</v>
      </c>
      <c r="O3171">
        <v>0</v>
      </c>
      <c r="P3171" t="s">
        <v>1371</v>
      </c>
    </row>
    <row r="3172" spans="2:16">
      <c r="B3172" t="str">
        <f t="shared" si="98"/>
        <v>2023-51967237</v>
      </c>
      <c r="C3172">
        <v>2023</v>
      </c>
      <c r="D3172" s="13" t="s">
        <v>4618</v>
      </c>
      <c r="E3172" s="28">
        <v>51967237</v>
      </c>
      <c r="F3172" s="16" t="s">
        <v>3972</v>
      </c>
      <c r="G3172" s="17" t="s">
        <v>742</v>
      </c>
      <c r="H3172" s="18">
        <v>44964</v>
      </c>
      <c r="I3172" s="21">
        <v>4</v>
      </c>
      <c r="J3172" s="21">
        <v>0</v>
      </c>
      <c r="K3172" s="18">
        <v>45083</v>
      </c>
      <c r="L3172" s="23" t="s">
        <v>1364</v>
      </c>
      <c r="M3172" s="48">
        <f>VLOOKUP(E3172,'[1]TIPO PERSONA'!$C$2:$N$3253,12,0)</f>
        <v>25348</v>
      </c>
      <c r="N3172" s="49">
        <f t="shared" ca="1" si="99"/>
        <v>55.739726027397261</v>
      </c>
      <c r="O3172">
        <v>0</v>
      </c>
      <c r="P3172" t="s">
        <v>1371</v>
      </c>
    </row>
    <row r="3173" spans="2:16">
      <c r="B3173" t="str">
        <f t="shared" si="98"/>
        <v>2023-53032679</v>
      </c>
      <c r="C3173">
        <v>2023</v>
      </c>
      <c r="D3173" s="13" t="s">
        <v>4619</v>
      </c>
      <c r="E3173" s="28">
        <v>53032679</v>
      </c>
      <c r="F3173" s="16" t="s">
        <v>2283</v>
      </c>
      <c r="G3173" s="17" t="s">
        <v>742</v>
      </c>
      <c r="H3173" s="18">
        <v>44965</v>
      </c>
      <c r="I3173" s="21">
        <v>9</v>
      </c>
      <c r="J3173" s="21">
        <v>0</v>
      </c>
      <c r="K3173" s="18">
        <v>45237</v>
      </c>
      <c r="L3173" s="23" t="s">
        <v>1364</v>
      </c>
      <c r="M3173" s="48">
        <f>VLOOKUP(E3173,'[1]TIPO PERSONA'!$C$2:$N$3253,12,0)</f>
        <v>31410</v>
      </c>
      <c r="N3173" s="49">
        <f t="shared" ca="1" si="99"/>
        <v>39.131506849315066</v>
      </c>
      <c r="O3173">
        <v>0</v>
      </c>
      <c r="P3173" t="s">
        <v>1371</v>
      </c>
    </row>
    <row r="3174" spans="2:16">
      <c r="B3174" t="str">
        <f t="shared" si="98"/>
        <v>2023-37863889</v>
      </c>
      <c r="C3174">
        <v>2023</v>
      </c>
      <c r="D3174" s="13" t="s">
        <v>4620</v>
      </c>
      <c r="E3174" s="28">
        <v>37863889</v>
      </c>
      <c r="F3174" s="16" t="s">
        <v>4172</v>
      </c>
      <c r="G3174" s="17" t="s">
        <v>742</v>
      </c>
      <c r="H3174" s="18">
        <v>44964</v>
      </c>
      <c r="I3174" s="21">
        <v>11</v>
      </c>
      <c r="J3174" s="21">
        <v>24</v>
      </c>
      <c r="K3174" s="18">
        <v>45322</v>
      </c>
      <c r="L3174" s="23" t="s">
        <v>1365</v>
      </c>
      <c r="M3174" s="48">
        <f>VLOOKUP(E3174,'[1]TIPO PERSONA'!$C$2:$N$3253,12,0)</f>
        <v>29813</v>
      </c>
      <c r="N3174" s="49">
        <f t="shared" ca="1" si="99"/>
        <v>43.506849315068493</v>
      </c>
      <c r="O3174">
        <v>0</v>
      </c>
      <c r="P3174" t="s">
        <v>1371</v>
      </c>
    </row>
    <row r="3175" spans="2:16">
      <c r="B3175" t="str">
        <f t="shared" si="98"/>
        <v>2023-52760480</v>
      </c>
      <c r="C3175">
        <v>2023</v>
      </c>
      <c r="D3175" s="13" t="s">
        <v>4621</v>
      </c>
      <c r="E3175" s="28">
        <v>52760480</v>
      </c>
      <c r="F3175" s="16" t="s">
        <v>794</v>
      </c>
      <c r="G3175" s="17" t="s">
        <v>742</v>
      </c>
      <c r="H3175" s="18">
        <v>44963</v>
      </c>
      <c r="I3175" s="21">
        <v>11</v>
      </c>
      <c r="J3175" s="21">
        <v>25</v>
      </c>
      <c r="K3175" s="18">
        <v>45322</v>
      </c>
      <c r="L3175" s="23" t="s">
        <v>1364</v>
      </c>
      <c r="M3175" s="48">
        <f>VLOOKUP(E3175,'[1]TIPO PERSONA'!$C$2:$N$3253,12,0)</f>
        <v>30670</v>
      </c>
      <c r="N3175" s="49">
        <f t="shared" ca="1" si="99"/>
        <v>41.158904109589038</v>
      </c>
      <c r="O3175">
        <v>0</v>
      </c>
      <c r="P3175" t="s">
        <v>1371</v>
      </c>
    </row>
    <row r="3176" spans="2:16">
      <c r="B3176" t="str">
        <f t="shared" si="98"/>
        <v>2023-52274899</v>
      </c>
      <c r="C3176">
        <v>2023</v>
      </c>
      <c r="D3176" s="13" t="s">
        <v>4622</v>
      </c>
      <c r="E3176" s="28">
        <v>52274899</v>
      </c>
      <c r="F3176" s="16" t="s">
        <v>5440</v>
      </c>
      <c r="G3176" s="17" t="s">
        <v>742</v>
      </c>
      <c r="H3176" s="18">
        <v>44965</v>
      </c>
      <c r="I3176" s="21">
        <v>11</v>
      </c>
      <c r="J3176" s="21">
        <v>23</v>
      </c>
      <c r="K3176" s="18">
        <v>45322</v>
      </c>
      <c r="L3176" s="23" t="s">
        <v>1364</v>
      </c>
      <c r="M3176" s="48">
        <f>VLOOKUP(E3176,'[1]TIPO PERSONA'!$C$2:$N$3253,12,0)</f>
        <v>27869</v>
      </c>
      <c r="N3176" s="49">
        <f t="shared" ca="1" si="99"/>
        <v>48.832876712328769</v>
      </c>
      <c r="O3176">
        <v>0</v>
      </c>
      <c r="P3176" t="s">
        <v>1371</v>
      </c>
    </row>
    <row r="3177" spans="2:16">
      <c r="B3177" t="str">
        <f t="shared" si="98"/>
        <v>2023-1130592766</v>
      </c>
      <c r="C3177">
        <v>2023</v>
      </c>
      <c r="D3177" s="13" t="s">
        <v>4623</v>
      </c>
      <c r="E3177" s="28">
        <v>1130592766</v>
      </c>
      <c r="F3177" s="16" t="s">
        <v>5441</v>
      </c>
      <c r="G3177" s="17" t="s">
        <v>739</v>
      </c>
      <c r="H3177" s="18">
        <v>44960</v>
      </c>
      <c r="I3177" s="21">
        <v>8</v>
      </c>
      <c r="J3177" s="21">
        <v>0</v>
      </c>
      <c r="K3177" s="18">
        <v>45007</v>
      </c>
      <c r="L3177" s="23" t="s">
        <v>1364</v>
      </c>
      <c r="M3177" s="48">
        <f>VLOOKUP(E3177,'[1]TIPO PERSONA'!$C$2:$N$3253,12,0)</f>
        <v>31799</v>
      </c>
      <c r="N3177" s="49">
        <f t="shared" ca="1" si="99"/>
        <v>38.065753424657537</v>
      </c>
      <c r="O3177">
        <v>0</v>
      </c>
      <c r="P3177" t="s">
        <v>1371</v>
      </c>
    </row>
    <row r="3178" spans="2:16">
      <c r="B3178" t="str">
        <f t="shared" si="98"/>
        <v>2023-1065204887</v>
      </c>
      <c r="C3178">
        <v>2023</v>
      </c>
      <c r="D3178" s="13" t="s">
        <v>4624</v>
      </c>
      <c r="E3178" s="28">
        <v>1065204887</v>
      </c>
      <c r="F3178" s="16" t="s">
        <v>5442</v>
      </c>
      <c r="G3178" s="17" t="s">
        <v>739</v>
      </c>
      <c r="H3178" s="18">
        <v>44960</v>
      </c>
      <c r="I3178" s="21">
        <v>10</v>
      </c>
      <c r="J3178" s="21">
        <v>28</v>
      </c>
      <c r="K3178" s="18">
        <v>45286</v>
      </c>
      <c r="L3178" s="23" t="s">
        <v>1364</v>
      </c>
      <c r="M3178" s="48">
        <f>VLOOKUP(E3178,'[1]TIPO PERSONA'!$C$2:$N$3253,12,0)</f>
        <v>34580</v>
      </c>
      <c r="N3178" s="49">
        <f t="shared" ca="1" si="99"/>
        <v>30.446575342465753</v>
      </c>
      <c r="O3178">
        <v>0</v>
      </c>
      <c r="P3178" t="s">
        <v>1371</v>
      </c>
    </row>
    <row r="3179" spans="2:16">
      <c r="B3179" t="str">
        <f t="shared" si="98"/>
        <v>2023-79754530</v>
      </c>
      <c r="C3179">
        <v>2023</v>
      </c>
      <c r="D3179" s="13" t="s">
        <v>4625</v>
      </c>
      <c r="E3179" s="28">
        <v>79754530</v>
      </c>
      <c r="F3179" s="16" t="s">
        <v>1331</v>
      </c>
      <c r="G3179" s="17" t="s">
        <v>739</v>
      </c>
      <c r="H3179" s="18">
        <v>44965</v>
      </c>
      <c r="I3179" s="21">
        <v>11</v>
      </c>
      <c r="J3179" s="21">
        <v>23</v>
      </c>
      <c r="K3179" s="18">
        <v>45322</v>
      </c>
      <c r="L3179" s="23" t="s">
        <v>1364</v>
      </c>
      <c r="M3179" s="48">
        <f>VLOOKUP(E3179,'[1]TIPO PERSONA'!$C$2:$N$3253,12,0)</f>
        <v>27376</v>
      </c>
      <c r="N3179" s="49">
        <f t="shared" ca="1" si="99"/>
        <v>50.183561643835617</v>
      </c>
      <c r="O3179">
        <v>0</v>
      </c>
      <c r="P3179" t="s">
        <v>1371</v>
      </c>
    </row>
    <row r="3180" spans="2:16">
      <c r="B3180" t="str">
        <f t="shared" si="98"/>
        <v>2023-1020772196</v>
      </c>
      <c r="C3180">
        <v>2023</v>
      </c>
      <c r="D3180" s="13" t="s">
        <v>4626</v>
      </c>
      <c r="E3180" s="28">
        <v>1020772196</v>
      </c>
      <c r="F3180" s="16" t="s">
        <v>2586</v>
      </c>
      <c r="G3180" s="17" t="s">
        <v>739</v>
      </c>
      <c r="H3180" s="18">
        <v>44965</v>
      </c>
      <c r="I3180" s="21">
        <v>10</v>
      </c>
      <c r="J3180" s="21">
        <v>23</v>
      </c>
      <c r="K3180" s="18">
        <v>45291</v>
      </c>
      <c r="L3180" s="23" t="s">
        <v>1364</v>
      </c>
      <c r="M3180" s="48">
        <f>VLOOKUP(E3180,'[1]TIPO PERSONA'!$C$2:$N$3253,12,0)</f>
        <v>33764</v>
      </c>
      <c r="N3180" s="49">
        <f t="shared" ca="1" si="99"/>
        <v>32.682191780821917</v>
      </c>
      <c r="O3180">
        <v>0</v>
      </c>
      <c r="P3180" t="s">
        <v>1371</v>
      </c>
    </row>
    <row r="3181" spans="2:16">
      <c r="B3181" t="str">
        <f t="shared" si="98"/>
        <v>2023-1032441291</v>
      </c>
      <c r="C3181">
        <v>2023</v>
      </c>
      <c r="D3181" s="13" t="s">
        <v>4627</v>
      </c>
      <c r="E3181" s="28">
        <v>1032441291</v>
      </c>
      <c r="F3181" s="16" t="s">
        <v>3868</v>
      </c>
      <c r="G3181" s="17" t="s">
        <v>742</v>
      </c>
      <c r="H3181" s="18">
        <v>44963</v>
      </c>
      <c r="I3181" s="21">
        <v>10</v>
      </c>
      <c r="J3181" s="21">
        <v>25</v>
      </c>
      <c r="K3181" s="18">
        <v>45291</v>
      </c>
      <c r="L3181" s="23" t="s">
        <v>1364</v>
      </c>
      <c r="M3181" s="48">
        <f>VLOOKUP(E3181,'[1]TIPO PERSONA'!$C$2:$N$3253,12,0)</f>
        <v>33249</v>
      </c>
      <c r="N3181" s="49">
        <f t="shared" ca="1" si="99"/>
        <v>34.093150684931508</v>
      </c>
      <c r="O3181">
        <v>0</v>
      </c>
      <c r="P3181" t="s">
        <v>1371</v>
      </c>
    </row>
    <row r="3182" spans="2:16">
      <c r="B3182" t="str">
        <f t="shared" si="98"/>
        <v>2023-77184225</v>
      </c>
      <c r="C3182">
        <v>2023</v>
      </c>
      <c r="D3182" s="13" t="s">
        <v>4628</v>
      </c>
      <c r="E3182" s="28">
        <v>77184225</v>
      </c>
      <c r="F3182" s="16" t="s">
        <v>785</v>
      </c>
      <c r="G3182" s="17" t="s">
        <v>739</v>
      </c>
      <c r="H3182" s="18">
        <v>44963</v>
      </c>
      <c r="I3182" s="21">
        <v>11</v>
      </c>
      <c r="J3182" s="21">
        <v>25</v>
      </c>
      <c r="K3182" s="18">
        <v>45322</v>
      </c>
      <c r="L3182" s="23" t="s">
        <v>1364</v>
      </c>
      <c r="M3182" s="48">
        <f>VLOOKUP(E3182,'[1]TIPO PERSONA'!$C$2:$N$3253,12,0)</f>
        <v>27784</v>
      </c>
      <c r="N3182" s="49">
        <f t="shared" ca="1" si="99"/>
        <v>49.065753424657537</v>
      </c>
      <c r="O3182">
        <v>0</v>
      </c>
      <c r="P3182" t="s">
        <v>1371</v>
      </c>
    </row>
    <row r="3183" spans="2:16">
      <c r="B3183" t="str">
        <f t="shared" si="98"/>
        <v>2023-52159623</v>
      </c>
      <c r="C3183">
        <v>2023</v>
      </c>
      <c r="D3183" s="13" t="s">
        <v>4629</v>
      </c>
      <c r="E3183" s="28">
        <v>52159623</v>
      </c>
      <c r="F3183" s="16" t="s">
        <v>4180</v>
      </c>
      <c r="G3183" s="17" t="s">
        <v>742</v>
      </c>
      <c r="H3183" s="18">
        <v>44967</v>
      </c>
      <c r="I3183" s="21">
        <v>10</v>
      </c>
      <c r="J3183" s="21">
        <v>21</v>
      </c>
      <c r="K3183" s="18">
        <v>45291</v>
      </c>
      <c r="L3183" s="23" t="s">
        <v>1364</v>
      </c>
      <c r="M3183" s="48">
        <f>VLOOKUP(E3183,'[1]TIPO PERSONA'!$C$2:$N$3253,12,0)</f>
        <v>26928</v>
      </c>
      <c r="N3183" s="49">
        <f t="shared" ca="1" si="99"/>
        <v>51.410958904109592</v>
      </c>
      <c r="O3183">
        <v>0</v>
      </c>
      <c r="P3183" t="s">
        <v>1371</v>
      </c>
    </row>
    <row r="3184" spans="2:16">
      <c r="B3184" t="str">
        <f t="shared" si="98"/>
        <v>2023-1019019540</v>
      </c>
      <c r="C3184">
        <v>2023</v>
      </c>
      <c r="D3184" s="13" t="s">
        <v>4630</v>
      </c>
      <c r="E3184" s="28">
        <v>1019019540</v>
      </c>
      <c r="F3184" s="16" t="s">
        <v>2657</v>
      </c>
      <c r="G3184" s="17" t="s">
        <v>742</v>
      </c>
      <c r="H3184" s="18">
        <v>44963</v>
      </c>
      <c r="I3184" s="21">
        <v>11</v>
      </c>
      <c r="J3184" s="21">
        <v>25</v>
      </c>
      <c r="K3184" s="18">
        <v>45322</v>
      </c>
      <c r="L3184" s="23" t="s">
        <v>1364</v>
      </c>
      <c r="M3184" s="48">
        <f>VLOOKUP(E3184,'[1]TIPO PERSONA'!$C$2:$N$3253,12,0)</f>
        <v>31999</v>
      </c>
      <c r="N3184" s="49">
        <f t="shared" ca="1" si="99"/>
        <v>37.517808219178079</v>
      </c>
      <c r="O3184">
        <v>0</v>
      </c>
      <c r="P3184" t="s">
        <v>1371</v>
      </c>
    </row>
    <row r="3185" spans="2:16">
      <c r="B3185" t="str">
        <f t="shared" si="98"/>
        <v>2023-1000036246</v>
      </c>
      <c r="C3185">
        <v>2023</v>
      </c>
      <c r="D3185" s="13" t="s">
        <v>4631</v>
      </c>
      <c r="E3185" s="28">
        <v>1000036246</v>
      </c>
      <c r="F3185" s="16" t="s">
        <v>5443</v>
      </c>
      <c r="G3185" s="17" t="s">
        <v>742</v>
      </c>
      <c r="H3185" s="18">
        <v>44963</v>
      </c>
      <c r="I3185" s="21">
        <v>11</v>
      </c>
      <c r="J3185" s="21">
        <v>25</v>
      </c>
      <c r="K3185" s="18">
        <v>45322</v>
      </c>
      <c r="L3185" s="23" t="s">
        <v>1365</v>
      </c>
      <c r="M3185" s="48">
        <f>VLOOKUP(E3185,'[1]TIPO PERSONA'!$C$2:$N$3253,12,0)</f>
        <v>36959</v>
      </c>
      <c r="N3185" s="49">
        <f t="shared" ca="1" si="99"/>
        <v>23.92876712328767</v>
      </c>
      <c r="O3185">
        <v>0</v>
      </c>
      <c r="P3185" t="s">
        <v>1371</v>
      </c>
    </row>
    <row r="3186" spans="2:16">
      <c r="B3186" t="str">
        <f t="shared" si="98"/>
        <v>2023-1010208745</v>
      </c>
      <c r="C3186">
        <v>2023</v>
      </c>
      <c r="D3186" s="13" t="s">
        <v>4632</v>
      </c>
      <c r="E3186" s="28">
        <v>1010208745</v>
      </c>
      <c r="F3186" s="16" t="s">
        <v>4048</v>
      </c>
      <c r="G3186" s="17" t="s">
        <v>742</v>
      </c>
      <c r="H3186" s="18">
        <v>44963</v>
      </c>
      <c r="I3186" s="21">
        <v>11</v>
      </c>
      <c r="J3186" s="21">
        <v>25</v>
      </c>
      <c r="K3186" s="18">
        <v>45322</v>
      </c>
      <c r="L3186" s="23" t="s">
        <v>1365</v>
      </c>
      <c r="M3186" s="48">
        <f>VLOOKUP(E3186,'[1]TIPO PERSONA'!$C$2:$N$3253,12,0)</f>
        <v>34099</v>
      </c>
      <c r="N3186" s="49">
        <f t="shared" ca="1" si="99"/>
        <v>31.764383561643836</v>
      </c>
      <c r="O3186">
        <v>0</v>
      </c>
      <c r="P3186" t="s">
        <v>1371</v>
      </c>
    </row>
    <row r="3187" spans="2:16">
      <c r="B3187" t="str">
        <f t="shared" si="98"/>
        <v>2023-53106625</v>
      </c>
      <c r="C3187">
        <v>2023</v>
      </c>
      <c r="D3187" s="13" t="s">
        <v>4633</v>
      </c>
      <c r="E3187" s="28">
        <v>53106625</v>
      </c>
      <c r="F3187" s="16" t="s">
        <v>1130</v>
      </c>
      <c r="G3187" s="17" t="s">
        <v>742</v>
      </c>
      <c r="H3187" s="18">
        <v>44963</v>
      </c>
      <c r="I3187" s="21">
        <v>11</v>
      </c>
      <c r="J3187" s="21">
        <v>25</v>
      </c>
      <c r="K3187" s="18">
        <v>45322</v>
      </c>
      <c r="L3187" s="23" t="s">
        <v>1365</v>
      </c>
      <c r="M3187" s="48">
        <f>VLOOKUP(E3187,'[1]TIPO PERSONA'!$C$2:$N$3253,12,0)</f>
        <v>21228</v>
      </c>
      <c r="N3187" s="49">
        <f t="shared" ca="1" si="99"/>
        <v>67.027397260273972</v>
      </c>
      <c r="O3187">
        <v>0</v>
      </c>
      <c r="P3187" t="s">
        <v>1371</v>
      </c>
    </row>
    <row r="3188" spans="2:16">
      <c r="B3188" t="str">
        <f t="shared" si="98"/>
        <v>2023-1104866276</v>
      </c>
      <c r="C3188">
        <v>2023</v>
      </c>
      <c r="D3188" s="13" t="s">
        <v>4634</v>
      </c>
      <c r="E3188" s="28">
        <v>1104866276</v>
      </c>
      <c r="F3188" s="16" t="s">
        <v>5444</v>
      </c>
      <c r="G3188" s="17" t="s">
        <v>742</v>
      </c>
      <c r="H3188" s="18">
        <v>44963</v>
      </c>
      <c r="I3188" s="21">
        <v>11</v>
      </c>
      <c r="J3188" s="21">
        <v>25</v>
      </c>
      <c r="K3188" s="18">
        <v>45322</v>
      </c>
      <c r="L3188" s="23" t="s">
        <v>1364</v>
      </c>
      <c r="M3188" s="48">
        <f>VLOOKUP(E3188,'[1]TIPO PERSONA'!$C$2:$N$3253,12,0)</f>
        <v>32136</v>
      </c>
      <c r="N3188" s="49">
        <f t="shared" ca="1" si="99"/>
        <v>37.142465753424659</v>
      </c>
      <c r="O3188">
        <v>0</v>
      </c>
      <c r="P3188" t="s">
        <v>1371</v>
      </c>
    </row>
    <row r="3189" spans="2:16">
      <c r="B3189" t="str">
        <f t="shared" si="98"/>
        <v>2023-1032471367</v>
      </c>
      <c r="C3189">
        <v>2023</v>
      </c>
      <c r="D3189" s="13" t="s">
        <v>4635</v>
      </c>
      <c r="E3189" s="28">
        <v>1032471367</v>
      </c>
      <c r="F3189" s="16" t="s">
        <v>5445</v>
      </c>
      <c r="G3189" s="17" t="s">
        <v>742</v>
      </c>
      <c r="H3189" s="18">
        <v>44964</v>
      </c>
      <c r="I3189" s="21">
        <v>11</v>
      </c>
      <c r="J3189" s="21">
        <v>0</v>
      </c>
      <c r="K3189" s="18">
        <v>45297</v>
      </c>
      <c r="L3189" s="23" t="s">
        <v>1364</v>
      </c>
      <c r="M3189" s="48">
        <f>VLOOKUP(E3189,'[1]TIPO PERSONA'!$C$2:$N$3253,12,0)</f>
        <v>34773</v>
      </c>
      <c r="N3189" s="49">
        <f t="shared" ca="1" si="99"/>
        <v>29.917808219178081</v>
      </c>
      <c r="O3189">
        <v>0</v>
      </c>
      <c r="P3189" t="s">
        <v>1371</v>
      </c>
    </row>
    <row r="3190" spans="2:16">
      <c r="B3190" t="str">
        <f t="shared" si="98"/>
        <v>2023-1019045051</v>
      </c>
      <c r="C3190">
        <v>2023</v>
      </c>
      <c r="D3190" s="13" t="s">
        <v>4636</v>
      </c>
      <c r="E3190" s="28">
        <v>1019045051</v>
      </c>
      <c r="F3190" s="16" t="s">
        <v>2642</v>
      </c>
      <c r="G3190" s="17" t="s">
        <v>739</v>
      </c>
      <c r="H3190" s="18">
        <v>44964</v>
      </c>
      <c r="I3190" s="21">
        <v>11</v>
      </c>
      <c r="J3190" s="21">
        <v>0</v>
      </c>
      <c r="K3190" s="18">
        <v>45297</v>
      </c>
      <c r="L3190" s="23" t="s">
        <v>1364</v>
      </c>
      <c r="M3190" s="48">
        <f>VLOOKUP(E3190,'[1]TIPO PERSONA'!$C$2:$N$3253,12,0)</f>
        <v>32992</v>
      </c>
      <c r="N3190" s="49">
        <f t="shared" ca="1" si="99"/>
        <v>34.797260273972604</v>
      </c>
      <c r="O3190">
        <v>0</v>
      </c>
      <c r="P3190" t="s">
        <v>1371</v>
      </c>
    </row>
    <row r="3191" spans="2:16">
      <c r="B3191" t="str">
        <f t="shared" si="98"/>
        <v>2023-32109733</v>
      </c>
      <c r="C3191">
        <v>2023</v>
      </c>
      <c r="D3191" s="13" t="s">
        <v>4637</v>
      </c>
      <c r="E3191" s="28">
        <v>32109733</v>
      </c>
      <c r="F3191" s="16" t="s">
        <v>5446</v>
      </c>
      <c r="G3191" s="17" t="s">
        <v>742</v>
      </c>
      <c r="H3191" s="18">
        <v>44966</v>
      </c>
      <c r="I3191" s="21">
        <v>10</v>
      </c>
      <c r="J3191" s="21">
        <v>22</v>
      </c>
      <c r="K3191" s="18">
        <v>45291</v>
      </c>
      <c r="L3191" s="23" t="s">
        <v>1364</v>
      </c>
      <c r="M3191" s="48">
        <f>VLOOKUP(E3191,'[1]TIPO PERSONA'!$C$2:$N$3253,12,0)</f>
        <v>29062</v>
      </c>
      <c r="N3191" s="49">
        <f t="shared" ca="1" si="99"/>
        <v>45.564383561643837</v>
      </c>
      <c r="O3191">
        <v>0</v>
      </c>
      <c r="P3191" t="s">
        <v>1371</v>
      </c>
    </row>
    <row r="3192" spans="2:16">
      <c r="B3192" t="str">
        <f t="shared" si="98"/>
        <v>2023-80060504</v>
      </c>
      <c r="C3192">
        <v>2023</v>
      </c>
      <c r="D3192" s="13" t="s">
        <v>4638</v>
      </c>
      <c r="E3192" s="28">
        <v>80060504</v>
      </c>
      <c r="F3192" s="16" t="s">
        <v>2382</v>
      </c>
      <c r="G3192" s="17" t="s">
        <v>739</v>
      </c>
      <c r="H3192" s="18">
        <v>44965</v>
      </c>
      <c r="I3192" s="21">
        <v>11</v>
      </c>
      <c r="J3192" s="21">
        <v>23</v>
      </c>
      <c r="K3192" s="18">
        <v>45322</v>
      </c>
      <c r="L3192" s="23" t="s">
        <v>1364</v>
      </c>
      <c r="M3192" s="48">
        <f>VLOOKUP(E3192,'[1]TIPO PERSONA'!$C$2:$N$3253,12,0)</f>
        <v>28816</v>
      </c>
      <c r="N3192" s="49">
        <f t="shared" ca="1" si="99"/>
        <v>46.238356164383561</v>
      </c>
      <c r="O3192">
        <v>0</v>
      </c>
      <c r="P3192" t="s">
        <v>1371</v>
      </c>
    </row>
    <row r="3193" spans="2:16">
      <c r="B3193" t="str">
        <f t="shared" si="98"/>
        <v>2023-275407</v>
      </c>
      <c r="C3193">
        <v>2023</v>
      </c>
      <c r="D3193" s="13" t="s">
        <v>4639</v>
      </c>
      <c r="E3193" s="28">
        <v>275407</v>
      </c>
      <c r="F3193" s="16" t="s">
        <v>5447</v>
      </c>
      <c r="G3193" s="17" t="s">
        <v>742</v>
      </c>
      <c r="H3193" s="18">
        <v>44965</v>
      </c>
      <c r="I3193" s="21">
        <v>10</v>
      </c>
      <c r="J3193" s="21">
        <v>23</v>
      </c>
      <c r="K3193" s="18">
        <v>45291</v>
      </c>
      <c r="L3193" s="23" t="s">
        <v>1364</v>
      </c>
      <c r="M3193" s="48">
        <f>VLOOKUP(E3193,'[1]TIPO PERSONA'!$C$2:$N$3253,12,0)</f>
        <v>31299</v>
      </c>
      <c r="N3193" s="49">
        <f t="shared" ca="1" si="99"/>
        <v>39.435616438356163</v>
      </c>
      <c r="O3193">
        <v>0</v>
      </c>
      <c r="P3193" t="s">
        <v>1371</v>
      </c>
    </row>
    <row r="3194" spans="2:16">
      <c r="B3194" t="str">
        <f t="shared" si="98"/>
        <v>2023-52172093</v>
      </c>
      <c r="C3194">
        <v>2023</v>
      </c>
      <c r="D3194" s="13" t="s">
        <v>4640</v>
      </c>
      <c r="E3194" s="28">
        <v>52172093</v>
      </c>
      <c r="F3194" s="16" t="s">
        <v>2501</v>
      </c>
      <c r="G3194" s="17" t="s">
        <v>742</v>
      </c>
      <c r="H3194" s="18">
        <v>44964</v>
      </c>
      <c r="I3194" s="21">
        <v>10</v>
      </c>
      <c r="J3194" s="21">
        <v>24</v>
      </c>
      <c r="K3194" s="18">
        <v>45291</v>
      </c>
      <c r="L3194" s="23" t="s">
        <v>1364</v>
      </c>
      <c r="M3194" s="48">
        <f>VLOOKUP(E3194,'[1]TIPO PERSONA'!$C$2:$N$3253,12,0)</f>
        <v>26789</v>
      </c>
      <c r="N3194" s="49">
        <f t="shared" ca="1" si="99"/>
        <v>51.791780821917811</v>
      </c>
      <c r="O3194">
        <v>0</v>
      </c>
      <c r="P3194" t="s">
        <v>1371</v>
      </c>
    </row>
    <row r="3195" spans="2:16">
      <c r="B3195" t="str">
        <f t="shared" si="98"/>
        <v>2023-80075631</v>
      </c>
      <c r="C3195">
        <v>2023</v>
      </c>
      <c r="D3195" s="13" t="s">
        <v>4641</v>
      </c>
      <c r="E3195" s="28">
        <v>80075631</v>
      </c>
      <c r="F3195" s="16" t="s">
        <v>924</v>
      </c>
      <c r="G3195" s="17" t="s">
        <v>739</v>
      </c>
      <c r="H3195" s="18">
        <v>44964</v>
      </c>
      <c r="I3195" s="21">
        <v>10</v>
      </c>
      <c r="J3195" s="21">
        <v>24</v>
      </c>
      <c r="K3195" s="18">
        <v>45291</v>
      </c>
      <c r="L3195" s="23" t="s">
        <v>1364</v>
      </c>
      <c r="M3195" s="48">
        <f>VLOOKUP(E3195,'[1]TIPO PERSONA'!$C$2:$N$3253,12,0)</f>
        <v>31306</v>
      </c>
      <c r="N3195" s="49">
        <f t="shared" ca="1" si="99"/>
        <v>39.416438356164385</v>
      </c>
      <c r="O3195">
        <v>0</v>
      </c>
      <c r="P3195" t="s">
        <v>1371</v>
      </c>
    </row>
    <row r="3196" spans="2:16">
      <c r="B3196" t="str">
        <f t="shared" si="98"/>
        <v>2023-52767987</v>
      </c>
      <c r="C3196">
        <v>2023</v>
      </c>
      <c r="D3196" s="13" t="s">
        <v>4642</v>
      </c>
      <c r="E3196" s="28">
        <v>52767987</v>
      </c>
      <c r="F3196" s="16" t="s">
        <v>854</v>
      </c>
      <c r="G3196" s="17" t="s">
        <v>742</v>
      </c>
      <c r="H3196" s="18">
        <v>44964</v>
      </c>
      <c r="I3196" s="21">
        <v>12</v>
      </c>
      <c r="J3196" s="21">
        <v>24</v>
      </c>
      <c r="K3196" s="18">
        <v>45351</v>
      </c>
      <c r="L3196" s="23" t="s">
        <v>1364</v>
      </c>
      <c r="M3196" s="48">
        <f>VLOOKUP(E3196,'[1]TIPO PERSONA'!$C$2:$N$3253,12,0)</f>
        <v>29303</v>
      </c>
      <c r="N3196" s="49">
        <f t="shared" ca="1" si="99"/>
        <v>44.904109589041099</v>
      </c>
      <c r="O3196">
        <v>0</v>
      </c>
      <c r="P3196" t="s">
        <v>1371</v>
      </c>
    </row>
    <row r="3197" spans="2:16">
      <c r="B3197" t="str">
        <f t="shared" si="98"/>
        <v>2023-1032430657</v>
      </c>
      <c r="C3197">
        <v>2023</v>
      </c>
      <c r="D3197" s="13" t="s">
        <v>4643</v>
      </c>
      <c r="E3197" s="28">
        <v>1032430657</v>
      </c>
      <c r="F3197" s="16" t="s">
        <v>2515</v>
      </c>
      <c r="G3197" s="17" t="s">
        <v>739</v>
      </c>
      <c r="H3197" s="18">
        <v>44964</v>
      </c>
      <c r="I3197" s="21">
        <v>8</v>
      </c>
      <c r="J3197" s="21">
        <v>0</v>
      </c>
      <c r="K3197" s="18">
        <v>45205</v>
      </c>
      <c r="L3197" s="23" t="s">
        <v>1364</v>
      </c>
      <c r="M3197" s="48">
        <f>VLOOKUP(E3197,'[1]TIPO PERSONA'!$C$2:$N$3253,12,0)</f>
        <v>32637</v>
      </c>
      <c r="N3197" s="49">
        <f t="shared" ca="1" si="99"/>
        <v>35.769863013698632</v>
      </c>
      <c r="O3197">
        <v>0</v>
      </c>
      <c r="P3197" t="s">
        <v>1371</v>
      </c>
    </row>
    <row r="3198" spans="2:16">
      <c r="B3198" t="str">
        <f t="shared" si="98"/>
        <v>2023-1016066389</v>
      </c>
      <c r="C3198">
        <v>2023</v>
      </c>
      <c r="D3198" s="13" t="s">
        <v>4644</v>
      </c>
      <c r="E3198" s="28">
        <v>1016066389</v>
      </c>
      <c r="F3198" s="16" t="s">
        <v>799</v>
      </c>
      <c r="G3198" s="17" t="s">
        <v>742</v>
      </c>
      <c r="H3198" s="18">
        <v>44964</v>
      </c>
      <c r="I3198" s="21">
        <v>10</v>
      </c>
      <c r="J3198" s="21">
        <v>0</v>
      </c>
      <c r="K3198" s="18">
        <v>45266</v>
      </c>
      <c r="L3198" s="23" t="s">
        <v>1364</v>
      </c>
      <c r="M3198" s="48">
        <f>VLOOKUP(E3198,'[1]TIPO PERSONA'!$C$2:$N$3253,12,0)</f>
        <v>34486</v>
      </c>
      <c r="N3198" s="49">
        <f t="shared" ca="1" si="99"/>
        <v>30.704109589041096</v>
      </c>
      <c r="O3198">
        <v>0</v>
      </c>
      <c r="P3198" t="s">
        <v>1371</v>
      </c>
    </row>
    <row r="3199" spans="2:16">
      <c r="B3199" t="str">
        <f t="shared" si="98"/>
        <v>2023-1014197422</v>
      </c>
      <c r="C3199">
        <v>2023</v>
      </c>
      <c r="D3199" s="13" t="s">
        <v>4645</v>
      </c>
      <c r="E3199" s="28">
        <v>1014197422</v>
      </c>
      <c r="F3199" s="16" t="s">
        <v>800</v>
      </c>
      <c r="G3199" s="17" t="s">
        <v>739</v>
      </c>
      <c r="H3199" s="18">
        <v>44964</v>
      </c>
      <c r="I3199" s="21">
        <v>11</v>
      </c>
      <c r="J3199" s="21">
        <v>24</v>
      </c>
      <c r="K3199" s="18">
        <v>45322</v>
      </c>
      <c r="L3199" s="23" t="s">
        <v>1364</v>
      </c>
      <c r="M3199" s="48">
        <f>VLOOKUP(E3199,'[1]TIPO PERSONA'!$C$2:$N$3253,12,0)</f>
        <v>32509</v>
      </c>
      <c r="N3199" s="49">
        <f t="shared" ca="1" si="99"/>
        <v>36.12054794520548</v>
      </c>
      <c r="O3199">
        <v>0</v>
      </c>
      <c r="P3199" t="s">
        <v>1371</v>
      </c>
    </row>
    <row r="3200" spans="2:16">
      <c r="B3200" t="str">
        <f t="shared" si="98"/>
        <v>2023-1010162216</v>
      </c>
      <c r="C3200">
        <v>2023</v>
      </c>
      <c r="D3200" s="13" t="s">
        <v>4646</v>
      </c>
      <c r="E3200" s="28">
        <v>1010162216</v>
      </c>
      <c r="F3200" s="16" t="s">
        <v>1059</v>
      </c>
      <c r="G3200" s="17" t="s">
        <v>739</v>
      </c>
      <c r="H3200" s="18">
        <v>44964</v>
      </c>
      <c r="I3200" s="21">
        <v>11</v>
      </c>
      <c r="J3200" s="21">
        <v>24</v>
      </c>
      <c r="K3200" s="18">
        <v>45322</v>
      </c>
      <c r="L3200" s="23" t="s">
        <v>1364</v>
      </c>
      <c r="M3200" s="48">
        <f>VLOOKUP(E3200,'[1]TIPO PERSONA'!$C$2:$N$3253,12,0)</f>
        <v>31497</v>
      </c>
      <c r="N3200" s="49">
        <f t="shared" ca="1" si="99"/>
        <v>38.893150684931506</v>
      </c>
      <c r="O3200">
        <v>0</v>
      </c>
      <c r="P3200" t="s">
        <v>1371</v>
      </c>
    </row>
    <row r="3201" spans="2:16">
      <c r="B3201" t="str">
        <f t="shared" si="98"/>
        <v>2023-1013651852</v>
      </c>
      <c r="C3201">
        <v>2023</v>
      </c>
      <c r="D3201" s="13" t="s">
        <v>4647</v>
      </c>
      <c r="E3201" s="28">
        <v>1013651852</v>
      </c>
      <c r="F3201" s="16" t="s">
        <v>1091</v>
      </c>
      <c r="G3201" s="17" t="s">
        <v>739</v>
      </c>
      <c r="H3201" s="18">
        <v>44964</v>
      </c>
      <c r="I3201" s="21">
        <v>11</v>
      </c>
      <c r="J3201" s="21">
        <v>24</v>
      </c>
      <c r="K3201" s="18">
        <v>45322</v>
      </c>
      <c r="L3201" s="23" t="s">
        <v>1364</v>
      </c>
      <c r="M3201" s="48">
        <f>VLOOKUP(E3201,'[1]TIPO PERSONA'!$C$2:$N$3253,12,0)</f>
        <v>34571</v>
      </c>
      <c r="N3201" s="49">
        <f t="shared" ca="1" si="99"/>
        <v>30.471232876712328</v>
      </c>
      <c r="O3201">
        <v>0</v>
      </c>
      <c r="P3201" t="s">
        <v>1371</v>
      </c>
    </row>
    <row r="3202" spans="2:16">
      <c r="B3202" t="str">
        <f t="shared" si="98"/>
        <v>2023-37670845</v>
      </c>
      <c r="C3202">
        <v>2023</v>
      </c>
      <c r="D3202" s="13" t="s">
        <v>4648</v>
      </c>
      <c r="E3202" s="28">
        <v>37670845</v>
      </c>
      <c r="F3202" s="16" t="s">
        <v>4155</v>
      </c>
      <c r="G3202" s="17" t="s">
        <v>742</v>
      </c>
      <c r="H3202" s="18">
        <v>44965</v>
      </c>
      <c r="I3202" s="21">
        <v>11</v>
      </c>
      <c r="J3202" s="21">
        <v>23</v>
      </c>
      <c r="K3202" s="18">
        <v>45322</v>
      </c>
      <c r="L3202" s="23" t="s">
        <v>1364</v>
      </c>
      <c r="M3202" s="48">
        <f>VLOOKUP(E3202,'[1]TIPO PERSONA'!$C$2:$N$3253,12,0)</f>
        <v>30510</v>
      </c>
      <c r="N3202" s="49">
        <f t="shared" ca="1" si="99"/>
        <v>41.597260273972601</v>
      </c>
      <c r="O3202">
        <v>0</v>
      </c>
      <c r="P3202" t="s">
        <v>1371</v>
      </c>
    </row>
    <row r="3203" spans="2:16">
      <c r="B3203" t="str">
        <f t="shared" si="98"/>
        <v>2023-1033717249</v>
      </c>
      <c r="C3203">
        <v>2023</v>
      </c>
      <c r="D3203" s="13" t="s">
        <v>4649</v>
      </c>
      <c r="E3203" s="28">
        <v>1033717249</v>
      </c>
      <c r="F3203" s="16" t="s">
        <v>2582</v>
      </c>
      <c r="G3203" s="17" t="s">
        <v>742</v>
      </c>
      <c r="H3203" s="18">
        <v>44965</v>
      </c>
      <c r="I3203" s="21">
        <v>10</v>
      </c>
      <c r="J3203" s="21">
        <v>23</v>
      </c>
      <c r="K3203" s="18">
        <v>45291</v>
      </c>
      <c r="L3203" s="23" t="s">
        <v>1364</v>
      </c>
      <c r="M3203" s="48">
        <f>VLOOKUP(E3203,'[1]TIPO PERSONA'!$C$2:$N$3253,12,0)</f>
        <v>32866</v>
      </c>
      <c r="N3203" s="49">
        <f t="shared" ca="1" si="99"/>
        <v>35.142465753424659</v>
      </c>
      <c r="O3203">
        <v>0</v>
      </c>
      <c r="P3203" t="s">
        <v>1371</v>
      </c>
    </row>
    <row r="3204" spans="2:16">
      <c r="B3204" t="str">
        <f t="shared" ref="B3204:B3267" si="100">CONCATENATE(C3204,"-",E3204)</f>
        <v>2023-1010189929</v>
      </c>
      <c r="C3204">
        <v>2023</v>
      </c>
      <c r="D3204" s="13" t="s">
        <v>4650</v>
      </c>
      <c r="E3204" s="28">
        <v>1010189929</v>
      </c>
      <c r="F3204" s="16" t="s">
        <v>2617</v>
      </c>
      <c r="G3204" s="17" t="s">
        <v>739</v>
      </c>
      <c r="H3204" s="18">
        <v>44965</v>
      </c>
      <c r="I3204" s="21">
        <v>10</v>
      </c>
      <c r="J3204" s="21">
        <v>23</v>
      </c>
      <c r="K3204" s="18">
        <v>45291</v>
      </c>
      <c r="L3204" s="23" t="s">
        <v>1364</v>
      </c>
      <c r="M3204" s="48">
        <f>VLOOKUP(E3204,'[1]TIPO PERSONA'!$C$2:$N$3253,12,0)</f>
        <v>32966</v>
      </c>
      <c r="N3204" s="49">
        <f t="shared" ref="N3204:N3267" ca="1" si="101">IFERROR((TODAY()-M3204)/365,"No Aplica")</f>
        <v>34.868493150684934</v>
      </c>
      <c r="O3204">
        <v>0</v>
      </c>
      <c r="P3204" t="s">
        <v>1371</v>
      </c>
    </row>
    <row r="3205" spans="2:16">
      <c r="B3205" t="str">
        <f t="shared" si="100"/>
        <v>2023-1030551488</v>
      </c>
      <c r="C3205">
        <v>2023</v>
      </c>
      <c r="D3205" s="13" t="s">
        <v>4651</v>
      </c>
      <c r="E3205" s="28">
        <v>1030551488</v>
      </c>
      <c r="F3205" s="16" t="s">
        <v>1298</v>
      </c>
      <c r="G3205" s="17" t="s">
        <v>739</v>
      </c>
      <c r="H3205" s="18">
        <v>44964</v>
      </c>
      <c r="I3205" s="21">
        <v>11</v>
      </c>
      <c r="J3205" s="21">
        <v>24</v>
      </c>
      <c r="K3205" s="18">
        <v>45322</v>
      </c>
      <c r="L3205" s="23" t="s">
        <v>1365</v>
      </c>
      <c r="M3205" s="48">
        <f>VLOOKUP(E3205,'[1]TIPO PERSONA'!$C$2:$N$3253,12,0)</f>
        <v>32489</v>
      </c>
      <c r="N3205" s="49">
        <f t="shared" ca="1" si="101"/>
        <v>36.175342465753424</v>
      </c>
      <c r="O3205">
        <v>0</v>
      </c>
      <c r="P3205" t="s">
        <v>1371</v>
      </c>
    </row>
    <row r="3206" spans="2:16">
      <c r="B3206" t="str">
        <f t="shared" si="100"/>
        <v>2023-51988177</v>
      </c>
      <c r="C3206">
        <v>2023</v>
      </c>
      <c r="D3206" s="13" t="s">
        <v>4652</v>
      </c>
      <c r="E3206" s="28">
        <v>51988177</v>
      </c>
      <c r="F3206" s="16" t="s">
        <v>2420</v>
      </c>
      <c r="G3206" s="17" t="s">
        <v>742</v>
      </c>
      <c r="H3206" s="18">
        <v>44963</v>
      </c>
      <c r="I3206" s="21">
        <v>11</v>
      </c>
      <c r="J3206" s="21">
        <v>25</v>
      </c>
      <c r="K3206" s="18">
        <v>45322</v>
      </c>
      <c r="L3206" s="23" t="s">
        <v>1364</v>
      </c>
      <c r="M3206" s="48">
        <f>VLOOKUP(E3206,'[1]TIPO PERSONA'!$C$2:$N$3253,12,0)</f>
        <v>25696</v>
      </c>
      <c r="N3206" s="49">
        <f t="shared" ca="1" si="101"/>
        <v>54.786301369863011</v>
      </c>
      <c r="O3206">
        <v>0</v>
      </c>
      <c r="P3206" t="s">
        <v>1371</v>
      </c>
    </row>
    <row r="3207" spans="2:16">
      <c r="B3207" t="str">
        <f t="shared" si="100"/>
        <v>2023-1020806213</v>
      </c>
      <c r="C3207">
        <v>2023</v>
      </c>
      <c r="D3207" s="13" t="s">
        <v>4653</v>
      </c>
      <c r="E3207" s="28">
        <v>1020806213</v>
      </c>
      <c r="F3207" s="16" t="s">
        <v>5448</v>
      </c>
      <c r="G3207" s="17" t="s">
        <v>742</v>
      </c>
      <c r="H3207" s="18">
        <v>44965</v>
      </c>
      <c r="I3207" s="21">
        <v>9</v>
      </c>
      <c r="J3207" s="21">
        <v>20</v>
      </c>
      <c r="K3207" s="18">
        <v>45257</v>
      </c>
      <c r="L3207" s="23" t="s">
        <v>1364</v>
      </c>
      <c r="M3207" s="48">
        <f>VLOOKUP(E3207,'[1]TIPO PERSONA'!$C$2:$N$3253,12,0)</f>
        <v>34852</v>
      </c>
      <c r="N3207" s="49">
        <f t="shared" ca="1" si="101"/>
        <v>29.701369863013699</v>
      </c>
      <c r="O3207">
        <v>0</v>
      </c>
      <c r="P3207" t="s">
        <v>1371</v>
      </c>
    </row>
    <row r="3208" spans="2:16">
      <c r="B3208" t="str">
        <f t="shared" si="100"/>
        <v>2023-52435198</v>
      </c>
      <c r="C3208">
        <v>2023</v>
      </c>
      <c r="D3208" s="13" t="s">
        <v>4654</v>
      </c>
      <c r="E3208" s="28">
        <v>52435198</v>
      </c>
      <c r="F3208" s="16" t="s">
        <v>5449</v>
      </c>
      <c r="G3208" s="17" t="s">
        <v>742</v>
      </c>
      <c r="H3208" s="18">
        <v>44965</v>
      </c>
      <c r="I3208" s="21">
        <v>10</v>
      </c>
      <c r="J3208" s="21">
        <v>20</v>
      </c>
      <c r="K3208" s="18">
        <v>45287</v>
      </c>
      <c r="L3208" s="23" t="s">
        <v>1364</v>
      </c>
      <c r="M3208" s="48">
        <f>VLOOKUP(E3208,'[1]TIPO PERSONA'!$C$2:$N$3253,12,0)</f>
        <v>28129</v>
      </c>
      <c r="N3208" s="49">
        <f t="shared" ca="1" si="101"/>
        <v>48.12054794520548</v>
      </c>
      <c r="O3208">
        <v>0</v>
      </c>
      <c r="P3208" t="s">
        <v>1371</v>
      </c>
    </row>
    <row r="3209" spans="2:16">
      <c r="B3209" t="str">
        <f t="shared" si="100"/>
        <v>2023-1016070152</v>
      </c>
      <c r="C3209">
        <v>2023</v>
      </c>
      <c r="D3209" s="13" t="s">
        <v>4655</v>
      </c>
      <c r="E3209" s="28">
        <v>1016070152</v>
      </c>
      <c r="F3209" s="16" t="s">
        <v>2670</v>
      </c>
      <c r="G3209" s="17" t="s">
        <v>742</v>
      </c>
      <c r="H3209" s="18">
        <v>44966</v>
      </c>
      <c r="I3209" s="21">
        <v>9</v>
      </c>
      <c r="J3209" s="21">
        <v>20</v>
      </c>
      <c r="K3209" s="18">
        <v>45258</v>
      </c>
      <c r="L3209" s="23" t="s">
        <v>1364</v>
      </c>
      <c r="M3209" s="48">
        <f>VLOOKUP(E3209,'[1]TIPO PERSONA'!$C$2:$N$3253,12,0)</f>
        <v>34620</v>
      </c>
      <c r="N3209" s="49">
        <f t="shared" ca="1" si="101"/>
        <v>30.336986301369862</v>
      </c>
      <c r="O3209">
        <v>0</v>
      </c>
      <c r="P3209" t="s">
        <v>1371</v>
      </c>
    </row>
    <row r="3210" spans="2:16">
      <c r="B3210" t="str">
        <f t="shared" si="100"/>
        <v>2023-93377944</v>
      </c>
      <c r="C3210">
        <v>2023</v>
      </c>
      <c r="D3210" s="13" t="s">
        <v>4656</v>
      </c>
      <c r="E3210" s="28">
        <v>93377944</v>
      </c>
      <c r="F3210" s="16" t="s">
        <v>1145</v>
      </c>
      <c r="G3210" s="17" t="s">
        <v>739</v>
      </c>
      <c r="H3210" s="18">
        <v>44965</v>
      </c>
      <c r="I3210" s="21">
        <v>12</v>
      </c>
      <c r="J3210" s="21">
        <v>0</v>
      </c>
      <c r="K3210" s="18">
        <v>45329</v>
      </c>
      <c r="L3210" s="23" t="s">
        <v>1364</v>
      </c>
      <c r="M3210" s="48">
        <f>VLOOKUP(E3210,'[1]TIPO PERSONA'!$C$2:$N$3253,12,0)</f>
        <v>25383</v>
      </c>
      <c r="N3210" s="49">
        <f t="shared" ca="1" si="101"/>
        <v>55.643835616438359</v>
      </c>
      <c r="O3210">
        <v>0</v>
      </c>
      <c r="P3210" t="s">
        <v>1371</v>
      </c>
    </row>
    <row r="3211" spans="2:16">
      <c r="B3211" t="str">
        <f t="shared" si="100"/>
        <v>2023-79306035</v>
      </c>
      <c r="C3211">
        <v>2023</v>
      </c>
      <c r="D3211" s="13" t="s">
        <v>4657</v>
      </c>
      <c r="E3211" s="28">
        <v>79306035</v>
      </c>
      <c r="F3211" s="16" t="s">
        <v>2628</v>
      </c>
      <c r="G3211" s="17" t="s">
        <v>739</v>
      </c>
      <c r="H3211" s="18">
        <v>44965</v>
      </c>
      <c r="I3211" s="21">
        <v>9</v>
      </c>
      <c r="J3211" s="21">
        <v>20</v>
      </c>
      <c r="K3211" s="18">
        <v>45257</v>
      </c>
      <c r="L3211" s="23" t="s">
        <v>1364</v>
      </c>
      <c r="M3211" s="48">
        <f>VLOOKUP(E3211,'[1]TIPO PERSONA'!$C$2:$N$3253,12,0)</f>
        <v>23493</v>
      </c>
      <c r="N3211" s="49">
        <f t="shared" ca="1" si="101"/>
        <v>60.821917808219176</v>
      </c>
      <c r="O3211">
        <v>0</v>
      </c>
      <c r="P3211" t="s">
        <v>1371</v>
      </c>
    </row>
    <row r="3212" spans="2:16">
      <c r="B3212" t="str">
        <f t="shared" si="100"/>
        <v>2023-79690530</v>
      </c>
      <c r="C3212">
        <v>2023</v>
      </c>
      <c r="D3212" s="13" t="s">
        <v>4658</v>
      </c>
      <c r="E3212" s="28">
        <v>79690530</v>
      </c>
      <c r="F3212" s="16" t="s">
        <v>1156</v>
      </c>
      <c r="G3212" s="17" t="s">
        <v>739</v>
      </c>
      <c r="H3212" s="18">
        <v>44963</v>
      </c>
      <c r="I3212" s="21">
        <v>12</v>
      </c>
      <c r="J3212" s="21">
        <v>25</v>
      </c>
      <c r="K3212" s="18">
        <v>45351</v>
      </c>
      <c r="L3212" s="23" t="s">
        <v>1365</v>
      </c>
      <c r="M3212" s="48">
        <f>VLOOKUP(E3212,'[1]TIPO PERSONA'!$C$2:$N$3253,12,0)</f>
        <v>27838</v>
      </c>
      <c r="N3212" s="49">
        <f t="shared" ca="1" si="101"/>
        <v>48.917808219178085</v>
      </c>
      <c r="O3212">
        <v>0</v>
      </c>
      <c r="P3212" t="s">
        <v>1371</v>
      </c>
    </row>
    <row r="3213" spans="2:16">
      <c r="B3213" t="str">
        <f t="shared" si="100"/>
        <v>2023-1022373229</v>
      </c>
      <c r="C3213">
        <v>2023</v>
      </c>
      <c r="D3213" s="13" t="s">
        <v>4659</v>
      </c>
      <c r="E3213" s="28">
        <v>1022373229</v>
      </c>
      <c r="F3213" s="16" t="s">
        <v>1246</v>
      </c>
      <c r="G3213" s="17" t="s">
        <v>739</v>
      </c>
      <c r="H3213" s="18">
        <v>44963</v>
      </c>
      <c r="I3213" s="21">
        <v>11</v>
      </c>
      <c r="J3213" s="21">
        <v>25</v>
      </c>
      <c r="K3213" s="18">
        <v>45322</v>
      </c>
      <c r="L3213" s="23" t="s">
        <v>1365</v>
      </c>
      <c r="M3213" s="48">
        <f>VLOOKUP(E3213,'[1]TIPO PERSONA'!$C$2:$N$3253,12,0)</f>
        <v>33621</v>
      </c>
      <c r="N3213" s="49">
        <f t="shared" ca="1" si="101"/>
        <v>33.073972602739723</v>
      </c>
      <c r="O3213">
        <v>0</v>
      </c>
      <c r="P3213" t="s">
        <v>1371</v>
      </c>
    </row>
    <row r="3214" spans="2:16">
      <c r="B3214" t="str">
        <f t="shared" si="100"/>
        <v>2023-1026568929</v>
      </c>
      <c r="C3214">
        <v>2023</v>
      </c>
      <c r="D3214" s="13" t="s">
        <v>4660</v>
      </c>
      <c r="E3214" s="28">
        <v>1026568929</v>
      </c>
      <c r="F3214" s="16" t="s">
        <v>4091</v>
      </c>
      <c r="G3214" s="17" t="s">
        <v>742</v>
      </c>
      <c r="H3214" s="18">
        <v>44967</v>
      </c>
      <c r="I3214" s="21">
        <v>11</v>
      </c>
      <c r="J3214" s="21">
        <v>0</v>
      </c>
      <c r="K3214" s="18">
        <v>45300</v>
      </c>
      <c r="L3214" s="23" t="s">
        <v>1364</v>
      </c>
      <c r="M3214" s="48">
        <f>VLOOKUP(E3214,'[1]TIPO PERSONA'!$C$2:$N$3253,12,0)</f>
        <v>33496</v>
      </c>
      <c r="N3214" s="49">
        <f t="shared" ca="1" si="101"/>
        <v>33.416438356164385</v>
      </c>
      <c r="O3214">
        <v>0</v>
      </c>
      <c r="P3214" t="s">
        <v>1371</v>
      </c>
    </row>
    <row r="3215" spans="2:16">
      <c r="B3215" t="str">
        <f t="shared" si="100"/>
        <v>2023-1015401548</v>
      </c>
      <c r="C3215">
        <v>2023</v>
      </c>
      <c r="D3215" s="13" t="s">
        <v>4661</v>
      </c>
      <c r="E3215" s="28">
        <v>1015401548</v>
      </c>
      <c r="F3215" s="16" t="s">
        <v>5450</v>
      </c>
      <c r="G3215" s="17" t="s">
        <v>742</v>
      </c>
      <c r="H3215" s="18">
        <v>44966</v>
      </c>
      <c r="I3215" s="21">
        <v>11</v>
      </c>
      <c r="J3215" s="21">
        <v>22</v>
      </c>
      <c r="K3215" s="18">
        <v>45322</v>
      </c>
      <c r="L3215" s="23" t="s">
        <v>1364</v>
      </c>
      <c r="M3215" s="48">
        <f>VLOOKUP(E3215,'[1]TIPO PERSONA'!$C$2:$N$3253,12,0)</f>
        <v>32049</v>
      </c>
      <c r="N3215" s="49">
        <f t="shared" ca="1" si="101"/>
        <v>37.38082191780822</v>
      </c>
      <c r="O3215">
        <v>0</v>
      </c>
      <c r="P3215" t="s">
        <v>1371</v>
      </c>
    </row>
    <row r="3216" spans="2:16">
      <c r="B3216" t="str">
        <f t="shared" si="100"/>
        <v>2023-79982818</v>
      </c>
      <c r="C3216">
        <v>2023</v>
      </c>
      <c r="D3216" s="13" t="s">
        <v>4662</v>
      </c>
      <c r="E3216" s="28">
        <v>79982818</v>
      </c>
      <c r="F3216" s="16" t="s">
        <v>5451</v>
      </c>
      <c r="G3216" s="17" t="s">
        <v>739</v>
      </c>
      <c r="H3216" s="18">
        <v>44964</v>
      </c>
      <c r="I3216" s="21">
        <v>8</v>
      </c>
      <c r="J3216" s="21">
        <v>0</v>
      </c>
      <c r="K3216" s="18">
        <v>45205</v>
      </c>
      <c r="L3216" s="23" t="s">
        <v>1364</v>
      </c>
      <c r="M3216" s="48">
        <f>VLOOKUP(E3216,'[1]TIPO PERSONA'!$C$2:$N$3253,12,0)</f>
        <v>29035</v>
      </c>
      <c r="N3216" s="49">
        <f t="shared" ca="1" si="101"/>
        <v>45.638356164383559</v>
      </c>
      <c r="O3216">
        <v>0</v>
      </c>
      <c r="P3216" t="s">
        <v>1371</v>
      </c>
    </row>
    <row r="3217" spans="2:16">
      <c r="B3217" t="str">
        <f t="shared" si="100"/>
        <v>2023-39755949</v>
      </c>
      <c r="C3217">
        <v>2023</v>
      </c>
      <c r="D3217" s="13" t="s">
        <v>4663</v>
      </c>
      <c r="E3217" s="28">
        <v>39755949</v>
      </c>
      <c r="F3217" s="16" t="s">
        <v>2372</v>
      </c>
      <c r="G3217" s="17" t="s">
        <v>742</v>
      </c>
      <c r="H3217" s="18">
        <v>44964</v>
      </c>
      <c r="I3217" s="21">
        <v>11</v>
      </c>
      <c r="J3217" s="21">
        <v>24</v>
      </c>
      <c r="K3217" s="18">
        <v>45322</v>
      </c>
      <c r="L3217" s="23" t="s">
        <v>1365</v>
      </c>
      <c r="M3217" s="48">
        <f>VLOOKUP(E3217,'[1]TIPO PERSONA'!$C$2:$N$3253,12,0)</f>
        <v>25844</v>
      </c>
      <c r="N3217" s="49">
        <f t="shared" ca="1" si="101"/>
        <v>54.38082191780822</v>
      </c>
      <c r="O3217">
        <v>0</v>
      </c>
      <c r="P3217" t="s">
        <v>1371</v>
      </c>
    </row>
    <row r="3218" spans="2:16">
      <c r="B3218" t="str">
        <f t="shared" si="100"/>
        <v>2023-52783669</v>
      </c>
      <c r="C3218">
        <v>2023</v>
      </c>
      <c r="D3218" s="13" t="s">
        <v>4664</v>
      </c>
      <c r="E3218" s="28">
        <v>52783669</v>
      </c>
      <c r="F3218" s="16" t="s">
        <v>1011</v>
      </c>
      <c r="G3218" s="17" t="s">
        <v>742</v>
      </c>
      <c r="H3218" s="18">
        <v>44966</v>
      </c>
      <c r="I3218" s="21">
        <v>9</v>
      </c>
      <c r="J3218" s="21">
        <v>11</v>
      </c>
      <c r="K3218" s="18">
        <v>45282</v>
      </c>
      <c r="L3218" s="23" t="s">
        <v>1365</v>
      </c>
      <c r="M3218" s="48">
        <f>VLOOKUP(E3218,'[1]TIPO PERSONA'!$C$2:$N$3253,12,0)</f>
        <v>29609</v>
      </c>
      <c r="N3218" s="49">
        <f t="shared" ca="1" si="101"/>
        <v>44.065753424657537</v>
      </c>
      <c r="O3218">
        <v>0</v>
      </c>
      <c r="P3218" t="s">
        <v>1371</v>
      </c>
    </row>
    <row r="3219" spans="2:16">
      <c r="B3219" t="str">
        <f t="shared" si="100"/>
        <v>2023-1101754110</v>
      </c>
      <c r="C3219">
        <v>2023</v>
      </c>
      <c r="D3219" s="13" t="s">
        <v>4665</v>
      </c>
      <c r="E3219" s="28">
        <v>1101754110</v>
      </c>
      <c r="F3219" s="16" t="s">
        <v>5452</v>
      </c>
      <c r="G3219" s="17" t="s">
        <v>742</v>
      </c>
      <c r="H3219" s="18">
        <v>44972</v>
      </c>
      <c r="I3219" s="21">
        <v>11</v>
      </c>
      <c r="J3219" s="21">
        <v>16</v>
      </c>
      <c r="K3219" s="18">
        <v>45322</v>
      </c>
      <c r="L3219" s="23" t="s">
        <v>1364</v>
      </c>
      <c r="M3219" s="48">
        <f>VLOOKUP(E3219,'[1]TIPO PERSONA'!$C$2:$N$3253,12,0)</f>
        <v>32220</v>
      </c>
      <c r="N3219" s="49">
        <f t="shared" ca="1" si="101"/>
        <v>36.912328767123284</v>
      </c>
      <c r="O3219">
        <v>0</v>
      </c>
      <c r="P3219" t="s">
        <v>1371</v>
      </c>
    </row>
    <row r="3220" spans="2:16">
      <c r="B3220" t="str">
        <f t="shared" si="100"/>
        <v>2023-1032460941</v>
      </c>
      <c r="C3220">
        <v>2023</v>
      </c>
      <c r="D3220" s="13" t="s">
        <v>4666</v>
      </c>
      <c r="E3220" s="28">
        <v>1032460941</v>
      </c>
      <c r="F3220" s="16" t="s">
        <v>1357</v>
      </c>
      <c r="G3220" s="17" t="s">
        <v>742</v>
      </c>
      <c r="H3220" s="18">
        <v>44971</v>
      </c>
      <c r="I3220" s="21">
        <v>12</v>
      </c>
      <c r="J3220" s="21">
        <v>17</v>
      </c>
      <c r="K3220" s="18">
        <v>45351</v>
      </c>
      <c r="L3220" s="23" t="s">
        <v>1364</v>
      </c>
      <c r="M3220" s="48">
        <f>VLOOKUP(E3220,'[1]TIPO PERSONA'!$C$2:$N$3253,12,0)</f>
        <v>34196</v>
      </c>
      <c r="N3220" s="49">
        <f t="shared" ca="1" si="101"/>
        <v>31.4986301369863</v>
      </c>
      <c r="O3220">
        <v>0</v>
      </c>
      <c r="P3220" t="s">
        <v>1371</v>
      </c>
    </row>
    <row r="3221" spans="2:16">
      <c r="B3221" t="str">
        <f t="shared" si="100"/>
        <v>2023-1024505479</v>
      </c>
      <c r="C3221">
        <v>2023</v>
      </c>
      <c r="D3221" s="13" t="s">
        <v>4667</v>
      </c>
      <c r="E3221" s="28">
        <v>1024505479</v>
      </c>
      <c r="F3221" s="16" t="s">
        <v>4000</v>
      </c>
      <c r="G3221" s="17" t="s">
        <v>742</v>
      </c>
      <c r="H3221" s="18">
        <v>44972</v>
      </c>
      <c r="I3221" s="21">
        <v>4</v>
      </c>
      <c r="J3221" s="21">
        <v>0</v>
      </c>
      <c r="K3221" s="18">
        <v>45091</v>
      </c>
      <c r="L3221" s="23" t="s">
        <v>1364</v>
      </c>
      <c r="M3221" s="48">
        <f>VLOOKUP(E3221,'[1]TIPO PERSONA'!$C$2:$N$3253,12,0)</f>
        <v>33043</v>
      </c>
      <c r="N3221" s="49">
        <f t="shared" ca="1" si="101"/>
        <v>34.657534246575345</v>
      </c>
      <c r="O3221">
        <v>0</v>
      </c>
      <c r="P3221" t="s">
        <v>1371</v>
      </c>
    </row>
    <row r="3222" spans="2:16">
      <c r="B3222" t="str">
        <f t="shared" si="100"/>
        <v>2023-1030666797</v>
      </c>
      <c r="C3222">
        <v>2023</v>
      </c>
      <c r="D3222" s="13" t="s">
        <v>4668</v>
      </c>
      <c r="E3222" s="28">
        <v>1030666797</v>
      </c>
      <c r="F3222" s="16" t="s">
        <v>1223</v>
      </c>
      <c r="G3222" s="17" t="s">
        <v>742</v>
      </c>
      <c r="H3222" s="18">
        <v>44972</v>
      </c>
      <c r="I3222" s="21">
        <v>4</v>
      </c>
      <c r="J3222" s="21">
        <v>0</v>
      </c>
      <c r="K3222" s="18">
        <v>45091</v>
      </c>
      <c r="L3222" s="23" t="s">
        <v>1364</v>
      </c>
      <c r="M3222" s="48">
        <f>VLOOKUP(E3222,'[1]TIPO PERSONA'!$C$2:$N$3253,12,0)</f>
        <v>35166</v>
      </c>
      <c r="N3222" s="49">
        <f t="shared" ca="1" si="101"/>
        <v>28.841095890410958</v>
      </c>
      <c r="O3222">
        <v>0</v>
      </c>
      <c r="P3222" t="s">
        <v>1371</v>
      </c>
    </row>
    <row r="3223" spans="2:16">
      <c r="B3223" t="str">
        <f t="shared" si="100"/>
        <v>2023-1015451398</v>
      </c>
      <c r="C3223">
        <v>2023</v>
      </c>
      <c r="D3223" s="13" t="s">
        <v>4669</v>
      </c>
      <c r="E3223" s="28">
        <v>1015451398</v>
      </c>
      <c r="F3223" s="16" t="s">
        <v>3949</v>
      </c>
      <c r="G3223" s="17" t="s">
        <v>742</v>
      </c>
      <c r="H3223" s="18">
        <v>44965</v>
      </c>
      <c r="I3223" s="21">
        <v>4</v>
      </c>
      <c r="J3223" s="21">
        <v>0</v>
      </c>
      <c r="K3223" s="18">
        <v>45084</v>
      </c>
      <c r="L3223" s="23" t="s">
        <v>1364</v>
      </c>
      <c r="M3223" s="48">
        <f>VLOOKUP(E3223,'[1]TIPO PERSONA'!$C$2:$N$3253,12,0)</f>
        <v>34718</v>
      </c>
      <c r="N3223" s="49">
        <f t="shared" ca="1" si="101"/>
        <v>30.068493150684933</v>
      </c>
      <c r="O3223">
        <v>0</v>
      </c>
      <c r="P3223" t="s">
        <v>1371</v>
      </c>
    </row>
    <row r="3224" spans="2:16">
      <c r="B3224" t="str">
        <f t="shared" si="100"/>
        <v>2023-53165032</v>
      </c>
      <c r="C3224">
        <v>2023</v>
      </c>
      <c r="D3224" s="13" t="s">
        <v>4670</v>
      </c>
      <c r="E3224" s="28">
        <v>53165032</v>
      </c>
      <c r="F3224" s="16" t="s">
        <v>5453</v>
      </c>
      <c r="G3224" s="17" t="s">
        <v>742</v>
      </c>
      <c r="H3224" s="18">
        <v>44964</v>
      </c>
      <c r="I3224" s="21">
        <v>11</v>
      </c>
      <c r="J3224" s="21">
        <v>24</v>
      </c>
      <c r="K3224" s="18">
        <v>45322</v>
      </c>
      <c r="L3224" s="23" t="s">
        <v>1364</v>
      </c>
      <c r="M3224" s="48">
        <f>VLOOKUP(E3224,'[1]TIPO PERSONA'!$C$2:$N$3253,12,0)</f>
        <v>31198</v>
      </c>
      <c r="N3224" s="49">
        <f t="shared" ca="1" si="101"/>
        <v>39.712328767123289</v>
      </c>
      <c r="O3224">
        <v>0</v>
      </c>
      <c r="P3224" t="s">
        <v>1371</v>
      </c>
    </row>
    <row r="3225" spans="2:16">
      <c r="B3225" t="str">
        <f t="shared" si="100"/>
        <v>2023-22520729</v>
      </c>
      <c r="C3225">
        <v>2023</v>
      </c>
      <c r="D3225" s="13" t="s">
        <v>4671</v>
      </c>
      <c r="E3225" s="28">
        <v>22520729</v>
      </c>
      <c r="F3225" s="16" t="s">
        <v>2427</v>
      </c>
      <c r="G3225" s="17" t="s">
        <v>742</v>
      </c>
      <c r="H3225" s="18">
        <v>44972</v>
      </c>
      <c r="I3225" s="21">
        <v>13</v>
      </c>
      <c r="J3225" s="21">
        <v>15</v>
      </c>
      <c r="K3225" s="18">
        <v>45380</v>
      </c>
      <c r="L3225" s="23" t="s">
        <v>1364</v>
      </c>
      <c r="M3225" s="48">
        <f>VLOOKUP(E3225,'[1]TIPO PERSONA'!$C$2:$N$3253,12,0)</f>
        <v>29374</v>
      </c>
      <c r="N3225" s="49">
        <f t="shared" ca="1" si="101"/>
        <v>44.709589041095889</v>
      </c>
      <c r="O3225">
        <v>0</v>
      </c>
      <c r="P3225" t="s">
        <v>1371</v>
      </c>
    </row>
    <row r="3226" spans="2:16">
      <c r="B3226" t="str">
        <f t="shared" si="100"/>
        <v>2023-1018408564</v>
      </c>
      <c r="C3226">
        <v>2023</v>
      </c>
      <c r="D3226" s="13" t="s">
        <v>4672</v>
      </c>
      <c r="E3226" s="28">
        <v>1018408564</v>
      </c>
      <c r="F3226" s="16" t="s">
        <v>2315</v>
      </c>
      <c r="G3226" s="17" t="s">
        <v>742</v>
      </c>
      <c r="H3226" s="18">
        <v>44967</v>
      </c>
      <c r="I3226" s="21">
        <v>11</v>
      </c>
      <c r="J3226" s="21">
        <v>0</v>
      </c>
      <c r="K3226" s="18">
        <v>45300</v>
      </c>
      <c r="L3226" s="23" t="s">
        <v>1364</v>
      </c>
      <c r="M3226" s="48">
        <f>VLOOKUP(E3226,'[1]TIPO PERSONA'!$C$2:$N$3253,12,0)</f>
        <v>31781</v>
      </c>
      <c r="N3226" s="49">
        <f t="shared" ca="1" si="101"/>
        <v>38.115068493150687</v>
      </c>
      <c r="O3226">
        <v>0</v>
      </c>
      <c r="P3226" t="s">
        <v>1371</v>
      </c>
    </row>
    <row r="3227" spans="2:16">
      <c r="B3227" t="str">
        <f t="shared" si="100"/>
        <v>2023-11365785</v>
      </c>
      <c r="C3227">
        <v>2023</v>
      </c>
      <c r="D3227" s="13" t="s">
        <v>4673</v>
      </c>
      <c r="E3227" s="28">
        <v>11365785</v>
      </c>
      <c r="F3227" s="16" t="s">
        <v>984</v>
      </c>
      <c r="G3227" s="17" t="s">
        <v>739</v>
      </c>
      <c r="H3227" s="18">
        <v>44970</v>
      </c>
      <c r="I3227" s="21">
        <v>12</v>
      </c>
      <c r="J3227" s="21">
        <v>0</v>
      </c>
      <c r="K3227" s="18">
        <v>45334</v>
      </c>
      <c r="L3227" s="23" t="s">
        <v>1364</v>
      </c>
      <c r="M3227" s="48">
        <f>VLOOKUP(E3227,'[1]TIPO PERSONA'!$C$2:$N$3253,12,0)</f>
        <v>30073</v>
      </c>
      <c r="N3227" s="49">
        <f t="shared" ca="1" si="101"/>
        <v>42.794520547945204</v>
      </c>
      <c r="O3227">
        <v>0</v>
      </c>
      <c r="P3227" t="s">
        <v>1371</v>
      </c>
    </row>
    <row r="3228" spans="2:16">
      <c r="B3228" t="str">
        <f t="shared" si="100"/>
        <v>2023-1016070278</v>
      </c>
      <c r="C3228">
        <v>2023</v>
      </c>
      <c r="D3228" s="13" t="s">
        <v>4674</v>
      </c>
      <c r="E3228" s="28">
        <v>1016070278</v>
      </c>
      <c r="F3228" s="16" t="s">
        <v>939</v>
      </c>
      <c r="G3228" s="17" t="s">
        <v>739</v>
      </c>
      <c r="H3228" s="18">
        <v>44967</v>
      </c>
      <c r="I3228" s="21">
        <v>13</v>
      </c>
      <c r="J3228" s="21">
        <v>20</v>
      </c>
      <c r="K3228" s="18">
        <v>45380</v>
      </c>
      <c r="L3228" s="23" t="s">
        <v>1364</v>
      </c>
      <c r="M3228" s="48">
        <f>VLOOKUP(E3228,'[1]TIPO PERSONA'!$C$2:$N$3253,12,0)</f>
        <v>34626</v>
      </c>
      <c r="N3228" s="49">
        <f t="shared" ca="1" si="101"/>
        <v>30.32054794520548</v>
      </c>
      <c r="O3228">
        <v>0</v>
      </c>
      <c r="P3228" t="s">
        <v>1371</v>
      </c>
    </row>
    <row r="3229" spans="2:16">
      <c r="B3229" t="str">
        <f t="shared" si="100"/>
        <v>2023-1033722180</v>
      </c>
      <c r="C3229">
        <v>2023</v>
      </c>
      <c r="D3229" s="13" t="s">
        <v>4675</v>
      </c>
      <c r="E3229" s="28">
        <v>1033722180</v>
      </c>
      <c r="F3229" s="16" t="s">
        <v>1113</v>
      </c>
      <c r="G3229" s="17" t="s">
        <v>739</v>
      </c>
      <c r="H3229" s="18">
        <v>44967</v>
      </c>
      <c r="I3229" s="21">
        <v>11</v>
      </c>
      <c r="J3229" s="21">
        <v>0</v>
      </c>
      <c r="K3229" s="18">
        <v>45300</v>
      </c>
      <c r="L3229" s="23" t="s">
        <v>1364</v>
      </c>
      <c r="M3229" s="48">
        <f>VLOOKUP(E3229,'[1]TIPO PERSONA'!$C$2:$N$3253,12,0)</f>
        <v>33010</v>
      </c>
      <c r="N3229" s="49">
        <f t="shared" ca="1" si="101"/>
        <v>34.747945205479454</v>
      </c>
      <c r="O3229">
        <v>0</v>
      </c>
      <c r="P3229" t="s">
        <v>1371</v>
      </c>
    </row>
    <row r="3230" spans="2:16">
      <c r="B3230" t="str">
        <f t="shared" si="100"/>
        <v>2023-1032396574</v>
      </c>
      <c r="C3230">
        <v>2023</v>
      </c>
      <c r="D3230" s="13" t="s">
        <v>4676</v>
      </c>
      <c r="E3230" s="28">
        <v>1032396574</v>
      </c>
      <c r="F3230" s="16" t="s">
        <v>931</v>
      </c>
      <c r="G3230" s="17" t="s">
        <v>742</v>
      </c>
      <c r="H3230" s="18">
        <v>44970</v>
      </c>
      <c r="I3230" s="21">
        <v>13</v>
      </c>
      <c r="J3230" s="21">
        <v>18</v>
      </c>
      <c r="K3230" s="18">
        <v>45382</v>
      </c>
      <c r="L3230" s="23" t="s">
        <v>1364</v>
      </c>
      <c r="M3230" s="48">
        <f>VLOOKUP(E3230,'[1]TIPO PERSONA'!$C$2:$N$3253,12,0)</f>
        <v>32025</v>
      </c>
      <c r="N3230" s="49">
        <f t="shared" ca="1" si="101"/>
        <v>37.446575342465756</v>
      </c>
      <c r="O3230">
        <v>0</v>
      </c>
      <c r="P3230" t="s">
        <v>1371</v>
      </c>
    </row>
    <row r="3231" spans="2:16">
      <c r="B3231" t="str">
        <f t="shared" si="100"/>
        <v>2023-1071164892</v>
      </c>
      <c r="C3231">
        <v>2023</v>
      </c>
      <c r="D3231" s="13" t="s">
        <v>4677</v>
      </c>
      <c r="E3231" s="28">
        <v>1071164892</v>
      </c>
      <c r="F3231" s="16" t="s">
        <v>988</v>
      </c>
      <c r="G3231" s="17" t="s">
        <v>739</v>
      </c>
      <c r="H3231" s="18">
        <v>44967</v>
      </c>
      <c r="I3231" s="21">
        <v>11</v>
      </c>
      <c r="J3231" s="21">
        <v>0</v>
      </c>
      <c r="K3231" s="18">
        <v>45280</v>
      </c>
      <c r="L3231" s="23" t="s">
        <v>1365</v>
      </c>
      <c r="M3231" s="48">
        <f>VLOOKUP(E3231,'[1]TIPO PERSONA'!$C$2:$N$3253,12,0)</f>
        <v>32781</v>
      </c>
      <c r="N3231" s="49">
        <f t="shared" ca="1" si="101"/>
        <v>35.375342465753427</v>
      </c>
      <c r="O3231">
        <v>0</v>
      </c>
      <c r="P3231" t="s">
        <v>1371</v>
      </c>
    </row>
    <row r="3232" spans="2:16">
      <c r="B3232" t="str">
        <f t="shared" si="100"/>
        <v>2023-1015999463</v>
      </c>
      <c r="C3232">
        <v>2023</v>
      </c>
      <c r="D3232" s="13" t="s">
        <v>4678</v>
      </c>
      <c r="E3232" s="28">
        <v>1015999463</v>
      </c>
      <c r="F3232" s="16" t="s">
        <v>5454</v>
      </c>
      <c r="G3232" s="17" t="s">
        <v>742</v>
      </c>
      <c r="H3232" s="18">
        <v>44970</v>
      </c>
      <c r="I3232" s="21">
        <v>11</v>
      </c>
      <c r="J3232" s="21">
        <v>0</v>
      </c>
      <c r="K3232" s="18">
        <v>45303</v>
      </c>
      <c r="L3232" s="23" t="s">
        <v>1364</v>
      </c>
      <c r="M3232" s="48">
        <f>VLOOKUP(E3232,'[1]TIPO PERSONA'!$C$2:$N$3253,12,0)</f>
        <v>31703</v>
      </c>
      <c r="N3232" s="49">
        <f t="shared" ca="1" si="101"/>
        <v>38.328767123287669</v>
      </c>
      <c r="O3232">
        <v>0</v>
      </c>
      <c r="P3232" t="s">
        <v>1371</v>
      </c>
    </row>
    <row r="3233" spans="2:16">
      <c r="B3233" t="str">
        <f t="shared" si="100"/>
        <v>2023-52548162</v>
      </c>
      <c r="C3233">
        <v>2023</v>
      </c>
      <c r="D3233" s="13" t="s">
        <v>4679</v>
      </c>
      <c r="E3233" s="28">
        <v>52548162</v>
      </c>
      <c r="F3233" s="16" t="s">
        <v>5455</v>
      </c>
      <c r="G3233" s="17" t="s">
        <v>742</v>
      </c>
      <c r="H3233" s="18">
        <v>44965</v>
      </c>
      <c r="I3233" s="21">
        <v>11</v>
      </c>
      <c r="J3233" s="21">
        <v>23</v>
      </c>
      <c r="K3233" s="18">
        <v>45322</v>
      </c>
      <c r="L3233" s="23" t="s">
        <v>1364</v>
      </c>
      <c r="M3233" s="48">
        <f>VLOOKUP(E3233,'[1]TIPO PERSONA'!$C$2:$N$3253,12,0)</f>
        <v>29189</v>
      </c>
      <c r="N3233" s="49">
        <f t="shared" ca="1" si="101"/>
        <v>45.216438356164382</v>
      </c>
      <c r="O3233">
        <v>0</v>
      </c>
      <c r="P3233" t="s">
        <v>1371</v>
      </c>
    </row>
    <row r="3234" spans="2:16">
      <c r="B3234" t="str">
        <f t="shared" si="100"/>
        <v>2023-53029687</v>
      </c>
      <c r="C3234">
        <v>2023</v>
      </c>
      <c r="D3234" s="13" t="s">
        <v>4680</v>
      </c>
      <c r="E3234" s="28">
        <v>53029687</v>
      </c>
      <c r="F3234" s="16" t="s">
        <v>3903</v>
      </c>
      <c r="G3234" s="17" t="s">
        <v>742</v>
      </c>
      <c r="H3234" s="18">
        <v>44965</v>
      </c>
      <c r="I3234" s="21">
        <v>11</v>
      </c>
      <c r="J3234" s="21">
        <v>23</v>
      </c>
      <c r="K3234" s="18">
        <v>45322</v>
      </c>
      <c r="L3234" s="23" t="s">
        <v>1365</v>
      </c>
      <c r="M3234" s="48">
        <f>VLOOKUP(E3234,'[1]TIPO PERSONA'!$C$2:$N$3253,12,0)</f>
        <v>31064</v>
      </c>
      <c r="N3234" s="49">
        <f t="shared" ca="1" si="101"/>
        <v>40.079452054794523</v>
      </c>
      <c r="O3234">
        <v>0</v>
      </c>
      <c r="P3234" t="s">
        <v>1371</v>
      </c>
    </row>
    <row r="3235" spans="2:16">
      <c r="B3235" t="str">
        <f t="shared" si="100"/>
        <v>2023-52890837</v>
      </c>
      <c r="C3235">
        <v>2023</v>
      </c>
      <c r="D3235" s="13" t="s">
        <v>4681</v>
      </c>
      <c r="E3235" s="28">
        <v>52890837</v>
      </c>
      <c r="F3235" s="16" t="s">
        <v>5456</v>
      </c>
      <c r="G3235" s="17" t="s">
        <v>742</v>
      </c>
      <c r="H3235" s="18">
        <v>44964</v>
      </c>
      <c r="I3235" s="21">
        <v>11</v>
      </c>
      <c r="J3235" s="21">
        <v>24</v>
      </c>
      <c r="K3235" s="18">
        <v>45322</v>
      </c>
      <c r="L3235" s="23" t="s">
        <v>1364</v>
      </c>
      <c r="M3235" s="48">
        <f>VLOOKUP(E3235,'[1]TIPO PERSONA'!$C$2:$N$3253,12,0)</f>
        <v>29683</v>
      </c>
      <c r="N3235" s="49">
        <f t="shared" ca="1" si="101"/>
        <v>43.863013698630134</v>
      </c>
      <c r="O3235">
        <v>0</v>
      </c>
      <c r="P3235" t="s">
        <v>1371</v>
      </c>
    </row>
    <row r="3236" spans="2:16">
      <c r="B3236" t="str">
        <f t="shared" si="100"/>
        <v>2023-53101897</v>
      </c>
      <c r="C3236">
        <v>2023</v>
      </c>
      <c r="D3236" s="13" t="s">
        <v>4682</v>
      </c>
      <c r="E3236" s="28">
        <v>53101897</v>
      </c>
      <c r="F3236" s="16" t="s">
        <v>1168</v>
      </c>
      <c r="G3236" s="17" t="s">
        <v>742</v>
      </c>
      <c r="H3236" s="18">
        <v>44965</v>
      </c>
      <c r="I3236" s="21">
        <v>11</v>
      </c>
      <c r="J3236" s="21">
        <v>23</v>
      </c>
      <c r="K3236" s="18">
        <v>45322</v>
      </c>
      <c r="L3236" s="23" t="s">
        <v>1364</v>
      </c>
      <c r="M3236" s="48">
        <f>VLOOKUP(E3236,'[1]TIPO PERSONA'!$C$2:$N$3253,12,0)</f>
        <v>31230</v>
      </c>
      <c r="N3236" s="49">
        <f t="shared" ca="1" si="101"/>
        <v>39.624657534246573</v>
      </c>
      <c r="O3236">
        <v>0</v>
      </c>
      <c r="P3236" t="s">
        <v>1371</v>
      </c>
    </row>
    <row r="3237" spans="2:16">
      <c r="B3237" t="str">
        <f t="shared" si="100"/>
        <v>2023-79762838</v>
      </c>
      <c r="C3237">
        <v>2023</v>
      </c>
      <c r="D3237" s="13" t="s">
        <v>4683</v>
      </c>
      <c r="E3237" s="28">
        <v>79762838</v>
      </c>
      <c r="F3237" s="16" t="s">
        <v>806</v>
      </c>
      <c r="G3237" s="17" t="s">
        <v>739</v>
      </c>
      <c r="H3237" s="18">
        <v>44964</v>
      </c>
      <c r="I3237" s="21">
        <v>11</v>
      </c>
      <c r="J3237" s="21">
        <v>24</v>
      </c>
      <c r="K3237" s="18">
        <v>45322</v>
      </c>
      <c r="L3237" s="23" t="s">
        <v>1365</v>
      </c>
      <c r="M3237" s="48">
        <f>VLOOKUP(E3237,'[1]TIPO PERSONA'!$C$2:$N$3253,12,0)</f>
        <v>29108</v>
      </c>
      <c r="N3237" s="49">
        <f t="shared" ca="1" si="101"/>
        <v>45.438356164383563</v>
      </c>
      <c r="O3237">
        <v>0</v>
      </c>
      <c r="P3237" t="s">
        <v>1371</v>
      </c>
    </row>
    <row r="3238" spans="2:16">
      <c r="B3238" t="str">
        <f t="shared" si="100"/>
        <v>2023-1024513169</v>
      </c>
      <c r="C3238">
        <v>2023</v>
      </c>
      <c r="D3238" s="13" t="s">
        <v>4684</v>
      </c>
      <c r="E3238" s="28">
        <v>1024513169</v>
      </c>
      <c r="F3238" s="16" t="s">
        <v>2304</v>
      </c>
      <c r="G3238" s="17" t="s">
        <v>742</v>
      </c>
      <c r="H3238" s="18">
        <v>44965</v>
      </c>
      <c r="I3238" s="21">
        <v>11</v>
      </c>
      <c r="J3238" s="21">
        <v>23</v>
      </c>
      <c r="K3238" s="18">
        <v>45322</v>
      </c>
      <c r="L3238" s="23" t="s">
        <v>1365</v>
      </c>
      <c r="M3238" s="48">
        <f>VLOOKUP(E3238,'[1]TIPO PERSONA'!$C$2:$N$3253,12,0)</f>
        <v>33235</v>
      </c>
      <c r="N3238" s="49">
        <f t="shared" ca="1" si="101"/>
        <v>34.131506849315066</v>
      </c>
      <c r="O3238">
        <v>0</v>
      </c>
      <c r="P3238" t="s">
        <v>1371</v>
      </c>
    </row>
    <row r="3239" spans="2:16">
      <c r="B3239" t="str">
        <f t="shared" si="100"/>
        <v>2023-80154998</v>
      </c>
      <c r="C3239">
        <v>2023</v>
      </c>
      <c r="D3239" s="13" t="s">
        <v>4685</v>
      </c>
      <c r="E3239" s="28">
        <v>80154998</v>
      </c>
      <c r="F3239" s="16" t="s">
        <v>1321</v>
      </c>
      <c r="G3239" s="17" t="s">
        <v>739</v>
      </c>
      <c r="H3239" s="18">
        <v>44967</v>
      </c>
      <c r="I3239" s="21">
        <v>10</v>
      </c>
      <c r="J3239" s="21">
        <v>21</v>
      </c>
      <c r="K3239" s="18">
        <v>45291</v>
      </c>
      <c r="L3239" s="23" t="s">
        <v>1364</v>
      </c>
      <c r="M3239" s="48">
        <f>VLOOKUP(E3239,'[1]TIPO PERSONA'!$C$2:$N$3253,12,0)</f>
        <v>29659</v>
      </c>
      <c r="N3239" s="49">
        <f t="shared" ca="1" si="101"/>
        <v>43.92876712328767</v>
      </c>
      <c r="O3239">
        <v>0</v>
      </c>
      <c r="P3239" t="s">
        <v>1371</v>
      </c>
    </row>
    <row r="3240" spans="2:16">
      <c r="B3240" t="str">
        <f t="shared" si="100"/>
        <v>2023-1019139676</v>
      </c>
      <c r="C3240">
        <v>2023</v>
      </c>
      <c r="D3240" s="13" t="s">
        <v>4686</v>
      </c>
      <c r="E3240" s="28">
        <v>1019139676</v>
      </c>
      <c r="F3240" s="16" t="s">
        <v>4049</v>
      </c>
      <c r="G3240" s="17" t="s">
        <v>742</v>
      </c>
      <c r="H3240" s="18">
        <v>44965</v>
      </c>
      <c r="I3240" s="21">
        <v>11</v>
      </c>
      <c r="J3240" s="21">
        <v>16</v>
      </c>
      <c r="K3240" s="18">
        <v>45322</v>
      </c>
      <c r="L3240" s="23" t="s">
        <v>1364</v>
      </c>
      <c r="M3240" s="48">
        <f>VLOOKUP(E3240,'[1]TIPO PERSONA'!$C$2:$N$3253,12,0)</f>
        <v>35921</v>
      </c>
      <c r="N3240" s="49">
        <f t="shared" ca="1" si="101"/>
        <v>26.772602739726029</v>
      </c>
      <c r="O3240">
        <v>0</v>
      </c>
      <c r="P3240" t="s">
        <v>1371</v>
      </c>
    </row>
    <row r="3241" spans="2:16">
      <c r="B3241" t="str">
        <f t="shared" si="100"/>
        <v>2023-51563303</v>
      </c>
      <c r="C3241">
        <v>2023</v>
      </c>
      <c r="D3241" s="13" t="s">
        <v>4687</v>
      </c>
      <c r="E3241" s="28">
        <v>51563303</v>
      </c>
      <c r="F3241" s="16" t="s">
        <v>986</v>
      </c>
      <c r="G3241" s="17" t="s">
        <v>742</v>
      </c>
      <c r="H3241" s="18">
        <v>44970</v>
      </c>
      <c r="I3241" s="21">
        <v>10</v>
      </c>
      <c r="J3241" s="21">
        <v>15</v>
      </c>
      <c r="K3241" s="18">
        <v>45009</v>
      </c>
      <c r="L3241" s="23" t="s">
        <v>1365</v>
      </c>
      <c r="M3241" s="48">
        <f>VLOOKUP(E3241,'[1]TIPO PERSONA'!$C$2:$N$3253,12,0)</f>
        <v>21284</v>
      </c>
      <c r="N3241" s="49">
        <f t="shared" ca="1" si="101"/>
        <v>66.873972602739727</v>
      </c>
      <c r="O3241">
        <v>0</v>
      </c>
      <c r="P3241" t="s">
        <v>1371</v>
      </c>
    </row>
    <row r="3242" spans="2:16">
      <c r="B3242" t="str">
        <f t="shared" si="100"/>
        <v>2023-52716762</v>
      </c>
      <c r="C3242">
        <v>2023</v>
      </c>
      <c r="D3242" s="13" t="s">
        <v>4688</v>
      </c>
      <c r="E3242" s="28">
        <v>52716762</v>
      </c>
      <c r="F3242" s="16" t="s">
        <v>4077</v>
      </c>
      <c r="G3242" s="17" t="s">
        <v>742</v>
      </c>
      <c r="H3242" s="18">
        <v>44973</v>
      </c>
      <c r="I3242" s="21">
        <v>12</v>
      </c>
      <c r="J3242" s="21">
        <v>15</v>
      </c>
      <c r="K3242" s="18">
        <v>45351</v>
      </c>
      <c r="L3242" s="23" t="s">
        <v>1364</v>
      </c>
      <c r="M3242" s="48">
        <f>VLOOKUP(E3242,'[1]TIPO PERSONA'!$C$2:$N$3253,12,0)</f>
        <v>29639</v>
      </c>
      <c r="N3242" s="49">
        <f t="shared" ca="1" si="101"/>
        <v>43.983561643835614</v>
      </c>
      <c r="O3242">
        <v>0</v>
      </c>
      <c r="P3242" t="s">
        <v>1371</v>
      </c>
    </row>
    <row r="3243" spans="2:16">
      <c r="B3243" t="str">
        <f t="shared" si="100"/>
        <v>2023-1110558745</v>
      </c>
      <c r="C3243">
        <v>2023</v>
      </c>
      <c r="D3243" s="13" t="s">
        <v>4689</v>
      </c>
      <c r="E3243" s="28">
        <v>1110558745</v>
      </c>
      <c r="F3243" s="16" t="s">
        <v>2606</v>
      </c>
      <c r="G3243" s="17" t="s">
        <v>739</v>
      </c>
      <c r="H3243" s="18">
        <v>44971</v>
      </c>
      <c r="I3243" s="21">
        <v>4</v>
      </c>
      <c r="J3243" s="21">
        <v>0</v>
      </c>
      <c r="K3243" s="18">
        <v>45090</v>
      </c>
      <c r="L3243" s="23" t="s">
        <v>1364</v>
      </c>
      <c r="M3243" s="48">
        <f>VLOOKUP(E3243,'[1]TIPO PERSONA'!$C$2:$N$3253,12,0)</f>
        <v>34816</v>
      </c>
      <c r="N3243" s="49">
        <f t="shared" ca="1" si="101"/>
        <v>29.8</v>
      </c>
      <c r="O3243">
        <v>0</v>
      </c>
      <c r="P3243" t="s">
        <v>1371</v>
      </c>
    </row>
    <row r="3244" spans="2:16">
      <c r="B3244" t="str">
        <f t="shared" si="100"/>
        <v>2023-1019011687</v>
      </c>
      <c r="C3244">
        <v>2023</v>
      </c>
      <c r="D3244" s="13" t="s">
        <v>4690</v>
      </c>
      <c r="E3244" s="28">
        <v>1019011687</v>
      </c>
      <c r="F3244" s="16" t="s">
        <v>4072</v>
      </c>
      <c r="G3244" s="17" t="s">
        <v>742</v>
      </c>
      <c r="H3244" s="18">
        <v>44971</v>
      </c>
      <c r="I3244" s="21">
        <v>4</v>
      </c>
      <c r="J3244" s="21">
        <v>0</v>
      </c>
      <c r="K3244" s="18">
        <v>45090</v>
      </c>
      <c r="L3244" s="23" t="s">
        <v>1364</v>
      </c>
      <c r="M3244" s="48">
        <f>VLOOKUP(E3244,'[1]TIPO PERSONA'!$C$2:$N$3253,12,0)</f>
        <v>31677</v>
      </c>
      <c r="N3244" s="49">
        <f t="shared" ca="1" si="101"/>
        <v>38.4</v>
      </c>
      <c r="O3244">
        <v>0</v>
      </c>
      <c r="P3244" t="s">
        <v>1371</v>
      </c>
    </row>
    <row r="3245" spans="2:16">
      <c r="B3245" t="str">
        <f t="shared" si="100"/>
        <v>2023-1013579971</v>
      </c>
      <c r="C3245">
        <v>2023</v>
      </c>
      <c r="D3245" s="13" t="s">
        <v>4691</v>
      </c>
      <c r="E3245" s="28">
        <v>1013579971</v>
      </c>
      <c r="F3245" s="16" t="s">
        <v>2513</v>
      </c>
      <c r="G3245" s="17" t="s">
        <v>742</v>
      </c>
      <c r="H3245" s="18">
        <v>44972</v>
      </c>
      <c r="I3245" s="21">
        <v>12</v>
      </c>
      <c r="J3245" s="21">
        <v>16</v>
      </c>
      <c r="K3245" s="18">
        <v>45351</v>
      </c>
      <c r="L3245" s="23" t="s">
        <v>1364</v>
      </c>
      <c r="M3245" s="48">
        <f>VLOOKUP(E3245,'[1]TIPO PERSONA'!$C$2:$N$3253,12,0)</f>
        <v>31526</v>
      </c>
      <c r="N3245" s="49">
        <f t="shared" ca="1" si="101"/>
        <v>38.813698630136983</v>
      </c>
      <c r="O3245">
        <v>0</v>
      </c>
      <c r="P3245" t="s">
        <v>1371</v>
      </c>
    </row>
    <row r="3246" spans="2:16">
      <c r="B3246" t="str">
        <f t="shared" si="100"/>
        <v>2023-39631385</v>
      </c>
      <c r="C3246">
        <v>2023</v>
      </c>
      <c r="D3246" s="13" t="s">
        <v>4692</v>
      </c>
      <c r="E3246" s="28">
        <v>39631385</v>
      </c>
      <c r="F3246" s="16" t="s">
        <v>4220</v>
      </c>
      <c r="G3246" s="17" t="s">
        <v>742</v>
      </c>
      <c r="H3246" s="18">
        <v>44972</v>
      </c>
      <c r="I3246" s="21">
        <v>10</v>
      </c>
      <c r="J3246" s="21">
        <v>16</v>
      </c>
      <c r="K3246" s="18">
        <v>45291</v>
      </c>
      <c r="L3246" s="23" t="s">
        <v>1364</v>
      </c>
      <c r="M3246" s="48">
        <f>VLOOKUP(E3246,'[1]TIPO PERSONA'!$C$2:$N$3253,12,0)</f>
        <v>22160</v>
      </c>
      <c r="N3246" s="49">
        <f t="shared" ca="1" si="101"/>
        <v>64.473972602739721</v>
      </c>
      <c r="O3246">
        <v>0</v>
      </c>
      <c r="P3246" t="s">
        <v>1371</v>
      </c>
    </row>
    <row r="3247" spans="2:16">
      <c r="B3247" t="str">
        <f t="shared" si="100"/>
        <v>2023-7121658</v>
      </c>
      <c r="C3247">
        <v>2023</v>
      </c>
      <c r="D3247" s="13" t="s">
        <v>4693</v>
      </c>
      <c r="E3247" s="28">
        <v>7121658</v>
      </c>
      <c r="F3247" s="16" t="s">
        <v>2402</v>
      </c>
      <c r="G3247" s="17" t="s">
        <v>739</v>
      </c>
      <c r="H3247" s="18">
        <v>44971</v>
      </c>
      <c r="I3247" s="21">
        <v>4</v>
      </c>
      <c r="J3247" s="21">
        <v>0</v>
      </c>
      <c r="K3247" s="18">
        <v>45090</v>
      </c>
      <c r="L3247" s="23" t="s">
        <v>1364</v>
      </c>
      <c r="M3247" s="48">
        <f>VLOOKUP(E3247,'[1]TIPO PERSONA'!$C$2:$N$3253,12,0)</f>
        <v>31245</v>
      </c>
      <c r="N3247" s="49">
        <f t="shared" ca="1" si="101"/>
        <v>39.583561643835615</v>
      </c>
      <c r="O3247">
        <v>0</v>
      </c>
      <c r="P3247" t="s">
        <v>1371</v>
      </c>
    </row>
    <row r="3248" spans="2:16">
      <c r="B3248" t="str">
        <f t="shared" si="100"/>
        <v>2023-6664227</v>
      </c>
      <c r="C3248">
        <v>2023</v>
      </c>
      <c r="D3248" s="13" t="s">
        <v>4694</v>
      </c>
      <c r="E3248" s="28">
        <v>6664227</v>
      </c>
      <c r="F3248" s="16" t="s">
        <v>2284</v>
      </c>
      <c r="G3248" s="17" t="s">
        <v>739</v>
      </c>
      <c r="H3248" s="18">
        <v>44974</v>
      </c>
      <c r="I3248" s="21">
        <v>10</v>
      </c>
      <c r="J3248" s="21">
        <v>14</v>
      </c>
      <c r="K3248" s="18">
        <v>45291</v>
      </c>
      <c r="L3248" s="23" t="s">
        <v>1364</v>
      </c>
      <c r="M3248" s="48">
        <f>VLOOKUP(E3248,'[1]TIPO PERSONA'!$C$2:$N$3253,12,0)</f>
        <v>31325</v>
      </c>
      <c r="N3248" s="49">
        <f t="shared" ca="1" si="101"/>
        <v>39.364383561643834</v>
      </c>
      <c r="O3248">
        <v>0</v>
      </c>
      <c r="P3248" t="s">
        <v>1371</v>
      </c>
    </row>
    <row r="3249" spans="2:16">
      <c r="B3249" t="str">
        <f t="shared" si="100"/>
        <v>2023-1136888167</v>
      </c>
      <c r="C3249">
        <v>2023</v>
      </c>
      <c r="D3249" s="13" t="s">
        <v>4695</v>
      </c>
      <c r="E3249" s="28">
        <v>1136888167</v>
      </c>
      <c r="F3249" s="16" t="s">
        <v>3921</v>
      </c>
      <c r="G3249" s="17" t="s">
        <v>742</v>
      </c>
      <c r="H3249" s="18">
        <v>44966</v>
      </c>
      <c r="I3249" s="21">
        <v>12</v>
      </c>
      <c r="J3249" s="21">
        <v>2</v>
      </c>
      <c r="K3249" s="18">
        <v>45332</v>
      </c>
      <c r="L3249" s="23" t="s">
        <v>1364</v>
      </c>
      <c r="M3249" s="48">
        <f>VLOOKUP(E3249,'[1]TIPO PERSONA'!$C$2:$N$3253,12,0)</f>
        <v>35468</v>
      </c>
      <c r="N3249" s="49">
        <f t="shared" ca="1" si="101"/>
        <v>28.013698630136986</v>
      </c>
      <c r="O3249">
        <v>0</v>
      </c>
      <c r="P3249" t="s">
        <v>1371</v>
      </c>
    </row>
    <row r="3250" spans="2:16">
      <c r="B3250" t="str">
        <f t="shared" si="100"/>
        <v>2023-1026586379</v>
      </c>
      <c r="C3250">
        <v>2023</v>
      </c>
      <c r="D3250" s="13" t="s">
        <v>4696</v>
      </c>
      <c r="E3250" s="28">
        <v>1026586379</v>
      </c>
      <c r="F3250" s="16" t="s">
        <v>5457</v>
      </c>
      <c r="G3250" s="17" t="s">
        <v>739</v>
      </c>
      <c r="H3250" s="18">
        <v>44972</v>
      </c>
      <c r="I3250" s="21">
        <v>10</v>
      </c>
      <c r="J3250" s="21">
        <v>16</v>
      </c>
      <c r="K3250" s="18">
        <v>45291</v>
      </c>
      <c r="L3250" s="23" t="s">
        <v>1364</v>
      </c>
      <c r="M3250" s="48">
        <f>VLOOKUP(E3250,'[1]TIPO PERSONA'!$C$2:$N$3253,12,0)</f>
        <v>35147</v>
      </c>
      <c r="N3250" s="49">
        <f t="shared" ca="1" si="101"/>
        <v>28.893150684931506</v>
      </c>
      <c r="O3250">
        <v>0</v>
      </c>
      <c r="P3250" t="s">
        <v>1371</v>
      </c>
    </row>
    <row r="3251" spans="2:16">
      <c r="B3251" t="str">
        <f t="shared" si="100"/>
        <v>2023-14136620</v>
      </c>
      <c r="C3251">
        <v>2023</v>
      </c>
      <c r="D3251" s="13" t="s">
        <v>4697</v>
      </c>
      <c r="E3251" s="28">
        <v>14136620</v>
      </c>
      <c r="F3251" s="16" t="s">
        <v>4161</v>
      </c>
      <c r="G3251" s="17" t="s">
        <v>739</v>
      </c>
      <c r="H3251" s="18">
        <v>44972</v>
      </c>
      <c r="I3251" s="21">
        <v>10</v>
      </c>
      <c r="J3251" s="21">
        <v>16</v>
      </c>
      <c r="K3251" s="18">
        <v>45291</v>
      </c>
      <c r="L3251" s="23" t="s">
        <v>1364</v>
      </c>
      <c r="M3251" s="48">
        <f>VLOOKUP(E3251,'[1]TIPO PERSONA'!$C$2:$N$3253,12,0)</f>
        <v>30680</v>
      </c>
      <c r="N3251" s="49">
        <f t="shared" ca="1" si="101"/>
        <v>41.131506849315066</v>
      </c>
      <c r="O3251">
        <v>0</v>
      </c>
      <c r="P3251" t="s">
        <v>1371</v>
      </c>
    </row>
    <row r="3252" spans="2:16">
      <c r="B3252" t="str">
        <f t="shared" si="100"/>
        <v>2023-79701501</v>
      </c>
      <c r="C3252">
        <v>2023</v>
      </c>
      <c r="D3252" s="13" t="s">
        <v>4698</v>
      </c>
      <c r="E3252" s="28">
        <v>79701501</v>
      </c>
      <c r="F3252" s="16" t="s">
        <v>4139</v>
      </c>
      <c r="G3252" s="17" t="s">
        <v>739</v>
      </c>
      <c r="H3252" s="18">
        <v>44971</v>
      </c>
      <c r="I3252" s="21">
        <v>10</v>
      </c>
      <c r="J3252" s="21">
        <v>17</v>
      </c>
      <c r="K3252" s="18">
        <v>45291</v>
      </c>
      <c r="L3252" s="23" t="s">
        <v>1365</v>
      </c>
      <c r="M3252" s="48">
        <f>VLOOKUP(E3252,'[1]TIPO PERSONA'!$C$2:$N$3253,12,0)</f>
        <v>27326</v>
      </c>
      <c r="N3252" s="49">
        <f t="shared" ca="1" si="101"/>
        <v>50.320547945205476</v>
      </c>
      <c r="O3252">
        <v>0</v>
      </c>
      <c r="P3252" t="s">
        <v>1371</v>
      </c>
    </row>
    <row r="3253" spans="2:16">
      <c r="B3253" t="str">
        <f t="shared" si="100"/>
        <v>2023-1018485822</v>
      </c>
      <c r="C3253">
        <v>2023</v>
      </c>
      <c r="D3253" s="13" t="s">
        <v>4699</v>
      </c>
      <c r="E3253" s="28">
        <v>1018485822</v>
      </c>
      <c r="F3253" s="16" t="s">
        <v>5458</v>
      </c>
      <c r="G3253" s="17" t="s">
        <v>739</v>
      </c>
      <c r="H3253" s="18">
        <v>44967</v>
      </c>
      <c r="I3253" s="21">
        <v>10</v>
      </c>
      <c r="J3253" s="21">
        <v>24</v>
      </c>
      <c r="K3253" s="18">
        <v>45294</v>
      </c>
      <c r="L3253" s="23" t="s">
        <v>1364</v>
      </c>
      <c r="M3253" s="48">
        <f>VLOOKUP(E3253,'[1]TIPO PERSONA'!$C$2:$N$3253,12,0)</f>
        <v>35206</v>
      </c>
      <c r="N3253" s="49">
        <f t="shared" ca="1" si="101"/>
        <v>28.731506849315068</v>
      </c>
      <c r="O3253">
        <v>0</v>
      </c>
      <c r="P3253" t="s">
        <v>1371</v>
      </c>
    </row>
    <row r="3254" spans="2:16">
      <c r="B3254" t="str">
        <f t="shared" si="100"/>
        <v>2023-79963789</v>
      </c>
      <c r="C3254">
        <v>2023</v>
      </c>
      <c r="D3254" s="13" t="s">
        <v>4700</v>
      </c>
      <c r="E3254" s="28">
        <v>79963789</v>
      </c>
      <c r="F3254" s="16" t="s">
        <v>3978</v>
      </c>
      <c r="G3254" s="17" t="s">
        <v>739</v>
      </c>
      <c r="H3254" s="18">
        <v>44972</v>
      </c>
      <c r="I3254" s="21">
        <v>10</v>
      </c>
      <c r="J3254" s="21">
        <v>16</v>
      </c>
      <c r="K3254" s="18">
        <v>45291</v>
      </c>
      <c r="L3254" s="23" t="s">
        <v>1364</v>
      </c>
      <c r="M3254" s="48">
        <f>VLOOKUP(E3254,'[1]TIPO PERSONA'!$C$2:$N$3253,12,0)</f>
        <v>28447</v>
      </c>
      <c r="N3254" s="49">
        <f t="shared" ca="1" si="101"/>
        <v>47.249315068493154</v>
      </c>
      <c r="O3254">
        <v>0</v>
      </c>
      <c r="P3254" t="s">
        <v>1371</v>
      </c>
    </row>
    <row r="3255" spans="2:16">
      <c r="B3255" t="str">
        <f t="shared" si="100"/>
        <v>2023-1013605450</v>
      </c>
      <c r="C3255">
        <v>2023</v>
      </c>
      <c r="D3255" s="13" t="s">
        <v>4701</v>
      </c>
      <c r="E3255" s="28">
        <v>1013605450</v>
      </c>
      <c r="F3255" s="16" t="s">
        <v>2414</v>
      </c>
      <c r="G3255" s="17" t="s">
        <v>742</v>
      </c>
      <c r="H3255" s="18">
        <v>44971</v>
      </c>
      <c r="I3255" s="21">
        <v>11</v>
      </c>
      <c r="J3255" s="21">
        <v>17</v>
      </c>
      <c r="K3255" s="18">
        <v>45322</v>
      </c>
      <c r="L3255" s="23" t="s">
        <v>1364</v>
      </c>
      <c r="M3255" s="48">
        <f>VLOOKUP(E3255,'[1]TIPO PERSONA'!$C$2:$N$3253,12,0)</f>
        <v>32696</v>
      </c>
      <c r="N3255" s="49">
        <f t="shared" ca="1" si="101"/>
        <v>35.608219178082194</v>
      </c>
      <c r="O3255">
        <v>0</v>
      </c>
      <c r="P3255" t="s">
        <v>1371</v>
      </c>
    </row>
    <row r="3256" spans="2:16">
      <c r="B3256" t="str">
        <f t="shared" si="100"/>
        <v>2023-39543287</v>
      </c>
      <c r="C3256">
        <v>2023</v>
      </c>
      <c r="D3256" s="13" t="s">
        <v>4702</v>
      </c>
      <c r="E3256" s="28">
        <v>39543287</v>
      </c>
      <c r="F3256" s="16" t="s">
        <v>852</v>
      </c>
      <c r="G3256" s="17" t="s">
        <v>742</v>
      </c>
      <c r="H3256" s="18">
        <v>44967</v>
      </c>
      <c r="I3256" s="21">
        <v>11</v>
      </c>
      <c r="J3256" s="21">
        <v>21</v>
      </c>
      <c r="K3256" s="18">
        <v>45322</v>
      </c>
      <c r="L3256" s="23" t="s">
        <v>1364</v>
      </c>
      <c r="M3256" s="48">
        <f>VLOOKUP(E3256,'[1]TIPO PERSONA'!$C$2:$N$3253,12,0)</f>
        <v>24741</v>
      </c>
      <c r="N3256" s="49">
        <f t="shared" ca="1" si="101"/>
        <v>57.402739726027399</v>
      </c>
      <c r="O3256">
        <v>0</v>
      </c>
      <c r="P3256" t="s">
        <v>1371</v>
      </c>
    </row>
    <row r="3257" spans="2:16">
      <c r="B3257" t="str">
        <f t="shared" si="100"/>
        <v>2023-1032477416</v>
      </c>
      <c r="C3257">
        <v>2023</v>
      </c>
      <c r="D3257" s="13" t="s">
        <v>4703</v>
      </c>
      <c r="E3257" s="28">
        <v>1032477416</v>
      </c>
      <c r="F3257" s="16" t="s">
        <v>2435</v>
      </c>
      <c r="G3257" s="17" t="s">
        <v>742</v>
      </c>
      <c r="H3257" s="18">
        <v>44972</v>
      </c>
      <c r="I3257" s="21">
        <v>10</v>
      </c>
      <c r="J3257" s="21">
        <v>16</v>
      </c>
      <c r="K3257" s="18">
        <v>45291</v>
      </c>
      <c r="L3257" s="23" t="s">
        <v>1364</v>
      </c>
      <c r="M3257" s="48">
        <f>VLOOKUP(E3257,'[1]TIPO PERSONA'!$C$2:$N$3253,12,0)</f>
        <v>35042</v>
      </c>
      <c r="N3257" s="49">
        <f t="shared" ca="1" si="101"/>
        <v>29.18082191780822</v>
      </c>
      <c r="O3257">
        <v>0</v>
      </c>
      <c r="P3257" t="s">
        <v>1371</v>
      </c>
    </row>
    <row r="3258" spans="2:16">
      <c r="B3258" t="str">
        <f t="shared" si="100"/>
        <v>2023-63560810</v>
      </c>
      <c r="C3258">
        <v>2023</v>
      </c>
      <c r="D3258" s="13" t="s">
        <v>4704</v>
      </c>
      <c r="E3258" s="28">
        <v>63560810</v>
      </c>
      <c r="F3258" s="16" t="s">
        <v>5459</v>
      </c>
      <c r="G3258" s="17" t="s">
        <v>742</v>
      </c>
      <c r="H3258" s="18">
        <v>44967</v>
      </c>
      <c r="I3258" s="21">
        <v>11</v>
      </c>
      <c r="J3258" s="21">
        <v>21</v>
      </c>
      <c r="K3258" s="18">
        <v>45322</v>
      </c>
      <c r="L3258" s="23" t="s">
        <v>1364</v>
      </c>
      <c r="M3258" s="48">
        <f>VLOOKUP(E3258,'[1]TIPO PERSONA'!$C$2:$N$3253,12,0)</f>
        <v>31136</v>
      </c>
      <c r="N3258" s="49">
        <f t="shared" ca="1" si="101"/>
        <v>39.88219178082192</v>
      </c>
      <c r="O3258">
        <v>0</v>
      </c>
      <c r="P3258" t="s">
        <v>1371</v>
      </c>
    </row>
    <row r="3259" spans="2:16">
      <c r="B3259" t="str">
        <f t="shared" si="100"/>
        <v>2023-1014260500</v>
      </c>
      <c r="C3259">
        <v>2023</v>
      </c>
      <c r="D3259" s="13" t="s">
        <v>4705</v>
      </c>
      <c r="E3259" s="28">
        <v>1014260500</v>
      </c>
      <c r="F3259" s="16" t="s">
        <v>825</v>
      </c>
      <c r="G3259" s="17" t="s">
        <v>739</v>
      </c>
      <c r="H3259" s="18">
        <v>44966</v>
      </c>
      <c r="I3259" s="21">
        <v>12</v>
      </c>
      <c r="J3259" s="21">
        <v>22</v>
      </c>
      <c r="K3259" s="18">
        <v>45351</v>
      </c>
      <c r="L3259" s="23" t="s">
        <v>1364</v>
      </c>
      <c r="M3259" s="48">
        <f>VLOOKUP(E3259,'[1]TIPO PERSONA'!$C$2:$N$3253,12,0)</f>
        <v>34653</v>
      </c>
      <c r="N3259" s="49">
        <f t="shared" ca="1" si="101"/>
        <v>30.246575342465754</v>
      </c>
      <c r="O3259">
        <v>0</v>
      </c>
      <c r="P3259" t="s">
        <v>1371</v>
      </c>
    </row>
    <row r="3260" spans="2:16">
      <c r="B3260" t="str">
        <f t="shared" si="100"/>
        <v>2023-53106922</v>
      </c>
      <c r="C3260">
        <v>2023</v>
      </c>
      <c r="D3260" s="13" t="s">
        <v>4706</v>
      </c>
      <c r="E3260" s="28">
        <v>53106922</v>
      </c>
      <c r="F3260" s="16" t="s">
        <v>2625</v>
      </c>
      <c r="G3260" s="17" t="s">
        <v>742</v>
      </c>
      <c r="H3260" s="18">
        <v>44967</v>
      </c>
      <c r="I3260" s="21">
        <v>10</v>
      </c>
      <c r="J3260" s="21">
        <v>21</v>
      </c>
      <c r="K3260" s="18">
        <v>45291</v>
      </c>
      <c r="L3260" s="23" t="s">
        <v>1364</v>
      </c>
      <c r="M3260" s="48">
        <f>VLOOKUP(E3260,'[1]TIPO PERSONA'!$C$2:$N$3253,12,0)</f>
        <v>31112</v>
      </c>
      <c r="N3260" s="49">
        <f t="shared" ca="1" si="101"/>
        <v>39.947945205479449</v>
      </c>
      <c r="O3260">
        <v>0</v>
      </c>
      <c r="P3260" t="s">
        <v>1371</v>
      </c>
    </row>
    <row r="3261" spans="2:16">
      <c r="B3261" t="str">
        <f t="shared" si="100"/>
        <v>2023-46364648</v>
      </c>
      <c r="C3261">
        <v>2023</v>
      </c>
      <c r="D3261" s="13" t="s">
        <v>4707</v>
      </c>
      <c r="E3261" s="28">
        <v>46364648</v>
      </c>
      <c r="F3261" s="16" t="s">
        <v>4116</v>
      </c>
      <c r="G3261" s="17" t="s">
        <v>742</v>
      </c>
      <c r="H3261" s="18">
        <v>44967</v>
      </c>
      <c r="I3261" s="21">
        <v>12</v>
      </c>
      <c r="J3261" s="21">
        <v>21</v>
      </c>
      <c r="K3261" s="18">
        <v>45351</v>
      </c>
      <c r="L3261" s="23" t="s">
        <v>1364</v>
      </c>
      <c r="M3261" s="48">
        <f>VLOOKUP(E3261,'[1]TIPO PERSONA'!$C$2:$N$3253,12,0)</f>
        <v>25416</v>
      </c>
      <c r="N3261" s="49">
        <f t="shared" ca="1" si="101"/>
        <v>55.553424657534244</v>
      </c>
      <c r="O3261">
        <v>0</v>
      </c>
      <c r="P3261" t="s">
        <v>1371</v>
      </c>
    </row>
    <row r="3262" spans="2:16">
      <c r="B3262" t="str">
        <f t="shared" si="100"/>
        <v>2023-52961511</v>
      </c>
      <c r="C3262">
        <v>2023</v>
      </c>
      <c r="D3262" s="13" t="s">
        <v>4708</v>
      </c>
      <c r="E3262" s="28">
        <v>52961511</v>
      </c>
      <c r="F3262" s="16" t="s">
        <v>920</v>
      </c>
      <c r="G3262" s="17" t="s">
        <v>742</v>
      </c>
      <c r="H3262" s="18">
        <v>44966</v>
      </c>
      <c r="I3262" s="21">
        <v>11</v>
      </c>
      <c r="J3262" s="21">
        <v>22</v>
      </c>
      <c r="K3262" s="18">
        <v>45322</v>
      </c>
      <c r="L3262" s="23" t="s">
        <v>1364</v>
      </c>
      <c r="M3262" s="48">
        <f>VLOOKUP(E3262,'[1]TIPO PERSONA'!$C$2:$N$3253,12,0)</f>
        <v>30190</v>
      </c>
      <c r="N3262" s="49">
        <f t="shared" ca="1" si="101"/>
        <v>42.473972602739728</v>
      </c>
      <c r="O3262">
        <v>0</v>
      </c>
      <c r="P3262" t="s">
        <v>1371</v>
      </c>
    </row>
    <row r="3263" spans="2:16">
      <c r="B3263" t="str">
        <f t="shared" si="100"/>
        <v>2023-1016061476</v>
      </c>
      <c r="C3263">
        <v>2023</v>
      </c>
      <c r="D3263" s="13" t="s">
        <v>4709</v>
      </c>
      <c r="E3263" s="28">
        <v>1016061476</v>
      </c>
      <c r="F3263" s="16" t="s">
        <v>4255</v>
      </c>
      <c r="G3263" s="17" t="s">
        <v>739</v>
      </c>
      <c r="H3263" s="18">
        <v>44966</v>
      </c>
      <c r="I3263" s="21">
        <v>10</v>
      </c>
      <c r="J3263" s="21">
        <v>22</v>
      </c>
      <c r="K3263" s="18">
        <v>45291</v>
      </c>
      <c r="L3263" s="23" t="s">
        <v>1364</v>
      </c>
      <c r="M3263" s="48">
        <f>VLOOKUP(E3263,'[1]TIPO PERSONA'!$C$2:$N$3253,12,0)</f>
        <v>34302</v>
      </c>
      <c r="N3263" s="49">
        <f t="shared" ca="1" si="101"/>
        <v>31.208219178082192</v>
      </c>
      <c r="O3263">
        <v>0</v>
      </c>
      <c r="P3263" t="s">
        <v>1371</v>
      </c>
    </row>
    <row r="3264" spans="2:16">
      <c r="B3264" t="str">
        <f t="shared" si="100"/>
        <v>2023-52213327</v>
      </c>
      <c r="C3264">
        <v>2023</v>
      </c>
      <c r="D3264" s="13" t="s">
        <v>4710</v>
      </c>
      <c r="E3264" s="28">
        <v>52213327</v>
      </c>
      <c r="F3264" s="16" t="s">
        <v>2534</v>
      </c>
      <c r="G3264" s="17" t="s">
        <v>742</v>
      </c>
      <c r="H3264" s="18">
        <v>44967</v>
      </c>
      <c r="I3264" s="21">
        <v>11</v>
      </c>
      <c r="J3264" s="21">
        <v>21</v>
      </c>
      <c r="K3264" s="18">
        <v>45322</v>
      </c>
      <c r="L3264" s="23" t="s">
        <v>1365</v>
      </c>
      <c r="M3264" s="48">
        <f>VLOOKUP(E3264,'[1]TIPO PERSONA'!$C$2:$N$3253,12,0)</f>
        <v>27694</v>
      </c>
      <c r="N3264" s="49">
        <f t="shared" ca="1" si="101"/>
        <v>49.31232876712329</v>
      </c>
      <c r="O3264">
        <v>0</v>
      </c>
      <c r="P3264" t="s">
        <v>1371</v>
      </c>
    </row>
    <row r="3265" spans="2:16">
      <c r="B3265" t="str">
        <f t="shared" si="100"/>
        <v>2023-80872689</v>
      </c>
      <c r="C3265">
        <v>2023</v>
      </c>
      <c r="D3265" s="13" t="s">
        <v>4711</v>
      </c>
      <c r="E3265" s="28">
        <v>80872689</v>
      </c>
      <c r="F3265" s="16" t="s">
        <v>5460</v>
      </c>
      <c r="G3265" s="17" t="s">
        <v>739</v>
      </c>
      <c r="H3265" s="18">
        <v>44966</v>
      </c>
      <c r="I3265" s="21">
        <v>12</v>
      </c>
      <c r="J3265" s="21">
        <v>5</v>
      </c>
      <c r="K3265" s="18">
        <v>45335</v>
      </c>
      <c r="L3265" s="23" t="s">
        <v>1364</v>
      </c>
      <c r="M3265" s="48">
        <f>VLOOKUP(E3265,'[1]TIPO PERSONA'!$C$2:$N$3253,12,0)</f>
        <v>31108</v>
      </c>
      <c r="N3265" s="49">
        <f t="shared" ca="1" si="101"/>
        <v>39.958904109589042</v>
      </c>
      <c r="O3265">
        <v>0</v>
      </c>
      <c r="P3265" t="s">
        <v>1371</v>
      </c>
    </row>
    <row r="3266" spans="2:16">
      <c r="B3266" t="str">
        <f t="shared" si="100"/>
        <v>2023-1033790854</v>
      </c>
      <c r="C3266">
        <v>2023</v>
      </c>
      <c r="D3266" s="13" t="s">
        <v>4712</v>
      </c>
      <c r="E3266" s="28">
        <v>1033790854</v>
      </c>
      <c r="F3266" s="16" t="s">
        <v>2596</v>
      </c>
      <c r="G3266" s="17" t="s">
        <v>742</v>
      </c>
      <c r="H3266" s="18">
        <v>44970</v>
      </c>
      <c r="I3266" s="21">
        <v>10</v>
      </c>
      <c r="J3266" s="21">
        <v>18</v>
      </c>
      <c r="K3266" s="18">
        <v>45291</v>
      </c>
      <c r="L3266" s="23" t="s">
        <v>1365</v>
      </c>
      <c r="M3266" s="48">
        <f>VLOOKUP(E3266,'[1]TIPO PERSONA'!$C$2:$N$3253,12,0)</f>
        <v>35270</v>
      </c>
      <c r="N3266" s="49">
        <f t="shared" ca="1" si="101"/>
        <v>28.556164383561644</v>
      </c>
      <c r="O3266">
        <v>0</v>
      </c>
      <c r="P3266" t="s">
        <v>1371</v>
      </c>
    </row>
    <row r="3267" spans="2:16">
      <c r="B3267" t="str">
        <f t="shared" si="100"/>
        <v>2023-40398349</v>
      </c>
      <c r="C3267">
        <v>2023</v>
      </c>
      <c r="D3267" s="13" t="s">
        <v>4713</v>
      </c>
      <c r="E3267" s="28">
        <v>40398349</v>
      </c>
      <c r="F3267" s="16" t="s">
        <v>2381</v>
      </c>
      <c r="G3267" s="17" t="s">
        <v>742</v>
      </c>
      <c r="H3267" s="18">
        <v>44972</v>
      </c>
      <c r="I3267" s="21">
        <v>11</v>
      </c>
      <c r="J3267" s="21">
        <v>0</v>
      </c>
      <c r="K3267" s="18">
        <v>45305</v>
      </c>
      <c r="L3267" s="23" t="s">
        <v>1364</v>
      </c>
      <c r="M3267" s="48">
        <f>VLOOKUP(E3267,'[1]TIPO PERSONA'!$C$2:$N$3253,12,0)</f>
        <v>26806</v>
      </c>
      <c r="N3267" s="49">
        <f t="shared" ca="1" si="101"/>
        <v>51.745205479452054</v>
      </c>
      <c r="O3267">
        <v>0</v>
      </c>
      <c r="P3267" t="s">
        <v>1371</v>
      </c>
    </row>
    <row r="3268" spans="2:16">
      <c r="B3268" t="str">
        <f t="shared" ref="B3268:B3331" si="102">CONCATENATE(C3268,"-",E3268)</f>
        <v>2023-28995226</v>
      </c>
      <c r="C3268">
        <v>2023</v>
      </c>
      <c r="D3268" s="13" t="s">
        <v>4714</v>
      </c>
      <c r="E3268" s="28">
        <v>28995226</v>
      </c>
      <c r="F3268" s="16" t="s">
        <v>3904</v>
      </c>
      <c r="G3268" s="17" t="s">
        <v>742</v>
      </c>
      <c r="H3268" s="18">
        <v>44966</v>
      </c>
      <c r="I3268" s="21">
        <v>11</v>
      </c>
      <c r="J3268" s="21">
        <v>22</v>
      </c>
      <c r="K3268" s="18">
        <v>45322</v>
      </c>
      <c r="L3268" s="23" t="s">
        <v>1364</v>
      </c>
      <c r="M3268" s="48">
        <f>VLOOKUP(E3268,'[1]TIPO PERSONA'!$C$2:$N$3253,12,0)</f>
        <v>27940</v>
      </c>
      <c r="N3268" s="49">
        <f t="shared" ref="N3268:N3331" ca="1" si="103">IFERROR((TODAY()-M3268)/365,"No Aplica")</f>
        <v>48.638356164383559</v>
      </c>
      <c r="O3268">
        <v>0</v>
      </c>
      <c r="P3268" t="s">
        <v>1371</v>
      </c>
    </row>
    <row r="3269" spans="2:16">
      <c r="B3269" t="str">
        <f t="shared" si="102"/>
        <v>2023-1032409090</v>
      </c>
      <c r="C3269">
        <v>2023</v>
      </c>
      <c r="D3269" s="13" t="s">
        <v>4715</v>
      </c>
      <c r="E3269" s="28">
        <v>1032409090</v>
      </c>
      <c r="F3269" s="16" t="s">
        <v>3924</v>
      </c>
      <c r="G3269" s="17" t="s">
        <v>742</v>
      </c>
      <c r="H3269" s="18">
        <v>44971</v>
      </c>
      <c r="I3269" s="21">
        <v>10</v>
      </c>
      <c r="J3269" s="21">
        <v>17</v>
      </c>
      <c r="K3269" s="18">
        <v>45291</v>
      </c>
      <c r="L3269" s="23" t="s">
        <v>1364</v>
      </c>
      <c r="M3269" s="48">
        <f>VLOOKUP(E3269,'[1]TIPO PERSONA'!$C$2:$N$3253,12,0)</f>
        <v>32128</v>
      </c>
      <c r="N3269" s="49">
        <f t="shared" ca="1" si="103"/>
        <v>37.164383561643838</v>
      </c>
      <c r="O3269">
        <v>0</v>
      </c>
      <c r="P3269" t="s">
        <v>1371</v>
      </c>
    </row>
    <row r="3270" spans="2:16">
      <c r="B3270" t="str">
        <f t="shared" si="102"/>
        <v>2023-52777129</v>
      </c>
      <c r="C3270">
        <v>2023</v>
      </c>
      <c r="D3270" s="13" t="s">
        <v>4716</v>
      </c>
      <c r="E3270" s="28">
        <v>52777129</v>
      </c>
      <c r="F3270" s="16" t="s">
        <v>2452</v>
      </c>
      <c r="G3270" s="17" t="s">
        <v>742</v>
      </c>
      <c r="H3270" s="18">
        <v>44970</v>
      </c>
      <c r="I3270" s="21">
        <v>10</v>
      </c>
      <c r="J3270" s="21">
        <v>18</v>
      </c>
      <c r="K3270" s="18">
        <v>45291</v>
      </c>
      <c r="L3270" s="23" t="s">
        <v>1364</v>
      </c>
      <c r="M3270" s="48">
        <f>VLOOKUP(E3270,'[1]TIPO PERSONA'!$C$2:$N$3253,12,0)</f>
        <v>29785</v>
      </c>
      <c r="N3270" s="49">
        <f t="shared" ca="1" si="103"/>
        <v>43.583561643835615</v>
      </c>
      <c r="O3270">
        <v>0</v>
      </c>
      <c r="P3270" t="s">
        <v>1371</v>
      </c>
    </row>
    <row r="3271" spans="2:16">
      <c r="B3271" t="str">
        <f t="shared" si="102"/>
        <v>2023-80110521</v>
      </c>
      <c r="C3271">
        <v>2023</v>
      </c>
      <c r="D3271" s="13" t="s">
        <v>4717</v>
      </c>
      <c r="E3271" s="28">
        <v>80110521</v>
      </c>
      <c r="F3271" s="16" t="s">
        <v>5461</v>
      </c>
      <c r="G3271" s="17" t="s">
        <v>739</v>
      </c>
      <c r="H3271" s="18">
        <v>44970</v>
      </c>
      <c r="I3271" s="21">
        <v>11</v>
      </c>
      <c r="J3271" s="21">
        <v>19</v>
      </c>
      <c r="K3271" s="18">
        <v>45323</v>
      </c>
      <c r="L3271" s="23" t="s">
        <v>1364</v>
      </c>
      <c r="M3271" s="48">
        <f>VLOOKUP(E3271,'[1]TIPO PERSONA'!$C$2:$N$3253,12,0)</f>
        <v>30437</v>
      </c>
      <c r="N3271" s="49">
        <f t="shared" ca="1" si="103"/>
        <v>41.797260273972604</v>
      </c>
      <c r="O3271">
        <v>0</v>
      </c>
      <c r="P3271" t="s">
        <v>1371</v>
      </c>
    </row>
    <row r="3272" spans="2:16">
      <c r="B3272" t="str">
        <f t="shared" si="102"/>
        <v>2023-52394165</v>
      </c>
      <c r="C3272">
        <v>2023</v>
      </c>
      <c r="D3272" s="13" t="s">
        <v>4718</v>
      </c>
      <c r="E3272" s="28">
        <v>52394165</v>
      </c>
      <c r="F3272" s="16" t="s">
        <v>5462</v>
      </c>
      <c r="G3272" s="17" t="s">
        <v>742</v>
      </c>
      <c r="H3272" s="18">
        <v>44970</v>
      </c>
      <c r="I3272" s="21">
        <v>9</v>
      </c>
      <c r="J3272" s="21">
        <v>0</v>
      </c>
      <c r="K3272" s="18">
        <v>44993</v>
      </c>
      <c r="L3272" s="23" t="s">
        <v>1364</v>
      </c>
      <c r="M3272" s="48">
        <f>VLOOKUP(E3272,'[1]TIPO PERSONA'!$C$2:$N$3253,12,0)</f>
        <v>28953</v>
      </c>
      <c r="N3272" s="49">
        <f t="shared" ca="1" si="103"/>
        <v>45.863013698630134</v>
      </c>
      <c r="O3272">
        <v>0</v>
      </c>
      <c r="P3272" t="s">
        <v>1371</v>
      </c>
    </row>
    <row r="3273" spans="2:16">
      <c r="B3273" t="str">
        <f t="shared" si="102"/>
        <v>2023-12202124</v>
      </c>
      <c r="C3273">
        <v>2023</v>
      </c>
      <c r="D3273" s="13" t="s">
        <v>4719</v>
      </c>
      <c r="E3273" s="28">
        <v>12202124</v>
      </c>
      <c r="F3273" s="16" t="s">
        <v>2352</v>
      </c>
      <c r="G3273" s="17" t="s">
        <v>739</v>
      </c>
      <c r="H3273" s="18">
        <v>44967</v>
      </c>
      <c r="I3273" s="21">
        <v>12</v>
      </c>
      <c r="J3273" s="21">
        <v>21</v>
      </c>
      <c r="K3273" s="18">
        <v>45351</v>
      </c>
      <c r="L3273" s="23" t="s">
        <v>1364</v>
      </c>
      <c r="M3273" s="48">
        <f>VLOOKUP(E3273,'[1]TIPO PERSONA'!$C$2:$N$3253,12,0)</f>
        <v>30729</v>
      </c>
      <c r="N3273" s="49">
        <f t="shared" ca="1" si="103"/>
        <v>40.9972602739726</v>
      </c>
      <c r="O3273">
        <v>0</v>
      </c>
      <c r="P3273" t="s">
        <v>1371</v>
      </c>
    </row>
    <row r="3274" spans="2:16">
      <c r="B3274" t="str">
        <f t="shared" si="102"/>
        <v>2023-35537564</v>
      </c>
      <c r="C3274">
        <v>2023</v>
      </c>
      <c r="D3274" s="13" t="s">
        <v>4720</v>
      </c>
      <c r="E3274" s="28">
        <v>35537564</v>
      </c>
      <c r="F3274" s="16" t="s">
        <v>2383</v>
      </c>
      <c r="G3274" s="17" t="s">
        <v>742</v>
      </c>
      <c r="H3274" s="18">
        <v>44973</v>
      </c>
      <c r="I3274" s="21">
        <v>9</v>
      </c>
      <c r="J3274" s="21">
        <v>0</v>
      </c>
      <c r="K3274" s="18">
        <v>45253</v>
      </c>
      <c r="L3274" s="23" t="s">
        <v>1364</v>
      </c>
      <c r="M3274" s="48">
        <f>VLOOKUP(E3274,'[1]TIPO PERSONA'!$C$2:$N$3253,12,0)</f>
        <v>31239</v>
      </c>
      <c r="N3274" s="49">
        <f t="shared" ca="1" si="103"/>
        <v>39.6</v>
      </c>
      <c r="O3274">
        <v>0</v>
      </c>
      <c r="P3274" t="s">
        <v>1371</v>
      </c>
    </row>
    <row r="3275" spans="2:16">
      <c r="B3275" t="str">
        <f t="shared" si="102"/>
        <v>2023-79730902</v>
      </c>
      <c r="C3275">
        <v>2023</v>
      </c>
      <c r="D3275" s="13" t="s">
        <v>4721</v>
      </c>
      <c r="E3275" s="28">
        <v>79730902</v>
      </c>
      <c r="F3275" s="16" t="s">
        <v>754</v>
      </c>
      <c r="G3275" s="17" t="s">
        <v>739</v>
      </c>
      <c r="H3275" s="18">
        <v>44967</v>
      </c>
      <c r="I3275" s="21">
        <v>11</v>
      </c>
      <c r="J3275" s="21">
        <v>21</v>
      </c>
      <c r="K3275" s="18">
        <v>45322</v>
      </c>
      <c r="L3275" s="23" t="s">
        <v>1364</v>
      </c>
      <c r="M3275" s="48">
        <f>VLOOKUP(E3275,'[1]TIPO PERSONA'!$C$2:$N$3253,12,0)</f>
        <v>28440</v>
      </c>
      <c r="N3275" s="49">
        <f t="shared" ca="1" si="103"/>
        <v>47.268493150684932</v>
      </c>
      <c r="O3275">
        <v>0</v>
      </c>
      <c r="P3275" t="s">
        <v>1371</v>
      </c>
    </row>
    <row r="3276" spans="2:16">
      <c r="B3276" t="str">
        <f t="shared" si="102"/>
        <v>2023-1026287609</v>
      </c>
      <c r="C3276">
        <v>2023</v>
      </c>
      <c r="D3276" s="13" t="s">
        <v>4722</v>
      </c>
      <c r="E3276" s="28">
        <v>1026287609</v>
      </c>
      <c r="F3276" s="16" t="s">
        <v>1009</v>
      </c>
      <c r="G3276" s="17" t="s">
        <v>739</v>
      </c>
      <c r="H3276" s="18">
        <v>44970</v>
      </c>
      <c r="I3276" s="21">
        <v>9</v>
      </c>
      <c r="J3276" s="21">
        <v>27</v>
      </c>
      <c r="K3276" s="18">
        <v>45278</v>
      </c>
      <c r="L3276" s="23" t="s">
        <v>1364</v>
      </c>
      <c r="M3276" s="48">
        <f>VLOOKUP(E3276,'[1]TIPO PERSONA'!$C$2:$N$3253,12,0)</f>
        <v>34391</v>
      </c>
      <c r="N3276" s="49">
        <f t="shared" ca="1" si="103"/>
        <v>30.964383561643835</v>
      </c>
      <c r="O3276">
        <v>0</v>
      </c>
      <c r="P3276" t="s">
        <v>1371</v>
      </c>
    </row>
    <row r="3277" spans="2:16">
      <c r="B3277" t="str">
        <f t="shared" si="102"/>
        <v>2023-10966540</v>
      </c>
      <c r="C3277">
        <v>2023</v>
      </c>
      <c r="D3277" s="13" t="s">
        <v>4723</v>
      </c>
      <c r="E3277" s="28">
        <v>10966540</v>
      </c>
      <c r="F3277" s="16" t="s">
        <v>4151</v>
      </c>
      <c r="G3277" s="17" t="s">
        <v>739</v>
      </c>
      <c r="H3277" s="18">
        <v>44970</v>
      </c>
      <c r="I3277" s="21">
        <v>10</v>
      </c>
      <c r="J3277" s="21">
        <v>18</v>
      </c>
      <c r="K3277" s="18">
        <v>45291</v>
      </c>
      <c r="L3277" s="23" t="s">
        <v>1364</v>
      </c>
      <c r="M3277" s="48">
        <f>VLOOKUP(E3277,'[1]TIPO PERSONA'!$C$2:$N$3253,12,0)</f>
        <v>30712</v>
      </c>
      <c r="N3277" s="49">
        <f t="shared" ca="1" si="103"/>
        <v>41.043835616438358</v>
      </c>
      <c r="O3277">
        <v>0</v>
      </c>
      <c r="P3277" t="s">
        <v>1371</v>
      </c>
    </row>
    <row r="3278" spans="2:16">
      <c r="B3278" t="str">
        <f t="shared" si="102"/>
        <v>2023-53081868</v>
      </c>
      <c r="C3278">
        <v>2023</v>
      </c>
      <c r="D3278" s="13" t="s">
        <v>4724</v>
      </c>
      <c r="E3278" s="28">
        <v>53081868</v>
      </c>
      <c r="F3278" s="16" t="s">
        <v>835</v>
      </c>
      <c r="G3278" s="17" t="s">
        <v>742</v>
      </c>
      <c r="H3278" s="18">
        <v>44967</v>
      </c>
      <c r="I3278" s="21">
        <v>11</v>
      </c>
      <c r="J3278" s="21">
        <v>21</v>
      </c>
      <c r="K3278" s="18">
        <v>45322</v>
      </c>
      <c r="L3278" s="23" t="s">
        <v>1365</v>
      </c>
      <c r="M3278" s="48">
        <f>VLOOKUP(E3278,'[1]TIPO PERSONA'!$C$2:$N$3253,12,0)</f>
        <v>30984</v>
      </c>
      <c r="N3278" s="49">
        <f t="shared" ca="1" si="103"/>
        <v>40.298630136986304</v>
      </c>
      <c r="O3278">
        <v>0</v>
      </c>
      <c r="P3278" t="s">
        <v>1371</v>
      </c>
    </row>
    <row r="3279" spans="2:16">
      <c r="B3279" t="str">
        <f t="shared" si="102"/>
        <v>2023-1056552550</v>
      </c>
      <c r="C3279">
        <v>2023</v>
      </c>
      <c r="D3279" s="13" t="s">
        <v>4725</v>
      </c>
      <c r="E3279" s="28">
        <v>1056552550</v>
      </c>
      <c r="F3279" s="16" t="s">
        <v>2450</v>
      </c>
      <c r="G3279" s="17" t="s">
        <v>742</v>
      </c>
      <c r="H3279" s="18">
        <v>44967</v>
      </c>
      <c r="I3279" s="21">
        <v>11</v>
      </c>
      <c r="J3279" s="21">
        <v>21</v>
      </c>
      <c r="K3279" s="18">
        <v>45322</v>
      </c>
      <c r="L3279" s="23" t="s">
        <v>1364</v>
      </c>
      <c r="M3279" s="48">
        <f>VLOOKUP(E3279,'[1]TIPO PERSONA'!$C$2:$N$3253,12,0)</f>
        <v>32022</v>
      </c>
      <c r="N3279" s="49">
        <f t="shared" ca="1" si="103"/>
        <v>37.454794520547942</v>
      </c>
      <c r="O3279">
        <v>0</v>
      </c>
      <c r="P3279" t="s">
        <v>1371</v>
      </c>
    </row>
    <row r="3280" spans="2:16">
      <c r="B3280" t="str">
        <f t="shared" si="102"/>
        <v>2023-46676561</v>
      </c>
      <c r="C3280">
        <v>2023</v>
      </c>
      <c r="D3280" s="13" t="s">
        <v>4726</v>
      </c>
      <c r="E3280" s="28">
        <v>46676561</v>
      </c>
      <c r="F3280" s="16" t="s">
        <v>4070</v>
      </c>
      <c r="G3280" s="17" t="s">
        <v>742</v>
      </c>
      <c r="H3280" s="18">
        <v>44973</v>
      </c>
      <c r="I3280" s="21">
        <v>11</v>
      </c>
      <c r="J3280" s="21">
        <v>0</v>
      </c>
      <c r="K3280" s="18">
        <v>45306</v>
      </c>
      <c r="L3280" s="23" t="s">
        <v>1364</v>
      </c>
      <c r="M3280" s="48">
        <f>VLOOKUP(E3280,'[1]TIPO PERSONA'!$C$2:$N$3253,12,0)</f>
        <v>27313</v>
      </c>
      <c r="N3280" s="49">
        <f t="shared" ca="1" si="103"/>
        <v>50.356164383561641</v>
      </c>
      <c r="O3280">
        <v>0</v>
      </c>
      <c r="P3280" t="s">
        <v>1371</v>
      </c>
    </row>
    <row r="3281" spans="2:16">
      <c r="B3281" t="str">
        <f t="shared" si="102"/>
        <v>2023-1032471175</v>
      </c>
      <c r="C3281">
        <v>2023</v>
      </c>
      <c r="D3281" s="13" t="s">
        <v>4727</v>
      </c>
      <c r="E3281" s="28">
        <v>1032471175</v>
      </c>
      <c r="F3281" s="16" t="s">
        <v>1099</v>
      </c>
      <c r="G3281" s="17" t="s">
        <v>742</v>
      </c>
      <c r="H3281" s="18">
        <v>44972</v>
      </c>
      <c r="I3281" s="21">
        <v>13</v>
      </c>
      <c r="J3281" s="21">
        <v>15</v>
      </c>
      <c r="K3281" s="18">
        <v>45380</v>
      </c>
      <c r="L3281" s="23" t="s">
        <v>1364</v>
      </c>
      <c r="M3281" s="48">
        <f>VLOOKUP(E3281,'[1]TIPO PERSONA'!$C$2:$N$3253,12,0)</f>
        <v>34821</v>
      </c>
      <c r="N3281" s="49">
        <f t="shared" ca="1" si="103"/>
        <v>29.786301369863015</v>
      </c>
      <c r="O3281">
        <v>0</v>
      </c>
      <c r="P3281" t="s">
        <v>1371</v>
      </c>
    </row>
    <row r="3282" spans="2:16">
      <c r="B3282" t="str">
        <f t="shared" si="102"/>
        <v>2023-52390253</v>
      </c>
      <c r="C3282">
        <v>2023</v>
      </c>
      <c r="D3282" s="13" t="s">
        <v>4728</v>
      </c>
      <c r="E3282" s="28">
        <v>52390253</v>
      </c>
      <c r="F3282" s="16" t="s">
        <v>2524</v>
      </c>
      <c r="G3282" s="17" t="s">
        <v>742</v>
      </c>
      <c r="H3282" s="18">
        <v>44972</v>
      </c>
      <c r="I3282" s="21">
        <v>11</v>
      </c>
      <c r="J3282" s="21">
        <v>0</v>
      </c>
      <c r="K3282" s="18">
        <v>45305</v>
      </c>
      <c r="L3282" s="23" t="s">
        <v>1364</v>
      </c>
      <c r="M3282" s="48">
        <f>VLOOKUP(E3282,'[1]TIPO PERSONA'!$C$2:$N$3253,12,0)</f>
        <v>28558</v>
      </c>
      <c r="N3282" s="49">
        <f t="shared" ca="1" si="103"/>
        <v>46.945205479452056</v>
      </c>
      <c r="O3282">
        <v>0</v>
      </c>
      <c r="P3282" t="s">
        <v>1371</v>
      </c>
    </row>
    <row r="3283" spans="2:16">
      <c r="B3283" t="str">
        <f t="shared" si="102"/>
        <v>2023-80831986</v>
      </c>
      <c r="C3283">
        <v>2023</v>
      </c>
      <c r="D3283" s="13" t="s">
        <v>4729</v>
      </c>
      <c r="E3283" s="28">
        <v>80831986</v>
      </c>
      <c r="F3283" s="16" t="s">
        <v>1098</v>
      </c>
      <c r="G3283" s="17" t="s">
        <v>739</v>
      </c>
      <c r="H3283" s="18">
        <v>44967</v>
      </c>
      <c r="I3283" s="21">
        <v>11</v>
      </c>
      <c r="J3283" s="21">
        <v>21</v>
      </c>
      <c r="K3283" s="18">
        <v>45322</v>
      </c>
      <c r="L3283" s="23" t="s">
        <v>1364</v>
      </c>
      <c r="M3283" s="48">
        <f>VLOOKUP(E3283,'[1]TIPO PERSONA'!$C$2:$N$3253,12,0)</f>
        <v>31227</v>
      </c>
      <c r="N3283" s="49">
        <f t="shared" ca="1" si="103"/>
        <v>39.632876712328766</v>
      </c>
      <c r="O3283">
        <v>0</v>
      </c>
      <c r="P3283" t="s">
        <v>1371</v>
      </c>
    </row>
    <row r="3284" spans="2:16">
      <c r="B3284" t="str">
        <f t="shared" si="102"/>
        <v>2023-51730804</v>
      </c>
      <c r="C3284">
        <v>2023</v>
      </c>
      <c r="D3284" s="13" t="s">
        <v>4730</v>
      </c>
      <c r="E3284" s="28">
        <v>51730804</v>
      </c>
      <c r="F3284" s="16" t="s">
        <v>823</v>
      </c>
      <c r="G3284" s="17" t="s">
        <v>742</v>
      </c>
      <c r="H3284" s="18">
        <v>44967</v>
      </c>
      <c r="I3284" s="21">
        <v>10</v>
      </c>
      <c r="J3284" s="21">
        <v>21</v>
      </c>
      <c r="K3284" s="18">
        <v>45291</v>
      </c>
      <c r="L3284" s="23" t="s">
        <v>1365</v>
      </c>
      <c r="M3284" s="48">
        <f>VLOOKUP(E3284,'[1]TIPO PERSONA'!$C$2:$N$3253,12,0)</f>
        <v>22709</v>
      </c>
      <c r="N3284" s="49">
        <f t="shared" ca="1" si="103"/>
        <v>62.969863013698628</v>
      </c>
      <c r="O3284">
        <v>0</v>
      </c>
      <c r="P3284" t="s">
        <v>1371</v>
      </c>
    </row>
    <row r="3285" spans="2:16">
      <c r="B3285" t="str">
        <f t="shared" si="102"/>
        <v>2023-79961265</v>
      </c>
      <c r="C3285">
        <v>2023</v>
      </c>
      <c r="D3285" s="13" t="s">
        <v>4731</v>
      </c>
      <c r="E3285" s="28">
        <v>79961265</v>
      </c>
      <c r="F3285" s="16" t="s">
        <v>771</v>
      </c>
      <c r="G3285" s="17" t="s">
        <v>739</v>
      </c>
      <c r="H3285" s="18">
        <v>44967</v>
      </c>
      <c r="I3285" s="21">
        <v>11</v>
      </c>
      <c r="J3285" s="21">
        <v>21</v>
      </c>
      <c r="K3285" s="18">
        <v>45322</v>
      </c>
      <c r="L3285" s="23" t="s">
        <v>1365</v>
      </c>
      <c r="M3285" s="48">
        <f>VLOOKUP(E3285,'[1]TIPO PERSONA'!$C$2:$N$3253,12,0)</f>
        <v>28273</v>
      </c>
      <c r="N3285" s="49">
        <f t="shared" ca="1" si="103"/>
        <v>47.726027397260275</v>
      </c>
      <c r="O3285">
        <v>0</v>
      </c>
      <c r="P3285" t="s">
        <v>1371</v>
      </c>
    </row>
    <row r="3286" spans="2:16">
      <c r="B3286" t="str">
        <f t="shared" si="102"/>
        <v>2023-52820550</v>
      </c>
      <c r="C3286">
        <v>2023</v>
      </c>
      <c r="D3286" s="13" t="s">
        <v>4732</v>
      </c>
      <c r="E3286" s="28">
        <v>52820550</v>
      </c>
      <c r="F3286" s="16" t="s">
        <v>741</v>
      </c>
      <c r="G3286" s="17" t="s">
        <v>742</v>
      </c>
      <c r="H3286" s="18">
        <v>44967</v>
      </c>
      <c r="I3286" s="21">
        <v>11</v>
      </c>
      <c r="J3286" s="21">
        <v>21</v>
      </c>
      <c r="K3286" s="18">
        <v>45322</v>
      </c>
      <c r="L3286" s="23" t="s">
        <v>1364</v>
      </c>
      <c r="M3286" s="48">
        <f>VLOOKUP(E3286,'[1]TIPO PERSONA'!$C$2:$N$3253,12,0)</f>
        <v>30107</v>
      </c>
      <c r="N3286" s="49">
        <f t="shared" ca="1" si="103"/>
        <v>42.701369863013696</v>
      </c>
      <c r="O3286">
        <v>0</v>
      </c>
      <c r="P3286" t="s">
        <v>1371</v>
      </c>
    </row>
    <row r="3287" spans="2:16">
      <c r="B3287" t="str">
        <f t="shared" si="102"/>
        <v>2023-1020726238</v>
      </c>
      <c r="C3287">
        <v>2023</v>
      </c>
      <c r="D3287" s="13" t="s">
        <v>4733</v>
      </c>
      <c r="E3287" s="28">
        <v>1020726238</v>
      </c>
      <c r="F3287" s="16" t="s">
        <v>3963</v>
      </c>
      <c r="G3287" s="17" t="s">
        <v>739</v>
      </c>
      <c r="H3287" s="18">
        <v>44971</v>
      </c>
      <c r="I3287" s="21">
        <v>13</v>
      </c>
      <c r="J3287" s="21">
        <v>17</v>
      </c>
      <c r="K3287" s="18">
        <v>45382</v>
      </c>
      <c r="L3287" s="23" t="s">
        <v>1364</v>
      </c>
      <c r="M3287" s="48">
        <f>VLOOKUP(E3287,'[1]TIPO PERSONA'!$C$2:$N$3253,12,0)</f>
        <v>31971</v>
      </c>
      <c r="N3287" s="49">
        <f t="shared" ca="1" si="103"/>
        <v>37.594520547945208</v>
      </c>
      <c r="O3287">
        <v>0</v>
      </c>
      <c r="P3287" t="s">
        <v>1371</v>
      </c>
    </row>
    <row r="3288" spans="2:16">
      <c r="B3288" t="str">
        <f t="shared" si="102"/>
        <v>2023-3249841</v>
      </c>
      <c r="C3288">
        <v>2023</v>
      </c>
      <c r="D3288" s="13" t="s">
        <v>4734</v>
      </c>
      <c r="E3288" s="28">
        <v>3249841</v>
      </c>
      <c r="F3288" s="16" t="s">
        <v>2503</v>
      </c>
      <c r="G3288" s="17" t="s">
        <v>739</v>
      </c>
      <c r="H3288" s="18">
        <v>44971</v>
      </c>
      <c r="I3288" s="21">
        <v>4</v>
      </c>
      <c r="J3288" s="21">
        <v>0</v>
      </c>
      <c r="K3288" s="18">
        <v>45090</v>
      </c>
      <c r="L3288" s="23" t="s">
        <v>1364</v>
      </c>
      <c r="M3288" s="48">
        <f>VLOOKUP(E3288,'[1]TIPO PERSONA'!$C$2:$N$3253,12,0)</f>
        <v>21013</v>
      </c>
      <c r="N3288" s="49">
        <f t="shared" ca="1" si="103"/>
        <v>67.61643835616438</v>
      </c>
      <c r="O3288">
        <v>0</v>
      </c>
      <c r="P3288" t="s">
        <v>1371</v>
      </c>
    </row>
    <row r="3289" spans="2:16">
      <c r="B3289" t="str">
        <f t="shared" si="102"/>
        <v>2023-39650075</v>
      </c>
      <c r="C3289">
        <v>2023</v>
      </c>
      <c r="D3289" s="13" t="s">
        <v>4735</v>
      </c>
      <c r="E3289" s="28">
        <v>39650075</v>
      </c>
      <c r="F3289" s="16" t="s">
        <v>2294</v>
      </c>
      <c r="G3289" s="17" t="s">
        <v>742</v>
      </c>
      <c r="H3289" s="18">
        <v>44967</v>
      </c>
      <c r="I3289" s="21">
        <v>11</v>
      </c>
      <c r="J3289" s="21">
        <v>21</v>
      </c>
      <c r="K3289" s="18">
        <v>45322</v>
      </c>
      <c r="L3289" s="23" t="s">
        <v>1364</v>
      </c>
      <c r="M3289" s="48">
        <f>VLOOKUP(E3289,'[1]TIPO PERSONA'!$C$2:$N$3253,12,0)</f>
        <v>25036</v>
      </c>
      <c r="N3289" s="49">
        <f t="shared" ca="1" si="103"/>
        <v>56.594520547945208</v>
      </c>
      <c r="O3289">
        <v>0</v>
      </c>
      <c r="P3289" t="s">
        <v>1371</v>
      </c>
    </row>
    <row r="3290" spans="2:16">
      <c r="B3290" t="str">
        <f t="shared" si="102"/>
        <v>2023-52877132</v>
      </c>
      <c r="C3290">
        <v>2023</v>
      </c>
      <c r="D3290" s="13" t="s">
        <v>4736</v>
      </c>
      <c r="E3290" s="28">
        <v>52877132</v>
      </c>
      <c r="F3290" s="16" t="s">
        <v>5463</v>
      </c>
      <c r="G3290" s="17" t="s">
        <v>742</v>
      </c>
      <c r="H3290" s="18">
        <v>44967</v>
      </c>
      <c r="I3290" s="21">
        <v>11</v>
      </c>
      <c r="J3290" s="21">
        <v>21</v>
      </c>
      <c r="K3290" s="18">
        <v>45322</v>
      </c>
      <c r="L3290" s="23" t="s">
        <v>1364</v>
      </c>
      <c r="M3290" s="48">
        <f>VLOOKUP(E3290,'[1]TIPO PERSONA'!$C$2:$N$3253,12,0)</f>
        <v>29778</v>
      </c>
      <c r="N3290" s="49">
        <f t="shared" ca="1" si="103"/>
        <v>43.602739726027394</v>
      </c>
      <c r="O3290">
        <v>0</v>
      </c>
      <c r="P3290" t="s">
        <v>1371</v>
      </c>
    </row>
    <row r="3291" spans="2:16">
      <c r="B3291" t="str">
        <f t="shared" si="102"/>
        <v>2023-51915842</v>
      </c>
      <c r="C3291">
        <v>2023</v>
      </c>
      <c r="D3291" s="13" t="s">
        <v>4737</v>
      </c>
      <c r="E3291" s="28">
        <v>51915842</v>
      </c>
      <c r="F3291" s="16" t="s">
        <v>914</v>
      </c>
      <c r="G3291" s="17" t="s">
        <v>742</v>
      </c>
      <c r="H3291" s="18">
        <v>44971</v>
      </c>
      <c r="I3291" s="21">
        <v>11</v>
      </c>
      <c r="J3291" s="21">
        <v>17</v>
      </c>
      <c r="K3291" s="18">
        <v>45288</v>
      </c>
      <c r="L3291" s="23" t="s">
        <v>1365</v>
      </c>
      <c r="M3291" s="48">
        <f>VLOOKUP(E3291,'[1]TIPO PERSONA'!$C$2:$N$3253,12,0)</f>
        <v>25050</v>
      </c>
      <c r="N3291" s="49">
        <f t="shared" ca="1" si="103"/>
        <v>56.556164383561644</v>
      </c>
      <c r="O3291">
        <v>0</v>
      </c>
      <c r="P3291" t="s">
        <v>1371</v>
      </c>
    </row>
    <row r="3292" spans="2:16">
      <c r="B3292" t="str">
        <f t="shared" si="102"/>
        <v>2023-92642597</v>
      </c>
      <c r="C3292">
        <v>2023</v>
      </c>
      <c r="D3292" s="13" t="s">
        <v>4738</v>
      </c>
      <c r="E3292" s="28">
        <v>92642597</v>
      </c>
      <c r="F3292" s="16" t="s">
        <v>3918</v>
      </c>
      <c r="G3292" s="17" t="s">
        <v>739</v>
      </c>
      <c r="H3292" s="18">
        <v>44971</v>
      </c>
      <c r="I3292" s="21">
        <v>10</v>
      </c>
      <c r="J3292" s="21">
        <v>17</v>
      </c>
      <c r="K3292" s="18">
        <v>45291</v>
      </c>
      <c r="L3292" s="23" t="s">
        <v>1364</v>
      </c>
      <c r="M3292" s="48">
        <f>VLOOKUP(E3292,'[1]TIPO PERSONA'!$C$2:$N$3253,12,0)</f>
        <v>31310</v>
      </c>
      <c r="N3292" s="49">
        <f t="shared" ca="1" si="103"/>
        <v>39.405479452054792</v>
      </c>
      <c r="O3292">
        <v>0</v>
      </c>
      <c r="P3292" t="s">
        <v>1371</v>
      </c>
    </row>
    <row r="3293" spans="2:16">
      <c r="B3293" t="str">
        <f t="shared" si="102"/>
        <v>2023-1019029589</v>
      </c>
      <c r="C3293">
        <v>2023</v>
      </c>
      <c r="D3293" s="13" t="s">
        <v>4739</v>
      </c>
      <c r="E3293" s="28">
        <v>1019029589</v>
      </c>
      <c r="F3293" s="16" t="s">
        <v>962</v>
      </c>
      <c r="G3293" s="17" t="s">
        <v>739</v>
      </c>
      <c r="H3293" s="18">
        <v>44972</v>
      </c>
      <c r="I3293" s="21">
        <v>10</v>
      </c>
      <c r="J3293" s="21">
        <v>16</v>
      </c>
      <c r="K3293" s="18">
        <v>45291</v>
      </c>
      <c r="L3293" s="23" t="s">
        <v>1364</v>
      </c>
      <c r="M3293" s="48">
        <f>VLOOKUP(E3293,'[1]TIPO PERSONA'!$C$2:$N$3253,12,0)</f>
        <v>32503</v>
      </c>
      <c r="N3293" s="49">
        <f t="shared" ca="1" si="103"/>
        <v>36.136986301369866</v>
      </c>
      <c r="O3293">
        <v>0</v>
      </c>
      <c r="P3293" t="s">
        <v>1371</v>
      </c>
    </row>
    <row r="3294" spans="2:16">
      <c r="B3294" t="str">
        <f t="shared" si="102"/>
        <v>2023-1069078793</v>
      </c>
      <c r="C3294">
        <v>2023</v>
      </c>
      <c r="D3294" s="13" t="s">
        <v>4740</v>
      </c>
      <c r="E3294" s="28">
        <v>1069078793</v>
      </c>
      <c r="F3294" s="16" t="s">
        <v>4222</v>
      </c>
      <c r="G3294" s="17" t="s">
        <v>742</v>
      </c>
      <c r="H3294" s="18">
        <v>44971</v>
      </c>
      <c r="I3294" s="21">
        <v>12</v>
      </c>
      <c r="J3294" s="21">
        <v>17</v>
      </c>
      <c r="K3294" s="18">
        <v>45351</v>
      </c>
      <c r="L3294" s="23" t="s">
        <v>1364</v>
      </c>
      <c r="M3294" s="48">
        <f>VLOOKUP(E3294,'[1]TIPO PERSONA'!$C$2:$N$3253,12,0)</f>
        <v>34309</v>
      </c>
      <c r="N3294" s="49">
        <f t="shared" ca="1" si="103"/>
        <v>31.18904109589041</v>
      </c>
      <c r="O3294">
        <v>0</v>
      </c>
      <c r="P3294" t="s">
        <v>1371</v>
      </c>
    </row>
    <row r="3295" spans="2:16">
      <c r="B3295" t="str">
        <f t="shared" si="102"/>
        <v>2023-1022399279</v>
      </c>
      <c r="C3295">
        <v>2023</v>
      </c>
      <c r="D3295" s="13" t="s">
        <v>4741</v>
      </c>
      <c r="E3295" s="28">
        <v>1022399279</v>
      </c>
      <c r="F3295" s="16" t="s">
        <v>4068</v>
      </c>
      <c r="G3295" s="17" t="s">
        <v>742</v>
      </c>
      <c r="H3295" s="18">
        <v>44972</v>
      </c>
      <c r="I3295" s="21">
        <v>4</v>
      </c>
      <c r="J3295" s="21">
        <v>0</v>
      </c>
      <c r="K3295" s="18">
        <v>45091</v>
      </c>
      <c r="L3295" s="23" t="s">
        <v>1364</v>
      </c>
      <c r="M3295" s="48">
        <f>VLOOKUP(E3295,'[1]TIPO PERSONA'!$C$2:$N$3253,12,0)</f>
        <v>34622</v>
      </c>
      <c r="N3295" s="49">
        <f t="shared" ca="1" si="103"/>
        <v>30.331506849315069</v>
      </c>
      <c r="O3295">
        <v>0</v>
      </c>
      <c r="P3295" t="s">
        <v>1371</v>
      </c>
    </row>
    <row r="3296" spans="2:16">
      <c r="B3296" t="str">
        <f t="shared" si="102"/>
        <v>2023-52489695</v>
      </c>
      <c r="C3296">
        <v>2023</v>
      </c>
      <c r="D3296" s="13" t="s">
        <v>4742</v>
      </c>
      <c r="E3296" s="28">
        <v>52489695</v>
      </c>
      <c r="F3296" s="16" t="s">
        <v>5464</v>
      </c>
      <c r="G3296" s="17" t="s">
        <v>742</v>
      </c>
      <c r="H3296" s="18">
        <v>44972</v>
      </c>
      <c r="I3296" s="21">
        <v>4</v>
      </c>
      <c r="J3296" s="21">
        <v>0</v>
      </c>
      <c r="K3296" s="18">
        <v>45091</v>
      </c>
      <c r="L3296" s="23" t="s">
        <v>1364</v>
      </c>
      <c r="M3296" s="48">
        <f>VLOOKUP(E3296,'[1]TIPO PERSONA'!$C$2:$N$3253,12,0)</f>
        <v>28225</v>
      </c>
      <c r="N3296" s="49">
        <f t="shared" ca="1" si="103"/>
        <v>47.857534246575341</v>
      </c>
      <c r="O3296">
        <v>0</v>
      </c>
      <c r="P3296" t="s">
        <v>1371</v>
      </c>
    </row>
    <row r="3297" spans="2:16">
      <c r="B3297" t="str">
        <f t="shared" si="102"/>
        <v>2023-1107516584</v>
      </c>
      <c r="C3297">
        <v>2023</v>
      </c>
      <c r="D3297" s="13" t="s">
        <v>4743</v>
      </c>
      <c r="E3297" s="28">
        <v>1107516584</v>
      </c>
      <c r="F3297" s="16" t="s">
        <v>3948</v>
      </c>
      <c r="G3297" s="17" t="s">
        <v>742</v>
      </c>
      <c r="H3297" s="18">
        <v>44972</v>
      </c>
      <c r="I3297" s="21">
        <v>4</v>
      </c>
      <c r="J3297" s="21">
        <v>0</v>
      </c>
      <c r="K3297" s="18">
        <v>45091</v>
      </c>
      <c r="L3297" s="23" t="s">
        <v>1364</v>
      </c>
      <c r="M3297" s="48">
        <f>VLOOKUP(E3297,'[1]TIPO PERSONA'!$C$2:$N$3253,12,0)</f>
        <v>35895</v>
      </c>
      <c r="N3297" s="49">
        <f t="shared" ca="1" si="103"/>
        <v>26.843835616438355</v>
      </c>
      <c r="O3297">
        <v>0</v>
      </c>
      <c r="P3297" t="s">
        <v>1371</v>
      </c>
    </row>
    <row r="3298" spans="2:16">
      <c r="B3298" t="str">
        <f t="shared" si="102"/>
        <v>2023-79138571</v>
      </c>
      <c r="C3298">
        <v>2023</v>
      </c>
      <c r="D3298" s="13" t="s">
        <v>4744</v>
      </c>
      <c r="E3298" s="28">
        <v>79138571</v>
      </c>
      <c r="F3298" s="16" t="s">
        <v>1343</v>
      </c>
      <c r="G3298" s="17" t="s">
        <v>739</v>
      </c>
      <c r="H3298" s="18">
        <v>44972</v>
      </c>
      <c r="I3298" s="21">
        <v>10</v>
      </c>
      <c r="J3298" s="21">
        <v>16</v>
      </c>
      <c r="K3298" s="18">
        <v>45291</v>
      </c>
      <c r="L3298" s="23" t="s">
        <v>1365</v>
      </c>
      <c r="M3298" s="48">
        <f>VLOOKUP(E3298,'[1]TIPO PERSONA'!$C$2:$N$3253,12,0)</f>
        <v>26329</v>
      </c>
      <c r="N3298" s="49">
        <f t="shared" ca="1" si="103"/>
        <v>53.052054794520551</v>
      </c>
      <c r="O3298">
        <v>0</v>
      </c>
      <c r="P3298" t="s">
        <v>1371</v>
      </c>
    </row>
    <row r="3299" spans="2:16">
      <c r="B3299" t="str">
        <f t="shared" si="102"/>
        <v>2023-1022435478</v>
      </c>
      <c r="C3299">
        <v>2023</v>
      </c>
      <c r="D3299" s="13" t="s">
        <v>4745</v>
      </c>
      <c r="E3299" s="28">
        <v>1022435478</v>
      </c>
      <c r="F3299" s="16" t="s">
        <v>1124</v>
      </c>
      <c r="G3299" s="17" t="s">
        <v>742</v>
      </c>
      <c r="H3299" s="18">
        <v>44970</v>
      </c>
      <c r="I3299" s="21">
        <v>11</v>
      </c>
      <c r="J3299" s="21">
        <v>18</v>
      </c>
      <c r="K3299" s="18">
        <v>45322</v>
      </c>
      <c r="L3299" s="23" t="s">
        <v>1365</v>
      </c>
      <c r="M3299" s="48">
        <f>VLOOKUP(E3299,'[1]TIPO PERSONA'!$C$2:$N$3253,12,0)</f>
        <v>35942</v>
      </c>
      <c r="N3299" s="49">
        <f t="shared" ca="1" si="103"/>
        <v>26.715068493150685</v>
      </c>
      <c r="O3299">
        <v>0</v>
      </c>
      <c r="P3299" t="s">
        <v>1371</v>
      </c>
    </row>
    <row r="3300" spans="2:16">
      <c r="B3300" t="str">
        <f t="shared" si="102"/>
        <v>2023-1022380154</v>
      </c>
      <c r="C3300">
        <v>2023</v>
      </c>
      <c r="D3300" s="13" t="s">
        <v>4746</v>
      </c>
      <c r="E3300" s="28">
        <v>1022380154</v>
      </c>
      <c r="F3300" s="16" t="s">
        <v>3970</v>
      </c>
      <c r="G3300" s="17" t="s">
        <v>742</v>
      </c>
      <c r="H3300" s="18">
        <v>44970</v>
      </c>
      <c r="I3300" s="21">
        <v>11</v>
      </c>
      <c r="J3300" s="21">
        <v>18</v>
      </c>
      <c r="K3300" s="18">
        <v>45322</v>
      </c>
      <c r="L3300" s="23" t="s">
        <v>1365</v>
      </c>
      <c r="M3300" s="48">
        <f>VLOOKUP(E3300,'[1]TIPO PERSONA'!$C$2:$N$3253,12,0)</f>
        <v>33694</v>
      </c>
      <c r="N3300" s="49">
        <f t="shared" ca="1" si="103"/>
        <v>32.873972602739727</v>
      </c>
      <c r="O3300">
        <v>0</v>
      </c>
      <c r="P3300" t="s">
        <v>1371</v>
      </c>
    </row>
    <row r="3301" spans="2:16">
      <c r="B3301" t="str">
        <f t="shared" si="102"/>
        <v>2023-80150447</v>
      </c>
      <c r="C3301">
        <v>2023</v>
      </c>
      <c r="D3301" s="13" t="s">
        <v>4747</v>
      </c>
      <c r="E3301" s="28">
        <v>80150447</v>
      </c>
      <c r="F3301" s="16" t="s">
        <v>4153</v>
      </c>
      <c r="G3301" s="17" t="s">
        <v>739</v>
      </c>
      <c r="H3301" s="18">
        <v>44971</v>
      </c>
      <c r="I3301" s="21">
        <v>9</v>
      </c>
      <c r="J3301" s="21">
        <v>0</v>
      </c>
      <c r="K3301" s="18">
        <v>45243</v>
      </c>
      <c r="L3301" s="23" t="s">
        <v>1364</v>
      </c>
      <c r="M3301" s="48">
        <f>VLOOKUP(E3301,'[1]TIPO PERSONA'!$C$2:$N$3253,12,0)</f>
        <v>29397</v>
      </c>
      <c r="N3301" s="49">
        <f t="shared" ca="1" si="103"/>
        <v>44.646575342465752</v>
      </c>
      <c r="O3301">
        <v>0</v>
      </c>
      <c r="P3301" t="s">
        <v>1371</v>
      </c>
    </row>
    <row r="3302" spans="2:16">
      <c r="B3302" t="str">
        <f t="shared" si="102"/>
        <v>2023-79954325</v>
      </c>
      <c r="C3302">
        <v>2023</v>
      </c>
      <c r="D3302" s="13" t="s">
        <v>4748</v>
      </c>
      <c r="E3302" s="28">
        <v>79954325</v>
      </c>
      <c r="F3302" s="16" t="s">
        <v>822</v>
      </c>
      <c r="G3302" s="17" t="s">
        <v>739</v>
      </c>
      <c r="H3302" s="18">
        <v>44967</v>
      </c>
      <c r="I3302" s="21">
        <v>11</v>
      </c>
      <c r="J3302" s="21">
        <v>21</v>
      </c>
      <c r="K3302" s="18">
        <v>45322</v>
      </c>
      <c r="L3302" s="23" t="s">
        <v>1364</v>
      </c>
      <c r="M3302" s="48">
        <f>VLOOKUP(E3302,'[1]TIPO PERSONA'!$C$2:$N$3253,12,0)</f>
        <v>29276</v>
      </c>
      <c r="N3302" s="49">
        <f t="shared" ca="1" si="103"/>
        <v>44.978082191780821</v>
      </c>
      <c r="O3302">
        <v>0</v>
      </c>
      <c r="P3302" t="s">
        <v>1371</v>
      </c>
    </row>
    <row r="3303" spans="2:16">
      <c r="B3303" t="str">
        <f t="shared" si="102"/>
        <v>2023-79867585</v>
      </c>
      <c r="C3303">
        <v>2023</v>
      </c>
      <c r="D3303" s="13" t="s">
        <v>4749</v>
      </c>
      <c r="E3303" s="28">
        <v>79867585</v>
      </c>
      <c r="F3303" s="16" t="s">
        <v>1337</v>
      </c>
      <c r="G3303" s="17" t="s">
        <v>739</v>
      </c>
      <c r="H3303" s="18">
        <v>44967</v>
      </c>
      <c r="I3303" s="21">
        <v>11</v>
      </c>
      <c r="J3303" s="21">
        <v>21</v>
      </c>
      <c r="K3303" s="18">
        <v>45322</v>
      </c>
      <c r="L3303" s="23" t="s">
        <v>1365</v>
      </c>
      <c r="M3303" s="48">
        <f>VLOOKUP(E3303,'[1]TIPO PERSONA'!$C$2:$N$3253,12,0)</f>
        <v>27384</v>
      </c>
      <c r="N3303" s="49">
        <f t="shared" ca="1" si="103"/>
        <v>50.161643835616438</v>
      </c>
      <c r="O3303">
        <v>0</v>
      </c>
      <c r="P3303" t="s">
        <v>1371</v>
      </c>
    </row>
    <row r="3304" spans="2:16">
      <c r="B3304" t="str">
        <f t="shared" si="102"/>
        <v>2023-80130456</v>
      </c>
      <c r="C3304">
        <v>2023</v>
      </c>
      <c r="D3304" s="13" t="s">
        <v>4750</v>
      </c>
      <c r="E3304" s="28">
        <v>80130456</v>
      </c>
      <c r="F3304" s="16" t="s">
        <v>770</v>
      </c>
      <c r="G3304" s="17" t="s">
        <v>739</v>
      </c>
      <c r="H3304" s="18">
        <v>44967</v>
      </c>
      <c r="I3304" s="21">
        <v>11</v>
      </c>
      <c r="J3304" s="21">
        <v>21</v>
      </c>
      <c r="K3304" s="18">
        <v>45322</v>
      </c>
      <c r="L3304" s="23" t="s">
        <v>1365</v>
      </c>
      <c r="M3304" s="48">
        <f>VLOOKUP(E3304,'[1]TIPO PERSONA'!$C$2:$N$3253,12,0)</f>
        <v>29744</v>
      </c>
      <c r="N3304" s="49">
        <f t="shared" ca="1" si="103"/>
        <v>43.695890410958903</v>
      </c>
      <c r="O3304">
        <v>0</v>
      </c>
      <c r="P3304" t="s">
        <v>1371</v>
      </c>
    </row>
    <row r="3305" spans="2:16">
      <c r="B3305" t="str">
        <f t="shared" si="102"/>
        <v>2023-52935588</v>
      </c>
      <c r="C3305">
        <v>2023</v>
      </c>
      <c r="D3305" s="13" t="s">
        <v>4751</v>
      </c>
      <c r="E3305" s="28">
        <v>52935588</v>
      </c>
      <c r="F3305" s="16" t="s">
        <v>2549</v>
      </c>
      <c r="G3305" s="17" t="s">
        <v>742</v>
      </c>
      <c r="H3305" s="18">
        <v>44970</v>
      </c>
      <c r="I3305" s="21">
        <v>8</v>
      </c>
      <c r="J3305" s="21">
        <v>0</v>
      </c>
      <c r="K3305" s="18">
        <v>45211</v>
      </c>
      <c r="L3305" s="23" t="s">
        <v>1364</v>
      </c>
      <c r="M3305" s="48">
        <f>VLOOKUP(E3305,'[1]TIPO PERSONA'!$C$2:$N$3253,12,0)</f>
        <v>30552</v>
      </c>
      <c r="N3305" s="49">
        <f t="shared" ca="1" si="103"/>
        <v>41.482191780821921</v>
      </c>
      <c r="O3305">
        <v>0</v>
      </c>
      <c r="P3305" t="s">
        <v>1371</v>
      </c>
    </row>
    <row r="3306" spans="2:16">
      <c r="B3306" t="str">
        <f t="shared" si="102"/>
        <v>2023-1012381987</v>
      </c>
      <c r="C3306">
        <v>2023</v>
      </c>
      <c r="D3306" s="13" t="s">
        <v>4752</v>
      </c>
      <c r="E3306" s="28">
        <v>1012381987</v>
      </c>
      <c r="F3306" s="16" t="s">
        <v>1359</v>
      </c>
      <c r="G3306" s="17" t="s">
        <v>739</v>
      </c>
      <c r="H3306" s="18">
        <v>44977</v>
      </c>
      <c r="I3306" s="21">
        <v>4</v>
      </c>
      <c r="J3306" s="21">
        <v>0</v>
      </c>
      <c r="K3306" s="18">
        <v>45096</v>
      </c>
      <c r="L3306" s="23" t="s">
        <v>1364</v>
      </c>
      <c r="M3306" s="48">
        <f>VLOOKUP(E3306,'[1]TIPO PERSONA'!$C$2:$N$3253,12,0)</f>
        <v>33540</v>
      </c>
      <c r="N3306" s="49">
        <f t="shared" ca="1" si="103"/>
        <v>33.295890410958904</v>
      </c>
      <c r="O3306">
        <v>0</v>
      </c>
      <c r="P3306" t="s">
        <v>1371</v>
      </c>
    </row>
    <row r="3307" spans="2:16">
      <c r="B3307" t="str">
        <f t="shared" si="102"/>
        <v>2023-20892422</v>
      </c>
      <c r="C3307">
        <v>2023</v>
      </c>
      <c r="D3307" s="13" t="s">
        <v>4753</v>
      </c>
      <c r="E3307" s="28">
        <v>20892422</v>
      </c>
      <c r="F3307" s="16" t="s">
        <v>4051</v>
      </c>
      <c r="G3307" s="17" t="s">
        <v>742</v>
      </c>
      <c r="H3307" s="18">
        <v>44971</v>
      </c>
      <c r="I3307" s="21">
        <v>11</v>
      </c>
      <c r="J3307" s="21">
        <v>17</v>
      </c>
      <c r="K3307" s="18">
        <v>45322</v>
      </c>
      <c r="L3307" s="23" t="s">
        <v>1365</v>
      </c>
      <c r="M3307" s="48">
        <f>VLOOKUP(E3307,'[1]TIPO PERSONA'!$C$2:$N$3253,12,0)</f>
        <v>31257</v>
      </c>
      <c r="N3307" s="49">
        <f t="shared" ca="1" si="103"/>
        <v>39.550684931506851</v>
      </c>
      <c r="O3307">
        <v>0</v>
      </c>
      <c r="P3307" t="s">
        <v>1371</v>
      </c>
    </row>
    <row r="3308" spans="2:16">
      <c r="B3308" t="str">
        <f t="shared" si="102"/>
        <v>2023-1010214716</v>
      </c>
      <c r="C3308">
        <v>2023</v>
      </c>
      <c r="D3308" s="13" t="s">
        <v>4754</v>
      </c>
      <c r="E3308" s="28">
        <v>1010214716</v>
      </c>
      <c r="F3308" s="16" t="s">
        <v>1312</v>
      </c>
      <c r="G3308" s="17" t="s">
        <v>742</v>
      </c>
      <c r="H3308" s="18">
        <v>44970</v>
      </c>
      <c r="I3308" s="21">
        <v>11</v>
      </c>
      <c r="J3308" s="21">
        <v>18</v>
      </c>
      <c r="K3308" s="18">
        <v>45322</v>
      </c>
      <c r="L3308" s="23" t="s">
        <v>1365</v>
      </c>
      <c r="M3308" s="48">
        <f>VLOOKUP(E3308,'[1]TIPO PERSONA'!$C$2:$N$3253,12,0)</f>
        <v>34459</v>
      </c>
      <c r="N3308" s="49">
        <f t="shared" ca="1" si="103"/>
        <v>30.778082191780822</v>
      </c>
      <c r="O3308">
        <v>0</v>
      </c>
      <c r="P3308" t="s">
        <v>1371</v>
      </c>
    </row>
    <row r="3309" spans="2:16">
      <c r="B3309" t="str">
        <f t="shared" si="102"/>
        <v>2023-1014181499</v>
      </c>
      <c r="C3309">
        <v>2023</v>
      </c>
      <c r="D3309" s="13" t="s">
        <v>4755</v>
      </c>
      <c r="E3309" s="28">
        <v>1014181499</v>
      </c>
      <c r="F3309" s="16" t="s">
        <v>1351</v>
      </c>
      <c r="G3309" s="17" t="s">
        <v>739</v>
      </c>
      <c r="H3309" s="18">
        <v>44971</v>
      </c>
      <c r="I3309" s="21">
        <v>11</v>
      </c>
      <c r="J3309" s="21">
        <v>17</v>
      </c>
      <c r="K3309" s="18">
        <v>45322</v>
      </c>
      <c r="L3309" s="23" t="s">
        <v>1365</v>
      </c>
      <c r="M3309" s="48">
        <f>VLOOKUP(E3309,'[1]TIPO PERSONA'!$C$2:$N$3253,12,0)</f>
        <v>31748</v>
      </c>
      <c r="N3309" s="49">
        <f t="shared" ca="1" si="103"/>
        <v>38.205479452054796</v>
      </c>
      <c r="O3309">
        <v>0</v>
      </c>
      <c r="P3309" t="s">
        <v>1371</v>
      </c>
    </row>
    <row r="3310" spans="2:16">
      <c r="B3310" t="str">
        <f t="shared" si="102"/>
        <v>2023-1026597879</v>
      </c>
      <c r="C3310">
        <v>2023</v>
      </c>
      <c r="D3310" s="13" t="s">
        <v>4756</v>
      </c>
      <c r="E3310" s="28">
        <v>1026597879</v>
      </c>
      <c r="F3310" s="16" t="s">
        <v>4074</v>
      </c>
      <c r="G3310" s="17" t="s">
        <v>739</v>
      </c>
      <c r="H3310" s="18">
        <v>44971</v>
      </c>
      <c r="I3310" s="21">
        <v>4</v>
      </c>
      <c r="J3310" s="21">
        <v>0</v>
      </c>
      <c r="K3310" s="18">
        <v>45090</v>
      </c>
      <c r="L3310" s="23" t="s">
        <v>1365</v>
      </c>
      <c r="M3310" s="48">
        <f>VLOOKUP(E3310,'[1]TIPO PERSONA'!$C$2:$N$3253,12,0)</f>
        <v>36308</v>
      </c>
      <c r="N3310" s="49">
        <f t="shared" ca="1" si="103"/>
        <v>25.712328767123289</v>
      </c>
      <c r="O3310">
        <v>0</v>
      </c>
      <c r="P3310" t="s">
        <v>1371</v>
      </c>
    </row>
    <row r="3311" spans="2:16">
      <c r="B3311" t="str">
        <f t="shared" si="102"/>
        <v>2023-1007735437</v>
      </c>
      <c r="C3311">
        <v>2023</v>
      </c>
      <c r="D3311" s="13" t="s">
        <v>4757</v>
      </c>
      <c r="E3311" s="28">
        <v>1007735437</v>
      </c>
      <c r="F3311" s="16" t="s">
        <v>5465</v>
      </c>
      <c r="G3311" s="17" t="s">
        <v>739</v>
      </c>
      <c r="H3311" s="18">
        <v>44978</v>
      </c>
      <c r="I3311" s="21">
        <v>10</v>
      </c>
      <c r="J3311" s="21">
        <v>10</v>
      </c>
      <c r="K3311" s="18">
        <v>45291</v>
      </c>
      <c r="L3311" s="23" t="s">
        <v>1364</v>
      </c>
      <c r="M3311" s="48">
        <f>VLOOKUP(E3311,'[1]TIPO PERSONA'!$C$2:$N$3253,12,0)</f>
        <v>36810</v>
      </c>
      <c r="N3311" s="49">
        <f t="shared" ca="1" si="103"/>
        <v>24.336986301369862</v>
      </c>
      <c r="O3311">
        <v>0</v>
      </c>
      <c r="P3311" t="s">
        <v>1371</v>
      </c>
    </row>
    <row r="3312" spans="2:16">
      <c r="B3312" t="str">
        <f t="shared" si="102"/>
        <v>2023-1031164957</v>
      </c>
      <c r="C3312">
        <v>2023</v>
      </c>
      <c r="D3312" s="13" t="s">
        <v>4758</v>
      </c>
      <c r="E3312" s="28">
        <v>1031164957</v>
      </c>
      <c r="F3312" s="16" t="s">
        <v>1283</v>
      </c>
      <c r="G3312" s="17" t="s">
        <v>742</v>
      </c>
      <c r="H3312" s="18">
        <v>44972</v>
      </c>
      <c r="I3312" s="21">
        <v>10</v>
      </c>
      <c r="J3312" s="21">
        <v>16</v>
      </c>
      <c r="K3312" s="18">
        <v>45291</v>
      </c>
      <c r="L3312" s="23" t="s">
        <v>1364</v>
      </c>
      <c r="M3312" s="48">
        <f>VLOOKUP(E3312,'[1]TIPO PERSONA'!$C$2:$N$3253,12,0)</f>
        <v>34970</v>
      </c>
      <c r="N3312" s="49">
        <f t="shared" ca="1" si="103"/>
        <v>29.378082191780823</v>
      </c>
      <c r="O3312">
        <v>0</v>
      </c>
      <c r="P3312" t="s">
        <v>1371</v>
      </c>
    </row>
    <row r="3313" spans="2:16">
      <c r="B3313" t="str">
        <f t="shared" si="102"/>
        <v>2023-52754243</v>
      </c>
      <c r="C3313">
        <v>2023</v>
      </c>
      <c r="D3313" s="13" t="s">
        <v>4759</v>
      </c>
      <c r="E3313" s="28">
        <v>52754243</v>
      </c>
      <c r="F3313" s="16" t="s">
        <v>862</v>
      </c>
      <c r="G3313" s="17" t="s">
        <v>742</v>
      </c>
      <c r="H3313" s="18">
        <v>44974</v>
      </c>
      <c r="I3313" s="21">
        <v>9</v>
      </c>
      <c r="J3313" s="21">
        <v>0</v>
      </c>
      <c r="K3313" s="18">
        <v>45056</v>
      </c>
      <c r="L3313" s="23" t="s">
        <v>1364</v>
      </c>
      <c r="M3313" s="48">
        <f>VLOOKUP(E3313,'[1]TIPO PERSONA'!$C$2:$N$3253,12,0)</f>
        <v>29808</v>
      </c>
      <c r="N3313" s="49">
        <f t="shared" ca="1" si="103"/>
        <v>43.520547945205479</v>
      </c>
      <c r="O3313">
        <v>0</v>
      </c>
      <c r="P3313" t="s">
        <v>1371</v>
      </c>
    </row>
    <row r="3314" spans="2:16">
      <c r="B3314" t="str">
        <f t="shared" si="102"/>
        <v>2023-1018469096</v>
      </c>
      <c r="C3314">
        <v>2023</v>
      </c>
      <c r="D3314" s="13" t="s">
        <v>4760</v>
      </c>
      <c r="E3314" s="28">
        <v>1018469096</v>
      </c>
      <c r="F3314" s="16" t="s">
        <v>3985</v>
      </c>
      <c r="G3314" s="17" t="s">
        <v>739</v>
      </c>
      <c r="H3314" s="18">
        <v>44973</v>
      </c>
      <c r="I3314" s="21">
        <v>4</v>
      </c>
      <c r="J3314" s="21">
        <v>0</v>
      </c>
      <c r="K3314" s="18">
        <v>45092</v>
      </c>
      <c r="L3314" s="23" t="s">
        <v>1364</v>
      </c>
      <c r="M3314" s="48">
        <f>VLOOKUP(E3314,'[1]TIPO PERSONA'!$C$2:$N$3253,12,0)</f>
        <v>34559</v>
      </c>
      <c r="N3314" s="49">
        <f t="shared" ca="1" si="103"/>
        <v>30.504109589041096</v>
      </c>
      <c r="O3314">
        <v>0</v>
      </c>
      <c r="P3314" t="s">
        <v>1371</v>
      </c>
    </row>
    <row r="3315" spans="2:16">
      <c r="B3315" t="str">
        <f t="shared" si="102"/>
        <v>2023-1020820361</v>
      </c>
      <c r="C3315">
        <v>2023</v>
      </c>
      <c r="D3315" s="13" t="s">
        <v>4761</v>
      </c>
      <c r="E3315" s="28">
        <v>1020820361</v>
      </c>
      <c r="F3315" s="16" t="s">
        <v>1197</v>
      </c>
      <c r="G3315" s="17" t="s">
        <v>742</v>
      </c>
      <c r="H3315" s="18">
        <v>44973</v>
      </c>
      <c r="I3315" s="21">
        <v>12</v>
      </c>
      <c r="J3315" s="21">
        <v>15</v>
      </c>
      <c r="K3315" s="18">
        <v>45351</v>
      </c>
      <c r="L3315" s="23" t="s">
        <v>1364</v>
      </c>
      <c r="M3315" s="48">
        <f>VLOOKUP(E3315,'[1]TIPO PERSONA'!$C$2:$N$3253,12,0)</f>
        <v>35381</v>
      </c>
      <c r="N3315" s="49">
        <f t="shared" ca="1" si="103"/>
        <v>28.252054794520546</v>
      </c>
      <c r="O3315">
        <v>0</v>
      </c>
      <c r="P3315" t="s">
        <v>1371</v>
      </c>
    </row>
    <row r="3316" spans="2:16">
      <c r="B3316" t="str">
        <f t="shared" si="102"/>
        <v>2023-1012324784</v>
      </c>
      <c r="C3316">
        <v>2023</v>
      </c>
      <c r="D3316" s="13" t="s">
        <v>4762</v>
      </c>
      <c r="E3316" s="28">
        <v>1012324784</v>
      </c>
      <c r="F3316" s="16" t="s">
        <v>3917</v>
      </c>
      <c r="G3316" s="17" t="s">
        <v>742</v>
      </c>
      <c r="H3316" s="18">
        <v>44972</v>
      </c>
      <c r="I3316" s="21">
        <v>11</v>
      </c>
      <c r="J3316" s="21">
        <v>16</v>
      </c>
      <c r="K3316" s="18">
        <v>45322</v>
      </c>
      <c r="L3316" s="23" t="s">
        <v>1364</v>
      </c>
      <c r="M3316" s="48">
        <f>VLOOKUP(E3316,'[1]TIPO PERSONA'!$C$2:$N$3253,12,0)</f>
        <v>31677</v>
      </c>
      <c r="N3316" s="49">
        <f t="shared" ca="1" si="103"/>
        <v>38.4</v>
      </c>
      <c r="O3316">
        <v>0</v>
      </c>
      <c r="P3316" t="s">
        <v>1371</v>
      </c>
    </row>
    <row r="3317" spans="2:16">
      <c r="B3317" t="str">
        <f t="shared" si="102"/>
        <v>2023-53014200</v>
      </c>
      <c r="C3317">
        <v>2023</v>
      </c>
      <c r="D3317" s="13" t="s">
        <v>4763</v>
      </c>
      <c r="E3317" s="28">
        <v>53014200</v>
      </c>
      <c r="F3317" s="16" t="s">
        <v>1082</v>
      </c>
      <c r="G3317" s="17" t="s">
        <v>742</v>
      </c>
      <c r="H3317" s="18">
        <v>44971</v>
      </c>
      <c r="I3317" s="21">
        <v>11</v>
      </c>
      <c r="J3317" s="21">
        <v>17</v>
      </c>
      <c r="K3317" s="18">
        <v>45322</v>
      </c>
      <c r="L3317" s="23" t="s">
        <v>1364</v>
      </c>
      <c r="M3317" s="48">
        <f>VLOOKUP(E3317,'[1]TIPO PERSONA'!$C$2:$N$3253,12,0)</f>
        <v>30888</v>
      </c>
      <c r="N3317" s="49">
        <f t="shared" ca="1" si="103"/>
        <v>40.561643835616437</v>
      </c>
      <c r="O3317">
        <v>0</v>
      </c>
      <c r="P3317" t="s">
        <v>1371</v>
      </c>
    </row>
    <row r="3318" spans="2:16">
      <c r="B3318" t="str">
        <f t="shared" si="102"/>
        <v>2023-1065813009</v>
      </c>
      <c r="C3318">
        <v>2023</v>
      </c>
      <c r="D3318" s="13" t="s">
        <v>4764</v>
      </c>
      <c r="E3318" s="28">
        <v>1065813009</v>
      </c>
      <c r="F3318" s="16" t="s">
        <v>1301</v>
      </c>
      <c r="G3318" s="17" t="s">
        <v>742</v>
      </c>
      <c r="H3318" s="18">
        <v>44973</v>
      </c>
      <c r="I3318" s="21">
        <v>10</v>
      </c>
      <c r="J3318" s="21">
        <v>15</v>
      </c>
      <c r="K3318" s="18">
        <v>45291</v>
      </c>
      <c r="L3318" s="23" t="s">
        <v>1364</v>
      </c>
      <c r="M3318" s="48">
        <f>VLOOKUP(E3318,'[1]TIPO PERSONA'!$C$2:$N$3253,12,0)</f>
        <v>34738</v>
      </c>
      <c r="N3318" s="49">
        <f t="shared" ca="1" si="103"/>
        <v>30.013698630136986</v>
      </c>
      <c r="O3318">
        <v>0</v>
      </c>
      <c r="P3318" t="s">
        <v>1371</v>
      </c>
    </row>
    <row r="3319" spans="2:16">
      <c r="B3319" t="str">
        <f t="shared" si="102"/>
        <v>2023-80136818</v>
      </c>
      <c r="C3319">
        <v>2023</v>
      </c>
      <c r="D3319" s="13" t="s">
        <v>4765</v>
      </c>
      <c r="E3319" s="28">
        <v>80136818</v>
      </c>
      <c r="F3319" s="16" t="s">
        <v>1201</v>
      </c>
      <c r="G3319" s="17" t="s">
        <v>739</v>
      </c>
      <c r="H3319" s="18">
        <v>44972</v>
      </c>
      <c r="I3319" s="21">
        <v>10</v>
      </c>
      <c r="J3319" s="21">
        <v>8</v>
      </c>
      <c r="K3319" s="18">
        <v>45282</v>
      </c>
      <c r="L3319" s="23" t="s">
        <v>1364</v>
      </c>
      <c r="M3319" s="48">
        <f>VLOOKUP(E3319,'[1]TIPO PERSONA'!$C$2:$N$3253,12,0)</f>
        <v>30348</v>
      </c>
      <c r="N3319" s="49">
        <f t="shared" ca="1" si="103"/>
        <v>42.041095890410958</v>
      </c>
      <c r="O3319">
        <v>0</v>
      </c>
      <c r="P3319" t="s">
        <v>1371</v>
      </c>
    </row>
    <row r="3320" spans="2:16">
      <c r="B3320" t="str">
        <f t="shared" si="102"/>
        <v>2023-52886186</v>
      </c>
      <c r="C3320">
        <v>2023</v>
      </c>
      <c r="D3320" s="13" t="s">
        <v>4766</v>
      </c>
      <c r="E3320" s="28">
        <v>52886186</v>
      </c>
      <c r="F3320" s="16" t="s">
        <v>4145</v>
      </c>
      <c r="G3320" s="17" t="s">
        <v>742</v>
      </c>
      <c r="H3320" s="18">
        <v>44972</v>
      </c>
      <c r="I3320" s="21">
        <v>10</v>
      </c>
      <c r="J3320" s="21">
        <v>16</v>
      </c>
      <c r="K3320" s="18">
        <v>45291</v>
      </c>
      <c r="L3320" s="23" t="s">
        <v>1364</v>
      </c>
      <c r="M3320" s="48">
        <f>VLOOKUP(E3320,'[1]TIPO PERSONA'!$C$2:$N$3253,12,0)</f>
        <v>29988</v>
      </c>
      <c r="N3320" s="49">
        <f t="shared" ca="1" si="103"/>
        <v>43.027397260273972</v>
      </c>
      <c r="O3320">
        <v>0</v>
      </c>
      <c r="P3320" t="s">
        <v>1371</v>
      </c>
    </row>
    <row r="3321" spans="2:16">
      <c r="B3321" t="str">
        <f t="shared" si="102"/>
        <v>2023-52820927</v>
      </c>
      <c r="C3321">
        <v>2023</v>
      </c>
      <c r="D3321" s="13" t="s">
        <v>4767</v>
      </c>
      <c r="E3321" s="28">
        <v>52820927</v>
      </c>
      <c r="F3321" s="16" t="s">
        <v>5466</v>
      </c>
      <c r="G3321" s="17" t="s">
        <v>742</v>
      </c>
      <c r="H3321" s="18">
        <v>44973</v>
      </c>
      <c r="I3321" s="21">
        <v>4</v>
      </c>
      <c r="J3321" s="21">
        <v>0</v>
      </c>
      <c r="K3321" s="18">
        <v>45092</v>
      </c>
      <c r="L3321" s="23" t="s">
        <v>1364</v>
      </c>
      <c r="M3321" s="48">
        <f>VLOOKUP(E3321,'[1]TIPO PERSONA'!$C$2:$N$3253,12,0)</f>
        <v>30249</v>
      </c>
      <c r="N3321" s="49">
        <f t="shared" ca="1" si="103"/>
        <v>42.31232876712329</v>
      </c>
      <c r="O3321">
        <v>0</v>
      </c>
      <c r="P3321" t="s">
        <v>1371</v>
      </c>
    </row>
    <row r="3322" spans="2:16">
      <c r="B3322" t="str">
        <f t="shared" si="102"/>
        <v>2023-79958221</v>
      </c>
      <c r="C3322">
        <v>2023</v>
      </c>
      <c r="D3322" s="13" t="s">
        <v>4768</v>
      </c>
      <c r="E3322" s="28">
        <v>79958221</v>
      </c>
      <c r="F3322" s="16" t="s">
        <v>4001</v>
      </c>
      <c r="G3322" s="17" t="s">
        <v>739</v>
      </c>
      <c r="H3322" s="18">
        <v>44973</v>
      </c>
      <c r="I3322" s="21">
        <v>4</v>
      </c>
      <c r="J3322" s="21">
        <v>0</v>
      </c>
      <c r="K3322" s="18">
        <v>45092</v>
      </c>
      <c r="L3322" s="23" t="s">
        <v>1364</v>
      </c>
      <c r="M3322" s="48">
        <f>VLOOKUP(E3322,'[1]TIPO PERSONA'!$C$2:$N$3253,12,0)</f>
        <v>29634</v>
      </c>
      <c r="N3322" s="49">
        <f t="shared" ca="1" si="103"/>
        <v>43.9972602739726</v>
      </c>
      <c r="O3322">
        <v>0</v>
      </c>
      <c r="P3322" t="s">
        <v>1371</v>
      </c>
    </row>
    <row r="3323" spans="2:16">
      <c r="B3323" t="str">
        <f t="shared" si="102"/>
        <v>2023-1010244782</v>
      </c>
      <c r="C3323">
        <v>2023</v>
      </c>
      <c r="D3323" s="13" t="s">
        <v>4769</v>
      </c>
      <c r="E3323" s="28">
        <v>1010244782</v>
      </c>
      <c r="F3323" s="16" t="s">
        <v>5467</v>
      </c>
      <c r="G3323" s="17" t="s">
        <v>742</v>
      </c>
      <c r="H3323" s="18">
        <v>44980</v>
      </c>
      <c r="I3323" s="21">
        <v>12</v>
      </c>
      <c r="J3323" s="21">
        <v>8</v>
      </c>
      <c r="K3323" s="18">
        <v>45351</v>
      </c>
      <c r="L3323" s="23" t="s">
        <v>1364</v>
      </c>
      <c r="M3323" s="48">
        <f>VLOOKUP(E3323,'[1]TIPO PERSONA'!$C$2:$N$3253,12,0)</f>
        <v>36231</v>
      </c>
      <c r="N3323" s="49">
        <f t="shared" ca="1" si="103"/>
        <v>25.923287671232877</v>
      </c>
      <c r="O3323">
        <v>0</v>
      </c>
      <c r="P3323" t="s">
        <v>1371</v>
      </c>
    </row>
    <row r="3324" spans="2:16">
      <c r="B3324" t="str">
        <f t="shared" si="102"/>
        <v>2023-1110572016</v>
      </c>
      <c r="C3324">
        <v>2023</v>
      </c>
      <c r="D3324" s="13" t="s">
        <v>4770</v>
      </c>
      <c r="E3324" s="28">
        <v>1110572016</v>
      </c>
      <c r="F3324" s="16" t="s">
        <v>5468</v>
      </c>
      <c r="G3324" s="17" t="s">
        <v>742</v>
      </c>
      <c r="H3324" s="18">
        <v>44973</v>
      </c>
      <c r="I3324" s="21">
        <v>11</v>
      </c>
      <c r="J3324" s="21">
        <v>0</v>
      </c>
      <c r="K3324" s="18">
        <v>45306</v>
      </c>
      <c r="L3324" s="23" t="s">
        <v>1364</v>
      </c>
      <c r="M3324" s="48">
        <f>VLOOKUP(E3324,'[1]TIPO PERSONA'!$C$2:$N$3253,12,0)</f>
        <v>35242</v>
      </c>
      <c r="N3324" s="49">
        <f t="shared" ca="1" si="103"/>
        <v>28.632876712328766</v>
      </c>
      <c r="O3324">
        <v>0</v>
      </c>
      <c r="P3324" t="s">
        <v>1371</v>
      </c>
    </row>
    <row r="3325" spans="2:16">
      <c r="B3325" t="str">
        <f t="shared" si="102"/>
        <v>2023-1033729255</v>
      </c>
      <c r="C3325">
        <v>2023</v>
      </c>
      <c r="D3325" s="13" t="s">
        <v>4771</v>
      </c>
      <c r="E3325" s="28">
        <v>1033729255</v>
      </c>
      <c r="F3325" s="16" t="s">
        <v>1057</v>
      </c>
      <c r="G3325" s="17" t="s">
        <v>742</v>
      </c>
      <c r="H3325" s="18">
        <v>44973</v>
      </c>
      <c r="I3325" s="21">
        <v>4</v>
      </c>
      <c r="J3325" s="21">
        <v>0</v>
      </c>
      <c r="K3325" s="18">
        <v>45092</v>
      </c>
      <c r="L3325" s="23" t="s">
        <v>1364</v>
      </c>
      <c r="M3325" s="48">
        <f>VLOOKUP(E3325,'[1]TIPO PERSONA'!$C$2:$N$3253,12,0)</f>
        <v>33240</v>
      </c>
      <c r="N3325" s="49">
        <f t="shared" ca="1" si="103"/>
        <v>34.11780821917808</v>
      </c>
      <c r="O3325">
        <v>0</v>
      </c>
      <c r="P3325" t="s">
        <v>1371</v>
      </c>
    </row>
    <row r="3326" spans="2:16">
      <c r="B3326" t="str">
        <f t="shared" si="102"/>
        <v>2023-79922316</v>
      </c>
      <c r="C3326">
        <v>2023</v>
      </c>
      <c r="D3326" s="13" t="s">
        <v>4772</v>
      </c>
      <c r="E3326" s="28">
        <v>79922316</v>
      </c>
      <c r="F3326" s="16" t="s">
        <v>959</v>
      </c>
      <c r="G3326" s="17" t="s">
        <v>739</v>
      </c>
      <c r="H3326" s="18">
        <v>44977</v>
      </c>
      <c r="I3326" s="21">
        <v>12</v>
      </c>
      <c r="J3326" s="21">
        <v>0</v>
      </c>
      <c r="K3326" s="18">
        <v>45341</v>
      </c>
      <c r="L3326" s="23" t="s">
        <v>1364</v>
      </c>
      <c r="M3326" s="48">
        <f>VLOOKUP(E3326,'[1]TIPO PERSONA'!$C$2:$N$3253,12,0)</f>
        <v>29625</v>
      </c>
      <c r="N3326" s="49">
        <f t="shared" ca="1" si="103"/>
        <v>44.021917808219179</v>
      </c>
      <c r="O3326">
        <v>0</v>
      </c>
      <c r="P3326" t="s">
        <v>1371</v>
      </c>
    </row>
    <row r="3327" spans="2:16">
      <c r="B3327" t="str">
        <f t="shared" si="102"/>
        <v>2023-52905716</v>
      </c>
      <c r="C3327">
        <v>2023</v>
      </c>
      <c r="D3327" s="13" t="s">
        <v>4773</v>
      </c>
      <c r="E3327" s="28">
        <v>52905716</v>
      </c>
      <c r="F3327" s="16" t="s">
        <v>2522</v>
      </c>
      <c r="G3327" s="17" t="s">
        <v>742</v>
      </c>
      <c r="H3327" s="18">
        <v>44973</v>
      </c>
      <c r="I3327" s="21">
        <v>12</v>
      </c>
      <c r="J3327" s="21">
        <v>0</v>
      </c>
      <c r="K3327" s="18">
        <v>45337</v>
      </c>
      <c r="L3327" s="23" t="s">
        <v>1364</v>
      </c>
      <c r="M3327" s="48">
        <f>VLOOKUP(E3327,'[1]TIPO PERSONA'!$C$2:$N$3253,12,0)</f>
        <v>30207</v>
      </c>
      <c r="N3327" s="49">
        <f t="shared" ca="1" si="103"/>
        <v>42.42739726027397</v>
      </c>
      <c r="O3327">
        <v>0</v>
      </c>
      <c r="P3327" t="s">
        <v>1371</v>
      </c>
    </row>
    <row r="3328" spans="2:16">
      <c r="B3328" t="str">
        <f t="shared" si="102"/>
        <v>2023-1098696081</v>
      </c>
      <c r="C3328">
        <v>2023</v>
      </c>
      <c r="D3328" s="13" t="s">
        <v>4774</v>
      </c>
      <c r="E3328" s="28">
        <v>1098696081</v>
      </c>
      <c r="F3328" s="16" t="s">
        <v>5469</v>
      </c>
      <c r="G3328" s="17" t="s">
        <v>742</v>
      </c>
      <c r="H3328" s="18">
        <v>44978</v>
      </c>
      <c r="I3328" s="21">
        <v>11</v>
      </c>
      <c r="J3328" s="21">
        <v>0</v>
      </c>
      <c r="K3328" s="18">
        <v>45311</v>
      </c>
      <c r="L3328" s="23" t="s">
        <v>1364</v>
      </c>
      <c r="M3328" s="48">
        <f>VLOOKUP(E3328,'[1]TIPO PERSONA'!$C$2:$N$3253,12,0)</f>
        <v>33195</v>
      </c>
      <c r="N3328" s="49">
        <f t="shared" ca="1" si="103"/>
        <v>34.241095890410961</v>
      </c>
      <c r="O3328">
        <v>0</v>
      </c>
      <c r="P3328" t="s">
        <v>1371</v>
      </c>
    </row>
    <row r="3329" spans="2:16">
      <c r="B3329" t="str">
        <f t="shared" si="102"/>
        <v>2023-51808307</v>
      </c>
      <c r="C3329">
        <v>2023</v>
      </c>
      <c r="D3329" s="13" t="s">
        <v>4775</v>
      </c>
      <c r="E3329" s="28">
        <v>51808307</v>
      </c>
      <c r="F3329" s="16" t="s">
        <v>789</v>
      </c>
      <c r="G3329" s="17" t="s">
        <v>742</v>
      </c>
      <c r="H3329" s="18">
        <v>44985</v>
      </c>
      <c r="I3329" s="21">
        <v>9</v>
      </c>
      <c r="J3329" s="21">
        <v>18</v>
      </c>
      <c r="K3329" s="18">
        <v>45275</v>
      </c>
      <c r="L3329" s="23" t="s">
        <v>1364</v>
      </c>
      <c r="M3329" s="48">
        <f>VLOOKUP(E3329,'[1]TIPO PERSONA'!$C$2:$N$3253,12,0)</f>
        <v>23829</v>
      </c>
      <c r="N3329" s="49">
        <f t="shared" ca="1" si="103"/>
        <v>59.901369863013699</v>
      </c>
      <c r="O3329">
        <v>0</v>
      </c>
      <c r="P3329" t="s">
        <v>1371</v>
      </c>
    </row>
    <row r="3330" spans="2:16">
      <c r="B3330" t="str">
        <f t="shared" si="102"/>
        <v>2023-79706602</v>
      </c>
      <c r="C3330">
        <v>2023</v>
      </c>
      <c r="D3330" s="13" t="s">
        <v>4776</v>
      </c>
      <c r="E3330" s="28">
        <v>79706602</v>
      </c>
      <c r="F3330" s="16" t="s">
        <v>1219</v>
      </c>
      <c r="G3330" s="17" t="s">
        <v>739</v>
      </c>
      <c r="H3330" s="18">
        <v>44972</v>
      </c>
      <c r="I3330" s="21">
        <v>4</v>
      </c>
      <c r="J3330" s="21">
        <v>0</v>
      </c>
      <c r="K3330" s="18">
        <v>45091</v>
      </c>
      <c r="L3330" s="23" t="s">
        <v>1365</v>
      </c>
      <c r="M3330" s="48">
        <f>VLOOKUP(E3330,'[1]TIPO PERSONA'!$C$2:$N$3253,12,0)</f>
        <v>27798</v>
      </c>
      <c r="N3330" s="49">
        <f t="shared" ca="1" si="103"/>
        <v>49.027397260273972</v>
      </c>
      <c r="O3330">
        <v>0</v>
      </c>
      <c r="P3330" t="s">
        <v>1371</v>
      </c>
    </row>
    <row r="3331" spans="2:16">
      <c r="B3331" t="str">
        <f t="shared" si="102"/>
        <v>2023-1015407137</v>
      </c>
      <c r="C3331">
        <v>2023</v>
      </c>
      <c r="D3331" s="13" t="s">
        <v>4777</v>
      </c>
      <c r="E3331" s="28">
        <v>1015407137</v>
      </c>
      <c r="F3331" s="16" t="s">
        <v>5470</v>
      </c>
      <c r="G3331" s="17" t="s">
        <v>742</v>
      </c>
      <c r="H3331" s="18">
        <v>44977</v>
      </c>
      <c r="I3331" s="21">
        <v>9</v>
      </c>
      <c r="J3331" s="21">
        <v>0</v>
      </c>
      <c r="K3331" s="18">
        <v>45249</v>
      </c>
      <c r="L3331" s="23" t="s">
        <v>1364</v>
      </c>
      <c r="M3331" s="48">
        <f>VLOOKUP(E3331,'[1]TIPO PERSONA'!$C$2:$N$3253,12,0)</f>
        <v>32362</v>
      </c>
      <c r="N3331" s="49">
        <f t="shared" ca="1" si="103"/>
        <v>36.523287671232879</v>
      </c>
      <c r="O3331">
        <v>0</v>
      </c>
      <c r="P3331" t="s">
        <v>1371</v>
      </c>
    </row>
    <row r="3332" spans="2:16">
      <c r="B3332" t="str">
        <f t="shared" ref="B3332:B3395" si="104">CONCATENATE(C3332,"-",E3332)</f>
        <v>2023-80733977</v>
      </c>
      <c r="C3332">
        <v>2023</v>
      </c>
      <c r="D3332" s="13" t="s">
        <v>4778</v>
      </c>
      <c r="E3332" s="28">
        <v>80733977</v>
      </c>
      <c r="F3332" s="16" t="s">
        <v>1175</v>
      </c>
      <c r="G3332" s="17" t="s">
        <v>739</v>
      </c>
      <c r="H3332" s="18">
        <v>44978</v>
      </c>
      <c r="I3332" s="21">
        <v>4</v>
      </c>
      <c r="J3332" s="21">
        <v>0</v>
      </c>
      <c r="K3332" s="18">
        <v>45097</v>
      </c>
      <c r="L3332" s="23" t="s">
        <v>1364</v>
      </c>
      <c r="M3332" s="48">
        <f>VLOOKUP(E3332,'[1]TIPO PERSONA'!$C$2:$N$3253,12,0)</f>
        <v>30219</v>
      </c>
      <c r="N3332" s="49">
        <f t="shared" ref="N3332:N3395" ca="1" si="105">IFERROR((TODAY()-M3332)/365,"No Aplica")</f>
        <v>42.394520547945206</v>
      </c>
      <c r="O3332">
        <v>0</v>
      </c>
      <c r="P3332" t="s">
        <v>1371</v>
      </c>
    </row>
    <row r="3333" spans="2:16">
      <c r="B3333" t="str">
        <f t="shared" si="104"/>
        <v>2023-1016042982</v>
      </c>
      <c r="C3333">
        <v>2023</v>
      </c>
      <c r="D3333" s="13" t="s">
        <v>4779</v>
      </c>
      <c r="E3333" s="28">
        <v>1016042982</v>
      </c>
      <c r="F3333" s="16" t="s">
        <v>1000</v>
      </c>
      <c r="G3333" s="17" t="s">
        <v>742</v>
      </c>
      <c r="H3333" s="18">
        <v>44977</v>
      </c>
      <c r="I3333" s="21">
        <v>4</v>
      </c>
      <c r="J3333" s="21">
        <v>0</v>
      </c>
      <c r="K3333" s="18">
        <v>45096</v>
      </c>
      <c r="L3333" s="23" t="s">
        <v>1364</v>
      </c>
      <c r="M3333" s="48">
        <f>VLOOKUP(E3333,'[1]TIPO PERSONA'!$C$2:$N$3253,12,0)</f>
        <v>33659</v>
      </c>
      <c r="N3333" s="49">
        <f t="shared" ca="1" si="105"/>
        <v>32.969863013698628</v>
      </c>
      <c r="O3333">
        <v>0</v>
      </c>
      <c r="P3333" t="s">
        <v>1371</v>
      </c>
    </row>
    <row r="3334" spans="2:16">
      <c r="B3334" t="str">
        <f t="shared" si="104"/>
        <v>2023-80219221</v>
      </c>
      <c r="C3334">
        <v>2023</v>
      </c>
      <c r="D3334" s="13" t="s">
        <v>4780</v>
      </c>
      <c r="E3334" s="28">
        <v>80219221</v>
      </c>
      <c r="F3334" s="16" t="s">
        <v>2425</v>
      </c>
      <c r="G3334" s="17" t="s">
        <v>739</v>
      </c>
      <c r="H3334" s="18">
        <v>44973</v>
      </c>
      <c r="I3334" s="21">
        <v>10</v>
      </c>
      <c r="J3334" s="21">
        <v>15</v>
      </c>
      <c r="K3334" s="18">
        <v>45291</v>
      </c>
      <c r="L3334" s="23" t="s">
        <v>1364</v>
      </c>
      <c r="M3334" s="48">
        <f>VLOOKUP(E3334,'[1]TIPO PERSONA'!$C$2:$N$3253,12,0)</f>
        <v>29949</v>
      </c>
      <c r="N3334" s="49">
        <f t="shared" ca="1" si="105"/>
        <v>43.134246575342466</v>
      </c>
      <c r="O3334">
        <v>0</v>
      </c>
      <c r="P3334" t="s">
        <v>1371</v>
      </c>
    </row>
    <row r="3335" spans="2:16">
      <c r="B3335" t="str">
        <f t="shared" si="104"/>
        <v>2023-1032457164</v>
      </c>
      <c r="C3335">
        <v>2023</v>
      </c>
      <c r="D3335" s="13" t="s">
        <v>4781</v>
      </c>
      <c r="E3335" s="28">
        <v>1032457164</v>
      </c>
      <c r="F3335" s="16" t="s">
        <v>1110</v>
      </c>
      <c r="G3335" s="17" t="s">
        <v>739</v>
      </c>
      <c r="H3335" s="18">
        <v>44977</v>
      </c>
      <c r="I3335" s="21">
        <v>12</v>
      </c>
      <c r="J3335" s="21">
        <v>0</v>
      </c>
      <c r="K3335" s="18">
        <v>45341</v>
      </c>
      <c r="L3335" s="23" t="s">
        <v>1364</v>
      </c>
      <c r="M3335" s="48">
        <f>VLOOKUP(E3335,'[1]TIPO PERSONA'!$C$2:$N$3253,12,0)</f>
        <v>34131</v>
      </c>
      <c r="N3335" s="49">
        <f t="shared" ca="1" si="105"/>
        <v>31.676712328767124</v>
      </c>
      <c r="O3335">
        <v>0</v>
      </c>
      <c r="P3335" t="s">
        <v>1371</v>
      </c>
    </row>
    <row r="3336" spans="2:16">
      <c r="B3336" t="str">
        <f t="shared" si="104"/>
        <v>2023-1014185465</v>
      </c>
      <c r="C3336">
        <v>2023</v>
      </c>
      <c r="D3336" s="13" t="s">
        <v>4782</v>
      </c>
      <c r="E3336" s="28">
        <v>1014185465</v>
      </c>
      <c r="F3336" s="16" t="s">
        <v>2635</v>
      </c>
      <c r="G3336" s="17" t="s">
        <v>739</v>
      </c>
      <c r="H3336" s="18">
        <v>44977</v>
      </c>
      <c r="I3336" s="21">
        <v>11</v>
      </c>
      <c r="J3336" s="21">
        <v>0</v>
      </c>
      <c r="K3336" s="18">
        <v>45310</v>
      </c>
      <c r="L3336" s="23" t="s">
        <v>1364</v>
      </c>
      <c r="M3336" s="48">
        <f>VLOOKUP(E3336,'[1]TIPO PERSONA'!$C$2:$N$3253,12,0)</f>
        <v>31906</v>
      </c>
      <c r="N3336" s="49">
        <f t="shared" ca="1" si="105"/>
        <v>37.772602739726025</v>
      </c>
      <c r="O3336">
        <v>0</v>
      </c>
      <c r="P3336" t="s">
        <v>1371</v>
      </c>
    </row>
    <row r="3337" spans="2:16">
      <c r="B3337" t="str">
        <f t="shared" si="104"/>
        <v>2023-52478924</v>
      </c>
      <c r="C3337">
        <v>2023</v>
      </c>
      <c r="D3337" s="13" t="s">
        <v>4783</v>
      </c>
      <c r="E3337" s="28">
        <v>52478924</v>
      </c>
      <c r="F3337" s="16" t="s">
        <v>4030</v>
      </c>
      <c r="G3337" s="17" t="s">
        <v>742</v>
      </c>
      <c r="H3337" s="18">
        <v>44978</v>
      </c>
      <c r="I3337" s="21">
        <v>11</v>
      </c>
      <c r="J3337" s="21">
        <v>0</v>
      </c>
      <c r="K3337" s="18">
        <v>45311</v>
      </c>
      <c r="L3337" s="23" t="s">
        <v>1364</v>
      </c>
      <c r="M3337" s="48">
        <f>VLOOKUP(E3337,'[1]TIPO PERSONA'!$C$2:$N$3253,12,0)</f>
        <v>28701</v>
      </c>
      <c r="N3337" s="49">
        <f t="shared" ca="1" si="105"/>
        <v>46.553424657534244</v>
      </c>
      <c r="O3337">
        <v>0</v>
      </c>
      <c r="P3337" t="s">
        <v>1371</v>
      </c>
    </row>
    <row r="3338" spans="2:16">
      <c r="B3338" t="str">
        <f t="shared" si="104"/>
        <v>2023-53119058</v>
      </c>
      <c r="C3338">
        <v>2023</v>
      </c>
      <c r="D3338" s="13" t="s">
        <v>4784</v>
      </c>
      <c r="E3338" s="28">
        <v>53119058</v>
      </c>
      <c r="F3338" s="16" t="s">
        <v>995</v>
      </c>
      <c r="G3338" s="17" t="s">
        <v>742</v>
      </c>
      <c r="H3338" s="18">
        <v>44972</v>
      </c>
      <c r="I3338" s="21">
        <v>12</v>
      </c>
      <c r="J3338" s="21">
        <v>6</v>
      </c>
      <c r="K3338" s="18">
        <v>45342</v>
      </c>
      <c r="L3338" s="23" t="s">
        <v>1364</v>
      </c>
      <c r="M3338" s="48">
        <f>VLOOKUP(E3338,'[1]TIPO PERSONA'!$C$2:$N$3253,12,0)</f>
        <v>31329</v>
      </c>
      <c r="N3338" s="49">
        <f t="shared" ca="1" si="105"/>
        <v>39.353424657534248</v>
      </c>
      <c r="O3338">
        <v>0</v>
      </c>
      <c r="P3338" t="s">
        <v>1371</v>
      </c>
    </row>
    <row r="3339" spans="2:16">
      <c r="B3339" t="str">
        <f t="shared" si="104"/>
        <v>2023-1024479821</v>
      </c>
      <c r="C3339">
        <v>2023</v>
      </c>
      <c r="D3339" s="13" t="s">
        <v>4785</v>
      </c>
      <c r="E3339" s="28">
        <v>1024479821</v>
      </c>
      <c r="F3339" s="16" t="s">
        <v>1038</v>
      </c>
      <c r="G3339" s="17" t="s">
        <v>739</v>
      </c>
      <c r="H3339" s="18">
        <v>44973</v>
      </c>
      <c r="I3339" s="21">
        <v>12</v>
      </c>
      <c r="J3339" s="21">
        <v>5</v>
      </c>
      <c r="K3339" s="18">
        <v>45342</v>
      </c>
      <c r="L3339" s="23" t="s">
        <v>1364</v>
      </c>
      <c r="M3339" s="48">
        <f>VLOOKUP(E3339,'[1]TIPO PERSONA'!$C$2:$N$3253,12,0)</f>
        <v>32194</v>
      </c>
      <c r="N3339" s="49">
        <f t="shared" ca="1" si="105"/>
        <v>36.983561643835614</v>
      </c>
      <c r="O3339">
        <v>0</v>
      </c>
      <c r="P3339" t="s">
        <v>1371</v>
      </c>
    </row>
    <row r="3340" spans="2:16">
      <c r="B3340" t="str">
        <f t="shared" si="104"/>
        <v>2023-60314461</v>
      </c>
      <c r="C3340">
        <v>2023</v>
      </c>
      <c r="D3340" s="13" t="s">
        <v>4786</v>
      </c>
      <c r="E3340" s="28">
        <v>60314461</v>
      </c>
      <c r="F3340" s="16" t="s">
        <v>1092</v>
      </c>
      <c r="G3340" s="17" t="s">
        <v>742</v>
      </c>
      <c r="H3340" s="18">
        <v>44973</v>
      </c>
      <c r="I3340" s="21">
        <v>11</v>
      </c>
      <c r="J3340" s="21">
        <v>15</v>
      </c>
      <c r="K3340" s="18">
        <v>45322</v>
      </c>
      <c r="L3340" s="23" t="s">
        <v>1364</v>
      </c>
      <c r="M3340" s="48">
        <f>VLOOKUP(E3340,'[1]TIPO PERSONA'!$C$2:$N$3253,12,0)</f>
        <v>23875</v>
      </c>
      <c r="N3340" s="49">
        <f t="shared" ca="1" si="105"/>
        <v>59.775342465753425</v>
      </c>
      <c r="O3340">
        <v>0</v>
      </c>
      <c r="P3340" t="s">
        <v>1371</v>
      </c>
    </row>
    <row r="3341" spans="2:16">
      <c r="B3341" t="str">
        <f t="shared" si="104"/>
        <v>2023-86054530</v>
      </c>
      <c r="C3341">
        <v>2023</v>
      </c>
      <c r="D3341" s="13" t="s">
        <v>4787</v>
      </c>
      <c r="E3341" s="28">
        <v>86054530</v>
      </c>
      <c r="F3341" s="16" t="s">
        <v>4149</v>
      </c>
      <c r="G3341" s="17" t="s">
        <v>739</v>
      </c>
      <c r="H3341" s="18">
        <v>44972</v>
      </c>
      <c r="I3341" s="21">
        <v>10</v>
      </c>
      <c r="J3341" s="21">
        <v>15</v>
      </c>
      <c r="K3341" s="18">
        <v>45289</v>
      </c>
      <c r="L3341" s="23" t="s">
        <v>1364</v>
      </c>
      <c r="M3341" s="48">
        <f>VLOOKUP(E3341,'[1]TIPO PERSONA'!$C$2:$N$3253,12,0)</f>
        <v>28393</v>
      </c>
      <c r="N3341" s="49">
        <f t="shared" ca="1" si="105"/>
        <v>47.397260273972606</v>
      </c>
      <c r="O3341">
        <v>0</v>
      </c>
      <c r="P3341" t="s">
        <v>1371</v>
      </c>
    </row>
    <row r="3342" spans="2:16">
      <c r="B3342" t="str">
        <f t="shared" si="104"/>
        <v>2023-52424447</v>
      </c>
      <c r="C3342">
        <v>2023</v>
      </c>
      <c r="D3342" s="13" t="s">
        <v>4788</v>
      </c>
      <c r="E3342" s="28">
        <v>52424447</v>
      </c>
      <c r="F3342" s="16" t="s">
        <v>966</v>
      </c>
      <c r="G3342" s="17" t="s">
        <v>742</v>
      </c>
      <c r="H3342" s="18">
        <v>45001</v>
      </c>
      <c r="I3342" s="21">
        <v>8</v>
      </c>
      <c r="J3342" s="21">
        <v>0</v>
      </c>
      <c r="K3342" s="18">
        <v>45245</v>
      </c>
      <c r="L3342" s="23" t="s">
        <v>1364</v>
      </c>
      <c r="M3342" s="48">
        <f>VLOOKUP(E3342,'[1]TIPO PERSONA'!$C$2:$N$3253,12,0)</f>
        <v>28514</v>
      </c>
      <c r="N3342" s="49">
        <f t="shared" ca="1" si="105"/>
        <v>47.065753424657537</v>
      </c>
      <c r="O3342">
        <v>0</v>
      </c>
      <c r="P3342" t="s">
        <v>1371</v>
      </c>
    </row>
    <row r="3343" spans="2:16">
      <c r="B3343" t="str">
        <f t="shared" si="104"/>
        <v>2023-79447783</v>
      </c>
      <c r="C3343">
        <v>2023</v>
      </c>
      <c r="D3343" s="13" t="s">
        <v>4789</v>
      </c>
      <c r="E3343" s="28">
        <v>79447783</v>
      </c>
      <c r="F3343" s="16" t="s">
        <v>5471</v>
      </c>
      <c r="G3343" s="17" t="s">
        <v>739</v>
      </c>
      <c r="H3343" s="18">
        <v>44977</v>
      </c>
      <c r="I3343" s="21">
        <v>8</v>
      </c>
      <c r="J3343" s="21">
        <v>0</v>
      </c>
      <c r="K3343" s="18">
        <v>44994</v>
      </c>
      <c r="L3343" s="23" t="s">
        <v>1364</v>
      </c>
      <c r="M3343" s="48">
        <f>VLOOKUP(E3343,'[1]TIPO PERSONA'!$C$2:$N$3253,12,0)</f>
        <v>24889</v>
      </c>
      <c r="N3343" s="49">
        <f t="shared" ca="1" si="105"/>
        <v>56.9972602739726</v>
      </c>
      <c r="O3343" t="s">
        <v>7809</v>
      </c>
      <c r="P3343" t="s">
        <v>1371</v>
      </c>
    </row>
    <row r="3344" spans="2:16">
      <c r="B3344" t="str">
        <f t="shared" si="104"/>
        <v>2023-1032485961</v>
      </c>
      <c r="C3344">
        <v>2023</v>
      </c>
      <c r="D3344" s="13" t="s">
        <v>4790</v>
      </c>
      <c r="E3344" s="28">
        <v>1032485961</v>
      </c>
      <c r="F3344" s="16" t="s">
        <v>2623</v>
      </c>
      <c r="G3344" s="17" t="s">
        <v>739</v>
      </c>
      <c r="H3344" s="18">
        <v>44973</v>
      </c>
      <c r="I3344" s="21">
        <v>10</v>
      </c>
      <c r="J3344" s="21">
        <v>15</v>
      </c>
      <c r="K3344" s="18">
        <v>45291</v>
      </c>
      <c r="L3344" s="23" t="s">
        <v>1364</v>
      </c>
      <c r="M3344" s="48">
        <f>VLOOKUP(E3344,'[1]TIPO PERSONA'!$C$2:$N$3253,12,0)</f>
        <v>35345</v>
      </c>
      <c r="N3344" s="49">
        <f t="shared" ca="1" si="105"/>
        <v>28.350684931506848</v>
      </c>
      <c r="O3344">
        <v>0</v>
      </c>
      <c r="P3344" t="s">
        <v>1371</v>
      </c>
    </row>
    <row r="3345" spans="2:16">
      <c r="B3345" t="str">
        <f t="shared" si="104"/>
        <v>2023-1020753733</v>
      </c>
      <c r="C3345">
        <v>2023</v>
      </c>
      <c r="D3345" s="13" t="s">
        <v>4791</v>
      </c>
      <c r="E3345" s="28">
        <v>1020753733</v>
      </c>
      <c r="F3345" s="16" t="s">
        <v>1027</v>
      </c>
      <c r="G3345" s="17" t="s">
        <v>742</v>
      </c>
      <c r="H3345" s="18">
        <v>44974</v>
      </c>
      <c r="I3345" s="21">
        <v>11</v>
      </c>
      <c r="J3345" s="21">
        <v>0</v>
      </c>
      <c r="K3345" s="18">
        <v>45016</v>
      </c>
      <c r="L3345" s="23" t="s">
        <v>1364</v>
      </c>
      <c r="M3345" s="48">
        <f>VLOOKUP(E3345,'[1]TIPO PERSONA'!$C$2:$N$3253,12,0)</f>
        <v>32972</v>
      </c>
      <c r="N3345" s="49">
        <f t="shared" ca="1" si="105"/>
        <v>34.852054794520548</v>
      </c>
      <c r="O3345">
        <v>0</v>
      </c>
      <c r="P3345" t="s">
        <v>1371</v>
      </c>
    </row>
    <row r="3346" spans="2:16">
      <c r="B3346" t="str">
        <f t="shared" si="104"/>
        <v>2023-53051398</v>
      </c>
      <c r="C3346">
        <v>2023</v>
      </c>
      <c r="D3346" s="13" t="s">
        <v>4792</v>
      </c>
      <c r="E3346" s="28">
        <v>53051398</v>
      </c>
      <c r="F3346" s="16" t="s">
        <v>3982</v>
      </c>
      <c r="G3346" s="17" t="s">
        <v>742</v>
      </c>
      <c r="H3346" s="18">
        <v>44977</v>
      </c>
      <c r="I3346" s="21">
        <v>14</v>
      </c>
      <c r="J3346" s="21">
        <v>0</v>
      </c>
      <c r="K3346" s="18">
        <v>45401</v>
      </c>
      <c r="L3346" s="23" t="s">
        <v>1364</v>
      </c>
      <c r="M3346" s="48">
        <f>VLOOKUP(E3346,'[1]TIPO PERSONA'!$C$2:$N$3253,12,0)</f>
        <v>30705</v>
      </c>
      <c r="N3346" s="49">
        <f t="shared" ca="1" si="105"/>
        <v>41.063013698630137</v>
      </c>
      <c r="O3346">
        <v>0</v>
      </c>
      <c r="P3346" t="s">
        <v>1371</v>
      </c>
    </row>
    <row r="3347" spans="2:16">
      <c r="B3347" t="str">
        <f t="shared" si="104"/>
        <v>2023-13747971</v>
      </c>
      <c r="C3347">
        <v>2023</v>
      </c>
      <c r="D3347" s="13" t="s">
        <v>4793</v>
      </c>
      <c r="E3347" s="28">
        <v>13747971</v>
      </c>
      <c r="F3347" s="16" t="s">
        <v>929</v>
      </c>
      <c r="G3347" s="17" t="s">
        <v>739</v>
      </c>
      <c r="H3347" s="18">
        <v>44977</v>
      </c>
      <c r="I3347" s="21">
        <v>10</v>
      </c>
      <c r="J3347" s="21">
        <v>10</v>
      </c>
      <c r="K3347" s="18">
        <v>45289</v>
      </c>
      <c r="L3347" s="23" t="s">
        <v>1364</v>
      </c>
      <c r="M3347" s="48">
        <f>VLOOKUP(E3347,'[1]TIPO PERSONA'!$C$2:$N$3253,12,0)</f>
        <v>29601</v>
      </c>
      <c r="N3347" s="49">
        <f t="shared" ca="1" si="105"/>
        <v>44.087671232876716</v>
      </c>
      <c r="O3347">
        <v>0</v>
      </c>
      <c r="P3347" t="s">
        <v>1371</v>
      </c>
    </row>
    <row r="3348" spans="2:16">
      <c r="B3348" t="str">
        <f t="shared" si="104"/>
        <v>2023-1032502090</v>
      </c>
      <c r="C3348">
        <v>2023</v>
      </c>
      <c r="D3348" s="13" t="s">
        <v>4794</v>
      </c>
      <c r="E3348" s="28">
        <v>1032502090</v>
      </c>
      <c r="F3348" s="16" t="s">
        <v>3981</v>
      </c>
      <c r="G3348" s="17" t="s">
        <v>742</v>
      </c>
      <c r="H3348" s="18">
        <v>44974</v>
      </c>
      <c r="I3348" s="21">
        <v>11</v>
      </c>
      <c r="J3348" s="21">
        <v>0</v>
      </c>
      <c r="K3348" s="18">
        <v>45307</v>
      </c>
      <c r="L3348" s="23" t="s">
        <v>1364</v>
      </c>
      <c r="M3348" s="48">
        <f>VLOOKUP(E3348,'[1]TIPO PERSONA'!$C$2:$N$3253,12,0)</f>
        <v>36167</v>
      </c>
      <c r="N3348" s="49">
        <f t="shared" ca="1" si="105"/>
        <v>26.098630136986301</v>
      </c>
      <c r="O3348">
        <v>0</v>
      </c>
      <c r="P3348" t="s">
        <v>1371</v>
      </c>
    </row>
    <row r="3349" spans="2:16">
      <c r="B3349" t="str">
        <f t="shared" si="104"/>
        <v>2023-1068671513</v>
      </c>
      <c r="C3349">
        <v>2023</v>
      </c>
      <c r="D3349" s="13" t="s">
        <v>4795</v>
      </c>
      <c r="E3349" s="28">
        <v>1068671513</v>
      </c>
      <c r="F3349" s="16" t="s">
        <v>4020</v>
      </c>
      <c r="G3349" s="17" t="s">
        <v>742</v>
      </c>
      <c r="H3349" s="18">
        <v>44977</v>
      </c>
      <c r="I3349" s="21">
        <v>11</v>
      </c>
      <c r="J3349" s="21">
        <v>0</v>
      </c>
      <c r="K3349" s="18">
        <v>45310</v>
      </c>
      <c r="L3349" s="23" t="s">
        <v>1364</v>
      </c>
      <c r="M3349" s="48">
        <f>VLOOKUP(E3349,'[1]TIPO PERSONA'!$C$2:$N$3253,12,0)</f>
        <v>36004</v>
      </c>
      <c r="N3349" s="49">
        <f t="shared" ca="1" si="105"/>
        <v>26.545205479452054</v>
      </c>
      <c r="O3349">
        <v>0</v>
      </c>
      <c r="P3349" t="s">
        <v>1371</v>
      </c>
    </row>
    <row r="3350" spans="2:16">
      <c r="B3350" t="str">
        <f t="shared" si="104"/>
        <v>2023-1013635428</v>
      </c>
      <c r="C3350">
        <v>2023</v>
      </c>
      <c r="D3350" s="13" t="s">
        <v>4796</v>
      </c>
      <c r="E3350" s="28">
        <v>1013635428</v>
      </c>
      <c r="F3350" s="16" t="s">
        <v>2334</v>
      </c>
      <c r="G3350" s="17" t="s">
        <v>742</v>
      </c>
      <c r="H3350" s="18">
        <v>44974</v>
      </c>
      <c r="I3350" s="21">
        <v>10</v>
      </c>
      <c r="J3350" s="21">
        <v>6</v>
      </c>
      <c r="K3350" s="18">
        <v>45282</v>
      </c>
      <c r="L3350" s="23" t="s">
        <v>1364</v>
      </c>
      <c r="M3350" s="48">
        <f>VLOOKUP(E3350,'[1]TIPO PERSONA'!$C$2:$N$3253,12,0)</f>
        <v>33808</v>
      </c>
      <c r="N3350" s="49">
        <f t="shared" ca="1" si="105"/>
        <v>32.561643835616437</v>
      </c>
      <c r="O3350">
        <v>0</v>
      </c>
      <c r="P3350" t="s">
        <v>1371</v>
      </c>
    </row>
    <row r="3351" spans="2:16">
      <c r="B3351" t="str">
        <f t="shared" si="104"/>
        <v>2023-1110488231</v>
      </c>
      <c r="C3351">
        <v>2023</v>
      </c>
      <c r="D3351" s="13" t="s">
        <v>4797</v>
      </c>
      <c r="E3351" s="28">
        <v>1110488231</v>
      </c>
      <c r="F3351" s="16" t="s">
        <v>925</v>
      </c>
      <c r="G3351" s="17" t="s">
        <v>739</v>
      </c>
      <c r="H3351" s="18">
        <v>44973</v>
      </c>
      <c r="I3351" s="21">
        <v>5</v>
      </c>
      <c r="J3351" s="21">
        <v>0</v>
      </c>
      <c r="K3351" s="18">
        <v>45077</v>
      </c>
      <c r="L3351" s="23" t="s">
        <v>1364</v>
      </c>
      <c r="M3351" s="48">
        <f>VLOOKUP(E3351,'[1]TIPO PERSONA'!$C$2:$N$3253,12,0)</f>
        <v>32750</v>
      </c>
      <c r="N3351" s="49">
        <f t="shared" ca="1" si="105"/>
        <v>35.460273972602742</v>
      </c>
      <c r="O3351">
        <v>0</v>
      </c>
      <c r="P3351" t="s">
        <v>1371</v>
      </c>
    </row>
    <row r="3352" spans="2:16">
      <c r="B3352" t="str">
        <f t="shared" si="104"/>
        <v>2023-63548541</v>
      </c>
      <c r="C3352">
        <v>2023</v>
      </c>
      <c r="D3352" s="13" t="s">
        <v>4798</v>
      </c>
      <c r="E3352" s="28">
        <v>63548541</v>
      </c>
      <c r="F3352" s="16" t="s">
        <v>829</v>
      </c>
      <c r="G3352" s="17" t="s">
        <v>742</v>
      </c>
      <c r="H3352" s="18">
        <v>44978</v>
      </c>
      <c r="I3352" s="21">
        <v>11</v>
      </c>
      <c r="J3352" s="21">
        <v>10</v>
      </c>
      <c r="K3352" s="18">
        <v>45322</v>
      </c>
      <c r="L3352" s="23" t="s">
        <v>1364</v>
      </c>
      <c r="M3352" s="48">
        <f>VLOOKUP(E3352,'[1]TIPO PERSONA'!$C$2:$N$3253,12,0)</f>
        <v>30694</v>
      </c>
      <c r="N3352" s="49">
        <f t="shared" ca="1" si="105"/>
        <v>41.093150684931508</v>
      </c>
      <c r="O3352">
        <v>0</v>
      </c>
      <c r="P3352" t="s">
        <v>1371</v>
      </c>
    </row>
    <row r="3353" spans="2:16">
      <c r="B3353" t="str">
        <f t="shared" si="104"/>
        <v>2023-79461194</v>
      </c>
      <c r="C3353">
        <v>2023</v>
      </c>
      <c r="D3353" s="13" t="s">
        <v>4799</v>
      </c>
      <c r="E3353" s="28">
        <v>79461194</v>
      </c>
      <c r="F3353" s="16" t="s">
        <v>895</v>
      </c>
      <c r="G3353" s="17" t="s">
        <v>739</v>
      </c>
      <c r="H3353" s="18">
        <v>44986</v>
      </c>
      <c r="I3353" s="21">
        <v>9</v>
      </c>
      <c r="J3353" s="21">
        <v>0</v>
      </c>
      <c r="K3353" s="18">
        <v>45260</v>
      </c>
      <c r="L3353" s="23" t="s">
        <v>1364</v>
      </c>
      <c r="M3353" s="48">
        <f>VLOOKUP(E3353,'[1]TIPO PERSONA'!$C$2:$N$3253,12,0)</f>
        <v>25019</v>
      </c>
      <c r="N3353" s="49">
        <f t="shared" ca="1" si="105"/>
        <v>56.641095890410959</v>
      </c>
      <c r="O3353">
        <v>0</v>
      </c>
      <c r="P3353" t="s">
        <v>1371</v>
      </c>
    </row>
    <row r="3354" spans="2:16">
      <c r="B3354" t="str">
        <f t="shared" si="104"/>
        <v>2023-13467188</v>
      </c>
      <c r="C3354">
        <v>2023</v>
      </c>
      <c r="D3354" s="13" t="s">
        <v>4800</v>
      </c>
      <c r="E3354" s="28">
        <v>13467188</v>
      </c>
      <c r="F3354" s="16" t="s">
        <v>1310</v>
      </c>
      <c r="G3354" s="17" t="s">
        <v>739</v>
      </c>
      <c r="H3354" s="18">
        <v>44978</v>
      </c>
      <c r="I3354" s="21">
        <v>3</v>
      </c>
      <c r="J3354" s="21">
        <v>0</v>
      </c>
      <c r="K3354" s="18">
        <v>45066</v>
      </c>
      <c r="L3354" s="23" t="s">
        <v>1364</v>
      </c>
      <c r="M3354" s="48">
        <f>VLOOKUP(E3354,'[1]TIPO PERSONA'!$C$2:$N$3253,12,0)</f>
        <v>23127</v>
      </c>
      <c r="N3354" s="49">
        <f t="shared" ca="1" si="105"/>
        <v>61.824657534246576</v>
      </c>
      <c r="O3354">
        <v>0</v>
      </c>
      <c r="P3354" t="s">
        <v>1371</v>
      </c>
    </row>
    <row r="3355" spans="2:16">
      <c r="B3355" t="str">
        <f t="shared" si="104"/>
        <v>2023-52086502</v>
      </c>
      <c r="C3355">
        <v>2023</v>
      </c>
      <c r="D3355" s="13" t="s">
        <v>4801</v>
      </c>
      <c r="E3355" s="28">
        <v>52086502</v>
      </c>
      <c r="F3355" s="16" t="s">
        <v>1224</v>
      </c>
      <c r="G3355" s="17" t="s">
        <v>742</v>
      </c>
      <c r="H3355" s="18">
        <v>44980</v>
      </c>
      <c r="I3355" s="21">
        <v>4</v>
      </c>
      <c r="J3355" s="21">
        <v>0</v>
      </c>
      <c r="K3355" s="18">
        <v>45099</v>
      </c>
      <c r="L3355" s="23" t="s">
        <v>1364</v>
      </c>
      <c r="M3355" s="48">
        <f>VLOOKUP(E3355,'[1]TIPO PERSONA'!$C$2:$N$3253,12,0)</f>
        <v>27469</v>
      </c>
      <c r="N3355" s="49">
        <f t="shared" ca="1" si="105"/>
        <v>49.92876712328767</v>
      </c>
      <c r="O3355">
        <v>0</v>
      </c>
      <c r="P3355" t="s">
        <v>1371</v>
      </c>
    </row>
    <row r="3356" spans="2:16">
      <c r="B3356" t="str">
        <f t="shared" si="104"/>
        <v>2023-1085291040</v>
      </c>
      <c r="C3356">
        <v>2023</v>
      </c>
      <c r="D3356" s="13" t="s">
        <v>4802</v>
      </c>
      <c r="E3356" s="28">
        <v>1085291040</v>
      </c>
      <c r="F3356" s="16" t="s">
        <v>5472</v>
      </c>
      <c r="G3356" s="17" t="s">
        <v>739</v>
      </c>
      <c r="H3356" s="18">
        <v>44979</v>
      </c>
      <c r="I3356" s="21">
        <v>11</v>
      </c>
      <c r="J3356" s="21">
        <v>9</v>
      </c>
      <c r="K3356" s="18">
        <v>45322</v>
      </c>
      <c r="L3356" s="23" t="s">
        <v>1364</v>
      </c>
      <c r="M3356" s="48">
        <f>VLOOKUP(E3356,'[1]TIPO PERSONA'!$C$2:$N$3253,12,0)</f>
        <v>33477</v>
      </c>
      <c r="N3356" s="49">
        <f t="shared" ca="1" si="105"/>
        <v>33.468493150684928</v>
      </c>
      <c r="O3356">
        <v>0</v>
      </c>
      <c r="P3356" t="s">
        <v>1371</v>
      </c>
    </row>
    <row r="3357" spans="2:16">
      <c r="B3357" t="str">
        <f t="shared" si="104"/>
        <v>2023-1022945032</v>
      </c>
      <c r="C3357">
        <v>2023</v>
      </c>
      <c r="D3357" s="13" t="s">
        <v>4803</v>
      </c>
      <c r="E3357" s="28">
        <v>1022945032</v>
      </c>
      <c r="F3357" s="16" t="s">
        <v>5473</v>
      </c>
      <c r="G3357" s="17" t="s">
        <v>742</v>
      </c>
      <c r="H3357" s="18">
        <v>44978</v>
      </c>
      <c r="I3357" s="21">
        <v>6</v>
      </c>
      <c r="J3357" s="21">
        <v>0</v>
      </c>
      <c r="K3357" s="18">
        <v>45158</v>
      </c>
      <c r="L3357" s="23" t="s">
        <v>1364</v>
      </c>
      <c r="M3357" s="48">
        <f>VLOOKUP(E3357,'[1]TIPO PERSONA'!$C$2:$N$3253,12,0)</f>
        <v>32383</v>
      </c>
      <c r="N3357" s="49">
        <f t="shared" ca="1" si="105"/>
        <v>36.465753424657535</v>
      </c>
      <c r="O3357">
        <v>0</v>
      </c>
      <c r="P3357" t="s">
        <v>1371</v>
      </c>
    </row>
    <row r="3358" spans="2:16">
      <c r="B3358" t="str">
        <f t="shared" si="104"/>
        <v>2023-1010247161</v>
      </c>
      <c r="C3358">
        <v>2023</v>
      </c>
      <c r="D3358" s="13" t="s">
        <v>4804</v>
      </c>
      <c r="E3358" s="28">
        <v>1010247161</v>
      </c>
      <c r="F3358" s="16" t="s">
        <v>5474</v>
      </c>
      <c r="G3358" s="17" t="s">
        <v>742</v>
      </c>
      <c r="H3358" s="18">
        <v>44979</v>
      </c>
      <c r="I3358" s="21">
        <v>11</v>
      </c>
      <c r="J3358" s="21">
        <v>9</v>
      </c>
      <c r="K3358" s="18">
        <v>45322</v>
      </c>
      <c r="L3358" s="23" t="s">
        <v>1364</v>
      </c>
      <c r="M3358" s="48">
        <f>VLOOKUP(E3358,'[1]TIPO PERSONA'!$C$2:$N$3253,12,0)</f>
        <v>36388</v>
      </c>
      <c r="N3358" s="49">
        <f t="shared" ca="1" si="105"/>
        <v>25.493150684931507</v>
      </c>
      <c r="O3358">
        <v>0</v>
      </c>
      <c r="P3358" t="s">
        <v>1371</v>
      </c>
    </row>
    <row r="3359" spans="2:16">
      <c r="B3359" t="str">
        <f t="shared" si="104"/>
        <v>2023-1026257631</v>
      </c>
      <c r="C3359">
        <v>2023</v>
      </c>
      <c r="D3359" s="13" t="s">
        <v>4805</v>
      </c>
      <c r="E3359" s="28">
        <v>1026257631</v>
      </c>
      <c r="F3359" s="16" t="s">
        <v>3905</v>
      </c>
      <c r="G3359" s="17" t="s">
        <v>742</v>
      </c>
      <c r="H3359" s="18">
        <v>44977</v>
      </c>
      <c r="I3359" s="21">
        <v>12</v>
      </c>
      <c r="J3359" s="21">
        <v>11</v>
      </c>
      <c r="K3359" s="18">
        <v>45351</v>
      </c>
      <c r="L3359" s="23" t="s">
        <v>1364</v>
      </c>
      <c r="M3359" s="48">
        <f>VLOOKUP(E3359,'[1]TIPO PERSONA'!$C$2:$N$3253,12,0)</f>
        <v>32089</v>
      </c>
      <c r="N3359" s="49">
        <f t="shared" ca="1" si="105"/>
        <v>37.271232876712325</v>
      </c>
      <c r="O3359">
        <v>0</v>
      </c>
      <c r="P3359" t="s">
        <v>1371</v>
      </c>
    </row>
    <row r="3360" spans="2:16">
      <c r="B3360" t="str">
        <f t="shared" si="104"/>
        <v>2023-25278377</v>
      </c>
      <c r="C3360">
        <v>2023</v>
      </c>
      <c r="D3360" s="13" t="s">
        <v>4806</v>
      </c>
      <c r="E3360" s="28">
        <v>25278377</v>
      </c>
      <c r="F3360" s="16" t="s">
        <v>5475</v>
      </c>
      <c r="G3360" s="17" t="s">
        <v>742</v>
      </c>
      <c r="H3360" s="18">
        <v>44979</v>
      </c>
      <c r="I3360" s="21">
        <v>9</v>
      </c>
      <c r="J3360" s="21">
        <v>0</v>
      </c>
      <c r="K3360" s="18">
        <v>45251</v>
      </c>
      <c r="L3360" s="23" t="s">
        <v>1364</v>
      </c>
      <c r="M3360" s="48">
        <f>VLOOKUP(E3360,'[1]TIPO PERSONA'!$C$2:$N$3253,12,0)</f>
        <v>28742</v>
      </c>
      <c r="N3360" s="49">
        <f t="shared" ca="1" si="105"/>
        <v>46.441095890410956</v>
      </c>
      <c r="O3360">
        <v>0</v>
      </c>
      <c r="P3360" t="s">
        <v>1371</v>
      </c>
    </row>
    <row r="3361" spans="2:16">
      <c r="B3361" t="str">
        <f t="shared" si="104"/>
        <v>2023-80166444</v>
      </c>
      <c r="C3361">
        <v>2023</v>
      </c>
      <c r="D3361" s="13" t="s">
        <v>4807</v>
      </c>
      <c r="E3361" s="28">
        <v>80166444</v>
      </c>
      <c r="F3361" s="16" t="s">
        <v>5476</v>
      </c>
      <c r="G3361" s="17" t="s">
        <v>739</v>
      </c>
      <c r="H3361" s="18">
        <v>44980</v>
      </c>
      <c r="I3361" s="21">
        <v>12</v>
      </c>
      <c r="J3361" s="21">
        <v>9</v>
      </c>
      <c r="K3361" s="18">
        <v>45352</v>
      </c>
      <c r="L3361" s="23" t="s">
        <v>1364</v>
      </c>
      <c r="M3361" s="48">
        <f>VLOOKUP(E3361,'[1]TIPO PERSONA'!$C$2:$N$3253,12,0)</f>
        <v>29820</v>
      </c>
      <c r="N3361" s="49">
        <f t="shared" ca="1" si="105"/>
        <v>43.487671232876714</v>
      </c>
      <c r="O3361">
        <v>0</v>
      </c>
      <c r="P3361" t="s">
        <v>1371</v>
      </c>
    </row>
    <row r="3362" spans="2:16">
      <c r="B3362" t="str">
        <f t="shared" si="104"/>
        <v>2023-1020731626</v>
      </c>
      <c r="C3362">
        <v>2023</v>
      </c>
      <c r="D3362" s="13" t="s">
        <v>4808</v>
      </c>
      <c r="E3362" s="28">
        <v>1020731626</v>
      </c>
      <c r="F3362" s="16" t="s">
        <v>2413</v>
      </c>
      <c r="G3362" s="17" t="s">
        <v>742</v>
      </c>
      <c r="H3362" s="18">
        <v>44978</v>
      </c>
      <c r="I3362" s="21">
        <v>12</v>
      </c>
      <c r="J3362" s="21">
        <v>10</v>
      </c>
      <c r="K3362" s="18">
        <v>45351</v>
      </c>
      <c r="L3362" s="23" t="s">
        <v>1364</v>
      </c>
      <c r="M3362" s="48">
        <f>VLOOKUP(E3362,'[1]TIPO PERSONA'!$C$2:$N$3253,12,0)</f>
        <v>32223</v>
      </c>
      <c r="N3362" s="49">
        <f t="shared" ca="1" si="105"/>
        <v>36.904109589041099</v>
      </c>
      <c r="O3362">
        <v>0</v>
      </c>
      <c r="P3362" t="s">
        <v>1371</v>
      </c>
    </row>
    <row r="3363" spans="2:16">
      <c r="B3363" t="str">
        <f t="shared" si="104"/>
        <v>2023-13569938</v>
      </c>
      <c r="C3363">
        <v>2023</v>
      </c>
      <c r="D3363" s="13" t="s">
        <v>4809</v>
      </c>
      <c r="E3363" s="28">
        <v>13569938</v>
      </c>
      <c r="F3363" s="16" t="s">
        <v>5477</v>
      </c>
      <c r="G3363" s="17" t="s">
        <v>739</v>
      </c>
      <c r="H3363" s="18">
        <v>44978</v>
      </c>
      <c r="I3363" s="21">
        <v>10</v>
      </c>
      <c r="J3363" s="21">
        <v>28</v>
      </c>
      <c r="K3363" s="18">
        <v>45322</v>
      </c>
      <c r="L3363" s="23" t="s">
        <v>1365</v>
      </c>
      <c r="M3363" s="48">
        <f>VLOOKUP(E3363,'[1]TIPO PERSONA'!$C$2:$N$3253,12,0)</f>
        <v>31094</v>
      </c>
      <c r="N3363" s="49">
        <f t="shared" ca="1" si="105"/>
        <v>39.9972602739726</v>
      </c>
      <c r="O3363">
        <v>0</v>
      </c>
      <c r="P3363" t="s">
        <v>1371</v>
      </c>
    </row>
    <row r="3364" spans="2:16">
      <c r="B3364" t="str">
        <f t="shared" si="104"/>
        <v>2023-1026275005</v>
      </c>
      <c r="C3364">
        <v>2023</v>
      </c>
      <c r="D3364" s="13" t="s">
        <v>4810</v>
      </c>
      <c r="E3364" s="28">
        <v>1026275005</v>
      </c>
      <c r="F3364" s="16" t="s">
        <v>5478</v>
      </c>
      <c r="G3364" s="17" t="s">
        <v>739</v>
      </c>
      <c r="H3364" s="18">
        <v>44977</v>
      </c>
      <c r="I3364" s="21">
        <v>11</v>
      </c>
      <c r="J3364" s="21">
        <v>11</v>
      </c>
      <c r="K3364" s="18">
        <v>45322</v>
      </c>
      <c r="L3364" s="23" t="s">
        <v>1365</v>
      </c>
      <c r="M3364" s="48">
        <f>VLOOKUP(E3364,'[1]TIPO PERSONA'!$C$2:$N$3253,12,0)</f>
        <v>33451</v>
      </c>
      <c r="N3364" s="49">
        <f t="shared" ca="1" si="105"/>
        <v>33.539726027397258</v>
      </c>
      <c r="O3364">
        <v>0</v>
      </c>
      <c r="P3364" t="s">
        <v>1371</v>
      </c>
    </row>
    <row r="3365" spans="2:16">
      <c r="B3365" t="str">
        <f t="shared" si="104"/>
        <v>2023-39776025</v>
      </c>
      <c r="C3365">
        <v>2023</v>
      </c>
      <c r="D3365" s="13" t="s">
        <v>4811</v>
      </c>
      <c r="E3365" s="28">
        <v>39776025</v>
      </c>
      <c r="F3365" s="16" t="s">
        <v>1069</v>
      </c>
      <c r="G3365" s="17" t="s">
        <v>742</v>
      </c>
      <c r="H3365" s="18">
        <v>44977</v>
      </c>
      <c r="I3365" s="21">
        <v>10</v>
      </c>
      <c r="J3365" s="21">
        <v>11</v>
      </c>
      <c r="K3365" s="18">
        <v>45291</v>
      </c>
      <c r="L3365" s="23" t="s">
        <v>1365</v>
      </c>
      <c r="M3365" s="48">
        <f>VLOOKUP(E3365,'[1]TIPO PERSONA'!$C$2:$N$3253,12,0)</f>
        <v>24555</v>
      </c>
      <c r="N3365" s="49">
        <f t="shared" ca="1" si="105"/>
        <v>57.912328767123284</v>
      </c>
      <c r="O3365">
        <v>0</v>
      </c>
      <c r="P3365" t="s">
        <v>1371</v>
      </c>
    </row>
    <row r="3366" spans="2:16">
      <c r="B3366" t="str">
        <f t="shared" si="104"/>
        <v>2023-1022439711</v>
      </c>
      <c r="C3366">
        <v>2023</v>
      </c>
      <c r="D3366" s="13" t="s">
        <v>4812</v>
      </c>
      <c r="E3366" s="28">
        <v>1022439711</v>
      </c>
      <c r="F3366" s="16" t="s">
        <v>4228</v>
      </c>
      <c r="G3366" s="17" t="s">
        <v>742</v>
      </c>
      <c r="H3366" s="18">
        <v>44977</v>
      </c>
      <c r="I3366" s="21">
        <v>10</v>
      </c>
      <c r="J3366" s="21">
        <v>10</v>
      </c>
      <c r="K3366" s="18">
        <v>45289</v>
      </c>
      <c r="L3366" s="23" t="s">
        <v>1364</v>
      </c>
      <c r="M3366" s="48">
        <f>VLOOKUP(E3366,'[1]TIPO PERSONA'!$C$2:$N$3253,12,0)</f>
        <v>36091</v>
      </c>
      <c r="N3366" s="49">
        <f t="shared" ca="1" si="105"/>
        <v>26.306849315068494</v>
      </c>
      <c r="O3366">
        <v>0</v>
      </c>
      <c r="P3366" t="s">
        <v>1371</v>
      </c>
    </row>
    <row r="3367" spans="2:16">
      <c r="B3367" t="str">
        <f t="shared" si="104"/>
        <v>2023-1022421182</v>
      </c>
      <c r="C3367">
        <v>2023</v>
      </c>
      <c r="D3367" s="13" t="s">
        <v>4813</v>
      </c>
      <c r="E3367" s="28">
        <v>1022421182</v>
      </c>
      <c r="F3367" s="16" t="s">
        <v>4017</v>
      </c>
      <c r="G3367" s="17" t="s">
        <v>742</v>
      </c>
      <c r="H3367" s="18">
        <v>44978</v>
      </c>
      <c r="I3367" s="21">
        <v>4</v>
      </c>
      <c r="J3367" s="21">
        <v>0</v>
      </c>
      <c r="K3367" s="18">
        <v>45097</v>
      </c>
      <c r="L3367" s="23" t="s">
        <v>1364</v>
      </c>
      <c r="M3367" s="48">
        <f>VLOOKUP(E3367,'[1]TIPO PERSONA'!$C$2:$N$3253,12,0)</f>
        <v>35377</v>
      </c>
      <c r="N3367" s="49">
        <f t="shared" ca="1" si="105"/>
        <v>28.263013698630136</v>
      </c>
      <c r="O3367">
        <v>0</v>
      </c>
      <c r="P3367" t="s">
        <v>1371</v>
      </c>
    </row>
    <row r="3368" spans="2:16">
      <c r="B3368" t="str">
        <f t="shared" si="104"/>
        <v>2023-43809932</v>
      </c>
      <c r="C3368">
        <v>2023</v>
      </c>
      <c r="D3368" s="13" t="s">
        <v>4814</v>
      </c>
      <c r="E3368" s="28">
        <v>43809932</v>
      </c>
      <c r="F3368" s="16" t="s">
        <v>5479</v>
      </c>
      <c r="G3368" s="17" t="s">
        <v>742</v>
      </c>
      <c r="H3368" s="18">
        <v>44978</v>
      </c>
      <c r="I3368" s="21">
        <v>8</v>
      </c>
      <c r="J3368" s="21">
        <v>24</v>
      </c>
      <c r="K3368" s="18">
        <v>45244</v>
      </c>
      <c r="L3368" s="23" t="s">
        <v>1364</v>
      </c>
      <c r="M3368" s="48">
        <f>VLOOKUP(E3368,'[1]TIPO PERSONA'!$C$2:$N$3253,12,0)</f>
        <v>26625</v>
      </c>
      <c r="N3368" s="49">
        <f t="shared" ca="1" si="105"/>
        <v>52.241095890410961</v>
      </c>
      <c r="O3368">
        <v>0</v>
      </c>
      <c r="P3368" t="s">
        <v>1371</v>
      </c>
    </row>
    <row r="3369" spans="2:16">
      <c r="B3369" t="str">
        <f t="shared" si="104"/>
        <v>2023-39754649</v>
      </c>
      <c r="C3369">
        <v>2023</v>
      </c>
      <c r="D3369" s="13" t="s">
        <v>4815</v>
      </c>
      <c r="E3369" s="28">
        <v>39754649</v>
      </c>
      <c r="F3369" s="16" t="s">
        <v>851</v>
      </c>
      <c r="G3369" s="17" t="s">
        <v>742</v>
      </c>
      <c r="H3369" s="18">
        <v>44978</v>
      </c>
      <c r="I3369" s="21">
        <v>11</v>
      </c>
      <c r="J3369" s="21">
        <v>10</v>
      </c>
      <c r="K3369" s="18">
        <v>45332</v>
      </c>
      <c r="L3369" s="23" t="s">
        <v>1364</v>
      </c>
      <c r="M3369" s="48">
        <f>VLOOKUP(E3369,'[1]TIPO PERSONA'!$C$2:$N$3253,12,0)</f>
        <v>25508</v>
      </c>
      <c r="N3369" s="49">
        <f t="shared" ca="1" si="105"/>
        <v>55.301369863013697</v>
      </c>
      <c r="O3369">
        <v>0</v>
      </c>
      <c r="P3369" t="s">
        <v>1371</v>
      </c>
    </row>
    <row r="3370" spans="2:16">
      <c r="B3370" t="str">
        <f t="shared" si="104"/>
        <v>2023-1012382226</v>
      </c>
      <c r="C3370">
        <v>2023</v>
      </c>
      <c r="D3370" s="13" t="s">
        <v>4816</v>
      </c>
      <c r="E3370" s="28">
        <v>1012382226</v>
      </c>
      <c r="F3370" s="16" t="s">
        <v>4108</v>
      </c>
      <c r="G3370" s="17" t="s">
        <v>742</v>
      </c>
      <c r="H3370" s="18">
        <v>44978</v>
      </c>
      <c r="I3370" s="21">
        <v>11</v>
      </c>
      <c r="J3370" s="21">
        <v>10</v>
      </c>
      <c r="K3370" s="18">
        <v>45322</v>
      </c>
      <c r="L3370" s="23" t="s">
        <v>1365</v>
      </c>
      <c r="M3370" s="48">
        <f>VLOOKUP(E3370,'[1]TIPO PERSONA'!$C$2:$N$3253,12,0)</f>
        <v>33502</v>
      </c>
      <c r="N3370" s="49">
        <f t="shared" ca="1" si="105"/>
        <v>33.4</v>
      </c>
      <c r="O3370">
        <v>0</v>
      </c>
      <c r="P3370" t="s">
        <v>1371</v>
      </c>
    </row>
    <row r="3371" spans="2:16">
      <c r="B3371" t="str">
        <f t="shared" si="104"/>
        <v>2023-52818167</v>
      </c>
      <c r="C3371">
        <v>2023</v>
      </c>
      <c r="D3371" s="13" t="s">
        <v>4817</v>
      </c>
      <c r="E3371" s="28">
        <v>52818167</v>
      </c>
      <c r="F3371" s="16" t="s">
        <v>1076</v>
      </c>
      <c r="G3371" s="17" t="s">
        <v>742</v>
      </c>
      <c r="H3371" s="18">
        <v>44978</v>
      </c>
      <c r="I3371" s="21">
        <v>11</v>
      </c>
      <c r="J3371" s="21">
        <v>10</v>
      </c>
      <c r="K3371" s="18">
        <v>45322</v>
      </c>
      <c r="L3371" s="23" t="s">
        <v>1364</v>
      </c>
      <c r="M3371" s="48">
        <f>VLOOKUP(E3371,'[1]TIPO PERSONA'!$C$2:$N$3253,12,0)</f>
        <v>30723</v>
      </c>
      <c r="N3371" s="49">
        <f t="shared" ca="1" si="105"/>
        <v>41.013698630136986</v>
      </c>
      <c r="O3371">
        <v>0</v>
      </c>
      <c r="P3371" t="s">
        <v>1371</v>
      </c>
    </row>
    <row r="3372" spans="2:16">
      <c r="B3372" t="str">
        <f t="shared" si="104"/>
        <v>2023-41483736</v>
      </c>
      <c r="C3372">
        <v>2023</v>
      </c>
      <c r="D3372" s="13" t="s">
        <v>4818</v>
      </c>
      <c r="E3372" s="28">
        <v>41483736</v>
      </c>
      <c r="F3372" s="16" t="s">
        <v>828</v>
      </c>
      <c r="G3372" s="17" t="s">
        <v>742</v>
      </c>
      <c r="H3372" s="18">
        <v>44978</v>
      </c>
      <c r="I3372" s="21">
        <v>13</v>
      </c>
      <c r="J3372" s="21">
        <v>10</v>
      </c>
      <c r="K3372" s="18">
        <v>45382</v>
      </c>
      <c r="L3372" s="23" t="s">
        <v>1364</v>
      </c>
      <c r="M3372" s="48">
        <f>VLOOKUP(E3372,'[1]TIPO PERSONA'!$C$2:$N$3253,12,0)</f>
        <v>18280</v>
      </c>
      <c r="N3372" s="49">
        <f t="shared" ca="1" si="105"/>
        <v>75.104109589041101</v>
      </c>
      <c r="O3372">
        <v>0</v>
      </c>
      <c r="P3372" t="s">
        <v>1371</v>
      </c>
    </row>
    <row r="3373" spans="2:16">
      <c r="B3373" t="str">
        <f t="shared" si="104"/>
        <v>2023-1010178700</v>
      </c>
      <c r="C3373">
        <v>2023</v>
      </c>
      <c r="D3373" s="13" t="s">
        <v>4819</v>
      </c>
      <c r="E3373" s="28">
        <v>1010178700</v>
      </c>
      <c r="F3373" s="16" t="s">
        <v>758</v>
      </c>
      <c r="G3373" s="17" t="s">
        <v>742</v>
      </c>
      <c r="H3373" s="18">
        <v>44977</v>
      </c>
      <c r="I3373" s="21">
        <v>12</v>
      </c>
      <c r="J3373" s="21">
        <v>11</v>
      </c>
      <c r="K3373" s="18">
        <v>45351</v>
      </c>
      <c r="L3373" s="23" t="s">
        <v>1364</v>
      </c>
      <c r="M3373" s="48">
        <f>VLOOKUP(E3373,'[1]TIPO PERSONA'!$C$2:$N$3253,12,0)</f>
        <v>32417</v>
      </c>
      <c r="N3373" s="49">
        <f t="shared" ca="1" si="105"/>
        <v>36.372602739726027</v>
      </c>
      <c r="O3373">
        <v>0</v>
      </c>
      <c r="P3373" t="s">
        <v>1371</v>
      </c>
    </row>
    <row r="3374" spans="2:16">
      <c r="B3374" t="str">
        <f t="shared" si="104"/>
        <v>2023-1000588263</v>
      </c>
      <c r="C3374">
        <v>2023</v>
      </c>
      <c r="D3374" s="13" t="s">
        <v>4820</v>
      </c>
      <c r="E3374" s="28">
        <v>1000588263</v>
      </c>
      <c r="F3374" s="16" t="s">
        <v>4202</v>
      </c>
      <c r="G3374" s="17" t="s">
        <v>739</v>
      </c>
      <c r="H3374" s="18">
        <v>44979</v>
      </c>
      <c r="I3374" s="21">
        <v>10</v>
      </c>
      <c r="J3374" s="21">
        <v>9</v>
      </c>
      <c r="K3374" s="18">
        <v>45291</v>
      </c>
      <c r="L3374" s="23" t="s">
        <v>1364</v>
      </c>
      <c r="M3374" s="48">
        <f>VLOOKUP(E3374,'[1]TIPO PERSONA'!$C$2:$N$3253,12,0)</f>
        <v>33456</v>
      </c>
      <c r="N3374" s="49">
        <f t="shared" ca="1" si="105"/>
        <v>33.526027397260272</v>
      </c>
      <c r="O3374">
        <v>0</v>
      </c>
      <c r="P3374" t="s">
        <v>1371</v>
      </c>
    </row>
    <row r="3375" spans="2:16">
      <c r="B3375" t="str">
        <f t="shared" si="104"/>
        <v>2023-1082935609</v>
      </c>
      <c r="C3375">
        <v>2023</v>
      </c>
      <c r="D3375" s="13" t="s">
        <v>4821</v>
      </c>
      <c r="E3375" s="28">
        <v>1082935609</v>
      </c>
      <c r="F3375" s="16" t="s">
        <v>2590</v>
      </c>
      <c r="G3375" s="17" t="s">
        <v>739</v>
      </c>
      <c r="H3375" s="18">
        <v>44979</v>
      </c>
      <c r="I3375" s="21">
        <v>11</v>
      </c>
      <c r="J3375" s="21">
        <v>9</v>
      </c>
      <c r="K3375" s="18">
        <v>45322</v>
      </c>
      <c r="L3375" s="23" t="s">
        <v>1364</v>
      </c>
      <c r="M3375" s="48">
        <f>VLOOKUP(E3375,'[1]TIPO PERSONA'!$C$2:$N$3253,12,0)</f>
        <v>33432</v>
      </c>
      <c r="N3375" s="49">
        <f t="shared" ca="1" si="105"/>
        <v>33.591780821917808</v>
      </c>
      <c r="O3375">
        <v>0</v>
      </c>
      <c r="P3375" t="s">
        <v>1371</v>
      </c>
    </row>
    <row r="3376" spans="2:16">
      <c r="B3376" t="str">
        <f t="shared" si="104"/>
        <v>2023-1023037043</v>
      </c>
      <c r="C3376">
        <v>2023</v>
      </c>
      <c r="D3376" s="13" t="s">
        <v>4822</v>
      </c>
      <c r="E3376" s="28">
        <v>1023037043</v>
      </c>
      <c r="F3376" s="16" t="s">
        <v>4176</v>
      </c>
      <c r="G3376" s="17" t="s">
        <v>742</v>
      </c>
      <c r="H3376" s="18">
        <v>44978</v>
      </c>
      <c r="I3376" s="21">
        <v>4</v>
      </c>
      <c r="J3376" s="21">
        <v>0</v>
      </c>
      <c r="K3376" s="18">
        <v>45097</v>
      </c>
      <c r="L3376" s="23" t="s">
        <v>1365</v>
      </c>
      <c r="M3376" s="48">
        <f>VLOOKUP(E3376,'[1]TIPO PERSONA'!$C$2:$N$3253,12,0)</f>
        <v>36366</v>
      </c>
      <c r="N3376" s="49">
        <f t="shared" ca="1" si="105"/>
        <v>25.553424657534247</v>
      </c>
      <c r="O3376">
        <v>0</v>
      </c>
      <c r="P3376" t="s">
        <v>1371</v>
      </c>
    </row>
    <row r="3377" spans="2:16">
      <c r="B3377" t="str">
        <f t="shared" si="104"/>
        <v>2023-80206130</v>
      </c>
      <c r="C3377">
        <v>2023</v>
      </c>
      <c r="D3377" s="13" t="s">
        <v>4823</v>
      </c>
      <c r="E3377" s="28">
        <v>80206130</v>
      </c>
      <c r="F3377" s="16" t="s">
        <v>5480</v>
      </c>
      <c r="G3377" s="17" t="s">
        <v>739</v>
      </c>
      <c r="H3377" s="18">
        <v>44979</v>
      </c>
      <c r="I3377" s="21">
        <v>11</v>
      </c>
      <c r="J3377" s="21">
        <v>1</v>
      </c>
      <c r="K3377" s="18">
        <v>45322</v>
      </c>
      <c r="L3377" s="23" t="s">
        <v>1364</v>
      </c>
      <c r="M3377" s="48">
        <f>VLOOKUP(E3377,'[1]TIPO PERSONA'!$C$2:$N$3253,12,0)</f>
        <v>31013</v>
      </c>
      <c r="N3377" s="49">
        <f t="shared" ca="1" si="105"/>
        <v>40.219178082191782</v>
      </c>
      <c r="O3377">
        <v>0</v>
      </c>
      <c r="P3377" t="s">
        <v>1371</v>
      </c>
    </row>
    <row r="3378" spans="2:16">
      <c r="B3378" t="str">
        <f t="shared" si="104"/>
        <v>2023-52446234</v>
      </c>
      <c r="C3378">
        <v>2023</v>
      </c>
      <c r="D3378" s="13" t="s">
        <v>4824</v>
      </c>
      <c r="E3378" s="28">
        <v>52446234</v>
      </c>
      <c r="F3378" s="16" t="s">
        <v>941</v>
      </c>
      <c r="G3378" s="17" t="s">
        <v>742</v>
      </c>
      <c r="H3378" s="18">
        <v>44979</v>
      </c>
      <c r="I3378" s="21">
        <v>11</v>
      </c>
      <c r="J3378" s="21">
        <v>0</v>
      </c>
      <c r="K3378" s="18">
        <v>45344</v>
      </c>
      <c r="L3378" s="23" t="s">
        <v>1364</v>
      </c>
      <c r="M3378" s="48">
        <f>VLOOKUP(E3378,'[1]TIPO PERSONA'!$C$2:$N$3253,12,0)</f>
        <v>28688</v>
      </c>
      <c r="N3378" s="49">
        <f t="shared" ca="1" si="105"/>
        <v>46.589041095890408</v>
      </c>
      <c r="O3378">
        <v>0</v>
      </c>
      <c r="P3378" t="s">
        <v>1371</v>
      </c>
    </row>
    <row r="3379" spans="2:16">
      <c r="B3379" t="str">
        <f t="shared" si="104"/>
        <v>2023-79113464</v>
      </c>
      <c r="C3379">
        <v>2023</v>
      </c>
      <c r="D3379" s="13" t="s">
        <v>4825</v>
      </c>
      <c r="E3379" s="28">
        <v>79113464</v>
      </c>
      <c r="F3379" s="16" t="s">
        <v>2598</v>
      </c>
      <c r="G3379" s="17" t="s">
        <v>739</v>
      </c>
      <c r="H3379" s="18">
        <v>44979</v>
      </c>
      <c r="I3379" s="21">
        <v>11</v>
      </c>
      <c r="J3379" s="21">
        <v>0</v>
      </c>
      <c r="K3379" s="18">
        <v>45312</v>
      </c>
      <c r="L3379" s="23" t="s">
        <v>1365</v>
      </c>
      <c r="M3379" s="48">
        <f>VLOOKUP(E3379,'[1]TIPO PERSONA'!$C$2:$N$3253,12,0)</f>
        <v>21528</v>
      </c>
      <c r="N3379" s="49">
        <f t="shared" ca="1" si="105"/>
        <v>66.205479452054789</v>
      </c>
      <c r="O3379">
        <v>0</v>
      </c>
      <c r="P3379" t="s">
        <v>1371</v>
      </c>
    </row>
    <row r="3380" spans="2:16">
      <c r="B3380" t="str">
        <f t="shared" si="104"/>
        <v>2023-53049085</v>
      </c>
      <c r="C3380">
        <v>2023</v>
      </c>
      <c r="D3380" s="13" t="s">
        <v>4826</v>
      </c>
      <c r="E3380" s="28">
        <v>53049085</v>
      </c>
      <c r="F3380" s="16" t="s">
        <v>5481</v>
      </c>
      <c r="G3380" s="17" t="s">
        <v>742</v>
      </c>
      <c r="H3380" s="18">
        <v>44979</v>
      </c>
      <c r="I3380" s="21">
        <v>11</v>
      </c>
      <c r="J3380" s="21">
        <v>0</v>
      </c>
      <c r="K3380" s="18">
        <v>45312</v>
      </c>
      <c r="L3380" s="23" t="s">
        <v>1364</v>
      </c>
      <c r="M3380" s="48">
        <f>VLOOKUP(E3380,'[1]TIPO PERSONA'!$C$2:$N$3253,12,0)</f>
        <v>31120</v>
      </c>
      <c r="N3380" s="49">
        <f t="shared" ca="1" si="105"/>
        <v>39.926027397260277</v>
      </c>
      <c r="O3380">
        <v>0</v>
      </c>
      <c r="P3380" t="s">
        <v>1371</v>
      </c>
    </row>
    <row r="3381" spans="2:16">
      <c r="B3381" t="str">
        <f t="shared" si="104"/>
        <v>2023-1000805543</v>
      </c>
      <c r="C3381">
        <v>2023</v>
      </c>
      <c r="D3381" s="13" t="s">
        <v>4827</v>
      </c>
      <c r="E3381" s="28">
        <v>1000805543</v>
      </c>
      <c r="F3381" s="16" t="s">
        <v>4162</v>
      </c>
      <c r="G3381" s="17" t="s">
        <v>742</v>
      </c>
      <c r="H3381" s="18">
        <v>44980</v>
      </c>
      <c r="I3381" s="21">
        <v>12</v>
      </c>
      <c r="J3381" s="21">
        <v>10</v>
      </c>
      <c r="K3381" s="18">
        <v>45353</v>
      </c>
      <c r="L3381" s="23" t="s">
        <v>1365</v>
      </c>
      <c r="M3381" s="48">
        <f>VLOOKUP(E3381,'[1]TIPO PERSONA'!$C$2:$N$3253,12,0)</f>
        <v>36643</v>
      </c>
      <c r="N3381" s="49">
        <f t="shared" ca="1" si="105"/>
        <v>24.794520547945204</v>
      </c>
      <c r="O3381">
        <v>0</v>
      </c>
      <c r="P3381" t="s">
        <v>1371</v>
      </c>
    </row>
    <row r="3382" spans="2:16">
      <c r="B3382" t="str">
        <f t="shared" si="104"/>
        <v>2023-11187170</v>
      </c>
      <c r="C3382">
        <v>2023</v>
      </c>
      <c r="D3382" s="13" t="s">
        <v>4828</v>
      </c>
      <c r="E3382" s="28">
        <v>11187170</v>
      </c>
      <c r="F3382" s="16" t="s">
        <v>1047</v>
      </c>
      <c r="G3382" s="17" t="s">
        <v>739</v>
      </c>
      <c r="H3382" s="18">
        <v>44978</v>
      </c>
      <c r="I3382" s="21">
        <v>11</v>
      </c>
      <c r="J3382" s="21">
        <v>10</v>
      </c>
      <c r="K3382" s="18">
        <v>45322</v>
      </c>
      <c r="L3382" s="23" t="s">
        <v>1364</v>
      </c>
      <c r="M3382" s="48">
        <f>VLOOKUP(E3382,'[1]TIPO PERSONA'!$C$2:$N$3253,12,0)</f>
        <v>26265</v>
      </c>
      <c r="N3382" s="49">
        <f t="shared" ca="1" si="105"/>
        <v>53.227397260273975</v>
      </c>
      <c r="O3382">
        <v>0</v>
      </c>
      <c r="P3382" t="s">
        <v>1371</v>
      </c>
    </row>
    <row r="3383" spans="2:16">
      <c r="B3383" t="str">
        <f t="shared" si="104"/>
        <v>2023-79473893</v>
      </c>
      <c r="C3383">
        <v>2023</v>
      </c>
      <c r="D3383" s="13" t="s">
        <v>4829</v>
      </c>
      <c r="E3383" s="28">
        <v>79473893</v>
      </c>
      <c r="F3383" s="16" t="s">
        <v>802</v>
      </c>
      <c r="G3383" s="17" t="s">
        <v>739</v>
      </c>
      <c r="H3383" s="18">
        <v>44979</v>
      </c>
      <c r="I3383" s="21">
        <v>12</v>
      </c>
      <c r="J3383" s="21">
        <v>9</v>
      </c>
      <c r="K3383" s="18">
        <v>45351</v>
      </c>
      <c r="L3383" s="23" t="s">
        <v>1364</v>
      </c>
      <c r="M3383" s="48">
        <f>VLOOKUP(E3383,'[1]TIPO PERSONA'!$C$2:$N$3253,12,0)</f>
        <v>25145</v>
      </c>
      <c r="N3383" s="49">
        <f t="shared" ca="1" si="105"/>
        <v>56.295890410958904</v>
      </c>
      <c r="O3383">
        <v>0</v>
      </c>
      <c r="P3383" t="s">
        <v>1371</v>
      </c>
    </row>
    <row r="3384" spans="2:16">
      <c r="B3384" t="str">
        <f t="shared" si="104"/>
        <v>2023-1057578594</v>
      </c>
      <c r="C3384">
        <v>2023</v>
      </c>
      <c r="D3384" s="13" t="s">
        <v>4830</v>
      </c>
      <c r="E3384" s="28">
        <v>1057578594</v>
      </c>
      <c r="F3384" s="16" t="s">
        <v>1144</v>
      </c>
      <c r="G3384" s="17" t="s">
        <v>742</v>
      </c>
      <c r="H3384" s="18">
        <v>44981</v>
      </c>
      <c r="I3384" s="21">
        <v>11</v>
      </c>
      <c r="J3384" s="21">
        <v>0</v>
      </c>
      <c r="K3384" s="18">
        <v>45314</v>
      </c>
      <c r="L3384" s="23" t="s">
        <v>1364</v>
      </c>
      <c r="M3384" s="48">
        <f>VLOOKUP(E3384,'[1]TIPO PERSONA'!$C$2:$N$3253,12,0)</f>
        <v>32302</v>
      </c>
      <c r="N3384" s="49">
        <f t="shared" ca="1" si="105"/>
        <v>36.68767123287671</v>
      </c>
      <c r="O3384">
        <v>0</v>
      </c>
      <c r="P3384" t="s">
        <v>1371</v>
      </c>
    </row>
    <row r="3385" spans="2:16">
      <c r="B3385" t="str">
        <f t="shared" si="104"/>
        <v>2023-1033757530</v>
      </c>
      <c r="C3385">
        <v>2023</v>
      </c>
      <c r="D3385" s="13" t="s">
        <v>4831</v>
      </c>
      <c r="E3385" s="28">
        <v>1033757530</v>
      </c>
      <c r="F3385" s="16" t="s">
        <v>5482</v>
      </c>
      <c r="G3385" s="17" t="s">
        <v>739</v>
      </c>
      <c r="H3385" s="18">
        <v>44981</v>
      </c>
      <c r="I3385" s="21">
        <v>10</v>
      </c>
      <c r="J3385" s="21">
        <v>0</v>
      </c>
      <c r="K3385" s="18">
        <v>45283</v>
      </c>
      <c r="L3385" s="23" t="s">
        <v>1364</v>
      </c>
      <c r="M3385" s="48">
        <f>VLOOKUP(E3385,'[1]TIPO PERSONA'!$C$2:$N$3253,12,0)</f>
        <v>34222</v>
      </c>
      <c r="N3385" s="49">
        <f t="shared" ca="1" si="105"/>
        <v>31.427397260273974</v>
      </c>
      <c r="O3385">
        <v>0</v>
      </c>
      <c r="P3385" t="s">
        <v>1371</v>
      </c>
    </row>
    <row r="3386" spans="2:16">
      <c r="B3386" t="str">
        <f t="shared" si="104"/>
        <v>2023-4383195</v>
      </c>
      <c r="C3386">
        <v>2023</v>
      </c>
      <c r="D3386" s="13" t="s">
        <v>4832</v>
      </c>
      <c r="E3386" s="28">
        <v>4383195</v>
      </c>
      <c r="F3386" s="16" t="s">
        <v>4144</v>
      </c>
      <c r="G3386" s="17" t="s">
        <v>739</v>
      </c>
      <c r="H3386" s="18">
        <v>44981</v>
      </c>
      <c r="I3386" s="21">
        <v>11</v>
      </c>
      <c r="J3386" s="21">
        <v>7</v>
      </c>
      <c r="K3386" s="18">
        <v>45322</v>
      </c>
      <c r="L3386" s="23" t="s">
        <v>1364</v>
      </c>
      <c r="M3386" s="48">
        <f>VLOOKUP(E3386,'[1]TIPO PERSONA'!$C$2:$N$3253,12,0)</f>
        <v>21011</v>
      </c>
      <c r="N3386" s="49">
        <f t="shared" ca="1" si="105"/>
        <v>67.62191780821918</v>
      </c>
      <c r="O3386">
        <v>0</v>
      </c>
      <c r="P3386" t="s">
        <v>1371</v>
      </c>
    </row>
    <row r="3387" spans="2:16">
      <c r="B3387" t="str">
        <f t="shared" si="104"/>
        <v>2023-52284866</v>
      </c>
      <c r="C3387">
        <v>2023</v>
      </c>
      <c r="D3387" s="13" t="s">
        <v>4833</v>
      </c>
      <c r="E3387" s="28">
        <v>52284866</v>
      </c>
      <c r="F3387" s="16" t="s">
        <v>5483</v>
      </c>
      <c r="G3387" s="17" t="s">
        <v>742</v>
      </c>
      <c r="H3387" s="18">
        <v>44981</v>
      </c>
      <c r="I3387" s="21">
        <v>10</v>
      </c>
      <c r="J3387" s="21">
        <v>0</v>
      </c>
      <c r="K3387" s="18">
        <v>45283</v>
      </c>
      <c r="L3387" s="23" t="s">
        <v>1364</v>
      </c>
      <c r="M3387" s="48">
        <f>VLOOKUP(E3387,'[1]TIPO PERSONA'!$C$2:$N$3253,12,0)</f>
        <v>28443</v>
      </c>
      <c r="N3387" s="49">
        <f t="shared" ca="1" si="105"/>
        <v>47.260273972602739</v>
      </c>
      <c r="O3387">
        <v>0</v>
      </c>
      <c r="P3387" t="s">
        <v>1371</v>
      </c>
    </row>
    <row r="3388" spans="2:16">
      <c r="B3388" t="str">
        <f t="shared" si="104"/>
        <v>2023-1032475353</v>
      </c>
      <c r="C3388">
        <v>2023</v>
      </c>
      <c r="D3388" s="13" t="s">
        <v>4834</v>
      </c>
      <c r="E3388" s="28">
        <v>1032475353</v>
      </c>
      <c r="F3388" s="16" t="s">
        <v>5484</v>
      </c>
      <c r="G3388" s="17" t="s">
        <v>739</v>
      </c>
      <c r="H3388" s="18">
        <v>44981</v>
      </c>
      <c r="I3388" s="21">
        <v>9</v>
      </c>
      <c r="J3388" s="21">
        <v>0</v>
      </c>
      <c r="K3388" s="18">
        <v>45253</v>
      </c>
      <c r="L3388" s="23" t="s">
        <v>1364</v>
      </c>
      <c r="M3388" s="48">
        <f>VLOOKUP(E3388,'[1]TIPO PERSONA'!$C$2:$N$3253,12,0)</f>
        <v>34974</v>
      </c>
      <c r="N3388" s="49">
        <f t="shared" ca="1" si="105"/>
        <v>29.367123287671234</v>
      </c>
      <c r="O3388">
        <v>0</v>
      </c>
      <c r="P3388" t="s">
        <v>1371</v>
      </c>
    </row>
    <row r="3389" spans="2:16">
      <c r="B3389" t="str">
        <f t="shared" si="104"/>
        <v>2023-52700714</v>
      </c>
      <c r="C3389">
        <v>2023</v>
      </c>
      <c r="D3389" s="13" t="s">
        <v>4835</v>
      </c>
      <c r="E3389" s="28">
        <v>52700714</v>
      </c>
      <c r="F3389" s="16" t="s">
        <v>5438</v>
      </c>
      <c r="G3389" s="17" t="s">
        <v>742</v>
      </c>
      <c r="H3389" s="18">
        <v>44980</v>
      </c>
      <c r="I3389" s="21">
        <v>8</v>
      </c>
      <c r="J3389" s="21">
        <v>0</v>
      </c>
      <c r="K3389" s="18">
        <v>45069</v>
      </c>
      <c r="L3389" s="23" t="s">
        <v>1364</v>
      </c>
      <c r="M3389" s="48">
        <f>VLOOKUP(E3389,'[1]TIPO PERSONA'!$C$2:$N$3253,12,0)</f>
        <v>29422</v>
      </c>
      <c r="N3389" s="49">
        <f t="shared" ca="1" si="105"/>
        <v>44.578082191780823</v>
      </c>
      <c r="O3389">
        <v>0</v>
      </c>
      <c r="P3389" t="s">
        <v>1371</v>
      </c>
    </row>
    <row r="3390" spans="2:16">
      <c r="B3390" t="str">
        <f t="shared" si="104"/>
        <v>2023-79887061</v>
      </c>
      <c r="C3390">
        <v>2023</v>
      </c>
      <c r="D3390" s="13" t="s">
        <v>4836</v>
      </c>
      <c r="E3390" s="28">
        <v>79887061</v>
      </c>
      <c r="F3390" s="16" t="s">
        <v>1106</v>
      </c>
      <c r="G3390" s="17" t="s">
        <v>739</v>
      </c>
      <c r="H3390" s="18">
        <v>44981</v>
      </c>
      <c r="I3390" s="21">
        <v>11</v>
      </c>
      <c r="J3390" s="21">
        <v>7</v>
      </c>
      <c r="K3390" s="18">
        <v>45322</v>
      </c>
      <c r="L3390" s="23" t="s">
        <v>1364</v>
      </c>
      <c r="M3390" s="48">
        <f>VLOOKUP(E3390,'[1]TIPO PERSONA'!$C$2:$N$3253,12,0)</f>
        <v>28483</v>
      </c>
      <c r="N3390" s="49">
        <f t="shared" ca="1" si="105"/>
        <v>47.150684931506852</v>
      </c>
      <c r="O3390">
        <v>0</v>
      </c>
      <c r="P3390" t="s">
        <v>1371</v>
      </c>
    </row>
    <row r="3391" spans="2:16">
      <c r="B3391" t="str">
        <f t="shared" si="104"/>
        <v>2023-79690681</v>
      </c>
      <c r="C3391">
        <v>2023</v>
      </c>
      <c r="D3391" s="13" t="s">
        <v>4837</v>
      </c>
      <c r="E3391" s="28">
        <v>79690681</v>
      </c>
      <c r="F3391" s="16" t="s">
        <v>2595</v>
      </c>
      <c r="G3391" s="17" t="s">
        <v>739</v>
      </c>
      <c r="H3391" s="18">
        <v>44986</v>
      </c>
      <c r="I3391" s="21">
        <v>11</v>
      </c>
      <c r="J3391" s="21">
        <v>0</v>
      </c>
      <c r="K3391" s="18">
        <v>45322</v>
      </c>
      <c r="L3391" s="23" t="s">
        <v>1364</v>
      </c>
      <c r="M3391" s="48">
        <f>VLOOKUP(E3391,'[1]TIPO PERSONA'!$C$2:$N$3253,12,0)</f>
        <v>27653</v>
      </c>
      <c r="N3391" s="49">
        <f t="shared" ca="1" si="105"/>
        <v>49.424657534246577</v>
      </c>
      <c r="O3391">
        <v>0</v>
      </c>
      <c r="P3391" t="s">
        <v>1371</v>
      </c>
    </row>
    <row r="3392" spans="2:16">
      <c r="B3392" t="str">
        <f t="shared" si="104"/>
        <v>2023-1088261218</v>
      </c>
      <c r="C3392">
        <v>2023</v>
      </c>
      <c r="D3392" s="13" t="s">
        <v>4838</v>
      </c>
      <c r="E3392" s="28">
        <v>1088261218</v>
      </c>
      <c r="F3392" s="16" t="s">
        <v>2530</v>
      </c>
      <c r="G3392" s="17" t="s">
        <v>742</v>
      </c>
      <c r="H3392" s="18">
        <v>44984</v>
      </c>
      <c r="I3392" s="21">
        <v>9</v>
      </c>
      <c r="J3392" s="21">
        <v>26</v>
      </c>
      <c r="K3392" s="18">
        <v>45282</v>
      </c>
      <c r="L3392" s="23" t="s">
        <v>1364</v>
      </c>
      <c r="M3392" s="48">
        <f>VLOOKUP(E3392,'[1]TIPO PERSONA'!$C$2:$N$3253,12,0)</f>
        <v>32398</v>
      </c>
      <c r="N3392" s="49">
        <f t="shared" ca="1" si="105"/>
        <v>36.424657534246577</v>
      </c>
      <c r="O3392">
        <v>0</v>
      </c>
      <c r="P3392" t="s">
        <v>1371</v>
      </c>
    </row>
    <row r="3393" spans="2:16">
      <c r="B3393" t="str">
        <f t="shared" si="104"/>
        <v>2023-52264083</v>
      </c>
      <c r="C3393">
        <v>2023</v>
      </c>
      <c r="D3393" s="13" t="s">
        <v>4839</v>
      </c>
      <c r="E3393" s="28">
        <v>52264083</v>
      </c>
      <c r="F3393" s="16" t="s">
        <v>4175</v>
      </c>
      <c r="G3393" s="17" t="s">
        <v>742</v>
      </c>
      <c r="H3393" s="18">
        <v>44981</v>
      </c>
      <c r="I3393" s="21">
        <v>8</v>
      </c>
      <c r="J3393" s="21">
        <v>0</v>
      </c>
      <c r="K3393" s="18">
        <v>45198</v>
      </c>
      <c r="L3393" s="23" t="s">
        <v>1364</v>
      </c>
      <c r="M3393" s="48">
        <f>VLOOKUP(E3393,'[1]TIPO PERSONA'!$C$2:$N$3253,12,0)</f>
        <v>27881</v>
      </c>
      <c r="N3393" s="49">
        <f t="shared" ca="1" si="105"/>
        <v>48.8</v>
      </c>
      <c r="O3393">
        <v>0</v>
      </c>
      <c r="P3393" t="s">
        <v>1371</v>
      </c>
    </row>
    <row r="3394" spans="2:16">
      <c r="B3394" t="str">
        <f t="shared" si="104"/>
        <v>2023-1018416335</v>
      </c>
      <c r="C3394">
        <v>2023</v>
      </c>
      <c r="D3394" s="13" t="s">
        <v>4840</v>
      </c>
      <c r="E3394">
        <v>1018416335</v>
      </c>
      <c r="F3394" s="16" t="s">
        <v>5485</v>
      </c>
      <c r="G3394" s="17" t="s">
        <v>742</v>
      </c>
      <c r="H3394" s="18">
        <v>44986</v>
      </c>
      <c r="I3394" s="21">
        <v>11</v>
      </c>
      <c r="J3394" s="21">
        <v>7</v>
      </c>
      <c r="K3394" s="18">
        <v>45329</v>
      </c>
      <c r="L3394" s="23" t="s">
        <v>1364</v>
      </c>
      <c r="M3394" s="48">
        <f>VLOOKUP(E3394,'[1]TIPO PERSONA'!$C$2:$N$3253,12,0)</f>
        <v>32255</v>
      </c>
      <c r="N3394" s="49">
        <f t="shared" ca="1" si="105"/>
        <v>36.816438356164383</v>
      </c>
      <c r="O3394">
        <v>0</v>
      </c>
      <c r="P3394" t="s">
        <v>1371</v>
      </c>
    </row>
    <row r="3395" spans="2:16">
      <c r="B3395" t="str">
        <f t="shared" si="104"/>
        <v>2023-1032451915</v>
      </c>
      <c r="C3395">
        <v>2023</v>
      </c>
      <c r="D3395" s="13" t="s">
        <v>4841</v>
      </c>
      <c r="E3395" s="28">
        <v>1032451915</v>
      </c>
      <c r="F3395" s="16" t="s">
        <v>5486</v>
      </c>
      <c r="G3395" s="17" t="s">
        <v>739</v>
      </c>
      <c r="H3395" s="18">
        <v>44985</v>
      </c>
      <c r="I3395" s="21">
        <v>10</v>
      </c>
      <c r="J3395" s="21">
        <v>3</v>
      </c>
      <c r="K3395" s="18">
        <v>45291</v>
      </c>
      <c r="L3395" s="23" t="s">
        <v>1364</v>
      </c>
      <c r="M3395" s="48">
        <f>VLOOKUP(E3395,'[1]TIPO PERSONA'!$C$2:$N$3253,12,0)</f>
        <v>33848</v>
      </c>
      <c r="N3395" s="49">
        <f t="shared" ca="1" si="105"/>
        <v>32.452054794520549</v>
      </c>
      <c r="O3395">
        <v>0</v>
      </c>
      <c r="P3395" t="s">
        <v>1371</v>
      </c>
    </row>
    <row r="3396" spans="2:16">
      <c r="B3396" t="str">
        <f t="shared" ref="B3396:B3459" si="106">CONCATENATE(C3396,"-",E3396)</f>
        <v>2023-1075301024</v>
      </c>
      <c r="C3396">
        <v>2023</v>
      </c>
      <c r="D3396" s="13" t="s">
        <v>4842</v>
      </c>
      <c r="E3396" s="28">
        <v>1075301024</v>
      </c>
      <c r="F3396" s="16" t="s">
        <v>5487</v>
      </c>
      <c r="G3396" s="17" t="s">
        <v>742</v>
      </c>
      <c r="H3396" s="18">
        <v>44986</v>
      </c>
      <c r="I3396" s="21">
        <v>10</v>
      </c>
      <c r="J3396" s="21">
        <v>0</v>
      </c>
      <c r="K3396" s="18">
        <v>45291</v>
      </c>
      <c r="L3396" s="23" t="s">
        <v>1364</v>
      </c>
      <c r="M3396" s="48">
        <f>VLOOKUP(E3396,'[1]TIPO PERSONA'!$C$2:$N$3253,12,0)</f>
        <v>35370</v>
      </c>
      <c r="N3396" s="49">
        <f t="shared" ref="N3396:N3459" ca="1" si="107">IFERROR((TODAY()-M3396)/365,"No Aplica")</f>
        <v>28.282191780821918</v>
      </c>
      <c r="O3396">
        <v>0</v>
      </c>
      <c r="P3396" t="s">
        <v>1371</v>
      </c>
    </row>
    <row r="3397" spans="2:16">
      <c r="B3397" t="str">
        <f t="shared" si="106"/>
        <v>2023-53080553</v>
      </c>
      <c r="C3397">
        <v>2023</v>
      </c>
      <c r="D3397" s="13" t="s">
        <v>4843</v>
      </c>
      <c r="E3397" s="28">
        <v>53080553</v>
      </c>
      <c r="F3397" s="16" t="s">
        <v>4044</v>
      </c>
      <c r="G3397" s="17" t="s">
        <v>742</v>
      </c>
      <c r="H3397" s="18">
        <v>44984</v>
      </c>
      <c r="I3397" s="21">
        <v>10</v>
      </c>
      <c r="J3397" s="21">
        <v>0</v>
      </c>
      <c r="K3397" s="18">
        <v>45286</v>
      </c>
      <c r="L3397" s="23" t="s">
        <v>1364</v>
      </c>
      <c r="M3397" s="48">
        <f>VLOOKUP(E3397,'[1]TIPO PERSONA'!$C$2:$N$3253,12,0)</f>
        <v>30875</v>
      </c>
      <c r="N3397" s="49">
        <f t="shared" ca="1" si="107"/>
        <v>40.597260273972601</v>
      </c>
      <c r="O3397">
        <v>0</v>
      </c>
      <c r="P3397" t="s">
        <v>1371</v>
      </c>
    </row>
    <row r="3398" spans="2:16">
      <c r="B3398" t="str">
        <f t="shared" si="106"/>
        <v>2023-52777050</v>
      </c>
      <c r="C3398">
        <v>2023</v>
      </c>
      <c r="D3398" s="13" t="s">
        <v>4844</v>
      </c>
      <c r="E3398" s="28">
        <v>52777050</v>
      </c>
      <c r="F3398" s="16" t="s">
        <v>1355</v>
      </c>
      <c r="G3398" s="17" t="s">
        <v>742</v>
      </c>
      <c r="H3398" s="18">
        <v>44981</v>
      </c>
      <c r="I3398" s="21">
        <v>13</v>
      </c>
      <c r="J3398" s="21">
        <v>0</v>
      </c>
      <c r="K3398" s="18">
        <v>45374</v>
      </c>
      <c r="L3398" s="23" t="s">
        <v>1364</v>
      </c>
      <c r="M3398" s="48">
        <f>VLOOKUP(E3398,'[1]TIPO PERSONA'!$C$2:$N$3253,12,0)</f>
        <v>28877</v>
      </c>
      <c r="N3398" s="49">
        <f t="shared" ca="1" si="107"/>
        <v>46.07123287671233</v>
      </c>
      <c r="O3398">
        <v>0</v>
      </c>
      <c r="P3398" t="s">
        <v>1371</v>
      </c>
    </row>
    <row r="3399" spans="2:16">
      <c r="B3399" t="str">
        <f t="shared" si="106"/>
        <v>2023-1010009336</v>
      </c>
      <c r="C3399">
        <v>2023</v>
      </c>
      <c r="D3399" s="13" t="s">
        <v>4845</v>
      </c>
      <c r="E3399" s="28">
        <v>1010009336</v>
      </c>
      <c r="F3399" s="16" t="s">
        <v>2528</v>
      </c>
      <c r="G3399" s="17" t="s">
        <v>742</v>
      </c>
      <c r="H3399" s="18">
        <v>44984</v>
      </c>
      <c r="I3399" s="21">
        <v>10</v>
      </c>
      <c r="J3399" s="21">
        <v>0</v>
      </c>
      <c r="K3399" s="18">
        <v>45286</v>
      </c>
      <c r="L3399" s="23" t="s">
        <v>1365</v>
      </c>
      <c r="M3399" s="48">
        <f>VLOOKUP(E3399,'[1]TIPO PERSONA'!$C$2:$N$3253,12,0)</f>
        <v>36851</v>
      </c>
      <c r="N3399" s="49">
        <f t="shared" ca="1" si="107"/>
        <v>24.224657534246575</v>
      </c>
      <c r="O3399">
        <v>0</v>
      </c>
      <c r="P3399" t="s">
        <v>1371</v>
      </c>
    </row>
    <row r="3400" spans="2:16">
      <c r="B3400" t="str">
        <f t="shared" si="106"/>
        <v>2023-1047400047</v>
      </c>
      <c r="C3400">
        <v>2023</v>
      </c>
      <c r="D3400" s="13" t="s">
        <v>4846</v>
      </c>
      <c r="E3400" s="28">
        <v>1047400047</v>
      </c>
      <c r="F3400" s="16" t="s">
        <v>5488</v>
      </c>
      <c r="G3400" s="17" t="s">
        <v>742</v>
      </c>
      <c r="H3400" s="18">
        <v>44981</v>
      </c>
      <c r="I3400" s="21">
        <v>11</v>
      </c>
      <c r="J3400" s="21">
        <v>7</v>
      </c>
      <c r="K3400" s="18">
        <v>45322</v>
      </c>
      <c r="L3400" s="23" t="s">
        <v>1364</v>
      </c>
      <c r="M3400" s="48">
        <f>VLOOKUP(E3400,'[1]TIPO PERSONA'!$C$2:$N$3253,12,0)</f>
        <v>32231</v>
      </c>
      <c r="N3400" s="49">
        <f t="shared" ca="1" si="107"/>
        <v>36.88219178082192</v>
      </c>
      <c r="O3400">
        <v>0</v>
      </c>
      <c r="P3400" t="s">
        <v>1371</v>
      </c>
    </row>
    <row r="3401" spans="2:16">
      <c r="B3401" t="str">
        <f t="shared" si="106"/>
        <v>2023-1118541943</v>
      </c>
      <c r="C3401">
        <v>2023</v>
      </c>
      <c r="D3401" s="13" t="s">
        <v>4847</v>
      </c>
      <c r="E3401" s="28">
        <v>1118541943</v>
      </c>
      <c r="F3401" s="16" t="s">
        <v>745</v>
      </c>
      <c r="G3401" s="17" t="s">
        <v>739</v>
      </c>
      <c r="H3401" s="18">
        <v>44981</v>
      </c>
      <c r="I3401" s="21">
        <v>11</v>
      </c>
      <c r="J3401" s="21">
        <v>3</v>
      </c>
      <c r="K3401" s="18">
        <v>45322</v>
      </c>
      <c r="L3401" s="23" t="s">
        <v>1364</v>
      </c>
      <c r="M3401" s="48">
        <f>VLOOKUP(E3401,'[1]TIPO PERSONA'!$C$2:$N$3253,12,0)</f>
        <v>32778</v>
      </c>
      <c r="N3401" s="49">
        <f t="shared" ca="1" si="107"/>
        <v>35.38356164383562</v>
      </c>
      <c r="O3401">
        <v>0</v>
      </c>
      <c r="P3401" t="s">
        <v>1371</v>
      </c>
    </row>
    <row r="3402" spans="2:16">
      <c r="B3402" t="str">
        <f t="shared" si="106"/>
        <v>2023-51986764</v>
      </c>
      <c r="C3402">
        <v>2023</v>
      </c>
      <c r="D3402" s="13" t="s">
        <v>4848</v>
      </c>
      <c r="E3402" s="28">
        <v>51986764</v>
      </c>
      <c r="F3402" s="16" t="s">
        <v>1100</v>
      </c>
      <c r="G3402" s="17" t="s">
        <v>742</v>
      </c>
      <c r="H3402" s="18">
        <v>44984</v>
      </c>
      <c r="I3402" s="21">
        <v>10</v>
      </c>
      <c r="J3402" s="21">
        <v>0</v>
      </c>
      <c r="K3402" s="18">
        <v>45286</v>
      </c>
      <c r="L3402" s="23" t="s">
        <v>1364</v>
      </c>
      <c r="M3402" s="48">
        <f>VLOOKUP(E3402,'[1]TIPO PERSONA'!$C$2:$N$3253,12,0)</f>
        <v>25544</v>
      </c>
      <c r="N3402" s="49">
        <f t="shared" ca="1" si="107"/>
        <v>55.202739726027396</v>
      </c>
      <c r="O3402">
        <v>0</v>
      </c>
      <c r="P3402" t="s">
        <v>1371</v>
      </c>
    </row>
    <row r="3403" spans="2:16">
      <c r="B3403" t="str">
        <f t="shared" si="106"/>
        <v>2023-1017174092</v>
      </c>
      <c r="C3403">
        <v>2023</v>
      </c>
      <c r="D3403" s="13" t="s">
        <v>4849</v>
      </c>
      <c r="E3403" s="28">
        <v>1017174092</v>
      </c>
      <c r="F3403" s="16" t="s">
        <v>4095</v>
      </c>
      <c r="G3403" s="17" t="s">
        <v>739</v>
      </c>
      <c r="H3403" s="18">
        <v>44991</v>
      </c>
      <c r="I3403" s="21">
        <v>10</v>
      </c>
      <c r="J3403" s="21">
        <v>0</v>
      </c>
      <c r="K3403" s="18">
        <v>45296</v>
      </c>
      <c r="L3403" s="23" t="s">
        <v>1364</v>
      </c>
      <c r="M3403" s="48">
        <f>VLOOKUP(E3403,'[1]TIPO PERSONA'!$C$2:$N$3253,12,0)</f>
        <v>32675</v>
      </c>
      <c r="N3403" s="49">
        <f t="shared" ca="1" si="107"/>
        <v>35.665753424657531</v>
      </c>
      <c r="O3403">
        <v>0</v>
      </c>
      <c r="P3403" t="s">
        <v>1371</v>
      </c>
    </row>
    <row r="3404" spans="2:16">
      <c r="B3404" t="str">
        <f t="shared" si="106"/>
        <v>2023-73185137</v>
      </c>
      <c r="C3404">
        <v>2023</v>
      </c>
      <c r="D3404" s="13" t="s">
        <v>4850</v>
      </c>
      <c r="E3404" s="28">
        <v>73185137</v>
      </c>
      <c r="F3404" s="16" t="s">
        <v>4011</v>
      </c>
      <c r="G3404" s="17" t="s">
        <v>739</v>
      </c>
      <c r="H3404" s="18">
        <v>44987</v>
      </c>
      <c r="I3404" s="21">
        <v>10</v>
      </c>
      <c r="J3404" s="21">
        <v>29</v>
      </c>
      <c r="K3404" s="18">
        <v>45321</v>
      </c>
      <c r="L3404" s="23" t="s">
        <v>1364</v>
      </c>
      <c r="M3404" s="48">
        <f>VLOOKUP(E3404,'[1]TIPO PERSONA'!$C$2:$N$3253,12,0)</f>
        <v>29899</v>
      </c>
      <c r="N3404" s="49">
        <f t="shared" ca="1" si="107"/>
        <v>43.271232876712325</v>
      </c>
      <c r="O3404">
        <v>0</v>
      </c>
      <c r="P3404" t="s">
        <v>1371</v>
      </c>
    </row>
    <row r="3405" spans="2:16">
      <c r="B3405" t="str">
        <f t="shared" si="106"/>
        <v>2023-1031156687</v>
      </c>
      <c r="C3405">
        <v>2023</v>
      </c>
      <c r="D3405" s="13" t="s">
        <v>4851</v>
      </c>
      <c r="E3405" s="28">
        <v>1031156687</v>
      </c>
      <c r="F3405" s="16" t="s">
        <v>5489</v>
      </c>
      <c r="G3405" s="17" t="s">
        <v>739</v>
      </c>
      <c r="H3405" s="18">
        <v>44986</v>
      </c>
      <c r="I3405" s="21">
        <v>13</v>
      </c>
      <c r="J3405" s="21">
        <v>0</v>
      </c>
      <c r="K3405" s="18">
        <v>45382</v>
      </c>
      <c r="L3405" s="23" t="s">
        <v>1364</v>
      </c>
      <c r="M3405" s="48">
        <f>VLOOKUP(E3405,'[1]TIPO PERSONA'!$C$2:$N$3253,12,0)</f>
        <v>34637</v>
      </c>
      <c r="N3405" s="49">
        <f t="shared" ca="1" si="107"/>
        <v>30.290410958904111</v>
      </c>
      <c r="O3405">
        <v>0</v>
      </c>
      <c r="P3405" t="s">
        <v>1371</v>
      </c>
    </row>
    <row r="3406" spans="2:16">
      <c r="B3406" t="str">
        <f t="shared" si="106"/>
        <v>2023-1003777800</v>
      </c>
      <c r="C3406">
        <v>2023</v>
      </c>
      <c r="D3406" s="13" t="s">
        <v>4852</v>
      </c>
      <c r="E3406" s="28">
        <v>1003777800</v>
      </c>
      <c r="F3406" s="16" t="s">
        <v>5490</v>
      </c>
      <c r="G3406" s="17" t="s">
        <v>742</v>
      </c>
      <c r="H3406" s="18">
        <v>44986</v>
      </c>
      <c r="I3406" s="21">
        <v>10</v>
      </c>
      <c r="J3406" s="21">
        <v>0</v>
      </c>
      <c r="K3406" s="18">
        <v>45291</v>
      </c>
      <c r="L3406" s="23" t="s">
        <v>1365</v>
      </c>
      <c r="M3406" s="48">
        <f>VLOOKUP(E3406,'[1]TIPO PERSONA'!$C$2:$N$3253,12,0)</f>
        <v>36937</v>
      </c>
      <c r="N3406" s="49">
        <f t="shared" ca="1" si="107"/>
        <v>23.989041095890411</v>
      </c>
      <c r="O3406">
        <v>0</v>
      </c>
      <c r="P3406" t="s">
        <v>1371</v>
      </c>
    </row>
    <row r="3407" spans="2:16">
      <c r="B3407" t="str">
        <f t="shared" si="106"/>
        <v>2023-9860195</v>
      </c>
      <c r="C3407">
        <v>2023</v>
      </c>
      <c r="D3407" s="13" t="s">
        <v>4853</v>
      </c>
      <c r="E3407" s="28">
        <v>9860195</v>
      </c>
      <c r="F3407" s="16" t="s">
        <v>5491</v>
      </c>
      <c r="G3407" s="17" t="s">
        <v>739</v>
      </c>
      <c r="H3407" s="18">
        <v>44986</v>
      </c>
      <c r="I3407" s="21">
        <v>11</v>
      </c>
      <c r="J3407" s="21">
        <v>0</v>
      </c>
      <c r="K3407" s="18">
        <v>45322</v>
      </c>
      <c r="L3407" s="23" t="s">
        <v>1364</v>
      </c>
      <c r="M3407" s="48">
        <f>VLOOKUP(E3407,'[1]TIPO PERSONA'!$C$2:$N$3253,12,0)</f>
        <v>31078</v>
      </c>
      <c r="N3407" s="49">
        <f t="shared" ca="1" si="107"/>
        <v>40.041095890410958</v>
      </c>
      <c r="O3407">
        <v>0</v>
      </c>
      <c r="P3407" t="s">
        <v>1371</v>
      </c>
    </row>
    <row r="3408" spans="2:16">
      <c r="B3408" t="str">
        <f t="shared" si="106"/>
        <v>2023-399215</v>
      </c>
      <c r="C3408">
        <v>2023</v>
      </c>
      <c r="D3408" s="13" t="s">
        <v>4854</v>
      </c>
      <c r="E3408" s="28">
        <v>399215</v>
      </c>
      <c r="F3408" s="16" t="s">
        <v>4239</v>
      </c>
      <c r="G3408" s="17" t="s">
        <v>742</v>
      </c>
      <c r="H3408" s="18">
        <v>44984</v>
      </c>
      <c r="I3408" s="21">
        <v>9</v>
      </c>
      <c r="J3408" s="21">
        <v>0</v>
      </c>
      <c r="K3408" s="18">
        <v>45434</v>
      </c>
      <c r="L3408" s="23" t="s">
        <v>1364</v>
      </c>
      <c r="M3408" s="48">
        <f>VLOOKUP(E3408,'[1]TIPO PERSONA'!$C$2:$N$3253,12,0)</f>
        <v>31833</v>
      </c>
      <c r="N3408" s="49">
        <f t="shared" ca="1" si="107"/>
        <v>37.972602739726028</v>
      </c>
      <c r="O3408">
        <v>0</v>
      </c>
      <c r="P3408" t="s">
        <v>1371</v>
      </c>
    </row>
    <row r="3409" spans="2:16">
      <c r="B3409" t="str">
        <f t="shared" si="106"/>
        <v>2023-11446792</v>
      </c>
      <c r="C3409">
        <v>2023</v>
      </c>
      <c r="D3409" s="13" t="s">
        <v>4855</v>
      </c>
      <c r="E3409" s="28">
        <v>11446792</v>
      </c>
      <c r="F3409" s="16" t="s">
        <v>4112</v>
      </c>
      <c r="G3409" s="17" t="s">
        <v>739</v>
      </c>
      <c r="H3409" s="18">
        <v>44987</v>
      </c>
      <c r="I3409" s="21">
        <v>9</v>
      </c>
      <c r="J3409" s="21">
        <v>28</v>
      </c>
      <c r="K3409" s="18">
        <v>45289</v>
      </c>
      <c r="L3409" s="23" t="s">
        <v>1364</v>
      </c>
      <c r="M3409" s="48">
        <f>VLOOKUP(E3409,'[1]TIPO PERSONA'!$C$2:$N$3253,12,0)</f>
        <v>30090</v>
      </c>
      <c r="N3409" s="49">
        <f t="shared" ca="1" si="107"/>
        <v>42.747945205479454</v>
      </c>
      <c r="O3409">
        <v>0</v>
      </c>
      <c r="P3409" t="s">
        <v>1371</v>
      </c>
    </row>
    <row r="3410" spans="2:16">
      <c r="B3410" t="str">
        <f t="shared" si="106"/>
        <v>2023-80150630</v>
      </c>
      <c r="C3410">
        <v>2023</v>
      </c>
      <c r="D3410" s="13" t="s">
        <v>4856</v>
      </c>
      <c r="E3410" s="28">
        <v>80150630</v>
      </c>
      <c r="F3410" s="16" t="s">
        <v>756</v>
      </c>
      <c r="G3410" s="17" t="s">
        <v>739</v>
      </c>
      <c r="H3410" s="18">
        <v>44987</v>
      </c>
      <c r="I3410" s="21">
        <v>11</v>
      </c>
      <c r="J3410" s="21">
        <v>29</v>
      </c>
      <c r="K3410" s="18">
        <v>45351</v>
      </c>
      <c r="L3410" s="23" t="s">
        <v>1364</v>
      </c>
      <c r="M3410" s="48">
        <f>VLOOKUP(E3410,'[1]TIPO PERSONA'!$C$2:$N$3253,12,0)</f>
        <v>29370</v>
      </c>
      <c r="N3410" s="49">
        <f t="shared" ca="1" si="107"/>
        <v>44.720547945205482</v>
      </c>
      <c r="O3410">
        <v>0</v>
      </c>
      <c r="P3410" t="s">
        <v>1371</v>
      </c>
    </row>
    <row r="3411" spans="2:16">
      <c r="B3411" t="str">
        <f t="shared" si="106"/>
        <v>2023-79628241</v>
      </c>
      <c r="C3411">
        <v>2023</v>
      </c>
      <c r="D3411" s="13" t="s">
        <v>4857</v>
      </c>
      <c r="E3411" s="28">
        <v>79628241</v>
      </c>
      <c r="F3411" s="16" t="s">
        <v>4198</v>
      </c>
      <c r="G3411" s="17" t="s">
        <v>739</v>
      </c>
      <c r="H3411" s="18">
        <v>44991</v>
      </c>
      <c r="I3411" s="21">
        <v>8</v>
      </c>
      <c r="J3411" s="21">
        <v>0</v>
      </c>
      <c r="K3411" s="18">
        <v>45235</v>
      </c>
      <c r="L3411" s="23" t="s">
        <v>1364</v>
      </c>
      <c r="M3411" s="48">
        <f>VLOOKUP(E3411,'[1]TIPO PERSONA'!$C$2:$N$3253,12,0)</f>
        <v>28362</v>
      </c>
      <c r="N3411" s="49">
        <f t="shared" ca="1" si="107"/>
        <v>47.482191780821921</v>
      </c>
      <c r="O3411">
        <v>0</v>
      </c>
      <c r="P3411" t="s">
        <v>1371</v>
      </c>
    </row>
    <row r="3412" spans="2:16">
      <c r="B3412" t="str">
        <f t="shared" si="106"/>
        <v>2023-1065603963</v>
      </c>
      <c r="C3412">
        <v>2023</v>
      </c>
      <c r="D3412" s="13" t="s">
        <v>4858</v>
      </c>
      <c r="E3412" s="28">
        <v>1065603963</v>
      </c>
      <c r="F3412" s="16" t="s">
        <v>5492</v>
      </c>
      <c r="G3412" s="17" t="s">
        <v>739</v>
      </c>
      <c r="H3412" s="18">
        <v>44986</v>
      </c>
      <c r="I3412" s="21">
        <v>11</v>
      </c>
      <c r="J3412" s="21">
        <v>0</v>
      </c>
      <c r="K3412" s="18">
        <v>45322</v>
      </c>
      <c r="L3412" s="23" t="s">
        <v>1364</v>
      </c>
      <c r="M3412" s="48">
        <f>VLOOKUP(E3412,'[1]TIPO PERSONA'!$C$2:$N$3253,12,0)</f>
        <v>32578</v>
      </c>
      <c r="N3412" s="49">
        <f t="shared" ca="1" si="107"/>
        <v>35.93150684931507</v>
      </c>
      <c r="O3412">
        <v>0</v>
      </c>
      <c r="P3412" t="s">
        <v>1371</v>
      </c>
    </row>
    <row r="3413" spans="2:16">
      <c r="B3413" t="str">
        <f t="shared" si="106"/>
        <v>2023-1033747881</v>
      </c>
      <c r="C3413">
        <v>2023</v>
      </c>
      <c r="D3413" s="13" t="s">
        <v>4859</v>
      </c>
      <c r="E3413" s="28">
        <v>1033747881</v>
      </c>
      <c r="F3413" s="16" t="s">
        <v>1239</v>
      </c>
      <c r="G3413" s="17" t="s">
        <v>742</v>
      </c>
      <c r="H3413" s="18">
        <v>44986</v>
      </c>
      <c r="I3413" s="21">
        <v>9</v>
      </c>
      <c r="J3413" s="21">
        <v>8</v>
      </c>
      <c r="K3413" s="18">
        <v>45268</v>
      </c>
      <c r="L3413" s="23" t="s">
        <v>1364</v>
      </c>
      <c r="M3413" s="48">
        <f>VLOOKUP(E3413,'[1]TIPO PERSONA'!$C$2:$N$3253,12,0)</f>
        <v>33747</v>
      </c>
      <c r="N3413" s="49">
        <f t="shared" ca="1" si="107"/>
        <v>32.728767123287675</v>
      </c>
      <c r="O3413">
        <v>0</v>
      </c>
      <c r="P3413" t="s">
        <v>1371</v>
      </c>
    </row>
    <row r="3414" spans="2:16">
      <c r="B3414" t="str">
        <f t="shared" si="106"/>
        <v>2023-52169417</v>
      </c>
      <c r="C3414">
        <v>2023</v>
      </c>
      <c r="D3414" s="13" t="s">
        <v>4860</v>
      </c>
      <c r="E3414" s="28">
        <v>52169417</v>
      </c>
      <c r="F3414" s="16" t="s">
        <v>2417</v>
      </c>
      <c r="G3414" s="17" t="s">
        <v>742</v>
      </c>
      <c r="H3414" s="18">
        <v>44986</v>
      </c>
      <c r="I3414" s="21">
        <v>10</v>
      </c>
      <c r="J3414" s="21">
        <v>0</v>
      </c>
      <c r="K3414" s="18">
        <v>45286</v>
      </c>
      <c r="L3414" s="23" t="s">
        <v>1364</v>
      </c>
      <c r="M3414" s="48">
        <f>VLOOKUP(E3414,'[1]TIPO PERSONA'!$C$2:$N$3253,12,0)</f>
        <v>27054</v>
      </c>
      <c r="N3414" s="49">
        <f t="shared" ca="1" si="107"/>
        <v>51.065753424657537</v>
      </c>
      <c r="O3414">
        <v>0</v>
      </c>
      <c r="P3414" t="s">
        <v>1371</v>
      </c>
    </row>
    <row r="3415" spans="2:16">
      <c r="B3415" t="str">
        <f t="shared" si="106"/>
        <v>2023-1010175786</v>
      </c>
      <c r="C3415">
        <v>2023</v>
      </c>
      <c r="D3415" s="13" t="s">
        <v>4861</v>
      </c>
      <c r="E3415" s="28">
        <v>1010175786</v>
      </c>
      <c r="F3415" s="16" t="s">
        <v>5493</v>
      </c>
      <c r="G3415" s="17" t="s">
        <v>739</v>
      </c>
      <c r="H3415" s="18">
        <v>44991</v>
      </c>
      <c r="I3415" s="21">
        <v>12</v>
      </c>
      <c r="J3415" s="21">
        <v>23</v>
      </c>
      <c r="K3415" s="18">
        <v>45351</v>
      </c>
      <c r="L3415" s="23" t="s">
        <v>1364</v>
      </c>
      <c r="M3415" s="48">
        <f>VLOOKUP(E3415,'[1]TIPO PERSONA'!$C$2:$N$3253,12,0)</f>
        <v>32246</v>
      </c>
      <c r="N3415" s="49">
        <f t="shared" ca="1" si="107"/>
        <v>36.841095890410962</v>
      </c>
      <c r="O3415">
        <v>0</v>
      </c>
      <c r="P3415" t="s">
        <v>1371</v>
      </c>
    </row>
    <row r="3416" spans="2:16">
      <c r="B3416" t="str">
        <f t="shared" si="106"/>
        <v>2023-52149393</v>
      </c>
      <c r="C3416">
        <v>2023</v>
      </c>
      <c r="D3416" s="13" t="s">
        <v>4862</v>
      </c>
      <c r="E3416" s="28">
        <v>52149393</v>
      </c>
      <c r="F3416" s="16" t="s">
        <v>5494</v>
      </c>
      <c r="G3416" s="17" t="s">
        <v>742</v>
      </c>
      <c r="H3416" s="18">
        <v>44986</v>
      </c>
      <c r="I3416" s="21">
        <v>11</v>
      </c>
      <c r="J3416" s="21">
        <v>0</v>
      </c>
      <c r="K3416" s="18">
        <v>45322</v>
      </c>
      <c r="L3416" s="23" t="s">
        <v>1364</v>
      </c>
      <c r="M3416" s="48">
        <f>VLOOKUP(E3416,'[1]TIPO PERSONA'!$C$2:$N$3253,12,0)</f>
        <v>27260</v>
      </c>
      <c r="N3416" s="49">
        <f t="shared" ca="1" si="107"/>
        <v>50.5013698630137</v>
      </c>
      <c r="O3416">
        <v>0</v>
      </c>
      <c r="P3416" t="s">
        <v>1371</v>
      </c>
    </row>
    <row r="3417" spans="2:16">
      <c r="B3417" t="str">
        <f t="shared" si="106"/>
        <v>2023-39757499</v>
      </c>
      <c r="C3417">
        <v>2023</v>
      </c>
      <c r="D3417" s="13" t="s">
        <v>4863</v>
      </c>
      <c r="E3417" s="28">
        <v>39757499</v>
      </c>
      <c r="F3417" s="16" t="s">
        <v>4173</v>
      </c>
      <c r="G3417" s="17" t="s">
        <v>742</v>
      </c>
      <c r="H3417" s="18">
        <v>44998</v>
      </c>
      <c r="I3417" s="21">
        <v>9</v>
      </c>
      <c r="J3417" s="21">
        <v>18</v>
      </c>
      <c r="K3417" s="18">
        <v>45291</v>
      </c>
      <c r="L3417" s="23" t="s">
        <v>1364</v>
      </c>
      <c r="M3417" s="48">
        <f>VLOOKUP(E3417,'[1]TIPO PERSONA'!$C$2:$N$3253,12,0)</f>
        <v>25433</v>
      </c>
      <c r="N3417" s="49">
        <f t="shared" ca="1" si="107"/>
        <v>55.506849315068493</v>
      </c>
      <c r="O3417">
        <v>0</v>
      </c>
      <c r="P3417" t="s">
        <v>1371</v>
      </c>
    </row>
    <row r="3418" spans="2:16">
      <c r="B3418" t="str">
        <f t="shared" si="106"/>
        <v>2023-80180219</v>
      </c>
      <c r="C3418">
        <v>2023</v>
      </c>
      <c r="D3418" s="13" t="s">
        <v>4864</v>
      </c>
      <c r="E3418" s="28">
        <v>80180219</v>
      </c>
      <c r="F3418" s="16" t="s">
        <v>5495</v>
      </c>
      <c r="G3418" s="17" t="s">
        <v>739</v>
      </c>
      <c r="H3418" s="18">
        <v>44986</v>
      </c>
      <c r="I3418" s="21">
        <v>11</v>
      </c>
      <c r="J3418" s="21">
        <v>0</v>
      </c>
      <c r="K3418" s="18">
        <v>45322</v>
      </c>
      <c r="L3418" s="23" t="s">
        <v>1364</v>
      </c>
      <c r="M3418" s="48">
        <f>VLOOKUP(E3418,'[1]TIPO PERSONA'!$C$2:$N$3253,12,0)</f>
        <v>29720</v>
      </c>
      <c r="N3418" s="49">
        <f t="shared" ca="1" si="107"/>
        <v>43.761643835616439</v>
      </c>
      <c r="O3418">
        <v>0</v>
      </c>
      <c r="P3418" t="s">
        <v>1371</v>
      </c>
    </row>
    <row r="3419" spans="2:16">
      <c r="B3419" t="str">
        <f t="shared" si="106"/>
        <v>2023-52961136</v>
      </c>
      <c r="C3419">
        <v>2023</v>
      </c>
      <c r="D3419" s="13" t="s">
        <v>4865</v>
      </c>
      <c r="E3419" s="28">
        <v>52961136</v>
      </c>
      <c r="F3419" s="16" t="s">
        <v>4050</v>
      </c>
      <c r="G3419" s="17" t="s">
        <v>742</v>
      </c>
      <c r="H3419" s="18">
        <v>44991</v>
      </c>
      <c r="I3419" s="21">
        <v>10</v>
      </c>
      <c r="J3419" s="21">
        <v>25</v>
      </c>
      <c r="K3419" s="18">
        <v>45322</v>
      </c>
      <c r="L3419" s="23" t="s">
        <v>1364</v>
      </c>
      <c r="M3419" s="48">
        <f>VLOOKUP(E3419,'[1]TIPO PERSONA'!$C$2:$N$3253,12,0)</f>
        <v>30281</v>
      </c>
      <c r="N3419" s="49">
        <f t="shared" ca="1" si="107"/>
        <v>42.224657534246575</v>
      </c>
      <c r="O3419">
        <v>0</v>
      </c>
      <c r="P3419" t="s">
        <v>1371</v>
      </c>
    </row>
    <row r="3420" spans="2:16">
      <c r="B3420" t="str">
        <f t="shared" si="106"/>
        <v>2023-52426352</v>
      </c>
      <c r="C3420">
        <v>2023</v>
      </c>
      <c r="D3420" s="13" t="s">
        <v>4866</v>
      </c>
      <c r="E3420" s="28">
        <v>52426352</v>
      </c>
      <c r="F3420" s="16" t="s">
        <v>4032</v>
      </c>
      <c r="G3420" s="17" t="s">
        <v>742</v>
      </c>
      <c r="H3420" s="18">
        <v>44987</v>
      </c>
      <c r="I3420" s="21">
        <v>10</v>
      </c>
      <c r="J3420" s="21">
        <v>29</v>
      </c>
      <c r="K3420" s="18">
        <v>45322</v>
      </c>
      <c r="L3420" s="23" t="s">
        <v>1364</v>
      </c>
      <c r="M3420" s="48">
        <f>VLOOKUP(E3420,'[1]TIPO PERSONA'!$C$2:$N$3253,12,0)</f>
        <v>28549</v>
      </c>
      <c r="N3420" s="49">
        <f t="shared" ca="1" si="107"/>
        <v>46.969863013698628</v>
      </c>
      <c r="O3420">
        <v>0</v>
      </c>
      <c r="P3420" t="s">
        <v>1371</v>
      </c>
    </row>
    <row r="3421" spans="2:16">
      <c r="B3421" t="str">
        <f t="shared" si="106"/>
        <v>2023-80219565</v>
      </c>
      <c r="C3421">
        <v>2023</v>
      </c>
      <c r="D3421" s="13" t="s">
        <v>4867</v>
      </c>
      <c r="E3421" s="28">
        <v>80219565</v>
      </c>
      <c r="F3421" s="16" t="s">
        <v>4179</v>
      </c>
      <c r="G3421" s="17" t="s">
        <v>739</v>
      </c>
      <c r="H3421" s="18">
        <v>44986</v>
      </c>
      <c r="I3421" s="21">
        <v>10</v>
      </c>
      <c r="J3421" s="21">
        <v>0</v>
      </c>
      <c r="K3421" s="18">
        <v>45291</v>
      </c>
      <c r="L3421" s="23" t="s">
        <v>1364</v>
      </c>
      <c r="M3421" s="48">
        <f>VLOOKUP(E3421,'[1]TIPO PERSONA'!$C$2:$N$3253,12,0)</f>
        <v>29893</v>
      </c>
      <c r="N3421" s="49">
        <f t="shared" ca="1" si="107"/>
        <v>43.287671232876711</v>
      </c>
      <c r="O3421">
        <v>0</v>
      </c>
      <c r="P3421" t="s">
        <v>1371</v>
      </c>
    </row>
    <row r="3422" spans="2:16">
      <c r="B3422" t="str">
        <f t="shared" si="106"/>
        <v>2023-80060523</v>
      </c>
      <c r="C3422">
        <v>2023</v>
      </c>
      <c r="D3422" s="13" t="s">
        <v>4868</v>
      </c>
      <c r="E3422" s="28">
        <v>80060523</v>
      </c>
      <c r="F3422" s="16" t="s">
        <v>2589</v>
      </c>
      <c r="G3422" s="17" t="s">
        <v>739</v>
      </c>
      <c r="H3422" s="18">
        <v>44986</v>
      </c>
      <c r="I3422" s="21">
        <v>9</v>
      </c>
      <c r="J3422" s="21">
        <v>0</v>
      </c>
      <c r="K3422" s="18">
        <v>45020</v>
      </c>
      <c r="L3422" s="23" t="s">
        <v>1364</v>
      </c>
      <c r="M3422" s="48">
        <f>VLOOKUP(E3422,'[1]TIPO PERSONA'!$C$2:$N$3253,12,0)</f>
        <v>28759</v>
      </c>
      <c r="N3422" s="49">
        <f t="shared" ca="1" si="107"/>
        <v>46.394520547945206</v>
      </c>
      <c r="O3422">
        <v>0</v>
      </c>
      <c r="P3422" t="s">
        <v>1371</v>
      </c>
    </row>
    <row r="3423" spans="2:16">
      <c r="B3423" t="str">
        <f t="shared" si="106"/>
        <v>2023-1000220876</v>
      </c>
      <c r="C3423">
        <v>2023</v>
      </c>
      <c r="D3423" s="13" t="s">
        <v>4869</v>
      </c>
      <c r="E3423" s="28">
        <v>1000220876</v>
      </c>
      <c r="F3423" s="16" t="s">
        <v>5496</v>
      </c>
      <c r="G3423" s="17" t="s">
        <v>742</v>
      </c>
      <c r="H3423" s="18">
        <v>44986</v>
      </c>
      <c r="I3423" s="21">
        <v>10</v>
      </c>
      <c r="J3423" s="21">
        <v>23</v>
      </c>
      <c r="K3423" s="18">
        <v>45322</v>
      </c>
      <c r="L3423" s="23" t="s">
        <v>1365</v>
      </c>
      <c r="M3423" s="48">
        <f>VLOOKUP(E3423,'[1]TIPO PERSONA'!$C$2:$N$3253,12,0)</f>
        <v>33271</v>
      </c>
      <c r="N3423" s="49">
        <f t="shared" ca="1" si="107"/>
        <v>34.032876712328765</v>
      </c>
      <c r="O3423">
        <v>0</v>
      </c>
      <c r="P3423" t="s">
        <v>1371</v>
      </c>
    </row>
    <row r="3424" spans="2:16">
      <c r="B3424" t="str">
        <f t="shared" si="106"/>
        <v>2023-1016057202</v>
      </c>
      <c r="C3424">
        <v>2023</v>
      </c>
      <c r="D3424" s="13" t="s">
        <v>4870</v>
      </c>
      <c r="E3424" s="28">
        <v>1016057202</v>
      </c>
      <c r="F3424" s="16" t="s">
        <v>820</v>
      </c>
      <c r="G3424" s="17" t="s">
        <v>742</v>
      </c>
      <c r="H3424" s="18">
        <v>44986</v>
      </c>
      <c r="I3424" s="21">
        <v>11</v>
      </c>
      <c r="J3424" s="21">
        <v>0</v>
      </c>
      <c r="K3424" s="18">
        <v>45322</v>
      </c>
      <c r="L3424" s="23" t="s">
        <v>1364</v>
      </c>
      <c r="M3424" s="48">
        <f>VLOOKUP(E3424,'[1]TIPO PERSONA'!$C$2:$N$3253,12,0)</f>
        <v>34138</v>
      </c>
      <c r="N3424" s="49">
        <f t="shared" ca="1" si="107"/>
        <v>31.657534246575342</v>
      </c>
      <c r="O3424">
        <v>0</v>
      </c>
      <c r="P3424" t="s">
        <v>1371</v>
      </c>
    </row>
    <row r="3425" spans="2:16">
      <c r="B3425" t="str">
        <f t="shared" si="106"/>
        <v>2023-53072428</v>
      </c>
      <c r="C3425">
        <v>2023</v>
      </c>
      <c r="D3425" s="13" t="s">
        <v>4871</v>
      </c>
      <c r="E3425" s="28">
        <v>53072428</v>
      </c>
      <c r="F3425" s="16" t="s">
        <v>2367</v>
      </c>
      <c r="G3425" s="17" t="s">
        <v>742</v>
      </c>
      <c r="H3425" s="18">
        <v>44984</v>
      </c>
      <c r="I3425" s="21">
        <v>11</v>
      </c>
      <c r="J3425" s="21">
        <v>4</v>
      </c>
      <c r="K3425" s="18">
        <v>45322</v>
      </c>
      <c r="L3425" s="23" t="s">
        <v>1364</v>
      </c>
      <c r="M3425" s="48">
        <f>VLOOKUP(E3425,'[1]TIPO PERSONA'!$C$2:$N$3253,12,0)</f>
        <v>30846</v>
      </c>
      <c r="N3425" s="49">
        <f t="shared" ca="1" si="107"/>
        <v>40.676712328767124</v>
      </c>
      <c r="O3425">
        <v>0</v>
      </c>
      <c r="P3425" t="s">
        <v>1371</v>
      </c>
    </row>
    <row r="3426" spans="2:16">
      <c r="B3426" t="str">
        <f t="shared" si="106"/>
        <v>2023-79946850</v>
      </c>
      <c r="C3426">
        <v>2023</v>
      </c>
      <c r="D3426" s="13" t="s">
        <v>4872</v>
      </c>
      <c r="E3426" s="28">
        <v>79946850</v>
      </c>
      <c r="F3426" s="16" t="s">
        <v>4174</v>
      </c>
      <c r="G3426" s="17" t="s">
        <v>739</v>
      </c>
      <c r="H3426" s="18">
        <v>44986</v>
      </c>
      <c r="I3426" s="21">
        <v>8</v>
      </c>
      <c r="J3426" s="21">
        <v>0</v>
      </c>
      <c r="K3426" s="18">
        <v>45092</v>
      </c>
      <c r="L3426" s="23" t="s">
        <v>1364</v>
      </c>
      <c r="M3426" s="48">
        <f>VLOOKUP(E3426,'[1]TIPO PERSONA'!$C$2:$N$3253,12,0)</f>
        <v>28550</v>
      </c>
      <c r="N3426" s="49">
        <f t="shared" ca="1" si="107"/>
        <v>46.967123287671235</v>
      </c>
      <c r="O3426">
        <v>0</v>
      </c>
      <c r="P3426" t="s">
        <v>1371</v>
      </c>
    </row>
    <row r="3427" spans="2:16">
      <c r="B3427" t="str">
        <f t="shared" si="106"/>
        <v>2023-1031123888</v>
      </c>
      <c r="C3427">
        <v>2023</v>
      </c>
      <c r="D3427" s="13" t="s">
        <v>4873</v>
      </c>
      <c r="E3427" s="28">
        <v>1031123888</v>
      </c>
      <c r="F3427" s="16" t="s">
        <v>4010</v>
      </c>
      <c r="G3427" s="17" t="s">
        <v>739</v>
      </c>
      <c r="H3427" s="18">
        <v>44987</v>
      </c>
      <c r="I3427" s="21">
        <v>10</v>
      </c>
      <c r="J3427" s="21">
        <v>29</v>
      </c>
      <c r="K3427" s="18">
        <v>45321</v>
      </c>
      <c r="L3427" s="23" t="s">
        <v>1364</v>
      </c>
      <c r="M3427" s="48">
        <f>VLOOKUP(E3427,'[1]TIPO PERSONA'!$C$2:$N$3253,12,0)</f>
        <v>31623</v>
      </c>
      <c r="N3427" s="49">
        <f t="shared" ca="1" si="107"/>
        <v>38.547945205479451</v>
      </c>
      <c r="O3427">
        <v>0</v>
      </c>
      <c r="P3427" t="s">
        <v>1371</v>
      </c>
    </row>
    <row r="3428" spans="2:16">
      <c r="B3428" t="str">
        <f t="shared" si="106"/>
        <v>2023-1007284525</v>
      </c>
      <c r="C3428">
        <v>2023</v>
      </c>
      <c r="D3428" s="13" t="s">
        <v>4874</v>
      </c>
      <c r="E3428" s="28">
        <v>1007284525</v>
      </c>
      <c r="F3428" s="16" t="s">
        <v>5497</v>
      </c>
      <c r="G3428" s="17" t="s">
        <v>742</v>
      </c>
      <c r="H3428" s="18">
        <v>44986</v>
      </c>
      <c r="I3428" s="21">
        <v>8</v>
      </c>
      <c r="J3428" s="21">
        <v>0</v>
      </c>
      <c r="K3428" s="18">
        <v>45230</v>
      </c>
      <c r="L3428" s="23" t="s">
        <v>1365</v>
      </c>
      <c r="M3428" s="48">
        <f>VLOOKUP(E3428,'[1]TIPO PERSONA'!$C$2:$N$3253,12,0)</f>
        <v>36673</v>
      </c>
      <c r="N3428" s="49">
        <f t="shared" ca="1" si="107"/>
        <v>24.712328767123289</v>
      </c>
      <c r="O3428">
        <v>0</v>
      </c>
      <c r="P3428" t="s">
        <v>1371</v>
      </c>
    </row>
    <row r="3429" spans="2:16">
      <c r="B3429" t="str">
        <f t="shared" si="106"/>
        <v>2023-1018438606</v>
      </c>
      <c r="C3429">
        <v>2023</v>
      </c>
      <c r="D3429" s="13" t="s">
        <v>4875</v>
      </c>
      <c r="E3429" s="28">
        <v>1018438606</v>
      </c>
      <c r="F3429" s="16" t="s">
        <v>5498</v>
      </c>
      <c r="G3429" s="17" t="s">
        <v>742</v>
      </c>
      <c r="H3429" s="18">
        <v>44987</v>
      </c>
      <c r="I3429" s="21">
        <v>9</v>
      </c>
      <c r="J3429" s="21">
        <v>6</v>
      </c>
      <c r="K3429" s="18">
        <v>45287</v>
      </c>
      <c r="L3429" s="23" t="s">
        <v>1364</v>
      </c>
      <c r="M3429" s="48">
        <f>VLOOKUP(E3429,'[1]TIPO PERSONA'!$C$2:$N$3253,12,0)</f>
        <v>33166</v>
      </c>
      <c r="N3429" s="49">
        <f t="shared" ca="1" si="107"/>
        <v>34.320547945205476</v>
      </c>
      <c r="O3429">
        <v>0</v>
      </c>
      <c r="P3429" t="s">
        <v>1371</v>
      </c>
    </row>
    <row r="3430" spans="2:16">
      <c r="B3430" t="str">
        <f t="shared" si="106"/>
        <v>2023-80769536</v>
      </c>
      <c r="C3430">
        <v>2023</v>
      </c>
      <c r="D3430" s="13" t="s">
        <v>4876</v>
      </c>
      <c r="E3430" s="28">
        <v>80769536</v>
      </c>
      <c r="F3430" s="16" t="s">
        <v>1304</v>
      </c>
      <c r="G3430" s="17" t="s">
        <v>739</v>
      </c>
      <c r="H3430" s="18">
        <v>44987</v>
      </c>
      <c r="I3430" s="21">
        <v>9</v>
      </c>
      <c r="J3430" s="21">
        <v>29</v>
      </c>
      <c r="K3430" s="18">
        <v>45291</v>
      </c>
      <c r="L3430" s="23" t="s">
        <v>1365</v>
      </c>
      <c r="M3430" s="48">
        <f>VLOOKUP(E3430,'[1]TIPO PERSONA'!$C$2:$N$3253,12,0)</f>
        <v>30966</v>
      </c>
      <c r="N3430" s="49">
        <f t="shared" ca="1" si="107"/>
        <v>40.347945205479455</v>
      </c>
      <c r="O3430">
        <v>0</v>
      </c>
      <c r="P3430" t="s">
        <v>1371</v>
      </c>
    </row>
    <row r="3431" spans="2:16">
      <c r="B3431" t="str">
        <f t="shared" si="106"/>
        <v>2023-1110501647</v>
      </c>
      <c r="C3431">
        <v>2023</v>
      </c>
      <c r="D3431" s="13" t="s">
        <v>4877</v>
      </c>
      <c r="E3431" s="28">
        <v>1110501647</v>
      </c>
      <c r="F3431" s="16" t="s">
        <v>4186</v>
      </c>
      <c r="G3431" s="17" t="s">
        <v>739</v>
      </c>
      <c r="H3431" s="18">
        <v>44987</v>
      </c>
      <c r="I3431" s="21">
        <v>12</v>
      </c>
      <c r="J3431" s="21">
        <v>26</v>
      </c>
      <c r="K3431" s="18">
        <v>45378</v>
      </c>
      <c r="L3431" s="23" t="s">
        <v>1364</v>
      </c>
      <c r="M3431" s="48">
        <f>VLOOKUP(E3431,'[1]TIPO PERSONA'!$C$2:$N$3253,12,0)</f>
        <v>33126</v>
      </c>
      <c r="N3431" s="49">
        <f t="shared" ca="1" si="107"/>
        <v>34.43013698630137</v>
      </c>
      <c r="O3431">
        <v>0</v>
      </c>
      <c r="P3431" t="s">
        <v>1371</v>
      </c>
    </row>
    <row r="3432" spans="2:16">
      <c r="B3432" t="str">
        <f t="shared" si="106"/>
        <v>2023-1032407982</v>
      </c>
      <c r="C3432">
        <v>2023</v>
      </c>
      <c r="D3432" s="13" t="s">
        <v>4878</v>
      </c>
      <c r="E3432" s="28">
        <v>1032407982</v>
      </c>
      <c r="F3432" s="16" t="s">
        <v>4084</v>
      </c>
      <c r="G3432" s="17" t="s">
        <v>739</v>
      </c>
      <c r="H3432" s="18">
        <v>44986</v>
      </c>
      <c r="I3432" s="21">
        <v>12</v>
      </c>
      <c r="J3432" s="21">
        <v>0</v>
      </c>
      <c r="K3432" s="18">
        <v>45351</v>
      </c>
      <c r="L3432" s="23" t="s">
        <v>1364</v>
      </c>
      <c r="M3432" s="48">
        <f>VLOOKUP(E3432,'[1]TIPO PERSONA'!$C$2:$N$3253,12,0)</f>
        <v>32222</v>
      </c>
      <c r="N3432" s="49">
        <f t="shared" ca="1" si="107"/>
        <v>36.906849315068492</v>
      </c>
      <c r="O3432">
        <v>0</v>
      </c>
      <c r="P3432" t="s">
        <v>1371</v>
      </c>
    </row>
    <row r="3433" spans="2:16">
      <c r="B3433" t="str">
        <f t="shared" si="106"/>
        <v>2023-1118843948</v>
      </c>
      <c r="C3433">
        <v>2023</v>
      </c>
      <c r="D3433" s="13" t="s">
        <v>4879</v>
      </c>
      <c r="E3433" s="28">
        <v>1118843948</v>
      </c>
      <c r="F3433" s="16" t="s">
        <v>1178</v>
      </c>
      <c r="G3433" s="17" t="s">
        <v>742</v>
      </c>
      <c r="H3433" s="18">
        <v>44986</v>
      </c>
      <c r="I3433" s="21">
        <v>12</v>
      </c>
      <c r="J3433" s="21">
        <v>0</v>
      </c>
      <c r="K3433" s="18">
        <v>45351</v>
      </c>
      <c r="L3433" s="23" t="s">
        <v>1364</v>
      </c>
      <c r="M3433" s="48">
        <f>VLOOKUP(E3433,'[1]TIPO PERSONA'!$C$2:$N$3253,12,0)</f>
        <v>33943</v>
      </c>
      <c r="N3433" s="49">
        <f t="shared" ca="1" si="107"/>
        <v>32.19178082191781</v>
      </c>
      <c r="O3433">
        <v>0</v>
      </c>
      <c r="P3433" t="s">
        <v>1371</v>
      </c>
    </row>
    <row r="3434" spans="2:16">
      <c r="B3434" t="str">
        <f t="shared" si="106"/>
        <v>2023-1030555134</v>
      </c>
      <c r="C3434">
        <v>2023</v>
      </c>
      <c r="D3434" s="13" t="s">
        <v>4880</v>
      </c>
      <c r="E3434" s="28">
        <v>1030555134</v>
      </c>
      <c r="F3434" s="16" t="s">
        <v>5499</v>
      </c>
      <c r="G3434" s="17" t="s">
        <v>739</v>
      </c>
      <c r="H3434" s="18">
        <v>44986</v>
      </c>
      <c r="I3434" s="21">
        <v>11</v>
      </c>
      <c r="J3434" s="21">
        <v>0</v>
      </c>
      <c r="K3434" s="18">
        <v>45322</v>
      </c>
      <c r="L3434" s="23" t="s">
        <v>1364</v>
      </c>
      <c r="M3434" s="48">
        <f>VLOOKUP(E3434,'[1]TIPO PERSONA'!$C$2:$N$3253,12,0)</f>
        <v>32599</v>
      </c>
      <c r="N3434" s="49">
        <f t="shared" ca="1" si="107"/>
        <v>35.873972602739727</v>
      </c>
      <c r="O3434">
        <v>0</v>
      </c>
      <c r="P3434" t="s">
        <v>1371</v>
      </c>
    </row>
    <row r="3435" spans="2:16">
      <c r="B3435" t="str">
        <f t="shared" si="106"/>
        <v>2023-52168369</v>
      </c>
      <c r="C3435">
        <v>2023</v>
      </c>
      <c r="D3435" s="13" t="s">
        <v>4881</v>
      </c>
      <c r="E3435" s="28">
        <v>52168369</v>
      </c>
      <c r="F3435" s="16" t="s">
        <v>2654</v>
      </c>
      <c r="G3435" s="17" t="s">
        <v>742</v>
      </c>
      <c r="H3435" s="18">
        <v>44987</v>
      </c>
      <c r="I3435" s="21">
        <v>11</v>
      </c>
      <c r="J3435" s="21">
        <v>24</v>
      </c>
      <c r="K3435" s="18">
        <v>45347</v>
      </c>
      <c r="L3435" s="23" t="s">
        <v>1364</v>
      </c>
      <c r="M3435" s="48">
        <f>VLOOKUP(E3435,'[1]TIPO PERSONA'!$C$2:$N$3253,12,0)</f>
        <v>27055</v>
      </c>
      <c r="N3435" s="49">
        <f t="shared" ca="1" si="107"/>
        <v>51.063013698630137</v>
      </c>
      <c r="O3435">
        <v>0</v>
      </c>
      <c r="P3435" t="s">
        <v>1371</v>
      </c>
    </row>
    <row r="3436" spans="2:16">
      <c r="B3436" t="str">
        <f t="shared" si="106"/>
        <v>2023-1122785139</v>
      </c>
      <c r="C3436">
        <v>2023</v>
      </c>
      <c r="D3436" s="13" t="s">
        <v>4882</v>
      </c>
      <c r="E3436" s="28">
        <v>1122785139</v>
      </c>
      <c r="F3436" s="16" t="s">
        <v>4140</v>
      </c>
      <c r="G3436" s="17" t="s">
        <v>742</v>
      </c>
      <c r="H3436" s="18">
        <v>44991</v>
      </c>
      <c r="I3436" s="21">
        <v>9</v>
      </c>
      <c r="J3436" s="21">
        <v>25</v>
      </c>
      <c r="K3436" s="18">
        <v>45291</v>
      </c>
      <c r="L3436" s="23" t="s">
        <v>1364</v>
      </c>
      <c r="M3436" s="48">
        <f>VLOOKUP(E3436,'[1]TIPO PERSONA'!$C$2:$N$3253,12,0)</f>
        <v>34900</v>
      </c>
      <c r="N3436" s="49">
        <f t="shared" ca="1" si="107"/>
        <v>29.56986301369863</v>
      </c>
      <c r="O3436">
        <v>0</v>
      </c>
      <c r="P3436" t="s">
        <v>1371</v>
      </c>
    </row>
    <row r="3437" spans="2:16">
      <c r="B3437" t="str">
        <f t="shared" si="106"/>
        <v>2023-1032476876</v>
      </c>
      <c r="C3437">
        <v>2023</v>
      </c>
      <c r="D3437" s="13" t="s">
        <v>4883</v>
      </c>
      <c r="E3437" s="28">
        <v>1032476876</v>
      </c>
      <c r="F3437" s="16" t="s">
        <v>5500</v>
      </c>
      <c r="G3437" s="17" t="s">
        <v>742</v>
      </c>
      <c r="H3437" s="18">
        <v>44991</v>
      </c>
      <c r="I3437" s="21">
        <v>10</v>
      </c>
      <c r="J3437" s="21">
        <v>25</v>
      </c>
      <c r="K3437" s="18">
        <v>45322</v>
      </c>
      <c r="L3437" s="23" t="s">
        <v>1364</v>
      </c>
      <c r="M3437" s="48">
        <f>VLOOKUP(E3437,'[1]TIPO PERSONA'!$C$2:$N$3253,12,0)</f>
        <v>35010</v>
      </c>
      <c r="N3437" s="49">
        <f t="shared" ca="1" si="107"/>
        <v>29.268493150684932</v>
      </c>
      <c r="O3437">
        <v>0</v>
      </c>
      <c r="P3437" t="s">
        <v>1371</v>
      </c>
    </row>
    <row r="3438" spans="2:16">
      <c r="B3438" t="str">
        <f t="shared" si="106"/>
        <v>2023-51713000</v>
      </c>
      <c r="C3438">
        <v>2023</v>
      </c>
      <c r="D3438" s="13" t="s">
        <v>4884</v>
      </c>
      <c r="E3438" s="28">
        <v>51713000</v>
      </c>
      <c r="F3438" s="16" t="s">
        <v>1186</v>
      </c>
      <c r="G3438" s="17" t="s">
        <v>742</v>
      </c>
      <c r="H3438" s="18">
        <v>44988</v>
      </c>
      <c r="I3438" s="21">
        <v>10</v>
      </c>
      <c r="J3438" s="21">
        <v>28</v>
      </c>
      <c r="K3438" s="18">
        <v>45322</v>
      </c>
      <c r="L3438" s="23" t="s">
        <v>1364</v>
      </c>
      <c r="M3438" s="48">
        <f>VLOOKUP(E3438,'[1]TIPO PERSONA'!$C$2:$N$3253,12,0)</f>
        <v>34252</v>
      </c>
      <c r="N3438" s="49">
        <f t="shared" ca="1" si="107"/>
        <v>31.345205479452055</v>
      </c>
      <c r="O3438">
        <v>0</v>
      </c>
      <c r="P3438" t="s">
        <v>1371</v>
      </c>
    </row>
    <row r="3439" spans="2:16">
      <c r="B3439" t="str">
        <f t="shared" si="106"/>
        <v>2023-1018466744</v>
      </c>
      <c r="C3439">
        <v>2023</v>
      </c>
      <c r="D3439" s="13" t="s">
        <v>4885</v>
      </c>
      <c r="E3439" s="28">
        <v>1018466744</v>
      </c>
      <c r="F3439" s="16" t="s">
        <v>3990</v>
      </c>
      <c r="G3439" s="17" t="s">
        <v>739</v>
      </c>
      <c r="H3439" s="18">
        <v>44988</v>
      </c>
      <c r="I3439" s="21">
        <v>10</v>
      </c>
      <c r="J3439" s="21">
        <v>28</v>
      </c>
      <c r="K3439" s="18">
        <v>45322</v>
      </c>
      <c r="L3439" s="23" t="s">
        <v>1364</v>
      </c>
      <c r="M3439" s="48">
        <f>VLOOKUP(E3439,'[1]TIPO PERSONA'!$C$2:$N$3253,12,0)</f>
        <v>34475</v>
      </c>
      <c r="N3439" s="49">
        <f t="shared" ca="1" si="107"/>
        <v>30.734246575342464</v>
      </c>
      <c r="O3439">
        <v>0</v>
      </c>
      <c r="P3439" t="s">
        <v>1371</v>
      </c>
    </row>
    <row r="3440" spans="2:16">
      <c r="B3440" t="str">
        <f t="shared" si="106"/>
        <v>2023-19498436</v>
      </c>
      <c r="C3440">
        <v>2023</v>
      </c>
      <c r="D3440" s="13" t="s">
        <v>4886</v>
      </c>
      <c r="E3440" s="28">
        <v>19498436</v>
      </c>
      <c r="F3440" s="16" t="s">
        <v>4021</v>
      </c>
      <c r="G3440" s="17" t="s">
        <v>739</v>
      </c>
      <c r="H3440" s="18">
        <v>44988</v>
      </c>
      <c r="I3440" s="21">
        <v>10</v>
      </c>
      <c r="J3440" s="21">
        <v>28</v>
      </c>
      <c r="K3440" s="18">
        <v>45322</v>
      </c>
      <c r="L3440" s="23" t="s">
        <v>1364</v>
      </c>
      <c r="M3440" s="48">
        <f>VLOOKUP(E3440,'[1]TIPO PERSONA'!$C$2:$N$3253,12,0)</f>
        <v>33921</v>
      </c>
      <c r="N3440" s="49">
        <f t="shared" ca="1" si="107"/>
        <v>32.252054794520546</v>
      </c>
      <c r="O3440">
        <v>0</v>
      </c>
      <c r="P3440" t="s">
        <v>1371</v>
      </c>
    </row>
    <row r="3441" spans="2:16">
      <c r="B3441" t="str">
        <f t="shared" si="106"/>
        <v>2023-80147258</v>
      </c>
      <c r="C3441">
        <v>2023</v>
      </c>
      <c r="D3441" s="13" t="s">
        <v>4887</v>
      </c>
      <c r="E3441" s="28">
        <v>80147258</v>
      </c>
      <c r="F3441" s="16" t="s">
        <v>5501</v>
      </c>
      <c r="G3441" s="17" t="s">
        <v>739</v>
      </c>
      <c r="H3441" s="18">
        <v>44988</v>
      </c>
      <c r="I3441" s="21">
        <v>10</v>
      </c>
      <c r="J3441" s="21">
        <v>28</v>
      </c>
      <c r="K3441" s="18">
        <v>45322</v>
      </c>
      <c r="L3441" s="23" t="s">
        <v>1365</v>
      </c>
      <c r="M3441" s="48">
        <f>VLOOKUP(E3441,'[1]TIPO PERSONA'!$C$2:$N$3253,12,0)</f>
        <v>31886</v>
      </c>
      <c r="N3441" s="49">
        <f t="shared" ca="1" si="107"/>
        <v>37.827397260273976</v>
      </c>
      <c r="O3441">
        <v>0</v>
      </c>
      <c r="P3441" t="s">
        <v>1371</v>
      </c>
    </row>
    <row r="3442" spans="2:16">
      <c r="B3442" t="str">
        <f t="shared" si="106"/>
        <v>2023-1026287609</v>
      </c>
      <c r="C3442">
        <v>2023</v>
      </c>
      <c r="D3442" s="13" t="s">
        <v>4888</v>
      </c>
      <c r="E3442" s="28">
        <v>1026287609</v>
      </c>
      <c r="F3442" s="16" t="s">
        <v>1009</v>
      </c>
      <c r="G3442" s="17" t="s">
        <v>739</v>
      </c>
      <c r="H3442" s="18">
        <v>44987</v>
      </c>
      <c r="I3442" s="21">
        <v>9</v>
      </c>
      <c r="J3442" s="21">
        <v>0</v>
      </c>
      <c r="K3442" s="18">
        <v>45378</v>
      </c>
      <c r="L3442" s="23" t="s">
        <v>1364</v>
      </c>
      <c r="M3442" s="48">
        <f>VLOOKUP(E3442,'[1]TIPO PERSONA'!$C$2:$N$3253,12,0)</f>
        <v>34391</v>
      </c>
      <c r="N3442" s="49">
        <f t="shared" ca="1" si="107"/>
        <v>30.964383561643835</v>
      </c>
      <c r="O3442">
        <v>0</v>
      </c>
      <c r="P3442" t="s">
        <v>1371</v>
      </c>
    </row>
    <row r="3443" spans="2:16">
      <c r="B3443" t="str">
        <f t="shared" si="106"/>
        <v>2023-1118860046</v>
      </c>
      <c r="C3443">
        <v>2023</v>
      </c>
      <c r="D3443" s="13" t="s">
        <v>4889</v>
      </c>
      <c r="E3443" s="28">
        <v>1118860046</v>
      </c>
      <c r="F3443" s="16" t="s">
        <v>5502</v>
      </c>
      <c r="G3443" s="17" t="s">
        <v>739</v>
      </c>
      <c r="H3443" s="18">
        <v>44994</v>
      </c>
      <c r="I3443" s="21">
        <v>10</v>
      </c>
      <c r="J3443" s="21">
        <v>0</v>
      </c>
      <c r="K3443" s="18">
        <v>45299</v>
      </c>
      <c r="L3443" s="23" t="s">
        <v>1364</v>
      </c>
      <c r="M3443" s="48">
        <f>VLOOKUP(E3443,'[1]TIPO PERSONA'!$C$2:$N$3253,12,0)</f>
        <v>35184</v>
      </c>
      <c r="N3443" s="49">
        <f t="shared" ca="1" si="107"/>
        <v>28.791780821917808</v>
      </c>
      <c r="O3443">
        <v>0</v>
      </c>
      <c r="P3443" t="s">
        <v>1371</v>
      </c>
    </row>
    <row r="3444" spans="2:16">
      <c r="B3444" t="str">
        <f t="shared" si="106"/>
        <v>2023-52862883</v>
      </c>
      <c r="C3444">
        <v>2023</v>
      </c>
      <c r="D3444" s="13" t="s">
        <v>4890</v>
      </c>
      <c r="E3444" s="28">
        <v>52862883</v>
      </c>
      <c r="F3444" s="16" t="s">
        <v>1153</v>
      </c>
      <c r="G3444" s="17" t="s">
        <v>742</v>
      </c>
      <c r="H3444" s="18">
        <v>44994</v>
      </c>
      <c r="I3444" s="21">
        <v>12</v>
      </c>
      <c r="J3444" s="21">
        <v>0</v>
      </c>
      <c r="K3444" s="18">
        <v>45359</v>
      </c>
      <c r="L3444" s="23" t="s">
        <v>1364</v>
      </c>
      <c r="M3444" s="48">
        <f>VLOOKUP(E3444,'[1]TIPO PERSONA'!$C$2:$N$3253,12,0)</f>
        <v>29651</v>
      </c>
      <c r="N3444" s="49">
        <f t="shared" ca="1" si="107"/>
        <v>43.950684931506849</v>
      </c>
      <c r="O3444">
        <v>0</v>
      </c>
      <c r="P3444" t="s">
        <v>1371</v>
      </c>
    </row>
    <row r="3445" spans="2:16">
      <c r="B3445" t="str">
        <f t="shared" si="106"/>
        <v>2023-80731431</v>
      </c>
      <c r="C3445">
        <v>2023</v>
      </c>
      <c r="D3445" s="13" t="s">
        <v>4891</v>
      </c>
      <c r="E3445" s="28">
        <v>80731431</v>
      </c>
      <c r="F3445" s="16" t="s">
        <v>2455</v>
      </c>
      <c r="G3445" s="17" t="s">
        <v>739</v>
      </c>
      <c r="H3445" s="18">
        <v>44995</v>
      </c>
      <c r="I3445" s="21">
        <v>12</v>
      </c>
      <c r="J3445" s="21">
        <v>20</v>
      </c>
      <c r="K3445" s="18">
        <v>45380</v>
      </c>
      <c r="L3445" s="23" t="s">
        <v>1364</v>
      </c>
      <c r="M3445" s="48">
        <f>VLOOKUP(E3445,'[1]TIPO PERSONA'!$C$2:$N$3253,12,0)</f>
        <v>29865</v>
      </c>
      <c r="N3445" s="49">
        <f t="shared" ca="1" si="107"/>
        <v>43.364383561643834</v>
      </c>
      <c r="O3445">
        <v>0</v>
      </c>
      <c r="P3445" t="s">
        <v>1371</v>
      </c>
    </row>
    <row r="3446" spans="2:16">
      <c r="B3446" t="str">
        <f t="shared" si="106"/>
        <v>2023-79960990</v>
      </c>
      <c r="C3446">
        <v>2023</v>
      </c>
      <c r="D3446" s="13" t="s">
        <v>4892</v>
      </c>
      <c r="E3446" s="28">
        <v>79960990</v>
      </c>
      <c r="F3446" s="16" t="s">
        <v>2400</v>
      </c>
      <c r="G3446" s="17" t="s">
        <v>739</v>
      </c>
      <c r="H3446" s="18">
        <v>44994</v>
      </c>
      <c r="I3446" s="21">
        <v>9</v>
      </c>
      <c r="J3446" s="21">
        <v>25</v>
      </c>
      <c r="K3446" s="18">
        <v>45294</v>
      </c>
      <c r="L3446" s="23" t="s">
        <v>1364</v>
      </c>
      <c r="M3446" s="48">
        <f>VLOOKUP(E3446,'[1]TIPO PERSONA'!$C$2:$N$3253,12,0)</f>
        <v>28246</v>
      </c>
      <c r="N3446" s="49">
        <f t="shared" ca="1" si="107"/>
        <v>47.8</v>
      </c>
      <c r="O3446">
        <v>0</v>
      </c>
      <c r="P3446" t="s">
        <v>1371</v>
      </c>
    </row>
    <row r="3447" spans="2:16">
      <c r="B3447" t="str">
        <f t="shared" si="106"/>
        <v>2023-1082944923</v>
      </c>
      <c r="C3447">
        <v>2023</v>
      </c>
      <c r="D3447" s="13" t="s">
        <v>4893</v>
      </c>
      <c r="E3447" s="28">
        <v>1082944923</v>
      </c>
      <c r="F3447" s="16" t="s">
        <v>4063</v>
      </c>
      <c r="G3447" s="17" t="s">
        <v>739</v>
      </c>
      <c r="H3447" s="18">
        <v>44991</v>
      </c>
      <c r="I3447" s="21">
        <v>9</v>
      </c>
      <c r="J3447" s="21">
        <v>25</v>
      </c>
      <c r="K3447" s="18">
        <v>45291</v>
      </c>
      <c r="L3447" s="23" t="s">
        <v>1364</v>
      </c>
      <c r="M3447" s="48">
        <f>VLOOKUP(E3447,'[1]TIPO PERSONA'!$C$2:$N$3253,12,0)</f>
        <v>33599</v>
      </c>
      <c r="N3447" s="49">
        <f t="shared" ca="1" si="107"/>
        <v>33.134246575342466</v>
      </c>
      <c r="O3447">
        <v>0</v>
      </c>
      <c r="P3447" t="s">
        <v>1371</v>
      </c>
    </row>
    <row r="3448" spans="2:16">
      <c r="B3448" t="str">
        <f t="shared" si="106"/>
        <v>2023-1026558469</v>
      </c>
      <c r="C3448">
        <v>2023</v>
      </c>
      <c r="D3448" s="13" t="s">
        <v>4894</v>
      </c>
      <c r="E3448" s="28">
        <v>1026558469</v>
      </c>
      <c r="F3448" s="16" t="s">
        <v>1044</v>
      </c>
      <c r="G3448" s="17" t="s">
        <v>742</v>
      </c>
      <c r="H3448" s="18">
        <v>44987</v>
      </c>
      <c r="I3448" s="21">
        <v>10</v>
      </c>
      <c r="J3448" s="21">
        <v>29</v>
      </c>
      <c r="K3448" s="18">
        <v>45322</v>
      </c>
      <c r="L3448" s="23" t="s">
        <v>1364</v>
      </c>
      <c r="M3448" s="48">
        <f>VLOOKUP(E3448,'[1]TIPO PERSONA'!$C$2:$N$3253,12,0)</f>
        <v>32448</v>
      </c>
      <c r="N3448" s="49">
        <f t="shared" ca="1" si="107"/>
        <v>36.287671232876711</v>
      </c>
      <c r="O3448">
        <v>0</v>
      </c>
      <c r="P3448" t="s">
        <v>1371</v>
      </c>
    </row>
    <row r="3449" spans="2:16">
      <c r="B3449" t="str">
        <f t="shared" si="106"/>
        <v>2023-94527404</v>
      </c>
      <c r="C3449">
        <v>2023</v>
      </c>
      <c r="D3449" s="13" t="s">
        <v>4895</v>
      </c>
      <c r="E3449" s="28">
        <v>94527404</v>
      </c>
      <c r="F3449" s="16" t="s">
        <v>753</v>
      </c>
      <c r="G3449" s="17" t="s">
        <v>739</v>
      </c>
      <c r="H3449" s="18">
        <v>44991</v>
      </c>
      <c r="I3449" s="21">
        <v>10</v>
      </c>
      <c r="J3449" s="21">
        <v>25</v>
      </c>
      <c r="K3449" s="18">
        <v>45322</v>
      </c>
      <c r="L3449" s="23" t="s">
        <v>1364</v>
      </c>
      <c r="M3449" s="48">
        <f>VLOOKUP(E3449,'[1]TIPO PERSONA'!$C$2:$N$3253,12,0)</f>
        <v>28803</v>
      </c>
      <c r="N3449" s="49">
        <f t="shared" ca="1" si="107"/>
        <v>46.273972602739725</v>
      </c>
      <c r="O3449">
        <v>0</v>
      </c>
      <c r="P3449" t="s">
        <v>1371</v>
      </c>
    </row>
    <row r="3450" spans="2:16">
      <c r="B3450" t="str">
        <f t="shared" si="106"/>
        <v>2023-80773573</v>
      </c>
      <c r="C3450">
        <v>2023</v>
      </c>
      <c r="D3450" s="13" t="s">
        <v>4896</v>
      </c>
      <c r="E3450" s="28">
        <v>80773573</v>
      </c>
      <c r="F3450" s="16" t="s">
        <v>839</v>
      </c>
      <c r="G3450" s="17" t="s">
        <v>739</v>
      </c>
      <c r="H3450" s="18">
        <v>44991</v>
      </c>
      <c r="I3450" s="21">
        <v>10</v>
      </c>
      <c r="J3450" s="21">
        <v>25</v>
      </c>
      <c r="K3450" s="18">
        <v>45322</v>
      </c>
      <c r="L3450" s="23" t="s">
        <v>1364</v>
      </c>
      <c r="M3450" s="48">
        <f>VLOOKUP(E3450,'[1]TIPO PERSONA'!$C$2:$N$3253,12,0)</f>
        <v>31239</v>
      </c>
      <c r="N3450" s="49">
        <f t="shared" ca="1" si="107"/>
        <v>39.6</v>
      </c>
      <c r="O3450">
        <v>0</v>
      </c>
      <c r="P3450" t="s">
        <v>1371</v>
      </c>
    </row>
    <row r="3451" spans="2:16">
      <c r="B3451" t="str">
        <f t="shared" si="106"/>
        <v>2023-39707570</v>
      </c>
      <c r="C3451">
        <v>2023</v>
      </c>
      <c r="D3451" s="13" t="s">
        <v>4897</v>
      </c>
      <c r="E3451" s="28">
        <v>39707570</v>
      </c>
      <c r="F3451" s="16" t="s">
        <v>1107</v>
      </c>
      <c r="G3451" s="17" t="s">
        <v>742</v>
      </c>
      <c r="H3451" s="18">
        <v>44991</v>
      </c>
      <c r="I3451" s="21">
        <v>10</v>
      </c>
      <c r="J3451" s="21">
        <v>25</v>
      </c>
      <c r="K3451" s="18">
        <v>45322</v>
      </c>
      <c r="L3451" s="23" t="s">
        <v>1365</v>
      </c>
      <c r="M3451" s="48">
        <f>VLOOKUP(E3451,'[1]TIPO PERSONA'!$C$2:$N$3253,12,0)</f>
        <v>26005</v>
      </c>
      <c r="N3451" s="49">
        <f t="shared" ca="1" si="107"/>
        <v>53.939726027397263</v>
      </c>
      <c r="O3451">
        <v>0</v>
      </c>
      <c r="P3451" t="s">
        <v>1371</v>
      </c>
    </row>
    <row r="3452" spans="2:16">
      <c r="B3452" t="str">
        <f t="shared" si="106"/>
        <v>2023-11232591</v>
      </c>
      <c r="C3452">
        <v>2023</v>
      </c>
      <c r="D3452" s="13" t="s">
        <v>4898</v>
      </c>
      <c r="E3452" s="28">
        <v>11232591</v>
      </c>
      <c r="F3452" s="16" t="s">
        <v>2379</v>
      </c>
      <c r="G3452" s="17" t="s">
        <v>739</v>
      </c>
      <c r="H3452" s="18">
        <v>44991</v>
      </c>
      <c r="I3452" s="21">
        <v>11</v>
      </c>
      <c r="J3452" s="21">
        <v>25</v>
      </c>
      <c r="K3452" s="18">
        <v>45351</v>
      </c>
      <c r="L3452" s="23" t="s">
        <v>1364</v>
      </c>
      <c r="M3452" s="48">
        <f>VLOOKUP(E3452,'[1]TIPO PERSONA'!$C$2:$N$3253,12,0)</f>
        <v>28782</v>
      </c>
      <c r="N3452" s="49">
        <f t="shared" ca="1" si="107"/>
        <v>46.331506849315069</v>
      </c>
      <c r="O3452">
        <v>0</v>
      </c>
      <c r="P3452" t="s">
        <v>1371</v>
      </c>
    </row>
    <row r="3453" spans="2:16">
      <c r="B3453" t="str">
        <f t="shared" si="106"/>
        <v>2023-52982461</v>
      </c>
      <c r="C3453">
        <v>2023</v>
      </c>
      <c r="D3453" s="13" t="s">
        <v>4899</v>
      </c>
      <c r="E3453" s="28">
        <v>52982461</v>
      </c>
      <c r="F3453" s="16" t="s">
        <v>4156</v>
      </c>
      <c r="G3453" s="17" t="s">
        <v>742</v>
      </c>
      <c r="H3453" s="18">
        <v>44992</v>
      </c>
      <c r="I3453" s="21">
        <v>9</v>
      </c>
      <c r="J3453" s="21">
        <v>0</v>
      </c>
      <c r="K3453" s="18">
        <v>45266</v>
      </c>
      <c r="L3453" s="23" t="s">
        <v>1364</v>
      </c>
      <c r="M3453" s="48">
        <f>VLOOKUP(E3453,'[1]TIPO PERSONA'!$C$2:$N$3253,12,0)</f>
        <v>30564</v>
      </c>
      <c r="N3453" s="49">
        <f t="shared" ca="1" si="107"/>
        <v>41.449315068493149</v>
      </c>
      <c r="O3453">
        <v>0</v>
      </c>
      <c r="P3453" t="s">
        <v>1371</v>
      </c>
    </row>
    <row r="3454" spans="2:16">
      <c r="B3454" t="str">
        <f t="shared" si="106"/>
        <v>2023-41211331</v>
      </c>
      <c r="C3454">
        <v>2023</v>
      </c>
      <c r="D3454" s="13" t="s">
        <v>4900</v>
      </c>
      <c r="E3454" s="28">
        <v>41211331</v>
      </c>
      <c r="F3454" s="16" t="s">
        <v>922</v>
      </c>
      <c r="G3454" s="17" t="s">
        <v>742</v>
      </c>
      <c r="H3454" s="18">
        <v>44991</v>
      </c>
      <c r="I3454" s="21">
        <v>9</v>
      </c>
      <c r="J3454" s="21">
        <v>0</v>
      </c>
      <c r="K3454" s="18">
        <v>45265</v>
      </c>
      <c r="L3454" s="23" t="s">
        <v>1364</v>
      </c>
      <c r="M3454" s="48">
        <f>VLOOKUP(E3454,'[1]TIPO PERSONA'!$C$2:$N$3253,12,0)</f>
        <v>23493</v>
      </c>
      <c r="N3454" s="49">
        <f t="shared" ca="1" si="107"/>
        <v>60.821917808219176</v>
      </c>
      <c r="O3454">
        <v>0</v>
      </c>
      <c r="P3454" t="s">
        <v>1371</v>
      </c>
    </row>
    <row r="3455" spans="2:16">
      <c r="B3455" t="str">
        <f t="shared" si="106"/>
        <v>2023-52647246</v>
      </c>
      <c r="C3455">
        <v>2023</v>
      </c>
      <c r="D3455" s="13" t="s">
        <v>4901</v>
      </c>
      <c r="E3455" s="28">
        <v>52647246</v>
      </c>
      <c r="F3455" s="16" t="s">
        <v>836</v>
      </c>
      <c r="G3455" s="17" t="s">
        <v>742</v>
      </c>
      <c r="H3455" s="18">
        <v>44991</v>
      </c>
      <c r="I3455" s="21">
        <v>11</v>
      </c>
      <c r="J3455" s="21">
        <v>25</v>
      </c>
      <c r="K3455" s="18">
        <v>45351</v>
      </c>
      <c r="L3455" s="23" t="s">
        <v>1364</v>
      </c>
      <c r="M3455" s="48">
        <f>VLOOKUP(E3455,'[1]TIPO PERSONA'!$C$2:$N$3253,12,0)</f>
        <v>27149</v>
      </c>
      <c r="N3455" s="49">
        <f t="shared" ca="1" si="107"/>
        <v>50.805479452054797</v>
      </c>
      <c r="O3455">
        <v>0</v>
      </c>
      <c r="P3455" t="s">
        <v>1371</v>
      </c>
    </row>
    <row r="3456" spans="2:16">
      <c r="B3456" t="str">
        <f t="shared" si="106"/>
        <v>2023-52777755</v>
      </c>
      <c r="C3456">
        <v>2023</v>
      </c>
      <c r="D3456" s="13" t="s">
        <v>4902</v>
      </c>
      <c r="E3456" s="28">
        <v>52777755</v>
      </c>
      <c r="F3456" s="16" t="s">
        <v>894</v>
      </c>
      <c r="G3456" s="17" t="s">
        <v>742</v>
      </c>
      <c r="H3456" s="18">
        <v>44991</v>
      </c>
      <c r="I3456" s="21">
        <v>9</v>
      </c>
      <c r="J3456" s="21">
        <v>0</v>
      </c>
      <c r="K3456" s="18">
        <v>45265</v>
      </c>
      <c r="L3456" s="23" t="s">
        <v>1364</v>
      </c>
      <c r="M3456" s="48">
        <f>VLOOKUP(E3456,'[1]TIPO PERSONA'!$C$2:$N$3253,12,0)</f>
        <v>29539</v>
      </c>
      <c r="N3456" s="49">
        <f t="shared" ca="1" si="107"/>
        <v>44.257534246575339</v>
      </c>
      <c r="O3456">
        <v>0</v>
      </c>
      <c r="P3456" t="s">
        <v>1371</v>
      </c>
    </row>
    <row r="3457" spans="2:16">
      <c r="B3457" t="str">
        <f t="shared" si="106"/>
        <v>2023-1088275390</v>
      </c>
      <c r="C3457">
        <v>2023</v>
      </c>
      <c r="D3457" s="13" t="s">
        <v>4903</v>
      </c>
      <c r="E3457" s="28">
        <v>1088275390</v>
      </c>
      <c r="F3457" s="16" t="s">
        <v>5503</v>
      </c>
      <c r="G3457" s="17" t="s">
        <v>739</v>
      </c>
      <c r="H3457" s="18">
        <v>44992</v>
      </c>
      <c r="I3457" s="21">
        <v>10</v>
      </c>
      <c r="J3457" s="21">
        <v>24</v>
      </c>
      <c r="K3457" s="18">
        <v>45322</v>
      </c>
      <c r="L3457" s="23" t="s">
        <v>1364</v>
      </c>
      <c r="M3457" s="48">
        <f>VLOOKUP(E3457,'[1]TIPO PERSONA'!$C$2:$N$3253,12,0)</f>
        <v>32860</v>
      </c>
      <c r="N3457" s="49">
        <f t="shared" ca="1" si="107"/>
        <v>35.158904109589038</v>
      </c>
      <c r="O3457">
        <v>0</v>
      </c>
      <c r="P3457" t="s">
        <v>1371</v>
      </c>
    </row>
    <row r="3458" spans="2:16">
      <c r="B3458" t="str">
        <f t="shared" si="106"/>
        <v>2023-53135138</v>
      </c>
      <c r="C3458">
        <v>2023</v>
      </c>
      <c r="D3458" s="13" t="s">
        <v>4904</v>
      </c>
      <c r="E3458" s="28">
        <v>53135138</v>
      </c>
      <c r="F3458" s="16" t="s">
        <v>1286</v>
      </c>
      <c r="G3458" s="17" t="s">
        <v>742</v>
      </c>
      <c r="H3458" s="18">
        <v>44993</v>
      </c>
      <c r="I3458" s="21">
        <v>10</v>
      </c>
      <c r="J3458" s="21">
        <v>23</v>
      </c>
      <c r="K3458" s="18">
        <v>45322</v>
      </c>
      <c r="L3458" s="23" t="s">
        <v>1364</v>
      </c>
      <c r="M3458" s="48">
        <f>VLOOKUP(E3458,'[1]TIPO PERSONA'!$C$2:$N$3253,12,0)</f>
        <v>31282</v>
      </c>
      <c r="N3458" s="49">
        <f t="shared" ca="1" si="107"/>
        <v>39.482191780821921</v>
      </c>
      <c r="O3458">
        <v>0</v>
      </c>
      <c r="P3458" t="s">
        <v>1371</v>
      </c>
    </row>
    <row r="3459" spans="2:16">
      <c r="B3459" t="str">
        <f t="shared" si="106"/>
        <v>2023-1019134244</v>
      </c>
      <c r="C3459">
        <v>2023</v>
      </c>
      <c r="D3459" s="13" t="s">
        <v>4905</v>
      </c>
      <c r="E3459" s="28">
        <v>1019134244</v>
      </c>
      <c r="F3459" s="16" t="s">
        <v>5504</v>
      </c>
      <c r="G3459" s="17" t="s">
        <v>742</v>
      </c>
      <c r="H3459" s="18">
        <v>44993</v>
      </c>
      <c r="I3459" s="21">
        <v>9</v>
      </c>
      <c r="J3459" s="21">
        <v>23</v>
      </c>
      <c r="K3459" s="18">
        <v>45291</v>
      </c>
      <c r="L3459" s="23" t="s">
        <v>1364</v>
      </c>
      <c r="M3459" s="48">
        <f>VLOOKUP(E3459,'[1]TIPO PERSONA'!$C$2:$N$3253,12,0)</f>
        <v>35717</v>
      </c>
      <c r="N3459" s="49">
        <f t="shared" ca="1" si="107"/>
        <v>27.331506849315069</v>
      </c>
      <c r="O3459">
        <v>0</v>
      </c>
      <c r="P3459" t="s">
        <v>1371</v>
      </c>
    </row>
    <row r="3460" spans="2:16">
      <c r="B3460" t="str">
        <f t="shared" ref="B3460:B3523" si="108">CONCATENATE(C3460,"-",E3460)</f>
        <v>2023-1022993218</v>
      </c>
      <c r="C3460">
        <v>2023</v>
      </c>
      <c r="D3460" s="13" t="s">
        <v>4906</v>
      </c>
      <c r="E3460" s="28">
        <v>1022993218</v>
      </c>
      <c r="F3460" s="16" t="s">
        <v>1149</v>
      </c>
      <c r="G3460" s="17" t="s">
        <v>742</v>
      </c>
      <c r="H3460" s="18">
        <v>44993</v>
      </c>
      <c r="I3460" s="21">
        <v>9</v>
      </c>
      <c r="J3460" s="21">
        <v>20</v>
      </c>
      <c r="K3460" s="18">
        <v>45287</v>
      </c>
      <c r="L3460" s="23" t="s">
        <v>1365</v>
      </c>
      <c r="M3460" s="48">
        <f>VLOOKUP(E3460,'[1]TIPO PERSONA'!$C$2:$N$3253,12,0)</f>
        <v>34351</v>
      </c>
      <c r="N3460" s="49">
        <f t="shared" ref="N3460:N3523" ca="1" si="109">IFERROR((TODAY()-M3460)/365,"No Aplica")</f>
        <v>31.073972602739726</v>
      </c>
      <c r="O3460" t="s">
        <v>7809</v>
      </c>
      <c r="P3460" t="s">
        <v>1371</v>
      </c>
    </row>
    <row r="3461" spans="2:16">
      <c r="B3461" t="str">
        <f t="shared" si="108"/>
        <v>2023-1118558082</v>
      </c>
      <c r="C3461">
        <v>2023</v>
      </c>
      <c r="D3461" s="13" t="s">
        <v>4907</v>
      </c>
      <c r="E3461" s="28">
        <v>1118558082</v>
      </c>
      <c r="F3461" s="16" t="s">
        <v>5505</v>
      </c>
      <c r="G3461" s="17" t="s">
        <v>742</v>
      </c>
      <c r="H3461" s="18">
        <v>44998</v>
      </c>
      <c r="I3461" s="21">
        <v>9</v>
      </c>
      <c r="J3461" s="21">
        <v>20</v>
      </c>
      <c r="K3461" s="18">
        <v>45293</v>
      </c>
      <c r="L3461" s="23" t="s">
        <v>1364</v>
      </c>
      <c r="M3461" s="48">
        <f>VLOOKUP(E3461,'[1]TIPO PERSONA'!$C$2:$N$3253,12,0)</f>
        <v>34504</v>
      </c>
      <c r="N3461" s="49">
        <f t="shared" ca="1" si="109"/>
        <v>30.654794520547945</v>
      </c>
      <c r="O3461">
        <v>0</v>
      </c>
      <c r="P3461" t="s">
        <v>1371</v>
      </c>
    </row>
    <row r="3462" spans="2:16">
      <c r="B3462" t="str">
        <f t="shared" si="108"/>
        <v>2023-80230445</v>
      </c>
      <c r="C3462">
        <v>2023</v>
      </c>
      <c r="D3462" s="13" t="s">
        <v>4908</v>
      </c>
      <c r="E3462" s="28">
        <v>80230445</v>
      </c>
      <c r="F3462" s="16" t="s">
        <v>3984</v>
      </c>
      <c r="G3462" s="17" t="s">
        <v>739</v>
      </c>
      <c r="H3462" s="18">
        <v>44993</v>
      </c>
      <c r="I3462" s="21">
        <v>9</v>
      </c>
      <c r="J3462" s="21">
        <v>24</v>
      </c>
      <c r="K3462" s="18">
        <v>45292</v>
      </c>
      <c r="L3462" s="23" t="s">
        <v>1364</v>
      </c>
      <c r="M3462" s="48">
        <f>VLOOKUP(E3462,'[1]TIPO PERSONA'!$C$2:$N$3253,12,0)</f>
        <v>29417</v>
      </c>
      <c r="N3462" s="49">
        <f t="shared" ca="1" si="109"/>
        <v>44.591780821917808</v>
      </c>
      <c r="O3462">
        <v>0</v>
      </c>
      <c r="P3462" t="s">
        <v>1371</v>
      </c>
    </row>
    <row r="3463" spans="2:16">
      <c r="B3463" t="str">
        <f t="shared" si="108"/>
        <v>2023-1010239343</v>
      </c>
      <c r="C3463">
        <v>2023</v>
      </c>
      <c r="D3463" s="13" t="s">
        <v>4909</v>
      </c>
      <c r="E3463" s="28">
        <v>1010239343</v>
      </c>
      <c r="F3463" s="16" t="s">
        <v>4107</v>
      </c>
      <c r="G3463" s="17" t="s">
        <v>742</v>
      </c>
      <c r="H3463" s="18">
        <v>44992</v>
      </c>
      <c r="I3463" s="21">
        <v>11</v>
      </c>
      <c r="J3463" s="21">
        <v>24</v>
      </c>
      <c r="K3463" s="18">
        <v>45351</v>
      </c>
      <c r="L3463" s="23" t="s">
        <v>1365</v>
      </c>
      <c r="M3463" s="48">
        <f>VLOOKUP(E3463,'[1]TIPO PERSONA'!$C$2:$N$3253,12,0)</f>
        <v>35913</v>
      </c>
      <c r="N3463" s="49">
        <f t="shared" ca="1" si="109"/>
        <v>26.794520547945204</v>
      </c>
      <c r="O3463">
        <v>0</v>
      </c>
      <c r="P3463" t="s">
        <v>1371</v>
      </c>
    </row>
    <row r="3464" spans="2:16">
      <c r="B3464" t="str">
        <f t="shared" si="108"/>
        <v>2023-79443338</v>
      </c>
      <c r="C3464">
        <v>2023</v>
      </c>
      <c r="D3464" s="13" t="s">
        <v>4910</v>
      </c>
      <c r="E3464" s="28">
        <v>79443338</v>
      </c>
      <c r="F3464" s="16" t="s">
        <v>5506</v>
      </c>
      <c r="G3464" s="17" t="s">
        <v>739</v>
      </c>
      <c r="H3464" s="18">
        <v>44993</v>
      </c>
      <c r="I3464" s="21">
        <v>9</v>
      </c>
      <c r="J3464" s="21">
        <v>23</v>
      </c>
      <c r="K3464" s="18">
        <v>45291</v>
      </c>
      <c r="L3464" s="23" t="s">
        <v>1364</v>
      </c>
      <c r="M3464" s="48">
        <f>VLOOKUP(E3464,'[1]TIPO PERSONA'!$C$2:$N$3253,12,0)</f>
        <v>24913</v>
      </c>
      <c r="N3464" s="49">
        <f t="shared" ca="1" si="109"/>
        <v>56.93150684931507</v>
      </c>
      <c r="O3464">
        <v>0</v>
      </c>
      <c r="P3464" t="s">
        <v>1371</v>
      </c>
    </row>
    <row r="3465" spans="2:16">
      <c r="B3465" t="str">
        <f t="shared" si="108"/>
        <v>2023-79628872</v>
      </c>
      <c r="C3465">
        <v>2023</v>
      </c>
      <c r="D3465" s="13" t="s">
        <v>4911</v>
      </c>
      <c r="E3465" s="28">
        <v>79628872</v>
      </c>
      <c r="F3465" s="16" t="s">
        <v>3886</v>
      </c>
      <c r="G3465" s="17" t="s">
        <v>739</v>
      </c>
      <c r="H3465" s="18">
        <v>44995</v>
      </c>
      <c r="I3465" s="21">
        <v>9</v>
      </c>
      <c r="J3465" s="21">
        <v>0</v>
      </c>
      <c r="K3465" s="18">
        <v>45269</v>
      </c>
      <c r="L3465" s="23" t="s">
        <v>1364</v>
      </c>
      <c r="M3465" s="48">
        <f>VLOOKUP(E3465,'[1]TIPO PERSONA'!$C$2:$N$3253,12,0)</f>
        <v>28693</v>
      </c>
      <c r="N3465" s="49">
        <f t="shared" ca="1" si="109"/>
        <v>46.575342465753423</v>
      </c>
      <c r="O3465">
        <v>0</v>
      </c>
      <c r="P3465" t="s">
        <v>1371</v>
      </c>
    </row>
    <row r="3466" spans="2:16">
      <c r="B3466" t="str">
        <f t="shared" si="108"/>
        <v>2023-1128281571</v>
      </c>
      <c r="C3466">
        <v>2023</v>
      </c>
      <c r="D3466" s="13" t="s">
        <v>4912</v>
      </c>
      <c r="E3466" s="28">
        <v>1128281571</v>
      </c>
      <c r="F3466" s="16" t="s">
        <v>5507</v>
      </c>
      <c r="G3466" s="17" t="s">
        <v>742</v>
      </c>
      <c r="H3466" s="18">
        <v>45001</v>
      </c>
      <c r="I3466" s="21">
        <v>11</v>
      </c>
      <c r="J3466" s="21">
        <v>15</v>
      </c>
      <c r="K3466" s="18">
        <v>45351</v>
      </c>
      <c r="L3466" s="23" t="s">
        <v>1364</v>
      </c>
      <c r="M3466" s="48">
        <f>VLOOKUP(E3466,'[1]TIPO PERSONA'!$C$2:$N$3253,12,0)</f>
        <v>32880</v>
      </c>
      <c r="N3466" s="49">
        <f t="shared" ca="1" si="109"/>
        <v>35.104109589041094</v>
      </c>
      <c r="O3466">
        <v>0</v>
      </c>
      <c r="P3466" t="s">
        <v>1371</v>
      </c>
    </row>
    <row r="3467" spans="2:16">
      <c r="B3467" t="str">
        <f t="shared" si="108"/>
        <v>2023-52279772</v>
      </c>
      <c r="C3467">
        <v>2023</v>
      </c>
      <c r="D3467" s="13" t="s">
        <v>4913</v>
      </c>
      <c r="E3467" s="28">
        <v>52279772</v>
      </c>
      <c r="F3467" s="16" t="s">
        <v>4115</v>
      </c>
      <c r="G3467" s="17" t="s">
        <v>742</v>
      </c>
      <c r="H3467" s="18">
        <v>44995</v>
      </c>
      <c r="I3467" s="21">
        <v>9</v>
      </c>
      <c r="J3467" s="21">
        <v>20</v>
      </c>
      <c r="K3467" s="18">
        <v>45289</v>
      </c>
      <c r="L3467" s="23" t="s">
        <v>1365</v>
      </c>
      <c r="M3467" s="48">
        <f>VLOOKUP(E3467,'[1]TIPO PERSONA'!$C$2:$N$3253,12,0)</f>
        <v>28028</v>
      </c>
      <c r="N3467" s="49">
        <f t="shared" ca="1" si="109"/>
        <v>48.397260273972606</v>
      </c>
      <c r="O3467">
        <v>0</v>
      </c>
      <c r="P3467" t="s">
        <v>1371</v>
      </c>
    </row>
    <row r="3468" spans="2:16">
      <c r="B3468" t="str">
        <f t="shared" si="108"/>
        <v>2023-40025249</v>
      </c>
      <c r="C3468">
        <v>2023</v>
      </c>
      <c r="D3468" s="13" t="s">
        <v>4914</v>
      </c>
      <c r="E3468" s="28">
        <v>40025249</v>
      </c>
      <c r="F3468" s="16" t="s">
        <v>4223</v>
      </c>
      <c r="G3468" s="17" t="s">
        <v>742</v>
      </c>
      <c r="H3468" s="18">
        <v>44995</v>
      </c>
      <c r="I3468" s="21">
        <v>10</v>
      </c>
      <c r="J3468" s="21">
        <v>21</v>
      </c>
      <c r="K3468" s="18">
        <v>45322</v>
      </c>
      <c r="L3468" s="23" t="s">
        <v>1364</v>
      </c>
      <c r="M3468" s="48">
        <f>VLOOKUP(E3468,'[1]TIPO PERSONA'!$C$2:$N$3253,12,0)</f>
        <v>24308</v>
      </c>
      <c r="N3468" s="49">
        <f t="shared" ca="1" si="109"/>
        <v>58.589041095890408</v>
      </c>
      <c r="O3468">
        <v>0</v>
      </c>
      <c r="P3468" t="s">
        <v>1371</v>
      </c>
    </row>
    <row r="3469" spans="2:16">
      <c r="B3469" t="str">
        <f t="shared" si="108"/>
        <v>2023-1077437198</v>
      </c>
      <c r="C3469">
        <v>2023</v>
      </c>
      <c r="D3469" s="13" t="s">
        <v>4915</v>
      </c>
      <c r="E3469" s="28">
        <v>1077437198</v>
      </c>
      <c r="F3469" s="16" t="s">
        <v>3942</v>
      </c>
      <c r="G3469" s="17" t="s">
        <v>739</v>
      </c>
      <c r="H3469" s="18">
        <v>44993</v>
      </c>
      <c r="I3469" s="21">
        <v>10</v>
      </c>
      <c r="J3469" s="21">
        <v>23</v>
      </c>
      <c r="K3469" s="18">
        <v>45322</v>
      </c>
      <c r="L3469" s="23" t="s">
        <v>1364</v>
      </c>
      <c r="M3469" s="48">
        <f>VLOOKUP(E3469,'[1]TIPO PERSONA'!$C$2:$N$3253,12,0)</f>
        <v>32191</v>
      </c>
      <c r="N3469" s="49">
        <f t="shared" ca="1" si="109"/>
        <v>36.991780821917807</v>
      </c>
      <c r="O3469">
        <v>0</v>
      </c>
      <c r="P3469" t="s">
        <v>1371</v>
      </c>
    </row>
    <row r="3470" spans="2:16">
      <c r="B3470" t="str">
        <f t="shared" si="108"/>
        <v>2023-1010071439</v>
      </c>
      <c r="C3470">
        <v>2023</v>
      </c>
      <c r="D3470" s="13" t="s">
        <v>4916</v>
      </c>
      <c r="E3470" s="28">
        <v>1010071439</v>
      </c>
      <c r="F3470" s="16" t="s">
        <v>5508</v>
      </c>
      <c r="G3470" s="17" t="s">
        <v>742</v>
      </c>
      <c r="H3470" s="18">
        <v>45001</v>
      </c>
      <c r="I3470" s="21">
        <v>9</v>
      </c>
      <c r="J3470" s="21">
        <v>20</v>
      </c>
      <c r="K3470" s="18">
        <v>45296</v>
      </c>
      <c r="L3470" s="23" t="s">
        <v>1365</v>
      </c>
      <c r="M3470" s="48">
        <f>VLOOKUP(E3470,'[1]TIPO PERSONA'!$C$2:$N$3253,12,0)</f>
        <v>36306</v>
      </c>
      <c r="N3470" s="49">
        <f t="shared" ca="1" si="109"/>
        <v>25.717808219178082</v>
      </c>
      <c r="O3470">
        <v>0</v>
      </c>
      <c r="P3470" t="s">
        <v>1371</v>
      </c>
    </row>
    <row r="3471" spans="2:16">
      <c r="B3471" t="str">
        <f t="shared" si="108"/>
        <v>2023-1032392133</v>
      </c>
      <c r="C3471">
        <v>2023</v>
      </c>
      <c r="D3471" s="13" t="s">
        <v>4917</v>
      </c>
      <c r="E3471" s="28">
        <v>1032392133</v>
      </c>
      <c r="F3471" s="16" t="s">
        <v>4029</v>
      </c>
      <c r="G3471" s="17" t="s">
        <v>739</v>
      </c>
      <c r="H3471" s="18">
        <v>44995</v>
      </c>
      <c r="I3471" s="21">
        <v>8</v>
      </c>
      <c r="J3471" s="21">
        <v>0</v>
      </c>
      <c r="K3471" s="18">
        <v>45239</v>
      </c>
      <c r="L3471" s="23" t="s">
        <v>1364</v>
      </c>
      <c r="M3471" s="48">
        <f>VLOOKUP(E3471,'[1]TIPO PERSONA'!$C$2:$N$3253,12,0)</f>
        <v>31971</v>
      </c>
      <c r="N3471" s="49">
        <f t="shared" ca="1" si="109"/>
        <v>37.594520547945208</v>
      </c>
      <c r="O3471">
        <v>0</v>
      </c>
      <c r="P3471" t="s">
        <v>1371</v>
      </c>
    </row>
    <row r="3472" spans="2:16">
      <c r="B3472" t="str">
        <f t="shared" si="108"/>
        <v>2023-55158583</v>
      </c>
      <c r="C3472">
        <v>2023</v>
      </c>
      <c r="D3472" s="13" t="s">
        <v>4918</v>
      </c>
      <c r="E3472" s="28">
        <v>55158583</v>
      </c>
      <c r="F3472" s="16" t="s">
        <v>1052</v>
      </c>
      <c r="G3472" s="17" t="s">
        <v>742</v>
      </c>
      <c r="H3472" s="18">
        <v>45001</v>
      </c>
      <c r="I3472" s="21">
        <v>10</v>
      </c>
      <c r="J3472" s="21">
        <v>15</v>
      </c>
      <c r="K3472" s="18">
        <v>45322</v>
      </c>
      <c r="L3472" s="23" t="s">
        <v>1364</v>
      </c>
      <c r="M3472" s="48">
        <f>VLOOKUP(E3472,'[1]TIPO PERSONA'!$C$2:$N$3253,12,0)</f>
        <v>25731</v>
      </c>
      <c r="N3472" s="49">
        <f t="shared" ca="1" si="109"/>
        <v>54.69041095890411</v>
      </c>
      <c r="O3472">
        <v>0</v>
      </c>
      <c r="P3472" t="s">
        <v>1371</v>
      </c>
    </row>
    <row r="3473" spans="2:16">
      <c r="B3473" t="str">
        <f t="shared" si="108"/>
        <v>2023-52832193</v>
      </c>
      <c r="C3473">
        <v>2023</v>
      </c>
      <c r="D3473" s="13" t="s">
        <v>4919</v>
      </c>
      <c r="E3473" s="28">
        <v>52832193</v>
      </c>
      <c r="F3473" s="16" t="s">
        <v>5509</v>
      </c>
      <c r="G3473" s="17" t="s">
        <v>742</v>
      </c>
      <c r="H3473" s="18">
        <v>44998</v>
      </c>
      <c r="I3473" s="21">
        <v>9</v>
      </c>
      <c r="J3473" s="21">
        <v>20</v>
      </c>
      <c r="K3473" s="18">
        <v>45293</v>
      </c>
      <c r="L3473" s="23" t="s">
        <v>1364</v>
      </c>
      <c r="M3473" s="48">
        <f>VLOOKUP(E3473,'[1]TIPO PERSONA'!$C$2:$N$3253,12,0)</f>
        <v>29771</v>
      </c>
      <c r="N3473" s="49">
        <f t="shared" ca="1" si="109"/>
        <v>43.62191780821918</v>
      </c>
      <c r="O3473">
        <v>0</v>
      </c>
      <c r="P3473" t="s">
        <v>1371</v>
      </c>
    </row>
    <row r="3474" spans="2:16">
      <c r="B3474" t="str">
        <f t="shared" si="108"/>
        <v>2023-52525898</v>
      </c>
      <c r="C3474">
        <v>2023</v>
      </c>
      <c r="D3474" s="13" t="s">
        <v>4920</v>
      </c>
      <c r="E3474" s="28">
        <v>52525898</v>
      </c>
      <c r="F3474" s="16" t="s">
        <v>5510</v>
      </c>
      <c r="G3474" s="17" t="s">
        <v>742</v>
      </c>
      <c r="H3474" s="18">
        <v>44995</v>
      </c>
      <c r="I3474" s="21">
        <v>9</v>
      </c>
      <c r="J3474" s="21">
        <v>20</v>
      </c>
      <c r="K3474" s="18">
        <v>45289</v>
      </c>
      <c r="L3474" s="23" t="s">
        <v>1364</v>
      </c>
      <c r="M3474" s="48">
        <f>VLOOKUP(E3474,'[1]TIPO PERSONA'!$C$2:$N$3253,12,0)</f>
        <v>29040</v>
      </c>
      <c r="N3474" s="49">
        <f t="shared" ca="1" si="109"/>
        <v>45.624657534246573</v>
      </c>
      <c r="O3474">
        <v>0</v>
      </c>
      <c r="P3474" t="s">
        <v>1371</v>
      </c>
    </row>
    <row r="3475" spans="2:16">
      <c r="B3475" t="str">
        <f t="shared" si="108"/>
        <v>2023-1010222972</v>
      </c>
      <c r="C3475">
        <v>2023</v>
      </c>
      <c r="D3475" s="13" t="s">
        <v>4921</v>
      </c>
      <c r="E3475" s="28">
        <v>1010222972</v>
      </c>
      <c r="F3475" s="16" t="s">
        <v>3939</v>
      </c>
      <c r="G3475" s="17" t="s">
        <v>742</v>
      </c>
      <c r="H3475" s="18">
        <v>44993</v>
      </c>
      <c r="I3475" s="21">
        <v>12</v>
      </c>
      <c r="J3475" s="21">
        <v>0</v>
      </c>
      <c r="K3475" s="18">
        <v>45358</v>
      </c>
      <c r="L3475" s="23" t="s">
        <v>1364</v>
      </c>
      <c r="M3475" s="48">
        <f>VLOOKUP(E3475,'[1]TIPO PERSONA'!$C$2:$N$3253,12,0)</f>
        <v>34898</v>
      </c>
      <c r="N3475" s="49">
        <f t="shared" ca="1" si="109"/>
        <v>29.575342465753426</v>
      </c>
      <c r="O3475">
        <v>0</v>
      </c>
      <c r="P3475" t="s">
        <v>1371</v>
      </c>
    </row>
    <row r="3476" spans="2:16">
      <c r="B3476" t="str">
        <f t="shared" si="108"/>
        <v>2023-51737864</v>
      </c>
      <c r="C3476">
        <v>2023</v>
      </c>
      <c r="D3476" s="13" t="s">
        <v>4922</v>
      </c>
      <c r="E3476" s="28">
        <v>51737864</v>
      </c>
      <c r="F3476" s="16" t="s">
        <v>5511</v>
      </c>
      <c r="G3476" s="17" t="s">
        <v>742</v>
      </c>
      <c r="H3476" s="18">
        <v>44994</v>
      </c>
      <c r="I3476" s="21">
        <v>9</v>
      </c>
      <c r="J3476" s="21">
        <v>22</v>
      </c>
      <c r="K3476" s="18">
        <v>45291</v>
      </c>
      <c r="L3476" s="23" t="s">
        <v>1365</v>
      </c>
      <c r="M3476" s="48">
        <f>VLOOKUP(E3476,'[1]TIPO PERSONA'!$C$2:$N$3253,12,0)</f>
        <v>23067</v>
      </c>
      <c r="N3476" s="49">
        <f t="shared" ca="1" si="109"/>
        <v>61.989041095890414</v>
      </c>
      <c r="O3476">
        <v>0</v>
      </c>
      <c r="P3476" t="s">
        <v>1371</v>
      </c>
    </row>
    <row r="3477" spans="2:16">
      <c r="B3477" t="str">
        <f t="shared" si="108"/>
        <v>2023-52327274</v>
      </c>
      <c r="C3477">
        <v>2023</v>
      </c>
      <c r="D3477" s="13" t="s">
        <v>4923</v>
      </c>
      <c r="E3477" s="28">
        <v>52327274</v>
      </c>
      <c r="F3477" s="16" t="s">
        <v>833</v>
      </c>
      <c r="G3477" s="17" t="s">
        <v>742</v>
      </c>
      <c r="H3477" s="18">
        <v>45001</v>
      </c>
      <c r="I3477" s="21">
        <v>10</v>
      </c>
      <c r="J3477" s="21">
        <v>10</v>
      </c>
      <c r="K3477" s="18">
        <v>45316</v>
      </c>
      <c r="L3477" s="23" t="s">
        <v>1365</v>
      </c>
      <c r="M3477" s="48">
        <f>VLOOKUP(E3477,'[1]TIPO PERSONA'!$C$2:$N$3253,12,0)</f>
        <v>28476</v>
      </c>
      <c r="N3477" s="49">
        <f t="shared" ca="1" si="109"/>
        <v>47.169863013698631</v>
      </c>
      <c r="O3477">
        <v>0</v>
      </c>
      <c r="P3477" t="s">
        <v>1371</v>
      </c>
    </row>
    <row r="3478" spans="2:16">
      <c r="B3478" t="str">
        <f t="shared" si="108"/>
        <v>2023-28537569</v>
      </c>
      <c r="C3478">
        <v>2023</v>
      </c>
      <c r="D3478" s="13" t="s">
        <v>4924</v>
      </c>
      <c r="E3478" s="28">
        <v>28537569</v>
      </c>
      <c r="F3478" s="16" t="s">
        <v>4083</v>
      </c>
      <c r="G3478" s="17" t="s">
        <v>742</v>
      </c>
      <c r="H3478" s="18">
        <v>44998</v>
      </c>
      <c r="I3478" s="21">
        <v>9</v>
      </c>
      <c r="J3478" s="21">
        <v>18</v>
      </c>
      <c r="K3478" s="18">
        <v>45291</v>
      </c>
      <c r="L3478" s="23" t="s">
        <v>1364</v>
      </c>
      <c r="M3478" s="48">
        <f>VLOOKUP(E3478,'[1]TIPO PERSONA'!$C$2:$N$3253,12,0)</f>
        <v>29682</v>
      </c>
      <c r="N3478" s="49">
        <f t="shared" ca="1" si="109"/>
        <v>43.865753424657534</v>
      </c>
      <c r="O3478">
        <v>0</v>
      </c>
      <c r="P3478" t="s">
        <v>1371</v>
      </c>
    </row>
    <row r="3479" spans="2:16">
      <c r="B3479" t="str">
        <f t="shared" si="108"/>
        <v>2023-20677686</v>
      </c>
      <c r="C3479">
        <v>2023</v>
      </c>
      <c r="D3479" s="13" t="s">
        <v>4925</v>
      </c>
      <c r="E3479" s="28">
        <v>20677686</v>
      </c>
      <c r="F3479" s="16" t="s">
        <v>824</v>
      </c>
      <c r="G3479" s="17" t="s">
        <v>742</v>
      </c>
      <c r="H3479" s="18">
        <v>44994</v>
      </c>
      <c r="I3479" s="21">
        <v>9</v>
      </c>
      <c r="J3479" s="21">
        <v>22</v>
      </c>
      <c r="K3479" s="18">
        <v>45280</v>
      </c>
      <c r="L3479" s="23" t="s">
        <v>1364</v>
      </c>
      <c r="M3479" s="48">
        <f>VLOOKUP(E3479,'[1]TIPO PERSONA'!$C$2:$N$3253,12,0)</f>
        <v>23715</v>
      </c>
      <c r="N3479" s="49">
        <f t="shared" ca="1" si="109"/>
        <v>60.213698630136989</v>
      </c>
      <c r="O3479">
        <v>0</v>
      </c>
      <c r="P3479" t="s">
        <v>1371</v>
      </c>
    </row>
    <row r="3480" spans="2:16">
      <c r="B3480" t="str">
        <f t="shared" si="108"/>
        <v>2023-79398471</v>
      </c>
      <c r="C3480">
        <v>2023</v>
      </c>
      <c r="D3480" s="13" t="s">
        <v>4926</v>
      </c>
      <c r="E3480" s="28">
        <v>79398471</v>
      </c>
      <c r="F3480" s="16" t="s">
        <v>3900</v>
      </c>
      <c r="G3480" s="17" t="s">
        <v>739</v>
      </c>
      <c r="H3480" s="18">
        <v>44994</v>
      </c>
      <c r="I3480" s="21">
        <v>9</v>
      </c>
      <c r="J3480" s="21">
        <v>22</v>
      </c>
      <c r="K3480" s="18">
        <v>45291</v>
      </c>
      <c r="L3480" s="23" t="s">
        <v>1364</v>
      </c>
      <c r="M3480" s="48">
        <f>VLOOKUP(E3480,'[1]TIPO PERSONA'!$C$2:$N$3253,12,0)</f>
        <v>24410</v>
      </c>
      <c r="N3480" s="49">
        <f t="shared" ca="1" si="109"/>
        <v>58.30958904109589</v>
      </c>
      <c r="O3480">
        <v>0</v>
      </c>
      <c r="P3480" t="s">
        <v>1371</v>
      </c>
    </row>
    <row r="3481" spans="2:16">
      <c r="B3481" t="str">
        <f t="shared" si="108"/>
        <v>2023-80003738</v>
      </c>
      <c r="C3481">
        <v>2023</v>
      </c>
      <c r="D3481" s="13" t="s">
        <v>4927</v>
      </c>
      <c r="E3481" s="28">
        <v>80003738</v>
      </c>
      <c r="F3481" s="16" t="s">
        <v>1296</v>
      </c>
      <c r="G3481" s="17" t="s">
        <v>739</v>
      </c>
      <c r="H3481" s="18">
        <v>45006</v>
      </c>
      <c r="I3481" s="21">
        <v>9</v>
      </c>
      <c r="J3481" s="21">
        <v>0</v>
      </c>
      <c r="K3481" s="18">
        <v>45280</v>
      </c>
      <c r="L3481" s="23" t="s">
        <v>1364</v>
      </c>
      <c r="M3481" s="48">
        <f>VLOOKUP(E3481,'[1]TIPO PERSONA'!$C$2:$N$3253,12,0)</f>
        <v>28994</v>
      </c>
      <c r="N3481" s="49">
        <f t="shared" ca="1" si="109"/>
        <v>45.750684931506846</v>
      </c>
      <c r="O3481">
        <v>0</v>
      </c>
      <c r="P3481" t="s">
        <v>1371</v>
      </c>
    </row>
    <row r="3482" spans="2:16">
      <c r="B3482" t="str">
        <f t="shared" si="108"/>
        <v>2023-1065820783</v>
      </c>
      <c r="C3482">
        <v>2023</v>
      </c>
      <c r="D3482" s="13" t="s">
        <v>4928</v>
      </c>
      <c r="E3482" s="28">
        <v>1065820783</v>
      </c>
      <c r="F3482" s="16" t="s">
        <v>1170</v>
      </c>
      <c r="G3482" s="17" t="s">
        <v>739</v>
      </c>
      <c r="H3482" s="18">
        <v>44998</v>
      </c>
      <c r="I3482" s="21">
        <v>11</v>
      </c>
      <c r="J3482" s="21">
        <v>18</v>
      </c>
      <c r="K3482" s="18">
        <v>45351</v>
      </c>
      <c r="L3482" s="23" t="s">
        <v>1364</v>
      </c>
      <c r="M3482" s="48">
        <f>VLOOKUP(E3482,'[1]TIPO PERSONA'!$C$2:$N$3253,12,0)</f>
        <v>35042</v>
      </c>
      <c r="N3482" s="49">
        <f t="shared" ca="1" si="109"/>
        <v>29.18082191780822</v>
      </c>
      <c r="O3482">
        <v>0</v>
      </c>
      <c r="P3482" t="s">
        <v>1371</v>
      </c>
    </row>
    <row r="3483" spans="2:16">
      <c r="B3483" t="str">
        <f t="shared" si="108"/>
        <v>2023-63497064</v>
      </c>
      <c r="C3483">
        <v>2023</v>
      </c>
      <c r="D3483" s="13" t="s">
        <v>4929</v>
      </c>
      <c r="E3483" s="28">
        <v>63497064</v>
      </c>
      <c r="F3483" s="16" t="s">
        <v>5512</v>
      </c>
      <c r="G3483" s="17" t="s">
        <v>742</v>
      </c>
      <c r="H3483" s="18">
        <v>44999</v>
      </c>
      <c r="I3483" s="21">
        <v>7</v>
      </c>
      <c r="J3483" s="21">
        <v>0</v>
      </c>
      <c r="K3483" s="18">
        <v>45212</v>
      </c>
      <c r="L3483" s="23" t="s">
        <v>1364</v>
      </c>
      <c r="M3483" s="48">
        <f>VLOOKUP(E3483,'[1]TIPO PERSONA'!$C$2:$N$3253,12,0)</f>
        <v>27283</v>
      </c>
      <c r="N3483" s="49">
        <f t="shared" ca="1" si="109"/>
        <v>50.438356164383563</v>
      </c>
      <c r="O3483">
        <v>0</v>
      </c>
      <c r="P3483" t="s">
        <v>1371</v>
      </c>
    </row>
    <row r="3484" spans="2:16">
      <c r="B3484" t="str">
        <f t="shared" si="108"/>
        <v>2023-80773998</v>
      </c>
      <c r="C3484">
        <v>2023</v>
      </c>
      <c r="D3484" s="13" t="s">
        <v>4930</v>
      </c>
      <c r="E3484" s="28">
        <v>80773998</v>
      </c>
      <c r="F3484" s="16" t="s">
        <v>4040</v>
      </c>
      <c r="G3484" s="17" t="s">
        <v>739</v>
      </c>
      <c r="H3484" s="18">
        <v>45000</v>
      </c>
      <c r="I3484" s="21">
        <v>9</v>
      </c>
      <c r="J3484" s="21">
        <v>0</v>
      </c>
      <c r="K3484" s="18">
        <v>45274</v>
      </c>
      <c r="L3484" s="23" t="s">
        <v>1364</v>
      </c>
      <c r="M3484" s="48">
        <f>VLOOKUP(E3484,'[1]TIPO PERSONA'!$C$2:$N$3253,12,0)</f>
        <v>31287</v>
      </c>
      <c r="N3484" s="49">
        <f t="shared" ca="1" si="109"/>
        <v>39.468493150684928</v>
      </c>
      <c r="O3484">
        <v>0</v>
      </c>
      <c r="P3484" t="s">
        <v>1371</v>
      </c>
    </row>
    <row r="3485" spans="2:16">
      <c r="B3485" t="str">
        <f t="shared" si="108"/>
        <v>2023-14236323</v>
      </c>
      <c r="C3485">
        <v>2023</v>
      </c>
      <c r="D3485" s="13" t="s">
        <v>4931</v>
      </c>
      <c r="E3485" s="28">
        <v>14236323</v>
      </c>
      <c r="F3485" s="16" t="s">
        <v>4204</v>
      </c>
      <c r="G3485" s="17" t="s">
        <v>739</v>
      </c>
      <c r="H3485" s="18">
        <v>45001</v>
      </c>
      <c r="I3485" s="21">
        <v>9</v>
      </c>
      <c r="J3485" s="21">
        <v>0</v>
      </c>
      <c r="K3485" s="18">
        <v>45275</v>
      </c>
      <c r="L3485" s="23" t="s">
        <v>1364</v>
      </c>
      <c r="M3485" s="48">
        <f>VLOOKUP(E3485,'[1]TIPO PERSONA'!$C$2:$N$3253,12,0)</f>
        <v>22414</v>
      </c>
      <c r="N3485" s="49">
        <f t="shared" ca="1" si="109"/>
        <v>63.778082191780825</v>
      </c>
      <c r="O3485">
        <v>0</v>
      </c>
      <c r="P3485" t="s">
        <v>1371</v>
      </c>
    </row>
    <row r="3486" spans="2:16">
      <c r="B3486" t="str">
        <f t="shared" si="108"/>
        <v>2023-1010185998</v>
      </c>
      <c r="C3486">
        <v>2023</v>
      </c>
      <c r="D3486" s="13" t="s">
        <v>4932</v>
      </c>
      <c r="E3486" s="28">
        <v>1010185998</v>
      </c>
      <c r="F3486" s="16" t="s">
        <v>5513</v>
      </c>
      <c r="G3486" s="17" t="s">
        <v>742</v>
      </c>
      <c r="H3486" s="18">
        <v>44995</v>
      </c>
      <c r="I3486" s="21">
        <v>3</v>
      </c>
      <c r="J3486" s="21">
        <v>0</v>
      </c>
      <c r="K3486" s="18">
        <v>45086</v>
      </c>
      <c r="L3486" s="23" t="s">
        <v>1364</v>
      </c>
      <c r="M3486" s="48">
        <f>VLOOKUP(E3486,'[1]TIPO PERSONA'!$C$2:$N$3253,12,0)</f>
        <v>32765</v>
      </c>
      <c r="N3486" s="49">
        <f t="shared" ca="1" si="109"/>
        <v>35.419178082191777</v>
      </c>
      <c r="O3486">
        <v>0</v>
      </c>
      <c r="P3486" t="s">
        <v>1371</v>
      </c>
    </row>
    <row r="3487" spans="2:16">
      <c r="B3487" t="str">
        <f t="shared" si="108"/>
        <v>2023-52706460</v>
      </c>
      <c r="C3487">
        <v>2023</v>
      </c>
      <c r="D3487" s="13" t="s">
        <v>4933</v>
      </c>
      <c r="E3487" s="28">
        <v>52706460</v>
      </c>
      <c r="F3487" s="16" t="s">
        <v>2453</v>
      </c>
      <c r="G3487" s="17" t="s">
        <v>742</v>
      </c>
      <c r="H3487" s="18">
        <v>45006</v>
      </c>
      <c r="I3487" s="21">
        <v>4</v>
      </c>
      <c r="J3487" s="21">
        <v>0</v>
      </c>
      <c r="K3487" s="18">
        <v>45127</v>
      </c>
      <c r="L3487" s="23" t="s">
        <v>1364</v>
      </c>
      <c r="M3487" s="48">
        <f>VLOOKUP(E3487,'[1]TIPO PERSONA'!$C$2:$N$3253,12,0)</f>
        <v>28804</v>
      </c>
      <c r="N3487" s="49">
        <f t="shared" ca="1" si="109"/>
        <v>46.271232876712325</v>
      </c>
      <c r="O3487">
        <v>0</v>
      </c>
      <c r="P3487" t="s">
        <v>1371</v>
      </c>
    </row>
    <row r="3488" spans="2:16">
      <c r="B3488" t="str">
        <f t="shared" si="108"/>
        <v>2023-1077034483</v>
      </c>
      <c r="C3488">
        <v>2023</v>
      </c>
      <c r="D3488" s="13" t="s">
        <v>4934</v>
      </c>
      <c r="E3488" s="28">
        <v>1077034483</v>
      </c>
      <c r="F3488" s="16" t="s">
        <v>4039</v>
      </c>
      <c r="G3488" s="17" t="s">
        <v>739</v>
      </c>
      <c r="H3488" s="18">
        <v>45000</v>
      </c>
      <c r="I3488" s="21">
        <v>9</v>
      </c>
      <c r="J3488" s="21">
        <v>0</v>
      </c>
      <c r="K3488" s="18">
        <v>45274</v>
      </c>
      <c r="L3488" s="23" t="s">
        <v>1364</v>
      </c>
      <c r="M3488" s="48">
        <f>VLOOKUP(E3488,'[1]TIPO PERSONA'!$C$2:$N$3253,12,0)</f>
        <v>34352</v>
      </c>
      <c r="N3488" s="49">
        <f t="shared" ca="1" si="109"/>
        <v>31.07123287671233</v>
      </c>
      <c r="O3488">
        <v>0</v>
      </c>
      <c r="P3488" t="s">
        <v>1371</v>
      </c>
    </row>
    <row r="3489" spans="2:16">
      <c r="B3489" t="str">
        <f t="shared" si="108"/>
        <v>2023-79363711</v>
      </c>
      <c r="C3489">
        <v>2023</v>
      </c>
      <c r="D3489" s="13" t="s">
        <v>4935</v>
      </c>
      <c r="E3489" s="28">
        <v>79363711</v>
      </c>
      <c r="F3489" s="16" t="s">
        <v>2566</v>
      </c>
      <c r="G3489" s="17" t="s">
        <v>739</v>
      </c>
      <c r="H3489" s="18">
        <v>45000</v>
      </c>
      <c r="I3489" s="21">
        <v>10</v>
      </c>
      <c r="J3489" s="21">
        <v>16</v>
      </c>
      <c r="K3489" s="18">
        <v>45322</v>
      </c>
      <c r="L3489" s="23" t="s">
        <v>1365</v>
      </c>
      <c r="M3489" s="48">
        <f>VLOOKUP(E3489,'[1]TIPO PERSONA'!$C$2:$N$3253,12,0)</f>
        <v>23844</v>
      </c>
      <c r="N3489" s="49">
        <f t="shared" ca="1" si="109"/>
        <v>59.860273972602741</v>
      </c>
      <c r="O3489">
        <v>0</v>
      </c>
      <c r="P3489" t="s">
        <v>1371</v>
      </c>
    </row>
    <row r="3490" spans="2:16">
      <c r="B3490" t="str">
        <f t="shared" si="108"/>
        <v>2023-1024495216</v>
      </c>
      <c r="C3490">
        <v>2023</v>
      </c>
      <c r="D3490" s="13" t="s">
        <v>4936</v>
      </c>
      <c r="E3490" s="28">
        <v>1024495216</v>
      </c>
      <c r="F3490" s="16" t="s">
        <v>4080</v>
      </c>
      <c r="G3490" s="17" t="s">
        <v>739</v>
      </c>
      <c r="H3490" s="18">
        <v>44998</v>
      </c>
      <c r="I3490" s="21">
        <v>10</v>
      </c>
      <c r="J3490" s="21">
        <v>18</v>
      </c>
      <c r="K3490" s="18">
        <v>45322</v>
      </c>
      <c r="L3490" s="23" t="s">
        <v>1364</v>
      </c>
      <c r="M3490" s="48">
        <f>VLOOKUP(E3490,'[1]TIPO PERSONA'!$C$2:$N$3253,12,0)</f>
        <v>32769</v>
      </c>
      <c r="N3490" s="49">
        <f t="shared" ca="1" si="109"/>
        <v>35.408219178082192</v>
      </c>
      <c r="O3490">
        <v>0</v>
      </c>
      <c r="P3490" t="s">
        <v>1371</v>
      </c>
    </row>
    <row r="3491" spans="2:16">
      <c r="B3491" t="str">
        <f t="shared" si="108"/>
        <v>2023-1098638451</v>
      </c>
      <c r="C3491">
        <v>2023</v>
      </c>
      <c r="D3491" s="13" t="s">
        <v>4937</v>
      </c>
      <c r="E3491" s="28">
        <v>1098638451</v>
      </c>
      <c r="F3491" s="16" t="s">
        <v>5401</v>
      </c>
      <c r="G3491" s="17" t="s">
        <v>742</v>
      </c>
      <c r="H3491" s="18">
        <v>45000</v>
      </c>
      <c r="I3491" s="21">
        <v>8</v>
      </c>
      <c r="J3491" s="21">
        <v>0</v>
      </c>
      <c r="K3491" s="18">
        <v>45244</v>
      </c>
      <c r="L3491" s="23" t="s">
        <v>1364</v>
      </c>
      <c r="M3491" s="48">
        <f>VLOOKUP(E3491,'[1]TIPO PERSONA'!$C$2:$N$3253,12,0)</f>
        <v>31824</v>
      </c>
      <c r="N3491" s="49">
        <f t="shared" ca="1" si="109"/>
        <v>37.9972602739726</v>
      </c>
      <c r="O3491">
        <v>0</v>
      </c>
      <c r="P3491" t="s">
        <v>1371</v>
      </c>
    </row>
    <row r="3492" spans="2:16">
      <c r="B3492" t="str">
        <f t="shared" si="108"/>
        <v>2023-1023887749</v>
      </c>
      <c r="C3492">
        <v>2023</v>
      </c>
      <c r="D3492" s="13" t="s">
        <v>4938</v>
      </c>
      <c r="E3492" s="28">
        <v>1023887749</v>
      </c>
      <c r="F3492" s="16" t="s">
        <v>3888</v>
      </c>
      <c r="G3492" s="17" t="s">
        <v>742</v>
      </c>
      <c r="H3492" s="18">
        <v>44998</v>
      </c>
      <c r="I3492" s="21">
        <v>10</v>
      </c>
      <c r="J3492" s="21">
        <v>18</v>
      </c>
      <c r="K3492" s="18">
        <v>45280</v>
      </c>
      <c r="L3492" s="23" t="s">
        <v>1364</v>
      </c>
      <c r="M3492" s="48">
        <f>VLOOKUP(E3492,'[1]TIPO PERSONA'!$C$2:$N$3253,12,0)</f>
        <v>32751</v>
      </c>
      <c r="N3492" s="49">
        <f t="shared" ca="1" si="109"/>
        <v>35.457534246575342</v>
      </c>
      <c r="O3492">
        <v>0</v>
      </c>
      <c r="P3492" t="s">
        <v>1371</v>
      </c>
    </row>
    <row r="3493" spans="2:16">
      <c r="B3493" t="str">
        <f t="shared" si="108"/>
        <v>2023-20758841</v>
      </c>
      <c r="C3493">
        <v>2023</v>
      </c>
      <c r="D3493" s="13" t="s">
        <v>4939</v>
      </c>
      <c r="E3493" s="28">
        <v>20758841</v>
      </c>
      <c r="F3493" s="16" t="s">
        <v>1179</v>
      </c>
      <c r="G3493" s="17" t="s">
        <v>742</v>
      </c>
      <c r="H3493" s="18">
        <v>45000</v>
      </c>
      <c r="I3493" s="21">
        <v>9</v>
      </c>
      <c r="J3493" s="21">
        <v>15</v>
      </c>
      <c r="K3493" s="18">
        <v>45289</v>
      </c>
      <c r="L3493" s="23" t="s">
        <v>1364</v>
      </c>
      <c r="M3493" s="48">
        <f>VLOOKUP(E3493,'[1]TIPO PERSONA'!$C$2:$N$3253,12,0)</f>
        <v>23671</v>
      </c>
      <c r="N3493" s="49">
        <f t="shared" ca="1" si="109"/>
        <v>60.334246575342469</v>
      </c>
      <c r="O3493">
        <v>0</v>
      </c>
      <c r="P3493" t="s">
        <v>1371</v>
      </c>
    </row>
    <row r="3494" spans="2:16">
      <c r="B3494" t="str">
        <f t="shared" si="108"/>
        <v>2023-1024590645</v>
      </c>
      <c r="C3494">
        <v>2023</v>
      </c>
      <c r="D3494" s="13" t="s">
        <v>4940</v>
      </c>
      <c r="E3494" s="28">
        <v>1024590645</v>
      </c>
      <c r="F3494" s="16" t="s">
        <v>2611</v>
      </c>
      <c r="G3494" s="17" t="s">
        <v>739</v>
      </c>
      <c r="H3494" s="18">
        <v>45002</v>
      </c>
      <c r="I3494" s="21">
        <v>9</v>
      </c>
      <c r="J3494" s="21">
        <v>15</v>
      </c>
      <c r="K3494" s="18">
        <v>45292</v>
      </c>
      <c r="L3494" s="23" t="s">
        <v>1364</v>
      </c>
      <c r="M3494" s="48">
        <f>VLOOKUP(E3494,'[1]TIPO PERSONA'!$C$2:$N$3253,12,0)</f>
        <v>35954</v>
      </c>
      <c r="N3494" s="49">
        <f t="shared" ca="1" si="109"/>
        <v>26.682191780821917</v>
      </c>
      <c r="O3494">
        <v>0</v>
      </c>
      <c r="P3494" t="s">
        <v>1371</v>
      </c>
    </row>
    <row r="3495" spans="2:16">
      <c r="B3495" t="str">
        <f t="shared" si="108"/>
        <v>2023-17527835</v>
      </c>
      <c r="C3495">
        <v>2023</v>
      </c>
      <c r="D3495" s="13" t="s">
        <v>4941</v>
      </c>
      <c r="E3495" s="28">
        <v>17527835</v>
      </c>
      <c r="F3495" s="16" t="s">
        <v>4123</v>
      </c>
      <c r="G3495" s="17" t="s">
        <v>739</v>
      </c>
      <c r="H3495" s="18">
        <v>45000</v>
      </c>
      <c r="I3495" s="21">
        <v>9</v>
      </c>
      <c r="J3495" s="21">
        <v>15</v>
      </c>
      <c r="K3495" s="18">
        <v>45289</v>
      </c>
      <c r="L3495" s="23" t="s">
        <v>1364</v>
      </c>
      <c r="M3495" s="48">
        <f>VLOOKUP(E3495,'[1]TIPO PERSONA'!$C$2:$N$3253,12,0)</f>
        <v>22951</v>
      </c>
      <c r="N3495" s="49">
        <f t="shared" ca="1" si="109"/>
        <v>62.30684931506849</v>
      </c>
      <c r="O3495">
        <v>0</v>
      </c>
      <c r="P3495" t="s">
        <v>1371</v>
      </c>
    </row>
    <row r="3496" spans="2:16">
      <c r="B3496" t="str">
        <f t="shared" si="108"/>
        <v>2023-1033800204</v>
      </c>
      <c r="C3496">
        <v>2023</v>
      </c>
      <c r="D3496" s="13" t="s">
        <v>4942</v>
      </c>
      <c r="E3496" s="28">
        <v>1033800204</v>
      </c>
      <c r="F3496" s="16" t="s">
        <v>4127</v>
      </c>
      <c r="G3496" s="17" t="s">
        <v>739</v>
      </c>
      <c r="H3496" s="18">
        <v>44998</v>
      </c>
      <c r="I3496" s="21">
        <v>3</v>
      </c>
      <c r="J3496" s="21">
        <v>0</v>
      </c>
      <c r="K3496" s="18">
        <v>45089</v>
      </c>
      <c r="L3496" s="23" t="s">
        <v>1365</v>
      </c>
      <c r="M3496" s="48">
        <f>VLOOKUP(E3496,'[1]TIPO PERSONA'!$C$2:$N$3253,12,0)</f>
        <v>35683</v>
      </c>
      <c r="N3496" s="49">
        <f t="shared" ca="1" si="109"/>
        <v>27.424657534246574</v>
      </c>
      <c r="O3496">
        <v>0</v>
      </c>
      <c r="P3496" t="s">
        <v>1371</v>
      </c>
    </row>
    <row r="3497" spans="2:16">
      <c r="B3497" t="str">
        <f t="shared" si="108"/>
        <v>2023-1026292917</v>
      </c>
      <c r="C3497">
        <v>2023</v>
      </c>
      <c r="D3497" s="13" t="s">
        <v>4943</v>
      </c>
      <c r="E3497" s="28">
        <v>1026292917</v>
      </c>
      <c r="F3497" s="16" t="s">
        <v>1333</v>
      </c>
      <c r="G3497" s="17" t="s">
        <v>742</v>
      </c>
      <c r="H3497" s="18">
        <v>44998</v>
      </c>
      <c r="I3497" s="21">
        <v>3</v>
      </c>
      <c r="J3497" s="21">
        <v>0</v>
      </c>
      <c r="K3497" s="18">
        <v>45089</v>
      </c>
      <c r="L3497" s="23" t="s">
        <v>1364</v>
      </c>
      <c r="M3497" s="48">
        <f>VLOOKUP(E3497,'[1]TIPO PERSONA'!$C$2:$N$3253,12,0)</f>
        <v>35003</v>
      </c>
      <c r="N3497" s="49">
        <f t="shared" ca="1" si="109"/>
        <v>29.287671232876711</v>
      </c>
      <c r="O3497">
        <v>0</v>
      </c>
      <c r="P3497" t="s">
        <v>1371</v>
      </c>
    </row>
    <row r="3498" spans="2:16">
      <c r="B3498" t="str">
        <f t="shared" si="108"/>
        <v>2023-1049602538</v>
      </c>
      <c r="C3498">
        <v>2023</v>
      </c>
      <c r="D3498" s="13" t="s">
        <v>4944</v>
      </c>
      <c r="E3498" s="28">
        <v>1049602538</v>
      </c>
      <c r="F3498" s="16" t="s">
        <v>2292</v>
      </c>
      <c r="G3498" s="17" t="s">
        <v>739</v>
      </c>
      <c r="H3498" s="18">
        <v>44998</v>
      </c>
      <c r="I3498" s="21">
        <v>10</v>
      </c>
      <c r="J3498" s="21">
        <v>18</v>
      </c>
      <c r="K3498" s="18">
        <v>45321</v>
      </c>
      <c r="L3498" s="23" t="s">
        <v>1364</v>
      </c>
      <c r="M3498" s="48">
        <f>VLOOKUP(E3498,'[1]TIPO PERSONA'!$C$2:$N$3253,12,0)</f>
        <v>31519</v>
      </c>
      <c r="N3498" s="49">
        <f t="shared" ca="1" si="109"/>
        <v>38.832876712328769</v>
      </c>
      <c r="O3498">
        <v>0</v>
      </c>
      <c r="P3498" t="s">
        <v>1371</v>
      </c>
    </row>
    <row r="3499" spans="2:16">
      <c r="B3499" t="str">
        <f t="shared" si="108"/>
        <v>2023-79735660</v>
      </c>
      <c r="C3499">
        <v>2023</v>
      </c>
      <c r="D3499" s="13" t="s">
        <v>4945</v>
      </c>
      <c r="E3499" s="28">
        <v>79735660</v>
      </c>
      <c r="F3499" s="16" t="s">
        <v>4129</v>
      </c>
      <c r="G3499" s="17" t="s">
        <v>739</v>
      </c>
      <c r="H3499" s="18">
        <v>45000</v>
      </c>
      <c r="I3499" s="21">
        <v>3</v>
      </c>
      <c r="J3499" s="21">
        <v>0</v>
      </c>
      <c r="K3499" s="18">
        <v>45091</v>
      </c>
      <c r="L3499" s="23" t="s">
        <v>1364</v>
      </c>
      <c r="M3499" s="48">
        <f>VLOOKUP(E3499,'[1]TIPO PERSONA'!$C$2:$N$3253,12,0)</f>
        <v>27374</v>
      </c>
      <c r="N3499" s="49">
        <f t="shared" ca="1" si="109"/>
        <v>50.18904109589041</v>
      </c>
      <c r="O3499">
        <v>0</v>
      </c>
      <c r="P3499" t="s">
        <v>1371</v>
      </c>
    </row>
    <row r="3500" spans="2:16">
      <c r="B3500" t="str">
        <f t="shared" si="108"/>
        <v>2023-1014225678</v>
      </c>
      <c r="C3500">
        <v>2023</v>
      </c>
      <c r="D3500" s="13" t="s">
        <v>4946</v>
      </c>
      <c r="E3500" s="28">
        <v>1014225678</v>
      </c>
      <c r="F3500" s="16" t="s">
        <v>4130</v>
      </c>
      <c r="G3500" s="17" t="s">
        <v>742</v>
      </c>
      <c r="H3500" s="18">
        <v>45000</v>
      </c>
      <c r="I3500" s="21">
        <v>3</v>
      </c>
      <c r="J3500" s="21">
        <v>0</v>
      </c>
      <c r="K3500" s="18">
        <v>45091</v>
      </c>
      <c r="L3500" s="23" t="s">
        <v>1364</v>
      </c>
      <c r="M3500" s="48">
        <f>VLOOKUP(E3500,'[1]TIPO PERSONA'!$C$2:$N$3253,12,0)</f>
        <v>33497</v>
      </c>
      <c r="N3500" s="49">
        <f t="shared" ca="1" si="109"/>
        <v>33.413698630136984</v>
      </c>
      <c r="O3500">
        <v>0</v>
      </c>
      <c r="P3500" t="s">
        <v>1371</v>
      </c>
    </row>
    <row r="3501" spans="2:16">
      <c r="B3501" t="str">
        <f t="shared" si="108"/>
        <v>2023-1012390399</v>
      </c>
      <c r="C3501">
        <v>2023</v>
      </c>
      <c r="D3501" s="13" t="s">
        <v>4947</v>
      </c>
      <c r="E3501" s="28">
        <v>1012390399</v>
      </c>
      <c r="F3501" s="16" t="s">
        <v>2280</v>
      </c>
      <c r="G3501" s="17" t="s">
        <v>742</v>
      </c>
      <c r="H3501" s="18">
        <v>45000</v>
      </c>
      <c r="I3501" s="21">
        <v>3</v>
      </c>
      <c r="J3501" s="21">
        <v>0</v>
      </c>
      <c r="K3501" s="18">
        <v>45091</v>
      </c>
      <c r="L3501" s="23" t="s">
        <v>1365</v>
      </c>
      <c r="M3501" s="48">
        <f>VLOOKUP(E3501,'[1]TIPO PERSONA'!$C$2:$N$3253,12,0)</f>
        <v>33796</v>
      </c>
      <c r="N3501" s="49">
        <f t="shared" ca="1" si="109"/>
        <v>32.594520547945208</v>
      </c>
      <c r="O3501">
        <v>0</v>
      </c>
      <c r="P3501" t="s">
        <v>1371</v>
      </c>
    </row>
    <row r="3502" spans="2:16">
      <c r="B3502" t="str">
        <f t="shared" si="108"/>
        <v>2023-40024863</v>
      </c>
      <c r="C3502">
        <v>2023</v>
      </c>
      <c r="D3502" s="13" t="s">
        <v>4948</v>
      </c>
      <c r="E3502" s="28">
        <v>40024863</v>
      </c>
      <c r="F3502" s="16" t="s">
        <v>5514</v>
      </c>
      <c r="G3502" s="17" t="s">
        <v>742</v>
      </c>
      <c r="H3502" s="18">
        <v>45002</v>
      </c>
      <c r="I3502" s="21">
        <v>3</v>
      </c>
      <c r="J3502" s="21">
        <v>0</v>
      </c>
      <c r="K3502" s="18">
        <v>45093</v>
      </c>
      <c r="L3502" s="23" t="s">
        <v>1364</v>
      </c>
      <c r="M3502" s="48">
        <f>VLOOKUP(E3502,'[1]TIPO PERSONA'!$C$2:$N$3253,12,0)</f>
        <v>24483</v>
      </c>
      <c r="N3502" s="49">
        <f t="shared" ca="1" si="109"/>
        <v>58.109589041095887</v>
      </c>
      <c r="O3502">
        <v>0</v>
      </c>
      <c r="P3502" t="s">
        <v>1371</v>
      </c>
    </row>
    <row r="3503" spans="2:16">
      <c r="B3503" t="str">
        <f t="shared" si="108"/>
        <v>2023-51627148</v>
      </c>
      <c r="C3503">
        <v>2023</v>
      </c>
      <c r="D3503" s="13" t="s">
        <v>4949</v>
      </c>
      <c r="E3503" s="28">
        <v>51627148</v>
      </c>
      <c r="F3503" s="16" t="s">
        <v>4221</v>
      </c>
      <c r="G3503" s="17" t="s">
        <v>742</v>
      </c>
      <c r="H3503" s="18">
        <v>45007</v>
      </c>
      <c r="I3503" s="21">
        <v>9</v>
      </c>
      <c r="J3503" s="21">
        <v>0</v>
      </c>
      <c r="K3503" s="18">
        <v>45281</v>
      </c>
      <c r="L3503" s="23" t="s">
        <v>1364</v>
      </c>
      <c r="M3503" s="48">
        <f>VLOOKUP(E3503,'[1]TIPO PERSONA'!$C$2:$N$3253,12,0)</f>
        <v>22664</v>
      </c>
      <c r="N3503" s="49">
        <f t="shared" ca="1" si="109"/>
        <v>63.093150684931508</v>
      </c>
      <c r="O3503">
        <v>0</v>
      </c>
      <c r="P3503" t="s">
        <v>1371</v>
      </c>
    </row>
    <row r="3504" spans="2:16">
      <c r="B3504" t="str">
        <f t="shared" si="108"/>
        <v>2023-79341985</v>
      </c>
      <c r="C3504">
        <v>2023</v>
      </c>
      <c r="D3504" s="13" t="s">
        <v>4950</v>
      </c>
      <c r="E3504" s="28">
        <v>79341985</v>
      </c>
      <c r="F3504" s="16" t="s">
        <v>4117</v>
      </c>
      <c r="G3504" s="17" t="s">
        <v>739</v>
      </c>
      <c r="H3504" s="18">
        <v>44999</v>
      </c>
      <c r="I3504" s="21">
        <v>3</v>
      </c>
      <c r="J3504" s="21">
        <v>0</v>
      </c>
      <c r="K3504" s="18">
        <v>45090</v>
      </c>
      <c r="L3504" s="23" t="s">
        <v>1364</v>
      </c>
      <c r="M3504" s="48">
        <f>VLOOKUP(E3504,'[1]TIPO PERSONA'!$C$2:$N$3253,12,0)</f>
        <v>23821</v>
      </c>
      <c r="N3504" s="49">
        <f t="shared" ca="1" si="109"/>
        <v>59.923287671232877</v>
      </c>
      <c r="O3504">
        <v>0</v>
      </c>
      <c r="P3504" t="s">
        <v>1371</v>
      </c>
    </row>
    <row r="3505" spans="2:16">
      <c r="B3505" t="str">
        <f t="shared" si="108"/>
        <v>2023-52057633</v>
      </c>
      <c r="C3505">
        <v>2023</v>
      </c>
      <c r="D3505" s="13" t="s">
        <v>4951</v>
      </c>
      <c r="E3505" s="28">
        <v>52057633</v>
      </c>
      <c r="F3505" s="16" t="s">
        <v>5515</v>
      </c>
      <c r="G3505" s="17" t="s">
        <v>742</v>
      </c>
      <c r="H3505" s="18">
        <v>44999</v>
      </c>
      <c r="I3505" s="21">
        <v>10</v>
      </c>
      <c r="J3505" s="21">
        <v>17</v>
      </c>
      <c r="K3505" s="18">
        <v>45322</v>
      </c>
      <c r="L3505" s="23" t="s">
        <v>1364</v>
      </c>
      <c r="M3505" s="48">
        <f>VLOOKUP(E3505,'[1]TIPO PERSONA'!$C$2:$N$3253,12,0)</f>
        <v>26601</v>
      </c>
      <c r="N3505" s="49">
        <f t="shared" ca="1" si="109"/>
        <v>52.30684931506849</v>
      </c>
      <c r="O3505">
        <v>0</v>
      </c>
      <c r="P3505" t="s">
        <v>1371</v>
      </c>
    </row>
    <row r="3506" spans="2:16">
      <c r="B3506" t="str">
        <f t="shared" si="108"/>
        <v>2023-52382164</v>
      </c>
      <c r="C3506">
        <v>2023</v>
      </c>
      <c r="D3506" s="13" t="s">
        <v>4952</v>
      </c>
      <c r="E3506" s="28">
        <v>52382164</v>
      </c>
      <c r="F3506" s="16" t="s">
        <v>4193</v>
      </c>
      <c r="G3506" s="17" t="s">
        <v>742</v>
      </c>
      <c r="H3506" s="18">
        <v>45006</v>
      </c>
      <c r="I3506" s="21">
        <v>9</v>
      </c>
      <c r="J3506" s="21">
        <v>15</v>
      </c>
      <c r="K3506" s="18">
        <v>45281</v>
      </c>
      <c r="L3506" s="23" t="s">
        <v>1364</v>
      </c>
      <c r="M3506" s="48">
        <f>VLOOKUP(E3506,'[1]TIPO PERSONA'!$C$2:$N$3253,12,0)</f>
        <v>28440</v>
      </c>
      <c r="N3506" s="49">
        <f t="shared" ca="1" si="109"/>
        <v>47.268493150684932</v>
      </c>
      <c r="O3506">
        <v>0</v>
      </c>
      <c r="P3506" t="s">
        <v>1371</v>
      </c>
    </row>
    <row r="3507" spans="2:16">
      <c r="B3507" t="str">
        <f t="shared" si="108"/>
        <v>2023-52740465</v>
      </c>
      <c r="C3507">
        <v>2023</v>
      </c>
      <c r="D3507" s="13" t="s">
        <v>4953</v>
      </c>
      <c r="E3507" s="28">
        <v>52740465</v>
      </c>
      <c r="F3507" s="16" t="s">
        <v>3873</v>
      </c>
      <c r="G3507" s="17" t="s">
        <v>742</v>
      </c>
      <c r="H3507" s="18">
        <v>45000</v>
      </c>
      <c r="I3507" s="21">
        <v>9</v>
      </c>
      <c r="J3507" s="21">
        <v>10</v>
      </c>
      <c r="K3507" s="18">
        <v>45284</v>
      </c>
      <c r="L3507" s="23" t="s">
        <v>1364</v>
      </c>
      <c r="M3507" s="48">
        <f>VLOOKUP(E3507,'[1]TIPO PERSONA'!$C$2:$N$3253,12,0)</f>
        <v>29765</v>
      </c>
      <c r="N3507" s="49">
        <f t="shared" ca="1" si="109"/>
        <v>43.638356164383559</v>
      </c>
      <c r="O3507">
        <v>0</v>
      </c>
      <c r="P3507" t="s">
        <v>1371</v>
      </c>
    </row>
    <row r="3508" spans="2:16">
      <c r="B3508" t="str">
        <f t="shared" si="108"/>
        <v>2023-52712947</v>
      </c>
      <c r="C3508">
        <v>2023</v>
      </c>
      <c r="D3508" s="13" t="s">
        <v>4954</v>
      </c>
      <c r="E3508" s="28">
        <v>52712947</v>
      </c>
      <c r="F3508" s="16" t="s">
        <v>4134</v>
      </c>
      <c r="G3508" s="17" t="s">
        <v>742</v>
      </c>
      <c r="H3508" s="18">
        <v>45002</v>
      </c>
      <c r="I3508" s="21">
        <v>1</v>
      </c>
      <c r="J3508" s="21">
        <v>0</v>
      </c>
      <c r="K3508" s="18">
        <v>45032</v>
      </c>
      <c r="L3508" s="23" t="s">
        <v>1364</v>
      </c>
      <c r="M3508" s="48">
        <f>VLOOKUP(E3508,'[1]TIPO PERSONA'!$C$2:$N$3253,12,0)</f>
        <v>29695</v>
      </c>
      <c r="N3508" s="49">
        <f t="shared" ca="1" si="109"/>
        <v>43.830136986301369</v>
      </c>
      <c r="O3508">
        <v>0</v>
      </c>
      <c r="P3508" t="s">
        <v>1371</v>
      </c>
    </row>
    <row r="3509" spans="2:16">
      <c r="B3509" t="str">
        <f t="shared" si="108"/>
        <v>2023-1032501225</v>
      </c>
      <c r="C3509">
        <v>2023</v>
      </c>
      <c r="D3509" s="13" t="s">
        <v>4955</v>
      </c>
      <c r="E3509" s="28">
        <v>1032501225</v>
      </c>
      <c r="F3509" s="16" t="s">
        <v>4106</v>
      </c>
      <c r="G3509" s="17" t="s">
        <v>739</v>
      </c>
      <c r="H3509" s="18">
        <v>45006</v>
      </c>
      <c r="I3509" s="21">
        <v>10</v>
      </c>
      <c r="J3509" s="21">
        <v>10</v>
      </c>
      <c r="K3509" s="18">
        <v>45322</v>
      </c>
      <c r="L3509" s="23" t="s">
        <v>1364</v>
      </c>
      <c r="M3509" s="48">
        <f>VLOOKUP(E3509,'[1]TIPO PERSONA'!$C$2:$N$3253,12,0)</f>
        <v>36111</v>
      </c>
      <c r="N3509" s="49">
        <f t="shared" ca="1" si="109"/>
        <v>26.252054794520546</v>
      </c>
      <c r="O3509">
        <v>0</v>
      </c>
      <c r="P3509" t="s">
        <v>1371</v>
      </c>
    </row>
    <row r="3510" spans="2:16">
      <c r="B3510" t="str">
        <f t="shared" si="108"/>
        <v>2023-1019077613</v>
      </c>
      <c r="C3510">
        <v>2023</v>
      </c>
      <c r="D3510" s="13" t="s">
        <v>4956</v>
      </c>
      <c r="E3510" s="28">
        <v>1019077613</v>
      </c>
      <c r="F3510" s="16" t="s">
        <v>1322</v>
      </c>
      <c r="G3510" s="17" t="s">
        <v>739</v>
      </c>
      <c r="H3510" s="18">
        <v>45001</v>
      </c>
      <c r="I3510" s="21">
        <v>11</v>
      </c>
      <c r="J3510" s="21">
        <v>8</v>
      </c>
      <c r="K3510" s="18">
        <v>45345</v>
      </c>
      <c r="L3510" s="23" t="s">
        <v>1364</v>
      </c>
      <c r="M3510" s="48">
        <f>VLOOKUP(E3510,'[1]TIPO PERSONA'!$C$2:$N$3253,12,0)</f>
        <v>33958</v>
      </c>
      <c r="N3510" s="49">
        <f t="shared" ca="1" si="109"/>
        <v>32.150684931506852</v>
      </c>
      <c r="O3510">
        <v>0</v>
      </c>
      <c r="P3510" t="s">
        <v>1371</v>
      </c>
    </row>
    <row r="3511" spans="2:16">
      <c r="B3511" t="str">
        <f t="shared" si="108"/>
        <v>2023-1030642942</v>
      </c>
      <c r="C3511">
        <v>2023</v>
      </c>
      <c r="D3511" s="13" t="s">
        <v>4957</v>
      </c>
      <c r="E3511" s="28">
        <v>1030642942</v>
      </c>
      <c r="F3511" s="16" t="s">
        <v>5516</v>
      </c>
      <c r="G3511" s="17" t="s">
        <v>742</v>
      </c>
      <c r="H3511" s="18">
        <v>45001</v>
      </c>
      <c r="I3511" s="21">
        <v>8</v>
      </c>
      <c r="J3511" s="21">
        <v>0</v>
      </c>
      <c r="K3511" s="18">
        <v>45245</v>
      </c>
      <c r="L3511" s="23" t="s">
        <v>1364</v>
      </c>
      <c r="M3511" s="48">
        <f>VLOOKUP(E3511,'[1]TIPO PERSONA'!$C$2:$N$3253,12,0)</f>
        <v>34406</v>
      </c>
      <c r="N3511" s="49">
        <f t="shared" ca="1" si="109"/>
        <v>30.923287671232877</v>
      </c>
      <c r="O3511">
        <v>0</v>
      </c>
      <c r="P3511" t="s">
        <v>1371</v>
      </c>
    </row>
    <row r="3512" spans="2:16">
      <c r="B3512" t="str">
        <f t="shared" si="108"/>
        <v>2023-52526577</v>
      </c>
      <c r="C3512">
        <v>2023</v>
      </c>
      <c r="D3512" s="13" t="s">
        <v>4958</v>
      </c>
      <c r="E3512" s="28">
        <v>52526577</v>
      </c>
      <c r="F3512" s="16" t="s">
        <v>1013</v>
      </c>
      <c r="G3512" s="17" t="s">
        <v>742</v>
      </c>
      <c r="H3512" s="18">
        <v>45001</v>
      </c>
      <c r="I3512" s="21">
        <v>11</v>
      </c>
      <c r="J3512" s="21">
        <v>0</v>
      </c>
      <c r="K3512" s="18">
        <v>45337</v>
      </c>
      <c r="L3512" s="23" t="s">
        <v>1364</v>
      </c>
      <c r="M3512" s="48">
        <f>VLOOKUP(E3512,'[1]TIPO PERSONA'!$C$2:$N$3253,12,0)</f>
        <v>28836</v>
      </c>
      <c r="N3512" s="49">
        <f t="shared" ca="1" si="109"/>
        <v>46.183561643835617</v>
      </c>
      <c r="O3512">
        <v>0</v>
      </c>
      <c r="P3512" t="s">
        <v>1371</v>
      </c>
    </row>
    <row r="3513" spans="2:16">
      <c r="B3513" t="str">
        <f t="shared" si="108"/>
        <v>2023-1032470596</v>
      </c>
      <c r="C3513">
        <v>2023</v>
      </c>
      <c r="D3513" s="13" t="s">
        <v>4959</v>
      </c>
      <c r="E3513" s="28">
        <v>1032470596</v>
      </c>
      <c r="F3513" s="16" t="s">
        <v>5517</v>
      </c>
      <c r="G3513" s="17" t="s">
        <v>739</v>
      </c>
      <c r="H3513" s="18">
        <v>45001</v>
      </c>
      <c r="I3513" s="21">
        <v>10</v>
      </c>
      <c r="J3513" s="21">
        <v>23</v>
      </c>
      <c r="K3513" s="18">
        <v>45330</v>
      </c>
      <c r="L3513" s="23" t="s">
        <v>1364</v>
      </c>
      <c r="M3513" s="48">
        <f>VLOOKUP(E3513,'[1]TIPO PERSONA'!$C$2:$N$3253,12,0)</f>
        <v>34795</v>
      </c>
      <c r="N3513" s="49">
        <f t="shared" ca="1" si="109"/>
        <v>29.857534246575341</v>
      </c>
      <c r="O3513">
        <v>0</v>
      </c>
      <c r="P3513" t="s">
        <v>1371</v>
      </c>
    </row>
    <row r="3514" spans="2:16">
      <c r="B3514" t="str">
        <f t="shared" si="108"/>
        <v>2023-1018482735</v>
      </c>
      <c r="C3514">
        <v>2023</v>
      </c>
      <c r="D3514" s="13" t="s">
        <v>4960</v>
      </c>
      <c r="E3514" s="28">
        <v>1018482735</v>
      </c>
      <c r="F3514" s="16" t="s">
        <v>5518</v>
      </c>
      <c r="G3514" s="17" t="s">
        <v>739</v>
      </c>
      <c r="H3514" s="18">
        <v>45001</v>
      </c>
      <c r="I3514" s="21">
        <v>9</v>
      </c>
      <c r="J3514" s="21">
        <v>0</v>
      </c>
      <c r="K3514" s="18">
        <v>45275</v>
      </c>
      <c r="L3514" s="23" t="s">
        <v>1364</v>
      </c>
      <c r="M3514" s="48">
        <f>VLOOKUP(E3514,'[1]TIPO PERSONA'!$C$2:$N$3253,12,0)</f>
        <v>35090</v>
      </c>
      <c r="N3514" s="49">
        <f t="shared" ca="1" si="109"/>
        <v>29.049315068493151</v>
      </c>
      <c r="O3514">
        <v>0</v>
      </c>
      <c r="P3514" t="s">
        <v>1371</v>
      </c>
    </row>
    <row r="3515" spans="2:16">
      <c r="B3515" t="str">
        <f t="shared" si="108"/>
        <v>2023-79645809</v>
      </c>
      <c r="C3515">
        <v>2023</v>
      </c>
      <c r="D3515" s="13" t="s">
        <v>4961</v>
      </c>
      <c r="E3515" s="28">
        <v>79645809</v>
      </c>
      <c r="F3515" s="16" t="s">
        <v>807</v>
      </c>
      <c r="G3515" s="17" t="s">
        <v>739</v>
      </c>
      <c r="H3515" s="18">
        <v>45001</v>
      </c>
      <c r="I3515" s="21">
        <v>11</v>
      </c>
      <c r="J3515" s="21">
        <v>15</v>
      </c>
      <c r="K3515" s="18">
        <v>45351</v>
      </c>
      <c r="L3515" s="23" t="s">
        <v>1364</v>
      </c>
      <c r="M3515" s="48">
        <f>VLOOKUP(E3515,'[1]TIPO PERSONA'!$C$2:$N$3253,12,0)</f>
        <v>27156</v>
      </c>
      <c r="N3515" s="49">
        <f t="shared" ca="1" si="109"/>
        <v>50.786301369863011</v>
      </c>
      <c r="O3515">
        <v>0</v>
      </c>
      <c r="P3515" t="s">
        <v>1371</v>
      </c>
    </row>
    <row r="3516" spans="2:16">
      <c r="B3516" t="str">
        <f t="shared" si="108"/>
        <v>2023-80858889</v>
      </c>
      <c r="C3516">
        <v>2023</v>
      </c>
      <c r="D3516" s="13" t="s">
        <v>4962</v>
      </c>
      <c r="E3516" s="28">
        <v>80858889</v>
      </c>
      <c r="F3516" s="16" t="s">
        <v>4208</v>
      </c>
      <c r="G3516" s="17" t="s">
        <v>739</v>
      </c>
      <c r="H3516" s="18">
        <v>45001</v>
      </c>
      <c r="I3516" s="21">
        <v>9</v>
      </c>
      <c r="J3516" s="21">
        <v>0</v>
      </c>
      <c r="K3516" s="18">
        <v>45275</v>
      </c>
      <c r="L3516" s="23" t="s">
        <v>1364</v>
      </c>
      <c r="M3516" s="48">
        <f>VLOOKUP(E3516,'[1]TIPO PERSONA'!$C$2:$N$3253,12,0)</f>
        <v>31246</v>
      </c>
      <c r="N3516" s="49">
        <f t="shared" ca="1" si="109"/>
        <v>39.580821917808223</v>
      </c>
      <c r="O3516">
        <v>0</v>
      </c>
      <c r="P3516" t="s">
        <v>1371</v>
      </c>
    </row>
    <row r="3517" spans="2:16">
      <c r="B3517" t="str">
        <f t="shared" si="108"/>
        <v>2023-52729080</v>
      </c>
      <c r="C3517">
        <v>2023</v>
      </c>
      <c r="D3517" s="13" t="s">
        <v>4963</v>
      </c>
      <c r="E3517" s="28">
        <v>52729080</v>
      </c>
      <c r="F3517" s="16" t="s">
        <v>4192</v>
      </c>
      <c r="G3517" s="17" t="s">
        <v>742</v>
      </c>
      <c r="H3517" s="18">
        <v>45001</v>
      </c>
      <c r="I3517" s="21">
        <v>6</v>
      </c>
      <c r="J3517" s="21">
        <v>0</v>
      </c>
      <c r="K3517" s="18">
        <v>45184</v>
      </c>
      <c r="L3517" s="23" t="s">
        <v>1364</v>
      </c>
      <c r="M3517" s="48">
        <f>VLOOKUP(E3517,'[1]TIPO PERSONA'!$C$2:$N$3253,12,0)</f>
        <v>29841</v>
      </c>
      <c r="N3517" s="49">
        <f t="shared" ca="1" si="109"/>
        <v>43.43013698630137</v>
      </c>
      <c r="O3517">
        <v>0</v>
      </c>
      <c r="P3517" t="s">
        <v>1371</v>
      </c>
    </row>
    <row r="3518" spans="2:16">
      <c r="B3518" t="str">
        <f t="shared" si="108"/>
        <v>2023-1012421393</v>
      </c>
      <c r="C3518">
        <v>2023</v>
      </c>
      <c r="D3518" s="13" t="s">
        <v>4964</v>
      </c>
      <c r="E3518" s="28">
        <v>1012421393</v>
      </c>
      <c r="F3518" s="16" t="s">
        <v>1121</v>
      </c>
      <c r="G3518" s="17" t="s">
        <v>742</v>
      </c>
      <c r="H3518" s="18">
        <v>45002</v>
      </c>
      <c r="I3518" s="21">
        <v>9</v>
      </c>
      <c r="J3518" s="21">
        <v>14</v>
      </c>
      <c r="K3518" s="18">
        <v>45291</v>
      </c>
      <c r="L3518" s="23" t="s">
        <v>1364</v>
      </c>
      <c r="M3518" s="48">
        <f>VLOOKUP(E3518,'[1]TIPO PERSONA'!$C$2:$N$3253,12,0)</f>
        <v>34828</v>
      </c>
      <c r="N3518" s="49">
        <f t="shared" ca="1" si="109"/>
        <v>29.767123287671232</v>
      </c>
      <c r="O3518">
        <v>0</v>
      </c>
      <c r="P3518" t="s">
        <v>1371</v>
      </c>
    </row>
    <row r="3519" spans="2:16">
      <c r="B3519" t="str">
        <f t="shared" si="108"/>
        <v>2023-80490076</v>
      </c>
      <c r="C3519">
        <v>2023</v>
      </c>
      <c r="D3519" s="13" t="s">
        <v>4965</v>
      </c>
      <c r="E3519" s="28">
        <v>80490076</v>
      </c>
      <c r="F3519" s="16" t="s">
        <v>2508</v>
      </c>
      <c r="G3519" s="17" t="s">
        <v>739</v>
      </c>
      <c r="H3519" s="18">
        <v>45006</v>
      </c>
      <c r="I3519" s="21">
        <v>10</v>
      </c>
      <c r="J3519" s="21">
        <v>10</v>
      </c>
      <c r="K3519" s="18">
        <v>45322</v>
      </c>
      <c r="L3519" s="23" t="s">
        <v>1364</v>
      </c>
      <c r="M3519" s="48">
        <f>VLOOKUP(E3519,'[1]TIPO PERSONA'!$C$2:$N$3253,12,0)</f>
        <v>26965</v>
      </c>
      <c r="N3519" s="49">
        <f t="shared" ca="1" si="109"/>
        <v>51.30958904109589</v>
      </c>
      <c r="O3519">
        <v>0</v>
      </c>
      <c r="P3519" t="s">
        <v>1371</v>
      </c>
    </row>
    <row r="3520" spans="2:16">
      <c r="B3520" t="str">
        <f t="shared" si="108"/>
        <v>2023-71335116</v>
      </c>
      <c r="C3520">
        <v>2023</v>
      </c>
      <c r="D3520" s="13" t="s">
        <v>4966</v>
      </c>
      <c r="E3520" s="28">
        <v>71335116</v>
      </c>
      <c r="F3520" s="16" t="s">
        <v>772</v>
      </c>
      <c r="G3520" s="17" t="s">
        <v>739</v>
      </c>
      <c r="H3520" s="18">
        <v>45007</v>
      </c>
      <c r="I3520" s="21">
        <v>10</v>
      </c>
      <c r="J3520" s="21">
        <v>9</v>
      </c>
      <c r="K3520" s="18">
        <v>45322</v>
      </c>
      <c r="L3520" s="23" t="s">
        <v>1364</v>
      </c>
      <c r="M3520" s="48">
        <f>VLOOKUP(E3520,'[1]TIPO PERSONA'!$C$2:$N$3253,12,0)</f>
        <v>28759</v>
      </c>
      <c r="N3520" s="49">
        <f t="shared" ca="1" si="109"/>
        <v>46.394520547945206</v>
      </c>
      <c r="O3520">
        <v>0</v>
      </c>
      <c r="P3520" t="s">
        <v>1371</v>
      </c>
    </row>
    <row r="3521" spans="2:16">
      <c r="B3521" t="str">
        <f t="shared" si="108"/>
        <v>2023-1010223726</v>
      </c>
      <c r="C3521">
        <v>2023</v>
      </c>
      <c r="D3521" s="13" t="s">
        <v>4967</v>
      </c>
      <c r="E3521" s="28">
        <v>1010223726</v>
      </c>
      <c r="F3521" s="16" t="s">
        <v>1294</v>
      </c>
      <c r="G3521" s="17" t="s">
        <v>739</v>
      </c>
      <c r="H3521" s="18">
        <v>45006</v>
      </c>
      <c r="I3521" s="21">
        <v>10</v>
      </c>
      <c r="J3521" s="21">
        <v>15</v>
      </c>
      <c r="K3521" s="18">
        <v>45321</v>
      </c>
      <c r="L3521" s="23" t="s">
        <v>1364</v>
      </c>
      <c r="M3521" s="48">
        <f>VLOOKUP(E3521,'[1]TIPO PERSONA'!$C$2:$N$3253,12,0)</f>
        <v>34952</v>
      </c>
      <c r="N3521" s="49">
        <f t="shared" ca="1" si="109"/>
        <v>29.427397260273974</v>
      </c>
      <c r="O3521">
        <v>0</v>
      </c>
      <c r="P3521" t="s">
        <v>1371</v>
      </c>
    </row>
    <row r="3522" spans="2:16">
      <c r="B3522" t="str">
        <f t="shared" si="108"/>
        <v>2023-52088164</v>
      </c>
      <c r="C3522">
        <v>2023</v>
      </c>
      <c r="D3522" s="13" t="s">
        <v>4968</v>
      </c>
      <c r="E3522" s="28">
        <v>52088164</v>
      </c>
      <c r="F3522" s="16" t="s">
        <v>2518</v>
      </c>
      <c r="G3522" s="17" t="s">
        <v>742</v>
      </c>
      <c r="H3522" s="18">
        <v>45002</v>
      </c>
      <c r="I3522" s="21">
        <v>9</v>
      </c>
      <c r="J3522" s="21">
        <v>14</v>
      </c>
      <c r="K3522" s="18">
        <v>45291</v>
      </c>
      <c r="L3522" s="23" t="s">
        <v>1364</v>
      </c>
      <c r="M3522" s="48">
        <f>VLOOKUP(E3522,'[1]TIPO PERSONA'!$C$2:$N$3253,12,0)</f>
        <v>28651</v>
      </c>
      <c r="N3522" s="49">
        <f t="shared" ca="1" si="109"/>
        <v>46.69041095890411</v>
      </c>
      <c r="O3522">
        <v>0</v>
      </c>
      <c r="P3522" t="s">
        <v>1371</v>
      </c>
    </row>
    <row r="3523" spans="2:16">
      <c r="B3523" t="str">
        <f t="shared" si="108"/>
        <v>2023-52530888</v>
      </c>
      <c r="C3523">
        <v>2023</v>
      </c>
      <c r="D3523" s="13" t="s">
        <v>4969</v>
      </c>
      <c r="E3523" s="28">
        <v>52530888</v>
      </c>
      <c r="F3523" s="16" t="s">
        <v>5519</v>
      </c>
      <c r="G3523" s="17" t="s">
        <v>742</v>
      </c>
      <c r="H3523" s="18">
        <v>45008</v>
      </c>
      <c r="I3523" s="21">
        <v>9</v>
      </c>
      <c r="J3523" s="21">
        <v>10</v>
      </c>
      <c r="K3523" s="18">
        <v>45293</v>
      </c>
      <c r="L3523" s="23" t="s">
        <v>1364</v>
      </c>
      <c r="M3523" s="48">
        <f>VLOOKUP(E3523,'[1]TIPO PERSONA'!$C$2:$N$3253,12,0)</f>
        <v>29362</v>
      </c>
      <c r="N3523" s="49">
        <f t="shared" ca="1" si="109"/>
        <v>44.742465753424661</v>
      </c>
      <c r="O3523">
        <v>0</v>
      </c>
      <c r="P3523" t="s">
        <v>1371</v>
      </c>
    </row>
    <row r="3524" spans="2:16">
      <c r="B3524" t="str">
        <f t="shared" ref="B3524:B3587" si="110">CONCATENATE(C3524,"-",E3524)</f>
        <v>2023-1061087801</v>
      </c>
      <c r="C3524">
        <v>2023</v>
      </c>
      <c r="D3524" s="13" t="s">
        <v>4970</v>
      </c>
      <c r="E3524" s="28">
        <v>1061087801</v>
      </c>
      <c r="F3524" s="16" t="s">
        <v>4157</v>
      </c>
      <c r="G3524" s="17" t="s">
        <v>742</v>
      </c>
      <c r="H3524" s="18">
        <v>45007</v>
      </c>
      <c r="I3524" s="21">
        <v>9</v>
      </c>
      <c r="J3524" s="21">
        <v>0</v>
      </c>
      <c r="K3524" s="18">
        <v>45281</v>
      </c>
      <c r="L3524" s="23" t="s">
        <v>1364</v>
      </c>
      <c r="M3524" s="48">
        <f>VLOOKUP(E3524,'[1]TIPO PERSONA'!$C$2:$N$3253,12,0)</f>
        <v>34218</v>
      </c>
      <c r="N3524" s="49">
        <f t="shared" ref="N3524:N3587" ca="1" si="111">IFERROR((TODAY()-M3524)/365,"No Aplica")</f>
        <v>31.438356164383563</v>
      </c>
      <c r="O3524">
        <v>0</v>
      </c>
      <c r="P3524" t="s">
        <v>1371</v>
      </c>
    </row>
    <row r="3525" spans="2:16">
      <c r="B3525" t="str">
        <f t="shared" si="110"/>
        <v>2023-1020760133</v>
      </c>
      <c r="C3525">
        <v>2023</v>
      </c>
      <c r="D3525" s="13" t="s">
        <v>4971</v>
      </c>
      <c r="E3525" s="28">
        <v>1020760133</v>
      </c>
      <c r="F3525" s="16" t="s">
        <v>5520</v>
      </c>
      <c r="G3525" s="17" t="s">
        <v>739</v>
      </c>
      <c r="H3525" s="18">
        <v>45006</v>
      </c>
      <c r="I3525" s="21">
        <v>8</v>
      </c>
      <c r="J3525" s="21">
        <v>0</v>
      </c>
      <c r="K3525" s="18">
        <v>45250</v>
      </c>
      <c r="L3525" s="23" t="s">
        <v>1364</v>
      </c>
      <c r="M3525" s="48">
        <f>VLOOKUP(E3525,'[1]TIPO PERSONA'!$C$2:$N$3253,12,0)</f>
        <v>33283</v>
      </c>
      <c r="N3525" s="49">
        <f t="shared" ca="1" si="111"/>
        <v>34</v>
      </c>
      <c r="O3525">
        <v>0</v>
      </c>
      <c r="P3525" t="s">
        <v>1371</v>
      </c>
    </row>
    <row r="3526" spans="2:16">
      <c r="B3526" t="str">
        <f t="shared" si="110"/>
        <v>2023-80881465</v>
      </c>
      <c r="C3526">
        <v>2023</v>
      </c>
      <c r="D3526" s="13" t="s">
        <v>4972</v>
      </c>
      <c r="E3526" s="28">
        <v>80881465</v>
      </c>
      <c r="F3526" s="16" t="s">
        <v>2561</v>
      </c>
      <c r="G3526" s="17" t="s">
        <v>739</v>
      </c>
      <c r="H3526" s="18">
        <v>45012</v>
      </c>
      <c r="I3526" s="21">
        <v>9</v>
      </c>
      <c r="J3526" s="21">
        <v>10</v>
      </c>
      <c r="K3526" s="18">
        <v>45297</v>
      </c>
      <c r="L3526" s="23" t="s">
        <v>1364</v>
      </c>
      <c r="M3526" s="48">
        <f>VLOOKUP(E3526,'[1]TIPO PERSONA'!$C$2:$N$3253,12,0)</f>
        <v>31037</v>
      </c>
      <c r="N3526" s="49">
        <f t="shared" ca="1" si="111"/>
        <v>40.153424657534245</v>
      </c>
      <c r="O3526">
        <v>0</v>
      </c>
      <c r="P3526" t="s">
        <v>1371</v>
      </c>
    </row>
    <row r="3527" spans="2:16">
      <c r="B3527" t="str">
        <f t="shared" si="110"/>
        <v>2023-92694446</v>
      </c>
      <c r="C3527">
        <v>2023</v>
      </c>
      <c r="D3527" s="13" t="s">
        <v>4973</v>
      </c>
      <c r="E3527" s="28">
        <v>92694446</v>
      </c>
      <c r="F3527" s="16" t="s">
        <v>3965</v>
      </c>
      <c r="G3527" s="17" t="s">
        <v>739</v>
      </c>
      <c r="H3527" s="18">
        <v>45007</v>
      </c>
      <c r="I3527" s="21">
        <v>9</v>
      </c>
      <c r="J3527" s="21">
        <v>9</v>
      </c>
      <c r="K3527" s="18">
        <v>45291</v>
      </c>
      <c r="L3527" s="23" t="s">
        <v>1364</v>
      </c>
      <c r="M3527" s="48">
        <f>VLOOKUP(E3527,'[1]TIPO PERSONA'!$C$2:$N$3253,12,0)</f>
        <v>31046</v>
      </c>
      <c r="N3527" s="49">
        <f t="shared" ca="1" si="111"/>
        <v>40.128767123287673</v>
      </c>
      <c r="O3527">
        <v>0</v>
      </c>
      <c r="P3527" t="s">
        <v>1371</v>
      </c>
    </row>
    <row r="3528" spans="2:16">
      <c r="B3528" t="str">
        <f t="shared" si="110"/>
        <v>2023-1030546080</v>
      </c>
      <c r="C3528">
        <v>2023</v>
      </c>
      <c r="D3528" s="13" t="s">
        <v>4974</v>
      </c>
      <c r="E3528" s="28">
        <v>1030546080</v>
      </c>
      <c r="F3528" s="16" t="s">
        <v>2398</v>
      </c>
      <c r="G3528" s="17" t="s">
        <v>739</v>
      </c>
      <c r="H3528" s="18">
        <v>45019</v>
      </c>
      <c r="I3528" s="21">
        <v>10</v>
      </c>
      <c r="J3528" s="21">
        <v>0</v>
      </c>
      <c r="K3528" s="18">
        <v>45324</v>
      </c>
      <c r="L3528" s="23" t="s">
        <v>1364</v>
      </c>
      <c r="M3528" s="48">
        <f>VLOOKUP(E3528,'[1]TIPO PERSONA'!$C$2:$N$3253,12,0)</f>
        <v>32236</v>
      </c>
      <c r="N3528" s="49">
        <f t="shared" ca="1" si="111"/>
        <v>36.868493150684934</v>
      </c>
      <c r="O3528">
        <v>0</v>
      </c>
      <c r="P3528" t="s">
        <v>1371</v>
      </c>
    </row>
    <row r="3529" spans="2:16">
      <c r="B3529" t="str">
        <f t="shared" si="110"/>
        <v>2023-52035853</v>
      </c>
      <c r="C3529">
        <v>2023</v>
      </c>
      <c r="D3529" s="13" t="s">
        <v>4975</v>
      </c>
      <c r="E3529" s="28">
        <v>52035853</v>
      </c>
      <c r="F3529" s="16" t="s">
        <v>2674</v>
      </c>
      <c r="G3529" s="17" t="s">
        <v>742</v>
      </c>
      <c r="H3529" s="18">
        <v>45008</v>
      </c>
      <c r="I3529" s="21">
        <v>9</v>
      </c>
      <c r="J3529" s="21">
        <v>0</v>
      </c>
      <c r="K3529" s="18">
        <v>45008</v>
      </c>
      <c r="L3529" s="23" t="s">
        <v>1364</v>
      </c>
      <c r="M3529" s="48">
        <f>VLOOKUP(E3529,'[1]TIPO PERSONA'!$C$2:$N$3253,12,0)</f>
        <v>26009</v>
      </c>
      <c r="N3529" s="49">
        <f t="shared" ca="1" si="111"/>
        <v>53.92876712328767</v>
      </c>
      <c r="O3529">
        <v>0</v>
      </c>
      <c r="P3529" t="s">
        <v>1371</v>
      </c>
    </row>
    <row r="3530" spans="2:16">
      <c r="B3530" t="str">
        <f t="shared" si="110"/>
        <v>2023-79950133</v>
      </c>
      <c r="C3530">
        <v>2023</v>
      </c>
      <c r="D3530" s="13" t="s">
        <v>4976</v>
      </c>
      <c r="E3530" s="28">
        <v>79950133</v>
      </c>
      <c r="F3530" s="16" t="s">
        <v>2470</v>
      </c>
      <c r="G3530" s="17" t="s">
        <v>739</v>
      </c>
      <c r="H3530" s="18">
        <v>45008</v>
      </c>
      <c r="I3530" s="21">
        <v>10</v>
      </c>
      <c r="J3530" s="21">
        <v>8</v>
      </c>
      <c r="K3530" s="18">
        <v>45322</v>
      </c>
      <c r="L3530" s="23" t="s">
        <v>1364</v>
      </c>
      <c r="M3530" s="48">
        <f>VLOOKUP(E3530,'[1]TIPO PERSONA'!$C$2:$N$3253,12,0)</f>
        <v>28954</v>
      </c>
      <c r="N3530" s="49">
        <f t="shared" ca="1" si="111"/>
        <v>45.860273972602741</v>
      </c>
      <c r="O3530">
        <v>0</v>
      </c>
      <c r="P3530" t="s">
        <v>1371</v>
      </c>
    </row>
    <row r="3531" spans="2:16">
      <c r="B3531" t="str">
        <f t="shared" si="110"/>
        <v>2023-80025679</v>
      </c>
      <c r="C3531">
        <v>2023</v>
      </c>
      <c r="D3531" s="13" t="s">
        <v>4977</v>
      </c>
      <c r="E3531" s="28">
        <v>80025679</v>
      </c>
      <c r="F3531" s="16" t="s">
        <v>4098</v>
      </c>
      <c r="G3531" s="17" t="s">
        <v>739</v>
      </c>
      <c r="H3531" s="18">
        <v>45008</v>
      </c>
      <c r="I3531" s="21">
        <v>9</v>
      </c>
      <c r="J3531" s="21">
        <v>5</v>
      </c>
      <c r="K3531" s="18">
        <v>45287</v>
      </c>
      <c r="L3531" s="23" t="s">
        <v>1364</v>
      </c>
      <c r="M3531" s="48">
        <f>VLOOKUP(E3531,'[1]TIPO PERSONA'!$C$2:$N$3253,12,0)</f>
        <v>29291</v>
      </c>
      <c r="N3531" s="49">
        <f t="shared" ca="1" si="111"/>
        <v>44.936986301369863</v>
      </c>
      <c r="O3531">
        <v>0</v>
      </c>
      <c r="P3531" t="s">
        <v>1371</v>
      </c>
    </row>
    <row r="3532" spans="2:16">
      <c r="B3532" t="str">
        <f t="shared" si="110"/>
        <v>2023-28089387</v>
      </c>
      <c r="C3532">
        <v>2023</v>
      </c>
      <c r="D3532" s="13" t="s">
        <v>4978</v>
      </c>
      <c r="E3532" s="28">
        <v>28089387</v>
      </c>
      <c r="F3532" s="16" t="s">
        <v>2391</v>
      </c>
      <c r="G3532" s="17" t="s">
        <v>742</v>
      </c>
      <c r="H3532" s="18">
        <v>45012</v>
      </c>
      <c r="I3532" s="21">
        <v>8</v>
      </c>
      <c r="J3532" s="21">
        <v>0</v>
      </c>
      <c r="K3532" s="18">
        <v>45256</v>
      </c>
      <c r="L3532" s="23" t="s">
        <v>1365</v>
      </c>
      <c r="M3532" s="48">
        <f>VLOOKUP(E3532,'[1]TIPO PERSONA'!$C$2:$N$3253,12,0)</f>
        <v>23737</v>
      </c>
      <c r="N3532" s="49">
        <f t="shared" ca="1" si="111"/>
        <v>60.153424657534245</v>
      </c>
      <c r="O3532">
        <v>0</v>
      </c>
      <c r="P3532" t="s">
        <v>1371</v>
      </c>
    </row>
    <row r="3533" spans="2:16">
      <c r="B3533" t="str">
        <f t="shared" si="110"/>
        <v>2023-52180236</v>
      </c>
      <c r="C3533">
        <v>2023</v>
      </c>
      <c r="D3533" s="13" t="s">
        <v>4979</v>
      </c>
      <c r="E3533" s="28">
        <v>52180236</v>
      </c>
      <c r="F3533" s="16" t="s">
        <v>5521</v>
      </c>
      <c r="G3533" s="17" t="s">
        <v>742</v>
      </c>
      <c r="H3533" s="18">
        <v>45009</v>
      </c>
      <c r="I3533" s="21">
        <v>8</v>
      </c>
      <c r="J3533" s="21">
        <v>0</v>
      </c>
      <c r="K3533" s="18">
        <v>45253</v>
      </c>
      <c r="L3533" s="23" t="s">
        <v>1364</v>
      </c>
      <c r="M3533" s="48">
        <f>VLOOKUP(E3533,'[1]TIPO PERSONA'!$C$2:$N$3253,12,0)</f>
        <v>27366</v>
      </c>
      <c r="N3533" s="49">
        <f t="shared" ca="1" si="111"/>
        <v>50.210958904109589</v>
      </c>
      <c r="O3533">
        <v>0</v>
      </c>
      <c r="P3533" t="s">
        <v>1371</v>
      </c>
    </row>
    <row r="3534" spans="2:16">
      <c r="B3534" t="str">
        <f t="shared" si="110"/>
        <v>2023-1088012325</v>
      </c>
      <c r="C3534">
        <v>2023</v>
      </c>
      <c r="D3534" s="13" t="s">
        <v>4980</v>
      </c>
      <c r="E3534" s="28">
        <v>1088012325</v>
      </c>
      <c r="F3534" s="16" t="s">
        <v>5522</v>
      </c>
      <c r="G3534" s="17" t="s">
        <v>742</v>
      </c>
      <c r="H3534" s="18">
        <v>45009</v>
      </c>
      <c r="I3534" s="21">
        <v>8</v>
      </c>
      <c r="J3534" s="21">
        <v>0</v>
      </c>
      <c r="K3534" s="18">
        <v>45253</v>
      </c>
      <c r="L3534" s="23" t="s">
        <v>1364</v>
      </c>
      <c r="M3534" s="48">
        <f>VLOOKUP(E3534,'[1]TIPO PERSONA'!$C$2:$N$3253,12,0)</f>
        <v>33902</v>
      </c>
      <c r="N3534" s="49">
        <f t="shared" ca="1" si="111"/>
        <v>32.304109589041097</v>
      </c>
      <c r="O3534">
        <v>0</v>
      </c>
      <c r="P3534" t="s">
        <v>1371</v>
      </c>
    </row>
    <row r="3535" spans="2:16">
      <c r="B3535" t="str">
        <f t="shared" si="110"/>
        <v>2023-40801892</v>
      </c>
      <c r="C3535">
        <v>2023</v>
      </c>
      <c r="D3535" s="13" t="s">
        <v>4981</v>
      </c>
      <c r="E3535" s="28">
        <v>40801892</v>
      </c>
      <c r="F3535" s="16" t="s">
        <v>1214</v>
      </c>
      <c r="G3535" s="17" t="s">
        <v>742</v>
      </c>
      <c r="H3535" s="18">
        <v>45009</v>
      </c>
      <c r="I3535" s="21">
        <v>10</v>
      </c>
      <c r="J3535" s="21">
        <v>25</v>
      </c>
      <c r="K3535" s="18">
        <v>45340</v>
      </c>
      <c r="L3535" s="23" t="s">
        <v>1364</v>
      </c>
      <c r="M3535" s="48">
        <f>VLOOKUP(E3535,'[1]TIPO PERSONA'!$C$2:$N$3253,12,0)</f>
        <v>30415</v>
      </c>
      <c r="N3535" s="49">
        <f t="shared" ca="1" si="111"/>
        <v>41.857534246575341</v>
      </c>
      <c r="O3535">
        <v>0</v>
      </c>
      <c r="P3535" t="s">
        <v>1371</v>
      </c>
    </row>
    <row r="3536" spans="2:16">
      <c r="B3536" t="str">
        <f t="shared" si="110"/>
        <v>2023-51739179</v>
      </c>
      <c r="C3536">
        <v>2023</v>
      </c>
      <c r="D3536" s="13" t="s">
        <v>4982</v>
      </c>
      <c r="E3536" s="28">
        <v>51739179</v>
      </c>
      <c r="F3536" s="16" t="s">
        <v>2473</v>
      </c>
      <c r="G3536" s="17" t="s">
        <v>742</v>
      </c>
      <c r="H3536" s="18">
        <v>45013</v>
      </c>
      <c r="I3536" s="21">
        <v>9</v>
      </c>
      <c r="J3536" s="21">
        <v>3</v>
      </c>
      <c r="K3536" s="18">
        <v>45291</v>
      </c>
      <c r="L3536" s="23" t="s">
        <v>1365</v>
      </c>
      <c r="M3536" s="48">
        <f>VLOOKUP(E3536,'[1]TIPO PERSONA'!$C$2:$N$3253,12,0)</f>
        <v>23352</v>
      </c>
      <c r="N3536" s="49">
        <f t="shared" ca="1" si="111"/>
        <v>61.208219178082189</v>
      </c>
      <c r="O3536">
        <v>0</v>
      </c>
      <c r="P3536" t="s">
        <v>1371</v>
      </c>
    </row>
    <row r="3537" spans="2:16">
      <c r="B3537" t="str">
        <f t="shared" si="110"/>
        <v>2023-80181392</v>
      </c>
      <c r="C3537">
        <v>2023</v>
      </c>
      <c r="D3537" s="13" t="s">
        <v>4983</v>
      </c>
      <c r="E3537" s="28">
        <v>80181392</v>
      </c>
      <c r="F3537" s="16" t="s">
        <v>2548</v>
      </c>
      <c r="G3537" s="17" t="s">
        <v>739</v>
      </c>
      <c r="H3537" s="18">
        <v>45012</v>
      </c>
      <c r="I3537" s="21">
        <v>9</v>
      </c>
      <c r="J3537" s="21">
        <v>4</v>
      </c>
      <c r="K3537" s="18">
        <v>45291</v>
      </c>
      <c r="L3537" s="23" t="s">
        <v>1364</v>
      </c>
      <c r="M3537" s="48">
        <f>VLOOKUP(E3537,'[1]TIPO PERSONA'!$C$2:$N$3253,12,0)</f>
        <v>29847</v>
      </c>
      <c r="N3537" s="49">
        <f t="shared" ca="1" si="111"/>
        <v>43.413698630136984</v>
      </c>
      <c r="O3537">
        <v>0</v>
      </c>
      <c r="P3537" t="s">
        <v>1371</v>
      </c>
    </row>
    <row r="3538" spans="2:16">
      <c r="B3538" t="str">
        <f t="shared" si="110"/>
        <v>2023-35427539</v>
      </c>
      <c r="C3538">
        <v>2023</v>
      </c>
      <c r="D3538" s="13" t="s">
        <v>4984</v>
      </c>
      <c r="E3538" s="28">
        <v>35427539</v>
      </c>
      <c r="F3538" s="16" t="s">
        <v>1012</v>
      </c>
      <c r="G3538" s="17" t="s">
        <v>742</v>
      </c>
      <c r="H3538" s="18">
        <v>45013</v>
      </c>
      <c r="I3538" s="21">
        <v>11</v>
      </c>
      <c r="J3538" s="21">
        <v>2</v>
      </c>
      <c r="K3538" s="18">
        <v>45350</v>
      </c>
      <c r="L3538" s="23" t="s">
        <v>1364</v>
      </c>
      <c r="M3538" s="48">
        <f>VLOOKUP(E3538,'[1]TIPO PERSONA'!$C$2:$N$3253,12,0)</f>
        <v>30307</v>
      </c>
      <c r="N3538" s="49">
        <f t="shared" ca="1" si="111"/>
        <v>42.153424657534245</v>
      </c>
      <c r="O3538">
        <v>0</v>
      </c>
      <c r="P3538" t="s">
        <v>1371</v>
      </c>
    </row>
    <row r="3539" spans="2:16">
      <c r="B3539" t="str">
        <f t="shared" si="110"/>
        <v>2023-1032371041</v>
      </c>
      <c r="C3539">
        <v>2023</v>
      </c>
      <c r="D3539" s="13" t="s">
        <v>4985</v>
      </c>
      <c r="E3539" s="28">
        <v>1032371041</v>
      </c>
      <c r="F3539" s="16" t="s">
        <v>5523</v>
      </c>
      <c r="G3539" s="17" t="s">
        <v>742</v>
      </c>
      <c r="H3539" s="18">
        <v>45013</v>
      </c>
      <c r="I3539" s="21">
        <v>9</v>
      </c>
      <c r="J3539" s="21">
        <v>0</v>
      </c>
      <c r="K3539" s="18">
        <v>45287</v>
      </c>
      <c r="L3539" s="23" t="s">
        <v>1364</v>
      </c>
      <c r="M3539" s="48">
        <f>VLOOKUP(E3539,'[1]TIPO PERSONA'!$C$2:$N$3253,12,0)</f>
        <v>31523</v>
      </c>
      <c r="N3539" s="49">
        <f t="shared" ca="1" si="111"/>
        <v>38.821917808219176</v>
      </c>
      <c r="O3539">
        <v>0</v>
      </c>
      <c r="P3539" t="s">
        <v>1371</v>
      </c>
    </row>
    <row r="3540" spans="2:16">
      <c r="B3540" t="str">
        <f t="shared" si="110"/>
        <v>2023-52731900</v>
      </c>
      <c r="C3540">
        <v>2023</v>
      </c>
      <c r="D3540" s="13" t="s">
        <v>4986</v>
      </c>
      <c r="E3540" s="29">
        <v>52731900</v>
      </c>
      <c r="F3540" s="16" t="s">
        <v>5524</v>
      </c>
      <c r="G3540" s="17" t="s">
        <v>742</v>
      </c>
      <c r="H3540" s="18">
        <v>45058</v>
      </c>
      <c r="I3540" s="21">
        <v>8</v>
      </c>
      <c r="J3540" s="21">
        <v>0</v>
      </c>
      <c r="K3540" s="18">
        <v>45302</v>
      </c>
      <c r="L3540" s="23" t="s">
        <v>1364</v>
      </c>
      <c r="M3540" s="48">
        <f>VLOOKUP(E3540,'[1]TIPO PERSONA'!$C$2:$N$3253,12,0)</f>
        <v>30247</v>
      </c>
      <c r="N3540" s="49">
        <f t="shared" ca="1" si="111"/>
        <v>42.317808219178083</v>
      </c>
      <c r="O3540">
        <v>0</v>
      </c>
      <c r="P3540" t="s">
        <v>1371</v>
      </c>
    </row>
    <row r="3541" spans="2:16">
      <c r="B3541" t="str">
        <f t="shared" si="110"/>
        <v>2023-80920610</v>
      </c>
      <c r="C3541">
        <v>2023</v>
      </c>
      <c r="D3541" s="13" t="s">
        <v>4987</v>
      </c>
      <c r="E3541" s="28">
        <v>80920610</v>
      </c>
      <c r="F3541" s="16" t="s">
        <v>4066</v>
      </c>
      <c r="G3541" s="17" t="s">
        <v>739</v>
      </c>
      <c r="H3541" s="18">
        <v>45014</v>
      </c>
      <c r="I3541" s="21">
        <v>11</v>
      </c>
      <c r="J3541" s="21">
        <v>5</v>
      </c>
      <c r="K3541" s="18">
        <v>45354</v>
      </c>
      <c r="L3541" s="23" t="s">
        <v>1365</v>
      </c>
      <c r="M3541" s="48">
        <f>VLOOKUP(E3541,'[1]TIPO PERSONA'!$C$2:$N$3253,12,0)</f>
        <v>31310</v>
      </c>
      <c r="N3541" s="49">
        <f t="shared" ca="1" si="111"/>
        <v>39.405479452054792</v>
      </c>
      <c r="O3541">
        <v>0</v>
      </c>
      <c r="P3541" t="s">
        <v>1371</v>
      </c>
    </row>
    <row r="3542" spans="2:16">
      <c r="B3542" t="str">
        <f t="shared" si="110"/>
        <v>2023-1019023084</v>
      </c>
      <c r="C3542">
        <v>2023</v>
      </c>
      <c r="D3542" s="13" t="s">
        <v>4988</v>
      </c>
      <c r="E3542" s="28">
        <v>1019023084</v>
      </c>
      <c r="F3542" s="16" t="s">
        <v>5525</v>
      </c>
      <c r="G3542" s="17" t="s">
        <v>739</v>
      </c>
      <c r="H3542" s="18">
        <v>45012</v>
      </c>
      <c r="I3542" s="21">
        <v>11</v>
      </c>
      <c r="J3542" s="21">
        <v>0</v>
      </c>
      <c r="K3542" s="18">
        <v>45348</v>
      </c>
      <c r="L3542" s="23" t="s">
        <v>1364</v>
      </c>
      <c r="M3542" s="48">
        <f>VLOOKUP(E3542,'[1]TIPO PERSONA'!$C$2:$N$3253,12,0)</f>
        <v>32266</v>
      </c>
      <c r="N3542" s="49">
        <f t="shared" ca="1" si="111"/>
        <v>36.786301369863011</v>
      </c>
      <c r="O3542">
        <v>0</v>
      </c>
      <c r="P3542" t="s">
        <v>1371</v>
      </c>
    </row>
    <row r="3543" spans="2:16">
      <c r="B3543" t="str">
        <f t="shared" si="110"/>
        <v>2023-86071187</v>
      </c>
      <c r="C3543">
        <v>2023</v>
      </c>
      <c r="D3543" s="13" t="s">
        <v>4989</v>
      </c>
      <c r="E3543" s="28">
        <v>86071187</v>
      </c>
      <c r="F3543" s="16" t="s">
        <v>5526</v>
      </c>
      <c r="G3543" s="17" t="s">
        <v>739</v>
      </c>
      <c r="H3543" s="18">
        <v>45012</v>
      </c>
      <c r="I3543" s="21">
        <v>9</v>
      </c>
      <c r="J3543" s="21">
        <v>0</v>
      </c>
      <c r="K3543" s="18">
        <v>45286</v>
      </c>
      <c r="L3543" s="23" t="s">
        <v>1364</v>
      </c>
      <c r="M3543" s="48">
        <f>VLOOKUP(E3543,'[1]TIPO PERSONA'!$C$2:$N$3253,12,0)</f>
        <v>29994</v>
      </c>
      <c r="N3543" s="49">
        <f t="shared" ca="1" si="111"/>
        <v>43.010958904109586</v>
      </c>
      <c r="O3543">
        <v>0</v>
      </c>
      <c r="P3543" t="s">
        <v>1371</v>
      </c>
    </row>
    <row r="3544" spans="2:16">
      <c r="B3544" t="str">
        <f t="shared" si="110"/>
        <v>2023-79910592</v>
      </c>
      <c r="C3544">
        <v>2023</v>
      </c>
      <c r="D3544" s="13" t="s">
        <v>4990</v>
      </c>
      <c r="E3544" s="28">
        <v>79910592</v>
      </c>
      <c r="F3544" s="16" t="s">
        <v>5527</v>
      </c>
      <c r="G3544" s="17" t="s">
        <v>739</v>
      </c>
      <c r="H3544" s="18">
        <v>45014</v>
      </c>
      <c r="I3544" s="21">
        <v>11</v>
      </c>
      <c r="J3544" s="21">
        <v>2</v>
      </c>
      <c r="K3544" s="18">
        <v>45351</v>
      </c>
      <c r="L3544" s="23" t="s">
        <v>1364</v>
      </c>
      <c r="M3544" s="48">
        <f>VLOOKUP(E3544,'[1]TIPO PERSONA'!$C$2:$N$3253,12,0)</f>
        <v>28479</v>
      </c>
      <c r="N3544" s="49">
        <f t="shared" ca="1" si="111"/>
        <v>47.161643835616438</v>
      </c>
      <c r="O3544">
        <v>0</v>
      </c>
      <c r="P3544" t="s">
        <v>1371</v>
      </c>
    </row>
    <row r="3545" spans="2:16">
      <c r="B3545" t="str">
        <f t="shared" si="110"/>
        <v>2023-1019140832</v>
      </c>
      <c r="C3545">
        <v>2023</v>
      </c>
      <c r="D3545" s="13" t="s">
        <v>4991</v>
      </c>
      <c r="E3545" s="28">
        <v>1019140832</v>
      </c>
      <c r="F3545" s="16" t="s">
        <v>5528</v>
      </c>
      <c r="G3545" s="17" t="s">
        <v>742</v>
      </c>
      <c r="H3545" s="18">
        <v>45026</v>
      </c>
      <c r="I3545" s="21">
        <v>11</v>
      </c>
      <c r="J3545" s="21">
        <v>0</v>
      </c>
      <c r="K3545" s="18">
        <v>45360</v>
      </c>
      <c r="L3545" s="23" t="s">
        <v>1364</v>
      </c>
      <c r="M3545" s="48">
        <f>VLOOKUP(E3545,'[1]TIPO PERSONA'!$C$2:$N$3253,12,0)</f>
        <v>35965</v>
      </c>
      <c r="N3545" s="49">
        <f t="shared" ca="1" si="111"/>
        <v>26.652054794520549</v>
      </c>
      <c r="O3545">
        <v>0</v>
      </c>
      <c r="P3545" t="s">
        <v>1371</v>
      </c>
    </row>
    <row r="3546" spans="2:16">
      <c r="B3546" t="str">
        <f t="shared" si="110"/>
        <v>2023-1098793477</v>
      </c>
      <c r="C3546">
        <v>2023</v>
      </c>
      <c r="D3546" s="13" t="s">
        <v>4992</v>
      </c>
      <c r="E3546" s="28">
        <v>1098793477</v>
      </c>
      <c r="F3546" s="16" t="s">
        <v>2626</v>
      </c>
      <c r="G3546" s="17" t="s">
        <v>739</v>
      </c>
      <c r="H3546" s="18">
        <v>45014</v>
      </c>
      <c r="I3546" s="21">
        <v>4</v>
      </c>
      <c r="J3546" s="21">
        <v>0</v>
      </c>
      <c r="K3546" s="18">
        <v>45103</v>
      </c>
      <c r="L3546" s="23" t="s">
        <v>1364</v>
      </c>
      <c r="M3546" s="48">
        <f>VLOOKUP(E3546,'[1]TIPO PERSONA'!$C$2:$N$3253,12,0)</f>
        <v>35455</v>
      </c>
      <c r="N3546" s="49">
        <f t="shared" ca="1" si="111"/>
        <v>28.049315068493151</v>
      </c>
      <c r="O3546">
        <v>0</v>
      </c>
      <c r="P3546" t="s">
        <v>1371</v>
      </c>
    </row>
    <row r="3547" spans="2:16">
      <c r="B3547" t="str">
        <f t="shared" si="110"/>
        <v>2023-19331196</v>
      </c>
      <c r="C3547">
        <v>2023</v>
      </c>
      <c r="D3547" s="13" t="s">
        <v>4993</v>
      </c>
      <c r="E3547" s="28">
        <v>19331196</v>
      </c>
      <c r="F3547" s="16" t="s">
        <v>1235</v>
      </c>
      <c r="G3547" s="17" t="s">
        <v>739</v>
      </c>
      <c r="H3547" s="18">
        <v>45014</v>
      </c>
      <c r="I3547" s="21">
        <v>8</v>
      </c>
      <c r="J3547" s="21">
        <v>0</v>
      </c>
      <c r="K3547" s="18">
        <v>45258</v>
      </c>
      <c r="L3547" s="23" t="s">
        <v>1364</v>
      </c>
      <c r="M3547" s="48">
        <f>VLOOKUP(E3547,'[1]TIPO PERSONA'!$C$2:$N$3253,12,0)</f>
        <v>20262</v>
      </c>
      <c r="N3547" s="49">
        <f t="shared" ca="1" si="111"/>
        <v>69.673972602739724</v>
      </c>
      <c r="O3547">
        <v>0</v>
      </c>
      <c r="P3547" t="s">
        <v>1371</v>
      </c>
    </row>
    <row r="3548" spans="2:16">
      <c r="B3548" t="str">
        <f t="shared" si="110"/>
        <v>2023-1118201689</v>
      </c>
      <c r="C3548">
        <v>2023</v>
      </c>
      <c r="D3548" s="13" t="s">
        <v>4994</v>
      </c>
      <c r="E3548" s="28">
        <v>1118201689</v>
      </c>
      <c r="F3548" s="16" t="s">
        <v>5529</v>
      </c>
      <c r="G3548" s="17" t="s">
        <v>739</v>
      </c>
      <c r="H3548" s="18">
        <v>45009</v>
      </c>
      <c r="I3548" s="21">
        <v>9</v>
      </c>
      <c r="J3548" s="21">
        <v>7</v>
      </c>
      <c r="K3548" s="18">
        <v>45291</v>
      </c>
      <c r="L3548" s="23" t="s">
        <v>1364</v>
      </c>
      <c r="M3548" s="48">
        <f>VLOOKUP(E3548,'[1]TIPO PERSONA'!$C$2:$N$3253,12,0)</f>
        <v>35363</v>
      </c>
      <c r="N3548" s="49">
        <f t="shared" ca="1" si="111"/>
        <v>28.301369863013697</v>
      </c>
      <c r="O3548">
        <v>0</v>
      </c>
      <c r="P3548" t="s">
        <v>1371</v>
      </c>
    </row>
    <row r="3549" spans="2:16">
      <c r="B3549" t="str">
        <f t="shared" si="110"/>
        <v>2023-2000009383</v>
      </c>
      <c r="C3549">
        <v>2023</v>
      </c>
      <c r="D3549" s="13" t="s">
        <v>4995</v>
      </c>
      <c r="E3549" s="28">
        <v>2000009383</v>
      </c>
      <c r="F3549" s="16" t="s">
        <v>2646</v>
      </c>
      <c r="G3549" s="17" t="s">
        <v>739</v>
      </c>
      <c r="H3549" s="18">
        <v>45014</v>
      </c>
      <c r="I3549" s="21">
        <v>7</v>
      </c>
      <c r="J3549" s="21">
        <v>15</v>
      </c>
      <c r="K3549" s="18">
        <v>45243</v>
      </c>
      <c r="L3549" s="23" t="s">
        <v>1364</v>
      </c>
      <c r="M3549" s="48">
        <f>VLOOKUP(E3549,'[1]TIPO PERSONA'!$C$2:$N$3253,12,0)</f>
        <v>32437</v>
      </c>
      <c r="N3549" s="49">
        <f t="shared" ca="1" si="111"/>
        <v>36.317808219178083</v>
      </c>
      <c r="O3549">
        <v>0</v>
      </c>
      <c r="P3549" t="s">
        <v>1371</v>
      </c>
    </row>
    <row r="3550" spans="2:16">
      <c r="B3550" t="str">
        <f t="shared" si="110"/>
        <v>2023-1018440444</v>
      </c>
      <c r="C3550">
        <v>2023</v>
      </c>
      <c r="D3550" s="13" t="s">
        <v>4996</v>
      </c>
      <c r="E3550" s="28">
        <v>1018440444</v>
      </c>
      <c r="F3550" s="16" t="s">
        <v>4194</v>
      </c>
      <c r="G3550" s="17" t="s">
        <v>739</v>
      </c>
      <c r="H3550" s="18">
        <v>45019</v>
      </c>
      <c r="I3550" s="21">
        <v>9</v>
      </c>
      <c r="J3550" s="21">
        <v>0</v>
      </c>
      <c r="K3550" s="18">
        <v>45293</v>
      </c>
      <c r="L3550" s="23" t="s">
        <v>1364</v>
      </c>
      <c r="M3550" s="48">
        <f>VLOOKUP(E3550,'[1]TIPO PERSONA'!$C$2:$N$3253,12,0)</f>
        <v>33242</v>
      </c>
      <c r="N3550" s="49">
        <f t="shared" ca="1" si="111"/>
        <v>34.112328767123287</v>
      </c>
      <c r="O3550">
        <v>0</v>
      </c>
      <c r="P3550" t="s">
        <v>1371</v>
      </c>
    </row>
    <row r="3551" spans="2:16">
      <c r="B3551" t="str">
        <f t="shared" si="110"/>
        <v>2023-52207042</v>
      </c>
      <c r="C3551">
        <v>2023</v>
      </c>
      <c r="D3551" s="13" t="s">
        <v>4997</v>
      </c>
      <c r="E3551" s="28">
        <v>52207042</v>
      </c>
      <c r="F3551" s="16" t="s">
        <v>4205</v>
      </c>
      <c r="G3551" s="17" t="s">
        <v>742</v>
      </c>
      <c r="H3551" s="18">
        <v>45019</v>
      </c>
      <c r="I3551" s="21">
        <v>8</v>
      </c>
      <c r="J3551" s="21">
        <v>0</v>
      </c>
      <c r="K3551" s="18">
        <v>45262</v>
      </c>
      <c r="L3551" s="23" t="s">
        <v>1364</v>
      </c>
      <c r="M3551" s="48">
        <f>VLOOKUP(E3551,'[1]TIPO PERSONA'!$C$2:$N$3253,12,0)</f>
        <v>27297</v>
      </c>
      <c r="N3551" s="49">
        <f t="shared" ca="1" si="111"/>
        <v>50.4</v>
      </c>
      <c r="O3551">
        <v>0</v>
      </c>
      <c r="P3551" t="s">
        <v>1371</v>
      </c>
    </row>
    <row r="3552" spans="2:16">
      <c r="B3552" t="str">
        <f t="shared" si="110"/>
        <v>2023-80024092</v>
      </c>
      <c r="C3552">
        <v>2023</v>
      </c>
      <c r="D3552" s="13" t="s">
        <v>4998</v>
      </c>
      <c r="E3552" s="28">
        <v>80024092</v>
      </c>
      <c r="F3552" s="16" t="s">
        <v>5530</v>
      </c>
      <c r="G3552" s="17" t="s">
        <v>739</v>
      </c>
      <c r="H3552" s="18">
        <v>45015</v>
      </c>
      <c r="I3552" s="21">
        <v>8</v>
      </c>
      <c r="J3552" s="21">
        <v>0</v>
      </c>
      <c r="K3552" s="18">
        <v>45259</v>
      </c>
      <c r="L3552" s="23" t="s">
        <v>1364</v>
      </c>
      <c r="M3552" s="48">
        <f>VLOOKUP(E3552,'[1]TIPO PERSONA'!$C$2:$N$3253,12,0)</f>
        <v>29143</v>
      </c>
      <c r="N3552" s="49">
        <f t="shared" ca="1" si="111"/>
        <v>45.342465753424655</v>
      </c>
      <c r="O3552">
        <v>0</v>
      </c>
      <c r="P3552" t="s">
        <v>1371</v>
      </c>
    </row>
    <row r="3553" spans="2:16">
      <c r="B3553" t="str">
        <f t="shared" si="110"/>
        <v>2023-80026955</v>
      </c>
      <c r="C3553">
        <v>2023</v>
      </c>
      <c r="D3553" s="13" t="s">
        <v>4999</v>
      </c>
      <c r="E3553" s="28">
        <v>80026955</v>
      </c>
      <c r="F3553" s="16" t="s">
        <v>763</v>
      </c>
      <c r="G3553" s="17" t="s">
        <v>739</v>
      </c>
      <c r="H3553" s="18">
        <v>45019</v>
      </c>
      <c r="I3553" s="21">
        <v>9</v>
      </c>
      <c r="J3553" s="21">
        <v>15</v>
      </c>
      <c r="K3553" s="18">
        <v>45326</v>
      </c>
      <c r="L3553" s="23" t="s">
        <v>1364</v>
      </c>
      <c r="M3553" s="48">
        <f>VLOOKUP(E3553,'[1]TIPO PERSONA'!$C$2:$N$3253,12,0)</f>
        <v>29417</v>
      </c>
      <c r="N3553" s="49">
        <f t="shared" ca="1" si="111"/>
        <v>44.591780821917808</v>
      </c>
      <c r="O3553">
        <v>0</v>
      </c>
      <c r="P3553" t="s">
        <v>1371</v>
      </c>
    </row>
    <row r="3554" spans="2:16">
      <c r="B3554" t="str">
        <f t="shared" si="110"/>
        <v>2023-1014211973</v>
      </c>
      <c r="C3554">
        <v>2023</v>
      </c>
      <c r="D3554" s="13" t="s">
        <v>5000</v>
      </c>
      <c r="E3554" s="28">
        <v>1014211973</v>
      </c>
      <c r="F3554" s="16" t="s">
        <v>5531</v>
      </c>
      <c r="G3554" s="17" t="s">
        <v>739</v>
      </c>
      <c r="H3554" s="18">
        <v>45029</v>
      </c>
      <c r="I3554" s="21">
        <v>10</v>
      </c>
      <c r="J3554" s="21">
        <v>18</v>
      </c>
      <c r="K3554" s="18">
        <v>45351</v>
      </c>
      <c r="L3554" s="23" t="s">
        <v>1364</v>
      </c>
      <c r="M3554" s="48">
        <f>VLOOKUP(E3554,'[1]TIPO PERSONA'!$C$2:$N$3253,12,0)</f>
        <v>32994</v>
      </c>
      <c r="N3554" s="49">
        <f t="shared" ca="1" si="111"/>
        <v>34.791780821917811</v>
      </c>
      <c r="O3554">
        <v>0</v>
      </c>
      <c r="P3554" t="s">
        <v>1371</v>
      </c>
    </row>
    <row r="3555" spans="2:16">
      <c r="B3555" t="str">
        <f t="shared" si="110"/>
        <v>2023-1070962119</v>
      </c>
      <c r="C3555">
        <v>2023</v>
      </c>
      <c r="D3555" s="13" t="s">
        <v>5001</v>
      </c>
      <c r="E3555" s="28">
        <v>1070962119</v>
      </c>
      <c r="F3555" s="16" t="s">
        <v>5532</v>
      </c>
      <c r="G3555" s="17" t="s">
        <v>742</v>
      </c>
      <c r="H3555" s="18">
        <v>45030</v>
      </c>
      <c r="I3555" s="21">
        <v>9</v>
      </c>
      <c r="J3555" s="21">
        <v>0</v>
      </c>
      <c r="K3555" s="18">
        <v>45304</v>
      </c>
      <c r="L3555" s="23" t="s">
        <v>1364</v>
      </c>
      <c r="M3555" s="48">
        <f>VLOOKUP(E3555,'[1]TIPO PERSONA'!$C$2:$N$3253,12,0)</f>
        <v>33505</v>
      </c>
      <c r="N3555" s="49">
        <f t="shared" ca="1" si="111"/>
        <v>33.391780821917806</v>
      </c>
      <c r="O3555">
        <v>0</v>
      </c>
      <c r="P3555" t="s">
        <v>1371</v>
      </c>
    </row>
    <row r="3556" spans="2:16">
      <c r="B3556" t="str">
        <f t="shared" si="110"/>
        <v>2023-1015476653</v>
      </c>
      <c r="C3556">
        <v>2023</v>
      </c>
      <c r="D3556" s="13" t="s">
        <v>5002</v>
      </c>
      <c r="E3556" s="28">
        <v>1015476653</v>
      </c>
      <c r="F3556" s="16" t="s">
        <v>5533</v>
      </c>
      <c r="G3556" s="17" t="s">
        <v>742</v>
      </c>
      <c r="H3556" s="18">
        <v>45020</v>
      </c>
      <c r="I3556" s="21">
        <v>9</v>
      </c>
      <c r="J3556" s="21">
        <v>0</v>
      </c>
      <c r="K3556" s="18">
        <v>45294</v>
      </c>
      <c r="L3556" s="23" t="s">
        <v>1364</v>
      </c>
      <c r="M3556" s="48">
        <f>VLOOKUP(E3556,'[1]TIPO PERSONA'!$C$2:$N$3253,12,0)</f>
        <v>36026</v>
      </c>
      <c r="N3556" s="49">
        <f t="shared" ca="1" si="111"/>
        <v>26.484931506849314</v>
      </c>
      <c r="O3556">
        <v>0</v>
      </c>
      <c r="P3556" t="s">
        <v>1371</v>
      </c>
    </row>
    <row r="3557" spans="2:16">
      <c r="B3557" t="str">
        <f t="shared" si="110"/>
        <v>2023-80851344</v>
      </c>
      <c r="C3557">
        <v>2023</v>
      </c>
      <c r="D3557" s="13" t="s">
        <v>5003</v>
      </c>
      <c r="E3557" s="28">
        <v>80851344</v>
      </c>
      <c r="F3557" s="16" t="s">
        <v>5534</v>
      </c>
      <c r="G3557" s="17" t="s">
        <v>739</v>
      </c>
      <c r="H3557" s="18">
        <v>45019</v>
      </c>
      <c r="I3557" s="21">
        <v>3</v>
      </c>
      <c r="J3557" s="21">
        <v>0</v>
      </c>
      <c r="K3557" s="18">
        <v>45109</v>
      </c>
      <c r="L3557" s="23" t="s">
        <v>1365</v>
      </c>
      <c r="M3557" s="48">
        <f>VLOOKUP(E3557,'[1]TIPO PERSONA'!$C$2:$N$3253,12,0)</f>
        <v>30953</v>
      </c>
      <c r="N3557" s="49">
        <f t="shared" ca="1" si="111"/>
        <v>40.38356164383562</v>
      </c>
      <c r="O3557">
        <v>0</v>
      </c>
      <c r="P3557" t="s">
        <v>1371</v>
      </c>
    </row>
    <row r="3558" spans="2:16">
      <c r="B3558" t="str">
        <f t="shared" si="110"/>
        <v>2023-31879336</v>
      </c>
      <c r="C3558">
        <v>2023</v>
      </c>
      <c r="D3558" s="13" t="s">
        <v>5004</v>
      </c>
      <c r="E3558" s="28">
        <v>31879336</v>
      </c>
      <c r="F3558" s="16" t="s">
        <v>5535</v>
      </c>
      <c r="G3558" s="17" t="s">
        <v>742</v>
      </c>
      <c r="H3558" s="18">
        <v>45019</v>
      </c>
      <c r="I3558" s="21">
        <v>8</v>
      </c>
      <c r="J3558" s="21">
        <v>0</v>
      </c>
      <c r="K3558" s="18">
        <v>45280</v>
      </c>
      <c r="L3558" s="23" t="s">
        <v>1364</v>
      </c>
      <c r="M3558" s="48">
        <f>VLOOKUP(E3558,'[1]TIPO PERSONA'!$C$2:$N$3253,12,0)</f>
        <v>22577</v>
      </c>
      <c r="N3558" s="49">
        <f t="shared" ca="1" si="111"/>
        <v>63.331506849315069</v>
      </c>
      <c r="O3558">
        <v>0</v>
      </c>
      <c r="P3558" t="s">
        <v>1371</v>
      </c>
    </row>
    <row r="3559" spans="2:16">
      <c r="B3559" t="str">
        <f t="shared" si="110"/>
        <v>2023-52424447</v>
      </c>
      <c r="C3559">
        <v>2023</v>
      </c>
      <c r="D3559" s="13" t="s">
        <v>5005</v>
      </c>
      <c r="E3559" s="28">
        <v>52424447</v>
      </c>
      <c r="F3559" s="16" t="s">
        <v>966</v>
      </c>
      <c r="G3559" s="17" t="s">
        <v>742</v>
      </c>
      <c r="H3559" s="18">
        <v>45019</v>
      </c>
      <c r="I3559" s="21">
        <v>11</v>
      </c>
      <c r="J3559" s="21">
        <v>28</v>
      </c>
      <c r="K3559" s="18">
        <v>45382</v>
      </c>
      <c r="L3559" s="23" t="s">
        <v>1364</v>
      </c>
      <c r="M3559" s="48">
        <f>VLOOKUP(E3559,'[1]TIPO PERSONA'!$C$2:$N$3253,12,0)</f>
        <v>28514</v>
      </c>
      <c r="N3559" s="49">
        <f t="shared" ca="1" si="111"/>
        <v>47.065753424657537</v>
      </c>
      <c r="O3559">
        <v>0</v>
      </c>
      <c r="P3559" t="s">
        <v>1371</v>
      </c>
    </row>
    <row r="3560" spans="2:16">
      <c r="B3560" t="str">
        <f t="shared" si="110"/>
        <v>2023-53076067</v>
      </c>
      <c r="C3560">
        <v>2023</v>
      </c>
      <c r="D3560" s="13" t="s">
        <v>5006</v>
      </c>
      <c r="E3560" s="28">
        <v>53076067</v>
      </c>
      <c r="F3560" s="16" t="s">
        <v>2495</v>
      </c>
      <c r="G3560" s="17" t="s">
        <v>742</v>
      </c>
      <c r="H3560" s="18">
        <v>45019</v>
      </c>
      <c r="I3560" s="21">
        <v>9</v>
      </c>
      <c r="J3560" s="21">
        <v>28</v>
      </c>
      <c r="K3560" s="18">
        <v>45322</v>
      </c>
      <c r="L3560" s="23" t="s">
        <v>1364</v>
      </c>
      <c r="M3560" s="48">
        <f>VLOOKUP(E3560,'[1]TIPO PERSONA'!$C$2:$N$3253,12,0)</f>
        <v>31186</v>
      </c>
      <c r="N3560" s="49">
        <f t="shared" ca="1" si="111"/>
        <v>39.745205479452054</v>
      </c>
      <c r="O3560">
        <v>0</v>
      </c>
      <c r="P3560" t="s">
        <v>1371</v>
      </c>
    </row>
    <row r="3561" spans="2:16">
      <c r="B3561" t="str">
        <f t="shared" si="110"/>
        <v>2023-53168151</v>
      </c>
      <c r="C3561">
        <v>2023</v>
      </c>
      <c r="D3561" s="13" t="s">
        <v>5007</v>
      </c>
      <c r="E3561" s="28">
        <v>53168151</v>
      </c>
      <c r="F3561" s="16" t="s">
        <v>4196</v>
      </c>
      <c r="G3561" s="17" t="s">
        <v>742</v>
      </c>
      <c r="H3561" s="18">
        <v>45019</v>
      </c>
      <c r="I3561" s="21">
        <v>9</v>
      </c>
      <c r="J3561" s="21">
        <v>0</v>
      </c>
      <c r="K3561" s="18">
        <v>45293</v>
      </c>
      <c r="L3561" s="23" t="s">
        <v>1364</v>
      </c>
      <c r="M3561" s="48">
        <f>VLOOKUP(E3561,'[1]TIPO PERSONA'!$C$2:$N$3253,12,0)</f>
        <v>31363</v>
      </c>
      <c r="N3561" s="49">
        <f t="shared" ca="1" si="111"/>
        <v>39.260273972602739</v>
      </c>
      <c r="O3561">
        <v>0</v>
      </c>
      <c r="P3561" t="s">
        <v>1371</v>
      </c>
    </row>
    <row r="3562" spans="2:16">
      <c r="B3562" t="str">
        <f t="shared" si="110"/>
        <v>2023-1002865520</v>
      </c>
      <c r="C3562">
        <v>2023</v>
      </c>
      <c r="D3562" s="13" t="s">
        <v>5008</v>
      </c>
      <c r="E3562" s="28">
        <v>1002865520</v>
      </c>
      <c r="F3562" s="16" t="s">
        <v>5536</v>
      </c>
      <c r="G3562" s="17" t="s">
        <v>742</v>
      </c>
      <c r="H3562" s="18">
        <v>45019</v>
      </c>
      <c r="I3562" s="21">
        <v>9</v>
      </c>
      <c r="J3562" s="21">
        <v>0</v>
      </c>
      <c r="K3562" s="18">
        <v>45293</v>
      </c>
      <c r="L3562" s="23" t="s">
        <v>1365</v>
      </c>
      <c r="M3562" s="48">
        <f>VLOOKUP(E3562,'[1]TIPO PERSONA'!$C$2:$N$3253,12,0)</f>
        <v>35623</v>
      </c>
      <c r="N3562" s="49">
        <f t="shared" ca="1" si="111"/>
        <v>27.589041095890412</v>
      </c>
      <c r="O3562">
        <v>0</v>
      </c>
      <c r="P3562" t="s">
        <v>1371</v>
      </c>
    </row>
    <row r="3563" spans="2:16">
      <c r="B3563" t="str">
        <f t="shared" si="110"/>
        <v>2023-13872714</v>
      </c>
      <c r="C3563">
        <v>2023</v>
      </c>
      <c r="D3563" s="13" t="s">
        <v>5009</v>
      </c>
      <c r="E3563" s="28">
        <v>13872714</v>
      </c>
      <c r="F3563" s="16" t="s">
        <v>3961</v>
      </c>
      <c r="G3563" s="17" t="s">
        <v>739</v>
      </c>
      <c r="H3563" s="18">
        <v>45027</v>
      </c>
      <c r="I3563" s="21">
        <v>9</v>
      </c>
      <c r="J3563" s="21">
        <v>0</v>
      </c>
      <c r="K3563" s="18">
        <v>45301</v>
      </c>
      <c r="L3563" s="23" t="s">
        <v>1364</v>
      </c>
      <c r="M3563" s="48">
        <f>VLOOKUP(E3563,'[1]TIPO PERSONA'!$C$2:$N$3253,12,0)</f>
        <v>29868</v>
      </c>
      <c r="N3563" s="49">
        <f t="shared" ca="1" si="111"/>
        <v>43.356164383561641</v>
      </c>
      <c r="O3563">
        <v>0</v>
      </c>
      <c r="P3563" t="s">
        <v>1371</v>
      </c>
    </row>
    <row r="3564" spans="2:16">
      <c r="B3564" t="str">
        <f t="shared" si="110"/>
        <v>2023-1020784837</v>
      </c>
      <c r="C3564">
        <v>2023</v>
      </c>
      <c r="D3564" s="13" t="s">
        <v>5010</v>
      </c>
      <c r="E3564" s="28">
        <v>1020784837</v>
      </c>
      <c r="F3564" s="16" t="s">
        <v>790</v>
      </c>
      <c r="G3564" s="17" t="s">
        <v>742</v>
      </c>
      <c r="H3564" s="18">
        <v>45027</v>
      </c>
      <c r="I3564" s="21">
        <v>9</v>
      </c>
      <c r="J3564" s="21">
        <v>0</v>
      </c>
      <c r="K3564" s="18">
        <v>45301</v>
      </c>
      <c r="L3564" s="23" t="s">
        <v>1364</v>
      </c>
      <c r="M3564" s="48">
        <f>VLOOKUP(E3564,'[1]TIPO PERSONA'!$C$2:$N$3253,12,0)</f>
        <v>34217</v>
      </c>
      <c r="N3564" s="49">
        <f t="shared" ca="1" si="111"/>
        <v>31.44109589041096</v>
      </c>
      <c r="O3564">
        <v>0</v>
      </c>
      <c r="P3564" t="s">
        <v>1371</v>
      </c>
    </row>
    <row r="3565" spans="2:16">
      <c r="B3565" t="str">
        <f t="shared" si="110"/>
        <v>2023-32883910</v>
      </c>
      <c r="C3565">
        <v>2023</v>
      </c>
      <c r="D3565" s="13" t="s">
        <v>5011</v>
      </c>
      <c r="E3565" s="28">
        <v>32883910</v>
      </c>
      <c r="F3565" s="16" t="s">
        <v>1288</v>
      </c>
      <c r="G3565" s="17" t="s">
        <v>742</v>
      </c>
      <c r="H3565" s="18">
        <v>45027</v>
      </c>
      <c r="I3565" s="21">
        <v>9</v>
      </c>
      <c r="J3565" s="21">
        <v>0</v>
      </c>
      <c r="K3565" s="18">
        <v>45230</v>
      </c>
      <c r="L3565" s="23" t="s">
        <v>1364</v>
      </c>
      <c r="M3565" s="48">
        <f>VLOOKUP(E3565,'[1]TIPO PERSONA'!$C$2:$N$3253,12,0)</f>
        <v>28511</v>
      </c>
      <c r="N3565" s="49">
        <f t="shared" ca="1" si="111"/>
        <v>47.073972602739723</v>
      </c>
      <c r="O3565">
        <v>0</v>
      </c>
      <c r="P3565" t="s">
        <v>1371</v>
      </c>
    </row>
    <row r="3566" spans="2:16">
      <c r="B3566" t="str">
        <f t="shared" si="110"/>
        <v>2023-1024568532</v>
      </c>
      <c r="C3566">
        <v>2023</v>
      </c>
      <c r="D3566" s="13" t="s">
        <v>5012</v>
      </c>
      <c r="E3566" s="28">
        <v>1024568532</v>
      </c>
      <c r="F3566" s="16" t="s">
        <v>5537</v>
      </c>
      <c r="G3566" s="17" t="s">
        <v>742</v>
      </c>
      <c r="H3566" s="18">
        <v>45050</v>
      </c>
      <c r="I3566" s="21">
        <v>10</v>
      </c>
      <c r="J3566" s="21">
        <v>27</v>
      </c>
      <c r="K3566" s="18">
        <v>45382</v>
      </c>
      <c r="L3566" s="23" t="s">
        <v>1364</v>
      </c>
      <c r="M3566" s="48">
        <f>VLOOKUP(E3566,'[1]TIPO PERSONA'!$C$2:$N$3253,12,0)</f>
        <v>35110</v>
      </c>
      <c r="N3566" s="49">
        <f t="shared" ca="1" si="111"/>
        <v>28.994520547945207</v>
      </c>
      <c r="O3566">
        <v>0</v>
      </c>
      <c r="P3566" t="s">
        <v>1371</v>
      </c>
    </row>
    <row r="3567" spans="2:16">
      <c r="B3567" t="str">
        <f t="shared" si="110"/>
        <v>2023-1024568532</v>
      </c>
      <c r="C3567">
        <v>2023</v>
      </c>
      <c r="D3567" s="13" t="s">
        <v>5012</v>
      </c>
      <c r="E3567" s="28">
        <v>1024568532</v>
      </c>
      <c r="F3567" s="16" t="s">
        <v>5537</v>
      </c>
      <c r="G3567" s="17" t="s">
        <v>742</v>
      </c>
      <c r="H3567" s="18">
        <v>45050</v>
      </c>
      <c r="I3567" s="21">
        <v>10</v>
      </c>
      <c r="J3567" s="21">
        <v>27</v>
      </c>
      <c r="K3567" s="18">
        <v>45382</v>
      </c>
      <c r="L3567" s="23" t="s">
        <v>1364</v>
      </c>
      <c r="M3567" s="48">
        <f>VLOOKUP(E3567,'[1]TIPO PERSONA'!$C$2:$N$3253,12,0)</f>
        <v>35110</v>
      </c>
      <c r="N3567" s="49">
        <f t="shared" ca="1" si="111"/>
        <v>28.994520547945207</v>
      </c>
      <c r="O3567">
        <v>0</v>
      </c>
      <c r="P3567" t="s">
        <v>1371</v>
      </c>
    </row>
    <row r="3568" spans="2:16">
      <c r="B3568" t="str">
        <f t="shared" si="110"/>
        <v>2023-1095801016</v>
      </c>
      <c r="C3568">
        <v>2023</v>
      </c>
      <c r="D3568" s="13" t="s">
        <v>5013</v>
      </c>
      <c r="E3568" s="29">
        <v>1095801016</v>
      </c>
      <c r="F3568" s="16" t="s">
        <v>3916</v>
      </c>
      <c r="G3568" s="17" t="s">
        <v>742</v>
      </c>
      <c r="H3568" s="18">
        <v>45055</v>
      </c>
      <c r="I3568" s="21">
        <v>8</v>
      </c>
      <c r="J3568" s="21">
        <v>22</v>
      </c>
      <c r="K3568" s="18">
        <v>45322</v>
      </c>
      <c r="L3568" s="23" t="s">
        <v>1364</v>
      </c>
      <c r="M3568" s="48">
        <f>VLOOKUP(E3568,'[1]TIPO PERSONA'!$C$2:$N$3253,12,0)</f>
        <v>32643</v>
      </c>
      <c r="N3568" s="49">
        <f t="shared" ca="1" si="111"/>
        <v>35.753424657534246</v>
      </c>
      <c r="O3568">
        <v>0</v>
      </c>
      <c r="P3568" t="s">
        <v>1371</v>
      </c>
    </row>
    <row r="3569" spans="2:16">
      <c r="B3569" t="str">
        <f t="shared" si="110"/>
        <v>2023-1032364324</v>
      </c>
      <c r="C3569">
        <v>2023</v>
      </c>
      <c r="D3569" s="13" t="s">
        <v>5014</v>
      </c>
      <c r="E3569" s="29">
        <v>1032364324</v>
      </c>
      <c r="F3569" s="16" t="s">
        <v>4258</v>
      </c>
      <c r="G3569" s="17" t="s">
        <v>739</v>
      </c>
      <c r="H3569" s="18">
        <v>45056</v>
      </c>
      <c r="I3569" s="21">
        <v>9</v>
      </c>
      <c r="J3569" s="21">
        <v>15</v>
      </c>
      <c r="K3569" s="18">
        <v>45346</v>
      </c>
      <c r="L3569" s="23" t="s">
        <v>1364</v>
      </c>
      <c r="M3569" s="48">
        <f>VLOOKUP(E3569,'[1]TIPO PERSONA'!$C$2:$N$3253,12,0)</f>
        <v>31584</v>
      </c>
      <c r="N3569" s="49">
        <f t="shared" ca="1" si="111"/>
        <v>38.654794520547945</v>
      </c>
      <c r="O3569">
        <v>0</v>
      </c>
      <c r="P3569" t="s">
        <v>1371</v>
      </c>
    </row>
    <row r="3570" spans="2:16">
      <c r="B3570" t="str">
        <f t="shared" si="110"/>
        <v>2023-52114709</v>
      </c>
      <c r="C3570">
        <v>2023</v>
      </c>
      <c r="D3570" s="13" t="s">
        <v>5015</v>
      </c>
      <c r="E3570" s="29">
        <v>52114709</v>
      </c>
      <c r="F3570" s="16" t="s">
        <v>2593</v>
      </c>
      <c r="G3570" s="17" t="s">
        <v>742</v>
      </c>
      <c r="H3570" s="18">
        <v>45056</v>
      </c>
      <c r="I3570" s="21">
        <v>7</v>
      </c>
      <c r="J3570" s="21">
        <v>27</v>
      </c>
      <c r="K3570" s="18">
        <v>45297</v>
      </c>
      <c r="L3570" s="23" t="s">
        <v>1364</v>
      </c>
      <c r="M3570" s="48">
        <f>VLOOKUP(E3570,'[1]TIPO PERSONA'!$C$2:$N$3253,12,0)</f>
        <v>26722</v>
      </c>
      <c r="N3570" s="49">
        <f t="shared" ca="1" si="111"/>
        <v>51.975342465753428</v>
      </c>
      <c r="O3570">
        <v>0</v>
      </c>
      <c r="P3570" t="s">
        <v>1371</v>
      </c>
    </row>
    <row r="3571" spans="2:16">
      <c r="B3571" t="str">
        <f t="shared" si="110"/>
        <v>2023-28948360</v>
      </c>
      <c r="C3571">
        <v>2023</v>
      </c>
      <c r="D3571" s="13" t="s">
        <v>5016</v>
      </c>
      <c r="E3571" s="29">
        <v>28948360</v>
      </c>
      <c r="F3571" s="16" t="s">
        <v>4253</v>
      </c>
      <c r="G3571" s="17" t="s">
        <v>742</v>
      </c>
      <c r="H3571" s="18">
        <v>45056</v>
      </c>
      <c r="I3571" s="21">
        <v>7</v>
      </c>
      <c r="J3571" s="21">
        <v>27</v>
      </c>
      <c r="K3571" s="18">
        <v>45297</v>
      </c>
      <c r="L3571" s="23" t="s">
        <v>1364</v>
      </c>
      <c r="M3571" s="48">
        <f>VLOOKUP(E3571,'[1]TIPO PERSONA'!$C$2:$N$3253,12,0)</f>
        <v>26742</v>
      </c>
      <c r="N3571" s="49">
        <f t="shared" ca="1" si="111"/>
        <v>51.920547945205477</v>
      </c>
      <c r="O3571">
        <v>0</v>
      </c>
      <c r="P3571" t="s">
        <v>1371</v>
      </c>
    </row>
    <row r="3572" spans="2:16">
      <c r="B3572" t="str">
        <f t="shared" si="110"/>
        <v>2023-1024505479</v>
      </c>
      <c r="C3572">
        <v>2023</v>
      </c>
      <c r="D3572" s="13" t="s">
        <v>5017</v>
      </c>
      <c r="E3572" s="29">
        <v>1024505479</v>
      </c>
      <c r="F3572" s="16" t="s">
        <v>4000</v>
      </c>
      <c r="G3572" s="17" t="s">
        <v>742</v>
      </c>
      <c r="H3572" s="18">
        <v>45063</v>
      </c>
      <c r="I3572" s="21">
        <v>9</v>
      </c>
      <c r="J3572" s="21">
        <v>15</v>
      </c>
      <c r="K3572" s="18">
        <v>45352</v>
      </c>
      <c r="L3572" s="23" t="s">
        <v>1364</v>
      </c>
      <c r="M3572" s="48">
        <f>VLOOKUP(E3572,'[1]TIPO PERSONA'!$C$2:$N$3253,12,0)</f>
        <v>33043</v>
      </c>
      <c r="N3572" s="49">
        <f t="shared" ca="1" si="111"/>
        <v>34.657534246575345</v>
      </c>
      <c r="O3572">
        <v>0</v>
      </c>
      <c r="P3572" t="s">
        <v>1371</v>
      </c>
    </row>
    <row r="3573" spans="2:16">
      <c r="B3573" t="str">
        <f t="shared" si="110"/>
        <v>2023-1010212729</v>
      </c>
      <c r="C3573">
        <v>2023</v>
      </c>
      <c r="D3573" s="13" t="s">
        <v>5018</v>
      </c>
      <c r="E3573" s="29">
        <v>1010212729</v>
      </c>
      <c r="F3573" s="16" t="s">
        <v>5538</v>
      </c>
      <c r="G3573" s="17" t="s">
        <v>742</v>
      </c>
      <c r="H3573" s="18">
        <v>45057</v>
      </c>
      <c r="I3573" s="21">
        <v>9</v>
      </c>
      <c r="J3573" s="21">
        <v>12</v>
      </c>
      <c r="K3573" s="18">
        <v>45337</v>
      </c>
      <c r="L3573" s="23" t="s">
        <v>1364</v>
      </c>
      <c r="M3573" s="48">
        <f>VLOOKUP(E3573,'[1]TIPO PERSONA'!$C$2:$N$3253,12,0)</f>
        <v>34353</v>
      </c>
      <c r="N3573" s="49">
        <f t="shared" ca="1" si="111"/>
        <v>31.068493150684933</v>
      </c>
      <c r="O3573">
        <v>0</v>
      </c>
      <c r="P3573" t="s">
        <v>1371</v>
      </c>
    </row>
    <row r="3574" spans="2:16">
      <c r="B3574" t="str">
        <f t="shared" si="110"/>
        <v>2023-1032376534</v>
      </c>
      <c r="C3574">
        <v>2023</v>
      </c>
      <c r="D3574" s="13" t="s">
        <v>5019</v>
      </c>
      <c r="E3574" s="29">
        <v>1032376534</v>
      </c>
      <c r="F3574" s="16" t="s">
        <v>5539</v>
      </c>
      <c r="G3574" s="17" t="s">
        <v>742</v>
      </c>
      <c r="H3574" s="18">
        <v>45055</v>
      </c>
      <c r="I3574" s="21">
        <v>7</v>
      </c>
      <c r="J3574" s="21">
        <v>29</v>
      </c>
      <c r="K3574" s="18">
        <v>45298</v>
      </c>
      <c r="L3574" s="23" t="s">
        <v>1364</v>
      </c>
      <c r="M3574" s="48">
        <f>VLOOKUP(E3574,'[1]TIPO PERSONA'!$C$2:$N$3253,12,0)</f>
        <v>31740</v>
      </c>
      <c r="N3574" s="49">
        <f t="shared" ca="1" si="111"/>
        <v>38.227397260273975</v>
      </c>
      <c r="O3574">
        <v>0</v>
      </c>
      <c r="P3574" t="s">
        <v>1371</v>
      </c>
    </row>
    <row r="3575" spans="2:16">
      <c r="B3575" t="str">
        <f t="shared" si="110"/>
        <v>2023-53140489</v>
      </c>
      <c r="C3575">
        <v>2023</v>
      </c>
      <c r="D3575" s="13" t="s">
        <v>5020</v>
      </c>
      <c r="E3575" s="29">
        <v>53140489</v>
      </c>
      <c r="F3575" s="16" t="s">
        <v>4237</v>
      </c>
      <c r="G3575" s="17" t="s">
        <v>742</v>
      </c>
      <c r="H3575" s="18">
        <v>45055</v>
      </c>
      <c r="I3575" s="21">
        <v>9</v>
      </c>
      <c r="J3575" s="21">
        <v>22</v>
      </c>
      <c r="K3575" s="18">
        <v>45351</v>
      </c>
      <c r="L3575" s="23" t="s">
        <v>1364</v>
      </c>
      <c r="M3575" s="48">
        <f>VLOOKUP(E3575,'[1]TIPO PERSONA'!$C$2:$N$3253,12,0)</f>
        <v>31336</v>
      </c>
      <c r="N3575" s="49">
        <f t="shared" ca="1" si="111"/>
        <v>39.334246575342469</v>
      </c>
      <c r="O3575">
        <v>0</v>
      </c>
      <c r="P3575" t="s">
        <v>1371</v>
      </c>
    </row>
    <row r="3576" spans="2:16">
      <c r="B3576" t="str">
        <f t="shared" si="110"/>
        <v>2023-35220990</v>
      </c>
      <c r="C3576">
        <v>2023</v>
      </c>
      <c r="D3576" s="13" t="s">
        <v>5021</v>
      </c>
      <c r="E3576" s="28">
        <v>35220990</v>
      </c>
      <c r="F3576" s="16" t="s">
        <v>4126</v>
      </c>
      <c r="G3576" s="17" t="s">
        <v>742</v>
      </c>
      <c r="H3576" s="18">
        <v>45027</v>
      </c>
      <c r="I3576" s="21">
        <v>9</v>
      </c>
      <c r="J3576" s="21">
        <v>0</v>
      </c>
      <c r="K3576" s="18">
        <v>45301</v>
      </c>
      <c r="L3576" s="23" t="s">
        <v>1364</v>
      </c>
      <c r="M3576" s="48">
        <f>VLOOKUP(E3576,'[1]TIPO PERSONA'!$C$2:$N$3253,12,0)</f>
        <v>29715</v>
      </c>
      <c r="N3576" s="49">
        <f t="shared" ca="1" si="111"/>
        <v>43.775342465753425</v>
      </c>
      <c r="O3576">
        <v>0</v>
      </c>
      <c r="P3576" t="s">
        <v>1371</v>
      </c>
    </row>
    <row r="3577" spans="2:16">
      <c r="B3577" t="str">
        <f t="shared" si="110"/>
        <v>2023-51703664</v>
      </c>
      <c r="C3577">
        <v>2023</v>
      </c>
      <c r="D3577" s="13" t="s">
        <v>5022</v>
      </c>
      <c r="E3577" s="28">
        <v>51703664</v>
      </c>
      <c r="F3577" s="16" t="s">
        <v>3957</v>
      </c>
      <c r="G3577" s="17" t="s">
        <v>742</v>
      </c>
      <c r="H3577" s="18">
        <v>45027</v>
      </c>
      <c r="I3577" s="21">
        <v>9</v>
      </c>
      <c r="J3577" s="21">
        <v>0</v>
      </c>
      <c r="K3577" s="18">
        <v>45301</v>
      </c>
      <c r="L3577" s="23" t="s">
        <v>1364</v>
      </c>
      <c r="M3577" s="48">
        <f>VLOOKUP(E3577,'[1]TIPO PERSONA'!$C$2:$N$3253,12,0)</f>
        <v>23042</v>
      </c>
      <c r="N3577" s="49">
        <f t="shared" ca="1" si="111"/>
        <v>62.057534246575344</v>
      </c>
      <c r="O3577">
        <v>0</v>
      </c>
      <c r="P3577" t="s">
        <v>1371</v>
      </c>
    </row>
    <row r="3578" spans="2:16">
      <c r="B3578" t="str">
        <f t="shared" si="110"/>
        <v>2023-1052394031</v>
      </c>
      <c r="C3578">
        <v>2023</v>
      </c>
      <c r="D3578" s="13" t="s">
        <v>5023</v>
      </c>
      <c r="E3578" s="28">
        <v>1052394031</v>
      </c>
      <c r="F3578" s="16" t="s">
        <v>759</v>
      </c>
      <c r="G3578" s="17" t="s">
        <v>739</v>
      </c>
      <c r="H3578" s="18">
        <v>45027</v>
      </c>
      <c r="I3578" s="21">
        <v>9</v>
      </c>
      <c r="J3578" s="21">
        <v>20</v>
      </c>
      <c r="K3578" s="18">
        <v>45322</v>
      </c>
      <c r="L3578" s="23" t="s">
        <v>1364</v>
      </c>
      <c r="M3578" s="48">
        <f>VLOOKUP(E3578,'[1]TIPO PERSONA'!$C$2:$N$3253,12,0)</f>
        <v>33442</v>
      </c>
      <c r="N3578" s="49">
        <f t="shared" ca="1" si="111"/>
        <v>33.564383561643837</v>
      </c>
      <c r="O3578">
        <v>0</v>
      </c>
      <c r="P3578" t="s">
        <v>1371</v>
      </c>
    </row>
    <row r="3579" spans="2:16">
      <c r="B3579" t="str">
        <f t="shared" si="110"/>
        <v>2023-1030638735</v>
      </c>
      <c r="C3579">
        <v>2023</v>
      </c>
      <c r="D3579" s="13" t="s">
        <v>5024</v>
      </c>
      <c r="E3579" s="28">
        <v>1030638735</v>
      </c>
      <c r="F3579" s="16" t="s">
        <v>4071</v>
      </c>
      <c r="G3579" s="17" t="s">
        <v>739</v>
      </c>
      <c r="H3579" s="18">
        <v>45026</v>
      </c>
      <c r="I3579" s="21">
        <v>6</v>
      </c>
      <c r="J3579" s="21">
        <v>0</v>
      </c>
      <c r="K3579" s="18">
        <v>45208</v>
      </c>
      <c r="L3579" s="23" t="s">
        <v>1365</v>
      </c>
      <c r="M3579" s="48">
        <f>VLOOKUP(E3579,'[1]TIPO PERSONA'!$C$2:$N$3253,12,0)</f>
        <v>34418</v>
      </c>
      <c r="N3579" s="49">
        <f t="shared" ca="1" si="111"/>
        <v>30.890410958904109</v>
      </c>
      <c r="O3579">
        <v>0</v>
      </c>
      <c r="P3579" t="s">
        <v>1371</v>
      </c>
    </row>
    <row r="3580" spans="2:16">
      <c r="B3580" t="str">
        <f t="shared" si="110"/>
        <v>2023-1144066309</v>
      </c>
      <c r="C3580">
        <v>2023</v>
      </c>
      <c r="D3580" s="13" t="s">
        <v>5025</v>
      </c>
      <c r="E3580" s="28">
        <v>1144066309</v>
      </c>
      <c r="F3580" s="16" t="s">
        <v>5540</v>
      </c>
      <c r="G3580" s="17" t="s">
        <v>742</v>
      </c>
      <c r="H3580" s="18">
        <v>45030</v>
      </c>
      <c r="I3580" s="21">
        <v>8</v>
      </c>
      <c r="J3580" s="21">
        <v>20</v>
      </c>
      <c r="K3580" s="18">
        <v>45294</v>
      </c>
      <c r="L3580" s="23" t="s">
        <v>1364</v>
      </c>
      <c r="M3580" s="48">
        <f>VLOOKUP(E3580,'[1]TIPO PERSONA'!$C$2:$N$3253,12,0)</f>
        <v>34248</v>
      </c>
      <c r="N3580" s="49">
        <f t="shared" ca="1" si="111"/>
        <v>31.356164383561644</v>
      </c>
      <c r="O3580">
        <v>0</v>
      </c>
      <c r="P3580" t="s">
        <v>1371</v>
      </c>
    </row>
    <row r="3581" spans="2:16">
      <c r="B3581" t="str">
        <f t="shared" si="110"/>
        <v>2023-1110174525</v>
      </c>
      <c r="C3581">
        <v>2023</v>
      </c>
      <c r="D3581" s="13" t="s">
        <v>5026</v>
      </c>
      <c r="E3581" s="28">
        <v>1110174525</v>
      </c>
      <c r="F3581" s="16" t="s">
        <v>4043</v>
      </c>
      <c r="G3581" s="17" t="s">
        <v>742</v>
      </c>
      <c r="H3581" s="18">
        <v>45026</v>
      </c>
      <c r="I3581" s="21">
        <v>10</v>
      </c>
      <c r="J3581" s="21">
        <v>21</v>
      </c>
      <c r="K3581" s="18">
        <v>45351</v>
      </c>
      <c r="L3581" s="23" t="s">
        <v>1364</v>
      </c>
      <c r="M3581" s="48">
        <f>VLOOKUP(E3581,'[1]TIPO PERSONA'!$C$2:$N$3253,12,0)</f>
        <v>32488</v>
      </c>
      <c r="N3581" s="49">
        <f t="shared" ca="1" si="111"/>
        <v>36.178082191780824</v>
      </c>
      <c r="O3581">
        <v>0</v>
      </c>
      <c r="P3581" t="s">
        <v>1371</v>
      </c>
    </row>
    <row r="3582" spans="2:16">
      <c r="B3582" t="str">
        <f t="shared" si="110"/>
        <v>2023-1015443462</v>
      </c>
      <c r="C3582">
        <v>2023</v>
      </c>
      <c r="D3582" s="13" t="s">
        <v>5027</v>
      </c>
      <c r="E3582" s="28">
        <v>1015443462</v>
      </c>
      <c r="F3582" s="16" t="s">
        <v>3971</v>
      </c>
      <c r="G3582" s="17" t="s">
        <v>739</v>
      </c>
      <c r="H3582" s="18">
        <v>45026</v>
      </c>
      <c r="I3582" s="21">
        <v>6</v>
      </c>
      <c r="J3582" s="21">
        <v>0</v>
      </c>
      <c r="K3582" s="18">
        <v>45222</v>
      </c>
      <c r="L3582" s="23" t="s">
        <v>1364</v>
      </c>
      <c r="M3582" s="48">
        <f>VLOOKUP(E3582,'[1]TIPO PERSONA'!$C$2:$N$3253,12,0)</f>
        <v>34315</v>
      </c>
      <c r="N3582" s="49">
        <f t="shared" ca="1" si="111"/>
        <v>31.172602739726027</v>
      </c>
      <c r="O3582">
        <v>0</v>
      </c>
      <c r="P3582" t="s">
        <v>1371</v>
      </c>
    </row>
    <row r="3583" spans="2:16">
      <c r="B3583" t="str">
        <f t="shared" si="110"/>
        <v>2023-52807994</v>
      </c>
      <c r="C3583">
        <v>2023</v>
      </c>
      <c r="D3583" s="13" t="s">
        <v>5028</v>
      </c>
      <c r="E3583" s="28">
        <v>52807994</v>
      </c>
      <c r="F3583" s="16" t="s">
        <v>2644</v>
      </c>
      <c r="G3583" s="17" t="s">
        <v>742</v>
      </c>
      <c r="H3583" s="18">
        <v>45020</v>
      </c>
      <c r="I3583" s="21">
        <v>10</v>
      </c>
      <c r="J3583" s="21">
        <v>27</v>
      </c>
      <c r="K3583" s="18">
        <v>45351</v>
      </c>
      <c r="L3583" s="23" t="s">
        <v>1364</v>
      </c>
      <c r="M3583" s="48">
        <f>VLOOKUP(E3583,'[1]TIPO PERSONA'!$C$2:$N$3253,12,0)</f>
        <v>29288</v>
      </c>
      <c r="N3583" s="49">
        <f t="shared" ca="1" si="111"/>
        <v>44.945205479452056</v>
      </c>
      <c r="O3583">
        <v>0</v>
      </c>
      <c r="P3583" t="s">
        <v>1371</v>
      </c>
    </row>
    <row r="3584" spans="2:16">
      <c r="B3584" t="str">
        <f t="shared" si="110"/>
        <v>2023-45531690</v>
      </c>
      <c r="C3584">
        <v>2023</v>
      </c>
      <c r="D3584" s="13" t="s">
        <v>5029</v>
      </c>
      <c r="E3584" s="28">
        <v>45531690</v>
      </c>
      <c r="F3584" s="16" t="s">
        <v>5541</v>
      </c>
      <c r="G3584" s="17" t="s">
        <v>742</v>
      </c>
      <c r="H3584" s="18">
        <v>45020</v>
      </c>
      <c r="I3584" s="21">
        <v>9</v>
      </c>
      <c r="J3584" s="21">
        <v>27</v>
      </c>
      <c r="K3584" s="18">
        <v>45322</v>
      </c>
      <c r="L3584" s="23" t="s">
        <v>1364</v>
      </c>
      <c r="M3584" s="48">
        <f>VLOOKUP(E3584,'[1]TIPO PERSONA'!$C$2:$N$3253,12,0)</f>
        <v>29832</v>
      </c>
      <c r="N3584" s="49">
        <f t="shared" ca="1" si="111"/>
        <v>43.454794520547942</v>
      </c>
      <c r="O3584">
        <v>0</v>
      </c>
      <c r="P3584" t="s">
        <v>1371</v>
      </c>
    </row>
    <row r="3585" spans="2:16">
      <c r="B3585" t="str">
        <f t="shared" si="110"/>
        <v>2023-1018468789</v>
      </c>
      <c r="C3585">
        <v>2023</v>
      </c>
      <c r="D3585" s="13" t="s">
        <v>5030</v>
      </c>
      <c r="E3585" s="28">
        <v>1018468789</v>
      </c>
      <c r="F3585" s="16" t="s">
        <v>2336</v>
      </c>
      <c r="G3585" s="17" t="s">
        <v>739</v>
      </c>
      <c r="H3585" s="18">
        <v>45020</v>
      </c>
      <c r="I3585" s="21">
        <v>8</v>
      </c>
      <c r="J3585" s="21">
        <v>27</v>
      </c>
      <c r="K3585" s="18">
        <v>45217</v>
      </c>
      <c r="L3585" s="23" t="s">
        <v>1364</v>
      </c>
      <c r="M3585" s="48">
        <f>VLOOKUP(E3585,'[1]TIPO PERSONA'!$C$2:$N$3253,12,0)</f>
        <v>34548</v>
      </c>
      <c r="N3585" s="49">
        <f t="shared" ca="1" si="111"/>
        <v>30.534246575342465</v>
      </c>
      <c r="O3585">
        <v>0</v>
      </c>
      <c r="P3585" t="s">
        <v>1371</v>
      </c>
    </row>
    <row r="3586" spans="2:16">
      <c r="B3586" t="str">
        <f t="shared" si="110"/>
        <v>2023-71311972</v>
      </c>
      <c r="C3586">
        <v>2023</v>
      </c>
      <c r="D3586" s="13" t="s">
        <v>5031</v>
      </c>
      <c r="E3586" s="28">
        <v>71311972</v>
      </c>
      <c r="F3586" s="16" t="s">
        <v>5542</v>
      </c>
      <c r="G3586" s="17" t="s">
        <v>739</v>
      </c>
      <c r="H3586" s="18">
        <v>45027</v>
      </c>
      <c r="I3586" s="21">
        <v>8</v>
      </c>
      <c r="J3586" s="21">
        <v>19</v>
      </c>
      <c r="K3586" s="18">
        <v>45289</v>
      </c>
      <c r="L3586" s="23" t="s">
        <v>1364</v>
      </c>
      <c r="M3586" s="48">
        <f>VLOOKUP(E3586,'[1]TIPO PERSONA'!$C$2:$N$3253,12,0)</f>
        <v>29361</v>
      </c>
      <c r="N3586" s="49">
        <f t="shared" ca="1" si="111"/>
        <v>44.745205479452054</v>
      </c>
      <c r="O3586">
        <v>0</v>
      </c>
      <c r="P3586" t="s">
        <v>1371</v>
      </c>
    </row>
    <row r="3587" spans="2:16">
      <c r="B3587" t="str">
        <f t="shared" si="110"/>
        <v>2023-1023886383</v>
      </c>
      <c r="C3587">
        <v>2023</v>
      </c>
      <c r="D3587" s="13" t="s">
        <v>5032</v>
      </c>
      <c r="E3587" s="28">
        <v>1023886383</v>
      </c>
      <c r="F3587" s="16" t="s">
        <v>3887</v>
      </c>
      <c r="G3587" s="17" t="s">
        <v>742</v>
      </c>
      <c r="H3587" s="18">
        <v>45021</v>
      </c>
      <c r="I3587" s="21">
        <v>10</v>
      </c>
      <c r="J3587" s="21">
        <v>26</v>
      </c>
      <c r="K3587" s="18">
        <v>45412</v>
      </c>
      <c r="L3587" s="23" t="s">
        <v>1364</v>
      </c>
      <c r="M3587" s="48">
        <f>VLOOKUP(E3587,'[1]TIPO PERSONA'!$C$2:$N$3253,12,0)</f>
        <v>32665</v>
      </c>
      <c r="N3587" s="49">
        <f t="shared" ca="1" si="111"/>
        <v>35.69315068493151</v>
      </c>
      <c r="O3587">
        <v>0</v>
      </c>
      <c r="P3587" t="s">
        <v>1371</v>
      </c>
    </row>
    <row r="3588" spans="2:16">
      <c r="B3588" t="str">
        <f t="shared" ref="B3588:B3651" si="112">CONCATENATE(C3588,"-",E3588)</f>
        <v>2023-1143854885</v>
      </c>
      <c r="C3588">
        <v>2023</v>
      </c>
      <c r="D3588" s="13" t="s">
        <v>5033</v>
      </c>
      <c r="E3588" s="28">
        <v>1143854885</v>
      </c>
      <c r="F3588" s="16" t="s">
        <v>897</v>
      </c>
      <c r="G3588" s="17" t="s">
        <v>739</v>
      </c>
      <c r="H3588" s="18">
        <v>45020</v>
      </c>
      <c r="I3588" s="21">
        <v>9</v>
      </c>
      <c r="J3588" s="21">
        <v>27</v>
      </c>
      <c r="K3588" s="18">
        <v>45322</v>
      </c>
      <c r="L3588" s="23" t="s">
        <v>1364</v>
      </c>
      <c r="M3588" s="48">
        <f>VLOOKUP(E3588,'[1]TIPO PERSONA'!$C$2:$N$3253,12,0)</f>
        <v>34502</v>
      </c>
      <c r="N3588" s="49">
        <f t="shared" ref="N3588:N3651" ca="1" si="113">IFERROR((TODAY()-M3588)/365,"No Aplica")</f>
        <v>30.660273972602738</v>
      </c>
      <c r="O3588">
        <v>0</v>
      </c>
      <c r="P3588" t="s">
        <v>1371</v>
      </c>
    </row>
    <row r="3589" spans="2:16">
      <c r="B3589" t="str">
        <f t="shared" si="112"/>
        <v>2023-1019135573</v>
      </c>
      <c r="C3589">
        <v>2023</v>
      </c>
      <c r="D3589" s="13" t="s">
        <v>5034</v>
      </c>
      <c r="E3589" s="28">
        <v>1019135573</v>
      </c>
      <c r="F3589" s="16" t="s">
        <v>5543</v>
      </c>
      <c r="G3589" s="17" t="s">
        <v>739</v>
      </c>
      <c r="H3589" s="18">
        <v>45020</v>
      </c>
      <c r="I3589" s="21">
        <v>9</v>
      </c>
      <c r="J3589" s="21">
        <v>27</v>
      </c>
      <c r="K3589" s="18">
        <v>45322</v>
      </c>
      <c r="L3589" s="23" t="s">
        <v>1364</v>
      </c>
      <c r="M3589" s="48">
        <f>VLOOKUP(E3589,'[1]TIPO PERSONA'!$C$2:$N$3253,12,0)</f>
        <v>35774</v>
      </c>
      <c r="N3589" s="49">
        <f t="shared" ca="1" si="113"/>
        <v>27.175342465753424</v>
      </c>
      <c r="O3589">
        <v>0</v>
      </c>
      <c r="P3589" t="s">
        <v>1371</v>
      </c>
    </row>
    <row r="3590" spans="2:16">
      <c r="B3590" t="str">
        <f t="shared" si="112"/>
        <v>2023-1018413708</v>
      </c>
      <c r="C3590">
        <v>2023</v>
      </c>
      <c r="D3590" s="13" t="s">
        <v>5035</v>
      </c>
      <c r="E3590" s="28">
        <v>1018413708</v>
      </c>
      <c r="F3590" s="16" t="s">
        <v>2577</v>
      </c>
      <c r="G3590" s="17" t="s">
        <v>739</v>
      </c>
      <c r="H3590" s="18">
        <v>45026</v>
      </c>
      <c r="I3590" s="21">
        <v>12</v>
      </c>
      <c r="J3590" s="21">
        <v>0</v>
      </c>
      <c r="K3590" s="18">
        <v>45391</v>
      </c>
      <c r="L3590" s="23" t="s">
        <v>1364</v>
      </c>
      <c r="M3590" s="48">
        <f>VLOOKUP(E3590,'[1]TIPO PERSONA'!$C$2:$N$3253,12,0)</f>
        <v>32074</v>
      </c>
      <c r="N3590" s="49">
        <f t="shared" ca="1" si="113"/>
        <v>37.31232876712329</v>
      </c>
      <c r="O3590">
        <v>0</v>
      </c>
      <c r="P3590" t="s">
        <v>1371</v>
      </c>
    </row>
    <row r="3591" spans="2:16">
      <c r="B3591" t="str">
        <f t="shared" si="112"/>
        <v>2023-1030545677</v>
      </c>
      <c r="C3591">
        <v>2023</v>
      </c>
      <c r="D3591" s="13" t="s">
        <v>5036</v>
      </c>
      <c r="E3591" s="28">
        <v>1030545677</v>
      </c>
      <c r="F3591" s="16" t="s">
        <v>1055</v>
      </c>
      <c r="G3591" s="17" t="s">
        <v>742</v>
      </c>
      <c r="H3591" s="18">
        <v>45020</v>
      </c>
      <c r="I3591" s="21">
        <v>10</v>
      </c>
      <c r="J3591" s="21">
        <v>27</v>
      </c>
      <c r="K3591" s="18">
        <v>45351</v>
      </c>
      <c r="L3591" s="23" t="s">
        <v>1364</v>
      </c>
      <c r="M3591" s="48">
        <f>VLOOKUP(E3591,'[1]TIPO PERSONA'!$C$2:$N$3253,12,0)</f>
        <v>32194</v>
      </c>
      <c r="N3591" s="49">
        <f t="shared" ca="1" si="113"/>
        <v>36.983561643835614</v>
      </c>
      <c r="O3591">
        <v>0</v>
      </c>
      <c r="P3591" t="s">
        <v>1371</v>
      </c>
    </row>
    <row r="3592" spans="2:16">
      <c r="B3592" t="str">
        <f t="shared" si="112"/>
        <v>2023-80062829</v>
      </c>
      <c r="C3592">
        <v>2023</v>
      </c>
      <c r="D3592" s="13" t="s">
        <v>5037</v>
      </c>
      <c r="E3592" s="28">
        <v>80062829</v>
      </c>
      <c r="F3592" s="16" t="s">
        <v>2562</v>
      </c>
      <c r="G3592" s="17" t="s">
        <v>739</v>
      </c>
      <c r="H3592" s="18">
        <v>45020</v>
      </c>
      <c r="I3592" s="21">
        <v>10</v>
      </c>
      <c r="J3592" s="21">
        <v>27</v>
      </c>
      <c r="K3592" s="18">
        <v>45351</v>
      </c>
      <c r="L3592" s="23" t="s">
        <v>1364</v>
      </c>
      <c r="M3592" s="48">
        <f>VLOOKUP(E3592,'[1]TIPO PERSONA'!$C$2:$N$3253,12,0)</f>
        <v>28903</v>
      </c>
      <c r="N3592" s="49">
        <f t="shared" ca="1" si="113"/>
        <v>46</v>
      </c>
      <c r="O3592">
        <v>0</v>
      </c>
      <c r="P3592" t="s">
        <v>1371</v>
      </c>
    </row>
    <row r="3593" spans="2:16">
      <c r="B3593" t="str">
        <f t="shared" si="112"/>
        <v>2023-79647943</v>
      </c>
      <c r="C3593">
        <v>2023</v>
      </c>
      <c r="D3593" s="13" t="s">
        <v>5038</v>
      </c>
      <c r="E3593" s="28">
        <v>79647943</v>
      </c>
      <c r="F3593" s="16" t="s">
        <v>996</v>
      </c>
      <c r="G3593" s="17" t="s">
        <v>739</v>
      </c>
      <c r="H3593" s="18">
        <v>45028</v>
      </c>
      <c r="I3593" s="21">
        <v>8</v>
      </c>
      <c r="J3593" s="21">
        <v>0</v>
      </c>
      <c r="K3593" s="18">
        <v>45271</v>
      </c>
      <c r="L3593" s="23" t="s">
        <v>1364</v>
      </c>
      <c r="M3593" s="48">
        <f>VLOOKUP(E3593,'[1]TIPO PERSONA'!$C$2:$N$3253,12,0)</f>
        <v>27490</v>
      </c>
      <c r="N3593" s="49">
        <f t="shared" ca="1" si="113"/>
        <v>49.871232876712327</v>
      </c>
      <c r="O3593">
        <v>0</v>
      </c>
      <c r="P3593" t="s">
        <v>1371</v>
      </c>
    </row>
    <row r="3594" spans="2:16">
      <c r="B3594" t="str">
        <f t="shared" si="112"/>
        <v>2023-80239647</v>
      </c>
      <c r="C3594">
        <v>2023</v>
      </c>
      <c r="D3594" s="13" t="s">
        <v>5039</v>
      </c>
      <c r="E3594" s="28">
        <v>80239647</v>
      </c>
      <c r="F3594" s="16" t="s">
        <v>5544</v>
      </c>
      <c r="G3594" s="17" t="s">
        <v>742</v>
      </c>
      <c r="H3594" s="18">
        <v>45028</v>
      </c>
      <c r="I3594" s="21">
        <v>10</v>
      </c>
      <c r="J3594" s="21">
        <v>18</v>
      </c>
      <c r="K3594" s="18">
        <v>45351</v>
      </c>
      <c r="L3594" s="23" t="s">
        <v>1364</v>
      </c>
      <c r="M3594" s="48">
        <f>VLOOKUP(E3594,'[1]TIPO PERSONA'!$C$2:$N$3253,12,0)</f>
        <v>29800</v>
      </c>
      <c r="N3594" s="49">
        <f t="shared" ca="1" si="113"/>
        <v>43.542465753424658</v>
      </c>
      <c r="O3594">
        <v>0</v>
      </c>
      <c r="P3594" t="s">
        <v>1371</v>
      </c>
    </row>
    <row r="3595" spans="2:16">
      <c r="B3595" t="str">
        <f t="shared" si="112"/>
        <v>2023-1018493253</v>
      </c>
      <c r="C3595">
        <v>2023</v>
      </c>
      <c r="D3595" s="13" t="s">
        <v>5040</v>
      </c>
      <c r="E3595" s="28">
        <v>1018493253</v>
      </c>
      <c r="F3595" s="16" t="s">
        <v>5545</v>
      </c>
      <c r="G3595" s="17" t="s">
        <v>739</v>
      </c>
      <c r="H3595" s="18">
        <v>45035</v>
      </c>
      <c r="I3595" s="21">
        <v>0</v>
      </c>
      <c r="J3595" s="21">
        <v>26</v>
      </c>
      <c r="K3595" s="18">
        <v>45060</v>
      </c>
      <c r="L3595" s="23" t="s">
        <v>1364</v>
      </c>
      <c r="M3595" s="48">
        <f>VLOOKUP(E3595,'[1]TIPO PERSONA'!$C$2:$N$3253,12,0)</f>
        <v>35494</v>
      </c>
      <c r="N3595" s="49">
        <f t="shared" ca="1" si="113"/>
        <v>27.942465753424656</v>
      </c>
      <c r="O3595">
        <v>0</v>
      </c>
      <c r="P3595" t="s">
        <v>1371</v>
      </c>
    </row>
    <row r="3596" spans="2:16">
      <c r="B3596" t="str">
        <f t="shared" si="112"/>
        <v>2023-1033716552</v>
      </c>
      <c r="C3596">
        <v>2023</v>
      </c>
      <c r="D3596" s="13" t="s">
        <v>5041</v>
      </c>
      <c r="E3596" s="28">
        <v>1033716552</v>
      </c>
      <c r="F3596" s="16" t="s">
        <v>5546</v>
      </c>
      <c r="G3596" s="17" t="s">
        <v>739</v>
      </c>
      <c r="H3596" s="18">
        <v>45035</v>
      </c>
      <c r="I3596" s="21">
        <v>0</v>
      </c>
      <c r="J3596" s="21">
        <v>26</v>
      </c>
      <c r="K3596" s="18">
        <v>45060</v>
      </c>
      <c r="L3596" s="23" t="s">
        <v>1364</v>
      </c>
      <c r="M3596" s="48">
        <f>VLOOKUP(E3596,'[1]TIPO PERSONA'!$C$2:$N$3253,12,0)</f>
        <v>32844</v>
      </c>
      <c r="N3596" s="49">
        <f t="shared" ca="1" si="113"/>
        <v>35.202739726027396</v>
      </c>
      <c r="O3596">
        <v>0</v>
      </c>
      <c r="P3596" t="s">
        <v>1371</v>
      </c>
    </row>
    <row r="3597" spans="2:16">
      <c r="B3597" t="str">
        <f t="shared" si="112"/>
        <v>2023-53107403</v>
      </c>
      <c r="C3597">
        <v>2023</v>
      </c>
      <c r="D3597" s="13" t="s">
        <v>5042</v>
      </c>
      <c r="E3597" s="28">
        <v>53107403</v>
      </c>
      <c r="F3597" s="16" t="s">
        <v>2346</v>
      </c>
      <c r="G3597" s="17" t="s">
        <v>742</v>
      </c>
      <c r="H3597" s="18">
        <v>45021</v>
      </c>
      <c r="I3597" s="21">
        <v>10</v>
      </c>
      <c r="J3597" s="21">
        <v>26</v>
      </c>
      <c r="K3597" s="18">
        <v>45351</v>
      </c>
      <c r="L3597" s="23" t="s">
        <v>1364</v>
      </c>
      <c r="M3597" s="48">
        <f>VLOOKUP(E3597,'[1]TIPO PERSONA'!$C$2:$N$3253,12,0)</f>
        <v>31227</v>
      </c>
      <c r="N3597" s="49">
        <f t="shared" ca="1" si="113"/>
        <v>39.632876712328766</v>
      </c>
      <c r="O3597">
        <v>0</v>
      </c>
      <c r="P3597" t="s">
        <v>1371</v>
      </c>
    </row>
    <row r="3598" spans="2:16">
      <c r="B3598" t="str">
        <f t="shared" si="112"/>
        <v>2023-1018515376</v>
      </c>
      <c r="C3598">
        <v>2023</v>
      </c>
      <c r="D3598" s="13" t="s">
        <v>5043</v>
      </c>
      <c r="E3598" s="28">
        <v>1018515376</v>
      </c>
      <c r="F3598" s="16" t="s">
        <v>4110</v>
      </c>
      <c r="G3598" s="17" t="s">
        <v>739</v>
      </c>
      <c r="H3598" s="18">
        <v>45028</v>
      </c>
      <c r="I3598" s="21">
        <v>9</v>
      </c>
      <c r="J3598" s="21">
        <v>19</v>
      </c>
      <c r="K3598" s="18">
        <v>45322</v>
      </c>
      <c r="L3598" s="23" t="s">
        <v>1365</v>
      </c>
      <c r="M3598" s="48">
        <f>VLOOKUP(E3598,'[1]TIPO PERSONA'!$C$2:$N$3253,12,0)</f>
        <v>36523</v>
      </c>
      <c r="N3598" s="49">
        <f t="shared" ca="1" si="113"/>
        <v>25.123287671232877</v>
      </c>
      <c r="O3598">
        <v>0</v>
      </c>
      <c r="P3598" t="s">
        <v>1371</v>
      </c>
    </row>
    <row r="3599" spans="2:16">
      <c r="B3599" t="str">
        <f t="shared" si="112"/>
        <v>2023-52539546</v>
      </c>
      <c r="C3599">
        <v>2023</v>
      </c>
      <c r="D3599" s="13" t="s">
        <v>5044</v>
      </c>
      <c r="E3599" s="28">
        <v>52539546</v>
      </c>
      <c r="F3599" s="16" t="s">
        <v>4187</v>
      </c>
      <c r="G3599" s="17" t="s">
        <v>742</v>
      </c>
      <c r="H3599" s="18">
        <v>45021</v>
      </c>
      <c r="I3599" s="21">
        <v>8</v>
      </c>
      <c r="J3599" s="21">
        <v>26</v>
      </c>
      <c r="K3599" s="18">
        <v>45291</v>
      </c>
      <c r="L3599" s="23" t="s">
        <v>1364</v>
      </c>
      <c r="M3599" s="48">
        <f>VLOOKUP(E3599,'[1]TIPO PERSONA'!$C$2:$N$3253,12,0)</f>
        <v>29197</v>
      </c>
      <c r="N3599" s="49">
        <f t="shared" ca="1" si="113"/>
        <v>45.194520547945203</v>
      </c>
      <c r="O3599">
        <v>0</v>
      </c>
      <c r="P3599" t="s">
        <v>1371</v>
      </c>
    </row>
    <row r="3600" spans="2:16">
      <c r="B3600" t="str">
        <f t="shared" si="112"/>
        <v>2023-1022429861</v>
      </c>
      <c r="C3600">
        <v>2023</v>
      </c>
      <c r="D3600" s="13" t="s">
        <v>5045</v>
      </c>
      <c r="E3600" s="28">
        <v>1022429861</v>
      </c>
      <c r="F3600" s="16" t="s">
        <v>5547</v>
      </c>
      <c r="G3600" s="17" t="s">
        <v>739</v>
      </c>
      <c r="H3600" s="18">
        <v>45028</v>
      </c>
      <c r="I3600" s="21">
        <v>8</v>
      </c>
      <c r="J3600" s="21">
        <v>20</v>
      </c>
      <c r="K3600" s="18">
        <v>45292</v>
      </c>
      <c r="L3600" s="23" t="s">
        <v>1364</v>
      </c>
      <c r="M3600" s="48">
        <f>VLOOKUP(E3600,'[1]TIPO PERSONA'!$C$2:$N$3253,12,0)</f>
        <v>35688</v>
      </c>
      <c r="N3600" s="49">
        <f t="shared" ca="1" si="113"/>
        <v>27.410958904109588</v>
      </c>
      <c r="O3600">
        <v>0</v>
      </c>
      <c r="P3600" t="s">
        <v>1371</v>
      </c>
    </row>
    <row r="3601" spans="2:16">
      <c r="B3601" t="str">
        <f t="shared" si="112"/>
        <v>2023-52519809</v>
      </c>
      <c r="C3601">
        <v>2023</v>
      </c>
      <c r="D3601" s="13" t="s">
        <v>5046</v>
      </c>
      <c r="E3601" s="28">
        <v>52519809</v>
      </c>
      <c r="F3601" s="16" t="s">
        <v>5548</v>
      </c>
      <c r="G3601" s="17" t="s">
        <v>742</v>
      </c>
      <c r="H3601" s="18">
        <v>45028</v>
      </c>
      <c r="I3601" s="21">
        <v>8</v>
      </c>
      <c r="J3601" s="21">
        <v>0</v>
      </c>
      <c r="K3601" s="18">
        <v>45271</v>
      </c>
      <c r="L3601" s="23" t="s">
        <v>1365</v>
      </c>
      <c r="M3601" s="48">
        <f>VLOOKUP(E3601,'[1]TIPO PERSONA'!$C$2:$N$3253,12,0)</f>
        <v>28446</v>
      </c>
      <c r="N3601" s="49">
        <f t="shared" ca="1" si="113"/>
        <v>47.252054794520546</v>
      </c>
      <c r="O3601">
        <v>0</v>
      </c>
      <c r="P3601" t="s">
        <v>1371</v>
      </c>
    </row>
    <row r="3602" spans="2:16">
      <c r="B3602" t="str">
        <f t="shared" si="112"/>
        <v>2023-1010227452</v>
      </c>
      <c r="C3602">
        <v>2023</v>
      </c>
      <c r="D3602" s="13" t="s">
        <v>5047</v>
      </c>
      <c r="E3602" s="28">
        <v>1010227452</v>
      </c>
      <c r="F3602" s="16" t="s">
        <v>4256</v>
      </c>
      <c r="G3602" s="17" t="s">
        <v>742</v>
      </c>
      <c r="H3602" s="18">
        <v>45033</v>
      </c>
      <c r="I3602" s="21">
        <v>10</v>
      </c>
      <c r="J3602" s="21">
        <v>14</v>
      </c>
      <c r="K3602" s="18">
        <v>45351</v>
      </c>
      <c r="L3602" s="23" t="s">
        <v>1364</v>
      </c>
      <c r="M3602" s="48">
        <f>VLOOKUP(E3602,'[1]TIPO PERSONA'!$C$2:$N$3253,12,0)</f>
        <v>35171</v>
      </c>
      <c r="N3602" s="49">
        <f t="shared" ca="1" si="113"/>
        <v>28.827397260273973</v>
      </c>
      <c r="O3602">
        <v>0</v>
      </c>
      <c r="P3602" t="s">
        <v>1371</v>
      </c>
    </row>
    <row r="3603" spans="2:16">
      <c r="B3603" t="str">
        <f t="shared" si="112"/>
        <v>2023-52784214</v>
      </c>
      <c r="C3603">
        <v>2023</v>
      </c>
      <c r="D3603" s="13" t="s">
        <v>5048</v>
      </c>
      <c r="E3603" s="28">
        <v>52784214</v>
      </c>
      <c r="F3603" s="16" t="s">
        <v>1323</v>
      </c>
      <c r="G3603" s="17" t="s">
        <v>742</v>
      </c>
      <c r="H3603" s="18">
        <v>45033</v>
      </c>
      <c r="I3603" s="21">
        <v>6</v>
      </c>
      <c r="J3603" s="21">
        <v>0</v>
      </c>
      <c r="K3603" s="18">
        <v>45223</v>
      </c>
      <c r="L3603" s="23" t="s">
        <v>1364</v>
      </c>
      <c r="M3603" s="48">
        <f>VLOOKUP(E3603,'[1]TIPO PERSONA'!$C$2:$N$3253,12,0)</f>
        <v>29854</v>
      </c>
      <c r="N3603" s="49">
        <f t="shared" ca="1" si="113"/>
        <v>43.394520547945206</v>
      </c>
      <c r="O3603">
        <v>0</v>
      </c>
      <c r="P3603" t="s">
        <v>1371</v>
      </c>
    </row>
    <row r="3604" spans="2:16">
      <c r="B3604" t="str">
        <f t="shared" si="112"/>
        <v>2023-80073157</v>
      </c>
      <c r="C3604">
        <v>2023</v>
      </c>
      <c r="D3604" s="13" t="s">
        <v>5049</v>
      </c>
      <c r="E3604" s="28">
        <v>80073157</v>
      </c>
      <c r="F3604" s="16" t="s">
        <v>5549</v>
      </c>
      <c r="G3604" s="17" t="s">
        <v>739</v>
      </c>
      <c r="H3604" s="18">
        <v>45028</v>
      </c>
      <c r="I3604" s="21">
        <v>8</v>
      </c>
      <c r="J3604" s="21">
        <v>15</v>
      </c>
      <c r="K3604" s="18">
        <v>45286</v>
      </c>
      <c r="L3604" s="23" t="s">
        <v>1364</v>
      </c>
      <c r="M3604" s="48">
        <f>VLOOKUP(E3604,'[1]TIPO PERSONA'!$C$2:$N$3253,12,0)</f>
        <v>30811</v>
      </c>
      <c r="N3604" s="49">
        <f t="shared" ca="1" si="113"/>
        <v>40.772602739726025</v>
      </c>
      <c r="O3604">
        <v>0</v>
      </c>
      <c r="P3604" t="s">
        <v>1371</v>
      </c>
    </row>
    <row r="3605" spans="2:16">
      <c r="B3605" t="str">
        <f t="shared" si="112"/>
        <v>2023-51698109</v>
      </c>
      <c r="C3605">
        <v>2023</v>
      </c>
      <c r="D3605" s="13" t="s">
        <v>5050</v>
      </c>
      <c r="E3605" s="28">
        <v>51698109</v>
      </c>
      <c r="F3605" s="16" t="s">
        <v>5550</v>
      </c>
      <c r="G3605" s="17" t="s">
        <v>742</v>
      </c>
      <c r="H3605" s="18">
        <v>45028</v>
      </c>
      <c r="I3605" s="21">
        <v>6</v>
      </c>
      <c r="J3605" s="21">
        <v>26</v>
      </c>
      <c r="K3605" s="18">
        <v>45237</v>
      </c>
      <c r="L3605" s="23" t="s">
        <v>1364</v>
      </c>
      <c r="M3605" s="48">
        <f>VLOOKUP(E3605,'[1]TIPO PERSONA'!$C$2:$N$3253,12,0)</f>
        <v>23074</v>
      </c>
      <c r="N3605" s="49">
        <f t="shared" ca="1" si="113"/>
        <v>61.969863013698628</v>
      </c>
      <c r="O3605">
        <v>0</v>
      </c>
      <c r="P3605" t="s">
        <v>1371</v>
      </c>
    </row>
    <row r="3606" spans="2:16">
      <c r="B3606" t="str">
        <f t="shared" si="112"/>
        <v>2023-63496546</v>
      </c>
      <c r="C3606">
        <v>2023</v>
      </c>
      <c r="D3606" s="13" t="s">
        <v>5051</v>
      </c>
      <c r="E3606" s="28">
        <v>63496546</v>
      </c>
      <c r="F3606" s="16" t="s">
        <v>5551</v>
      </c>
      <c r="G3606" s="17" t="s">
        <v>742</v>
      </c>
      <c r="H3606" s="18">
        <v>45028</v>
      </c>
      <c r="I3606" s="21">
        <v>8</v>
      </c>
      <c r="J3606" s="21">
        <v>0</v>
      </c>
      <c r="K3606" s="18">
        <v>45271</v>
      </c>
      <c r="L3606" s="23" t="s">
        <v>1364</v>
      </c>
      <c r="M3606" s="48">
        <f>VLOOKUP(E3606,'[1]TIPO PERSONA'!$C$2:$N$3253,12,0)</f>
        <v>27244</v>
      </c>
      <c r="N3606" s="49">
        <f t="shared" ca="1" si="113"/>
        <v>50.545205479452058</v>
      </c>
      <c r="O3606">
        <v>0</v>
      </c>
      <c r="P3606" t="s">
        <v>1371</v>
      </c>
    </row>
    <row r="3607" spans="2:16">
      <c r="B3607" t="str">
        <f t="shared" si="112"/>
        <v>2023-19494499</v>
      </c>
      <c r="C3607">
        <v>2023</v>
      </c>
      <c r="D3607" s="13" t="s">
        <v>5052</v>
      </c>
      <c r="E3607" s="28">
        <v>19494499</v>
      </c>
      <c r="F3607" s="16" t="s">
        <v>1217</v>
      </c>
      <c r="G3607" s="17" t="s">
        <v>739</v>
      </c>
      <c r="H3607" s="18">
        <v>45029</v>
      </c>
      <c r="I3607" s="21">
        <v>10</v>
      </c>
      <c r="J3607" s="21">
        <v>19</v>
      </c>
      <c r="K3607" s="18">
        <v>45351</v>
      </c>
      <c r="L3607" s="23" t="s">
        <v>1364</v>
      </c>
      <c r="M3607" s="48">
        <f>VLOOKUP(E3607,'[1]TIPO PERSONA'!$C$2:$N$3253,12,0)</f>
        <v>22820</v>
      </c>
      <c r="N3607" s="49">
        <f t="shared" ca="1" si="113"/>
        <v>62.665753424657531</v>
      </c>
      <c r="O3607">
        <v>0</v>
      </c>
      <c r="P3607" t="s">
        <v>1371</v>
      </c>
    </row>
    <row r="3608" spans="2:16">
      <c r="B3608" t="str">
        <f t="shared" si="112"/>
        <v>2023-52710323</v>
      </c>
      <c r="C3608">
        <v>2023</v>
      </c>
      <c r="D3608" s="13" t="s">
        <v>5053</v>
      </c>
      <c r="E3608" s="28">
        <v>52710323</v>
      </c>
      <c r="F3608" s="16" t="s">
        <v>4042</v>
      </c>
      <c r="G3608" s="17" t="s">
        <v>742</v>
      </c>
      <c r="H3608" s="18">
        <v>45029</v>
      </c>
      <c r="I3608" s="21">
        <v>8</v>
      </c>
      <c r="J3608" s="21">
        <v>0</v>
      </c>
      <c r="K3608" s="18">
        <v>45272</v>
      </c>
      <c r="L3608" s="23" t="s">
        <v>1364</v>
      </c>
      <c r="M3608" s="48">
        <f>VLOOKUP(E3608,'[1]TIPO PERSONA'!$C$2:$N$3253,12,0)</f>
        <v>29325</v>
      </c>
      <c r="N3608" s="49">
        <f t="shared" ca="1" si="113"/>
        <v>44.843835616438355</v>
      </c>
      <c r="O3608">
        <v>0</v>
      </c>
      <c r="P3608" t="s">
        <v>1371</v>
      </c>
    </row>
    <row r="3609" spans="2:16">
      <c r="B3609" t="str">
        <f t="shared" si="112"/>
        <v>2023-79365021</v>
      </c>
      <c r="C3609">
        <v>2023</v>
      </c>
      <c r="D3609" s="13" t="s">
        <v>5054</v>
      </c>
      <c r="E3609" s="28">
        <v>79365021</v>
      </c>
      <c r="F3609" s="16" t="s">
        <v>5552</v>
      </c>
      <c r="G3609" s="17" t="s">
        <v>739</v>
      </c>
      <c r="H3609" s="18">
        <v>45029</v>
      </c>
      <c r="I3609" s="21">
        <v>9</v>
      </c>
      <c r="J3609" s="21">
        <v>0</v>
      </c>
      <c r="K3609" s="18">
        <v>45303</v>
      </c>
      <c r="L3609" s="23" t="s">
        <v>1364</v>
      </c>
      <c r="M3609" s="48">
        <f>VLOOKUP(E3609,'[1]TIPO PERSONA'!$C$2:$N$3253,12,0)</f>
        <v>23951</v>
      </c>
      <c r="N3609" s="49">
        <f t="shared" ca="1" si="113"/>
        <v>59.56712328767123</v>
      </c>
      <c r="O3609">
        <v>0</v>
      </c>
      <c r="P3609" t="s">
        <v>1371</v>
      </c>
    </row>
    <row r="3610" spans="2:16">
      <c r="B3610" t="str">
        <f t="shared" si="112"/>
        <v>2023-1593091</v>
      </c>
      <c r="C3610">
        <v>2023</v>
      </c>
      <c r="D3610" s="13" t="s">
        <v>5055</v>
      </c>
      <c r="E3610" s="28">
        <v>1593091</v>
      </c>
      <c r="F3610" s="16" t="s">
        <v>4209</v>
      </c>
      <c r="G3610" s="17" t="s">
        <v>739</v>
      </c>
      <c r="H3610" s="18">
        <v>45035</v>
      </c>
      <c r="I3610" s="21">
        <v>9</v>
      </c>
      <c r="J3610" s="21">
        <v>0</v>
      </c>
      <c r="K3610" s="18">
        <v>45309</v>
      </c>
      <c r="L3610" s="23" t="s">
        <v>1364</v>
      </c>
      <c r="M3610" s="48">
        <f>VLOOKUP(E3610,'[1]TIPO PERSONA'!$C$2:$N$3253,12,0)</f>
        <v>26353</v>
      </c>
      <c r="N3610" s="49">
        <f t="shared" ca="1" si="113"/>
        <v>52.986301369863014</v>
      </c>
      <c r="O3610">
        <v>0</v>
      </c>
      <c r="P3610" t="s">
        <v>1371</v>
      </c>
    </row>
    <row r="3611" spans="2:16">
      <c r="B3611" t="str">
        <f t="shared" si="112"/>
        <v>2023-52957374</v>
      </c>
      <c r="C3611">
        <v>2023</v>
      </c>
      <c r="D3611" s="13" t="s">
        <v>5056</v>
      </c>
      <c r="E3611" s="28">
        <v>52957374</v>
      </c>
      <c r="F3611" s="16" t="s">
        <v>5553</v>
      </c>
      <c r="G3611" s="17" t="s">
        <v>742</v>
      </c>
      <c r="H3611" s="18">
        <v>45029</v>
      </c>
      <c r="I3611" s="21">
        <v>10</v>
      </c>
      <c r="J3611" s="21">
        <v>18</v>
      </c>
      <c r="K3611" s="18">
        <v>45351</v>
      </c>
      <c r="L3611" s="23" t="s">
        <v>1364</v>
      </c>
      <c r="M3611" s="48">
        <f>VLOOKUP(E3611,'[1]TIPO PERSONA'!$C$2:$N$3253,12,0)</f>
        <v>30700</v>
      </c>
      <c r="N3611" s="49">
        <f t="shared" ca="1" si="113"/>
        <v>41.076712328767123</v>
      </c>
      <c r="O3611">
        <v>0</v>
      </c>
      <c r="P3611" t="s">
        <v>1371</v>
      </c>
    </row>
    <row r="3612" spans="2:16">
      <c r="B3612" t="str">
        <f t="shared" si="112"/>
        <v>2023-30404170</v>
      </c>
      <c r="C3612">
        <v>2023</v>
      </c>
      <c r="D3612" s="13" t="s">
        <v>5057</v>
      </c>
      <c r="E3612" s="28">
        <v>30404170</v>
      </c>
      <c r="F3612" s="16" t="s">
        <v>1042</v>
      </c>
      <c r="G3612" s="17" t="s">
        <v>742</v>
      </c>
      <c r="H3612" s="18">
        <v>45029</v>
      </c>
      <c r="I3612" s="21">
        <v>8</v>
      </c>
      <c r="J3612" s="21">
        <v>0</v>
      </c>
      <c r="K3612" s="18">
        <v>45272</v>
      </c>
      <c r="L3612" s="23" t="s">
        <v>1364</v>
      </c>
      <c r="M3612" s="48">
        <f>VLOOKUP(E3612,'[1]TIPO PERSONA'!$C$2:$N$3253,12,0)</f>
        <v>29185</v>
      </c>
      <c r="N3612" s="49">
        <f t="shared" ca="1" si="113"/>
        <v>45.227397260273975</v>
      </c>
      <c r="O3612">
        <v>0</v>
      </c>
      <c r="P3612" t="s">
        <v>1371</v>
      </c>
    </row>
    <row r="3613" spans="2:16">
      <c r="B3613" t="str">
        <f t="shared" si="112"/>
        <v>2023-52522884</v>
      </c>
      <c r="C3613">
        <v>2023</v>
      </c>
      <c r="D3613" s="13" t="s">
        <v>5058</v>
      </c>
      <c r="E3613" s="28">
        <v>52522884</v>
      </c>
      <c r="F3613" s="16" t="s">
        <v>4035</v>
      </c>
      <c r="G3613" s="17" t="s">
        <v>742</v>
      </c>
      <c r="H3613" s="18">
        <v>45029</v>
      </c>
      <c r="I3613" s="21">
        <v>8</v>
      </c>
      <c r="J3613" s="21">
        <v>18</v>
      </c>
      <c r="K3613" s="18">
        <v>45291</v>
      </c>
      <c r="L3613" s="23" t="s">
        <v>1364</v>
      </c>
      <c r="M3613" s="48">
        <f>VLOOKUP(E3613,'[1]TIPO PERSONA'!$C$2:$N$3253,12,0)</f>
        <v>28742</v>
      </c>
      <c r="N3613" s="49">
        <f t="shared" ca="1" si="113"/>
        <v>46.441095890410956</v>
      </c>
      <c r="O3613">
        <v>0</v>
      </c>
      <c r="P3613" t="s">
        <v>1371</v>
      </c>
    </row>
    <row r="3614" spans="2:16">
      <c r="B3614" t="str">
        <f t="shared" si="112"/>
        <v>2023-79217881</v>
      </c>
      <c r="C3614">
        <v>2023</v>
      </c>
      <c r="D3614" s="13" t="s">
        <v>5059</v>
      </c>
      <c r="E3614" s="28">
        <v>79217881</v>
      </c>
      <c r="F3614" s="16" t="s">
        <v>5554</v>
      </c>
      <c r="G3614" s="17" t="s">
        <v>739</v>
      </c>
      <c r="H3614" s="18">
        <v>45034</v>
      </c>
      <c r="I3614" s="21">
        <v>8</v>
      </c>
      <c r="J3614" s="21">
        <v>20</v>
      </c>
      <c r="K3614" s="18">
        <v>45298</v>
      </c>
      <c r="L3614" s="23" t="s">
        <v>1364</v>
      </c>
      <c r="M3614" s="48">
        <f>VLOOKUP(E3614,'[1]TIPO PERSONA'!$C$2:$N$3253,12,0)</f>
        <v>29814</v>
      </c>
      <c r="N3614" s="49">
        <f t="shared" ca="1" si="113"/>
        <v>43.504109589041093</v>
      </c>
      <c r="O3614">
        <v>0</v>
      </c>
      <c r="P3614" t="s">
        <v>1371</v>
      </c>
    </row>
    <row r="3615" spans="2:16">
      <c r="B3615" t="str">
        <f t="shared" si="112"/>
        <v>2023-79056411</v>
      </c>
      <c r="C3615">
        <v>2023</v>
      </c>
      <c r="D3615" s="13" t="s">
        <v>5060</v>
      </c>
      <c r="E3615" s="28">
        <v>79056411</v>
      </c>
      <c r="F3615" s="16" t="s">
        <v>1128</v>
      </c>
      <c r="G3615" s="17" t="s">
        <v>739</v>
      </c>
      <c r="H3615" s="18">
        <v>45034</v>
      </c>
      <c r="I3615" s="21">
        <v>8</v>
      </c>
      <c r="J3615" s="21">
        <v>20</v>
      </c>
      <c r="K3615" s="18">
        <v>45298</v>
      </c>
      <c r="L3615" s="23" t="s">
        <v>1364</v>
      </c>
      <c r="M3615" s="48">
        <f>VLOOKUP(E3615,'[1]TIPO PERSONA'!$C$2:$N$3253,12,0)</f>
        <v>25590</v>
      </c>
      <c r="N3615" s="49">
        <f t="shared" ca="1" si="113"/>
        <v>55.076712328767123</v>
      </c>
      <c r="O3615">
        <v>0</v>
      </c>
      <c r="P3615" t="s">
        <v>1371</v>
      </c>
    </row>
    <row r="3616" spans="2:16">
      <c r="B3616" t="str">
        <f t="shared" si="112"/>
        <v>2023-1072072690</v>
      </c>
      <c r="C3616">
        <v>2023</v>
      </c>
      <c r="D3616" s="13" t="s">
        <v>5061</v>
      </c>
      <c r="E3616" s="28">
        <v>1072072690</v>
      </c>
      <c r="F3616" s="16" t="s">
        <v>5555</v>
      </c>
      <c r="G3616" s="17" t="s">
        <v>742</v>
      </c>
      <c r="H3616" s="18">
        <v>45034</v>
      </c>
      <c r="I3616" s="21">
        <v>8</v>
      </c>
      <c r="J3616" s="21">
        <v>20</v>
      </c>
      <c r="K3616" s="18">
        <v>45298</v>
      </c>
      <c r="L3616" s="23" t="s">
        <v>1364</v>
      </c>
      <c r="M3616" s="48">
        <f>VLOOKUP(E3616,'[1]TIPO PERSONA'!$C$2:$N$3253,12,0)</f>
        <v>32690</v>
      </c>
      <c r="N3616" s="49">
        <f t="shared" ca="1" si="113"/>
        <v>35.624657534246573</v>
      </c>
      <c r="O3616">
        <v>0</v>
      </c>
      <c r="P3616" t="s">
        <v>1371</v>
      </c>
    </row>
    <row r="3617" spans="2:16">
      <c r="B3617" t="str">
        <f t="shared" si="112"/>
        <v>2023-74812670</v>
      </c>
      <c r="C3617">
        <v>2023</v>
      </c>
      <c r="D3617" s="13" t="s">
        <v>5062</v>
      </c>
      <c r="E3617" s="28">
        <v>74812670</v>
      </c>
      <c r="F3617" s="16" t="s">
        <v>5556</v>
      </c>
      <c r="G3617" s="17" t="s">
        <v>739</v>
      </c>
      <c r="H3617" s="18">
        <v>45029</v>
      </c>
      <c r="I3617" s="21">
        <v>10</v>
      </c>
      <c r="J3617" s="21">
        <v>18</v>
      </c>
      <c r="K3617" s="18">
        <v>45351</v>
      </c>
      <c r="L3617" s="23" t="s">
        <v>1364</v>
      </c>
      <c r="M3617" s="48">
        <f>VLOOKUP(E3617,'[1]TIPO PERSONA'!$C$2:$N$3253,12,0)</f>
        <v>29981</v>
      </c>
      <c r="N3617" s="49">
        <f t="shared" ca="1" si="113"/>
        <v>43.046575342465751</v>
      </c>
      <c r="O3617">
        <v>0</v>
      </c>
      <c r="P3617" t="s">
        <v>1371</v>
      </c>
    </row>
    <row r="3618" spans="2:16">
      <c r="B3618" t="str">
        <f t="shared" si="112"/>
        <v>2023-53052455</v>
      </c>
      <c r="C3618">
        <v>2023</v>
      </c>
      <c r="D3618" s="13" t="s">
        <v>5063</v>
      </c>
      <c r="E3618" s="28">
        <v>53052455</v>
      </c>
      <c r="F3618" s="16" t="s">
        <v>957</v>
      </c>
      <c r="G3618" s="17" t="s">
        <v>742</v>
      </c>
      <c r="H3618" s="18">
        <v>45030</v>
      </c>
      <c r="I3618" s="21">
        <v>10</v>
      </c>
      <c r="J3618" s="21">
        <v>17</v>
      </c>
      <c r="K3618" s="18">
        <v>45351</v>
      </c>
      <c r="L3618" s="23" t="s">
        <v>1364</v>
      </c>
      <c r="M3618" s="48">
        <f>VLOOKUP(E3618,'[1]TIPO PERSONA'!$C$2:$N$3253,12,0)</f>
        <v>30854</v>
      </c>
      <c r="N3618" s="49">
        <f t="shared" ca="1" si="113"/>
        <v>40.654794520547945</v>
      </c>
      <c r="O3618">
        <v>0</v>
      </c>
      <c r="P3618" t="s">
        <v>1371</v>
      </c>
    </row>
    <row r="3619" spans="2:16">
      <c r="B3619" t="str">
        <f t="shared" si="112"/>
        <v>2023-52150420</v>
      </c>
      <c r="C3619">
        <v>2023</v>
      </c>
      <c r="D3619" s="13" t="s">
        <v>5064</v>
      </c>
      <c r="E3619" s="28">
        <v>52150420</v>
      </c>
      <c r="F3619" s="16" t="s">
        <v>855</v>
      </c>
      <c r="G3619" s="17" t="s">
        <v>742</v>
      </c>
      <c r="H3619" s="18">
        <v>45029</v>
      </c>
      <c r="I3619" s="21">
        <v>10</v>
      </c>
      <c r="J3619" s="21">
        <v>15</v>
      </c>
      <c r="K3619" s="18">
        <v>45349</v>
      </c>
      <c r="L3619" s="23" t="s">
        <v>1364</v>
      </c>
      <c r="M3619" s="48">
        <f>VLOOKUP(E3619,'[1]TIPO PERSONA'!$C$2:$N$3253,12,0)</f>
        <v>27327</v>
      </c>
      <c r="N3619" s="49">
        <f t="shared" ca="1" si="113"/>
        <v>50.317808219178083</v>
      </c>
      <c r="O3619">
        <v>0</v>
      </c>
      <c r="P3619" t="s">
        <v>1371</v>
      </c>
    </row>
    <row r="3620" spans="2:16">
      <c r="B3620" t="str">
        <f t="shared" si="112"/>
        <v>2023-84457351</v>
      </c>
      <c r="C3620">
        <v>2023</v>
      </c>
      <c r="D3620" s="13" t="s">
        <v>5065</v>
      </c>
      <c r="E3620" s="28">
        <v>84457351</v>
      </c>
      <c r="F3620" s="16" t="s">
        <v>5557</v>
      </c>
      <c r="G3620" s="17" t="s">
        <v>739</v>
      </c>
      <c r="H3620" s="18">
        <v>45033</v>
      </c>
      <c r="I3620" s="21">
        <v>5</v>
      </c>
      <c r="J3620" s="21">
        <v>29</v>
      </c>
      <c r="K3620" s="18">
        <v>45229</v>
      </c>
      <c r="L3620" s="23" t="s">
        <v>1364</v>
      </c>
      <c r="M3620" s="48">
        <f>VLOOKUP(E3620,'[1]TIPO PERSONA'!$C$2:$N$3253,12,0)</f>
        <v>30689</v>
      </c>
      <c r="N3620" s="49">
        <f t="shared" ca="1" si="113"/>
        <v>41.106849315068494</v>
      </c>
      <c r="O3620">
        <v>0</v>
      </c>
      <c r="P3620" t="s">
        <v>1371</v>
      </c>
    </row>
    <row r="3621" spans="2:16">
      <c r="B3621" t="str">
        <f t="shared" si="112"/>
        <v>2023-79469522</v>
      </c>
      <c r="C3621">
        <v>2023</v>
      </c>
      <c r="D3621" s="13" t="s">
        <v>5066</v>
      </c>
      <c r="E3621" s="28">
        <v>79469522</v>
      </c>
      <c r="F3621" s="16" t="s">
        <v>5558</v>
      </c>
      <c r="G3621" s="17" t="s">
        <v>739</v>
      </c>
      <c r="H3621" s="18">
        <v>45035</v>
      </c>
      <c r="I3621" s="21">
        <v>8</v>
      </c>
      <c r="J3621" s="21">
        <v>12</v>
      </c>
      <c r="K3621" s="18">
        <v>45291</v>
      </c>
      <c r="L3621" s="23" t="s">
        <v>1364</v>
      </c>
      <c r="M3621" s="48">
        <f>VLOOKUP(E3621,'[1]TIPO PERSONA'!$C$2:$N$3253,12,0)</f>
        <v>25166</v>
      </c>
      <c r="N3621" s="49">
        <f t="shared" ca="1" si="113"/>
        <v>56.238356164383561</v>
      </c>
      <c r="O3621">
        <v>0</v>
      </c>
      <c r="P3621" t="s">
        <v>1371</v>
      </c>
    </row>
    <row r="3622" spans="2:16">
      <c r="B3622" t="str">
        <f t="shared" si="112"/>
        <v>2023-79984413</v>
      </c>
      <c r="C3622">
        <v>2023</v>
      </c>
      <c r="D3622" s="13" t="s">
        <v>5067</v>
      </c>
      <c r="E3622" s="28">
        <v>79984413</v>
      </c>
      <c r="F3622" s="16" t="s">
        <v>4269</v>
      </c>
      <c r="G3622" s="17" t="s">
        <v>739</v>
      </c>
      <c r="H3622" s="18">
        <v>45033</v>
      </c>
      <c r="I3622" s="21">
        <v>9</v>
      </c>
      <c r="J3622" s="21">
        <v>14</v>
      </c>
      <c r="K3622" s="18">
        <v>45322</v>
      </c>
      <c r="L3622" s="23" t="s">
        <v>1364</v>
      </c>
      <c r="M3622" s="48">
        <f>VLOOKUP(E3622,'[1]TIPO PERSONA'!$C$2:$N$3253,12,0)</f>
        <v>29156</v>
      </c>
      <c r="N3622" s="49">
        <f t="shared" ca="1" si="113"/>
        <v>45.30684931506849</v>
      </c>
      <c r="O3622">
        <v>0</v>
      </c>
      <c r="P3622" t="s">
        <v>1371</v>
      </c>
    </row>
    <row r="3623" spans="2:16">
      <c r="B3623" t="str">
        <f t="shared" si="112"/>
        <v>2023-60393699</v>
      </c>
      <c r="C3623">
        <v>2023</v>
      </c>
      <c r="D3623" s="13" t="s">
        <v>5068</v>
      </c>
      <c r="E3623" s="28">
        <v>60393699</v>
      </c>
      <c r="F3623" s="16" t="s">
        <v>1287</v>
      </c>
      <c r="G3623" s="17" t="s">
        <v>742</v>
      </c>
      <c r="H3623" s="18">
        <v>45037</v>
      </c>
      <c r="I3623" s="21">
        <v>9</v>
      </c>
      <c r="J3623" s="21">
        <v>10</v>
      </c>
      <c r="K3623" s="18">
        <v>45322</v>
      </c>
      <c r="L3623" s="23" t="s">
        <v>1364</v>
      </c>
      <c r="M3623" s="48">
        <f>VLOOKUP(E3623,'[1]TIPO PERSONA'!$C$2:$N$3253,12,0)</f>
        <v>28917</v>
      </c>
      <c r="N3623" s="49">
        <f t="shared" ca="1" si="113"/>
        <v>45.961643835616435</v>
      </c>
      <c r="O3623">
        <v>0</v>
      </c>
      <c r="P3623" t="s">
        <v>1371</v>
      </c>
    </row>
    <row r="3624" spans="2:16">
      <c r="B3624" t="str">
        <f t="shared" si="112"/>
        <v>2023-1075257769</v>
      </c>
      <c r="C3624">
        <v>2023</v>
      </c>
      <c r="D3624" s="13" t="s">
        <v>5069</v>
      </c>
      <c r="E3624" s="28">
        <v>1075257769</v>
      </c>
      <c r="F3624" s="16" t="s">
        <v>5559</v>
      </c>
      <c r="G3624" s="17" t="s">
        <v>742</v>
      </c>
      <c r="H3624" s="18">
        <v>45033</v>
      </c>
      <c r="I3624" s="21">
        <v>10</v>
      </c>
      <c r="J3624" s="21">
        <v>12</v>
      </c>
      <c r="K3624" s="18">
        <v>45350</v>
      </c>
      <c r="L3624" s="23" t="s">
        <v>1364</v>
      </c>
      <c r="M3624" s="48">
        <f>VLOOKUP(E3624,'[1]TIPO PERSONA'!$C$2:$N$3253,12,0)</f>
        <v>33564</v>
      </c>
      <c r="N3624" s="49">
        <f t="shared" ca="1" si="113"/>
        <v>33.230136986301368</v>
      </c>
      <c r="O3624">
        <v>0</v>
      </c>
      <c r="P3624" t="s">
        <v>1371</v>
      </c>
    </row>
    <row r="3625" spans="2:16">
      <c r="B3625" t="str">
        <f t="shared" si="112"/>
        <v>2023-53040784</v>
      </c>
      <c r="C3625">
        <v>2023</v>
      </c>
      <c r="D3625" s="13" t="s">
        <v>5070</v>
      </c>
      <c r="E3625" s="28">
        <v>53040784</v>
      </c>
      <c r="F3625" s="16" t="s">
        <v>4248</v>
      </c>
      <c r="G3625" s="17" t="s">
        <v>742</v>
      </c>
      <c r="H3625" s="18">
        <v>45030</v>
      </c>
      <c r="I3625" s="21">
        <v>9</v>
      </c>
      <c r="J3625" s="21">
        <v>17</v>
      </c>
      <c r="K3625" s="18">
        <v>45322</v>
      </c>
      <c r="L3625" s="23" t="s">
        <v>1364</v>
      </c>
      <c r="M3625" s="48">
        <f>VLOOKUP(E3625,'[1]TIPO PERSONA'!$C$2:$N$3253,12,0)</f>
        <v>31215</v>
      </c>
      <c r="N3625" s="49">
        <f t="shared" ca="1" si="113"/>
        <v>39.665753424657531</v>
      </c>
      <c r="O3625">
        <v>0</v>
      </c>
      <c r="P3625" t="s">
        <v>1371</v>
      </c>
    </row>
    <row r="3626" spans="2:16">
      <c r="B3626" t="str">
        <f t="shared" si="112"/>
        <v>2023-52085112</v>
      </c>
      <c r="C3626">
        <v>2023</v>
      </c>
      <c r="D3626" s="13" t="s">
        <v>5071</v>
      </c>
      <c r="E3626" s="28">
        <v>52085112</v>
      </c>
      <c r="F3626" s="16" t="s">
        <v>2477</v>
      </c>
      <c r="G3626" s="17" t="s">
        <v>742</v>
      </c>
      <c r="H3626" s="18">
        <v>45035</v>
      </c>
      <c r="I3626" s="21">
        <v>10</v>
      </c>
      <c r="J3626" s="21">
        <v>12</v>
      </c>
      <c r="K3626" s="18">
        <v>45351</v>
      </c>
      <c r="L3626" s="23" t="s">
        <v>1364</v>
      </c>
      <c r="M3626" s="48">
        <f>VLOOKUP(E3626,'[1]TIPO PERSONA'!$C$2:$N$3253,12,0)</f>
        <v>27090</v>
      </c>
      <c r="N3626" s="49">
        <f t="shared" ca="1" si="113"/>
        <v>50.967123287671235</v>
      </c>
      <c r="O3626">
        <v>0</v>
      </c>
      <c r="P3626" t="s">
        <v>1371</v>
      </c>
    </row>
    <row r="3627" spans="2:16">
      <c r="B3627" t="str">
        <f t="shared" si="112"/>
        <v>2023-53930299</v>
      </c>
      <c r="C3627">
        <v>2023</v>
      </c>
      <c r="D3627" s="13" t="s">
        <v>5072</v>
      </c>
      <c r="E3627" s="28">
        <v>53930299</v>
      </c>
      <c r="F3627" s="16" t="s">
        <v>3932</v>
      </c>
      <c r="G3627" s="17" t="s">
        <v>742</v>
      </c>
      <c r="H3627" s="18">
        <v>45036</v>
      </c>
      <c r="I3627" s="21">
        <v>10</v>
      </c>
      <c r="J3627" s="21">
        <v>11</v>
      </c>
      <c r="K3627" s="18">
        <v>45351</v>
      </c>
      <c r="L3627" s="23" t="s">
        <v>1365</v>
      </c>
      <c r="M3627" s="48">
        <f>VLOOKUP(E3627,'[1]TIPO PERSONA'!$C$2:$N$3253,12,0)</f>
        <v>30644</v>
      </c>
      <c r="N3627" s="49">
        <f t="shared" ca="1" si="113"/>
        <v>41.230136986301368</v>
      </c>
      <c r="O3627">
        <v>0</v>
      </c>
      <c r="P3627" t="s">
        <v>1371</v>
      </c>
    </row>
    <row r="3628" spans="2:16">
      <c r="B3628" t="str">
        <f t="shared" si="112"/>
        <v>2023-51901763</v>
      </c>
      <c r="C3628">
        <v>2023</v>
      </c>
      <c r="D3628" s="13" t="s">
        <v>5073</v>
      </c>
      <c r="E3628" s="28">
        <v>51901763</v>
      </c>
      <c r="F3628" s="16" t="s">
        <v>1083</v>
      </c>
      <c r="G3628" s="17" t="s">
        <v>742</v>
      </c>
      <c r="H3628" s="18">
        <v>45037</v>
      </c>
      <c r="I3628" s="21">
        <v>8</v>
      </c>
      <c r="J3628" s="21">
        <v>0</v>
      </c>
      <c r="K3628" s="18">
        <v>45280</v>
      </c>
      <c r="L3628" s="23" t="s">
        <v>1364</v>
      </c>
      <c r="M3628" s="48">
        <f>VLOOKUP(E3628,'[1]TIPO PERSONA'!$C$2:$N$3253,12,0)</f>
        <v>24787</v>
      </c>
      <c r="N3628" s="49">
        <f t="shared" ca="1" si="113"/>
        <v>57.276712328767125</v>
      </c>
      <c r="O3628">
        <v>0</v>
      </c>
      <c r="P3628" t="s">
        <v>1371</v>
      </c>
    </row>
    <row r="3629" spans="2:16">
      <c r="B3629" t="str">
        <f t="shared" si="112"/>
        <v>2023-1033701208</v>
      </c>
      <c r="C3629">
        <v>2023</v>
      </c>
      <c r="D3629" s="13" t="s">
        <v>5074</v>
      </c>
      <c r="E3629" s="28">
        <v>1033701208</v>
      </c>
      <c r="F3629" s="16" t="s">
        <v>1002</v>
      </c>
      <c r="G3629" s="17" t="s">
        <v>742</v>
      </c>
      <c r="H3629" s="18">
        <v>45035</v>
      </c>
      <c r="I3629" s="21">
        <v>9</v>
      </c>
      <c r="J3629" s="21">
        <v>20</v>
      </c>
      <c r="K3629" s="18">
        <v>45330</v>
      </c>
      <c r="L3629" s="23" t="s">
        <v>1364</v>
      </c>
      <c r="M3629" s="48">
        <f>VLOOKUP(E3629,'[1]TIPO PERSONA'!$C$2:$N$3253,12,0)</f>
        <v>32369</v>
      </c>
      <c r="N3629" s="49">
        <f t="shared" ca="1" si="113"/>
        <v>36.504109589041093</v>
      </c>
      <c r="O3629">
        <v>0</v>
      </c>
      <c r="P3629" t="s">
        <v>1371</v>
      </c>
    </row>
    <row r="3630" spans="2:16">
      <c r="B3630" t="str">
        <f t="shared" si="112"/>
        <v>2023-52837397</v>
      </c>
      <c r="C3630">
        <v>2023</v>
      </c>
      <c r="D3630" s="13" t="s">
        <v>5075</v>
      </c>
      <c r="E3630" s="28">
        <v>52837397</v>
      </c>
      <c r="F3630" s="16" t="s">
        <v>2480</v>
      </c>
      <c r="G3630" s="17" t="s">
        <v>742</v>
      </c>
      <c r="H3630" s="18">
        <v>45036</v>
      </c>
      <c r="I3630" s="21">
        <v>8</v>
      </c>
      <c r="J3630" s="21">
        <v>0</v>
      </c>
      <c r="K3630" s="18">
        <v>45279</v>
      </c>
      <c r="L3630" s="23" t="s">
        <v>1364</v>
      </c>
      <c r="M3630" s="48">
        <f>VLOOKUP(E3630,'[1]TIPO PERSONA'!$C$2:$N$3253,12,0)</f>
        <v>29929</v>
      </c>
      <c r="N3630" s="49">
        <f t="shared" ca="1" si="113"/>
        <v>43.18904109589041</v>
      </c>
      <c r="O3630">
        <v>0</v>
      </c>
      <c r="P3630" t="s">
        <v>1371</v>
      </c>
    </row>
    <row r="3631" spans="2:16">
      <c r="B3631" t="str">
        <f t="shared" si="112"/>
        <v>2023-1026258684</v>
      </c>
      <c r="C3631">
        <v>2023</v>
      </c>
      <c r="D3631" s="13" t="s">
        <v>5076</v>
      </c>
      <c r="E3631" s="28">
        <v>1026258684</v>
      </c>
      <c r="F3631" s="16" t="s">
        <v>1017</v>
      </c>
      <c r="G3631" s="17" t="s">
        <v>742</v>
      </c>
      <c r="H3631" s="18">
        <v>45036</v>
      </c>
      <c r="I3631" s="21">
        <v>8</v>
      </c>
      <c r="J3631" s="21">
        <v>0</v>
      </c>
      <c r="K3631" s="18">
        <v>45279</v>
      </c>
      <c r="L3631" s="23" t="s">
        <v>1364</v>
      </c>
      <c r="M3631" s="48">
        <f>VLOOKUP(E3631,'[1]TIPO PERSONA'!$C$2:$N$3253,12,0)</f>
        <v>32159</v>
      </c>
      <c r="N3631" s="49">
        <f t="shared" ca="1" si="113"/>
        <v>37.079452054794523</v>
      </c>
      <c r="O3631">
        <v>0</v>
      </c>
      <c r="P3631" t="s">
        <v>1371</v>
      </c>
    </row>
    <row r="3632" spans="2:16">
      <c r="B3632" t="str">
        <f t="shared" si="112"/>
        <v>2023-80087618</v>
      </c>
      <c r="C3632">
        <v>2023</v>
      </c>
      <c r="D3632" s="13" t="s">
        <v>5077</v>
      </c>
      <c r="E3632" s="28">
        <v>80087618</v>
      </c>
      <c r="F3632" s="16" t="s">
        <v>3874</v>
      </c>
      <c r="G3632" s="17" t="s">
        <v>739</v>
      </c>
      <c r="H3632" s="18">
        <v>45035</v>
      </c>
      <c r="I3632" s="21">
        <v>8</v>
      </c>
      <c r="J3632" s="21">
        <v>12</v>
      </c>
      <c r="K3632" s="18">
        <v>45291</v>
      </c>
      <c r="L3632" s="23" t="s">
        <v>1364</v>
      </c>
      <c r="M3632" s="48">
        <f>VLOOKUP(E3632,'[1]TIPO PERSONA'!$C$2:$N$3253,12,0)</f>
        <v>29606</v>
      </c>
      <c r="N3632" s="49">
        <f t="shared" ca="1" si="113"/>
        <v>44.073972602739723</v>
      </c>
      <c r="O3632">
        <v>0</v>
      </c>
      <c r="P3632" t="s">
        <v>1371</v>
      </c>
    </row>
    <row r="3633" spans="2:16">
      <c r="B3633" t="str">
        <f t="shared" si="112"/>
        <v>2023-1013614806</v>
      </c>
      <c r="C3633">
        <v>2023</v>
      </c>
      <c r="D3633" s="13" t="s">
        <v>5078</v>
      </c>
      <c r="E3633" s="28">
        <v>1013614806</v>
      </c>
      <c r="F3633" s="16" t="s">
        <v>5560</v>
      </c>
      <c r="G3633" s="17" t="s">
        <v>739</v>
      </c>
      <c r="H3633" s="18">
        <v>45041</v>
      </c>
      <c r="I3633" s="21">
        <v>8</v>
      </c>
      <c r="J3633" s="21">
        <v>15</v>
      </c>
      <c r="K3633" s="18">
        <v>45300</v>
      </c>
      <c r="L3633" s="23" t="s">
        <v>1364</v>
      </c>
      <c r="M3633" s="48">
        <f>VLOOKUP(E3633,'[1]TIPO PERSONA'!$C$2:$N$3253,12,0)</f>
        <v>33106</v>
      </c>
      <c r="N3633" s="49">
        <f t="shared" ca="1" si="113"/>
        <v>34.484931506849314</v>
      </c>
      <c r="O3633">
        <v>0</v>
      </c>
      <c r="P3633" t="s">
        <v>1371</v>
      </c>
    </row>
    <row r="3634" spans="2:16">
      <c r="B3634" t="str">
        <f t="shared" si="112"/>
        <v>2023-79466477</v>
      </c>
      <c r="C3634">
        <v>2023</v>
      </c>
      <c r="D3634" s="13" t="s">
        <v>5079</v>
      </c>
      <c r="E3634" s="28">
        <v>79466477</v>
      </c>
      <c r="F3634" s="16" t="s">
        <v>965</v>
      </c>
      <c r="G3634" s="17" t="s">
        <v>739</v>
      </c>
      <c r="H3634" s="18">
        <v>45040</v>
      </c>
      <c r="I3634" s="21">
        <v>10</v>
      </c>
      <c r="J3634" s="21">
        <v>7</v>
      </c>
      <c r="K3634" s="18">
        <v>45351</v>
      </c>
      <c r="L3634" s="23" t="s">
        <v>1364</v>
      </c>
      <c r="M3634" s="48">
        <f>VLOOKUP(E3634,'[1]TIPO PERSONA'!$C$2:$N$3253,12,0)</f>
        <v>25154</v>
      </c>
      <c r="N3634" s="49">
        <f t="shared" ca="1" si="113"/>
        <v>56.271232876712325</v>
      </c>
      <c r="O3634">
        <v>0</v>
      </c>
      <c r="P3634" t="s">
        <v>1371</v>
      </c>
    </row>
    <row r="3635" spans="2:16">
      <c r="B3635" t="str">
        <f t="shared" si="112"/>
        <v>2023-1002201810</v>
      </c>
      <c r="C3635">
        <v>2023</v>
      </c>
      <c r="D3635" s="13" t="s">
        <v>5080</v>
      </c>
      <c r="E3635" s="28">
        <v>1002201810</v>
      </c>
      <c r="F3635" s="16" t="s">
        <v>4232</v>
      </c>
      <c r="G3635" s="17" t="s">
        <v>742</v>
      </c>
      <c r="H3635" s="18">
        <v>45043</v>
      </c>
      <c r="I3635" s="21">
        <v>6</v>
      </c>
      <c r="J3635" s="21">
        <v>0</v>
      </c>
      <c r="K3635" s="18">
        <v>45225</v>
      </c>
      <c r="L3635" s="23" t="s">
        <v>1364</v>
      </c>
      <c r="M3635" s="48">
        <f>VLOOKUP(E3635,'[1]TIPO PERSONA'!$C$2:$N$3253,12,0)</f>
        <v>36761</v>
      </c>
      <c r="N3635" s="49">
        <f t="shared" ca="1" si="113"/>
        <v>24.471232876712328</v>
      </c>
      <c r="O3635">
        <v>0</v>
      </c>
      <c r="P3635" t="s">
        <v>1371</v>
      </c>
    </row>
    <row r="3636" spans="2:16">
      <c r="B3636" t="str">
        <f t="shared" si="112"/>
        <v>2023-52224849</v>
      </c>
      <c r="C3636">
        <v>2023</v>
      </c>
      <c r="D3636" s="13" t="s">
        <v>5081</v>
      </c>
      <c r="E3636" s="28">
        <v>52224849</v>
      </c>
      <c r="F3636" s="16" t="s">
        <v>5561</v>
      </c>
      <c r="G3636" s="17" t="s">
        <v>742</v>
      </c>
      <c r="H3636" s="18">
        <v>45040</v>
      </c>
      <c r="I3636" s="21">
        <v>10</v>
      </c>
      <c r="J3636" s="21">
        <v>14</v>
      </c>
      <c r="K3636" s="18">
        <v>45358</v>
      </c>
      <c r="L3636" s="23" t="s">
        <v>1364</v>
      </c>
      <c r="M3636" s="48">
        <f>VLOOKUP(E3636,'[1]TIPO PERSONA'!$C$2:$N$3253,12,0)</f>
        <v>28799</v>
      </c>
      <c r="N3636" s="49">
        <f t="shared" ca="1" si="113"/>
        <v>46.284931506849318</v>
      </c>
      <c r="O3636">
        <v>0</v>
      </c>
      <c r="P3636" t="s">
        <v>1371</v>
      </c>
    </row>
    <row r="3637" spans="2:16">
      <c r="B3637" t="str">
        <f t="shared" si="112"/>
        <v>2023-43619701</v>
      </c>
      <c r="C3637">
        <v>2023</v>
      </c>
      <c r="D3637" s="13" t="s">
        <v>5082</v>
      </c>
      <c r="E3637" s="28">
        <v>43619701</v>
      </c>
      <c r="F3637" s="16" t="s">
        <v>5562</v>
      </c>
      <c r="G3637" s="17" t="s">
        <v>742</v>
      </c>
      <c r="H3637" s="18">
        <v>45040</v>
      </c>
      <c r="I3637" s="21">
        <v>10</v>
      </c>
      <c r="J3637" s="21">
        <v>0</v>
      </c>
      <c r="K3637" s="18">
        <v>45345</v>
      </c>
      <c r="L3637" s="23" t="s">
        <v>1364</v>
      </c>
      <c r="M3637" s="48">
        <f>VLOOKUP(E3637,'[1]TIPO PERSONA'!$C$2:$N$3253,12,0)</f>
        <v>28524</v>
      </c>
      <c r="N3637" s="49">
        <f t="shared" ca="1" si="113"/>
        <v>47.038356164383565</v>
      </c>
      <c r="O3637">
        <v>0</v>
      </c>
      <c r="P3637" t="s">
        <v>1371</v>
      </c>
    </row>
    <row r="3638" spans="2:16">
      <c r="B3638" t="str">
        <f t="shared" si="112"/>
        <v>2023-52725553</v>
      </c>
      <c r="C3638">
        <v>2023</v>
      </c>
      <c r="D3638" s="13" t="s">
        <v>5083</v>
      </c>
      <c r="E3638" s="28">
        <v>52725553</v>
      </c>
      <c r="F3638" s="16" t="s">
        <v>1204</v>
      </c>
      <c r="G3638" s="17" t="s">
        <v>742</v>
      </c>
      <c r="H3638" s="18">
        <v>45040</v>
      </c>
      <c r="I3638" s="21">
        <v>10</v>
      </c>
      <c r="J3638" s="21">
        <v>7</v>
      </c>
      <c r="K3638" s="18">
        <v>45351</v>
      </c>
      <c r="L3638" s="23" t="s">
        <v>1364</v>
      </c>
      <c r="M3638" s="48">
        <f>VLOOKUP(E3638,'[1]TIPO PERSONA'!$C$2:$N$3253,12,0)</f>
        <v>29607</v>
      </c>
      <c r="N3638" s="49">
        <f t="shared" ca="1" si="113"/>
        <v>44.07123287671233</v>
      </c>
      <c r="O3638">
        <v>0</v>
      </c>
      <c r="P3638" t="s">
        <v>1371</v>
      </c>
    </row>
    <row r="3639" spans="2:16">
      <c r="B3639" t="str">
        <f t="shared" si="112"/>
        <v>2023-1098647089</v>
      </c>
      <c r="C3639">
        <v>2023</v>
      </c>
      <c r="D3639" s="13" t="s">
        <v>5084</v>
      </c>
      <c r="E3639" s="28">
        <v>1098647089</v>
      </c>
      <c r="F3639" s="16" t="s">
        <v>2639</v>
      </c>
      <c r="G3639" s="17" t="s">
        <v>739</v>
      </c>
      <c r="H3639" s="18">
        <v>45048</v>
      </c>
      <c r="I3639" s="21">
        <v>8</v>
      </c>
      <c r="J3639" s="21">
        <v>10</v>
      </c>
      <c r="K3639" s="18">
        <v>45302</v>
      </c>
      <c r="L3639" s="23" t="s">
        <v>1364</v>
      </c>
      <c r="M3639" s="48">
        <f>VLOOKUP(E3639,'[1]TIPO PERSONA'!$C$2:$N$3253,12,0)</f>
        <v>32129</v>
      </c>
      <c r="N3639" s="49">
        <f t="shared" ca="1" si="113"/>
        <v>37.161643835616438</v>
      </c>
      <c r="O3639">
        <v>0</v>
      </c>
      <c r="P3639" t="s">
        <v>1371</v>
      </c>
    </row>
    <row r="3640" spans="2:16">
      <c r="B3640" t="str">
        <f t="shared" si="112"/>
        <v>2023-1032372023</v>
      </c>
      <c r="C3640">
        <v>2023</v>
      </c>
      <c r="D3640" s="13" t="s">
        <v>5085</v>
      </c>
      <c r="E3640" s="28">
        <v>1032372023</v>
      </c>
      <c r="F3640" s="16" t="s">
        <v>3954</v>
      </c>
      <c r="G3640" s="17" t="s">
        <v>739</v>
      </c>
      <c r="H3640" s="18">
        <v>45043</v>
      </c>
      <c r="I3640" s="21">
        <v>8</v>
      </c>
      <c r="J3640" s="21">
        <v>0</v>
      </c>
      <c r="K3640" s="18">
        <v>45286</v>
      </c>
      <c r="L3640" s="23" t="s">
        <v>1364</v>
      </c>
      <c r="M3640" s="48">
        <f>VLOOKUP(E3640,'[1]TIPO PERSONA'!$C$2:$N$3253,12,0)</f>
        <v>31700</v>
      </c>
      <c r="N3640" s="49">
        <f t="shared" ca="1" si="113"/>
        <v>38.336986301369862</v>
      </c>
      <c r="O3640">
        <v>0</v>
      </c>
      <c r="P3640" t="s">
        <v>1371</v>
      </c>
    </row>
    <row r="3641" spans="2:16">
      <c r="B3641" t="str">
        <f t="shared" si="112"/>
        <v>2023-79723144</v>
      </c>
      <c r="C3641">
        <v>2023</v>
      </c>
      <c r="D3641" s="13" t="s">
        <v>5086</v>
      </c>
      <c r="E3641" s="28">
        <v>79723144</v>
      </c>
      <c r="F3641" s="16" t="s">
        <v>2521</v>
      </c>
      <c r="G3641" s="17" t="s">
        <v>739</v>
      </c>
      <c r="H3641" s="18">
        <v>45042</v>
      </c>
      <c r="I3641" s="21">
        <v>10</v>
      </c>
      <c r="J3641" s="21">
        <v>10</v>
      </c>
      <c r="K3641" s="18">
        <v>45356</v>
      </c>
      <c r="L3641" s="23" t="s">
        <v>1364</v>
      </c>
      <c r="M3641" s="48">
        <f>VLOOKUP(E3641,'[1]TIPO PERSONA'!$C$2:$N$3253,12,0)</f>
        <v>28777</v>
      </c>
      <c r="N3641" s="49">
        <f t="shared" ca="1" si="113"/>
        <v>46.345205479452055</v>
      </c>
      <c r="O3641">
        <v>0</v>
      </c>
      <c r="P3641" t="s">
        <v>1371</v>
      </c>
    </row>
    <row r="3642" spans="2:16">
      <c r="B3642" t="str">
        <f t="shared" si="112"/>
        <v>2023-1065628748</v>
      </c>
      <c r="C3642">
        <v>2023</v>
      </c>
      <c r="D3642" s="13" t="s">
        <v>5087</v>
      </c>
      <c r="E3642" s="28">
        <v>1065628748</v>
      </c>
      <c r="F3642" s="16" t="s">
        <v>5563</v>
      </c>
      <c r="G3642" s="17" t="s">
        <v>739</v>
      </c>
      <c r="H3642" s="18">
        <v>45037</v>
      </c>
      <c r="I3642" s="21">
        <v>8</v>
      </c>
      <c r="J3642" s="21">
        <v>0</v>
      </c>
      <c r="K3642" s="18">
        <v>45300</v>
      </c>
      <c r="L3642" s="23" t="s">
        <v>1364</v>
      </c>
      <c r="M3642" s="48">
        <f>VLOOKUP(E3642,'[1]TIPO PERSONA'!$C$2:$N$3253,12,0)</f>
        <v>33390</v>
      </c>
      <c r="N3642" s="49">
        <f t="shared" ca="1" si="113"/>
        <v>33.706849315068496</v>
      </c>
      <c r="O3642">
        <v>0</v>
      </c>
      <c r="P3642" t="s">
        <v>1371</v>
      </c>
    </row>
    <row r="3643" spans="2:16">
      <c r="B3643" t="str">
        <f t="shared" si="112"/>
        <v>2023-1019098591</v>
      </c>
      <c r="C3643">
        <v>2023</v>
      </c>
      <c r="D3643" s="13" t="s">
        <v>5088</v>
      </c>
      <c r="E3643" s="28">
        <v>1019098591</v>
      </c>
      <c r="F3643" s="16" t="s">
        <v>5564</v>
      </c>
      <c r="G3643" s="17" t="s">
        <v>739</v>
      </c>
      <c r="H3643" s="18">
        <v>45043</v>
      </c>
      <c r="I3643" s="21">
        <v>8</v>
      </c>
      <c r="J3643" s="21">
        <v>5</v>
      </c>
      <c r="K3643" s="18">
        <v>45292</v>
      </c>
      <c r="L3643" s="23" t="s">
        <v>1364</v>
      </c>
      <c r="M3643" s="48">
        <f>VLOOKUP(E3643,'[1]TIPO PERSONA'!$C$2:$N$3253,12,0)</f>
        <v>34548</v>
      </c>
      <c r="N3643" s="49">
        <f t="shared" ca="1" si="113"/>
        <v>30.534246575342465</v>
      </c>
      <c r="O3643">
        <v>0</v>
      </c>
      <c r="P3643" t="s">
        <v>1371</v>
      </c>
    </row>
    <row r="3644" spans="2:16">
      <c r="B3644" t="str">
        <f t="shared" si="112"/>
        <v>2023-1026578164</v>
      </c>
      <c r="C3644">
        <v>2023</v>
      </c>
      <c r="D3644" s="13" t="s">
        <v>5089</v>
      </c>
      <c r="E3644" s="28">
        <v>1026578164</v>
      </c>
      <c r="F3644" s="16" t="s">
        <v>2587</v>
      </c>
      <c r="G3644" s="17" t="s">
        <v>739</v>
      </c>
      <c r="H3644" s="18">
        <v>45043</v>
      </c>
      <c r="I3644" s="21">
        <v>8</v>
      </c>
      <c r="J3644" s="21">
        <v>6</v>
      </c>
      <c r="K3644" s="18">
        <v>45293</v>
      </c>
      <c r="L3644" s="23" t="s">
        <v>1364</v>
      </c>
      <c r="M3644" s="48">
        <f>VLOOKUP(E3644,'[1]TIPO PERSONA'!$C$2:$N$3253,12,0)</f>
        <v>34373</v>
      </c>
      <c r="N3644" s="49">
        <f t="shared" ca="1" si="113"/>
        <v>31.013698630136986</v>
      </c>
      <c r="O3644">
        <v>0</v>
      </c>
      <c r="P3644" t="s">
        <v>1371</v>
      </c>
    </row>
    <row r="3645" spans="2:16">
      <c r="B3645" t="str">
        <f t="shared" si="112"/>
        <v>2023-1013617405</v>
      </c>
      <c r="C3645">
        <v>2023</v>
      </c>
      <c r="D3645" s="13" t="s">
        <v>5090</v>
      </c>
      <c r="E3645" s="28">
        <v>1013617405</v>
      </c>
      <c r="F3645" s="16" t="s">
        <v>4099</v>
      </c>
      <c r="G3645" s="17" t="s">
        <v>742</v>
      </c>
      <c r="H3645" s="18">
        <v>45043</v>
      </c>
      <c r="I3645" s="21">
        <v>8</v>
      </c>
      <c r="J3645" s="21">
        <v>0</v>
      </c>
      <c r="K3645" s="18">
        <v>45286</v>
      </c>
      <c r="L3645" s="23" t="s">
        <v>1365</v>
      </c>
      <c r="M3645" s="48">
        <f>VLOOKUP(E3645,'[1]TIPO PERSONA'!$C$2:$N$3253,12,0)</f>
        <v>33212</v>
      </c>
      <c r="N3645" s="49">
        <f t="shared" ca="1" si="113"/>
        <v>34.194520547945203</v>
      </c>
      <c r="O3645">
        <v>0</v>
      </c>
      <c r="P3645" t="s">
        <v>1371</v>
      </c>
    </row>
    <row r="3646" spans="2:16">
      <c r="B3646" t="str">
        <f t="shared" si="112"/>
        <v>2023-1016099134</v>
      </c>
      <c r="C3646">
        <v>2023</v>
      </c>
      <c r="D3646" s="13" t="s">
        <v>5091</v>
      </c>
      <c r="E3646" s="28">
        <v>1016099134</v>
      </c>
      <c r="F3646" s="16" t="s">
        <v>5565</v>
      </c>
      <c r="G3646" s="17" t="s">
        <v>742</v>
      </c>
      <c r="H3646" s="18">
        <v>45048</v>
      </c>
      <c r="I3646" s="21">
        <v>9</v>
      </c>
      <c r="J3646" s="21">
        <v>0</v>
      </c>
      <c r="K3646" s="18">
        <v>45323</v>
      </c>
      <c r="L3646" s="23" t="s">
        <v>1365</v>
      </c>
      <c r="M3646" s="48">
        <f>VLOOKUP(E3646,'[1]TIPO PERSONA'!$C$2:$N$3253,12,0)</f>
        <v>35771</v>
      </c>
      <c r="N3646" s="49">
        <f t="shared" ca="1" si="113"/>
        <v>27.183561643835617</v>
      </c>
      <c r="O3646">
        <v>0</v>
      </c>
      <c r="P3646" t="s">
        <v>1371</v>
      </c>
    </row>
    <row r="3647" spans="2:16">
      <c r="B3647" t="str">
        <f t="shared" si="112"/>
        <v>2023-1012370432</v>
      </c>
      <c r="C3647">
        <v>2023</v>
      </c>
      <c r="D3647" s="13" t="s">
        <v>5092</v>
      </c>
      <c r="E3647" s="28">
        <v>1012370432</v>
      </c>
      <c r="F3647" s="16" t="s">
        <v>1210</v>
      </c>
      <c r="G3647" s="17" t="s">
        <v>739</v>
      </c>
      <c r="H3647" s="18">
        <v>45048</v>
      </c>
      <c r="I3647" s="21">
        <v>9</v>
      </c>
      <c r="J3647" s="21">
        <v>0</v>
      </c>
      <c r="K3647" s="18">
        <v>45323</v>
      </c>
      <c r="L3647" s="23" t="s">
        <v>1364</v>
      </c>
      <c r="M3647" s="48">
        <f>VLOOKUP(E3647,'[1]TIPO PERSONA'!$C$2:$N$3253,12,0)</f>
        <v>33182</v>
      </c>
      <c r="N3647" s="49">
        <f t="shared" ca="1" si="113"/>
        <v>34.276712328767125</v>
      </c>
      <c r="O3647">
        <v>0</v>
      </c>
      <c r="P3647" t="s">
        <v>1371</v>
      </c>
    </row>
    <row r="3648" spans="2:16">
      <c r="B3648" t="str">
        <f t="shared" si="112"/>
        <v>2023-80213870</v>
      </c>
      <c r="C3648">
        <v>2023</v>
      </c>
      <c r="D3648" s="13" t="s">
        <v>5093</v>
      </c>
      <c r="E3648" s="28">
        <v>80213870</v>
      </c>
      <c r="F3648" s="16" t="s">
        <v>5566</v>
      </c>
      <c r="G3648" s="17" t="s">
        <v>739</v>
      </c>
      <c r="H3648" s="18">
        <v>45043</v>
      </c>
      <c r="I3648" s="21">
        <v>10</v>
      </c>
      <c r="J3648" s="21">
        <v>4</v>
      </c>
      <c r="K3648" s="18">
        <v>45351</v>
      </c>
      <c r="L3648" s="23" t="s">
        <v>1364</v>
      </c>
      <c r="M3648" s="48">
        <f>VLOOKUP(E3648,'[1]TIPO PERSONA'!$C$2:$N$3253,12,0)</f>
        <v>30872</v>
      </c>
      <c r="N3648" s="49">
        <f t="shared" ca="1" si="113"/>
        <v>40.605479452054794</v>
      </c>
      <c r="O3648">
        <v>0</v>
      </c>
      <c r="P3648" t="s">
        <v>1371</v>
      </c>
    </row>
    <row r="3649" spans="2:16">
      <c r="B3649" t="str">
        <f t="shared" si="112"/>
        <v>2023-79265641</v>
      </c>
      <c r="C3649">
        <v>2023</v>
      </c>
      <c r="D3649" s="13" t="s">
        <v>5094</v>
      </c>
      <c r="E3649" s="28">
        <v>79265641</v>
      </c>
      <c r="F3649" s="16" t="s">
        <v>4211</v>
      </c>
      <c r="G3649" s="17" t="s">
        <v>739</v>
      </c>
      <c r="H3649" s="18">
        <v>45044</v>
      </c>
      <c r="I3649" s="21">
        <v>8</v>
      </c>
      <c r="J3649" s="21">
        <v>0</v>
      </c>
      <c r="K3649" s="18">
        <v>45278</v>
      </c>
      <c r="L3649" s="23" t="s">
        <v>1364</v>
      </c>
      <c r="M3649" s="48">
        <f>VLOOKUP(E3649,'[1]TIPO PERSONA'!$C$2:$N$3253,12,0)</f>
        <v>23012</v>
      </c>
      <c r="N3649" s="49">
        <f t="shared" ca="1" si="113"/>
        <v>62.139726027397259</v>
      </c>
      <c r="O3649">
        <v>0</v>
      </c>
      <c r="P3649" t="s">
        <v>1371</v>
      </c>
    </row>
    <row r="3650" spans="2:16">
      <c r="B3650" t="str">
        <f t="shared" si="112"/>
        <v>2023-1020760658</v>
      </c>
      <c r="C3650">
        <v>2023</v>
      </c>
      <c r="D3650" s="13" t="s">
        <v>5095</v>
      </c>
      <c r="E3650" s="28">
        <v>1020760658</v>
      </c>
      <c r="F3650" s="16" t="s">
        <v>5567</v>
      </c>
      <c r="G3650" s="17" t="s">
        <v>742</v>
      </c>
      <c r="H3650" s="18">
        <v>45044</v>
      </c>
      <c r="I3650" s="21">
        <v>7</v>
      </c>
      <c r="J3650" s="21">
        <v>29</v>
      </c>
      <c r="K3650" s="18">
        <v>45291</v>
      </c>
      <c r="L3650" s="23" t="s">
        <v>1364</v>
      </c>
      <c r="M3650" s="48">
        <f>VLOOKUP(E3650,'[1]TIPO PERSONA'!$C$2:$N$3253,12,0)</f>
        <v>39904</v>
      </c>
      <c r="N3650" s="49">
        <f t="shared" ca="1" si="113"/>
        <v>15.860273972602739</v>
      </c>
      <c r="O3650">
        <v>0</v>
      </c>
      <c r="P3650" t="s">
        <v>1371</v>
      </c>
    </row>
    <row r="3651" spans="2:16">
      <c r="B3651" t="str">
        <f t="shared" si="112"/>
        <v>2023-85463896</v>
      </c>
      <c r="C3651">
        <v>2023</v>
      </c>
      <c r="D3651" s="13" t="s">
        <v>5096</v>
      </c>
      <c r="E3651" s="28">
        <v>85463896</v>
      </c>
      <c r="F3651" s="16" t="s">
        <v>2576</v>
      </c>
      <c r="G3651" s="17" t="s">
        <v>739</v>
      </c>
      <c r="H3651" s="18">
        <v>45055</v>
      </c>
      <c r="I3651" s="21">
        <v>8</v>
      </c>
      <c r="J3651" s="21">
        <v>26</v>
      </c>
      <c r="K3651" s="18">
        <v>45326</v>
      </c>
      <c r="L3651" s="23" t="s">
        <v>1364</v>
      </c>
      <c r="M3651" s="48">
        <f>VLOOKUP(E3651,'[1]TIPO PERSONA'!$C$2:$N$3253,12,0)</f>
        <v>26524</v>
      </c>
      <c r="N3651" s="49">
        <f t="shared" ca="1" si="113"/>
        <v>52.517808219178079</v>
      </c>
      <c r="O3651">
        <v>0</v>
      </c>
      <c r="P3651" t="s">
        <v>1371</v>
      </c>
    </row>
    <row r="3652" spans="2:16">
      <c r="B3652" t="str">
        <f t="shared" ref="B3652:B3715" si="114">CONCATENATE(C3652,"-",E3652)</f>
        <v>2023-79461194</v>
      </c>
      <c r="C3652">
        <v>2023</v>
      </c>
      <c r="D3652" s="13" t="s">
        <v>5097</v>
      </c>
      <c r="E3652" s="28">
        <v>79461194</v>
      </c>
      <c r="F3652" s="16" t="s">
        <v>895</v>
      </c>
      <c r="G3652" s="17" t="s">
        <v>742</v>
      </c>
      <c r="H3652" s="18">
        <v>45043</v>
      </c>
      <c r="I3652" s="21">
        <v>10</v>
      </c>
      <c r="J3652" s="21">
        <v>4</v>
      </c>
      <c r="K3652" s="18">
        <v>45351</v>
      </c>
      <c r="L3652" s="23" t="s">
        <v>1364</v>
      </c>
      <c r="M3652" s="48">
        <f>VLOOKUP(E3652,'[1]TIPO PERSONA'!$C$2:$N$3253,12,0)</f>
        <v>25019</v>
      </c>
      <c r="N3652" s="49">
        <f t="shared" ref="N3652:N3715" ca="1" si="115">IFERROR((TODAY()-M3652)/365,"No Aplica")</f>
        <v>56.641095890410959</v>
      </c>
      <c r="O3652">
        <v>0</v>
      </c>
      <c r="P3652" t="s">
        <v>1371</v>
      </c>
    </row>
    <row r="3653" spans="2:16">
      <c r="B3653" t="str">
        <f t="shared" si="114"/>
        <v>2023-86047503</v>
      </c>
      <c r="C3653">
        <v>2023</v>
      </c>
      <c r="D3653" s="13" t="s">
        <v>5098</v>
      </c>
      <c r="E3653" s="28">
        <v>86047503</v>
      </c>
      <c r="F3653" s="16" t="s">
        <v>2604</v>
      </c>
      <c r="G3653" s="17" t="s">
        <v>739</v>
      </c>
      <c r="H3653" s="18">
        <v>45043</v>
      </c>
      <c r="I3653" s="21">
        <v>11</v>
      </c>
      <c r="J3653" s="21">
        <v>4</v>
      </c>
      <c r="K3653" s="18">
        <v>45382</v>
      </c>
      <c r="L3653" s="23" t="s">
        <v>1364</v>
      </c>
      <c r="M3653" s="48">
        <f>VLOOKUP(E3653,'[1]TIPO PERSONA'!$C$2:$N$3253,12,0)</f>
        <v>27521</v>
      </c>
      <c r="N3653" s="49">
        <f t="shared" ca="1" si="115"/>
        <v>49.786301369863011</v>
      </c>
      <c r="O3653">
        <v>0</v>
      </c>
      <c r="P3653" t="s">
        <v>1371</v>
      </c>
    </row>
    <row r="3654" spans="2:16">
      <c r="B3654" t="str">
        <f t="shared" si="114"/>
        <v>2023-1017140531</v>
      </c>
      <c r="C3654">
        <v>2023</v>
      </c>
      <c r="D3654" s="13" t="s">
        <v>5099</v>
      </c>
      <c r="E3654" s="28">
        <v>1017140531</v>
      </c>
      <c r="F3654" s="16" t="s">
        <v>1259</v>
      </c>
      <c r="G3654" s="17" t="s">
        <v>739</v>
      </c>
      <c r="H3654" s="18">
        <v>45048</v>
      </c>
      <c r="I3654" s="21">
        <v>9</v>
      </c>
      <c r="J3654" s="21">
        <v>29</v>
      </c>
      <c r="K3654" s="18">
        <v>45351</v>
      </c>
      <c r="L3654" s="23" t="s">
        <v>1364</v>
      </c>
      <c r="M3654" s="48">
        <f>VLOOKUP(E3654,'[1]TIPO PERSONA'!$C$2:$N$3253,12,0)</f>
        <v>31651</v>
      </c>
      <c r="N3654" s="49">
        <f t="shared" ca="1" si="115"/>
        <v>38.471232876712328</v>
      </c>
      <c r="O3654">
        <v>0</v>
      </c>
      <c r="P3654" t="s">
        <v>1371</v>
      </c>
    </row>
    <row r="3655" spans="2:16">
      <c r="B3655" t="str">
        <f t="shared" si="114"/>
        <v>2023-79858309</v>
      </c>
      <c r="C3655">
        <v>2023</v>
      </c>
      <c r="D3655" s="13" t="s">
        <v>5100</v>
      </c>
      <c r="E3655" s="28">
        <v>79858309</v>
      </c>
      <c r="F3655" s="16" t="s">
        <v>5568</v>
      </c>
      <c r="G3655" s="17" t="s">
        <v>739</v>
      </c>
      <c r="H3655" s="18">
        <v>45044</v>
      </c>
      <c r="I3655" s="21">
        <v>7</v>
      </c>
      <c r="J3655" s="21">
        <v>29</v>
      </c>
      <c r="K3655" s="18">
        <v>45286</v>
      </c>
      <c r="L3655" s="23" t="s">
        <v>1365</v>
      </c>
      <c r="M3655" s="48">
        <f>VLOOKUP(E3655,'[1]TIPO PERSONA'!$C$2:$N$3253,12,0)</f>
        <v>27254</v>
      </c>
      <c r="N3655" s="49">
        <f t="shared" ca="1" si="115"/>
        <v>50.517808219178079</v>
      </c>
      <c r="O3655">
        <v>0</v>
      </c>
      <c r="P3655" t="s">
        <v>1371</v>
      </c>
    </row>
    <row r="3656" spans="2:16">
      <c r="B3656" t="str">
        <f t="shared" si="114"/>
        <v>2023-1013617616</v>
      </c>
      <c r="C3656">
        <v>2023</v>
      </c>
      <c r="D3656" s="13" t="s">
        <v>5101</v>
      </c>
      <c r="E3656" s="28">
        <v>1013617616</v>
      </c>
      <c r="F3656" s="16" t="s">
        <v>2514</v>
      </c>
      <c r="G3656" s="17" t="s">
        <v>742</v>
      </c>
      <c r="H3656" s="18">
        <v>45055</v>
      </c>
      <c r="I3656" s="21">
        <v>7</v>
      </c>
      <c r="J3656" s="21">
        <v>28</v>
      </c>
      <c r="K3656" s="18">
        <v>45297</v>
      </c>
      <c r="L3656" s="23" t="s">
        <v>1364</v>
      </c>
      <c r="M3656" s="48">
        <f>VLOOKUP(E3656,'[1]TIPO PERSONA'!$C$2:$N$3253,12,0)</f>
        <v>33214</v>
      </c>
      <c r="N3656" s="49">
        <f t="shared" ca="1" si="115"/>
        <v>34.18904109589041</v>
      </c>
      <c r="O3656">
        <v>0</v>
      </c>
      <c r="P3656" t="s">
        <v>1371</v>
      </c>
    </row>
    <row r="3657" spans="2:16">
      <c r="B3657" t="str">
        <f t="shared" si="114"/>
        <v>2023-1019073628</v>
      </c>
      <c r="C3657">
        <v>2023</v>
      </c>
      <c r="D3657" s="13" t="s">
        <v>5102</v>
      </c>
      <c r="E3657" s="28">
        <v>1019073628</v>
      </c>
      <c r="F3657" s="16" t="s">
        <v>4024</v>
      </c>
      <c r="G3657" s="17" t="s">
        <v>739</v>
      </c>
      <c r="H3657" s="18">
        <v>45050</v>
      </c>
      <c r="I3657" s="21">
        <v>8</v>
      </c>
      <c r="J3657" s="21">
        <v>0</v>
      </c>
      <c r="K3657" s="18">
        <v>45294</v>
      </c>
      <c r="L3657" s="23" t="s">
        <v>1365</v>
      </c>
      <c r="M3657" s="48">
        <f>VLOOKUP(E3657,'[1]TIPO PERSONA'!$C$2:$N$3253,12,0)</f>
        <v>33830</v>
      </c>
      <c r="N3657" s="49">
        <f t="shared" ca="1" si="115"/>
        <v>32.5013698630137</v>
      </c>
      <c r="O3657">
        <v>0</v>
      </c>
      <c r="P3657" t="s">
        <v>1371</v>
      </c>
    </row>
    <row r="3658" spans="2:16">
      <c r="B3658" t="str">
        <f t="shared" si="114"/>
        <v>2023-88268389</v>
      </c>
      <c r="C3658">
        <v>2023</v>
      </c>
      <c r="D3658" s="13" t="s">
        <v>5103</v>
      </c>
      <c r="E3658" s="28">
        <v>88268389</v>
      </c>
      <c r="F3658" s="16" t="s">
        <v>5569</v>
      </c>
      <c r="G3658" s="17" t="s">
        <v>739</v>
      </c>
      <c r="H3658" s="18">
        <v>45048</v>
      </c>
      <c r="I3658" s="21">
        <v>7</v>
      </c>
      <c r="J3658" s="21">
        <v>15</v>
      </c>
      <c r="K3658" s="18">
        <v>45260</v>
      </c>
      <c r="L3658" s="23" t="s">
        <v>1364</v>
      </c>
      <c r="M3658" s="48">
        <f>VLOOKUP(E3658,'[1]TIPO PERSONA'!$C$2:$N$3253,12,0)</f>
        <v>30520</v>
      </c>
      <c r="N3658" s="49">
        <f t="shared" ca="1" si="115"/>
        <v>41.56986301369863</v>
      </c>
      <c r="O3658">
        <v>0</v>
      </c>
      <c r="P3658" t="s">
        <v>1371</v>
      </c>
    </row>
    <row r="3659" spans="2:16">
      <c r="B3659" t="str">
        <f t="shared" si="114"/>
        <v>2023-52879571</v>
      </c>
      <c r="C3659">
        <v>2023</v>
      </c>
      <c r="D3659" s="13" t="s">
        <v>5104</v>
      </c>
      <c r="E3659" s="28">
        <v>52879571</v>
      </c>
      <c r="F3659" s="16" t="s">
        <v>4245</v>
      </c>
      <c r="G3659" s="17" t="s">
        <v>742</v>
      </c>
      <c r="H3659" s="18">
        <v>45050</v>
      </c>
      <c r="I3659" s="21">
        <v>8</v>
      </c>
      <c r="J3659" s="21">
        <v>0</v>
      </c>
      <c r="K3659" s="18">
        <v>45294</v>
      </c>
      <c r="L3659" s="23" t="s">
        <v>1365</v>
      </c>
      <c r="M3659" s="48">
        <f>VLOOKUP(E3659,'[1]TIPO PERSONA'!$C$2:$N$3253,12,0)</f>
        <v>30661</v>
      </c>
      <c r="N3659" s="49">
        <f t="shared" ca="1" si="115"/>
        <v>41.183561643835617</v>
      </c>
      <c r="O3659">
        <v>0</v>
      </c>
      <c r="P3659" t="s">
        <v>1371</v>
      </c>
    </row>
    <row r="3660" spans="2:16">
      <c r="B3660" t="str">
        <f t="shared" si="114"/>
        <v>2023-52771123</v>
      </c>
      <c r="C3660">
        <v>2023</v>
      </c>
      <c r="D3660" s="13" t="s">
        <v>5105</v>
      </c>
      <c r="E3660" s="28">
        <v>52771123</v>
      </c>
      <c r="F3660" s="16" t="s">
        <v>4185</v>
      </c>
      <c r="G3660" s="17" t="s">
        <v>742</v>
      </c>
      <c r="H3660" s="18">
        <v>45051</v>
      </c>
      <c r="I3660" s="21">
        <v>10</v>
      </c>
      <c r="J3660" s="21">
        <v>26</v>
      </c>
      <c r="K3660" s="18">
        <v>45382</v>
      </c>
      <c r="L3660" s="23" t="s">
        <v>1365</v>
      </c>
      <c r="M3660" s="48">
        <f>VLOOKUP(E3660,'[1]TIPO PERSONA'!$C$2:$N$3253,12,0)</f>
        <v>29341</v>
      </c>
      <c r="N3660" s="49">
        <f t="shared" ca="1" si="115"/>
        <v>44.8</v>
      </c>
      <c r="O3660">
        <v>0</v>
      </c>
      <c r="P3660" t="s">
        <v>1371</v>
      </c>
    </row>
    <row r="3661" spans="2:16">
      <c r="B3661" t="str">
        <f t="shared" si="114"/>
        <v>2023-1023935930</v>
      </c>
      <c r="C3661">
        <v>2023</v>
      </c>
      <c r="D3661" s="13" t="s">
        <v>5106</v>
      </c>
      <c r="E3661" s="28">
        <v>1023935930</v>
      </c>
      <c r="F3661" s="16" t="s">
        <v>5570</v>
      </c>
      <c r="G3661" s="17" t="s">
        <v>742</v>
      </c>
      <c r="H3661" s="18">
        <v>45048</v>
      </c>
      <c r="I3661" s="21">
        <v>7</v>
      </c>
      <c r="J3661" s="21">
        <v>20</v>
      </c>
      <c r="K3661" s="18">
        <v>45281</v>
      </c>
      <c r="L3661" s="23" t="s">
        <v>1365</v>
      </c>
      <c r="M3661" s="48">
        <f>VLOOKUP(E3661,'[1]TIPO PERSONA'!$C$2:$N$3253,12,0)</f>
        <v>34585</v>
      </c>
      <c r="N3661" s="49">
        <f t="shared" ca="1" si="115"/>
        <v>30.432876712328767</v>
      </c>
      <c r="O3661">
        <v>0</v>
      </c>
      <c r="P3661" t="s">
        <v>1371</v>
      </c>
    </row>
    <row r="3662" spans="2:16">
      <c r="B3662" t="str">
        <f t="shared" si="114"/>
        <v>2023-1033720371</v>
      </c>
      <c r="C3662">
        <v>2023</v>
      </c>
      <c r="D3662" s="13" t="s">
        <v>5107</v>
      </c>
      <c r="E3662" s="29">
        <v>1033720371</v>
      </c>
      <c r="F3662" s="16" t="s">
        <v>2613</v>
      </c>
      <c r="G3662" s="17" t="s">
        <v>742</v>
      </c>
      <c r="H3662" s="18">
        <v>45057</v>
      </c>
      <c r="I3662" s="21">
        <v>10</v>
      </c>
      <c r="J3662" s="21">
        <v>0</v>
      </c>
      <c r="K3662" s="18">
        <v>45361</v>
      </c>
      <c r="L3662" s="23" t="s">
        <v>1364</v>
      </c>
      <c r="M3662" s="48">
        <f>VLOOKUP(E3662,'[1]TIPO PERSONA'!$C$2:$N$3253,12,0)</f>
        <v>32938</v>
      </c>
      <c r="N3662" s="49">
        <f t="shared" ca="1" si="115"/>
        <v>34.945205479452056</v>
      </c>
      <c r="O3662">
        <v>0</v>
      </c>
      <c r="P3662" t="s">
        <v>1371</v>
      </c>
    </row>
    <row r="3663" spans="2:16">
      <c r="B3663" t="str">
        <f t="shared" si="114"/>
        <v>2023-1024566869</v>
      </c>
      <c r="C3663">
        <v>2023</v>
      </c>
      <c r="D3663" s="13" t="s">
        <v>5108</v>
      </c>
      <c r="E3663" s="28">
        <v>1024566869</v>
      </c>
      <c r="F3663" s="16" t="s">
        <v>5571</v>
      </c>
      <c r="G3663" s="17" t="s">
        <v>742</v>
      </c>
      <c r="H3663" s="18">
        <v>45049</v>
      </c>
      <c r="I3663" s="21">
        <v>7</v>
      </c>
      <c r="J3663" s="21">
        <v>15</v>
      </c>
      <c r="K3663" s="18">
        <v>45277</v>
      </c>
      <c r="L3663" s="23" t="s">
        <v>1364</v>
      </c>
      <c r="M3663" s="48">
        <f>VLOOKUP(E3663,'[1]TIPO PERSONA'!$C$2:$N$3253,12,0)</f>
        <v>35014</v>
      </c>
      <c r="N3663" s="49">
        <f t="shared" ca="1" si="115"/>
        <v>29.257534246575343</v>
      </c>
      <c r="O3663">
        <v>0</v>
      </c>
      <c r="P3663" t="s">
        <v>1371</v>
      </c>
    </row>
    <row r="3664" spans="2:16">
      <c r="B3664" t="str">
        <f t="shared" si="114"/>
        <v>2023-1018413237</v>
      </c>
      <c r="C3664">
        <v>2023</v>
      </c>
      <c r="D3664" s="13" t="s">
        <v>5109</v>
      </c>
      <c r="E3664" s="28">
        <v>1018413237</v>
      </c>
      <c r="F3664" s="16" t="s">
        <v>5572</v>
      </c>
      <c r="G3664" s="17" t="s">
        <v>742</v>
      </c>
      <c r="H3664" s="18">
        <v>45049</v>
      </c>
      <c r="I3664" s="21">
        <v>9</v>
      </c>
      <c r="J3664" s="21">
        <v>2</v>
      </c>
      <c r="K3664" s="18">
        <v>45326</v>
      </c>
      <c r="L3664" s="23" t="s">
        <v>1364</v>
      </c>
      <c r="M3664" s="48">
        <f>VLOOKUP(E3664,'[1]TIPO PERSONA'!$C$2:$N$3253,12,0)</f>
        <v>31980</v>
      </c>
      <c r="N3664" s="49">
        <f t="shared" ca="1" si="115"/>
        <v>37.56986301369863</v>
      </c>
      <c r="O3664">
        <v>0</v>
      </c>
      <c r="P3664" t="s">
        <v>1371</v>
      </c>
    </row>
    <row r="3665" spans="2:16">
      <c r="B3665" t="str">
        <f t="shared" si="114"/>
        <v>2023-1014270580</v>
      </c>
      <c r="C3665">
        <v>2023</v>
      </c>
      <c r="D3665" s="13" t="s">
        <v>5110</v>
      </c>
      <c r="E3665" s="28">
        <v>1014270580</v>
      </c>
      <c r="F3665" s="16" t="s">
        <v>4128</v>
      </c>
      <c r="G3665" s="17" t="s">
        <v>739</v>
      </c>
      <c r="H3665" s="18">
        <v>45050</v>
      </c>
      <c r="I3665" s="21">
        <v>8</v>
      </c>
      <c r="J3665" s="21">
        <v>0</v>
      </c>
      <c r="K3665" s="18">
        <v>45294</v>
      </c>
      <c r="L3665" s="23" t="s">
        <v>1364</v>
      </c>
      <c r="M3665" s="48">
        <f>VLOOKUP(E3665,'[1]TIPO PERSONA'!$C$2:$N$3253,12,0)</f>
        <v>34964</v>
      </c>
      <c r="N3665" s="49">
        <f t="shared" ca="1" si="115"/>
        <v>29.394520547945206</v>
      </c>
      <c r="O3665">
        <v>0</v>
      </c>
      <c r="P3665" t="s">
        <v>1371</v>
      </c>
    </row>
    <row r="3666" spans="2:16">
      <c r="B3666" t="str">
        <f t="shared" si="114"/>
        <v>2023-1010235104</v>
      </c>
      <c r="C3666">
        <v>2023</v>
      </c>
      <c r="D3666" s="13" t="s">
        <v>5111</v>
      </c>
      <c r="E3666" s="29">
        <v>1010235104</v>
      </c>
      <c r="F3666" s="16" t="s">
        <v>2594</v>
      </c>
      <c r="G3666" s="17" t="s">
        <v>742</v>
      </c>
      <c r="H3666" s="18">
        <v>45058</v>
      </c>
      <c r="I3666" s="21">
        <v>7</v>
      </c>
      <c r="J3666" s="21">
        <v>25</v>
      </c>
      <c r="K3666" s="18">
        <v>45297</v>
      </c>
      <c r="L3666" s="23" t="s">
        <v>1364</v>
      </c>
      <c r="M3666" s="48">
        <f>VLOOKUP(E3666,'[1]TIPO PERSONA'!$C$2:$N$3253,12,0)</f>
        <v>35668</v>
      </c>
      <c r="N3666" s="49">
        <f t="shared" ca="1" si="115"/>
        <v>27.465753424657535</v>
      </c>
      <c r="O3666">
        <v>0</v>
      </c>
      <c r="P3666" t="s">
        <v>1371</v>
      </c>
    </row>
    <row r="3667" spans="2:16">
      <c r="B3667" t="str">
        <f t="shared" si="114"/>
        <v>2023-1032479779</v>
      </c>
      <c r="C3667">
        <v>2023</v>
      </c>
      <c r="D3667" s="13" t="s">
        <v>5112</v>
      </c>
      <c r="E3667" s="29">
        <v>1032479779</v>
      </c>
      <c r="F3667" s="16" t="s">
        <v>2607</v>
      </c>
      <c r="G3667" s="17" t="s">
        <v>739</v>
      </c>
      <c r="H3667" s="18">
        <v>45058</v>
      </c>
      <c r="I3667" s="21">
        <v>10</v>
      </c>
      <c r="J3667" s="21">
        <v>19</v>
      </c>
      <c r="K3667" s="18">
        <v>45382</v>
      </c>
      <c r="L3667" s="23" t="s">
        <v>1364</v>
      </c>
      <c r="M3667" s="48">
        <f>VLOOKUP(E3667,'[1]TIPO PERSONA'!$C$2:$N$3253,12,0)</f>
        <v>35140</v>
      </c>
      <c r="N3667" s="49">
        <f t="shared" ca="1" si="115"/>
        <v>28.912328767123288</v>
      </c>
      <c r="O3667">
        <v>0</v>
      </c>
      <c r="P3667" t="s">
        <v>1371</v>
      </c>
    </row>
    <row r="3668" spans="2:16">
      <c r="B3668" t="str">
        <f t="shared" si="114"/>
        <v>2023-1052380026</v>
      </c>
      <c r="C3668">
        <v>2023</v>
      </c>
      <c r="D3668" s="13" t="s">
        <v>5113</v>
      </c>
      <c r="E3668" s="29">
        <v>1052380026</v>
      </c>
      <c r="F3668" s="16" t="s">
        <v>5573</v>
      </c>
      <c r="G3668" s="17" t="s">
        <v>742</v>
      </c>
      <c r="H3668" s="18">
        <v>45056</v>
      </c>
      <c r="I3668" s="21">
        <v>7</v>
      </c>
      <c r="J3668" s="21">
        <v>25</v>
      </c>
      <c r="K3668" s="18">
        <v>45295</v>
      </c>
      <c r="L3668" s="23" t="s">
        <v>1364</v>
      </c>
      <c r="M3668" s="48">
        <f>VLOOKUP(E3668,'[1]TIPO PERSONA'!$C$2:$N$3253,12,0)</f>
        <v>31677</v>
      </c>
      <c r="N3668" s="49">
        <f t="shared" ca="1" si="115"/>
        <v>38.4</v>
      </c>
      <c r="O3668">
        <v>0</v>
      </c>
      <c r="P3668" t="s">
        <v>1371</v>
      </c>
    </row>
    <row r="3669" spans="2:16">
      <c r="B3669" t="str">
        <f t="shared" si="114"/>
        <v>2023-1104068630</v>
      </c>
      <c r="C3669">
        <v>2023</v>
      </c>
      <c r="D3669" s="13" t="s">
        <v>5114</v>
      </c>
      <c r="E3669" s="29">
        <v>1104068630</v>
      </c>
      <c r="F3669" s="16" t="s">
        <v>5574</v>
      </c>
      <c r="G3669" s="17" t="s">
        <v>742</v>
      </c>
      <c r="H3669" s="18">
        <v>45055</v>
      </c>
      <c r="I3669" s="21">
        <v>9</v>
      </c>
      <c r="J3669" s="21">
        <v>22</v>
      </c>
      <c r="K3669" s="18">
        <v>45351</v>
      </c>
      <c r="L3669" s="23" t="s">
        <v>1364</v>
      </c>
      <c r="M3669" s="48">
        <f>VLOOKUP(E3669,'[1]TIPO PERSONA'!$C$2:$N$3253,12,0)</f>
        <v>32078</v>
      </c>
      <c r="N3669" s="49">
        <f t="shared" ca="1" si="115"/>
        <v>37.301369863013697</v>
      </c>
      <c r="O3669">
        <v>0</v>
      </c>
      <c r="P3669" t="s">
        <v>1371</v>
      </c>
    </row>
    <row r="3670" spans="2:16">
      <c r="B3670" t="str">
        <f t="shared" si="114"/>
        <v>2023-52078028</v>
      </c>
      <c r="C3670">
        <v>2023</v>
      </c>
      <c r="D3670" s="13" t="s">
        <v>5115</v>
      </c>
      <c r="E3670" s="29">
        <v>52078028</v>
      </c>
      <c r="F3670" s="16" t="s">
        <v>4137</v>
      </c>
      <c r="G3670" s="17" t="s">
        <v>742</v>
      </c>
      <c r="H3670" s="18">
        <v>45051</v>
      </c>
      <c r="I3670" s="21">
        <v>8</v>
      </c>
      <c r="J3670" s="21">
        <v>26</v>
      </c>
      <c r="K3670" s="18">
        <v>45322</v>
      </c>
      <c r="L3670" s="23" t="s">
        <v>1364</v>
      </c>
      <c r="M3670" s="48">
        <f>VLOOKUP(E3670,'[1]TIPO PERSONA'!$C$2:$N$3253,12,0)</f>
        <v>26288</v>
      </c>
      <c r="N3670" s="49">
        <f t="shared" ca="1" si="115"/>
        <v>53.164383561643838</v>
      </c>
      <c r="O3670">
        <v>0</v>
      </c>
      <c r="P3670" t="s">
        <v>1371</v>
      </c>
    </row>
    <row r="3671" spans="2:16">
      <c r="B3671" t="str">
        <f t="shared" si="114"/>
        <v>2023-80850767</v>
      </c>
      <c r="C3671">
        <v>2023</v>
      </c>
      <c r="D3671" s="13" t="s">
        <v>5116</v>
      </c>
      <c r="E3671" s="29">
        <v>80850767</v>
      </c>
      <c r="F3671" s="16" t="s">
        <v>1242</v>
      </c>
      <c r="G3671" s="17" t="s">
        <v>739</v>
      </c>
      <c r="H3671" s="18">
        <v>45055</v>
      </c>
      <c r="I3671" s="21">
        <v>9</v>
      </c>
      <c r="J3671" s="21">
        <v>21</v>
      </c>
      <c r="K3671" s="18">
        <v>45351</v>
      </c>
      <c r="L3671" s="23" t="s">
        <v>1364</v>
      </c>
      <c r="M3671" s="48">
        <f>VLOOKUP(E3671,'[1]TIPO PERSONA'!$C$2:$N$3253,12,0)</f>
        <v>30907</v>
      </c>
      <c r="N3671" s="49">
        <f t="shared" ca="1" si="115"/>
        <v>40.509589041095893</v>
      </c>
      <c r="O3671">
        <v>0</v>
      </c>
      <c r="P3671" t="s">
        <v>1371</v>
      </c>
    </row>
    <row r="3672" spans="2:16">
      <c r="B3672" t="str">
        <f t="shared" si="114"/>
        <v>2023-52967448</v>
      </c>
      <c r="C3672">
        <v>2023</v>
      </c>
      <c r="D3672" s="13" t="s">
        <v>5117</v>
      </c>
      <c r="E3672" s="29">
        <v>52967448</v>
      </c>
      <c r="F3672" s="16" t="s">
        <v>5575</v>
      </c>
      <c r="G3672" s="17" t="s">
        <v>742</v>
      </c>
      <c r="H3672" s="18">
        <v>45058</v>
      </c>
      <c r="I3672" s="21">
        <v>7</v>
      </c>
      <c r="J3672" s="21">
        <v>25</v>
      </c>
      <c r="K3672" s="18">
        <v>45297</v>
      </c>
      <c r="L3672" s="23" t="s">
        <v>1364</v>
      </c>
      <c r="M3672" s="48">
        <f>VLOOKUP(E3672,'[1]TIPO PERSONA'!$C$2:$N$3253,12,0)</f>
        <v>30712</v>
      </c>
      <c r="N3672" s="49">
        <f t="shared" ca="1" si="115"/>
        <v>41.043835616438358</v>
      </c>
      <c r="O3672">
        <v>0</v>
      </c>
      <c r="P3672" t="s">
        <v>1371</v>
      </c>
    </row>
    <row r="3673" spans="2:16">
      <c r="B3673" t="str">
        <f t="shared" si="114"/>
        <v>2023-74181239</v>
      </c>
      <c r="C3673">
        <v>2023</v>
      </c>
      <c r="D3673" s="13" t="s">
        <v>5118</v>
      </c>
      <c r="E3673" s="29">
        <v>74181239</v>
      </c>
      <c r="F3673" s="16" t="s">
        <v>5576</v>
      </c>
      <c r="G3673" s="17" t="s">
        <v>739</v>
      </c>
      <c r="H3673" s="18">
        <v>45055</v>
      </c>
      <c r="I3673" s="21">
        <v>6</v>
      </c>
      <c r="J3673" s="21">
        <v>9</v>
      </c>
      <c r="K3673" s="18">
        <v>45247</v>
      </c>
      <c r="L3673" s="23" t="s">
        <v>1364</v>
      </c>
      <c r="M3673" s="48">
        <f>VLOOKUP(E3673,'[1]TIPO PERSONA'!$C$2:$N$3253,12,0)</f>
        <v>27876</v>
      </c>
      <c r="N3673" s="49">
        <f t="shared" ca="1" si="115"/>
        <v>48.813698630136983</v>
      </c>
      <c r="O3673">
        <v>0</v>
      </c>
      <c r="P3673" t="s">
        <v>1371</v>
      </c>
    </row>
    <row r="3674" spans="2:16">
      <c r="B3674" t="str">
        <f t="shared" si="114"/>
        <v>2023-53027805</v>
      </c>
      <c r="C3674">
        <v>2023</v>
      </c>
      <c r="D3674" s="13" t="s">
        <v>5119</v>
      </c>
      <c r="E3674" s="29">
        <v>53027805</v>
      </c>
      <c r="F3674" s="16" t="s">
        <v>811</v>
      </c>
      <c r="G3674" s="17" t="s">
        <v>742</v>
      </c>
      <c r="H3674" s="18">
        <v>45054</v>
      </c>
      <c r="I3674" s="21">
        <v>9</v>
      </c>
      <c r="J3674" s="21">
        <v>23</v>
      </c>
      <c r="K3674" s="18">
        <v>45308</v>
      </c>
      <c r="L3674" s="23" t="s">
        <v>1365</v>
      </c>
      <c r="M3674" s="48">
        <f>VLOOKUP(E3674,'[1]TIPO PERSONA'!$C$2:$N$3253,12,0)</f>
        <v>30895</v>
      </c>
      <c r="N3674" s="49">
        <f t="shared" ca="1" si="115"/>
        <v>40.542465753424658</v>
      </c>
      <c r="O3674">
        <v>0</v>
      </c>
      <c r="P3674" t="s">
        <v>1371</v>
      </c>
    </row>
    <row r="3675" spans="2:16">
      <c r="B3675" t="str">
        <f t="shared" si="114"/>
        <v>2023-52454187</v>
      </c>
      <c r="C3675">
        <v>2023</v>
      </c>
      <c r="D3675" s="13" t="s">
        <v>5120</v>
      </c>
      <c r="E3675" s="29">
        <v>52454187</v>
      </c>
      <c r="F3675" s="16" t="s">
        <v>4159</v>
      </c>
      <c r="G3675" s="17" t="s">
        <v>742</v>
      </c>
      <c r="H3675" s="18">
        <v>45057</v>
      </c>
      <c r="I3675" s="21">
        <v>10</v>
      </c>
      <c r="J3675" s="21">
        <v>20</v>
      </c>
      <c r="K3675" s="18">
        <v>45382</v>
      </c>
      <c r="L3675" s="23" t="s">
        <v>1365</v>
      </c>
      <c r="M3675" s="48">
        <f>VLOOKUP(E3675,'[1]TIPO PERSONA'!$C$2:$N$3253,12,0)</f>
        <v>28809</v>
      </c>
      <c r="N3675" s="49">
        <f t="shared" ca="1" si="115"/>
        <v>46.257534246575339</v>
      </c>
      <c r="O3675">
        <v>0</v>
      </c>
      <c r="P3675" t="s">
        <v>1371</v>
      </c>
    </row>
    <row r="3676" spans="2:16">
      <c r="B3676" t="str">
        <f t="shared" si="114"/>
        <v>2023-1026302522</v>
      </c>
      <c r="C3676">
        <v>2023</v>
      </c>
      <c r="D3676" s="13" t="s">
        <v>5121</v>
      </c>
      <c r="E3676" s="29">
        <v>1026302522</v>
      </c>
      <c r="F3676" s="16" t="s">
        <v>4206</v>
      </c>
      <c r="G3676" s="17" t="s">
        <v>742</v>
      </c>
      <c r="H3676" s="18">
        <v>45057</v>
      </c>
      <c r="I3676" s="21">
        <v>7</v>
      </c>
      <c r="J3676" s="21">
        <v>20</v>
      </c>
      <c r="K3676" s="18">
        <v>45290</v>
      </c>
      <c r="L3676" s="23" t="s">
        <v>1364</v>
      </c>
      <c r="M3676" s="48">
        <f>VLOOKUP(E3676,'[1]TIPO PERSONA'!$C$2:$N$3253,12,0)</f>
        <v>36013</v>
      </c>
      <c r="N3676" s="49">
        <f t="shared" ca="1" si="115"/>
        <v>26.520547945205479</v>
      </c>
      <c r="O3676">
        <v>0</v>
      </c>
      <c r="P3676" t="s">
        <v>1371</v>
      </c>
    </row>
    <row r="3677" spans="2:16">
      <c r="B3677" t="str">
        <f t="shared" si="114"/>
        <v>2023-65785320</v>
      </c>
      <c r="C3677">
        <v>2023</v>
      </c>
      <c r="D3677" s="13" t="s">
        <v>5122</v>
      </c>
      <c r="E3677" s="29">
        <v>65785320</v>
      </c>
      <c r="F3677" s="16" t="s">
        <v>5577</v>
      </c>
      <c r="G3677" s="17" t="s">
        <v>742</v>
      </c>
      <c r="H3677" s="18">
        <v>45056</v>
      </c>
      <c r="I3677" s="21">
        <v>7</v>
      </c>
      <c r="J3677" s="21">
        <v>24</v>
      </c>
      <c r="K3677" s="18">
        <v>45294</v>
      </c>
      <c r="L3677" s="23" t="s">
        <v>1365</v>
      </c>
      <c r="M3677" s="48">
        <f>VLOOKUP(E3677,'[1]TIPO PERSONA'!$C$2:$N$3253,12,0)</f>
        <v>28917</v>
      </c>
      <c r="N3677" s="49">
        <f t="shared" ca="1" si="115"/>
        <v>45.961643835616435</v>
      </c>
      <c r="O3677">
        <v>0</v>
      </c>
      <c r="P3677" t="s">
        <v>1371</v>
      </c>
    </row>
    <row r="3678" spans="2:16">
      <c r="B3678" t="str">
        <f t="shared" si="114"/>
        <v>2023-32672054</v>
      </c>
      <c r="C3678">
        <v>2023</v>
      </c>
      <c r="D3678" s="13" t="s">
        <v>5123</v>
      </c>
      <c r="E3678" s="29">
        <v>32672054</v>
      </c>
      <c r="F3678" s="16" t="s">
        <v>5578</v>
      </c>
      <c r="G3678" s="17" t="s">
        <v>742</v>
      </c>
      <c r="H3678" s="18">
        <v>45058</v>
      </c>
      <c r="I3678" s="21">
        <v>8</v>
      </c>
      <c r="J3678" s="21">
        <v>20</v>
      </c>
      <c r="K3678" s="18">
        <v>45323</v>
      </c>
      <c r="L3678" s="23" t="s">
        <v>1364</v>
      </c>
      <c r="M3678" s="48">
        <f>VLOOKUP(E3678,'[1]TIPO PERSONA'!$C$2:$N$3253,12,0)</f>
        <v>20897</v>
      </c>
      <c r="N3678" s="49">
        <f t="shared" ca="1" si="115"/>
        <v>67.93424657534247</v>
      </c>
      <c r="O3678">
        <v>0</v>
      </c>
      <c r="P3678" t="s">
        <v>1371</v>
      </c>
    </row>
    <row r="3679" spans="2:16">
      <c r="B3679" t="str">
        <f t="shared" si="114"/>
        <v>2023-1015406573</v>
      </c>
      <c r="C3679">
        <v>2023</v>
      </c>
      <c r="D3679" s="13" t="s">
        <v>5124</v>
      </c>
      <c r="E3679" s="29">
        <v>1015406573</v>
      </c>
      <c r="F3679" s="16" t="s">
        <v>5579</v>
      </c>
      <c r="G3679" s="17" t="s">
        <v>742</v>
      </c>
      <c r="H3679" s="18">
        <v>45056</v>
      </c>
      <c r="I3679" s="21">
        <v>7</v>
      </c>
      <c r="J3679" s="21">
        <v>25</v>
      </c>
      <c r="K3679" s="18">
        <v>45295</v>
      </c>
      <c r="L3679" s="23" t="s">
        <v>1365</v>
      </c>
      <c r="M3679" s="48">
        <f>VLOOKUP(E3679,'[1]TIPO PERSONA'!$C$2:$N$3253,12,0)</f>
        <v>32364</v>
      </c>
      <c r="N3679" s="49">
        <f t="shared" ca="1" si="115"/>
        <v>36.517808219178079</v>
      </c>
      <c r="O3679">
        <v>0</v>
      </c>
      <c r="P3679" t="s">
        <v>1371</v>
      </c>
    </row>
    <row r="3680" spans="2:16">
      <c r="B3680" t="str">
        <f t="shared" si="114"/>
        <v>2023-1018468631</v>
      </c>
      <c r="C3680">
        <v>2023</v>
      </c>
      <c r="D3680" s="13" t="s">
        <v>5125</v>
      </c>
      <c r="E3680" s="29">
        <v>1018468631</v>
      </c>
      <c r="F3680" s="16" t="s">
        <v>4183</v>
      </c>
      <c r="G3680" s="17" t="s">
        <v>742</v>
      </c>
      <c r="H3680" s="18">
        <v>45055</v>
      </c>
      <c r="I3680" s="21">
        <v>10</v>
      </c>
      <c r="J3680" s="21">
        <v>22</v>
      </c>
      <c r="K3680" s="18">
        <v>45382</v>
      </c>
      <c r="L3680" s="23" t="s">
        <v>1364</v>
      </c>
      <c r="M3680" s="48">
        <f>VLOOKUP(E3680,'[1]TIPO PERSONA'!$C$2:$N$3253,12,0)</f>
        <v>34554</v>
      </c>
      <c r="N3680" s="49">
        <f t="shared" ca="1" si="115"/>
        <v>30.517808219178082</v>
      </c>
      <c r="O3680">
        <v>0</v>
      </c>
      <c r="P3680" t="s">
        <v>1371</v>
      </c>
    </row>
    <row r="3681" spans="2:16">
      <c r="B3681" t="str">
        <f t="shared" si="114"/>
        <v>2023-79545273</v>
      </c>
      <c r="C3681">
        <v>2023</v>
      </c>
      <c r="D3681" s="13" t="s">
        <v>5126</v>
      </c>
      <c r="E3681" s="29">
        <v>79545273</v>
      </c>
      <c r="F3681" s="16" t="s">
        <v>1315</v>
      </c>
      <c r="G3681" s="17" t="s">
        <v>739</v>
      </c>
      <c r="H3681" s="18">
        <v>45056</v>
      </c>
      <c r="I3681" s="21">
        <v>7</v>
      </c>
      <c r="J3681" s="21">
        <v>26</v>
      </c>
      <c r="K3681" s="18">
        <v>45296</v>
      </c>
      <c r="L3681" s="23" t="s">
        <v>1364</v>
      </c>
      <c r="M3681" s="48">
        <f>VLOOKUP(E3681,'[1]TIPO PERSONA'!$C$2:$N$3253,12,0)</f>
        <v>25911</v>
      </c>
      <c r="N3681" s="49">
        <f t="shared" ca="1" si="115"/>
        <v>54.197260273972603</v>
      </c>
      <c r="O3681">
        <v>0</v>
      </c>
      <c r="P3681" t="s">
        <v>1371</v>
      </c>
    </row>
    <row r="3682" spans="2:16">
      <c r="B3682" t="str">
        <f t="shared" si="114"/>
        <v>2023-63528902</v>
      </c>
      <c r="C3682">
        <v>2023</v>
      </c>
      <c r="D3682" s="13" t="s">
        <v>5127</v>
      </c>
      <c r="E3682" s="29">
        <v>63528902</v>
      </c>
      <c r="F3682" s="16" t="s">
        <v>5580</v>
      </c>
      <c r="G3682" s="17" t="s">
        <v>742</v>
      </c>
      <c r="H3682" s="18">
        <v>45055</v>
      </c>
      <c r="I3682" s="21">
        <v>10</v>
      </c>
      <c r="J3682" s="21">
        <v>22</v>
      </c>
      <c r="K3682" s="18">
        <v>45382</v>
      </c>
      <c r="L3682" s="23" t="s">
        <v>1364</v>
      </c>
      <c r="M3682" s="48">
        <f>VLOOKUP(E3682,'[1]TIPO PERSONA'!$C$2:$N$3253,12,0)</f>
        <v>30028</v>
      </c>
      <c r="N3682" s="49">
        <f t="shared" ca="1" si="115"/>
        <v>42.917808219178085</v>
      </c>
      <c r="O3682">
        <v>0</v>
      </c>
      <c r="P3682" t="s">
        <v>1371</v>
      </c>
    </row>
    <row r="3683" spans="2:16">
      <c r="B3683" t="str">
        <f t="shared" si="114"/>
        <v>2023-52754243</v>
      </c>
      <c r="C3683">
        <v>2023</v>
      </c>
      <c r="D3683" s="13" t="s">
        <v>5128</v>
      </c>
      <c r="E3683" s="29">
        <v>52754243</v>
      </c>
      <c r="F3683" s="16" t="s">
        <v>862</v>
      </c>
      <c r="G3683" s="17" t="s">
        <v>742</v>
      </c>
      <c r="H3683" s="18">
        <v>45058</v>
      </c>
      <c r="I3683" s="21">
        <v>9</v>
      </c>
      <c r="J3683" s="21">
        <v>19</v>
      </c>
      <c r="K3683" s="18">
        <v>45351</v>
      </c>
      <c r="L3683" s="23" t="s">
        <v>1364</v>
      </c>
      <c r="M3683" s="48">
        <f>VLOOKUP(E3683,'[1]TIPO PERSONA'!$C$2:$N$3253,12,0)</f>
        <v>29808</v>
      </c>
      <c r="N3683" s="49">
        <f t="shared" ca="1" si="115"/>
        <v>43.520547945205479</v>
      </c>
      <c r="O3683">
        <v>0</v>
      </c>
      <c r="P3683" t="s">
        <v>1371</v>
      </c>
    </row>
    <row r="3684" spans="2:16">
      <c r="B3684" t="str">
        <f t="shared" si="114"/>
        <v>2023-1032459161</v>
      </c>
      <c r="C3684">
        <v>2023</v>
      </c>
      <c r="D3684" s="13" t="s">
        <v>5129</v>
      </c>
      <c r="E3684" s="29">
        <v>1032459161</v>
      </c>
      <c r="F3684" s="16" t="s">
        <v>4189</v>
      </c>
      <c r="G3684" s="17" t="s">
        <v>739</v>
      </c>
      <c r="H3684" s="18">
        <v>45063</v>
      </c>
      <c r="I3684" s="21">
        <v>7</v>
      </c>
      <c r="J3684" s="21">
        <v>14</v>
      </c>
      <c r="K3684" s="18">
        <v>45291</v>
      </c>
      <c r="L3684" s="23" t="s">
        <v>1364</v>
      </c>
      <c r="M3684" s="48">
        <f>VLOOKUP(E3684,'[1]TIPO PERSONA'!$C$2:$N$3253,12,0)</f>
        <v>34235</v>
      </c>
      <c r="N3684" s="49">
        <f t="shared" ca="1" si="115"/>
        <v>31.391780821917809</v>
      </c>
      <c r="O3684">
        <v>0</v>
      </c>
      <c r="P3684" t="s">
        <v>1371</v>
      </c>
    </row>
    <row r="3685" spans="2:16">
      <c r="B3685" t="str">
        <f t="shared" si="114"/>
        <v>2023-1032394420</v>
      </c>
      <c r="C3685">
        <v>2023</v>
      </c>
      <c r="D3685" s="13" t="s">
        <v>5130</v>
      </c>
      <c r="E3685" s="29">
        <v>1032394420</v>
      </c>
      <c r="F3685" s="16" t="s">
        <v>868</v>
      </c>
      <c r="G3685" s="17" t="s">
        <v>742</v>
      </c>
      <c r="H3685" s="18">
        <v>45057</v>
      </c>
      <c r="I3685" s="21">
        <v>9</v>
      </c>
      <c r="J3685" s="21">
        <v>20</v>
      </c>
      <c r="K3685" s="18">
        <v>45351</v>
      </c>
      <c r="L3685" s="23" t="s">
        <v>1364</v>
      </c>
      <c r="M3685" s="48">
        <f>VLOOKUP(E3685,'[1]TIPO PERSONA'!$C$2:$N$3253,12,0)</f>
        <v>32016</v>
      </c>
      <c r="N3685" s="49">
        <f t="shared" ca="1" si="115"/>
        <v>37.471232876712328</v>
      </c>
      <c r="O3685">
        <v>0</v>
      </c>
      <c r="P3685" t="s">
        <v>1371</v>
      </c>
    </row>
    <row r="3686" spans="2:16">
      <c r="B3686" t="str">
        <f t="shared" si="114"/>
        <v>2023-1014278158</v>
      </c>
      <c r="C3686">
        <v>2023</v>
      </c>
      <c r="D3686" s="13" t="s">
        <v>5131</v>
      </c>
      <c r="E3686" s="29">
        <v>1014278158</v>
      </c>
      <c r="F3686" s="16" t="s">
        <v>1349</v>
      </c>
      <c r="G3686" s="17" t="s">
        <v>739</v>
      </c>
      <c r="H3686" s="18">
        <v>45063</v>
      </c>
      <c r="I3686" s="21">
        <v>9</v>
      </c>
      <c r="J3686" s="21">
        <v>14</v>
      </c>
      <c r="K3686" s="18">
        <v>45351</v>
      </c>
      <c r="L3686" s="23" t="s">
        <v>1364</v>
      </c>
      <c r="M3686" s="48">
        <f>VLOOKUP(E3686,'[1]TIPO PERSONA'!$C$2:$N$3253,12,0)</f>
        <v>35216</v>
      </c>
      <c r="N3686" s="49">
        <f t="shared" ca="1" si="115"/>
        <v>28.704109589041096</v>
      </c>
      <c r="O3686">
        <v>0</v>
      </c>
      <c r="P3686" t="s">
        <v>1371</v>
      </c>
    </row>
    <row r="3687" spans="2:16">
      <c r="B3687" t="str">
        <f t="shared" si="114"/>
        <v>2023-52849652</v>
      </c>
      <c r="C3687">
        <v>2023</v>
      </c>
      <c r="D3687" s="13" t="s">
        <v>5132</v>
      </c>
      <c r="E3687" s="29">
        <v>52849652</v>
      </c>
      <c r="F3687" s="16" t="s">
        <v>989</v>
      </c>
      <c r="G3687" s="17" t="s">
        <v>742</v>
      </c>
      <c r="H3687" s="18">
        <v>45064</v>
      </c>
      <c r="I3687" s="21">
        <v>10</v>
      </c>
      <c r="J3687" s="21">
        <v>12</v>
      </c>
      <c r="K3687" s="18">
        <v>45380</v>
      </c>
      <c r="L3687" s="23" t="s">
        <v>1364</v>
      </c>
      <c r="M3687" s="48">
        <f>VLOOKUP(E3687,'[1]TIPO PERSONA'!$C$2:$N$3253,12,0)</f>
        <v>29365</v>
      </c>
      <c r="N3687" s="49">
        <f t="shared" ca="1" si="115"/>
        <v>44.734246575342468</v>
      </c>
      <c r="O3687">
        <v>0</v>
      </c>
      <c r="P3687" t="s">
        <v>1371</v>
      </c>
    </row>
    <row r="3688" spans="2:16">
      <c r="B3688" t="str">
        <f t="shared" si="114"/>
        <v>2023-52228638</v>
      </c>
      <c r="C3688">
        <v>2023</v>
      </c>
      <c r="D3688" s="13" t="s">
        <v>5133</v>
      </c>
      <c r="E3688" s="29">
        <v>52228638</v>
      </c>
      <c r="F3688" s="16" t="s">
        <v>5581</v>
      </c>
      <c r="G3688" s="17" t="s">
        <v>742</v>
      </c>
      <c r="H3688" s="18">
        <v>45063</v>
      </c>
      <c r="I3688" s="21">
        <v>9</v>
      </c>
      <c r="J3688" s="21">
        <v>14</v>
      </c>
      <c r="K3688" s="18">
        <v>45351</v>
      </c>
      <c r="L3688" s="23" t="s">
        <v>1364</v>
      </c>
      <c r="M3688" s="48">
        <f>VLOOKUP(E3688,'[1]TIPO PERSONA'!$C$2:$N$3253,12,0)</f>
        <v>27636</v>
      </c>
      <c r="N3688" s="49">
        <f t="shared" ca="1" si="115"/>
        <v>49.471232876712328</v>
      </c>
      <c r="O3688">
        <v>0</v>
      </c>
      <c r="P3688" t="s">
        <v>1371</v>
      </c>
    </row>
    <row r="3689" spans="2:16">
      <c r="B3689" t="str">
        <f t="shared" si="114"/>
        <v>2023-39461153</v>
      </c>
      <c r="C3689">
        <v>2023</v>
      </c>
      <c r="D3689" s="13" t="s">
        <v>5134</v>
      </c>
      <c r="E3689" s="29">
        <v>39461153</v>
      </c>
      <c r="F3689" s="16" t="s">
        <v>5582</v>
      </c>
      <c r="G3689" s="17" t="s">
        <v>742</v>
      </c>
      <c r="H3689" s="18">
        <v>45064</v>
      </c>
      <c r="I3689" s="21">
        <v>7</v>
      </c>
      <c r="J3689" s="21">
        <v>10</v>
      </c>
      <c r="K3689" s="18">
        <v>45287</v>
      </c>
      <c r="L3689" s="23" t="s">
        <v>1364</v>
      </c>
      <c r="M3689" s="48">
        <f>VLOOKUP(E3689,'[1]TIPO PERSONA'!$C$2:$N$3253,12,0)</f>
        <v>30933</v>
      </c>
      <c r="N3689" s="49">
        <f t="shared" ca="1" si="115"/>
        <v>40.438356164383563</v>
      </c>
      <c r="O3689">
        <v>0</v>
      </c>
      <c r="P3689" t="s">
        <v>1371</v>
      </c>
    </row>
    <row r="3690" spans="2:16">
      <c r="B3690" t="str">
        <f t="shared" si="114"/>
        <v>2023-1022940406</v>
      </c>
      <c r="C3690">
        <v>2023</v>
      </c>
      <c r="D3690" s="13" t="s">
        <v>5135</v>
      </c>
      <c r="E3690" s="29">
        <v>1022940406</v>
      </c>
      <c r="F3690" s="16" t="s">
        <v>5583</v>
      </c>
      <c r="G3690" s="17" t="s">
        <v>742</v>
      </c>
      <c r="H3690" s="18">
        <v>45065</v>
      </c>
      <c r="I3690" s="21">
        <v>7</v>
      </c>
      <c r="J3690" s="21">
        <v>13</v>
      </c>
      <c r="K3690" s="18">
        <v>45076</v>
      </c>
      <c r="L3690" s="23" t="s">
        <v>1364</v>
      </c>
      <c r="M3690" s="48">
        <f>VLOOKUP(E3690,'[1]TIPO PERSONA'!$C$2:$N$3253,12,0)</f>
        <v>32040</v>
      </c>
      <c r="N3690" s="49">
        <f t="shared" ca="1" si="115"/>
        <v>37.405479452054792</v>
      </c>
      <c r="O3690">
        <v>0</v>
      </c>
      <c r="P3690" t="s">
        <v>1371</v>
      </c>
    </row>
    <row r="3691" spans="2:16">
      <c r="B3691" t="str">
        <f t="shared" si="114"/>
        <v>2023-1020718476</v>
      </c>
      <c r="C3691">
        <v>2023</v>
      </c>
      <c r="D3691" s="13" t="s">
        <v>5136</v>
      </c>
      <c r="E3691" s="29">
        <v>1020718476</v>
      </c>
      <c r="F3691" s="16" t="s">
        <v>5584</v>
      </c>
      <c r="G3691" s="17" t="s">
        <v>742</v>
      </c>
      <c r="H3691" s="18">
        <v>45064</v>
      </c>
      <c r="I3691" s="21">
        <v>10</v>
      </c>
      <c r="J3691" s="21">
        <v>13</v>
      </c>
      <c r="K3691" s="18">
        <v>45382</v>
      </c>
      <c r="L3691" s="23" t="s">
        <v>1364</v>
      </c>
      <c r="M3691" s="48">
        <f>VLOOKUP(E3691,'[1]TIPO PERSONA'!$C$2:$N$3253,12,0)</f>
        <v>31561</v>
      </c>
      <c r="N3691" s="49">
        <f t="shared" ca="1" si="115"/>
        <v>38.717808219178082</v>
      </c>
      <c r="O3691">
        <v>0</v>
      </c>
      <c r="P3691" t="s">
        <v>1371</v>
      </c>
    </row>
    <row r="3692" spans="2:16">
      <c r="B3692" t="str">
        <f t="shared" si="114"/>
        <v>2023-1110489481</v>
      </c>
      <c r="C3692">
        <v>2023</v>
      </c>
      <c r="D3692" s="13" t="s">
        <v>5137</v>
      </c>
      <c r="E3692" s="29">
        <v>1110489481</v>
      </c>
      <c r="F3692" s="16" t="s">
        <v>5585</v>
      </c>
      <c r="G3692" s="17" t="s">
        <v>742</v>
      </c>
      <c r="H3692" s="18">
        <v>45069</v>
      </c>
      <c r="I3692" s="21">
        <v>7</v>
      </c>
      <c r="J3692" s="21">
        <v>0</v>
      </c>
      <c r="K3692" s="18">
        <v>45306</v>
      </c>
      <c r="L3692" s="23" t="s">
        <v>1364</v>
      </c>
      <c r="M3692" s="48">
        <f>VLOOKUP(E3692,'[1]TIPO PERSONA'!$C$2:$N$3253,12,0)</f>
        <v>32675</v>
      </c>
      <c r="N3692" s="49">
        <f t="shared" ca="1" si="115"/>
        <v>35.665753424657531</v>
      </c>
      <c r="O3692">
        <v>0</v>
      </c>
      <c r="P3692" t="s">
        <v>1371</v>
      </c>
    </row>
    <row r="3693" spans="2:16">
      <c r="B3693" t="str">
        <f t="shared" si="114"/>
        <v>2023-1010248185</v>
      </c>
      <c r="C3693">
        <v>2023</v>
      </c>
      <c r="D3693" s="13" t="s">
        <v>5138</v>
      </c>
      <c r="E3693" s="29">
        <v>1010248185</v>
      </c>
      <c r="F3693" s="16" t="s">
        <v>5586</v>
      </c>
      <c r="G3693" s="17" t="s">
        <v>742</v>
      </c>
      <c r="H3693" s="18">
        <v>45069</v>
      </c>
      <c r="I3693" s="21">
        <v>7</v>
      </c>
      <c r="J3693" s="21">
        <v>8</v>
      </c>
      <c r="K3693" s="18">
        <v>45291</v>
      </c>
      <c r="L3693" s="23" t="s">
        <v>1365</v>
      </c>
      <c r="M3693" s="48">
        <f>VLOOKUP(E3693,'[1]TIPO PERSONA'!$C$2:$N$3253,12,0)</f>
        <v>36474</v>
      </c>
      <c r="N3693" s="49">
        <f t="shared" ca="1" si="115"/>
        <v>25.257534246575343</v>
      </c>
      <c r="O3693">
        <v>0</v>
      </c>
      <c r="P3693" t="s">
        <v>1371</v>
      </c>
    </row>
    <row r="3694" spans="2:16">
      <c r="B3694" t="str">
        <f t="shared" si="114"/>
        <v>2023-1032457481</v>
      </c>
      <c r="C3694">
        <v>2023</v>
      </c>
      <c r="D3694" s="13" t="s">
        <v>5139</v>
      </c>
      <c r="E3694" s="29">
        <v>1032457481</v>
      </c>
      <c r="F3694" s="16" t="s">
        <v>2578</v>
      </c>
      <c r="G3694" s="17" t="s">
        <v>739</v>
      </c>
      <c r="H3694" s="18">
        <v>45065</v>
      </c>
      <c r="I3694" s="21">
        <v>9</v>
      </c>
      <c r="J3694" s="21">
        <v>12</v>
      </c>
      <c r="K3694" s="18">
        <v>45351</v>
      </c>
      <c r="L3694" s="23" t="s">
        <v>1364</v>
      </c>
      <c r="M3694" s="48">
        <f>VLOOKUP(E3694,'[1]TIPO PERSONA'!$C$2:$N$3253,12,0)</f>
        <v>34013</v>
      </c>
      <c r="N3694" s="49">
        <f t="shared" ca="1" si="115"/>
        <v>32</v>
      </c>
      <c r="O3694">
        <v>0</v>
      </c>
      <c r="P3694" t="s">
        <v>1371</v>
      </c>
    </row>
    <row r="3695" spans="2:16">
      <c r="B3695" t="str">
        <f t="shared" si="114"/>
        <v>2023-7174035</v>
      </c>
      <c r="C3695">
        <v>2023</v>
      </c>
      <c r="D3695" s="13" t="s">
        <v>5140</v>
      </c>
      <c r="E3695" s="29">
        <v>7174035</v>
      </c>
      <c r="F3695" s="16" t="s">
        <v>5587</v>
      </c>
      <c r="G3695" s="17" t="s">
        <v>739</v>
      </c>
      <c r="H3695" s="18">
        <v>45078</v>
      </c>
      <c r="I3695" s="21">
        <v>7</v>
      </c>
      <c r="J3695" s="21">
        <v>10</v>
      </c>
      <c r="K3695" s="18">
        <v>45301</v>
      </c>
      <c r="L3695" s="23" t="s">
        <v>1364</v>
      </c>
      <c r="M3695" s="48">
        <f>VLOOKUP(E3695,'[1]TIPO PERSONA'!$C$2:$N$3253,12,0)</f>
        <v>28556</v>
      </c>
      <c r="N3695" s="49">
        <f t="shared" ca="1" si="115"/>
        <v>46.950684931506849</v>
      </c>
      <c r="O3695">
        <v>0</v>
      </c>
      <c r="P3695" t="s">
        <v>1371</v>
      </c>
    </row>
    <row r="3696" spans="2:16">
      <c r="B3696" t="str">
        <f t="shared" si="114"/>
        <v>2023-1023959017</v>
      </c>
      <c r="C3696">
        <v>2023</v>
      </c>
      <c r="D3696" s="13" t="s">
        <v>5141</v>
      </c>
      <c r="E3696" s="29">
        <v>1023959017</v>
      </c>
      <c r="F3696" s="16" t="s">
        <v>5588</v>
      </c>
      <c r="G3696" s="17" t="s">
        <v>739</v>
      </c>
      <c r="H3696" s="18">
        <v>45072</v>
      </c>
      <c r="I3696" s="21">
        <v>10</v>
      </c>
      <c r="J3696" s="21">
        <v>5</v>
      </c>
      <c r="K3696" s="18">
        <v>45382</v>
      </c>
      <c r="L3696" s="23" t="s">
        <v>1364</v>
      </c>
      <c r="M3696" s="48">
        <f>VLOOKUP(E3696,'[1]TIPO PERSONA'!$C$2:$N$3253,12,0)</f>
        <v>35507</v>
      </c>
      <c r="N3696" s="49">
        <f t="shared" ca="1" si="115"/>
        <v>27.906849315068492</v>
      </c>
      <c r="O3696">
        <v>0</v>
      </c>
      <c r="P3696" t="s">
        <v>1371</v>
      </c>
    </row>
    <row r="3697" spans="2:16">
      <c r="B3697" t="str">
        <f t="shared" si="114"/>
        <v>2023-1024577024</v>
      </c>
      <c r="C3697">
        <v>2023</v>
      </c>
      <c r="D3697" s="13" t="s">
        <v>5142</v>
      </c>
      <c r="E3697" s="29">
        <v>1024577024</v>
      </c>
      <c r="F3697" s="16" t="s">
        <v>2655</v>
      </c>
      <c r="G3697" s="17" t="s">
        <v>742</v>
      </c>
      <c r="H3697" s="18">
        <v>45070</v>
      </c>
      <c r="I3697" s="21">
        <v>12</v>
      </c>
      <c r="J3697" s="21">
        <v>0</v>
      </c>
      <c r="K3697" s="18">
        <v>45435</v>
      </c>
      <c r="L3697" s="23" t="s">
        <v>1364</v>
      </c>
      <c r="M3697" s="48">
        <f>VLOOKUP(E3697,'[1]TIPO PERSONA'!$C$2:$N$3253,12,0)</f>
        <v>35347</v>
      </c>
      <c r="N3697" s="49">
        <f t="shared" ca="1" si="115"/>
        <v>28.345205479452055</v>
      </c>
      <c r="O3697">
        <v>0</v>
      </c>
      <c r="P3697" t="s">
        <v>1371</v>
      </c>
    </row>
    <row r="3698" spans="2:16">
      <c r="B3698" t="str">
        <f t="shared" si="114"/>
        <v>2023-1033722125</v>
      </c>
      <c r="C3698">
        <v>2023</v>
      </c>
      <c r="D3698" s="24" t="s">
        <v>5143</v>
      </c>
      <c r="E3698" s="30">
        <v>1033722125</v>
      </c>
      <c r="F3698" s="16" t="s">
        <v>2385</v>
      </c>
      <c r="G3698" s="32" t="s">
        <v>742</v>
      </c>
      <c r="H3698" s="34">
        <v>45072</v>
      </c>
      <c r="I3698" s="36">
        <v>8</v>
      </c>
      <c r="J3698" s="36">
        <v>26</v>
      </c>
      <c r="K3698" s="34">
        <v>45343</v>
      </c>
      <c r="L3698" s="23" t="s">
        <v>1364</v>
      </c>
      <c r="M3698" s="48">
        <f>VLOOKUP(E3698,'[1]TIPO PERSONA'!$C$2:$N$3253,12,0)</f>
        <v>32982</v>
      </c>
      <c r="N3698" s="49">
        <f t="shared" ca="1" si="115"/>
        <v>34.824657534246576</v>
      </c>
      <c r="O3698">
        <v>0</v>
      </c>
      <c r="P3698" t="s">
        <v>1371</v>
      </c>
    </row>
    <row r="3699" spans="2:16">
      <c r="B3699" t="str">
        <f t="shared" si="114"/>
        <v>2023-80795198</v>
      </c>
      <c r="C3699">
        <v>2023</v>
      </c>
      <c r="D3699" s="24" t="s">
        <v>5144</v>
      </c>
      <c r="E3699" s="30">
        <v>80795198</v>
      </c>
      <c r="F3699" s="16" t="s">
        <v>893</v>
      </c>
      <c r="G3699" s="32" t="s">
        <v>739</v>
      </c>
      <c r="H3699" s="34">
        <v>45083</v>
      </c>
      <c r="I3699" s="36">
        <v>9</v>
      </c>
      <c r="J3699" s="36">
        <v>0</v>
      </c>
      <c r="K3699" s="18">
        <v>45356</v>
      </c>
      <c r="L3699" s="23" t="s">
        <v>1364</v>
      </c>
      <c r="M3699" s="48">
        <f>VLOOKUP(E3699,'[1]TIPO PERSONA'!$C$2:$N$3253,12,0)</f>
        <v>30919</v>
      </c>
      <c r="N3699" s="49">
        <f t="shared" ca="1" si="115"/>
        <v>40.476712328767121</v>
      </c>
      <c r="O3699">
        <v>0</v>
      </c>
      <c r="P3699" t="s">
        <v>1371</v>
      </c>
    </row>
    <row r="3700" spans="2:16">
      <c r="B3700" t="str">
        <f t="shared" si="114"/>
        <v>2023-79572111</v>
      </c>
      <c r="C3700">
        <v>2023</v>
      </c>
      <c r="D3700" s="24" t="s">
        <v>5145</v>
      </c>
      <c r="E3700" s="30">
        <v>79572111</v>
      </c>
      <c r="F3700" s="16" t="s">
        <v>5589</v>
      </c>
      <c r="G3700" s="32" t="s">
        <v>739</v>
      </c>
      <c r="H3700" s="34">
        <v>45078</v>
      </c>
      <c r="I3700" s="36">
        <v>10</v>
      </c>
      <c r="J3700" s="36">
        <v>0</v>
      </c>
      <c r="K3700" s="18">
        <v>45382</v>
      </c>
      <c r="L3700" s="23" t="s">
        <v>1364</v>
      </c>
      <c r="M3700" s="48">
        <f>VLOOKUP(E3700,'[1]TIPO PERSONA'!$C$2:$N$3253,12,0)</f>
        <v>25859</v>
      </c>
      <c r="N3700" s="49">
        <f t="shared" ca="1" si="115"/>
        <v>54.339726027397262</v>
      </c>
      <c r="O3700">
        <v>0</v>
      </c>
      <c r="P3700" t="s">
        <v>1371</v>
      </c>
    </row>
    <row r="3701" spans="2:16">
      <c r="B3701" t="str">
        <f t="shared" si="114"/>
        <v>2023-1020778561</v>
      </c>
      <c r="C3701">
        <v>2023</v>
      </c>
      <c r="D3701" s="24" t="s">
        <v>5146</v>
      </c>
      <c r="E3701" s="30">
        <v>1020778561</v>
      </c>
      <c r="F3701" s="16" t="s">
        <v>5590</v>
      </c>
      <c r="G3701" s="32" t="s">
        <v>739</v>
      </c>
      <c r="H3701" s="34">
        <v>45079</v>
      </c>
      <c r="I3701" s="36">
        <v>6</v>
      </c>
      <c r="J3701" s="36">
        <v>28</v>
      </c>
      <c r="K3701" s="34">
        <v>45289</v>
      </c>
      <c r="L3701" s="23" t="s">
        <v>1364</v>
      </c>
      <c r="M3701" s="48">
        <f>VLOOKUP(E3701,'[1]TIPO PERSONA'!$C$2:$N$3253,12,0)</f>
        <v>33999</v>
      </c>
      <c r="N3701" s="49">
        <f t="shared" ca="1" si="115"/>
        <v>32.038356164383565</v>
      </c>
      <c r="O3701">
        <v>0</v>
      </c>
      <c r="P3701" t="s">
        <v>1371</v>
      </c>
    </row>
    <row r="3702" spans="2:16">
      <c r="B3702" t="str">
        <f t="shared" si="114"/>
        <v>2023-1030646674</v>
      </c>
      <c r="C3702">
        <v>2023</v>
      </c>
      <c r="D3702" s="24" t="s">
        <v>5147</v>
      </c>
      <c r="E3702" s="30">
        <v>1030646674</v>
      </c>
      <c r="F3702" s="16" t="s">
        <v>908</v>
      </c>
      <c r="G3702" s="32" t="s">
        <v>742</v>
      </c>
      <c r="H3702" s="34">
        <v>45082</v>
      </c>
      <c r="I3702" s="36">
        <v>9</v>
      </c>
      <c r="J3702" s="36">
        <v>26</v>
      </c>
      <c r="K3702" s="18">
        <v>45382</v>
      </c>
      <c r="L3702" s="23" t="s">
        <v>1364</v>
      </c>
      <c r="M3702" s="48">
        <f>VLOOKUP(E3702,'[1]TIPO PERSONA'!$C$2:$N$3253,12,0)</f>
        <v>34622</v>
      </c>
      <c r="N3702" s="49">
        <f t="shared" ca="1" si="115"/>
        <v>30.331506849315069</v>
      </c>
      <c r="O3702">
        <v>0</v>
      </c>
      <c r="P3702" t="s">
        <v>1371</v>
      </c>
    </row>
    <row r="3703" spans="2:16">
      <c r="B3703" t="str">
        <f t="shared" si="114"/>
        <v>2023-1014260632</v>
      </c>
      <c r="C3703">
        <v>2023</v>
      </c>
      <c r="D3703" s="24" t="s">
        <v>5148</v>
      </c>
      <c r="E3703" s="30">
        <v>1014260632</v>
      </c>
      <c r="F3703" s="16" t="s">
        <v>1078</v>
      </c>
      <c r="G3703" s="32" t="s">
        <v>742</v>
      </c>
      <c r="H3703" s="34">
        <v>45082</v>
      </c>
      <c r="I3703" s="36">
        <v>9</v>
      </c>
      <c r="J3703" s="36">
        <v>26</v>
      </c>
      <c r="K3703" s="18">
        <v>45382</v>
      </c>
      <c r="L3703" s="23" t="s">
        <v>1364</v>
      </c>
      <c r="M3703" s="48">
        <f>VLOOKUP(E3703,'[1]TIPO PERSONA'!$C$2:$N$3253,12,0)</f>
        <v>34662</v>
      </c>
      <c r="N3703" s="49">
        <f t="shared" ca="1" si="115"/>
        <v>30.221917808219178</v>
      </c>
      <c r="O3703">
        <v>0</v>
      </c>
      <c r="P3703" t="s">
        <v>1371</v>
      </c>
    </row>
    <row r="3704" spans="2:16">
      <c r="B3704" t="str">
        <f t="shared" si="114"/>
        <v>2023-1031127470</v>
      </c>
      <c r="C3704">
        <v>2023</v>
      </c>
      <c r="D3704" s="24" t="s">
        <v>5149</v>
      </c>
      <c r="E3704" s="30">
        <v>1031127470</v>
      </c>
      <c r="F3704" s="16" t="s">
        <v>5591</v>
      </c>
      <c r="G3704" s="32" t="s">
        <v>739</v>
      </c>
      <c r="H3704" s="34">
        <v>45078</v>
      </c>
      <c r="I3704" s="36">
        <v>8</v>
      </c>
      <c r="J3704" s="36">
        <v>0</v>
      </c>
      <c r="K3704" s="18">
        <v>45322</v>
      </c>
      <c r="L3704" s="23" t="s">
        <v>1365</v>
      </c>
      <c r="M3704" s="48">
        <f>VLOOKUP(E3704,'[1]TIPO PERSONA'!$C$2:$N$3253,12,0)</f>
        <v>32908</v>
      </c>
      <c r="N3704" s="49">
        <f t="shared" ca="1" si="115"/>
        <v>35.027397260273972</v>
      </c>
      <c r="O3704">
        <v>0</v>
      </c>
      <c r="P3704" t="s">
        <v>1371</v>
      </c>
    </row>
    <row r="3705" spans="2:16">
      <c r="B3705" t="str">
        <f t="shared" si="114"/>
        <v>2023-49606615</v>
      </c>
      <c r="C3705">
        <v>2023</v>
      </c>
      <c r="D3705" s="24" t="s">
        <v>5150</v>
      </c>
      <c r="E3705" s="30">
        <v>49606615</v>
      </c>
      <c r="F3705" s="16" t="s">
        <v>4226</v>
      </c>
      <c r="G3705" s="32" t="s">
        <v>742</v>
      </c>
      <c r="H3705" s="34">
        <v>45084</v>
      </c>
      <c r="I3705" s="36">
        <v>7</v>
      </c>
      <c r="J3705" s="36">
        <v>0</v>
      </c>
      <c r="K3705" s="34">
        <v>45297</v>
      </c>
      <c r="L3705" s="23" t="s">
        <v>1364</v>
      </c>
      <c r="M3705" s="48">
        <f>VLOOKUP(E3705,'[1]TIPO PERSONA'!$C$2:$N$3253,12,0)</f>
        <v>29915</v>
      </c>
      <c r="N3705" s="49">
        <f t="shared" ca="1" si="115"/>
        <v>43.227397260273975</v>
      </c>
      <c r="O3705">
        <v>0</v>
      </c>
      <c r="P3705" t="s">
        <v>1371</v>
      </c>
    </row>
    <row r="3706" spans="2:16">
      <c r="B3706" t="str">
        <f t="shared" si="114"/>
        <v>2023-1032441332</v>
      </c>
      <c r="C3706">
        <v>2023</v>
      </c>
      <c r="D3706" s="24" t="s">
        <v>5151</v>
      </c>
      <c r="E3706" s="30">
        <v>1032441332</v>
      </c>
      <c r="F3706" s="16" t="s">
        <v>3977</v>
      </c>
      <c r="G3706" s="32" t="s">
        <v>742</v>
      </c>
      <c r="H3706" s="34">
        <v>45078</v>
      </c>
      <c r="I3706" s="36">
        <v>9</v>
      </c>
      <c r="J3706" s="36">
        <v>0</v>
      </c>
      <c r="K3706" s="18">
        <v>45351</v>
      </c>
      <c r="L3706" s="23" t="s">
        <v>1364</v>
      </c>
      <c r="M3706" s="48">
        <f>VLOOKUP(E3706,'[1]TIPO PERSONA'!$C$2:$N$3253,12,0)</f>
        <v>33226</v>
      </c>
      <c r="N3706" s="49">
        <f t="shared" ca="1" si="115"/>
        <v>34.156164383561645</v>
      </c>
      <c r="O3706">
        <v>0</v>
      </c>
      <c r="P3706" t="s">
        <v>1371</v>
      </c>
    </row>
    <row r="3707" spans="2:16">
      <c r="B3707" t="str">
        <f t="shared" si="114"/>
        <v>2023-80276374</v>
      </c>
      <c r="C3707">
        <v>2023</v>
      </c>
      <c r="D3707" s="24" t="s">
        <v>5152</v>
      </c>
      <c r="E3707" s="30">
        <v>80276374</v>
      </c>
      <c r="F3707" s="16" t="s">
        <v>3974</v>
      </c>
      <c r="G3707" s="32" t="s">
        <v>739</v>
      </c>
      <c r="H3707" s="34">
        <v>45078</v>
      </c>
      <c r="I3707" s="36">
        <v>7</v>
      </c>
      <c r="J3707" s="36">
        <v>0</v>
      </c>
      <c r="K3707" s="34">
        <v>45291</v>
      </c>
      <c r="L3707" s="23" t="s">
        <v>1364</v>
      </c>
      <c r="M3707" s="48">
        <f>VLOOKUP(E3707,'[1]TIPO PERSONA'!$C$2:$N$3253,12,0)</f>
        <v>23512</v>
      </c>
      <c r="N3707" s="49">
        <f t="shared" ca="1" si="115"/>
        <v>60.769863013698632</v>
      </c>
      <c r="O3707">
        <v>0</v>
      </c>
      <c r="P3707" t="s">
        <v>1371</v>
      </c>
    </row>
    <row r="3708" spans="2:16">
      <c r="B3708" t="str">
        <f t="shared" si="114"/>
        <v>2023-1032418608</v>
      </c>
      <c r="C3708">
        <v>2023</v>
      </c>
      <c r="D3708" s="24" t="s">
        <v>5153</v>
      </c>
      <c r="E3708" s="30">
        <v>1032418608</v>
      </c>
      <c r="F3708" s="16" t="s">
        <v>4263</v>
      </c>
      <c r="G3708" s="32" t="s">
        <v>742</v>
      </c>
      <c r="H3708" s="34">
        <v>45079</v>
      </c>
      <c r="I3708" s="36">
        <v>9</v>
      </c>
      <c r="J3708" s="36">
        <v>0</v>
      </c>
      <c r="K3708" s="18">
        <v>45351</v>
      </c>
      <c r="L3708" s="23" t="s">
        <v>1364</v>
      </c>
      <c r="M3708" s="48">
        <f>VLOOKUP(E3708,'[1]TIPO PERSONA'!$C$2:$N$3253,12,0)</f>
        <v>36015</v>
      </c>
      <c r="N3708" s="49">
        <f t="shared" ca="1" si="115"/>
        <v>26.515068493150686</v>
      </c>
      <c r="O3708">
        <v>0</v>
      </c>
      <c r="P3708" t="s">
        <v>1371</v>
      </c>
    </row>
    <row r="3709" spans="2:16">
      <c r="B3709" t="str">
        <f t="shared" si="114"/>
        <v>2023-1020796641</v>
      </c>
      <c r="C3709">
        <v>2023</v>
      </c>
      <c r="D3709" s="24" t="s">
        <v>5154</v>
      </c>
      <c r="E3709" s="30">
        <v>1020796641</v>
      </c>
      <c r="F3709" s="16" t="s">
        <v>4261</v>
      </c>
      <c r="G3709" s="32" t="s">
        <v>739</v>
      </c>
      <c r="H3709" s="34">
        <v>45079</v>
      </c>
      <c r="I3709" s="36">
        <v>6</v>
      </c>
      <c r="J3709" s="36">
        <v>27</v>
      </c>
      <c r="K3709" s="34">
        <v>45288</v>
      </c>
      <c r="L3709" s="23" t="s">
        <v>1364</v>
      </c>
      <c r="M3709" s="48">
        <f>VLOOKUP(E3709,'[1]TIPO PERSONA'!$C$2:$N$3253,12,0)</f>
        <v>34576</v>
      </c>
      <c r="N3709" s="49">
        <f t="shared" ca="1" si="115"/>
        <v>30.457534246575342</v>
      </c>
      <c r="O3709">
        <v>0</v>
      </c>
      <c r="P3709" t="s">
        <v>1371</v>
      </c>
    </row>
    <row r="3710" spans="2:16">
      <c r="B3710" t="str">
        <f t="shared" si="114"/>
        <v>2023-1136883004</v>
      </c>
      <c r="C3710">
        <v>2023</v>
      </c>
      <c r="D3710" s="24" t="s">
        <v>5155</v>
      </c>
      <c r="E3710" s="30">
        <v>1136883004</v>
      </c>
      <c r="F3710" s="16" t="s">
        <v>3960</v>
      </c>
      <c r="G3710" s="32" t="s">
        <v>742</v>
      </c>
      <c r="H3710" s="34">
        <v>45079</v>
      </c>
      <c r="I3710" s="36">
        <v>6</v>
      </c>
      <c r="J3710" s="36">
        <v>27</v>
      </c>
      <c r="K3710" s="34">
        <v>45288</v>
      </c>
      <c r="L3710" s="23" t="s">
        <v>1364</v>
      </c>
      <c r="M3710" s="48">
        <f>VLOOKUP(E3710,'[1]TIPO PERSONA'!$C$2:$N$3253,12,0)</f>
        <v>33319</v>
      </c>
      <c r="N3710" s="49">
        <f t="shared" ca="1" si="115"/>
        <v>33.901369863013699</v>
      </c>
      <c r="O3710">
        <v>0</v>
      </c>
      <c r="P3710" t="s">
        <v>1371</v>
      </c>
    </row>
    <row r="3711" spans="2:16">
      <c r="B3711" t="str">
        <f t="shared" si="114"/>
        <v>2023-80760658</v>
      </c>
      <c r="C3711">
        <v>2023</v>
      </c>
      <c r="D3711" s="24" t="s">
        <v>5156</v>
      </c>
      <c r="E3711" s="30">
        <v>80760658</v>
      </c>
      <c r="F3711" s="16" t="s">
        <v>5592</v>
      </c>
      <c r="G3711" s="32" t="s">
        <v>739</v>
      </c>
      <c r="H3711" s="34">
        <v>45085</v>
      </c>
      <c r="I3711" s="36">
        <v>4</v>
      </c>
      <c r="J3711" s="36">
        <v>15</v>
      </c>
      <c r="K3711" s="34">
        <v>45221</v>
      </c>
      <c r="L3711" s="23" t="s">
        <v>1364</v>
      </c>
      <c r="M3711" s="48">
        <f>VLOOKUP(E3711,'[1]TIPO PERSONA'!$C$2:$N$3253,12,0)</f>
        <v>30379</v>
      </c>
      <c r="N3711" s="49">
        <f t="shared" ca="1" si="115"/>
        <v>41.956164383561642</v>
      </c>
      <c r="O3711">
        <v>0</v>
      </c>
      <c r="P3711" t="s">
        <v>1371</v>
      </c>
    </row>
    <row r="3712" spans="2:16">
      <c r="B3712" t="str">
        <f t="shared" si="114"/>
        <v>2023-1026274713</v>
      </c>
      <c r="C3712">
        <v>2023</v>
      </c>
      <c r="D3712" s="24" t="s">
        <v>5157</v>
      </c>
      <c r="E3712" s="30">
        <v>1026274713</v>
      </c>
      <c r="F3712" s="16" t="s">
        <v>2363</v>
      </c>
      <c r="G3712" s="32" t="s">
        <v>739</v>
      </c>
      <c r="H3712" s="34">
        <v>45084</v>
      </c>
      <c r="I3712" s="36">
        <v>9</v>
      </c>
      <c r="J3712" s="36">
        <v>22</v>
      </c>
      <c r="K3712" s="18">
        <v>45379</v>
      </c>
      <c r="L3712" s="23" t="s">
        <v>1364</v>
      </c>
      <c r="M3712" s="48">
        <f>VLOOKUP(E3712,'[1]TIPO PERSONA'!$C$2:$N$3253,12,0)</f>
        <v>33393</v>
      </c>
      <c r="N3712" s="49">
        <f t="shared" ca="1" si="115"/>
        <v>33.698630136986303</v>
      </c>
      <c r="O3712">
        <v>0</v>
      </c>
      <c r="P3712" t="s">
        <v>1371</v>
      </c>
    </row>
    <row r="3713" spans="2:16">
      <c r="B3713" t="str">
        <f t="shared" si="114"/>
        <v>2023-74188403</v>
      </c>
      <c r="C3713">
        <v>2023</v>
      </c>
      <c r="D3713" s="24" t="s">
        <v>5158</v>
      </c>
      <c r="E3713" s="30">
        <v>74188403</v>
      </c>
      <c r="F3713" s="16" t="s">
        <v>2330</v>
      </c>
      <c r="G3713" s="32" t="s">
        <v>739</v>
      </c>
      <c r="H3713" s="34">
        <v>45084</v>
      </c>
      <c r="I3713" s="36">
        <v>9</v>
      </c>
      <c r="J3713" s="36">
        <v>24</v>
      </c>
      <c r="K3713" s="18">
        <v>45382</v>
      </c>
      <c r="L3713" s="23" t="s">
        <v>1364</v>
      </c>
      <c r="M3713" s="48">
        <f>VLOOKUP(E3713,'[1]TIPO PERSONA'!$C$2:$N$3253,12,0)</f>
        <v>29725</v>
      </c>
      <c r="N3713" s="49">
        <f t="shared" ca="1" si="115"/>
        <v>43.747945205479454</v>
      </c>
      <c r="O3713">
        <v>0</v>
      </c>
      <c r="P3713" t="s">
        <v>1371</v>
      </c>
    </row>
    <row r="3714" spans="2:16">
      <c r="B3714" t="str">
        <f t="shared" si="114"/>
        <v>2023-79472353</v>
      </c>
      <c r="C3714">
        <v>2023</v>
      </c>
      <c r="D3714" s="24" t="s">
        <v>5159</v>
      </c>
      <c r="E3714" s="30">
        <v>79472353</v>
      </c>
      <c r="F3714" s="16" t="s">
        <v>945</v>
      </c>
      <c r="G3714" s="32" t="s">
        <v>739</v>
      </c>
      <c r="H3714" s="34">
        <v>45086</v>
      </c>
      <c r="I3714" s="36">
        <v>6</v>
      </c>
      <c r="J3714" s="36">
        <v>22</v>
      </c>
      <c r="K3714" s="34">
        <v>45290</v>
      </c>
      <c r="L3714" s="23" t="s">
        <v>1364</v>
      </c>
      <c r="M3714" s="48">
        <f>VLOOKUP(E3714,'[1]TIPO PERSONA'!$C$2:$N$3253,12,0)</f>
        <v>25183</v>
      </c>
      <c r="N3714" s="49">
        <f t="shared" ca="1" si="115"/>
        <v>56.19178082191781</v>
      </c>
      <c r="O3714">
        <v>0</v>
      </c>
      <c r="P3714" t="s">
        <v>1371</v>
      </c>
    </row>
    <row r="3715" spans="2:16">
      <c r="B3715" t="str">
        <f t="shared" si="114"/>
        <v>2023-52992517</v>
      </c>
      <c r="C3715">
        <v>2023</v>
      </c>
      <c r="D3715" s="24" t="s">
        <v>5160</v>
      </c>
      <c r="E3715" s="30">
        <v>52992517</v>
      </c>
      <c r="F3715" s="16" t="s">
        <v>5593</v>
      </c>
      <c r="G3715" s="32" t="s">
        <v>742</v>
      </c>
      <c r="H3715" s="34">
        <v>45085</v>
      </c>
      <c r="I3715" s="36">
        <v>6</v>
      </c>
      <c r="J3715" s="36">
        <v>25</v>
      </c>
      <c r="K3715" s="34">
        <v>45293</v>
      </c>
      <c r="L3715" s="23" t="s">
        <v>1364</v>
      </c>
      <c r="M3715" s="48">
        <f>VLOOKUP(E3715,'[1]TIPO PERSONA'!$C$2:$N$3253,12,0)</f>
        <v>30510</v>
      </c>
      <c r="N3715" s="49">
        <f t="shared" ca="1" si="115"/>
        <v>41.597260273972601</v>
      </c>
      <c r="O3715">
        <v>0</v>
      </c>
      <c r="P3715" t="s">
        <v>1371</v>
      </c>
    </row>
    <row r="3716" spans="2:16">
      <c r="B3716" t="str">
        <f t="shared" ref="B3716:B3779" si="116">CONCATENATE(C3716,"-",E3716)</f>
        <v>2023-79321293</v>
      </c>
      <c r="C3716">
        <v>2023</v>
      </c>
      <c r="D3716" s="24" t="s">
        <v>5161</v>
      </c>
      <c r="E3716" s="30">
        <v>79321293</v>
      </c>
      <c r="F3716" s="16" t="s">
        <v>5594</v>
      </c>
      <c r="G3716" s="32" t="s">
        <v>739</v>
      </c>
      <c r="H3716" s="34">
        <v>45085</v>
      </c>
      <c r="I3716" s="36">
        <v>6</v>
      </c>
      <c r="J3716" s="36">
        <v>20</v>
      </c>
      <c r="K3716" s="34">
        <v>45287</v>
      </c>
      <c r="L3716" s="23" t="s">
        <v>1364</v>
      </c>
      <c r="M3716" s="48">
        <f>VLOOKUP(E3716,'[1]TIPO PERSONA'!$C$2:$N$3253,12,0)</f>
        <v>23681</v>
      </c>
      <c r="N3716" s="49">
        <f t="shared" ref="N3716:N3779" ca="1" si="117">IFERROR((TODAY()-M3716)/365,"No Aplica")</f>
        <v>60.30684931506849</v>
      </c>
      <c r="O3716">
        <v>0</v>
      </c>
      <c r="P3716" t="s">
        <v>1371</v>
      </c>
    </row>
    <row r="3717" spans="2:16">
      <c r="B3717" t="str">
        <f t="shared" si="116"/>
        <v>2023-1010181829</v>
      </c>
      <c r="C3717">
        <v>2023</v>
      </c>
      <c r="D3717" s="24" t="s">
        <v>5162</v>
      </c>
      <c r="E3717" s="30">
        <v>1010181829</v>
      </c>
      <c r="F3717" s="16" t="s">
        <v>4235</v>
      </c>
      <c r="G3717" s="32" t="s">
        <v>742</v>
      </c>
      <c r="H3717" s="34">
        <v>45084</v>
      </c>
      <c r="I3717" s="36">
        <v>10</v>
      </c>
      <c r="J3717" s="36">
        <v>15</v>
      </c>
      <c r="K3717" s="34">
        <v>45416</v>
      </c>
      <c r="L3717" s="23" t="s">
        <v>1364</v>
      </c>
      <c r="M3717" s="48">
        <f>VLOOKUP(E3717,'[1]TIPO PERSONA'!$C$2:$N$3253,12,0)</f>
        <v>32583</v>
      </c>
      <c r="N3717" s="49">
        <f t="shared" ca="1" si="117"/>
        <v>35.917808219178085</v>
      </c>
      <c r="O3717">
        <v>0</v>
      </c>
      <c r="P3717" t="s">
        <v>1371</v>
      </c>
    </row>
    <row r="3718" spans="2:16">
      <c r="B3718" t="str">
        <f t="shared" si="116"/>
        <v>2023-1144136443</v>
      </c>
      <c r="C3718">
        <v>2023</v>
      </c>
      <c r="D3718" s="24" t="s">
        <v>5163</v>
      </c>
      <c r="E3718" s="30">
        <v>1144136443</v>
      </c>
      <c r="F3718" s="16" t="s">
        <v>4210</v>
      </c>
      <c r="G3718" s="32" t="s">
        <v>742</v>
      </c>
      <c r="H3718" s="34">
        <v>45084</v>
      </c>
      <c r="I3718" s="36">
        <v>6</v>
      </c>
      <c r="J3718" s="36">
        <v>24</v>
      </c>
      <c r="K3718" s="34">
        <v>45290</v>
      </c>
      <c r="L3718" s="23" t="s">
        <v>1364</v>
      </c>
      <c r="M3718" s="48">
        <f>VLOOKUP(E3718,'[1]TIPO PERSONA'!$C$2:$N$3253,12,0)</f>
        <v>32935</v>
      </c>
      <c r="N3718" s="49">
        <f t="shared" ca="1" si="117"/>
        <v>34.953424657534249</v>
      </c>
      <c r="O3718">
        <v>0</v>
      </c>
      <c r="P3718" t="s">
        <v>1371</v>
      </c>
    </row>
    <row r="3719" spans="2:16">
      <c r="B3719" t="str">
        <f t="shared" si="116"/>
        <v>2023-1022984445</v>
      </c>
      <c r="C3719">
        <v>2023</v>
      </c>
      <c r="D3719" s="24" t="s">
        <v>5164</v>
      </c>
      <c r="E3719" s="30">
        <v>1022984445</v>
      </c>
      <c r="F3719" s="16" t="s">
        <v>879</v>
      </c>
      <c r="G3719" s="32" t="s">
        <v>739</v>
      </c>
      <c r="H3719" s="34">
        <v>45086</v>
      </c>
      <c r="I3719" s="36">
        <v>9</v>
      </c>
      <c r="J3719" s="36">
        <v>20</v>
      </c>
      <c r="K3719" s="18">
        <v>45379</v>
      </c>
      <c r="L3719" s="23" t="s">
        <v>1364</v>
      </c>
      <c r="M3719" s="48">
        <f>VLOOKUP(E3719,'[1]TIPO PERSONA'!$C$2:$N$3253,12,0)</f>
        <v>34038</v>
      </c>
      <c r="N3719" s="49">
        <f t="shared" ca="1" si="117"/>
        <v>31.931506849315067</v>
      </c>
      <c r="O3719">
        <v>0</v>
      </c>
      <c r="P3719" t="s">
        <v>1371</v>
      </c>
    </row>
    <row r="3720" spans="2:16">
      <c r="B3720" t="str">
        <f t="shared" si="116"/>
        <v>2023-1055650701</v>
      </c>
      <c r="C3720">
        <v>2023</v>
      </c>
      <c r="D3720" s="25" t="s">
        <v>5165</v>
      </c>
      <c r="E3720" s="30">
        <v>1055650701</v>
      </c>
      <c r="F3720" s="16" t="s">
        <v>1001</v>
      </c>
      <c r="G3720" s="32" t="s">
        <v>739</v>
      </c>
      <c r="H3720" s="34">
        <v>45084</v>
      </c>
      <c r="I3720" s="36">
        <v>8</v>
      </c>
      <c r="J3720" s="36">
        <v>24</v>
      </c>
      <c r="K3720" s="18">
        <v>45351</v>
      </c>
      <c r="L3720" s="23" t="s">
        <v>1364</v>
      </c>
      <c r="M3720" s="48">
        <f>VLOOKUP(E3720,'[1]TIPO PERSONA'!$C$2:$N$3253,12,0)</f>
        <v>33798</v>
      </c>
      <c r="N3720" s="49">
        <f t="shared" ca="1" si="117"/>
        <v>32.589041095890408</v>
      </c>
      <c r="O3720">
        <v>0</v>
      </c>
      <c r="P3720" t="s">
        <v>1371</v>
      </c>
    </row>
    <row r="3721" spans="2:16">
      <c r="B3721" t="str">
        <f t="shared" si="116"/>
        <v>2023-1130650509</v>
      </c>
      <c r="C3721">
        <v>2023</v>
      </c>
      <c r="D3721" s="26" t="s">
        <v>5166</v>
      </c>
      <c r="E3721" s="30">
        <v>1130650509</v>
      </c>
      <c r="F3721" s="16" t="s">
        <v>4250</v>
      </c>
      <c r="G3721" s="32" t="s">
        <v>739</v>
      </c>
      <c r="H3721" s="34">
        <v>45085</v>
      </c>
      <c r="I3721" s="36">
        <v>8</v>
      </c>
      <c r="J3721" s="36">
        <v>23</v>
      </c>
      <c r="K3721" s="18">
        <v>45351</v>
      </c>
      <c r="L3721" s="23" t="s">
        <v>1364</v>
      </c>
      <c r="M3721" s="48">
        <f>VLOOKUP(E3721,'[1]TIPO PERSONA'!$C$2:$N$3253,12,0)</f>
        <v>31776</v>
      </c>
      <c r="N3721" s="49">
        <f t="shared" ca="1" si="117"/>
        <v>38.128767123287673</v>
      </c>
      <c r="O3721">
        <v>0</v>
      </c>
      <c r="P3721" t="s">
        <v>1371</v>
      </c>
    </row>
    <row r="3722" spans="2:16">
      <c r="B3722" t="str">
        <f t="shared" si="116"/>
        <v>2023-1010223180</v>
      </c>
      <c r="C3722">
        <v>2023</v>
      </c>
      <c r="D3722" s="24" t="s">
        <v>5167</v>
      </c>
      <c r="E3722" s="30">
        <v>1010223180</v>
      </c>
      <c r="F3722" s="16" t="s">
        <v>4246</v>
      </c>
      <c r="G3722" s="32" t="s">
        <v>742</v>
      </c>
      <c r="H3722" s="34">
        <v>45084</v>
      </c>
      <c r="I3722" s="36">
        <v>8</v>
      </c>
      <c r="J3722" s="36">
        <v>24</v>
      </c>
      <c r="K3722" s="18">
        <v>45351</v>
      </c>
      <c r="L3722" s="23" t="s">
        <v>1364</v>
      </c>
      <c r="M3722" s="48">
        <f>VLOOKUP(E3722,'[1]TIPO PERSONA'!$C$2:$N$3253,12,0)</f>
        <v>34918</v>
      </c>
      <c r="N3722" s="49">
        <f t="shared" ca="1" si="117"/>
        <v>29.520547945205479</v>
      </c>
      <c r="O3722">
        <v>0</v>
      </c>
      <c r="P3722" t="s">
        <v>1371</v>
      </c>
    </row>
    <row r="3723" spans="2:16">
      <c r="B3723" t="str">
        <f t="shared" si="116"/>
        <v>2023-1032482858</v>
      </c>
      <c r="C3723">
        <v>2023</v>
      </c>
      <c r="D3723" s="24" t="s">
        <v>5168</v>
      </c>
      <c r="E3723" s="30">
        <v>1032482858</v>
      </c>
      <c r="F3723" s="16" t="s">
        <v>5595</v>
      </c>
      <c r="G3723" s="32" t="s">
        <v>742</v>
      </c>
      <c r="H3723" s="34">
        <v>45085</v>
      </c>
      <c r="I3723" s="36">
        <v>9</v>
      </c>
      <c r="J3723" s="36">
        <v>22</v>
      </c>
      <c r="K3723" s="18">
        <v>45380</v>
      </c>
      <c r="L3723" s="23" t="s">
        <v>1365</v>
      </c>
      <c r="M3723" s="48">
        <f>VLOOKUP(E3723,'[1]TIPO PERSONA'!$C$2:$N$3253,12,0)</f>
        <v>35204</v>
      </c>
      <c r="N3723" s="49">
        <f t="shared" ca="1" si="117"/>
        <v>28.736986301369864</v>
      </c>
      <c r="O3723">
        <v>0</v>
      </c>
      <c r="P3723" t="s">
        <v>1371</v>
      </c>
    </row>
    <row r="3724" spans="2:16">
      <c r="B3724" t="str">
        <f t="shared" si="116"/>
        <v>2023-1014204489</v>
      </c>
      <c r="C3724">
        <v>2023</v>
      </c>
      <c r="D3724" s="24" t="s">
        <v>5169</v>
      </c>
      <c r="E3724" s="30">
        <v>1014204489</v>
      </c>
      <c r="F3724" s="16" t="s">
        <v>1077</v>
      </c>
      <c r="G3724" s="32" t="s">
        <v>742</v>
      </c>
      <c r="H3724" s="34">
        <v>45085</v>
      </c>
      <c r="I3724" s="36">
        <v>6</v>
      </c>
      <c r="J3724" s="36">
        <v>26</v>
      </c>
      <c r="K3724" s="34">
        <v>45294</v>
      </c>
      <c r="L3724" s="23" t="s">
        <v>1364</v>
      </c>
      <c r="M3724" s="48">
        <f>VLOOKUP(E3724,'[1]TIPO PERSONA'!$C$2:$N$3253,12,0)</f>
        <v>32727</v>
      </c>
      <c r="N3724" s="49">
        <f t="shared" ca="1" si="117"/>
        <v>35.523287671232879</v>
      </c>
      <c r="O3724">
        <v>0</v>
      </c>
      <c r="P3724" t="s">
        <v>1371</v>
      </c>
    </row>
    <row r="3725" spans="2:16">
      <c r="B3725" t="str">
        <f t="shared" si="116"/>
        <v>2023-1113640981</v>
      </c>
      <c r="C3725">
        <v>2023</v>
      </c>
      <c r="D3725" s="24" t="s">
        <v>5170</v>
      </c>
      <c r="E3725" s="30">
        <v>1113640981</v>
      </c>
      <c r="F3725" s="16" t="s">
        <v>2649</v>
      </c>
      <c r="G3725" s="32" t="s">
        <v>742</v>
      </c>
      <c r="H3725" s="34">
        <v>45090</v>
      </c>
      <c r="I3725" s="36">
        <v>6</v>
      </c>
      <c r="J3725" s="36">
        <v>22</v>
      </c>
      <c r="K3725" s="34">
        <v>45295</v>
      </c>
      <c r="L3725" s="23" t="s">
        <v>1364</v>
      </c>
      <c r="M3725" s="48">
        <f>VLOOKUP(E3725,'[1]TIPO PERSONA'!$C$2:$N$3253,12,0)</f>
        <v>32735</v>
      </c>
      <c r="N3725" s="49">
        <f t="shared" ca="1" si="117"/>
        <v>35.5013698630137</v>
      </c>
      <c r="O3725">
        <v>0</v>
      </c>
      <c r="P3725" t="s">
        <v>1371</v>
      </c>
    </row>
    <row r="3726" spans="2:16">
      <c r="B3726" t="str">
        <f t="shared" si="116"/>
        <v>2023-1032361956</v>
      </c>
      <c r="C3726">
        <v>2023</v>
      </c>
      <c r="D3726" s="24" t="s">
        <v>5171</v>
      </c>
      <c r="E3726" s="30">
        <v>1032361956</v>
      </c>
      <c r="F3726" s="16" t="s">
        <v>2553</v>
      </c>
      <c r="G3726" s="32" t="s">
        <v>742</v>
      </c>
      <c r="H3726" s="34">
        <v>45086</v>
      </c>
      <c r="I3726" s="36">
        <v>6</v>
      </c>
      <c r="J3726" s="36">
        <v>22</v>
      </c>
      <c r="K3726" s="34">
        <v>45290</v>
      </c>
      <c r="L3726" s="23" t="s">
        <v>1364</v>
      </c>
      <c r="M3726" s="48">
        <f>VLOOKUP(E3726,'[1]TIPO PERSONA'!$C$2:$N$3253,12,0)</f>
        <v>31523</v>
      </c>
      <c r="N3726" s="49">
        <f t="shared" ca="1" si="117"/>
        <v>38.821917808219176</v>
      </c>
      <c r="O3726">
        <v>0</v>
      </c>
      <c r="P3726" t="s">
        <v>1371</v>
      </c>
    </row>
    <row r="3727" spans="2:16">
      <c r="B3727" t="str">
        <f t="shared" si="116"/>
        <v>2023-1032471624</v>
      </c>
      <c r="C3727">
        <v>2023</v>
      </c>
      <c r="D3727" s="24" t="s">
        <v>5172</v>
      </c>
      <c r="E3727" s="30">
        <v>1032471624</v>
      </c>
      <c r="F3727" s="16" t="s">
        <v>2361</v>
      </c>
      <c r="G3727" s="32" t="s">
        <v>739</v>
      </c>
      <c r="H3727" s="34">
        <v>45086</v>
      </c>
      <c r="I3727" s="36">
        <v>6</v>
      </c>
      <c r="J3727" s="36">
        <v>23</v>
      </c>
      <c r="K3727" s="34">
        <v>45291</v>
      </c>
      <c r="L3727" s="23" t="s">
        <v>1364</v>
      </c>
      <c r="M3727" s="48">
        <f>VLOOKUP(E3727,'[1]TIPO PERSONA'!$C$2:$N$3253,12,0)</f>
        <v>34830</v>
      </c>
      <c r="N3727" s="49">
        <f t="shared" ca="1" si="117"/>
        <v>29.761643835616439</v>
      </c>
      <c r="O3727">
        <v>0</v>
      </c>
      <c r="P3727" t="s">
        <v>1371</v>
      </c>
    </row>
    <row r="3728" spans="2:16">
      <c r="B3728" t="str">
        <f t="shared" si="116"/>
        <v>2023-1018429796</v>
      </c>
      <c r="C3728">
        <v>2023</v>
      </c>
      <c r="D3728" s="24" t="s">
        <v>5173</v>
      </c>
      <c r="E3728" s="30">
        <v>1018429796</v>
      </c>
      <c r="F3728" s="16" t="s">
        <v>4231</v>
      </c>
      <c r="G3728" s="32" t="s">
        <v>739</v>
      </c>
      <c r="H3728" s="34">
        <v>45086</v>
      </c>
      <c r="I3728" s="36">
        <v>6</v>
      </c>
      <c r="J3728" s="36">
        <v>26</v>
      </c>
      <c r="K3728" s="34">
        <v>45295</v>
      </c>
      <c r="L3728" s="23" t="s">
        <v>1364</v>
      </c>
      <c r="M3728" s="48">
        <f>VLOOKUP(E3728,'[1]TIPO PERSONA'!$C$2:$N$3253,12,0)</f>
        <v>32795</v>
      </c>
      <c r="N3728" s="49">
        <f t="shared" ca="1" si="117"/>
        <v>35.336986301369862</v>
      </c>
      <c r="O3728">
        <v>0</v>
      </c>
      <c r="P3728" t="s">
        <v>1371</v>
      </c>
    </row>
    <row r="3729" spans="2:16">
      <c r="B3729" t="str">
        <f t="shared" si="116"/>
        <v>2023-52229491</v>
      </c>
      <c r="C3729">
        <v>2023</v>
      </c>
      <c r="D3729" s="24" t="s">
        <v>5174</v>
      </c>
      <c r="E3729" s="30">
        <v>52229491</v>
      </c>
      <c r="F3729" s="16" t="s">
        <v>804</v>
      </c>
      <c r="G3729" s="32" t="s">
        <v>742</v>
      </c>
      <c r="H3729" s="34">
        <v>45090</v>
      </c>
      <c r="I3729" s="36">
        <v>9</v>
      </c>
      <c r="J3729" s="36">
        <v>18</v>
      </c>
      <c r="K3729" s="34">
        <v>45382</v>
      </c>
      <c r="L3729" s="23" t="s">
        <v>1364</v>
      </c>
      <c r="M3729" s="48">
        <f>VLOOKUP(E3729,'[1]TIPO PERSONA'!$C$2:$N$3253,12,0)</f>
        <v>27639</v>
      </c>
      <c r="N3729" s="49">
        <f t="shared" ca="1" si="117"/>
        <v>49.463013698630135</v>
      </c>
      <c r="O3729">
        <v>0</v>
      </c>
      <c r="P3729" t="s">
        <v>1371</v>
      </c>
    </row>
    <row r="3730" spans="2:16">
      <c r="B3730" t="str">
        <f t="shared" si="116"/>
        <v>2023-1010184160</v>
      </c>
      <c r="C3730">
        <v>2023</v>
      </c>
      <c r="D3730" s="24" t="s">
        <v>5175</v>
      </c>
      <c r="E3730" s="30">
        <v>1010184160</v>
      </c>
      <c r="F3730" s="16" t="s">
        <v>4233</v>
      </c>
      <c r="G3730" s="32" t="s">
        <v>739</v>
      </c>
      <c r="H3730" s="34">
        <v>45097</v>
      </c>
      <c r="I3730" s="36">
        <v>9</v>
      </c>
      <c r="J3730" s="36">
        <v>11</v>
      </c>
      <c r="K3730" s="18">
        <v>45382</v>
      </c>
      <c r="L3730" s="23" t="s">
        <v>1364</v>
      </c>
      <c r="M3730" s="48">
        <f>VLOOKUP(E3730,'[1]TIPO PERSONA'!$C$2:$N$3253,12,0)</f>
        <v>32716</v>
      </c>
      <c r="N3730" s="49">
        <f t="shared" ca="1" si="117"/>
        <v>35.553424657534244</v>
      </c>
      <c r="O3730">
        <v>0</v>
      </c>
      <c r="P3730" t="s">
        <v>1371</v>
      </c>
    </row>
    <row r="3731" spans="2:16">
      <c r="B3731" t="str">
        <f t="shared" si="116"/>
        <v>2023-79620120</v>
      </c>
      <c r="C3731">
        <v>2023</v>
      </c>
      <c r="D3731" s="24" t="s">
        <v>5176</v>
      </c>
      <c r="E3731" s="30">
        <v>79620120</v>
      </c>
      <c r="F3731" s="16" t="s">
        <v>911</v>
      </c>
      <c r="G3731" s="32" t="s">
        <v>739</v>
      </c>
      <c r="H3731" s="34">
        <v>45097</v>
      </c>
      <c r="I3731" s="36">
        <v>9</v>
      </c>
      <c r="J3731" s="36">
        <v>10</v>
      </c>
      <c r="K3731" s="18">
        <v>45380</v>
      </c>
      <c r="L3731" s="23" t="s">
        <v>1364</v>
      </c>
      <c r="M3731" s="48">
        <f>VLOOKUP(E3731,'[1]TIPO PERSONA'!$C$2:$N$3253,12,0)</f>
        <v>26665</v>
      </c>
      <c r="N3731" s="49">
        <f t="shared" ca="1" si="117"/>
        <v>52.131506849315066</v>
      </c>
      <c r="O3731">
        <v>0</v>
      </c>
      <c r="P3731" t="s">
        <v>1371</v>
      </c>
    </row>
    <row r="3732" spans="2:16">
      <c r="B3732" t="str">
        <f t="shared" si="116"/>
        <v>2023-1071166651</v>
      </c>
      <c r="C3732">
        <v>2023</v>
      </c>
      <c r="D3732" s="24" t="s">
        <v>5177</v>
      </c>
      <c r="E3732" s="30">
        <v>1071166651</v>
      </c>
      <c r="F3732" s="16" t="s">
        <v>886</v>
      </c>
      <c r="G3732" s="32" t="s">
        <v>742</v>
      </c>
      <c r="H3732" s="34">
        <v>45097</v>
      </c>
      <c r="I3732" s="36">
        <v>9</v>
      </c>
      <c r="J3732" s="36">
        <v>22</v>
      </c>
      <c r="K3732" s="34">
        <v>45393</v>
      </c>
      <c r="L3732" s="23" t="s">
        <v>1364</v>
      </c>
      <c r="M3732" s="48">
        <f>VLOOKUP(E3732,'[1]TIPO PERSONA'!$C$2:$N$3253,12,0)</f>
        <v>33824</v>
      </c>
      <c r="N3732" s="49">
        <f t="shared" ca="1" si="117"/>
        <v>32.517808219178079</v>
      </c>
      <c r="O3732">
        <v>0</v>
      </c>
      <c r="P3732" t="s">
        <v>1371</v>
      </c>
    </row>
    <row r="3733" spans="2:16">
      <c r="B3733" t="str">
        <f t="shared" si="116"/>
        <v>2023-91112249</v>
      </c>
      <c r="C3733">
        <v>2023</v>
      </c>
      <c r="D3733" s="24" t="s">
        <v>5178</v>
      </c>
      <c r="E3733" s="30">
        <v>91112249</v>
      </c>
      <c r="F3733" s="16" t="s">
        <v>4069</v>
      </c>
      <c r="G3733" s="32" t="s">
        <v>739</v>
      </c>
      <c r="H3733" s="34">
        <v>45092</v>
      </c>
      <c r="I3733" s="36">
        <v>6</v>
      </c>
      <c r="J3733" s="36">
        <v>16</v>
      </c>
      <c r="K3733" s="18">
        <v>45291</v>
      </c>
      <c r="L3733" s="23" t="s">
        <v>1364</v>
      </c>
      <c r="M3733" s="48">
        <f>VLOOKUP(E3733,'[1]TIPO PERSONA'!$C$2:$N$3253,12,0)</f>
        <v>30523</v>
      </c>
      <c r="N3733" s="49">
        <f t="shared" ca="1" si="117"/>
        <v>41.561643835616437</v>
      </c>
      <c r="O3733">
        <v>0</v>
      </c>
      <c r="P3733" t="s">
        <v>1371</v>
      </c>
    </row>
    <row r="3734" spans="2:16">
      <c r="B3734" t="str">
        <f t="shared" si="116"/>
        <v>2023-1010171786</v>
      </c>
      <c r="C3734">
        <v>2023</v>
      </c>
      <c r="D3734" s="24" t="s">
        <v>5179</v>
      </c>
      <c r="E3734" s="30">
        <v>1010171786</v>
      </c>
      <c r="F3734" s="16" t="s">
        <v>5596</v>
      </c>
      <c r="G3734" s="32" t="s">
        <v>742</v>
      </c>
      <c r="H3734" s="34">
        <v>45093</v>
      </c>
      <c r="I3734" s="36">
        <v>6</v>
      </c>
      <c r="J3734" s="36">
        <v>0</v>
      </c>
      <c r="K3734" s="34">
        <v>45275</v>
      </c>
      <c r="L3734" s="23" t="s">
        <v>1364</v>
      </c>
      <c r="M3734" s="48">
        <f>VLOOKUP(E3734,'[1]TIPO PERSONA'!$C$2:$N$3253,12,0)</f>
        <v>31887</v>
      </c>
      <c r="N3734" s="49">
        <f t="shared" ca="1" si="117"/>
        <v>37.824657534246576</v>
      </c>
      <c r="O3734">
        <v>0</v>
      </c>
      <c r="P3734" t="s">
        <v>1371</v>
      </c>
    </row>
    <row r="3735" spans="2:16">
      <c r="B3735" t="str">
        <f t="shared" si="116"/>
        <v>2023-1030615620</v>
      </c>
      <c r="C3735">
        <v>2023</v>
      </c>
      <c r="D3735" s="24" t="s">
        <v>5180</v>
      </c>
      <c r="E3735" s="30">
        <v>1030615620</v>
      </c>
      <c r="F3735" s="16" t="s">
        <v>4216</v>
      </c>
      <c r="G3735" s="32" t="s">
        <v>739</v>
      </c>
      <c r="H3735" s="34">
        <v>45093</v>
      </c>
      <c r="I3735" s="36">
        <v>7</v>
      </c>
      <c r="J3735" s="36">
        <v>0</v>
      </c>
      <c r="K3735" s="34">
        <v>45306</v>
      </c>
      <c r="L3735" s="23" t="s">
        <v>1365</v>
      </c>
      <c r="M3735" s="48">
        <f>VLOOKUP(E3735,'[1]TIPO PERSONA'!$C$2:$N$3253,12,0)</f>
        <v>33860</v>
      </c>
      <c r="N3735" s="49">
        <f t="shared" ca="1" si="117"/>
        <v>32.419178082191777</v>
      </c>
      <c r="O3735">
        <v>0</v>
      </c>
      <c r="P3735" t="s">
        <v>1371</v>
      </c>
    </row>
    <row r="3736" spans="2:16">
      <c r="B3736" t="str">
        <f t="shared" si="116"/>
        <v>2023-1015461189</v>
      </c>
      <c r="C3736">
        <v>2023</v>
      </c>
      <c r="D3736" s="24" t="s">
        <v>5181</v>
      </c>
      <c r="E3736" s="30">
        <v>1015461189</v>
      </c>
      <c r="F3736" s="16" t="s">
        <v>782</v>
      </c>
      <c r="G3736" s="32" t="s">
        <v>742</v>
      </c>
      <c r="H3736" s="34">
        <v>45092</v>
      </c>
      <c r="I3736" s="36">
        <v>7</v>
      </c>
      <c r="J3736" s="36">
        <v>15</v>
      </c>
      <c r="K3736" s="34">
        <v>45320</v>
      </c>
      <c r="L3736" s="23" t="s">
        <v>1364</v>
      </c>
      <c r="M3736" s="48">
        <f>VLOOKUP(E3736,'[1]TIPO PERSONA'!$C$2:$N$3253,12,0)</f>
        <v>35156</v>
      </c>
      <c r="N3736" s="49">
        <f t="shared" ca="1" si="117"/>
        <v>28.86849315068493</v>
      </c>
      <c r="O3736">
        <v>0</v>
      </c>
      <c r="P3736" t="s">
        <v>1371</v>
      </c>
    </row>
    <row r="3737" spans="2:16">
      <c r="B3737" t="str">
        <f t="shared" si="116"/>
        <v>2023-35890469</v>
      </c>
      <c r="C3737">
        <v>2023</v>
      </c>
      <c r="D3737" s="24" t="s">
        <v>5182</v>
      </c>
      <c r="E3737" s="30">
        <v>35890469</v>
      </c>
      <c r="F3737" s="16" t="s">
        <v>2538</v>
      </c>
      <c r="G3737" s="32" t="s">
        <v>742</v>
      </c>
      <c r="H3737" s="34">
        <v>45098</v>
      </c>
      <c r="I3737" s="36">
        <v>6</v>
      </c>
      <c r="J3737" s="36">
        <v>23</v>
      </c>
      <c r="K3737" s="34">
        <v>45304</v>
      </c>
      <c r="L3737" s="23" t="s">
        <v>1364</v>
      </c>
      <c r="M3737" s="48">
        <f>VLOOKUP(E3737,'[1]TIPO PERSONA'!$C$2:$N$3253,12,0)</f>
        <v>28328</v>
      </c>
      <c r="N3737" s="49">
        <f t="shared" ca="1" si="117"/>
        <v>47.575342465753423</v>
      </c>
      <c r="O3737">
        <v>0</v>
      </c>
      <c r="P3737" t="s">
        <v>1371</v>
      </c>
    </row>
    <row r="3738" spans="2:16">
      <c r="B3738" t="str">
        <f t="shared" si="116"/>
        <v>2023-1110488231</v>
      </c>
      <c r="C3738">
        <v>2023</v>
      </c>
      <c r="D3738" s="24" t="s">
        <v>5183</v>
      </c>
      <c r="E3738" s="30">
        <v>1110488231</v>
      </c>
      <c r="F3738" s="16" t="s">
        <v>925</v>
      </c>
      <c r="G3738" s="32" t="s">
        <v>739</v>
      </c>
      <c r="H3738" s="34">
        <v>45091</v>
      </c>
      <c r="I3738" s="36">
        <v>8</v>
      </c>
      <c r="J3738" s="36">
        <v>2</v>
      </c>
      <c r="K3738" s="18">
        <v>45337</v>
      </c>
      <c r="L3738" s="23" t="s">
        <v>1364</v>
      </c>
      <c r="M3738" s="48">
        <f>VLOOKUP(E3738,'[1]TIPO PERSONA'!$C$2:$N$3253,12,0)</f>
        <v>32750</v>
      </c>
      <c r="N3738" s="49">
        <f t="shared" ca="1" si="117"/>
        <v>35.460273972602742</v>
      </c>
      <c r="O3738">
        <v>0</v>
      </c>
      <c r="P3738" t="s">
        <v>1371</v>
      </c>
    </row>
    <row r="3739" spans="2:16">
      <c r="B3739" t="str">
        <f t="shared" si="116"/>
        <v>2023-52329943</v>
      </c>
      <c r="C3739">
        <v>2023</v>
      </c>
      <c r="D3739" s="24" t="s">
        <v>5184</v>
      </c>
      <c r="E3739" s="30">
        <v>52329943</v>
      </c>
      <c r="F3739" s="16" t="s">
        <v>5597</v>
      </c>
      <c r="G3739" s="32" t="s">
        <v>742</v>
      </c>
      <c r="H3739" s="34">
        <v>45091</v>
      </c>
      <c r="I3739" s="36">
        <v>7</v>
      </c>
      <c r="J3739" s="36">
        <v>17</v>
      </c>
      <c r="K3739" s="34">
        <v>45322</v>
      </c>
      <c r="L3739" s="23" t="s">
        <v>1364</v>
      </c>
      <c r="M3739" s="48">
        <f>VLOOKUP(E3739,'[1]TIPO PERSONA'!$C$2:$N$3253,12,0)</f>
        <v>27283</v>
      </c>
      <c r="N3739" s="49">
        <f t="shared" ca="1" si="117"/>
        <v>50.438356164383563</v>
      </c>
      <c r="O3739">
        <v>0</v>
      </c>
      <c r="P3739" t="s">
        <v>1371</v>
      </c>
    </row>
    <row r="3740" spans="2:16">
      <c r="B3740" t="str">
        <f t="shared" si="116"/>
        <v>2023-1090334186</v>
      </c>
      <c r="C3740">
        <v>2023</v>
      </c>
      <c r="D3740" s="24" t="s">
        <v>5185</v>
      </c>
      <c r="E3740" s="30">
        <v>1090334186</v>
      </c>
      <c r="F3740" s="16" t="s">
        <v>795</v>
      </c>
      <c r="G3740" s="32" t="s">
        <v>742</v>
      </c>
      <c r="H3740" s="34">
        <v>45092</v>
      </c>
      <c r="I3740" s="36">
        <v>8</v>
      </c>
      <c r="J3740" s="36">
        <v>16</v>
      </c>
      <c r="K3740" s="18">
        <v>45351</v>
      </c>
      <c r="L3740" s="23" t="s">
        <v>1365</v>
      </c>
      <c r="M3740" s="48">
        <f>VLOOKUP(E3740,'[1]TIPO PERSONA'!$C$2:$N$3253,12,0)</f>
        <v>32861</v>
      </c>
      <c r="N3740" s="49">
        <f t="shared" ca="1" si="117"/>
        <v>35.156164383561645</v>
      </c>
      <c r="O3740">
        <v>0</v>
      </c>
      <c r="P3740" t="s">
        <v>1371</v>
      </c>
    </row>
    <row r="3741" spans="2:16">
      <c r="B3741" t="str">
        <f t="shared" si="116"/>
        <v>2023-80134003</v>
      </c>
      <c r="C3741">
        <v>2023</v>
      </c>
      <c r="D3741" s="24" t="s">
        <v>5186</v>
      </c>
      <c r="E3741" s="30">
        <v>80134003</v>
      </c>
      <c r="F3741" s="16" t="s">
        <v>5598</v>
      </c>
      <c r="G3741" s="32" t="s">
        <v>739</v>
      </c>
      <c r="H3741" s="34">
        <v>45091</v>
      </c>
      <c r="I3741" s="36">
        <v>4</v>
      </c>
      <c r="J3741" s="36">
        <v>27</v>
      </c>
      <c r="K3741" s="34">
        <v>45240</v>
      </c>
      <c r="L3741" s="23" t="s">
        <v>1364</v>
      </c>
      <c r="M3741" s="48">
        <f>VLOOKUP(E3741,'[1]TIPO PERSONA'!$C$2:$N$3253,12,0)</f>
        <v>30122</v>
      </c>
      <c r="N3741" s="49">
        <f t="shared" ca="1" si="117"/>
        <v>42.660273972602738</v>
      </c>
      <c r="O3741">
        <v>0</v>
      </c>
      <c r="P3741" t="s">
        <v>1371</v>
      </c>
    </row>
    <row r="3742" spans="2:16">
      <c r="B3742" t="str">
        <f t="shared" si="116"/>
        <v>2023-65551571</v>
      </c>
      <c r="C3742">
        <v>2023</v>
      </c>
      <c r="D3742" s="24" t="s">
        <v>5187</v>
      </c>
      <c r="E3742" s="30">
        <v>65551571</v>
      </c>
      <c r="F3742" s="16" t="s">
        <v>2362</v>
      </c>
      <c r="G3742" s="32" t="s">
        <v>742</v>
      </c>
      <c r="H3742" s="34">
        <v>45093</v>
      </c>
      <c r="I3742" s="36">
        <v>6</v>
      </c>
      <c r="J3742" s="36">
        <v>17</v>
      </c>
      <c r="K3742" s="34">
        <v>45293</v>
      </c>
      <c r="L3742" s="23" t="s">
        <v>1364</v>
      </c>
      <c r="M3742" s="48">
        <f>VLOOKUP(E3742,'[1]TIPO PERSONA'!$C$2:$N$3253,12,0)</f>
        <v>24585</v>
      </c>
      <c r="N3742" s="49">
        <f t="shared" ca="1" si="117"/>
        <v>57.830136986301369</v>
      </c>
      <c r="O3742">
        <v>0</v>
      </c>
      <c r="P3742" t="s">
        <v>1371</v>
      </c>
    </row>
    <row r="3743" spans="2:16">
      <c r="B3743" t="str">
        <f t="shared" si="116"/>
        <v>2023-1075244725</v>
      </c>
      <c r="C3743">
        <v>2023</v>
      </c>
      <c r="D3743" s="24" t="s">
        <v>5188</v>
      </c>
      <c r="E3743" s="30">
        <v>1075244725</v>
      </c>
      <c r="F3743" s="16" t="s">
        <v>1035</v>
      </c>
      <c r="G3743" s="32" t="s">
        <v>739</v>
      </c>
      <c r="H3743" s="34">
        <v>45093</v>
      </c>
      <c r="I3743" s="36">
        <v>7</v>
      </c>
      <c r="J3743" s="36">
        <v>15</v>
      </c>
      <c r="K3743" s="34">
        <v>45322</v>
      </c>
      <c r="L3743" s="23" t="s">
        <v>1364</v>
      </c>
      <c r="M3743" s="48">
        <f>VLOOKUP(E3743,'[1]TIPO PERSONA'!$C$2:$N$3253,12,0)</f>
        <v>33017</v>
      </c>
      <c r="N3743" s="49">
        <f t="shared" ca="1" si="117"/>
        <v>34.728767123287675</v>
      </c>
      <c r="O3743">
        <v>0</v>
      </c>
      <c r="P3743" t="s">
        <v>1371</v>
      </c>
    </row>
    <row r="3744" spans="2:16">
      <c r="B3744" t="str">
        <f t="shared" si="116"/>
        <v>2023-1010196659</v>
      </c>
      <c r="C3744">
        <v>2023</v>
      </c>
      <c r="D3744" s="24" t="s">
        <v>5189</v>
      </c>
      <c r="E3744" s="30">
        <v>1010196659</v>
      </c>
      <c r="F3744" s="16" t="s">
        <v>2650</v>
      </c>
      <c r="G3744" s="32" t="s">
        <v>739</v>
      </c>
      <c r="H3744" s="34">
        <v>45099</v>
      </c>
      <c r="I3744" s="36">
        <v>9</v>
      </c>
      <c r="J3744" s="36">
        <v>9</v>
      </c>
      <c r="K3744" s="18">
        <v>45382</v>
      </c>
      <c r="L3744" s="23" t="s">
        <v>1364</v>
      </c>
      <c r="M3744" s="48">
        <f>VLOOKUP(E3744,'[1]TIPO PERSONA'!$C$2:$N$3253,12,0)</f>
        <v>33297</v>
      </c>
      <c r="N3744" s="49">
        <f t="shared" ca="1" si="117"/>
        <v>33.961643835616435</v>
      </c>
      <c r="O3744">
        <v>0</v>
      </c>
      <c r="P3744" t="s">
        <v>1371</v>
      </c>
    </row>
    <row r="3745" spans="2:16">
      <c r="B3745" t="str">
        <f t="shared" si="116"/>
        <v>2023-1010185998</v>
      </c>
      <c r="C3745">
        <v>2023</v>
      </c>
      <c r="D3745" s="24" t="s">
        <v>5190</v>
      </c>
      <c r="E3745" s="30">
        <v>1010185998</v>
      </c>
      <c r="F3745" s="16" t="s">
        <v>5513</v>
      </c>
      <c r="G3745" s="32" t="s">
        <v>742</v>
      </c>
      <c r="H3745" s="34">
        <v>45093</v>
      </c>
      <c r="I3745" s="36">
        <v>9</v>
      </c>
      <c r="J3745" s="36">
        <v>15</v>
      </c>
      <c r="K3745" s="18">
        <v>45382</v>
      </c>
      <c r="L3745" s="23" t="s">
        <v>1364</v>
      </c>
      <c r="M3745" s="48">
        <f>VLOOKUP(E3745,'[1]TIPO PERSONA'!$C$2:$N$3253,12,0)</f>
        <v>32765</v>
      </c>
      <c r="N3745" s="49">
        <f t="shared" ca="1" si="117"/>
        <v>35.419178082191777</v>
      </c>
      <c r="O3745">
        <v>0</v>
      </c>
      <c r="P3745" t="s">
        <v>1371</v>
      </c>
    </row>
    <row r="3746" spans="2:16">
      <c r="B3746" t="str">
        <f t="shared" si="116"/>
        <v>2023-1013585696</v>
      </c>
      <c r="C3746">
        <v>2023</v>
      </c>
      <c r="D3746" s="24" t="s">
        <v>5191</v>
      </c>
      <c r="E3746" s="30">
        <v>1013585696</v>
      </c>
      <c r="F3746" s="16" t="s">
        <v>1218</v>
      </c>
      <c r="G3746" s="32" t="s">
        <v>742</v>
      </c>
      <c r="H3746" s="34">
        <v>45097</v>
      </c>
      <c r="I3746" s="36">
        <v>6</v>
      </c>
      <c r="J3746" s="36">
        <v>16</v>
      </c>
      <c r="K3746" s="34">
        <v>45296</v>
      </c>
      <c r="L3746" s="23" t="s">
        <v>1365</v>
      </c>
      <c r="M3746" s="48">
        <f>VLOOKUP(E3746,'[1]TIPO PERSONA'!$C$2:$N$3253,12,0)</f>
        <v>31810</v>
      </c>
      <c r="N3746" s="49">
        <f t="shared" ca="1" si="117"/>
        <v>38.035616438356165</v>
      </c>
      <c r="O3746">
        <v>0</v>
      </c>
      <c r="P3746" t="s">
        <v>1371</v>
      </c>
    </row>
    <row r="3747" spans="2:16">
      <c r="B3747" t="str">
        <f t="shared" si="116"/>
        <v>2023-1026556644</v>
      </c>
      <c r="C3747">
        <v>2023</v>
      </c>
      <c r="D3747" s="24" t="s">
        <v>5192</v>
      </c>
      <c r="E3747" s="30">
        <v>1026556644</v>
      </c>
      <c r="F3747" s="16" t="s">
        <v>4260</v>
      </c>
      <c r="G3747" s="32" t="s">
        <v>739</v>
      </c>
      <c r="H3747" s="34">
        <v>45093</v>
      </c>
      <c r="I3747" s="36">
        <v>6</v>
      </c>
      <c r="J3747" s="36">
        <v>15</v>
      </c>
      <c r="K3747" s="34">
        <v>45290</v>
      </c>
      <c r="L3747" s="23" t="s">
        <v>1364</v>
      </c>
      <c r="M3747" s="48">
        <f>VLOOKUP(E3747,'[1]TIPO PERSONA'!$C$2:$N$3253,12,0)</f>
        <v>32291</v>
      </c>
      <c r="N3747" s="49">
        <f t="shared" ca="1" si="117"/>
        <v>36.717808219178082</v>
      </c>
      <c r="O3747">
        <v>0</v>
      </c>
      <c r="P3747" t="s">
        <v>1371</v>
      </c>
    </row>
    <row r="3748" spans="2:16">
      <c r="B3748" t="str">
        <f t="shared" si="116"/>
        <v>2023-94432810</v>
      </c>
      <c r="C3748">
        <v>2023</v>
      </c>
      <c r="D3748" s="24" t="s">
        <v>5193</v>
      </c>
      <c r="E3748" s="30">
        <v>94432810</v>
      </c>
      <c r="F3748" s="16" t="s">
        <v>4238</v>
      </c>
      <c r="G3748" s="32" t="s">
        <v>739</v>
      </c>
      <c r="H3748" s="34">
        <v>45099</v>
      </c>
      <c r="I3748" s="36">
        <v>6</v>
      </c>
      <c r="J3748" s="36">
        <v>15</v>
      </c>
      <c r="K3748" s="34">
        <v>45297</v>
      </c>
      <c r="L3748" s="23" t="s">
        <v>1364</v>
      </c>
      <c r="M3748" s="48">
        <f>VLOOKUP(E3748,'[1]TIPO PERSONA'!$C$2:$N$3253,12,0)</f>
        <v>27613</v>
      </c>
      <c r="N3748" s="49">
        <f t="shared" ca="1" si="117"/>
        <v>49.534246575342465</v>
      </c>
      <c r="O3748">
        <v>0</v>
      </c>
      <c r="P3748" t="s">
        <v>1371</v>
      </c>
    </row>
    <row r="3749" spans="2:16">
      <c r="B3749" t="str">
        <f t="shared" si="116"/>
        <v>2023-1030673853</v>
      </c>
      <c r="C3749">
        <v>2023</v>
      </c>
      <c r="D3749" s="24" t="s">
        <v>5194</v>
      </c>
      <c r="E3749" s="30">
        <v>1030673853</v>
      </c>
      <c r="F3749" s="16" t="s">
        <v>2454</v>
      </c>
      <c r="G3749" s="32" t="s">
        <v>742</v>
      </c>
      <c r="H3749" s="34">
        <v>45093</v>
      </c>
      <c r="I3749" s="36">
        <v>8</v>
      </c>
      <c r="J3749" s="36">
        <v>16</v>
      </c>
      <c r="K3749" s="18">
        <v>45382</v>
      </c>
      <c r="L3749" s="23" t="s">
        <v>1365</v>
      </c>
      <c r="M3749" s="48">
        <f>VLOOKUP(E3749,'[1]TIPO PERSONA'!$C$2:$N$3253,12,0)</f>
        <v>35437</v>
      </c>
      <c r="N3749" s="49">
        <f t="shared" ca="1" si="117"/>
        <v>28.098630136986301</v>
      </c>
      <c r="O3749">
        <v>0</v>
      </c>
      <c r="P3749" t="s">
        <v>1371</v>
      </c>
    </row>
    <row r="3750" spans="2:16">
      <c r="B3750" t="str">
        <f t="shared" si="116"/>
        <v>2023-1030599185</v>
      </c>
      <c r="C3750">
        <v>2023</v>
      </c>
      <c r="D3750" s="24" t="s">
        <v>5195</v>
      </c>
      <c r="E3750" s="30">
        <v>1030599185</v>
      </c>
      <c r="F3750" s="16" t="s">
        <v>1280</v>
      </c>
      <c r="G3750" s="32" t="s">
        <v>739</v>
      </c>
      <c r="H3750" s="34">
        <v>45093</v>
      </c>
      <c r="I3750" s="36">
        <v>6</v>
      </c>
      <c r="J3750" s="36">
        <v>15</v>
      </c>
      <c r="K3750" s="34">
        <v>45138</v>
      </c>
      <c r="L3750" s="23" t="s">
        <v>1364</v>
      </c>
      <c r="M3750" s="48">
        <f>VLOOKUP(E3750,'[1]TIPO PERSONA'!$C$2:$N$3253,12,0)</f>
        <v>33509</v>
      </c>
      <c r="N3750" s="49">
        <f t="shared" ca="1" si="117"/>
        <v>33.38082191780822</v>
      </c>
      <c r="O3750">
        <v>0</v>
      </c>
      <c r="P3750" t="s">
        <v>1371</v>
      </c>
    </row>
    <row r="3751" spans="2:16">
      <c r="B3751" t="str">
        <f t="shared" si="116"/>
        <v>2023-1047423614</v>
      </c>
      <c r="C3751">
        <v>2023</v>
      </c>
      <c r="D3751" s="24" t="s">
        <v>5196</v>
      </c>
      <c r="E3751" s="30">
        <v>1047423614</v>
      </c>
      <c r="F3751" s="16" t="s">
        <v>5599</v>
      </c>
      <c r="G3751" s="32" t="s">
        <v>739</v>
      </c>
      <c r="H3751" s="34">
        <v>45097</v>
      </c>
      <c r="I3751" s="36">
        <v>6</v>
      </c>
      <c r="J3751" s="36">
        <v>15</v>
      </c>
      <c r="K3751" s="34">
        <v>45295</v>
      </c>
      <c r="L3751" s="23" t="s">
        <v>1364</v>
      </c>
      <c r="M3751" s="48">
        <f>VLOOKUP(E3751,'[1]TIPO PERSONA'!$C$2:$N$3253,12,0)</f>
        <v>33067</v>
      </c>
      <c r="N3751" s="49">
        <f t="shared" ca="1" si="117"/>
        <v>34.591780821917808</v>
      </c>
      <c r="O3751">
        <v>0</v>
      </c>
      <c r="P3751" t="s">
        <v>1371</v>
      </c>
    </row>
    <row r="3752" spans="2:16">
      <c r="B3752" t="str">
        <f t="shared" si="116"/>
        <v>2023-1023953271</v>
      </c>
      <c r="C3752">
        <v>2023</v>
      </c>
      <c r="D3752" s="24" t="s">
        <v>5197</v>
      </c>
      <c r="E3752" s="30">
        <v>1023953271</v>
      </c>
      <c r="F3752" s="16" t="s">
        <v>1318</v>
      </c>
      <c r="G3752" s="32" t="s">
        <v>742</v>
      </c>
      <c r="H3752" s="34">
        <v>45093</v>
      </c>
      <c r="I3752" s="36">
        <v>6</v>
      </c>
      <c r="J3752" s="36">
        <v>16</v>
      </c>
      <c r="K3752" s="34">
        <v>45292</v>
      </c>
      <c r="L3752" s="23" t="s">
        <v>1365</v>
      </c>
      <c r="M3752" s="48">
        <f>VLOOKUP(E3752,'[1]TIPO PERSONA'!$C$2:$N$3253,12,0)</f>
        <v>35171</v>
      </c>
      <c r="N3752" s="49">
        <f t="shared" ca="1" si="117"/>
        <v>28.827397260273973</v>
      </c>
      <c r="O3752">
        <v>0</v>
      </c>
      <c r="P3752" t="s">
        <v>1371</v>
      </c>
    </row>
    <row r="3753" spans="2:16">
      <c r="B3753" t="str">
        <f t="shared" si="116"/>
        <v>2023-1020746128</v>
      </c>
      <c r="C3753">
        <v>2023</v>
      </c>
      <c r="D3753" s="24" t="s">
        <v>5198</v>
      </c>
      <c r="E3753" s="30">
        <v>1020746128</v>
      </c>
      <c r="F3753" s="16" t="s">
        <v>1164</v>
      </c>
      <c r="G3753" s="32" t="s">
        <v>739</v>
      </c>
      <c r="H3753" s="34">
        <v>45100</v>
      </c>
      <c r="I3753" s="36">
        <v>6</v>
      </c>
      <c r="J3753" s="36">
        <v>16</v>
      </c>
      <c r="K3753" s="34">
        <v>45299</v>
      </c>
      <c r="L3753" s="23" t="s">
        <v>1364</v>
      </c>
      <c r="M3753" s="48">
        <f>VLOOKUP(E3753,'[1]TIPO PERSONA'!$C$2:$N$3253,12,0)</f>
        <v>32674</v>
      </c>
      <c r="N3753" s="49">
        <f t="shared" ca="1" si="117"/>
        <v>35.668493150684931</v>
      </c>
      <c r="O3753">
        <v>0</v>
      </c>
      <c r="P3753" t="s">
        <v>1371</v>
      </c>
    </row>
    <row r="3754" spans="2:16">
      <c r="B3754" t="str">
        <f t="shared" si="116"/>
        <v>2023-1023943099</v>
      </c>
      <c r="C3754">
        <v>2023</v>
      </c>
      <c r="D3754" s="24" t="s">
        <v>5199</v>
      </c>
      <c r="E3754" s="30">
        <v>1023943099</v>
      </c>
      <c r="F3754" s="16" t="s">
        <v>2456</v>
      </c>
      <c r="G3754" s="32" t="s">
        <v>739</v>
      </c>
      <c r="H3754" s="34">
        <v>45093</v>
      </c>
      <c r="I3754" s="36">
        <v>9</v>
      </c>
      <c r="J3754" s="36">
        <v>14</v>
      </c>
      <c r="K3754" s="18">
        <v>45380</v>
      </c>
      <c r="L3754" s="23" t="s">
        <v>1364</v>
      </c>
      <c r="M3754" s="48">
        <f>VLOOKUP(E3754,'[1]TIPO PERSONA'!$C$2:$N$3253,12,0)</f>
        <v>34870</v>
      </c>
      <c r="N3754" s="49">
        <f t="shared" ca="1" si="117"/>
        <v>29.652054794520549</v>
      </c>
      <c r="O3754">
        <v>0</v>
      </c>
      <c r="P3754" t="s">
        <v>1371</v>
      </c>
    </row>
    <row r="3755" spans="2:16">
      <c r="B3755" t="str">
        <f t="shared" si="116"/>
        <v>2023-52705468</v>
      </c>
      <c r="C3755">
        <v>2023</v>
      </c>
      <c r="D3755" s="27" t="s">
        <v>5200</v>
      </c>
      <c r="E3755" s="31">
        <v>52705468</v>
      </c>
      <c r="F3755" s="16" t="s">
        <v>2394</v>
      </c>
      <c r="G3755" s="33" t="s">
        <v>742</v>
      </c>
      <c r="H3755" s="35">
        <v>45093</v>
      </c>
      <c r="I3755" s="37">
        <v>6</v>
      </c>
      <c r="J3755" s="37">
        <v>18</v>
      </c>
      <c r="K3755" s="34">
        <v>45294</v>
      </c>
      <c r="L3755" s="23" t="s">
        <v>1365</v>
      </c>
      <c r="M3755" s="48">
        <f>VLOOKUP(E3755,'[1]TIPO PERSONA'!$C$2:$N$3253,12,0)</f>
        <v>28919</v>
      </c>
      <c r="N3755" s="49">
        <f t="shared" ca="1" si="117"/>
        <v>45.956164383561642</v>
      </c>
      <c r="O3755">
        <v>0</v>
      </c>
      <c r="P3755" t="s">
        <v>1371</v>
      </c>
    </row>
    <row r="3756" spans="2:16">
      <c r="B3756" t="str">
        <f t="shared" si="116"/>
        <v>2023-1022968862</v>
      </c>
      <c r="C3756">
        <v>2023</v>
      </c>
      <c r="D3756" s="13" t="s">
        <v>5201</v>
      </c>
      <c r="E3756" s="28">
        <v>1022968862</v>
      </c>
      <c r="F3756" s="16" t="s">
        <v>5600</v>
      </c>
      <c r="G3756" s="17" t="s">
        <v>739</v>
      </c>
      <c r="H3756" s="18">
        <v>45097</v>
      </c>
      <c r="I3756" s="21">
        <v>6</v>
      </c>
      <c r="J3756" s="21">
        <v>15</v>
      </c>
      <c r="K3756" s="34">
        <v>45295</v>
      </c>
      <c r="L3756" s="23" t="s">
        <v>1364</v>
      </c>
      <c r="M3756" s="48">
        <f>VLOOKUP(E3756,'[1]TIPO PERSONA'!$C$2:$N$3253,12,0)</f>
        <v>33414</v>
      </c>
      <c r="N3756" s="49">
        <f t="shared" ca="1" si="117"/>
        <v>33.641095890410959</v>
      </c>
      <c r="O3756">
        <v>0</v>
      </c>
      <c r="P3756" t="s">
        <v>1371</v>
      </c>
    </row>
    <row r="3757" spans="2:16">
      <c r="B3757" t="str">
        <f t="shared" si="116"/>
        <v>2023-52709507</v>
      </c>
      <c r="C3757">
        <v>2023</v>
      </c>
      <c r="D3757" s="13" t="s">
        <v>5202</v>
      </c>
      <c r="E3757" s="28">
        <v>52709507</v>
      </c>
      <c r="F3757" s="16" t="s">
        <v>1275</v>
      </c>
      <c r="G3757" s="17" t="s">
        <v>742</v>
      </c>
      <c r="H3757" s="18">
        <v>45097</v>
      </c>
      <c r="I3757" s="21">
        <v>9</v>
      </c>
      <c r="J3757" s="21">
        <v>11</v>
      </c>
      <c r="K3757" s="18">
        <v>45382</v>
      </c>
      <c r="L3757" s="23" t="s">
        <v>1365</v>
      </c>
      <c r="M3757" s="48">
        <f>VLOOKUP(E3757,'[1]TIPO PERSONA'!$C$2:$N$3253,12,0)</f>
        <v>29374</v>
      </c>
      <c r="N3757" s="49">
        <f t="shared" ca="1" si="117"/>
        <v>44.709589041095889</v>
      </c>
      <c r="O3757">
        <v>0</v>
      </c>
      <c r="P3757" t="s">
        <v>1371</v>
      </c>
    </row>
    <row r="3758" spans="2:16">
      <c r="B3758" t="str">
        <f t="shared" si="116"/>
        <v>2023-1010033134</v>
      </c>
      <c r="C3758">
        <v>2023</v>
      </c>
      <c r="D3758" s="13" t="s">
        <v>5203</v>
      </c>
      <c r="E3758" s="28">
        <v>1010033134</v>
      </c>
      <c r="F3758" s="16" t="s">
        <v>4251</v>
      </c>
      <c r="G3758" s="17" t="s">
        <v>739</v>
      </c>
      <c r="H3758" s="18">
        <v>45103</v>
      </c>
      <c r="I3758" s="21">
        <v>6</v>
      </c>
      <c r="J3758" s="21">
        <v>0</v>
      </c>
      <c r="K3758" s="34">
        <v>45285</v>
      </c>
      <c r="L3758" s="23" t="s">
        <v>1364</v>
      </c>
      <c r="M3758" s="48">
        <f>VLOOKUP(E3758,'[1]TIPO PERSONA'!$C$2:$N$3253,12,0)</f>
        <v>36551</v>
      </c>
      <c r="N3758" s="49">
        <f t="shared" ca="1" si="117"/>
        <v>25.046575342465754</v>
      </c>
      <c r="O3758">
        <v>0</v>
      </c>
      <c r="P3758" t="s">
        <v>1371</v>
      </c>
    </row>
    <row r="3759" spans="2:16">
      <c r="B3759" t="str">
        <f t="shared" si="116"/>
        <v>2023-1020810328</v>
      </c>
      <c r="C3759">
        <v>2023</v>
      </c>
      <c r="D3759" s="13" t="s">
        <v>5204</v>
      </c>
      <c r="E3759" s="28">
        <v>1020810328</v>
      </c>
      <c r="F3759" s="16" t="s">
        <v>4278</v>
      </c>
      <c r="G3759" s="17" t="s">
        <v>739</v>
      </c>
      <c r="H3759" s="18">
        <v>45099</v>
      </c>
      <c r="I3759" s="21">
        <v>9</v>
      </c>
      <c r="J3759" s="21">
        <v>0</v>
      </c>
      <c r="K3759" s="18">
        <v>45372</v>
      </c>
      <c r="L3759" s="23" t="s">
        <v>1364</v>
      </c>
      <c r="M3759" s="48">
        <f>VLOOKUP(E3759,'[1]TIPO PERSONA'!$C$2:$N$3253,12,0)</f>
        <v>35016</v>
      </c>
      <c r="N3759" s="49">
        <f t="shared" ca="1" si="117"/>
        <v>29.252054794520546</v>
      </c>
      <c r="O3759">
        <v>0</v>
      </c>
      <c r="P3759" t="s">
        <v>1371</v>
      </c>
    </row>
    <row r="3760" spans="2:16">
      <c r="B3760" t="str">
        <f t="shared" si="116"/>
        <v>2023-1094936179</v>
      </c>
      <c r="C3760">
        <v>2023</v>
      </c>
      <c r="D3760" s="13" t="s">
        <v>5205</v>
      </c>
      <c r="E3760" s="28">
        <v>1094936179</v>
      </c>
      <c r="F3760" s="16" t="s">
        <v>5601</v>
      </c>
      <c r="G3760" s="17" t="s">
        <v>739</v>
      </c>
      <c r="H3760" s="18">
        <v>45100</v>
      </c>
      <c r="I3760" s="21">
        <v>7</v>
      </c>
      <c r="J3760" s="21">
        <v>0</v>
      </c>
      <c r="K3760" s="34">
        <v>45313</v>
      </c>
      <c r="L3760" s="23" t="s">
        <v>1364</v>
      </c>
      <c r="M3760" s="48">
        <f>VLOOKUP(E3760,'[1]TIPO PERSONA'!$C$2:$N$3253,12,0)</f>
        <v>34170</v>
      </c>
      <c r="N3760" s="49">
        <f t="shared" ca="1" si="117"/>
        <v>31.56986301369863</v>
      </c>
      <c r="O3760">
        <v>0</v>
      </c>
      <c r="P3760" t="s">
        <v>1371</v>
      </c>
    </row>
    <row r="3761" spans="2:16">
      <c r="B3761" t="str">
        <f t="shared" si="116"/>
        <v>2023-91285394</v>
      </c>
      <c r="C3761">
        <v>2023</v>
      </c>
      <c r="D3761" s="13" t="s">
        <v>5206</v>
      </c>
      <c r="E3761" s="28">
        <v>91285394</v>
      </c>
      <c r="F3761" s="16" t="s">
        <v>5602</v>
      </c>
      <c r="G3761" s="17" t="s">
        <v>739</v>
      </c>
      <c r="H3761" s="18">
        <v>45100</v>
      </c>
      <c r="I3761" s="21">
        <v>7</v>
      </c>
      <c r="J3761" s="21">
        <v>0</v>
      </c>
      <c r="K3761" s="34">
        <v>45313</v>
      </c>
      <c r="L3761" s="23" t="s">
        <v>1364</v>
      </c>
      <c r="M3761" s="48">
        <f>VLOOKUP(E3761,'[1]TIPO PERSONA'!$C$2:$N$3253,12,0)</f>
        <v>25987</v>
      </c>
      <c r="N3761" s="49">
        <f t="shared" ca="1" si="117"/>
        <v>53.989041095890414</v>
      </c>
      <c r="O3761">
        <v>0</v>
      </c>
      <c r="P3761" t="s">
        <v>1371</v>
      </c>
    </row>
    <row r="3762" spans="2:16">
      <c r="B3762" t="str">
        <f t="shared" si="116"/>
        <v>2023-1022976525</v>
      </c>
      <c r="C3762">
        <v>2023</v>
      </c>
      <c r="D3762" s="13" t="s">
        <v>5207</v>
      </c>
      <c r="E3762" s="28">
        <v>1022976525</v>
      </c>
      <c r="F3762" s="16" t="s">
        <v>4259</v>
      </c>
      <c r="G3762" s="17" t="s">
        <v>739</v>
      </c>
      <c r="H3762" s="18">
        <v>45100</v>
      </c>
      <c r="I3762" s="21">
        <v>9</v>
      </c>
      <c r="J3762" s="21">
        <v>7</v>
      </c>
      <c r="K3762" s="18">
        <v>45380</v>
      </c>
      <c r="L3762" s="23" t="s">
        <v>1365</v>
      </c>
      <c r="M3762" s="48">
        <f>VLOOKUP(E3762,'[1]TIPO PERSONA'!$C$2:$N$3253,12,0)</f>
        <v>33724</v>
      </c>
      <c r="N3762" s="49">
        <f t="shared" ca="1" si="117"/>
        <v>32.791780821917811</v>
      </c>
      <c r="O3762">
        <v>0</v>
      </c>
      <c r="P3762" t="s">
        <v>1371</v>
      </c>
    </row>
    <row r="3763" spans="2:16">
      <c r="B3763" t="str">
        <f t="shared" si="116"/>
        <v>2023-52969040</v>
      </c>
      <c r="C3763">
        <v>2023</v>
      </c>
      <c r="D3763" s="13" t="s">
        <v>5208</v>
      </c>
      <c r="E3763" s="28">
        <v>52969040</v>
      </c>
      <c r="F3763" s="16" t="s">
        <v>2647</v>
      </c>
      <c r="G3763" s="17" t="s">
        <v>742</v>
      </c>
      <c r="H3763" s="18">
        <v>45099</v>
      </c>
      <c r="I3763" s="21">
        <v>9</v>
      </c>
      <c r="J3763" s="21">
        <v>8</v>
      </c>
      <c r="K3763" s="18">
        <v>45380</v>
      </c>
      <c r="L3763" s="23" t="s">
        <v>1364</v>
      </c>
      <c r="M3763" s="48">
        <f>VLOOKUP(E3763,'[1]TIPO PERSONA'!$C$2:$N$3253,12,0)</f>
        <v>30796</v>
      </c>
      <c r="N3763" s="49">
        <f t="shared" ca="1" si="117"/>
        <v>40.813698630136983</v>
      </c>
      <c r="O3763">
        <v>0</v>
      </c>
      <c r="P3763" t="s">
        <v>1371</v>
      </c>
    </row>
    <row r="3764" spans="2:16">
      <c r="B3764" t="str">
        <f t="shared" si="116"/>
        <v>2023-1018477895</v>
      </c>
      <c r="C3764">
        <v>2023</v>
      </c>
      <c r="D3764" s="13" t="s">
        <v>5209</v>
      </c>
      <c r="E3764" s="28">
        <v>1018477895</v>
      </c>
      <c r="F3764" s="16" t="s">
        <v>885</v>
      </c>
      <c r="G3764" s="17" t="s">
        <v>742</v>
      </c>
      <c r="H3764" s="18">
        <v>45097</v>
      </c>
      <c r="I3764" s="21">
        <v>9</v>
      </c>
      <c r="J3764" s="21">
        <v>10</v>
      </c>
      <c r="K3764" s="34">
        <v>45412</v>
      </c>
      <c r="L3764" s="23" t="s">
        <v>1365</v>
      </c>
      <c r="M3764" s="48">
        <f>VLOOKUP(E3764,'[1]TIPO PERSONA'!$C$2:$N$3253,12,0)</f>
        <v>34914</v>
      </c>
      <c r="N3764" s="49">
        <f t="shared" ca="1" si="117"/>
        <v>29.531506849315068</v>
      </c>
      <c r="O3764">
        <v>0</v>
      </c>
      <c r="P3764" t="s">
        <v>1371</v>
      </c>
    </row>
    <row r="3765" spans="2:16">
      <c r="B3765" t="str">
        <f t="shared" si="116"/>
        <v>2023-52812672</v>
      </c>
      <c r="C3765">
        <v>2023</v>
      </c>
      <c r="D3765" s="24" t="s">
        <v>5210</v>
      </c>
      <c r="E3765" s="28">
        <v>52812672</v>
      </c>
      <c r="F3765" s="16" t="s">
        <v>4224</v>
      </c>
      <c r="G3765" s="17" t="s">
        <v>742</v>
      </c>
      <c r="H3765" s="18">
        <v>45097</v>
      </c>
      <c r="I3765" s="21">
        <v>6</v>
      </c>
      <c r="J3765" s="21">
        <v>10</v>
      </c>
      <c r="K3765" s="34">
        <v>45289</v>
      </c>
      <c r="L3765" s="23" t="s">
        <v>1364</v>
      </c>
      <c r="M3765" s="48">
        <f>VLOOKUP(E3765,'[1]TIPO PERSONA'!$C$2:$N$3253,12,0)</f>
        <v>29869</v>
      </c>
      <c r="N3765" s="49">
        <f t="shared" ca="1" si="117"/>
        <v>43.353424657534248</v>
      </c>
      <c r="O3765">
        <v>0</v>
      </c>
      <c r="P3765" t="s">
        <v>1371</v>
      </c>
    </row>
    <row r="3766" spans="2:16">
      <c r="B3766" t="str">
        <f t="shared" si="116"/>
        <v>2023-80032761</v>
      </c>
      <c r="C3766">
        <v>2023</v>
      </c>
      <c r="D3766" s="13" t="s">
        <v>5211</v>
      </c>
      <c r="E3766" s="28">
        <v>80032761</v>
      </c>
      <c r="F3766" s="16" t="s">
        <v>2348</v>
      </c>
      <c r="G3766" s="17" t="s">
        <v>739</v>
      </c>
      <c r="H3766" s="18">
        <v>45098</v>
      </c>
      <c r="I3766" s="21">
        <v>6</v>
      </c>
      <c r="J3766" s="21">
        <v>0</v>
      </c>
      <c r="K3766" s="34">
        <v>45280</v>
      </c>
      <c r="L3766" s="23" t="s">
        <v>1364</v>
      </c>
      <c r="M3766" s="48">
        <f>VLOOKUP(E3766,'[1]TIPO PERSONA'!$C$2:$N$3253,12,0)</f>
        <v>29966</v>
      </c>
      <c r="N3766" s="49">
        <f t="shared" ca="1" si="117"/>
        <v>43.087671232876716</v>
      </c>
      <c r="O3766">
        <v>0</v>
      </c>
      <c r="P3766" t="s">
        <v>1371</v>
      </c>
    </row>
    <row r="3767" spans="2:16">
      <c r="B3767" t="str">
        <f t="shared" si="116"/>
        <v>2023-79329674</v>
      </c>
      <c r="C3767">
        <v>2023</v>
      </c>
      <c r="D3767" s="13" t="s">
        <v>5212</v>
      </c>
      <c r="E3767" s="28">
        <v>79329674</v>
      </c>
      <c r="F3767" s="16" t="s">
        <v>2668</v>
      </c>
      <c r="G3767" s="17" t="s">
        <v>739</v>
      </c>
      <c r="H3767" s="18">
        <v>45103</v>
      </c>
      <c r="I3767" s="21">
        <v>9</v>
      </c>
      <c r="J3767" s="21">
        <v>5</v>
      </c>
      <c r="K3767" s="34">
        <v>45382</v>
      </c>
      <c r="L3767" s="23" t="s">
        <v>1365</v>
      </c>
      <c r="M3767" s="48">
        <f>VLOOKUP(E3767,'[1]TIPO PERSONA'!$C$2:$N$3253,12,0)</f>
        <v>23427</v>
      </c>
      <c r="N3767" s="49">
        <f t="shared" ca="1" si="117"/>
        <v>61.0027397260274</v>
      </c>
      <c r="O3767">
        <v>0</v>
      </c>
      <c r="P3767" t="s">
        <v>1371</v>
      </c>
    </row>
    <row r="3768" spans="2:16">
      <c r="B3768" t="str">
        <f t="shared" si="116"/>
        <v>2023-1010235400</v>
      </c>
      <c r="C3768">
        <v>2023</v>
      </c>
      <c r="D3768" s="13" t="s">
        <v>5213</v>
      </c>
      <c r="E3768" s="28">
        <v>1010235400</v>
      </c>
      <c r="F3768" s="16" t="s">
        <v>2371</v>
      </c>
      <c r="G3768" s="17" t="s">
        <v>742</v>
      </c>
      <c r="H3768" s="18">
        <v>45099</v>
      </c>
      <c r="I3768" s="21">
        <v>9</v>
      </c>
      <c r="J3768" s="21">
        <v>9</v>
      </c>
      <c r="K3768" s="18">
        <v>45382</v>
      </c>
      <c r="L3768" s="23" t="s">
        <v>1364</v>
      </c>
      <c r="M3768" s="48">
        <f>VLOOKUP(E3768,'[1]TIPO PERSONA'!$C$2:$N$3253,12,0)</f>
        <v>35680</v>
      </c>
      <c r="N3768" s="49">
        <f t="shared" ca="1" si="117"/>
        <v>27.432876712328767</v>
      </c>
      <c r="O3768">
        <v>0</v>
      </c>
      <c r="P3768" t="s">
        <v>1371</v>
      </c>
    </row>
    <row r="3769" spans="2:16">
      <c r="B3769" t="str">
        <f t="shared" si="116"/>
        <v>2023-1010206263</v>
      </c>
      <c r="C3769">
        <v>2023</v>
      </c>
      <c r="D3769" s="13" t="s">
        <v>5214</v>
      </c>
      <c r="E3769" s="28">
        <v>1010206263</v>
      </c>
      <c r="F3769" s="16" t="s">
        <v>1159</v>
      </c>
      <c r="G3769" s="17" t="s">
        <v>742</v>
      </c>
      <c r="H3769" s="18">
        <v>45099</v>
      </c>
      <c r="I3769" s="21">
        <v>9</v>
      </c>
      <c r="J3769" s="21">
        <v>9</v>
      </c>
      <c r="K3769" s="18">
        <v>45382</v>
      </c>
      <c r="L3769" s="23" t="s">
        <v>1364</v>
      </c>
      <c r="M3769" s="48">
        <f>VLOOKUP(E3769,'[1]TIPO PERSONA'!$C$2:$N$3253,12,0)</f>
        <v>33973</v>
      </c>
      <c r="N3769" s="49">
        <f t="shared" ca="1" si="117"/>
        <v>32.109589041095887</v>
      </c>
      <c r="O3769">
        <v>0</v>
      </c>
      <c r="P3769" t="s">
        <v>1371</v>
      </c>
    </row>
    <row r="3770" spans="2:16">
      <c r="B3770" t="str">
        <f t="shared" si="116"/>
        <v>2023-80125927</v>
      </c>
      <c r="C3770">
        <v>2023</v>
      </c>
      <c r="D3770" s="13" t="s">
        <v>5215</v>
      </c>
      <c r="E3770" s="28">
        <v>80125927</v>
      </c>
      <c r="F3770" s="16" t="s">
        <v>5603</v>
      </c>
      <c r="G3770" s="17" t="s">
        <v>739</v>
      </c>
      <c r="H3770" s="18">
        <v>45099</v>
      </c>
      <c r="I3770" s="21">
        <v>6</v>
      </c>
      <c r="J3770" s="21">
        <v>0</v>
      </c>
      <c r="K3770" s="34">
        <v>45281</v>
      </c>
      <c r="L3770" s="23" t="s">
        <v>1364</v>
      </c>
      <c r="M3770" s="48">
        <f>VLOOKUP(E3770,'[1]TIPO PERSONA'!$C$2:$N$3253,12,0)</f>
        <v>29848</v>
      </c>
      <c r="N3770" s="49">
        <f t="shared" ca="1" si="117"/>
        <v>43.410958904109592</v>
      </c>
      <c r="O3770">
        <v>0</v>
      </c>
      <c r="P3770" t="s">
        <v>1371</v>
      </c>
    </row>
    <row r="3771" spans="2:16">
      <c r="B3771" t="str">
        <f t="shared" si="116"/>
        <v>2023-1143946926</v>
      </c>
      <c r="C3771">
        <v>2023</v>
      </c>
      <c r="D3771" s="13" t="s">
        <v>5216</v>
      </c>
      <c r="E3771" s="28">
        <v>1143946926</v>
      </c>
      <c r="F3771" s="16" t="s">
        <v>4059</v>
      </c>
      <c r="G3771" s="17" t="s">
        <v>742</v>
      </c>
      <c r="H3771" s="18">
        <v>45103</v>
      </c>
      <c r="I3771" s="21">
        <v>9</v>
      </c>
      <c r="J3771" s="21">
        <v>5</v>
      </c>
      <c r="K3771" s="34">
        <v>45382</v>
      </c>
      <c r="L3771" s="23" t="s">
        <v>1364</v>
      </c>
      <c r="M3771" s="48">
        <f>VLOOKUP(E3771,'[1]TIPO PERSONA'!$C$2:$N$3253,12,0)</f>
        <v>33728</v>
      </c>
      <c r="N3771" s="49">
        <f t="shared" ca="1" si="117"/>
        <v>32.780821917808218</v>
      </c>
      <c r="O3771">
        <v>0</v>
      </c>
      <c r="P3771" t="s">
        <v>1371</v>
      </c>
    </row>
    <row r="3772" spans="2:16">
      <c r="B3772" t="str">
        <f t="shared" si="116"/>
        <v>2023-1071166567</v>
      </c>
      <c r="C3772">
        <v>2023</v>
      </c>
      <c r="D3772" s="13" t="s">
        <v>5217</v>
      </c>
      <c r="E3772" s="28">
        <v>1071166567</v>
      </c>
      <c r="F3772" s="16" t="s">
        <v>2638</v>
      </c>
      <c r="G3772" s="17" t="s">
        <v>742</v>
      </c>
      <c r="H3772" s="18">
        <v>45103</v>
      </c>
      <c r="I3772" s="21">
        <v>6</v>
      </c>
      <c r="J3772" s="21">
        <v>9</v>
      </c>
      <c r="K3772" s="34">
        <v>45169</v>
      </c>
      <c r="L3772" s="23" t="s">
        <v>1364</v>
      </c>
      <c r="M3772" s="48">
        <f>VLOOKUP(E3772,'[1]TIPO PERSONA'!$C$2:$N$3253,12,0)</f>
        <v>33768</v>
      </c>
      <c r="N3772" s="49">
        <f t="shared" ca="1" si="117"/>
        <v>32.671232876712331</v>
      </c>
      <c r="O3772">
        <v>0</v>
      </c>
      <c r="P3772" t="s">
        <v>1371</v>
      </c>
    </row>
    <row r="3773" spans="2:16">
      <c r="B3773" t="str">
        <f t="shared" si="116"/>
        <v>2023-1085297902</v>
      </c>
      <c r="C3773">
        <v>2023</v>
      </c>
      <c r="D3773" s="13" t="s">
        <v>5218</v>
      </c>
      <c r="E3773" s="28">
        <v>1085297902</v>
      </c>
      <c r="F3773" s="16" t="s">
        <v>887</v>
      </c>
      <c r="G3773" s="17" t="s">
        <v>742</v>
      </c>
      <c r="H3773" s="18">
        <v>45099</v>
      </c>
      <c r="I3773" s="21">
        <v>9</v>
      </c>
      <c r="J3773" s="21">
        <v>8</v>
      </c>
      <c r="K3773" s="18">
        <v>45380</v>
      </c>
      <c r="L3773" s="23" t="s">
        <v>1364</v>
      </c>
      <c r="M3773" s="48">
        <f>VLOOKUP(E3773,'[1]TIPO PERSONA'!$C$2:$N$3253,12,0)</f>
        <v>33704</v>
      </c>
      <c r="N3773" s="49">
        <f t="shared" ca="1" si="117"/>
        <v>32.846575342465755</v>
      </c>
      <c r="O3773">
        <v>0</v>
      </c>
      <c r="P3773" t="s">
        <v>1371</v>
      </c>
    </row>
    <row r="3774" spans="2:16">
      <c r="B3774" t="str">
        <f t="shared" si="116"/>
        <v>2023-1233893204</v>
      </c>
      <c r="C3774">
        <v>2023</v>
      </c>
      <c r="D3774" s="13" t="s">
        <v>5219</v>
      </c>
      <c r="E3774" s="28">
        <v>1233893204</v>
      </c>
      <c r="F3774" s="16" t="s">
        <v>5604</v>
      </c>
      <c r="G3774" s="17" t="s">
        <v>739</v>
      </c>
      <c r="H3774" s="18">
        <v>45106</v>
      </c>
      <c r="I3774" s="21">
        <v>6</v>
      </c>
      <c r="J3774" s="21">
        <v>10</v>
      </c>
      <c r="K3774" s="18">
        <v>45299</v>
      </c>
      <c r="L3774" s="23" t="s">
        <v>1365</v>
      </c>
      <c r="M3774" s="48">
        <f>VLOOKUP(E3774,'[1]TIPO PERSONA'!$C$2:$N$3253,12,0)</f>
        <v>35703</v>
      </c>
      <c r="N3774" s="49">
        <f t="shared" ca="1" si="117"/>
        <v>27.36986301369863</v>
      </c>
      <c r="O3774">
        <v>0</v>
      </c>
      <c r="P3774" t="s">
        <v>1371</v>
      </c>
    </row>
    <row r="3775" spans="2:16">
      <c r="B3775" t="str">
        <f t="shared" si="116"/>
        <v>2023-80085094</v>
      </c>
      <c r="C3775">
        <v>2023</v>
      </c>
      <c r="D3775" s="13" t="s">
        <v>5220</v>
      </c>
      <c r="E3775" s="28">
        <v>80085094</v>
      </c>
      <c r="F3775" s="16" t="s">
        <v>3866</v>
      </c>
      <c r="G3775" s="17" t="s">
        <v>739</v>
      </c>
      <c r="H3775" s="18">
        <v>45098</v>
      </c>
      <c r="I3775" s="21">
        <v>6</v>
      </c>
      <c r="J3775" s="21">
        <v>10</v>
      </c>
      <c r="K3775" s="34">
        <v>45290</v>
      </c>
      <c r="L3775" s="23" t="s">
        <v>1364</v>
      </c>
      <c r="M3775" s="48">
        <f>VLOOKUP(E3775,'[1]TIPO PERSONA'!$C$2:$N$3253,12,0)</f>
        <v>29387</v>
      </c>
      <c r="N3775" s="49">
        <f t="shared" ca="1" si="117"/>
        <v>44.673972602739724</v>
      </c>
      <c r="O3775">
        <v>0</v>
      </c>
      <c r="P3775" t="s">
        <v>1371</v>
      </c>
    </row>
    <row r="3776" spans="2:16">
      <c r="B3776" t="str">
        <f t="shared" si="116"/>
        <v>2023-1144074347</v>
      </c>
      <c r="C3776">
        <v>2023</v>
      </c>
      <c r="D3776" s="13" t="s">
        <v>5221</v>
      </c>
      <c r="E3776" s="28">
        <v>1144074347</v>
      </c>
      <c r="F3776" s="16" t="s">
        <v>3865</v>
      </c>
      <c r="G3776" s="17" t="s">
        <v>739</v>
      </c>
      <c r="H3776" s="18">
        <v>45098</v>
      </c>
      <c r="I3776" s="21">
        <v>6</v>
      </c>
      <c r="J3776" s="21">
        <v>10</v>
      </c>
      <c r="K3776" s="34">
        <v>45290</v>
      </c>
      <c r="L3776" s="23" t="s">
        <v>1364</v>
      </c>
      <c r="M3776" s="48">
        <f>VLOOKUP(E3776,'[1]TIPO PERSONA'!$C$2:$N$3253,12,0)</f>
        <v>34623</v>
      </c>
      <c r="N3776" s="49">
        <f t="shared" ca="1" si="117"/>
        <v>30.328767123287673</v>
      </c>
      <c r="O3776">
        <v>0</v>
      </c>
      <c r="P3776" t="s">
        <v>1371</v>
      </c>
    </row>
    <row r="3777" spans="2:16">
      <c r="B3777" t="str">
        <f t="shared" si="116"/>
        <v>2023-1018422304</v>
      </c>
      <c r="C3777">
        <v>2023</v>
      </c>
      <c r="D3777" s="13" t="s">
        <v>5222</v>
      </c>
      <c r="E3777" s="28">
        <v>1018422304</v>
      </c>
      <c r="F3777" s="16" t="s">
        <v>2579</v>
      </c>
      <c r="G3777" s="17" t="s">
        <v>742</v>
      </c>
      <c r="H3777" s="18">
        <v>45100</v>
      </c>
      <c r="I3777" s="21">
        <v>9</v>
      </c>
      <c r="J3777" s="21">
        <v>8</v>
      </c>
      <c r="K3777" s="18">
        <v>45382</v>
      </c>
      <c r="L3777" s="23" t="s">
        <v>1364</v>
      </c>
      <c r="M3777" s="48">
        <f>VLOOKUP(E3777,'[1]TIPO PERSONA'!$C$2:$N$3253,12,0)</f>
        <v>32537</v>
      </c>
      <c r="N3777" s="49">
        <f t="shared" ca="1" si="117"/>
        <v>36.043835616438358</v>
      </c>
      <c r="O3777">
        <v>0</v>
      </c>
      <c r="P3777" t="s">
        <v>1371</v>
      </c>
    </row>
    <row r="3778" spans="2:16">
      <c r="B3778" t="str">
        <f t="shared" si="116"/>
        <v>2023-52950092</v>
      </c>
      <c r="C3778">
        <v>2023</v>
      </c>
      <c r="D3778" s="13" t="s">
        <v>5223</v>
      </c>
      <c r="E3778" s="28">
        <v>52950092</v>
      </c>
      <c r="F3778" s="16" t="s">
        <v>2661</v>
      </c>
      <c r="G3778" s="17" t="s">
        <v>742</v>
      </c>
      <c r="H3778" s="18">
        <v>45103</v>
      </c>
      <c r="I3778" s="21">
        <v>9</v>
      </c>
      <c r="J3778" s="21">
        <v>5</v>
      </c>
      <c r="K3778" s="18">
        <v>45382</v>
      </c>
      <c r="L3778" s="23" t="s">
        <v>1364</v>
      </c>
      <c r="M3778" s="48">
        <f>VLOOKUP(E3778,'[1]TIPO PERSONA'!$C$2:$N$3253,12,0)</f>
        <v>30202</v>
      </c>
      <c r="N3778" s="49">
        <f t="shared" ca="1" si="117"/>
        <v>42.441095890410956</v>
      </c>
      <c r="O3778">
        <v>0</v>
      </c>
      <c r="P3778" t="s">
        <v>1371</v>
      </c>
    </row>
    <row r="3779" spans="2:16">
      <c r="B3779" t="str">
        <f t="shared" si="116"/>
        <v>2023-52869499</v>
      </c>
      <c r="C3779">
        <v>2023</v>
      </c>
      <c r="D3779" s="13" t="s">
        <v>5224</v>
      </c>
      <c r="E3779" s="28">
        <v>52869499</v>
      </c>
      <c r="F3779" s="16" t="s">
        <v>5605</v>
      </c>
      <c r="G3779" s="17" t="s">
        <v>742</v>
      </c>
      <c r="H3779" s="18">
        <v>45103</v>
      </c>
      <c r="I3779" s="21">
        <v>9</v>
      </c>
      <c r="J3779" s="21">
        <v>5</v>
      </c>
      <c r="K3779" s="18">
        <v>45382</v>
      </c>
      <c r="L3779" s="23" t="s">
        <v>1365</v>
      </c>
      <c r="M3779" s="48">
        <f>VLOOKUP(E3779,'[1]TIPO PERSONA'!$C$2:$N$3253,12,0)</f>
        <v>30216</v>
      </c>
      <c r="N3779" s="49">
        <f t="shared" ca="1" si="117"/>
        <v>42.402739726027399</v>
      </c>
      <c r="O3779">
        <v>0</v>
      </c>
      <c r="P3779" t="s">
        <v>1371</v>
      </c>
    </row>
    <row r="3780" spans="2:16">
      <c r="B3780" t="str">
        <f t="shared" ref="B3780:B3843" si="118">CONCATENATE(C3780,"-",E3780)</f>
        <v>2023-51823004</v>
      </c>
      <c r="C3780">
        <v>2023</v>
      </c>
      <c r="D3780" s="13" t="s">
        <v>5225</v>
      </c>
      <c r="E3780" s="28">
        <v>51823004</v>
      </c>
      <c r="F3780" s="16" t="s">
        <v>4236</v>
      </c>
      <c r="G3780" s="17" t="s">
        <v>742</v>
      </c>
      <c r="H3780" s="18">
        <v>45100</v>
      </c>
      <c r="I3780" s="21">
        <v>6</v>
      </c>
      <c r="J3780" s="21">
        <v>8</v>
      </c>
      <c r="K3780" s="34">
        <v>45290</v>
      </c>
      <c r="L3780" s="23" t="s">
        <v>1364</v>
      </c>
      <c r="M3780" s="48">
        <f>VLOOKUP(E3780,'[1]TIPO PERSONA'!$C$2:$N$3253,12,0)</f>
        <v>23928</v>
      </c>
      <c r="N3780" s="49">
        <f t="shared" ref="N3780:N3843" ca="1" si="119">IFERROR((TODAY()-M3780)/365,"No Aplica")</f>
        <v>59.630136986301373</v>
      </c>
      <c r="O3780">
        <v>0</v>
      </c>
      <c r="P3780" t="s">
        <v>1371</v>
      </c>
    </row>
    <row r="3781" spans="2:16">
      <c r="B3781" t="str">
        <f t="shared" si="118"/>
        <v>2023-1032376132</v>
      </c>
      <c r="C3781">
        <v>2023</v>
      </c>
      <c r="D3781" s="13" t="s">
        <v>5226</v>
      </c>
      <c r="E3781" s="28">
        <v>1032376132</v>
      </c>
      <c r="F3781" s="16" t="s">
        <v>1095</v>
      </c>
      <c r="G3781" s="17" t="s">
        <v>739</v>
      </c>
      <c r="H3781" s="18">
        <v>45100</v>
      </c>
      <c r="I3781" s="21">
        <v>6</v>
      </c>
      <c r="J3781" s="21">
        <v>8</v>
      </c>
      <c r="K3781" s="34">
        <v>45290</v>
      </c>
      <c r="L3781" s="23" t="s">
        <v>1364</v>
      </c>
      <c r="M3781" s="48">
        <f>VLOOKUP(E3781,'[1]TIPO PERSONA'!$C$2:$N$3253,12,0)</f>
        <v>31710</v>
      </c>
      <c r="N3781" s="49">
        <f t="shared" ca="1" si="119"/>
        <v>38.30958904109589</v>
      </c>
      <c r="O3781">
        <v>0</v>
      </c>
      <c r="P3781" t="s">
        <v>1371</v>
      </c>
    </row>
    <row r="3782" spans="2:16">
      <c r="B3782" t="str">
        <f t="shared" si="118"/>
        <v>2023-1023944116</v>
      </c>
      <c r="C3782">
        <v>2023</v>
      </c>
      <c r="D3782" s="13" t="s">
        <v>5227</v>
      </c>
      <c r="E3782" s="28">
        <v>1023944116</v>
      </c>
      <c r="F3782" s="16" t="s">
        <v>1324</v>
      </c>
      <c r="G3782" s="17" t="s">
        <v>742</v>
      </c>
      <c r="H3782" s="18">
        <v>45103</v>
      </c>
      <c r="I3782" s="21">
        <v>6</v>
      </c>
      <c r="J3782" s="21">
        <v>11</v>
      </c>
      <c r="K3782" s="34">
        <v>45297</v>
      </c>
      <c r="L3782" s="23" t="s">
        <v>1365</v>
      </c>
      <c r="M3782" s="48">
        <f>VLOOKUP(E3782,'[1]TIPO PERSONA'!$C$2:$N$3253,12,0)</f>
        <v>34905</v>
      </c>
      <c r="N3782" s="49">
        <f t="shared" ca="1" si="119"/>
        <v>29.556164383561644</v>
      </c>
      <c r="O3782">
        <v>0</v>
      </c>
      <c r="P3782" t="s">
        <v>1371</v>
      </c>
    </row>
    <row r="3783" spans="2:16">
      <c r="B3783" t="str">
        <f t="shared" si="118"/>
        <v>2023-52887263</v>
      </c>
      <c r="C3783">
        <v>2023</v>
      </c>
      <c r="D3783" s="13" t="s">
        <v>5228</v>
      </c>
      <c r="E3783" s="28">
        <v>52887263</v>
      </c>
      <c r="F3783" s="16" t="s">
        <v>944</v>
      </c>
      <c r="G3783" s="17" t="s">
        <v>742</v>
      </c>
      <c r="H3783" s="18">
        <v>45100</v>
      </c>
      <c r="I3783" s="21">
        <v>6</v>
      </c>
      <c r="J3783" s="21">
        <v>10</v>
      </c>
      <c r="K3783" s="34">
        <v>45293</v>
      </c>
      <c r="L3783" s="23" t="s">
        <v>1364</v>
      </c>
      <c r="M3783" s="48">
        <f>VLOOKUP(E3783,'[1]TIPO PERSONA'!$C$2:$N$3253,12,0)</f>
        <v>30167</v>
      </c>
      <c r="N3783" s="49">
        <f t="shared" ca="1" si="119"/>
        <v>42.536986301369865</v>
      </c>
      <c r="O3783">
        <v>0</v>
      </c>
      <c r="P3783" t="s">
        <v>1371</v>
      </c>
    </row>
    <row r="3784" spans="2:16">
      <c r="B3784" t="str">
        <f t="shared" si="118"/>
        <v>2023-1115852559</v>
      </c>
      <c r="C3784">
        <v>2023</v>
      </c>
      <c r="D3784" s="13" t="s">
        <v>5229</v>
      </c>
      <c r="E3784" s="28">
        <v>1115852559</v>
      </c>
      <c r="F3784" s="16" t="s">
        <v>4102</v>
      </c>
      <c r="G3784" s="17" t="s">
        <v>739</v>
      </c>
      <c r="H3784" s="18">
        <v>45100</v>
      </c>
      <c r="I3784" s="21">
        <v>6</v>
      </c>
      <c r="J3784" s="21">
        <v>9</v>
      </c>
      <c r="K3784" s="34">
        <v>45292</v>
      </c>
      <c r="L3784" s="23" t="s">
        <v>1364</v>
      </c>
      <c r="M3784" s="48">
        <f>VLOOKUP(E3784,'[1]TIPO PERSONA'!$C$2:$N$3253,12,0)</f>
        <v>32042</v>
      </c>
      <c r="N3784" s="49">
        <f t="shared" ca="1" si="119"/>
        <v>37.4</v>
      </c>
      <c r="O3784">
        <v>0</v>
      </c>
      <c r="P3784" t="s">
        <v>1371</v>
      </c>
    </row>
    <row r="3785" spans="2:16">
      <c r="B3785" t="str">
        <f t="shared" si="118"/>
        <v>2023-67023991</v>
      </c>
      <c r="C3785">
        <v>2023</v>
      </c>
      <c r="D3785" s="13" t="s">
        <v>5230</v>
      </c>
      <c r="E3785" s="28">
        <v>67023991</v>
      </c>
      <c r="F3785" s="16" t="s">
        <v>1074</v>
      </c>
      <c r="G3785" s="17" t="s">
        <v>742</v>
      </c>
      <c r="H3785" s="18">
        <v>45108</v>
      </c>
      <c r="I3785" s="21">
        <v>6</v>
      </c>
      <c r="J3785" s="21">
        <v>14</v>
      </c>
      <c r="K3785" s="34">
        <v>45305</v>
      </c>
      <c r="L3785" s="23" t="s">
        <v>1364</v>
      </c>
      <c r="M3785" s="48">
        <f>VLOOKUP(E3785,'[1]TIPO PERSONA'!$C$2:$N$3253,12,0)</f>
        <v>30501</v>
      </c>
      <c r="N3785" s="49">
        <f t="shared" ca="1" si="119"/>
        <v>41.62191780821918</v>
      </c>
      <c r="O3785">
        <v>0</v>
      </c>
      <c r="P3785" t="s">
        <v>1371</v>
      </c>
    </row>
    <row r="3786" spans="2:16">
      <c r="B3786" t="str">
        <f t="shared" si="118"/>
        <v>2023-80213841</v>
      </c>
      <c r="C3786">
        <v>2023</v>
      </c>
      <c r="D3786" s="13" t="s">
        <v>5231</v>
      </c>
      <c r="E3786" s="28">
        <v>80213841</v>
      </c>
      <c r="F3786" s="16" t="s">
        <v>1268</v>
      </c>
      <c r="G3786" s="17" t="s">
        <v>739</v>
      </c>
      <c r="H3786" s="18">
        <v>45100</v>
      </c>
      <c r="I3786" s="21">
        <v>6</v>
      </c>
      <c r="J3786" s="21">
        <v>8</v>
      </c>
      <c r="K3786" s="34">
        <v>45290</v>
      </c>
      <c r="L3786" s="23" t="s">
        <v>1364</v>
      </c>
      <c r="M3786" s="48">
        <f>VLOOKUP(E3786,'[1]TIPO PERSONA'!$C$2:$N$3253,12,0)</f>
        <v>30815</v>
      </c>
      <c r="N3786" s="49">
        <f t="shared" ca="1" si="119"/>
        <v>40.761643835616439</v>
      </c>
      <c r="O3786">
        <v>0</v>
      </c>
      <c r="P3786" t="s">
        <v>1371</v>
      </c>
    </row>
    <row r="3787" spans="2:16">
      <c r="B3787" t="str">
        <f t="shared" si="118"/>
        <v>2023-80766953</v>
      </c>
      <c r="C3787">
        <v>2023</v>
      </c>
      <c r="D3787" s="13" t="s">
        <v>5232</v>
      </c>
      <c r="E3787" s="28">
        <v>80766953</v>
      </c>
      <c r="F3787" s="16" t="s">
        <v>4037</v>
      </c>
      <c r="G3787" s="17" t="s">
        <v>739</v>
      </c>
      <c r="H3787" s="18">
        <v>45100</v>
      </c>
      <c r="I3787" s="21">
        <v>9</v>
      </c>
      <c r="J3787" s="21">
        <v>8</v>
      </c>
      <c r="K3787" s="18">
        <v>45382</v>
      </c>
      <c r="L3787" s="23" t="s">
        <v>1364</v>
      </c>
      <c r="M3787" s="48">
        <f>VLOOKUP(E3787,'[1]TIPO PERSONA'!$C$2:$N$3253,12,0)</f>
        <v>30661</v>
      </c>
      <c r="N3787" s="49">
        <f t="shared" ca="1" si="119"/>
        <v>41.183561643835617</v>
      </c>
      <c r="O3787">
        <v>0</v>
      </c>
      <c r="P3787" t="s">
        <v>1371</v>
      </c>
    </row>
    <row r="3788" spans="2:16">
      <c r="B3788" t="str">
        <f t="shared" si="118"/>
        <v>2023-1018493253</v>
      </c>
      <c r="C3788">
        <v>2023</v>
      </c>
      <c r="D3788" s="13" t="s">
        <v>5233</v>
      </c>
      <c r="E3788" s="28">
        <v>1018493253</v>
      </c>
      <c r="F3788" s="16" t="s">
        <v>5545</v>
      </c>
      <c r="G3788" s="17" t="s">
        <v>739</v>
      </c>
      <c r="H3788" s="18">
        <v>45100</v>
      </c>
      <c r="I3788" s="21">
        <v>9</v>
      </c>
      <c r="J3788" s="21">
        <v>6</v>
      </c>
      <c r="K3788" s="18">
        <v>45379</v>
      </c>
      <c r="L3788" s="23" t="s">
        <v>1364</v>
      </c>
      <c r="M3788" s="48">
        <f>VLOOKUP(E3788,'[1]TIPO PERSONA'!$C$2:$N$3253,12,0)</f>
        <v>35494</v>
      </c>
      <c r="N3788" s="49">
        <f t="shared" ca="1" si="119"/>
        <v>27.942465753424656</v>
      </c>
      <c r="O3788">
        <v>0</v>
      </c>
      <c r="P3788" t="s">
        <v>1371</v>
      </c>
    </row>
    <row r="3789" spans="2:16">
      <c r="B3789" t="str">
        <f t="shared" si="118"/>
        <v>2023-1016086866</v>
      </c>
      <c r="C3789">
        <v>2023</v>
      </c>
      <c r="D3789" s="13" t="s">
        <v>5234</v>
      </c>
      <c r="E3789" s="28">
        <v>1016086866</v>
      </c>
      <c r="F3789" s="16" t="s">
        <v>4247</v>
      </c>
      <c r="G3789" s="17" t="s">
        <v>742</v>
      </c>
      <c r="H3789" s="18">
        <v>45103</v>
      </c>
      <c r="I3789" s="21">
        <v>9</v>
      </c>
      <c r="J3789" s="21">
        <v>5</v>
      </c>
      <c r="K3789" s="18">
        <v>45382</v>
      </c>
      <c r="L3789" s="23" t="s">
        <v>1364</v>
      </c>
      <c r="M3789" s="48">
        <f>VLOOKUP(E3789,'[1]TIPO PERSONA'!$C$2:$N$3253,12,0)</f>
        <v>35217</v>
      </c>
      <c r="N3789" s="49">
        <f t="shared" ca="1" si="119"/>
        <v>28.701369863013699</v>
      </c>
      <c r="O3789">
        <v>0</v>
      </c>
      <c r="P3789" t="s">
        <v>1371</v>
      </c>
    </row>
    <row r="3790" spans="2:16">
      <c r="B3790" t="str">
        <f t="shared" si="118"/>
        <v>2023-1022945943</v>
      </c>
      <c r="C3790">
        <v>2023</v>
      </c>
      <c r="D3790" s="13" t="s">
        <v>5235</v>
      </c>
      <c r="E3790" s="28">
        <v>1022945943</v>
      </c>
      <c r="F3790" s="16" t="s">
        <v>5606</v>
      </c>
      <c r="G3790" s="17" t="s">
        <v>739</v>
      </c>
      <c r="H3790" s="18">
        <v>45104</v>
      </c>
      <c r="I3790" s="21">
        <v>6</v>
      </c>
      <c r="J3790" s="21">
        <v>7</v>
      </c>
      <c r="K3790" s="34">
        <v>45294</v>
      </c>
      <c r="L3790" s="23" t="s">
        <v>1365</v>
      </c>
      <c r="M3790" s="48">
        <f>VLOOKUP(E3790,'[1]TIPO PERSONA'!$C$2:$N$3253,12,0)</f>
        <v>32435</v>
      </c>
      <c r="N3790" s="49">
        <f t="shared" ca="1" si="119"/>
        <v>36.323287671232876</v>
      </c>
      <c r="O3790">
        <v>0</v>
      </c>
      <c r="P3790" t="s">
        <v>1371</v>
      </c>
    </row>
    <row r="3791" spans="2:16">
      <c r="B3791" t="str">
        <f t="shared" si="118"/>
        <v>2023-1033729255</v>
      </c>
      <c r="C3791">
        <v>2023</v>
      </c>
      <c r="D3791" s="13" t="s">
        <v>5236</v>
      </c>
      <c r="E3791" s="28">
        <v>1033729255</v>
      </c>
      <c r="F3791" s="16" t="s">
        <v>1057</v>
      </c>
      <c r="G3791" s="17" t="s">
        <v>742</v>
      </c>
      <c r="H3791" s="18">
        <v>45118</v>
      </c>
      <c r="I3791" s="21">
        <v>6</v>
      </c>
      <c r="J3791" s="21">
        <v>0</v>
      </c>
      <c r="K3791" s="18">
        <v>45301</v>
      </c>
      <c r="L3791" s="23" t="s">
        <v>1364</v>
      </c>
      <c r="M3791" s="48">
        <f>VLOOKUP(E3791,'[1]TIPO PERSONA'!$C$2:$N$3253,12,0)</f>
        <v>33240</v>
      </c>
      <c r="N3791" s="49">
        <f t="shared" ca="1" si="119"/>
        <v>34.11780821917808</v>
      </c>
      <c r="O3791">
        <v>0</v>
      </c>
      <c r="P3791" t="s">
        <v>1371</v>
      </c>
    </row>
    <row r="3792" spans="2:16">
      <c r="B3792" t="str">
        <f t="shared" si="118"/>
        <v>2023-53039182</v>
      </c>
      <c r="C3792">
        <v>2023</v>
      </c>
      <c r="D3792" s="13" t="s">
        <v>5237</v>
      </c>
      <c r="E3792" s="28">
        <v>53039182</v>
      </c>
      <c r="F3792" s="16" t="s">
        <v>2471</v>
      </c>
      <c r="G3792" s="17" t="s">
        <v>742</v>
      </c>
      <c r="H3792" s="18">
        <v>45103</v>
      </c>
      <c r="I3792" s="21">
        <v>9</v>
      </c>
      <c r="J3792" s="21">
        <v>4</v>
      </c>
      <c r="K3792" s="18">
        <v>45380</v>
      </c>
      <c r="L3792" s="23" t="s">
        <v>1365</v>
      </c>
      <c r="M3792" s="48">
        <f>VLOOKUP(E3792,'[1]TIPO PERSONA'!$C$2:$N$3253,12,0)</f>
        <v>30956</v>
      </c>
      <c r="N3792" s="49">
        <f t="shared" ca="1" si="119"/>
        <v>40.375342465753427</v>
      </c>
      <c r="O3792">
        <v>0</v>
      </c>
      <c r="P3792" t="s">
        <v>1371</v>
      </c>
    </row>
    <row r="3793" spans="2:16">
      <c r="B3793" t="str">
        <f t="shared" si="118"/>
        <v>2023-1030629247</v>
      </c>
      <c r="C3793">
        <v>2023</v>
      </c>
      <c r="D3793" s="13" t="s">
        <v>5238</v>
      </c>
      <c r="E3793" s="28">
        <v>1030629247</v>
      </c>
      <c r="F3793" s="16" t="s">
        <v>2440</v>
      </c>
      <c r="G3793" s="17" t="s">
        <v>742</v>
      </c>
      <c r="H3793" s="18">
        <v>45104</v>
      </c>
      <c r="I3793" s="21">
        <v>7</v>
      </c>
      <c r="J3793" s="21">
        <v>4</v>
      </c>
      <c r="K3793" s="34">
        <v>45322</v>
      </c>
      <c r="L3793" s="23" t="s">
        <v>1364</v>
      </c>
      <c r="M3793" s="48">
        <f>VLOOKUP(E3793,'[1]TIPO PERSONA'!$C$2:$N$3253,12,0)</f>
        <v>34180</v>
      </c>
      <c r="N3793" s="49">
        <f t="shared" ca="1" si="119"/>
        <v>31.542465753424658</v>
      </c>
      <c r="O3793">
        <v>0</v>
      </c>
      <c r="P3793" t="s">
        <v>1371</v>
      </c>
    </row>
    <row r="3794" spans="2:16">
      <c r="B3794" t="str">
        <f t="shared" si="118"/>
        <v>2023-1022373892</v>
      </c>
      <c r="C3794">
        <v>2023</v>
      </c>
      <c r="D3794" s="13" t="s">
        <v>5239</v>
      </c>
      <c r="E3794" s="28">
        <v>1022373892</v>
      </c>
      <c r="F3794" s="16" t="s">
        <v>2563</v>
      </c>
      <c r="G3794" s="17" t="s">
        <v>742</v>
      </c>
      <c r="H3794" s="18">
        <v>45104</v>
      </c>
      <c r="I3794" s="21">
        <v>6</v>
      </c>
      <c r="J3794" s="21">
        <v>6</v>
      </c>
      <c r="K3794" s="34">
        <v>45293</v>
      </c>
      <c r="L3794" s="23" t="s">
        <v>1365</v>
      </c>
      <c r="M3794" s="48">
        <f>VLOOKUP(E3794,'[1]TIPO PERSONA'!$C$2:$N$3253,12,0)</f>
        <v>33646</v>
      </c>
      <c r="N3794" s="49">
        <f t="shared" ca="1" si="119"/>
        <v>33.005479452054793</v>
      </c>
      <c r="O3794">
        <v>0</v>
      </c>
      <c r="P3794" t="s">
        <v>1371</v>
      </c>
    </row>
    <row r="3795" spans="2:16">
      <c r="B3795" t="str">
        <f t="shared" si="118"/>
        <v>2023-1075305396</v>
      </c>
      <c r="C3795">
        <v>2023</v>
      </c>
      <c r="D3795" s="13" t="s">
        <v>5240</v>
      </c>
      <c r="E3795" s="28">
        <v>1075305396</v>
      </c>
      <c r="F3795" s="16" t="s">
        <v>5607</v>
      </c>
      <c r="G3795" s="17" t="s">
        <v>739</v>
      </c>
      <c r="H3795" s="18">
        <v>45104</v>
      </c>
      <c r="I3795" s="21">
        <v>6</v>
      </c>
      <c r="J3795" s="21">
        <v>5</v>
      </c>
      <c r="K3795" s="34">
        <v>45292</v>
      </c>
      <c r="L3795" s="23" t="s">
        <v>1364</v>
      </c>
      <c r="M3795" s="48">
        <f>VLOOKUP(E3795,'[1]TIPO PERSONA'!$C$2:$N$3253,12,0)</f>
        <v>35623</v>
      </c>
      <c r="N3795" s="49">
        <f t="shared" ca="1" si="119"/>
        <v>27.589041095890412</v>
      </c>
      <c r="O3795">
        <v>0</v>
      </c>
      <c r="P3795" t="s">
        <v>1371</v>
      </c>
    </row>
    <row r="3796" spans="2:16">
      <c r="B3796" t="str">
        <f t="shared" si="118"/>
        <v>2023-51967237</v>
      </c>
      <c r="C3796">
        <v>2023</v>
      </c>
      <c r="D3796" s="13" t="s">
        <v>5241</v>
      </c>
      <c r="E3796" s="28">
        <v>51967237</v>
      </c>
      <c r="F3796" s="16" t="s">
        <v>3972</v>
      </c>
      <c r="G3796" s="17" t="s">
        <v>742</v>
      </c>
      <c r="H3796" s="18">
        <v>45111</v>
      </c>
      <c r="I3796" s="21">
        <v>7</v>
      </c>
      <c r="J3796" s="21">
        <v>27</v>
      </c>
      <c r="K3796" s="18">
        <v>45351</v>
      </c>
      <c r="L3796" s="23" t="s">
        <v>1364</v>
      </c>
      <c r="M3796" s="48">
        <f>VLOOKUP(E3796,'[1]TIPO PERSONA'!$C$2:$N$3253,12,0)</f>
        <v>25348</v>
      </c>
      <c r="N3796" s="49">
        <f t="shared" ca="1" si="119"/>
        <v>55.739726027397261</v>
      </c>
      <c r="O3796">
        <v>0</v>
      </c>
      <c r="P3796" t="s">
        <v>1371</v>
      </c>
    </row>
    <row r="3797" spans="2:16">
      <c r="B3797" t="str">
        <f t="shared" si="118"/>
        <v>2023-1020767847</v>
      </c>
      <c r="C3797">
        <v>2023</v>
      </c>
      <c r="D3797" s="13" t="s">
        <v>5242</v>
      </c>
      <c r="E3797" s="28">
        <v>1020767847</v>
      </c>
      <c r="F3797" s="16" t="s">
        <v>1229</v>
      </c>
      <c r="G3797" s="17" t="s">
        <v>742</v>
      </c>
      <c r="H3797" s="18">
        <v>45111</v>
      </c>
      <c r="I3797" s="21">
        <v>7</v>
      </c>
      <c r="J3797" s="21">
        <v>27</v>
      </c>
      <c r="K3797" s="18">
        <v>45351</v>
      </c>
      <c r="L3797" s="23" t="s">
        <v>1364</v>
      </c>
      <c r="M3797" s="48">
        <f>VLOOKUP(E3797,'[1]TIPO PERSONA'!$C$2:$N$3253,12,0)</f>
        <v>33559</v>
      </c>
      <c r="N3797" s="49">
        <f t="shared" ca="1" si="119"/>
        <v>33.243835616438353</v>
      </c>
      <c r="O3797">
        <v>0</v>
      </c>
      <c r="P3797" t="s">
        <v>1371</v>
      </c>
    </row>
    <row r="3798" spans="2:16">
      <c r="B3798" t="str">
        <f t="shared" si="118"/>
        <v>2023-1015451398</v>
      </c>
      <c r="C3798">
        <v>2023</v>
      </c>
      <c r="D3798" s="13" t="s">
        <v>5243</v>
      </c>
      <c r="E3798" s="28">
        <v>1015451398</v>
      </c>
      <c r="F3798" s="16" t="s">
        <v>3949</v>
      </c>
      <c r="G3798" s="17" t="s">
        <v>742</v>
      </c>
      <c r="H3798" s="18">
        <v>45111</v>
      </c>
      <c r="I3798" s="21">
        <v>7</v>
      </c>
      <c r="J3798" s="21">
        <v>27</v>
      </c>
      <c r="K3798" s="18">
        <v>45351</v>
      </c>
      <c r="L3798" s="23" t="s">
        <v>1364</v>
      </c>
      <c r="M3798" s="48">
        <f>VLOOKUP(E3798,'[1]TIPO PERSONA'!$C$2:$N$3253,12,0)</f>
        <v>34718</v>
      </c>
      <c r="N3798" s="49">
        <f t="shared" ca="1" si="119"/>
        <v>30.068493150684933</v>
      </c>
      <c r="O3798">
        <v>0</v>
      </c>
      <c r="P3798" t="s">
        <v>1371</v>
      </c>
    </row>
    <row r="3799" spans="2:16">
      <c r="B3799" t="str">
        <f t="shared" si="118"/>
        <v>2023-65555435</v>
      </c>
      <c r="C3799">
        <v>2023</v>
      </c>
      <c r="D3799" s="13" t="s">
        <v>5244</v>
      </c>
      <c r="E3799" s="28">
        <v>65555435</v>
      </c>
      <c r="F3799" s="16" t="s">
        <v>5608</v>
      </c>
      <c r="G3799" s="17" t="s">
        <v>742</v>
      </c>
      <c r="H3799" s="18">
        <v>45111</v>
      </c>
      <c r="I3799" s="21">
        <v>7</v>
      </c>
      <c r="J3799" s="21">
        <v>27</v>
      </c>
      <c r="K3799" s="18">
        <v>45351</v>
      </c>
      <c r="L3799" s="23" t="s">
        <v>1364</v>
      </c>
      <c r="M3799" s="48">
        <f>VLOOKUP(E3799,'[1]TIPO PERSONA'!$C$2:$N$3253,12,0)</f>
        <v>28686</v>
      </c>
      <c r="N3799" s="49">
        <f t="shared" ca="1" si="119"/>
        <v>46.594520547945208</v>
      </c>
      <c r="O3799">
        <v>0</v>
      </c>
      <c r="P3799" t="s">
        <v>1371</v>
      </c>
    </row>
    <row r="3800" spans="2:16">
      <c r="B3800" t="str">
        <f t="shared" si="118"/>
        <v>2023-1110558745</v>
      </c>
      <c r="C3800">
        <v>2023</v>
      </c>
      <c r="D3800" s="13" t="s">
        <v>5245</v>
      </c>
      <c r="E3800" s="28">
        <v>1110558745</v>
      </c>
      <c r="F3800" s="16" t="s">
        <v>2606</v>
      </c>
      <c r="G3800" s="17" t="s">
        <v>739</v>
      </c>
      <c r="H3800" s="18">
        <v>45111</v>
      </c>
      <c r="I3800" s="21">
        <v>7</v>
      </c>
      <c r="J3800" s="21">
        <v>27</v>
      </c>
      <c r="K3800" s="18">
        <v>45351</v>
      </c>
      <c r="L3800" s="23" t="s">
        <v>1364</v>
      </c>
      <c r="M3800" s="48">
        <f>VLOOKUP(E3800,'[1]TIPO PERSONA'!$C$2:$N$3253,12,0)</f>
        <v>34816</v>
      </c>
      <c r="N3800" s="49">
        <f t="shared" ca="1" si="119"/>
        <v>29.8</v>
      </c>
      <c r="O3800">
        <v>0</v>
      </c>
      <c r="P3800" t="s">
        <v>1371</v>
      </c>
    </row>
    <row r="3801" spans="2:16">
      <c r="B3801" t="str">
        <f t="shared" si="118"/>
        <v>2023-36309126</v>
      </c>
      <c r="C3801">
        <v>2023</v>
      </c>
      <c r="D3801" s="13" t="s">
        <v>5246</v>
      </c>
      <c r="E3801" s="28">
        <v>36309126</v>
      </c>
      <c r="F3801" s="16" t="s">
        <v>1143</v>
      </c>
      <c r="G3801" s="17" t="s">
        <v>742</v>
      </c>
      <c r="H3801" s="18">
        <v>45107</v>
      </c>
      <c r="I3801" s="21">
        <v>6</v>
      </c>
      <c r="J3801" s="21">
        <v>0</v>
      </c>
      <c r="K3801" s="34">
        <v>45289</v>
      </c>
      <c r="L3801" s="23" t="s">
        <v>1364</v>
      </c>
      <c r="M3801" s="48">
        <f>VLOOKUP(E3801,'[1]TIPO PERSONA'!$C$2:$N$3253,12,0)</f>
        <v>30208</v>
      </c>
      <c r="N3801" s="49">
        <f t="shared" ca="1" si="119"/>
        <v>42.424657534246577</v>
      </c>
      <c r="O3801">
        <v>0</v>
      </c>
      <c r="P3801" t="s">
        <v>1371</v>
      </c>
    </row>
    <row r="3802" spans="2:16">
      <c r="B3802" t="str">
        <f t="shared" si="118"/>
        <v>2023-81717512</v>
      </c>
      <c r="C3802">
        <v>2023</v>
      </c>
      <c r="D3802" s="13" t="s">
        <v>5247</v>
      </c>
      <c r="E3802" s="28">
        <v>81717512</v>
      </c>
      <c r="F3802" s="16" t="s">
        <v>5609</v>
      </c>
      <c r="G3802" s="17" t="s">
        <v>739</v>
      </c>
      <c r="H3802" s="18">
        <v>45106</v>
      </c>
      <c r="I3802" s="21">
        <v>6</v>
      </c>
      <c r="J3802" s="21">
        <v>0</v>
      </c>
      <c r="K3802" s="34">
        <v>45288</v>
      </c>
      <c r="L3802" s="23" t="s">
        <v>1364</v>
      </c>
      <c r="M3802" s="48">
        <f>VLOOKUP(E3802,'[1]TIPO PERSONA'!$C$2:$N$3253,12,0)</f>
        <v>31355</v>
      </c>
      <c r="N3802" s="49">
        <f t="shared" ca="1" si="119"/>
        <v>39.282191780821918</v>
      </c>
      <c r="O3802">
        <v>0</v>
      </c>
      <c r="P3802" t="s">
        <v>1371</v>
      </c>
    </row>
    <row r="3803" spans="2:16">
      <c r="B3803" t="str">
        <f t="shared" si="118"/>
        <v>2023-1030666797</v>
      </c>
      <c r="C3803">
        <v>2023</v>
      </c>
      <c r="D3803" s="13" t="s">
        <v>5248</v>
      </c>
      <c r="E3803" s="28">
        <v>1030666797</v>
      </c>
      <c r="F3803" s="16" t="s">
        <v>1223</v>
      </c>
      <c r="G3803" s="17" t="s">
        <v>742</v>
      </c>
      <c r="H3803" s="18">
        <v>45111</v>
      </c>
      <c r="I3803" s="21">
        <v>7</v>
      </c>
      <c r="J3803" s="21">
        <v>27</v>
      </c>
      <c r="K3803" s="18">
        <v>45351</v>
      </c>
      <c r="L3803" s="23" t="s">
        <v>1364</v>
      </c>
      <c r="M3803" s="48">
        <f>VLOOKUP(E3803,'[1]TIPO PERSONA'!$C$2:$N$3253,12,0)</f>
        <v>35166</v>
      </c>
      <c r="N3803" s="49">
        <f t="shared" ca="1" si="119"/>
        <v>28.841095890410958</v>
      </c>
      <c r="O3803">
        <v>0</v>
      </c>
      <c r="P3803" t="s">
        <v>1371</v>
      </c>
    </row>
    <row r="3804" spans="2:16">
      <c r="B3804" t="str">
        <f t="shared" si="118"/>
        <v>2023-1019011687</v>
      </c>
      <c r="C3804">
        <v>2023</v>
      </c>
      <c r="D3804" s="13" t="s">
        <v>5249</v>
      </c>
      <c r="E3804" s="28">
        <v>1019011687</v>
      </c>
      <c r="F3804" s="16" t="s">
        <v>4072</v>
      </c>
      <c r="G3804" s="17" t="s">
        <v>742</v>
      </c>
      <c r="H3804" s="18">
        <v>45111</v>
      </c>
      <c r="I3804" s="21">
        <v>7</v>
      </c>
      <c r="J3804" s="21">
        <v>27</v>
      </c>
      <c r="K3804" s="18">
        <v>45351</v>
      </c>
      <c r="L3804" s="23" t="s">
        <v>1364</v>
      </c>
      <c r="M3804" s="48">
        <f>VLOOKUP(E3804,'[1]TIPO PERSONA'!$C$2:$N$3253,12,0)</f>
        <v>31677</v>
      </c>
      <c r="N3804" s="49">
        <f t="shared" ca="1" si="119"/>
        <v>38.4</v>
      </c>
      <c r="O3804">
        <v>0</v>
      </c>
      <c r="P3804" t="s">
        <v>1371</v>
      </c>
    </row>
    <row r="3805" spans="2:16">
      <c r="B3805" t="str">
        <f t="shared" si="118"/>
        <v>2023-52455371</v>
      </c>
      <c r="C3805">
        <v>2023</v>
      </c>
      <c r="D3805" s="13" t="s">
        <v>5250</v>
      </c>
      <c r="E3805" s="28">
        <v>52455371</v>
      </c>
      <c r="F3805" s="16" t="s">
        <v>4274</v>
      </c>
      <c r="G3805" s="17" t="s">
        <v>742</v>
      </c>
      <c r="H3805" s="18">
        <v>45111</v>
      </c>
      <c r="I3805" s="21">
        <v>7</v>
      </c>
      <c r="J3805" s="21">
        <v>27</v>
      </c>
      <c r="K3805" s="18">
        <v>45351</v>
      </c>
      <c r="L3805" s="23" t="s">
        <v>1364</v>
      </c>
      <c r="M3805" s="48">
        <f>VLOOKUP(E3805,'[1]TIPO PERSONA'!$C$2:$N$3253,12,0)</f>
        <v>28918</v>
      </c>
      <c r="N3805" s="49">
        <f t="shared" ca="1" si="119"/>
        <v>45.958904109589042</v>
      </c>
      <c r="O3805">
        <v>0</v>
      </c>
      <c r="P3805" t="s">
        <v>1371</v>
      </c>
    </row>
    <row r="3806" spans="2:16">
      <c r="B3806" t="str">
        <f t="shared" si="118"/>
        <v>2023-1020820317</v>
      </c>
      <c r="C3806">
        <v>2023</v>
      </c>
      <c r="D3806" s="13" t="s">
        <v>5251</v>
      </c>
      <c r="E3806" s="28">
        <v>1020820317</v>
      </c>
      <c r="F3806" s="16" t="s">
        <v>4244</v>
      </c>
      <c r="G3806" s="17" t="s">
        <v>742</v>
      </c>
      <c r="H3806" s="18">
        <v>45106</v>
      </c>
      <c r="I3806" s="21">
        <v>6</v>
      </c>
      <c r="J3806" s="21">
        <v>0</v>
      </c>
      <c r="K3806" s="34">
        <v>45288</v>
      </c>
      <c r="L3806" s="23" t="s">
        <v>1364</v>
      </c>
      <c r="M3806" s="48">
        <f>VLOOKUP(E3806,'[1]TIPO PERSONA'!$C$2:$N$3253,12,0)</f>
        <v>35386</v>
      </c>
      <c r="N3806" s="49">
        <f t="shared" ca="1" si="119"/>
        <v>28.238356164383561</v>
      </c>
      <c r="O3806">
        <v>0</v>
      </c>
      <c r="P3806" t="s">
        <v>1371</v>
      </c>
    </row>
    <row r="3807" spans="2:16">
      <c r="B3807" t="str">
        <f t="shared" si="118"/>
        <v>2023-1013590054</v>
      </c>
      <c r="C3807">
        <v>2023</v>
      </c>
      <c r="D3807" s="13" t="s">
        <v>5252</v>
      </c>
      <c r="E3807" s="28">
        <v>1013590054</v>
      </c>
      <c r="F3807" s="16" t="s">
        <v>1088</v>
      </c>
      <c r="G3807" s="17" t="s">
        <v>739</v>
      </c>
      <c r="H3807" s="18">
        <v>45111</v>
      </c>
      <c r="I3807" s="21">
        <v>6</v>
      </c>
      <c r="J3807" s="21">
        <v>27</v>
      </c>
      <c r="K3807" s="18">
        <v>45322</v>
      </c>
      <c r="L3807" s="23" t="s">
        <v>1365</v>
      </c>
      <c r="M3807" s="48">
        <f>VLOOKUP(E3807,'[1]TIPO PERSONA'!$C$2:$N$3253,12,0)</f>
        <v>32014</v>
      </c>
      <c r="N3807" s="49">
        <f t="shared" ca="1" si="119"/>
        <v>37.476712328767121</v>
      </c>
      <c r="O3807">
        <v>0</v>
      </c>
      <c r="P3807" t="s">
        <v>1371</v>
      </c>
    </row>
    <row r="3808" spans="2:16">
      <c r="B3808" t="str">
        <f t="shared" si="118"/>
        <v>2023-79908099</v>
      </c>
      <c r="C3808">
        <v>2023</v>
      </c>
      <c r="D3808" s="13" t="s">
        <v>5253</v>
      </c>
      <c r="E3808" s="28">
        <v>79908099</v>
      </c>
      <c r="F3808" s="16" t="s">
        <v>4276</v>
      </c>
      <c r="G3808" s="17" t="s">
        <v>739</v>
      </c>
      <c r="H3808" s="18">
        <v>45111</v>
      </c>
      <c r="I3808" s="21">
        <v>7</v>
      </c>
      <c r="J3808" s="21">
        <v>27</v>
      </c>
      <c r="K3808" s="18">
        <v>45351</v>
      </c>
      <c r="L3808" s="23" t="s">
        <v>1364</v>
      </c>
      <c r="M3808" s="48">
        <f>VLOOKUP(E3808,'[1]TIPO PERSONA'!$C$2:$N$3253,12,0)</f>
        <v>28277</v>
      </c>
      <c r="N3808" s="49">
        <f t="shared" ca="1" si="119"/>
        <v>47.715068493150682</v>
      </c>
      <c r="O3808">
        <v>0</v>
      </c>
      <c r="P3808" t="s">
        <v>1371</v>
      </c>
    </row>
    <row r="3809" spans="2:16">
      <c r="B3809" t="str">
        <f t="shared" si="118"/>
        <v>2023-39542783</v>
      </c>
      <c r="C3809">
        <v>2023</v>
      </c>
      <c r="D3809" s="13" t="s">
        <v>5254</v>
      </c>
      <c r="E3809" s="28">
        <v>39542783</v>
      </c>
      <c r="F3809" s="16" t="s">
        <v>5610</v>
      </c>
      <c r="G3809" s="17" t="s">
        <v>742</v>
      </c>
      <c r="H3809" s="18">
        <v>45106</v>
      </c>
      <c r="I3809" s="21">
        <v>5</v>
      </c>
      <c r="J3809" s="21">
        <v>0</v>
      </c>
      <c r="K3809" s="34">
        <v>45258</v>
      </c>
      <c r="L3809" s="23" t="s">
        <v>1364</v>
      </c>
      <c r="M3809" s="48">
        <f>VLOOKUP(E3809,'[1]TIPO PERSONA'!$C$2:$N$3253,12,0)</f>
        <v>24739</v>
      </c>
      <c r="N3809" s="49">
        <f t="shared" ca="1" si="119"/>
        <v>57.408219178082192</v>
      </c>
      <c r="O3809">
        <v>0</v>
      </c>
      <c r="P3809" t="s">
        <v>1371</v>
      </c>
    </row>
    <row r="3810" spans="2:16">
      <c r="B3810" t="str">
        <f t="shared" si="118"/>
        <v>2023-1018413025</v>
      </c>
      <c r="C3810">
        <v>2023</v>
      </c>
      <c r="D3810" s="13" t="s">
        <v>5255</v>
      </c>
      <c r="E3810" s="28">
        <v>1018413025</v>
      </c>
      <c r="F3810" s="16" t="s">
        <v>4270</v>
      </c>
      <c r="G3810" s="17" t="s">
        <v>739</v>
      </c>
      <c r="H3810" s="18">
        <v>45106</v>
      </c>
      <c r="I3810" s="21">
        <v>4</v>
      </c>
      <c r="J3810" s="21">
        <v>0</v>
      </c>
      <c r="K3810" s="34">
        <v>45227</v>
      </c>
      <c r="L3810" s="23" t="s">
        <v>1364</v>
      </c>
      <c r="M3810" s="48">
        <f>VLOOKUP(E3810,'[1]TIPO PERSONA'!$C$2:$N$3253,12,0)</f>
        <v>31992</v>
      </c>
      <c r="N3810" s="49">
        <f t="shared" ca="1" si="119"/>
        <v>37.536986301369865</v>
      </c>
      <c r="O3810">
        <v>0</v>
      </c>
      <c r="P3810" t="s">
        <v>1371</v>
      </c>
    </row>
    <row r="3811" spans="2:16">
      <c r="B3811" t="str">
        <f t="shared" si="118"/>
        <v>2023-1018415212</v>
      </c>
      <c r="C3811">
        <v>2023</v>
      </c>
      <c r="D3811" s="13" t="s">
        <v>5256</v>
      </c>
      <c r="E3811" s="28">
        <v>1018415212</v>
      </c>
      <c r="F3811" s="16" t="s">
        <v>990</v>
      </c>
      <c r="G3811" s="17" t="s">
        <v>739</v>
      </c>
      <c r="H3811" s="18">
        <v>45106</v>
      </c>
      <c r="I3811" s="21">
        <v>6</v>
      </c>
      <c r="J3811" s="21">
        <v>0</v>
      </c>
      <c r="K3811" s="34">
        <v>45288</v>
      </c>
      <c r="L3811" s="23" t="s">
        <v>1364</v>
      </c>
      <c r="M3811" s="48">
        <f>VLOOKUP(E3811,'[1]TIPO PERSONA'!$C$2:$N$3253,12,0)</f>
        <v>32054</v>
      </c>
      <c r="N3811" s="49">
        <f t="shared" ca="1" si="119"/>
        <v>37.367123287671234</v>
      </c>
      <c r="O3811">
        <v>0</v>
      </c>
      <c r="P3811" t="s">
        <v>1371</v>
      </c>
    </row>
    <row r="3812" spans="2:16">
      <c r="B3812" t="str">
        <f t="shared" si="118"/>
        <v>2023-80055783</v>
      </c>
      <c r="C3812">
        <v>2023</v>
      </c>
      <c r="D3812" s="13" t="s">
        <v>5257</v>
      </c>
      <c r="E3812" s="28">
        <v>80055783</v>
      </c>
      <c r="F3812" s="16" t="s">
        <v>2313</v>
      </c>
      <c r="G3812" s="17" t="s">
        <v>739</v>
      </c>
      <c r="H3812" s="18">
        <v>45107</v>
      </c>
      <c r="I3812" s="21">
        <v>6</v>
      </c>
      <c r="J3812" s="21">
        <v>0</v>
      </c>
      <c r="K3812" s="34">
        <v>45289</v>
      </c>
      <c r="L3812" s="23" t="s">
        <v>1364</v>
      </c>
      <c r="M3812" s="48">
        <f>VLOOKUP(E3812,'[1]TIPO PERSONA'!$C$2:$N$3253,12,0)</f>
        <v>29142</v>
      </c>
      <c r="N3812" s="49">
        <f t="shared" ca="1" si="119"/>
        <v>45.345205479452055</v>
      </c>
      <c r="O3812">
        <v>0</v>
      </c>
      <c r="P3812" t="s">
        <v>1371</v>
      </c>
    </row>
    <row r="3813" spans="2:16">
      <c r="B3813" t="str">
        <f t="shared" si="118"/>
        <v>2023-51698724</v>
      </c>
      <c r="C3813">
        <v>2023</v>
      </c>
      <c r="D3813" s="13" t="s">
        <v>5258</v>
      </c>
      <c r="E3813" s="28">
        <v>51698724</v>
      </c>
      <c r="F3813" s="16" t="s">
        <v>4264</v>
      </c>
      <c r="G3813" s="17" t="s">
        <v>742</v>
      </c>
      <c r="H3813" s="18">
        <v>45118</v>
      </c>
      <c r="I3813" s="21">
        <v>2</v>
      </c>
      <c r="J3813" s="21">
        <v>0</v>
      </c>
      <c r="K3813" s="18">
        <v>45179</v>
      </c>
      <c r="L3813" s="23" t="s">
        <v>1364</v>
      </c>
      <c r="M3813" s="48">
        <f>VLOOKUP(E3813,'[1]TIPO PERSONA'!$C$2:$N$3253,12,0)</f>
        <v>23183</v>
      </c>
      <c r="N3813" s="49">
        <f t="shared" ca="1" si="119"/>
        <v>61.671232876712331</v>
      </c>
      <c r="O3813">
        <v>0</v>
      </c>
      <c r="P3813" t="s">
        <v>1371</v>
      </c>
    </row>
    <row r="3814" spans="2:16">
      <c r="B3814" t="str">
        <f t="shared" si="118"/>
        <v>2023-52051519</v>
      </c>
      <c r="C3814">
        <v>2023</v>
      </c>
      <c r="D3814" s="13" t="s">
        <v>5259</v>
      </c>
      <c r="E3814" s="28">
        <v>52051519</v>
      </c>
      <c r="F3814" s="16" t="s">
        <v>4240</v>
      </c>
      <c r="G3814" s="17" t="s">
        <v>742</v>
      </c>
      <c r="H3814" s="18">
        <v>45113</v>
      </c>
      <c r="I3814" s="21">
        <v>3</v>
      </c>
      <c r="J3814" s="21">
        <v>10</v>
      </c>
      <c r="K3814" s="34">
        <v>45214</v>
      </c>
      <c r="L3814" s="23" t="s">
        <v>1364</v>
      </c>
      <c r="M3814" s="48">
        <f>VLOOKUP(E3814,'[1]TIPO PERSONA'!$C$2:$N$3253,12,0)</f>
        <v>26347</v>
      </c>
      <c r="N3814" s="49">
        <f t="shared" ca="1" si="119"/>
        <v>53.0027397260274</v>
      </c>
      <c r="O3814">
        <v>0</v>
      </c>
      <c r="P3814" t="s">
        <v>1371</v>
      </c>
    </row>
    <row r="3815" spans="2:16">
      <c r="B3815" t="str">
        <f t="shared" si="118"/>
        <v>2023-79983062</v>
      </c>
      <c r="C3815">
        <v>2023</v>
      </c>
      <c r="D3815" s="13" t="s">
        <v>5260</v>
      </c>
      <c r="E3815" s="28">
        <v>79983062</v>
      </c>
      <c r="F3815" s="16" t="s">
        <v>5611</v>
      </c>
      <c r="G3815" s="17" t="s">
        <v>739</v>
      </c>
      <c r="H3815" s="18">
        <v>45108</v>
      </c>
      <c r="I3815" s="21">
        <v>6</v>
      </c>
      <c r="J3815" s="21">
        <v>0</v>
      </c>
      <c r="K3815" s="18">
        <v>45291</v>
      </c>
      <c r="L3815" s="23" t="s">
        <v>1364</v>
      </c>
      <c r="M3815" s="48">
        <f>VLOOKUP(E3815,'[1]TIPO PERSONA'!$C$2:$N$3253,12,0)</f>
        <v>29025</v>
      </c>
      <c r="N3815" s="49">
        <f t="shared" ca="1" si="119"/>
        <v>45.665753424657531</v>
      </c>
      <c r="O3815">
        <v>0</v>
      </c>
      <c r="P3815" t="s">
        <v>1371</v>
      </c>
    </row>
    <row r="3816" spans="2:16">
      <c r="B3816" t="str">
        <f t="shared" si="118"/>
        <v>2023-1001090013</v>
      </c>
      <c r="C3816">
        <v>2023</v>
      </c>
      <c r="D3816" s="13" t="s">
        <v>5261</v>
      </c>
      <c r="E3816" s="28">
        <v>1001090013</v>
      </c>
      <c r="F3816" s="16" t="s">
        <v>4142</v>
      </c>
      <c r="G3816" s="17" t="s">
        <v>742</v>
      </c>
      <c r="H3816" s="18">
        <v>45106</v>
      </c>
      <c r="I3816" s="21">
        <v>6</v>
      </c>
      <c r="J3816" s="21">
        <v>0</v>
      </c>
      <c r="K3816" s="34">
        <v>45288</v>
      </c>
      <c r="L3816" s="23" t="s">
        <v>1364</v>
      </c>
      <c r="M3816" s="48">
        <f>VLOOKUP(E3816,'[1]TIPO PERSONA'!$C$2:$N$3253,12,0)</f>
        <v>36543</v>
      </c>
      <c r="N3816" s="49">
        <f t="shared" ca="1" si="119"/>
        <v>25.068493150684933</v>
      </c>
      <c r="O3816">
        <v>0</v>
      </c>
      <c r="P3816" t="s">
        <v>1371</v>
      </c>
    </row>
    <row r="3817" spans="2:16">
      <c r="B3817" t="str">
        <f t="shared" si="118"/>
        <v>2023-20906092</v>
      </c>
      <c r="C3817">
        <v>2023</v>
      </c>
      <c r="D3817" s="13" t="s">
        <v>5262</v>
      </c>
      <c r="E3817" s="28">
        <v>20906092</v>
      </c>
      <c r="F3817" s="16" t="s">
        <v>5612</v>
      </c>
      <c r="G3817" s="17" t="s">
        <v>742</v>
      </c>
      <c r="H3817" s="18">
        <v>45111</v>
      </c>
      <c r="I3817" s="21">
        <v>5</v>
      </c>
      <c r="J3817" s="21">
        <v>26</v>
      </c>
      <c r="K3817" s="18">
        <v>45289</v>
      </c>
      <c r="L3817" s="23" t="s">
        <v>1364</v>
      </c>
      <c r="M3817" s="48">
        <f>VLOOKUP(E3817,'[1]TIPO PERSONA'!$C$2:$N$3253,12,0)</f>
        <v>29714</v>
      </c>
      <c r="N3817" s="49">
        <f t="shared" ca="1" si="119"/>
        <v>43.778082191780825</v>
      </c>
      <c r="O3817">
        <v>0</v>
      </c>
      <c r="P3817" t="s">
        <v>1371</v>
      </c>
    </row>
    <row r="3818" spans="2:16">
      <c r="B3818" t="str">
        <f t="shared" si="118"/>
        <v>2023-52535863</v>
      </c>
      <c r="C3818">
        <v>2023</v>
      </c>
      <c r="D3818" s="13" t="s">
        <v>5263</v>
      </c>
      <c r="E3818" s="28">
        <v>52535863</v>
      </c>
      <c r="F3818" s="16" t="s">
        <v>5613</v>
      </c>
      <c r="G3818" s="17" t="s">
        <v>742</v>
      </c>
      <c r="H3818" s="18">
        <v>45111</v>
      </c>
      <c r="I3818" s="21">
        <v>5</v>
      </c>
      <c r="J3818" s="21">
        <v>26</v>
      </c>
      <c r="K3818" s="18">
        <v>45289</v>
      </c>
      <c r="L3818" s="23" t="s">
        <v>1364</v>
      </c>
      <c r="M3818" s="48">
        <f>VLOOKUP(E3818,'[1]TIPO PERSONA'!$C$2:$N$3253,12,0)</f>
        <v>28871</v>
      </c>
      <c r="N3818" s="49">
        <f t="shared" ca="1" si="119"/>
        <v>46.087671232876716</v>
      </c>
      <c r="O3818">
        <v>0</v>
      </c>
      <c r="P3818" t="s">
        <v>1371</v>
      </c>
    </row>
    <row r="3819" spans="2:16">
      <c r="B3819" t="str">
        <f t="shared" si="118"/>
        <v>2023-1034288586</v>
      </c>
      <c r="C3819">
        <v>2023</v>
      </c>
      <c r="D3819" s="13" t="s">
        <v>5264</v>
      </c>
      <c r="E3819" s="28">
        <v>1034288586</v>
      </c>
      <c r="F3819" s="16" t="s">
        <v>5614</v>
      </c>
      <c r="G3819" s="17" t="s">
        <v>739</v>
      </c>
      <c r="H3819" s="18">
        <v>45106</v>
      </c>
      <c r="I3819" s="21">
        <v>6</v>
      </c>
      <c r="J3819" s="21">
        <v>0</v>
      </c>
      <c r="K3819" s="34">
        <v>45288</v>
      </c>
      <c r="L3819" s="23" t="s">
        <v>1364</v>
      </c>
      <c r="M3819" s="48">
        <f>VLOOKUP(E3819,'[1]TIPO PERSONA'!$C$2:$N$3253,12,0)</f>
        <v>33979</v>
      </c>
      <c r="N3819" s="49">
        <f t="shared" ca="1" si="119"/>
        <v>32.093150684931508</v>
      </c>
      <c r="O3819">
        <v>0</v>
      </c>
      <c r="P3819" t="s">
        <v>1371</v>
      </c>
    </row>
    <row r="3820" spans="2:16">
      <c r="B3820" t="str">
        <f t="shared" si="118"/>
        <v>2023-32609996</v>
      </c>
      <c r="C3820">
        <v>2023</v>
      </c>
      <c r="D3820" s="13" t="s">
        <v>5265</v>
      </c>
      <c r="E3820" s="28">
        <v>32609996</v>
      </c>
      <c r="F3820" s="16" t="s">
        <v>4215</v>
      </c>
      <c r="G3820" s="17" t="s">
        <v>742</v>
      </c>
      <c r="H3820" s="18">
        <v>45111</v>
      </c>
      <c r="I3820" s="21">
        <v>3</v>
      </c>
      <c r="J3820" s="21">
        <v>0</v>
      </c>
      <c r="K3820" s="34">
        <v>45202</v>
      </c>
      <c r="L3820" s="23" t="s">
        <v>1364</v>
      </c>
      <c r="M3820" s="48">
        <f>VLOOKUP(E3820,'[1]TIPO PERSONA'!$C$2:$N$3253,12,0)</f>
        <v>25013</v>
      </c>
      <c r="N3820" s="49">
        <f t="shared" ca="1" si="119"/>
        <v>56.657534246575345</v>
      </c>
      <c r="O3820">
        <v>0</v>
      </c>
      <c r="P3820" t="s">
        <v>1371</v>
      </c>
    </row>
    <row r="3821" spans="2:16">
      <c r="B3821" t="str">
        <f t="shared" si="118"/>
        <v>2023-1013595127</v>
      </c>
      <c r="C3821">
        <v>2023</v>
      </c>
      <c r="D3821" s="13" t="s">
        <v>5266</v>
      </c>
      <c r="E3821" s="28">
        <v>1013595127</v>
      </c>
      <c r="F3821" s="16" t="s">
        <v>4252</v>
      </c>
      <c r="G3821" s="17" t="s">
        <v>742</v>
      </c>
      <c r="H3821" s="18">
        <v>45107</v>
      </c>
      <c r="I3821" s="21">
        <v>6</v>
      </c>
      <c r="J3821" s="21">
        <v>2</v>
      </c>
      <c r="K3821" s="34">
        <v>45292</v>
      </c>
      <c r="L3821" s="23" t="s">
        <v>1365</v>
      </c>
      <c r="M3821" s="48">
        <f>VLOOKUP(E3821,'[1]TIPO PERSONA'!$C$2:$N$3253,12,0)</f>
        <v>32224</v>
      </c>
      <c r="N3821" s="49">
        <f t="shared" ca="1" si="119"/>
        <v>36.901369863013699</v>
      </c>
      <c r="O3821">
        <v>0</v>
      </c>
      <c r="P3821" t="s">
        <v>1371</v>
      </c>
    </row>
    <row r="3822" spans="2:16">
      <c r="B3822" t="str">
        <f t="shared" si="118"/>
        <v>2023-1049631418</v>
      </c>
      <c r="C3822">
        <v>2023</v>
      </c>
      <c r="D3822" s="13" t="s">
        <v>5267</v>
      </c>
      <c r="E3822" s="28">
        <v>1049631418</v>
      </c>
      <c r="F3822" s="16" t="s">
        <v>5615</v>
      </c>
      <c r="G3822" s="17" t="s">
        <v>739</v>
      </c>
      <c r="H3822" s="18">
        <v>45113</v>
      </c>
      <c r="I3822" s="21">
        <v>6</v>
      </c>
      <c r="J3822" s="21">
        <v>0</v>
      </c>
      <c r="K3822" s="34">
        <v>45296</v>
      </c>
      <c r="L3822" s="23" t="s">
        <v>1364</v>
      </c>
      <c r="M3822" s="48">
        <f>VLOOKUP(E3822,'[1]TIPO PERSONA'!$C$2:$N$3253,12,0)</f>
        <v>33786</v>
      </c>
      <c r="N3822" s="49">
        <f t="shared" ca="1" si="119"/>
        <v>32.62191780821918</v>
      </c>
      <c r="O3822">
        <v>0</v>
      </c>
      <c r="P3822" t="s">
        <v>1371</v>
      </c>
    </row>
    <row r="3823" spans="2:16">
      <c r="B3823" t="str">
        <f t="shared" si="118"/>
        <v>2023-1130624852</v>
      </c>
      <c r="C3823">
        <v>2023</v>
      </c>
      <c r="D3823" s="13" t="s">
        <v>5268</v>
      </c>
      <c r="E3823" s="28">
        <v>1130624852</v>
      </c>
      <c r="F3823" s="16" t="s">
        <v>5616</v>
      </c>
      <c r="G3823" s="17" t="s">
        <v>739</v>
      </c>
      <c r="H3823" s="18">
        <v>45107</v>
      </c>
      <c r="I3823" s="21">
        <v>7</v>
      </c>
      <c r="J3823" s="21">
        <v>1</v>
      </c>
      <c r="K3823" s="18">
        <v>45322</v>
      </c>
      <c r="L3823" s="23" t="s">
        <v>1364</v>
      </c>
      <c r="M3823" s="48">
        <f>VLOOKUP(E3823,'[1]TIPO PERSONA'!$C$2:$N$3253,12,0)</f>
        <v>31317</v>
      </c>
      <c r="N3823" s="49">
        <f t="shared" ca="1" si="119"/>
        <v>39.386301369863013</v>
      </c>
      <c r="O3823">
        <v>0</v>
      </c>
      <c r="P3823" t="s">
        <v>1371</v>
      </c>
    </row>
    <row r="3824" spans="2:16">
      <c r="B3824" t="str">
        <f t="shared" si="118"/>
        <v>2023-1012390399</v>
      </c>
      <c r="C3824">
        <v>2023</v>
      </c>
      <c r="D3824" s="13" t="s">
        <v>5269</v>
      </c>
      <c r="E3824" s="28">
        <v>1012390399</v>
      </c>
      <c r="F3824" s="16" t="s">
        <v>2280</v>
      </c>
      <c r="G3824" s="17" t="s">
        <v>742</v>
      </c>
      <c r="H3824" s="18">
        <v>45107</v>
      </c>
      <c r="I3824" s="21">
        <v>7</v>
      </c>
      <c r="J3824" s="21">
        <v>1</v>
      </c>
      <c r="K3824" s="18">
        <v>45322</v>
      </c>
      <c r="L3824" s="23" t="s">
        <v>1365</v>
      </c>
      <c r="M3824" s="48">
        <f>VLOOKUP(E3824,'[1]TIPO PERSONA'!$C$2:$N$3253,12,0)</f>
        <v>33796</v>
      </c>
      <c r="N3824" s="49">
        <f t="shared" ca="1" si="119"/>
        <v>32.594520547945208</v>
      </c>
      <c r="O3824">
        <v>0</v>
      </c>
      <c r="P3824" t="s">
        <v>1371</v>
      </c>
    </row>
    <row r="3825" spans="2:16">
      <c r="B3825" t="str">
        <f t="shared" si="118"/>
        <v>2023-1033800204</v>
      </c>
      <c r="C3825">
        <v>2023</v>
      </c>
      <c r="D3825" s="13" t="s">
        <v>5270</v>
      </c>
      <c r="E3825" s="28">
        <v>1033800204</v>
      </c>
      <c r="F3825" s="16" t="s">
        <v>4127</v>
      </c>
      <c r="G3825" s="17" t="s">
        <v>739</v>
      </c>
      <c r="H3825" s="18">
        <v>45107</v>
      </c>
      <c r="I3825" s="21">
        <v>7</v>
      </c>
      <c r="J3825" s="21">
        <v>1</v>
      </c>
      <c r="K3825" s="18">
        <v>45322</v>
      </c>
      <c r="L3825" s="23" t="s">
        <v>1365</v>
      </c>
      <c r="M3825" s="48">
        <f>VLOOKUP(E3825,'[1]TIPO PERSONA'!$C$2:$N$3253,12,0)</f>
        <v>35683</v>
      </c>
      <c r="N3825" s="49">
        <f t="shared" ca="1" si="119"/>
        <v>27.424657534246574</v>
      </c>
      <c r="O3825">
        <v>0</v>
      </c>
      <c r="P3825" t="s">
        <v>1371</v>
      </c>
    </row>
    <row r="3826" spans="2:16">
      <c r="B3826" t="str">
        <f t="shared" si="118"/>
        <v>2023-79341985</v>
      </c>
      <c r="C3826">
        <v>2023</v>
      </c>
      <c r="D3826" s="13" t="s">
        <v>5271</v>
      </c>
      <c r="E3826" s="28">
        <v>79341985</v>
      </c>
      <c r="F3826" s="16" t="s">
        <v>4117</v>
      </c>
      <c r="G3826" s="17" t="s">
        <v>739</v>
      </c>
      <c r="H3826" s="18">
        <v>45107</v>
      </c>
      <c r="I3826" s="21">
        <v>7</v>
      </c>
      <c r="J3826" s="21">
        <v>1</v>
      </c>
      <c r="K3826" s="18">
        <v>45322</v>
      </c>
      <c r="L3826" s="23" t="s">
        <v>1364</v>
      </c>
      <c r="M3826" s="48">
        <f>VLOOKUP(E3826,'[1]TIPO PERSONA'!$C$2:$N$3253,12,0)</f>
        <v>23821</v>
      </c>
      <c r="N3826" s="49">
        <f t="shared" ca="1" si="119"/>
        <v>59.923287671232877</v>
      </c>
      <c r="O3826">
        <v>0</v>
      </c>
      <c r="P3826" t="s">
        <v>1371</v>
      </c>
    </row>
    <row r="3827" spans="2:16">
      <c r="B3827" t="str">
        <f t="shared" si="118"/>
        <v>2023-1026292917</v>
      </c>
      <c r="C3827">
        <v>2023</v>
      </c>
      <c r="D3827" s="13" t="s">
        <v>5272</v>
      </c>
      <c r="E3827" s="28">
        <v>1026292917</v>
      </c>
      <c r="F3827" s="16" t="s">
        <v>1333</v>
      </c>
      <c r="G3827" s="17" t="s">
        <v>742</v>
      </c>
      <c r="H3827" s="18">
        <v>45107</v>
      </c>
      <c r="I3827" s="21">
        <v>7</v>
      </c>
      <c r="J3827" s="21">
        <v>1</v>
      </c>
      <c r="K3827" s="18">
        <v>45322</v>
      </c>
      <c r="L3827" s="23" t="s">
        <v>1364</v>
      </c>
      <c r="M3827" s="48">
        <f>VLOOKUP(E3827,'[1]TIPO PERSONA'!$C$2:$N$3253,12,0)</f>
        <v>35003</v>
      </c>
      <c r="N3827" s="49">
        <f t="shared" ca="1" si="119"/>
        <v>29.287671232876711</v>
      </c>
      <c r="O3827">
        <v>0</v>
      </c>
      <c r="P3827" t="s">
        <v>1371</v>
      </c>
    </row>
    <row r="3828" spans="2:16">
      <c r="B3828" t="str">
        <f t="shared" si="118"/>
        <v>2023-1026250157</v>
      </c>
      <c r="C3828">
        <v>2023</v>
      </c>
      <c r="D3828" s="13" t="s">
        <v>5273</v>
      </c>
      <c r="E3828" s="28">
        <v>1026250157</v>
      </c>
      <c r="F3828" s="16" t="s">
        <v>4241</v>
      </c>
      <c r="G3828" s="17" t="s">
        <v>739</v>
      </c>
      <c r="H3828" s="18">
        <v>45106</v>
      </c>
      <c r="I3828" s="21">
        <v>6</v>
      </c>
      <c r="J3828" s="21">
        <v>0</v>
      </c>
      <c r="K3828" s="34">
        <v>45288</v>
      </c>
      <c r="L3828" s="23" t="s">
        <v>1364</v>
      </c>
      <c r="M3828" s="48">
        <f>VLOOKUP(E3828,'[1]TIPO PERSONA'!$C$2:$N$3253,12,0)</f>
        <v>31445</v>
      </c>
      <c r="N3828" s="49">
        <f t="shared" ca="1" si="119"/>
        <v>39.035616438356165</v>
      </c>
      <c r="O3828">
        <v>0</v>
      </c>
      <c r="P3828" t="s">
        <v>1371</v>
      </c>
    </row>
    <row r="3829" spans="2:16">
      <c r="B3829" t="str">
        <f t="shared" si="118"/>
        <v>2023-80034202</v>
      </c>
      <c r="C3829">
        <v>2023</v>
      </c>
      <c r="D3829" s="13" t="s">
        <v>5274</v>
      </c>
      <c r="E3829" s="28">
        <v>80034202</v>
      </c>
      <c r="F3829" s="16" t="s">
        <v>2663</v>
      </c>
      <c r="G3829" s="17" t="s">
        <v>739</v>
      </c>
      <c r="H3829" s="18">
        <v>45108</v>
      </c>
      <c r="I3829" s="21">
        <v>6</v>
      </c>
      <c r="J3829" s="21">
        <v>10</v>
      </c>
      <c r="K3829" s="34">
        <v>45301</v>
      </c>
      <c r="L3829" s="23" t="s">
        <v>1364</v>
      </c>
      <c r="M3829" s="48">
        <f>VLOOKUP(E3829,'[1]TIPO PERSONA'!$C$2:$N$3253,12,0)</f>
        <v>30179</v>
      </c>
      <c r="N3829" s="49">
        <f t="shared" ca="1" si="119"/>
        <v>42.504109589041093</v>
      </c>
      <c r="O3829">
        <v>0</v>
      </c>
      <c r="P3829" t="s">
        <v>1371</v>
      </c>
    </row>
    <row r="3830" spans="2:16">
      <c r="B3830" t="str">
        <f t="shared" si="118"/>
        <v>2023-40024863</v>
      </c>
      <c r="C3830">
        <v>2023</v>
      </c>
      <c r="D3830" s="13" t="s">
        <v>5275</v>
      </c>
      <c r="E3830" s="28">
        <v>40024863</v>
      </c>
      <c r="F3830" s="16" t="s">
        <v>5514</v>
      </c>
      <c r="G3830" s="17" t="s">
        <v>742</v>
      </c>
      <c r="H3830" s="18">
        <v>45107</v>
      </c>
      <c r="I3830" s="21">
        <v>7</v>
      </c>
      <c r="J3830" s="21">
        <v>1</v>
      </c>
      <c r="K3830" s="18">
        <v>45322</v>
      </c>
      <c r="L3830" s="23" t="s">
        <v>1364</v>
      </c>
      <c r="M3830" s="48">
        <f>VLOOKUP(E3830,'[1]TIPO PERSONA'!$C$2:$N$3253,12,0)</f>
        <v>24483</v>
      </c>
      <c r="N3830" s="49">
        <f t="shared" ca="1" si="119"/>
        <v>58.109589041095887</v>
      </c>
      <c r="O3830">
        <v>0</v>
      </c>
      <c r="P3830" t="s">
        <v>1371</v>
      </c>
    </row>
    <row r="3831" spans="2:16">
      <c r="B3831" t="str">
        <f t="shared" si="118"/>
        <v>2023-79735660</v>
      </c>
      <c r="C3831">
        <v>2023</v>
      </c>
      <c r="D3831" s="13" t="s">
        <v>5276</v>
      </c>
      <c r="E3831" s="28">
        <v>79735660</v>
      </c>
      <c r="F3831" s="16" t="s">
        <v>4129</v>
      </c>
      <c r="G3831" s="17" t="s">
        <v>739</v>
      </c>
      <c r="H3831" s="18">
        <v>45107</v>
      </c>
      <c r="I3831" s="21">
        <v>7</v>
      </c>
      <c r="J3831" s="21">
        <v>1</v>
      </c>
      <c r="K3831" s="18">
        <v>45322</v>
      </c>
      <c r="L3831" s="23" t="s">
        <v>1364</v>
      </c>
      <c r="M3831" s="48">
        <f>VLOOKUP(E3831,'[1]TIPO PERSONA'!$C$2:$N$3253,12,0)</f>
        <v>27374</v>
      </c>
      <c r="N3831" s="49">
        <f t="shared" ca="1" si="119"/>
        <v>50.18904109589041</v>
      </c>
      <c r="O3831">
        <v>0</v>
      </c>
      <c r="P3831" t="s">
        <v>1371</v>
      </c>
    </row>
    <row r="3832" spans="2:16">
      <c r="B3832" t="str">
        <f t="shared" si="118"/>
        <v>2023-1053840658</v>
      </c>
      <c r="C3832">
        <v>2023</v>
      </c>
      <c r="D3832" s="13" t="s">
        <v>5277</v>
      </c>
      <c r="E3832" s="28">
        <v>1053840658</v>
      </c>
      <c r="F3832" s="16" t="s">
        <v>5617</v>
      </c>
      <c r="G3832" s="17" t="s">
        <v>742</v>
      </c>
      <c r="H3832" s="18">
        <v>45111</v>
      </c>
      <c r="I3832" s="21">
        <v>7</v>
      </c>
      <c r="J3832" s="21">
        <v>27</v>
      </c>
      <c r="K3832" s="34">
        <v>45351</v>
      </c>
      <c r="L3832" s="23" t="s">
        <v>1364</v>
      </c>
      <c r="M3832" s="48">
        <f>VLOOKUP(E3832,'[1]TIPO PERSONA'!$C$2:$N$3253,12,0)</f>
        <v>34749</v>
      </c>
      <c r="N3832" s="49">
        <f t="shared" ca="1" si="119"/>
        <v>29.983561643835618</v>
      </c>
      <c r="O3832">
        <v>0</v>
      </c>
      <c r="P3832" t="s">
        <v>1371</v>
      </c>
    </row>
    <row r="3833" spans="2:16">
      <c r="B3833" t="str">
        <f t="shared" si="118"/>
        <v>2023-1016042982</v>
      </c>
      <c r="C3833">
        <v>2023</v>
      </c>
      <c r="D3833" s="13" t="s">
        <v>5278</v>
      </c>
      <c r="E3833" s="28">
        <v>1016042982</v>
      </c>
      <c r="F3833" s="16" t="s">
        <v>1000</v>
      </c>
      <c r="G3833" s="17" t="s">
        <v>742</v>
      </c>
      <c r="H3833" s="18">
        <v>45111</v>
      </c>
      <c r="I3833" s="21">
        <v>7</v>
      </c>
      <c r="J3833" s="21">
        <v>27</v>
      </c>
      <c r="K3833" s="18">
        <v>45351</v>
      </c>
      <c r="L3833" s="23" t="s">
        <v>1364</v>
      </c>
      <c r="M3833" s="48">
        <f>VLOOKUP(E3833,'[1]TIPO PERSONA'!$C$2:$N$3253,12,0)</f>
        <v>33659</v>
      </c>
      <c r="N3833" s="49">
        <f t="shared" ca="1" si="119"/>
        <v>32.969863013698628</v>
      </c>
      <c r="O3833">
        <v>0</v>
      </c>
      <c r="P3833" t="s">
        <v>1371</v>
      </c>
    </row>
    <row r="3834" spans="2:16">
      <c r="B3834" t="str">
        <f t="shared" si="118"/>
        <v>2023-52086502</v>
      </c>
      <c r="C3834">
        <v>2023</v>
      </c>
      <c r="D3834" s="13" t="s">
        <v>5279</v>
      </c>
      <c r="E3834" s="28">
        <v>52086502</v>
      </c>
      <c r="F3834" s="16" t="s">
        <v>1224</v>
      </c>
      <c r="G3834" s="17" t="s">
        <v>742</v>
      </c>
      <c r="H3834" s="18">
        <v>45111</v>
      </c>
      <c r="I3834" s="21">
        <v>7</v>
      </c>
      <c r="J3834" s="21">
        <v>12</v>
      </c>
      <c r="K3834" s="18">
        <v>45337</v>
      </c>
      <c r="L3834" s="23" t="s">
        <v>1364</v>
      </c>
      <c r="M3834" s="48">
        <f>VLOOKUP(E3834,'[1]TIPO PERSONA'!$C$2:$N$3253,12,0)</f>
        <v>27469</v>
      </c>
      <c r="N3834" s="49">
        <f t="shared" ca="1" si="119"/>
        <v>49.92876712328767</v>
      </c>
      <c r="O3834">
        <v>0</v>
      </c>
      <c r="P3834" t="s">
        <v>1371</v>
      </c>
    </row>
    <row r="3835" spans="2:16">
      <c r="B3835" t="str">
        <f t="shared" si="118"/>
        <v>2023-7121658</v>
      </c>
      <c r="C3835">
        <v>2023</v>
      </c>
      <c r="D3835" s="13" t="s">
        <v>5280</v>
      </c>
      <c r="E3835" s="28">
        <v>7121658</v>
      </c>
      <c r="F3835" s="16" t="s">
        <v>2402</v>
      </c>
      <c r="G3835" s="17" t="s">
        <v>739</v>
      </c>
      <c r="H3835" s="18">
        <v>45111</v>
      </c>
      <c r="I3835" s="21">
        <v>7</v>
      </c>
      <c r="J3835" s="21">
        <v>12</v>
      </c>
      <c r="K3835" s="18">
        <v>45337</v>
      </c>
      <c r="L3835" s="23" t="s">
        <v>1364</v>
      </c>
      <c r="M3835" s="48">
        <f>VLOOKUP(E3835,'[1]TIPO PERSONA'!$C$2:$N$3253,12,0)</f>
        <v>31245</v>
      </c>
      <c r="N3835" s="49">
        <f t="shared" ca="1" si="119"/>
        <v>39.583561643835615</v>
      </c>
      <c r="O3835">
        <v>0</v>
      </c>
      <c r="P3835" t="s">
        <v>1371</v>
      </c>
    </row>
    <row r="3836" spans="2:16">
      <c r="B3836" t="str">
        <f t="shared" si="118"/>
        <v>2023-52489695</v>
      </c>
      <c r="C3836">
        <v>2023</v>
      </c>
      <c r="D3836" s="13" t="s">
        <v>5281</v>
      </c>
      <c r="E3836" s="28">
        <v>52489695</v>
      </c>
      <c r="F3836" s="16" t="s">
        <v>5464</v>
      </c>
      <c r="G3836" s="17" t="s">
        <v>742</v>
      </c>
      <c r="H3836" s="18">
        <v>45111</v>
      </c>
      <c r="I3836" s="21">
        <v>6</v>
      </c>
      <c r="J3836" s="21">
        <v>0</v>
      </c>
      <c r="K3836" s="34">
        <v>45294</v>
      </c>
      <c r="L3836" s="23" t="s">
        <v>1364</v>
      </c>
      <c r="M3836" s="48">
        <f>VLOOKUP(E3836,'[1]TIPO PERSONA'!$C$2:$N$3253,12,0)</f>
        <v>28225</v>
      </c>
      <c r="N3836" s="49">
        <f t="shared" ca="1" si="119"/>
        <v>47.857534246575341</v>
      </c>
      <c r="O3836">
        <v>0</v>
      </c>
      <c r="P3836" t="s">
        <v>1371</v>
      </c>
    </row>
    <row r="3837" spans="2:16">
      <c r="B3837" t="str">
        <f t="shared" si="118"/>
        <v>2023-80251768</v>
      </c>
      <c r="C3837">
        <v>2023</v>
      </c>
      <c r="D3837" s="13" t="s">
        <v>5282</v>
      </c>
      <c r="E3837" s="28">
        <v>80251768</v>
      </c>
      <c r="F3837" s="16" t="s">
        <v>1154</v>
      </c>
      <c r="G3837" s="17" t="s">
        <v>739</v>
      </c>
      <c r="H3837" s="18">
        <v>45111</v>
      </c>
      <c r="I3837" s="21">
        <v>5</v>
      </c>
      <c r="J3837" s="21">
        <v>0</v>
      </c>
      <c r="K3837" s="34">
        <v>45263</v>
      </c>
      <c r="L3837" s="23" t="s">
        <v>1365</v>
      </c>
      <c r="M3837" s="48">
        <f>VLOOKUP(E3837,'[1]TIPO PERSONA'!$C$2:$N$3253,12,0)</f>
        <v>31017</v>
      </c>
      <c r="N3837" s="49">
        <f t="shared" ca="1" si="119"/>
        <v>40.208219178082189</v>
      </c>
      <c r="O3837">
        <v>0</v>
      </c>
      <c r="P3837" t="s">
        <v>1371</v>
      </c>
    </row>
    <row r="3838" spans="2:16">
      <c r="B3838" t="str">
        <f t="shared" si="118"/>
        <v>2023-1012381987</v>
      </c>
      <c r="C3838">
        <v>2023</v>
      </c>
      <c r="D3838" s="13" t="s">
        <v>5283</v>
      </c>
      <c r="E3838" s="28">
        <v>1012381987</v>
      </c>
      <c r="F3838" s="16" t="s">
        <v>1359</v>
      </c>
      <c r="G3838" s="17" t="s">
        <v>739</v>
      </c>
      <c r="H3838" s="18">
        <v>45111</v>
      </c>
      <c r="I3838" s="21">
        <v>7</v>
      </c>
      <c r="J3838" s="21">
        <v>27</v>
      </c>
      <c r="K3838" s="18">
        <v>45351</v>
      </c>
      <c r="L3838" s="23" t="s">
        <v>1364</v>
      </c>
      <c r="M3838" s="48">
        <f>VLOOKUP(E3838,'[1]TIPO PERSONA'!$C$2:$N$3253,12,0)</f>
        <v>33540</v>
      </c>
      <c r="N3838" s="49">
        <f t="shared" ca="1" si="119"/>
        <v>33.295890410958904</v>
      </c>
      <c r="O3838">
        <v>0</v>
      </c>
      <c r="P3838" t="s">
        <v>1371</v>
      </c>
    </row>
    <row r="3839" spans="2:16">
      <c r="B3839" t="str">
        <f t="shared" si="118"/>
        <v>2023-79958221</v>
      </c>
      <c r="C3839">
        <v>2023</v>
      </c>
      <c r="D3839" s="13" t="s">
        <v>5284</v>
      </c>
      <c r="E3839" s="28">
        <v>79958221</v>
      </c>
      <c r="F3839" s="16" t="s">
        <v>4001</v>
      </c>
      <c r="G3839" s="17" t="s">
        <v>739</v>
      </c>
      <c r="H3839" s="18">
        <v>45111</v>
      </c>
      <c r="I3839" s="21">
        <v>6</v>
      </c>
      <c r="J3839" s="21">
        <v>0</v>
      </c>
      <c r="K3839" s="34">
        <v>45294</v>
      </c>
      <c r="L3839" s="23" t="s">
        <v>1364</v>
      </c>
      <c r="M3839" s="48">
        <f>VLOOKUP(E3839,'[1]TIPO PERSONA'!$C$2:$N$3253,12,0)</f>
        <v>29634</v>
      </c>
      <c r="N3839" s="49">
        <f t="shared" ca="1" si="119"/>
        <v>43.9972602739726</v>
      </c>
      <c r="O3839">
        <v>0</v>
      </c>
      <c r="P3839" t="s">
        <v>1371</v>
      </c>
    </row>
    <row r="3840" spans="2:16">
      <c r="B3840" t="str">
        <f t="shared" si="118"/>
        <v>2023-80733977</v>
      </c>
      <c r="C3840">
        <v>2023</v>
      </c>
      <c r="D3840" s="13" t="s">
        <v>5285</v>
      </c>
      <c r="E3840" s="28">
        <v>80733977</v>
      </c>
      <c r="F3840" s="16" t="s">
        <v>1175</v>
      </c>
      <c r="G3840" s="17" t="s">
        <v>739</v>
      </c>
      <c r="H3840" s="18">
        <v>45111</v>
      </c>
      <c r="I3840" s="21">
        <v>6</v>
      </c>
      <c r="J3840" s="21">
        <v>0</v>
      </c>
      <c r="K3840" s="34">
        <v>45294</v>
      </c>
      <c r="L3840" s="23" t="s">
        <v>1364</v>
      </c>
      <c r="M3840" s="48">
        <f>VLOOKUP(E3840,'[1]TIPO PERSONA'!$C$2:$N$3253,12,0)</f>
        <v>30219</v>
      </c>
      <c r="N3840" s="49">
        <f t="shared" ca="1" si="119"/>
        <v>42.394520547945206</v>
      </c>
      <c r="O3840">
        <v>0</v>
      </c>
      <c r="P3840" t="s">
        <v>1371</v>
      </c>
    </row>
    <row r="3841" spans="2:16">
      <c r="B3841" t="str">
        <f t="shared" si="118"/>
        <v>2023-52865625</v>
      </c>
      <c r="C3841">
        <v>2023</v>
      </c>
      <c r="D3841" s="13" t="s">
        <v>5286</v>
      </c>
      <c r="E3841" s="28">
        <v>52865625</v>
      </c>
      <c r="F3841" s="16" t="s">
        <v>2359</v>
      </c>
      <c r="G3841" s="17" t="s">
        <v>742</v>
      </c>
      <c r="H3841" s="18">
        <v>45111</v>
      </c>
      <c r="I3841" s="21">
        <v>7</v>
      </c>
      <c r="J3841" s="21">
        <v>15</v>
      </c>
      <c r="K3841" s="18">
        <v>45340</v>
      </c>
      <c r="L3841" s="23" t="s">
        <v>1364</v>
      </c>
      <c r="M3841" s="48">
        <f>VLOOKUP(E3841,'[1]TIPO PERSONA'!$C$2:$N$3253,12,0)</f>
        <v>30020</v>
      </c>
      <c r="N3841" s="49">
        <f t="shared" ca="1" si="119"/>
        <v>42.939726027397263</v>
      </c>
      <c r="O3841">
        <v>0</v>
      </c>
      <c r="P3841" t="s">
        <v>1371</v>
      </c>
    </row>
    <row r="3842" spans="2:16">
      <c r="B3842" t="str">
        <f t="shared" si="118"/>
        <v>2023-52690947</v>
      </c>
      <c r="C3842">
        <v>2023</v>
      </c>
      <c r="D3842" s="13" t="s">
        <v>5287</v>
      </c>
      <c r="E3842" s="28">
        <v>52690947</v>
      </c>
      <c r="F3842" s="16" t="s">
        <v>4265</v>
      </c>
      <c r="G3842" s="17" t="s">
        <v>742</v>
      </c>
      <c r="H3842" s="18">
        <v>45111</v>
      </c>
      <c r="I3842" s="21">
        <v>5</v>
      </c>
      <c r="J3842" s="21">
        <v>27</v>
      </c>
      <c r="K3842" s="18">
        <v>45291</v>
      </c>
      <c r="L3842" s="23" t="s">
        <v>1364</v>
      </c>
      <c r="M3842" s="48">
        <f>VLOOKUP(E3842,'[1]TIPO PERSONA'!$C$2:$N$3253,12,0)</f>
        <v>28813</v>
      </c>
      <c r="N3842" s="49">
        <f t="shared" ca="1" si="119"/>
        <v>46.246575342465754</v>
      </c>
      <c r="O3842">
        <v>0</v>
      </c>
      <c r="P3842" t="s">
        <v>1371</v>
      </c>
    </row>
    <row r="3843" spans="2:16">
      <c r="B3843" t="str">
        <f t="shared" si="118"/>
        <v>2023-80100070</v>
      </c>
      <c r="C3843">
        <v>2023</v>
      </c>
      <c r="D3843" s="13" t="s">
        <v>5288</v>
      </c>
      <c r="E3843" s="28">
        <v>80100070</v>
      </c>
      <c r="F3843" s="16" t="s">
        <v>5618</v>
      </c>
      <c r="G3843" s="17" t="s">
        <v>739</v>
      </c>
      <c r="H3843" s="18">
        <v>45111</v>
      </c>
      <c r="I3843" s="21">
        <v>6</v>
      </c>
      <c r="J3843" s="21">
        <v>4</v>
      </c>
      <c r="K3843" s="18">
        <v>45298</v>
      </c>
      <c r="L3843" s="23" t="s">
        <v>1364</v>
      </c>
      <c r="M3843" s="48">
        <f>VLOOKUP(E3843,'[1]TIPO PERSONA'!$C$2:$N$3253,12,0)</f>
        <v>30589</v>
      </c>
      <c r="N3843" s="49">
        <f t="shared" ca="1" si="119"/>
        <v>41.38082191780822</v>
      </c>
      <c r="O3843">
        <v>0</v>
      </c>
      <c r="P3843" t="s">
        <v>1371</v>
      </c>
    </row>
    <row r="3844" spans="2:16">
      <c r="B3844" t="str">
        <f t="shared" ref="B3844:B3907" si="120">CONCATENATE(C3844,"-",E3844)</f>
        <v>2023-79706602</v>
      </c>
      <c r="C3844">
        <v>2023</v>
      </c>
      <c r="D3844" s="13" t="s">
        <v>5289</v>
      </c>
      <c r="E3844" s="28">
        <v>79706602</v>
      </c>
      <c r="F3844" s="16" t="s">
        <v>1219</v>
      </c>
      <c r="G3844" s="17" t="s">
        <v>739</v>
      </c>
      <c r="H3844" s="18">
        <v>45106</v>
      </c>
      <c r="I3844" s="21">
        <v>7</v>
      </c>
      <c r="J3844" s="21">
        <v>2</v>
      </c>
      <c r="K3844" s="18">
        <v>45322</v>
      </c>
      <c r="L3844" s="23" t="s">
        <v>1365</v>
      </c>
      <c r="M3844" s="48">
        <f>VLOOKUP(E3844,'[1]TIPO PERSONA'!$C$2:$N$3253,12,0)</f>
        <v>27798</v>
      </c>
      <c r="N3844" s="49">
        <f t="shared" ref="N3844:N3907" ca="1" si="121">IFERROR((TODAY()-M3844)/365,"No Aplica")</f>
        <v>49.027397260273972</v>
      </c>
      <c r="O3844">
        <v>0</v>
      </c>
      <c r="P3844" t="s">
        <v>1371</v>
      </c>
    </row>
    <row r="3845" spans="2:16">
      <c r="B3845" t="str">
        <f t="shared" si="120"/>
        <v>2023-1026597879</v>
      </c>
      <c r="C3845">
        <v>2023</v>
      </c>
      <c r="D3845" s="13" t="s">
        <v>5290</v>
      </c>
      <c r="E3845" s="28">
        <v>1026597879</v>
      </c>
      <c r="F3845" s="16" t="s">
        <v>4074</v>
      </c>
      <c r="G3845" s="17" t="s">
        <v>739</v>
      </c>
      <c r="H3845" s="18">
        <v>45106</v>
      </c>
      <c r="I3845" s="21">
        <v>6</v>
      </c>
      <c r="J3845" s="21">
        <v>2</v>
      </c>
      <c r="K3845" s="18">
        <v>45291</v>
      </c>
      <c r="L3845" s="23" t="s">
        <v>1365</v>
      </c>
      <c r="M3845" s="48">
        <f>VLOOKUP(E3845,'[1]TIPO PERSONA'!$C$2:$N$3253,12,0)</f>
        <v>36308</v>
      </c>
      <c r="N3845" s="49">
        <f t="shared" ca="1" si="121"/>
        <v>25.712328767123289</v>
      </c>
      <c r="O3845">
        <v>0</v>
      </c>
      <c r="P3845" t="s">
        <v>1371</v>
      </c>
    </row>
    <row r="3846" spans="2:16">
      <c r="B3846" t="str">
        <f t="shared" si="120"/>
        <v>2023-1022399279</v>
      </c>
      <c r="C3846">
        <v>2023</v>
      </c>
      <c r="D3846" s="13" t="s">
        <v>5291</v>
      </c>
      <c r="E3846" s="28">
        <v>1022399279</v>
      </c>
      <c r="F3846" s="16" t="s">
        <v>4068</v>
      </c>
      <c r="G3846" s="17" t="s">
        <v>742</v>
      </c>
      <c r="H3846" s="18">
        <v>45112</v>
      </c>
      <c r="I3846" s="21">
        <v>7</v>
      </c>
      <c r="J3846" s="21">
        <v>26</v>
      </c>
      <c r="K3846" s="18">
        <v>45366</v>
      </c>
      <c r="L3846" s="23" t="s">
        <v>1364</v>
      </c>
      <c r="M3846" s="48">
        <f>VLOOKUP(E3846,'[1]TIPO PERSONA'!$C$2:$N$3253,12,0)</f>
        <v>34622</v>
      </c>
      <c r="N3846" s="49">
        <f t="shared" ca="1" si="121"/>
        <v>30.331506849315069</v>
      </c>
      <c r="O3846">
        <v>0</v>
      </c>
      <c r="P3846" t="s">
        <v>1371</v>
      </c>
    </row>
    <row r="3847" spans="2:16">
      <c r="B3847" t="str">
        <f t="shared" si="120"/>
        <v>2023-52844341</v>
      </c>
      <c r="C3847">
        <v>2023</v>
      </c>
      <c r="D3847" s="13" t="s">
        <v>5292</v>
      </c>
      <c r="E3847" s="15">
        <v>52844341</v>
      </c>
      <c r="F3847" s="16" t="s">
        <v>5619</v>
      </c>
      <c r="G3847" s="17" t="s">
        <v>742</v>
      </c>
      <c r="H3847" s="18">
        <v>45111</v>
      </c>
      <c r="I3847" s="21">
        <v>6</v>
      </c>
      <c r="J3847" s="21">
        <v>0</v>
      </c>
      <c r="K3847" s="34">
        <v>45294</v>
      </c>
      <c r="L3847" s="23" t="s">
        <v>1364</v>
      </c>
      <c r="M3847" s="48">
        <f>VLOOKUP(E3847,'[1]TIPO PERSONA'!$C$2:$N$3253,12,0)</f>
        <v>29858</v>
      </c>
      <c r="N3847" s="49">
        <f t="shared" ca="1" si="121"/>
        <v>43.38356164383562</v>
      </c>
      <c r="O3847">
        <v>0</v>
      </c>
      <c r="P3847" t="s">
        <v>1371</v>
      </c>
    </row>
    <row r="3848" spans="2:16">
      <c r="B3848" t="str">
        <f t="shared" si="120"/>
        <v>2023-1032434656</v>
      </c>
      <c r="C3848">
        <v>2023</v>
      </c>
      <c r="D3848" s="13" t="s">
        <v>5293</v>
      </c>
      <c r="E3848" s="28">
        <v>1032434656</v>
      </c>
      <c r="F3848" s="16" t="s">
        <v>5620</v>
      </c>
      <c r="G3848" s="17" t="s">
        <v>742</v>
      </c>
      <c r="H3848" s="18">
        <v>45112</v>
      </c>
      <c r="I3848" s="21">
        <v>5</v>
      </c>
      <c r="J3848" s="21">
        <v>0</v>
      </c>
      <c r="K3848" s="34">
        <v>45264</v>
      </c>
      <c r="L3848" s="23" t="s">
        <v>1365</v>
      </c>
      <c r="M3848" s="48">
        <f>VLOOKUP(E3848,'[1]TIPO PERSONA'!$C$2:$N$3253,12,0)</f>
        <v>32892</v>
      </c>
      <c r="N3848" s="49">
        <f t="shared" ca="1" si="121"/>
        <v>35.07123287671233</v>
      </c>
      <c r="O3848">
        <v>0</v>
      </c>
      <c r="P3848" t="s">
        <v>1371</v>
      </c>
    </row>
    <row r="3849" spans="2:16">
      <c r="B3849" t="str">
        <f t="shared" si="120"/>
        <v>2023-1014310337</v>
      </c>
      <c r="C3849">
        <v>2023</v>
      </c>
      <c r="D3849" s="13" t="s">
        <v>5294</v>
      </c>
      <c r="E3849" s="28">
        <v>1014310337</v>
      </c>
      <c r="F3849" s="16" t="s">
        <v>5621</v>
      </c>
      <c r="G3849" s="17" t="s">
        <v>742</v>
      </c>
      <c r="H3849" s="18">
        <v>45112</v>
      </c>
      <c r="I3849" s="21">
        <v>5</v>
      </c>
      <c r="J3849" s="21">
        <v>0</v>
      </c>
      <c r="K3849" s="34">
        <v>45264</v>
      </c>
      <c r="L3849" s="23" t="s">
        <v>1365</v>
      </c>
      <c r="M3849" s="48">
        <f>VLOOKUP(E3849,'[1]TIPO PERSONA'!$C$2:$N$3253,12,0)</f>
        <v>36541</v>
      </c>
      <c r="N3849" s="49">
        <f t="shared" ca="1" si="121"/>
        <v>25.073972602739726</v>
      </c>
      <c r="O3849">
        <v>0</v>
      </c>
      <c r="P3849" t="s">
        <v>1371</v>
      </c>
    </row>
    <row r="3850" spans="2:16">
      <c r="B3850" t="str">
        <f t="shared" si="120"/>
        <v>2023-1006159415</v>
      </c>
      <c r="C3850">
        <v>2023</v>
      </c>
      <c r="D3850" s="13" t="s">
        <v>5295</v>
      </c>
      <c r="E3850" s="28">
        <v>1006159415</v>
      </c>
      <c r="F3850" s="16" t="s">
        <v>5622</v>
      </c>
      <c r="G3850" s="17" t="s">
        <v>742</v>
      </c>
      <c r="H3850" s="18">
        <v>45112</v>
      </c>
      <c r="I3850" s="21">
        <v>5</v>
      </c>
      <c r="J3850" s="21">
        <v>0</v>
      </c>
      <c r="K3850" s="34">
        <v>45264</v>
      </c>
      <c r="L3850" s="23" t="s">
        <v>1365</v>
      </c>
      <c r="M3850" s="48">
        <f>VLOOKUP(E3850,'[1]TIPO PERSONA'!$C$2:$N$3253,12,0)</f>
        <v>37667</v>
      </c>
      <c r="N3850" s="49">
        <f t="shared" ca="1" si="121"/>
        <v>21.989041095890411</v>
      </c>
      <c r="O3850">
        <v>0</v>
      </c>
      <c r="P3850" t="s">
        <v>1371</v>
      </c>
    </row>
    <row r="3851" spans="2:16">
      <c r="B3851" t="str">
        <f t="shared" si="120"/>
        <v>2023-1018503414</v>
      </c>
      <c r="C3851">
        <v>2023</v>
      </c>
      <c r="D3851" s="13" t="s">
        <v>5296</v>
      </c>
      <c r="E3851" s="28">
        <v>1018503414</v>
      </c>
      <c r="F3851" s="16" t="s">
        <v>5623</v>
      </c>
      <c r="G3851" s="17" t="s">
        <v>742</v>
      </c>
      <c r="H3851" s="18">
        <v>45106</v>
      </c>
      <c r="I3851" s="21">
        <v>7</v>
      </c>
      <c r="J3851" s="21">
        <v>2</v>
      </c>
      <c r="K3851" s="18">
        <v>45322</v>
      </c>
      <c r="L3851" s="23" t="s">
        <v>1365</v>
      </c>
      <c r="M3851" s="48">
        <f>VLOOKUP(E3851,'[1]TIPO PERSONA'!$C$2:$N$3253,12,0)</f>
        <v>35928</v>
      </c>
      <c r="N3851" s="49">
        <f t="shared" ca="1" si="121"/>
        <v>26.753424657534246</v>
      </c>
      <c r="O3851">
        <v>0</v>
      </c>
      <c r="P3851" t="s">
        <v>1371</v>
      </c>
    </row>
    <row r="3852" spans="2:16">
      <c r="B3852" t="str">
        <f t="shared" si="120"/>
        <v>2023-80008631</v>
      </c>
      <c r="C3852">
        <v>2023</v>
      </c>
      <c r="D3852" s="13" t="s">
        <v>5297</v>
      </c>
      <c r="E3852" s="28">
        <v>80008631</v>
      </c>
      <c r="F3852" s="16" t="s">
        <v>4280</v>
      </c>
      <c r="G3852" s="17" t="s">
        <v>739</v>
      </c>
      <c r="H3852" s="18">
        <v>45111</v>
      </c>
      <c r="I3852" s="21">
        <v>7</v>
      </c>
      <c r="J3852" s="21">
        <v>26</v>
      </c>
      <c r="K3852" s="34">
        <v>45351</v>
      </c>
      <c r="L3852" s="23" t="s">
        <v>1364</v>
      </c>
      <c r="M3852" s="48">
        <f>VLOOKUP(E3852,'[1]TIPO PERSONA'!$C$2:$N$3253,12,0)</f>
        <v>28892</v>
      </c>
      <c r="N3852" s="49">
        <f t="shared" ca="1" si="121"/>
        <v>46.030136986301372</v>
      </c>
      <c r="O3852" t="s">
        <v>7809</v>
      </c>
      <c r="P3852" t="s">
        <v>1371</v>
      </c>
    </row>
    <row r="3853" spans="2:16">
      <c r="B3853" t="str">
        <f t="shared" si="120"/>
        <v>2023-52855892</v>
      </c>
      <c r="C3853">
        <v>2023</v>
      </c>
      <c r="D3853" s="13" t="s">
        <v>5298</v>
      </c>
      <c r="E3853" s="28">
        <v>52855892</v>
      </c>
      <c r="F3853" s="16" t="s">
        <v>1191</v>
      </c>
      <c r="G3853" s="17" t="s">
        <v>742</v>
      </c>
      <c r="H3853" s="18">
        <v>45106</v>
      </c>
      <c r="I3853" s="21">
        <v>7</v>
      </c>
      <c r="J3853" s="21">
        <v>14</v>
      </c>
      <c r="K3853" s="18">
        <v>45334</v>
      </c>
      <c r="L3853" s="23" t="s">
        <v>1364</v>
      </c>
      <c r="M3853" s="48">
        <f>VLOOKUP(E3853,'[1]TIPO PERSONA'!$C$2:$N$3253,12,0)</f>
        <v>29648</v>
      </c>
      <c r="N3853" s="49">
        <f t="shared" ca="1" si="121"/>
        <v>43.958904109589042</v>
      </c>
      <c r="O3853">
        <v>0</v>
      </c>
      <c r="P3853" t="s">
        <v>1371</v>
      </c>
    </row>
    <row r="3854" spans="2:16">
      <c r="B3854" t="str">
        <f t="shared" si="120"/>
        <v>2023-35425308</v>
      </c>
      <c r="C3854">
        <v>2023</v>
      </c>
      <c r="D3854" s="13" t="s">
        <v>5299</v>
      </c>
      <c r="E3854" s="28">
        <v>35425308</v>
      </c>
      <c r="F3854" s="16" t="s">
        <v>5624</v>
      </c>
      <c r="G3854" s="17" t="s">
        <v>742</v>
      </c>
      <c r="H3854" s="18">
        <v>45111</v>
      </c>
      <c r="I3854" s="21">
        <v>5</v>
      </c>
      <c r="J3854" s="21">
        <v>0</v>
      </c>
      <c r="K3854" s="34">
        <v>45253</v>
      </c>
      <c r="L3854" s="23" t="s">
        <v>1364</v>
      </c>
      <c r="M3854" s="48">
        <f>VLOOKUP(E3854,'[1]TIPO PERSONA'!$C$2:$N$3253,12,0)</f>
        <v>30090</v>
      </c>
      <c r="N3854" s="49">
        <f t="shared" ca="1" si="121"/>
        <v>42.747945205479454</v>
      </c>
      <c r="O3854">
        <v>0</v>
      </c>
      <c r="P3854" t="s">
        <v>1371</v>
      </c>
    </row>
    <row r="3855" spans="2:16">
      <c r="B3855" t="str">
        <f t="shared" si="120"/>
        <v>2023-79134500</v>
      </c>
      <c r="C3855">
        <v>2023</v>
      </c>
      <c r="D3855" s="13" t="s">
        <v>5300</v>
      </c>
      <c r="E3855" s="28">
        <v>79134500</v>
      </c>
      <c r="F3855" s="16" t="s">
        <v>5625</v>
      </c>
      <c r="G3855" s="17" t="s">
        <v>739</v>
      </c>
      <c r="H3855" s="18">
        <v>45112</v>
      </c>
      <c r="I3855" s="21">
        <v>5</v>
      </c>
      <c r="J3855" s="21">
        <v>0</v>
      </c>
      <c r="K3855" s="34">
        <v>45264</v>
      </c>
      <c r="L3855" s="23" t="s">
        <v>1365</v>
      </c>
      <c r="M3855" s="48">
        <f>VLOOKUP(E3855,'[1]TIPO PERSONA'!$C$2:$N$3253,12,0)</f>
        <v>25296</v>
      </c>
      <c r="N3855" s="49">
        <f t="shared" ca="1" si="121"/>
        <v>55.88219178082192</v>
      </c>
      <c r="O3855">
        <v>0</v>
      </c>
      <c r="P3855" t="s">
        <v>1371</v>
      </c>
    </row>
    <row r="3856" spans="2:16">
      <c r="B3856" t="str">
        <f t="shared" si="120"/>
        <v>2023-1098793477</v>
      </c>
      <c r="C3856">
        <v>2023</v>
      </c>
      <c r="D3856" s="13" t="s">
        <v>5301</v>
      </c>
      <c r="E3856" s="28">
        <v>1098793477</v>
      </c>
      <c r="F3856" s="16" t="s">
        <v>2626</v>
      </c>
      <c r="G3856" s="17" t="s">
        <v>739</v>
      </c>
      <c r="H3856" s="18">
        <v>45111</v>
      </c>
      <c r="I3856" s="21">
        <v>7</v>
      </c>
      <c r="J3856" s="21">
        <v>15</v>
      </c>
      <c r="K3856" s="18">
        <v>45340</v>
      </c>
      <c r="L3856" s="23" t="s">
        <v>1364</v>
      </c>
      <c r="M3856" s="48">
        <f>VLOOKUP(E3856,'[1]TIPO PERSONA'!$C$2:$N$3253,12,0)</f>
        <v>35455</v>
      </c>
      <c r="N3856" s="49">
        <f t="shared" ca="1" si="121"/>
        <v>28.049315068493151</v>
      </c>
      <c r="O3856">
        <v>0</v>
      </c>
      <c r="P3856" t="s">
        <v>1371</v>
      </c>
    </row>
    <row r="3857" spans="2:16">
      <c r="B3857" t="str">
        <f t="shared" si="120"/>
        <v>2023-11350393</v>
      </c>
      <c r="C3857">
        <v>2023</v>
      </c>
      <c r="D3857" s="13" t="s">
        <v>5302</v>
      </c>
      <c r="E3857" s="28">
        <v>11350393</v>
      </c>
      <c r="F3857" s="16" t="s">
        <v>5626</v>
      </c>
      <c r="G3857" s="17" t="s">
        <v>739</v>
      </c>
      <c r="H3857" s="18">
        <v>45106</v>
      </c>
      <c r="I3857" s="21">
        <v>6</v>
      </c>
      <c r="J3857" s="21">
        <v>24</v>
      </c>
      <c r="K3857" s="18">
        <v>45313</v>
      </c>
      <c r="L3857" s="23" t="s">
        <v>1365</v>
      </c>
      <c r="M3857" s="48">
        <f>VLOOKUP(E3857,'[1]TIPO PERSONA'!$C$2:$N$3253,12,0)</f>
        <v>31331</v>
      </c>
      <c r="N3857" s="49">
        <f t="shared" ca="1" si="121"/>
        <v>39.347945205479455</v>
      </c>
      <c r="O3857">
        <v>0</v>
      </c>
      <c r="P3857" t="s">
        <v>1371</v>
      </c>
    </row>
    <row r="3858" spans="2:16">
      <c r="B3858" t="str">
        <f t="shared" si="120"/>
        <v>2023-80228992</v>
      </c>
      <c r="C3858">
        <v>2023</v>
      </c>
      <c r="D3858" s="13" t="s">
        <v>5303</v>
      </c>
      <c r="E3858" s="28">
        <v>80228992</v>
      </c>
      <c r="F3858" s="16" t="s">
        <v>4272</v>
      </c>
      <c r="G3858" s="17" t="s">
        <v>739</v>
      </c>
      <c r="H3858" s="18">
        <v>45111</v>
      </c>
      <c r="I3858" s="21">
        <v>7</v>
      </c>
      <c r="J3858" s="21">
        <v>15</v>
      </c>
      <c r="K3858" s="18">
        <v>45340</v>
      </c>
      <c r="L3858" s="23" t="s">
        <v>1364</v>
      </c>
      <c r="M3858" s="48">
        <f>VLOOKUP(E3858,'[1]TIPO PERSONA'!$C$2:$N$3253,12,0)</f>
        <v>29288</v>
      </c>
      <c r="N3858" s="49">
        <f t="shared" ca="1" si="121"/>
        <v>44.945205479452056</v>
      </c>
      <c r="O3858">
        <v>0</v>
      </c>
      <c r="P3858" t="s">
        <v>1371</v>
      </c>
    </row>
    <row r="3859" spans="2:16">
      <c r="B3859" t="str">
        <f t="shared" si="120"/>
        <v>2023-1032412383</v>
      </c>
      <c r="C3859">
        <v>2023</v>
      </c>
      <c r="D3859" s="13" t="s">
        <v>5304</v>
      </c>
      <c r="E3859" s="28">
        <v>1032412383</v>
      </c>
      <c r="F3859" s="16" t="s">
        <v>5627</v>
      </c>
      <c r="G3859" s="17" t="s">
        <v>742</v>
      </c>
      <c r="H3859" s="18">
        <v>45107</v>
      </c>
      <c r="I3859" s="21">
        <v>5</v>
      </c>
      <c r="J3859" s="21">
        <v>0</v>
      </c>
      <c r="K3859" s="34">
        <v>45259</v>
      </c>
      <c r="L3859" s="23" t="s">
        <v>1364</v>
      </c>
      <c r="M3859" s="48">
        <f>VLOOKUP(E3859,'[1]TIPO PERSONA'!$C$2:$N$3253,12,0)</f>
        <v>32296</v>
      </c>
      <c r="N3859" s="49">
        <f t="shared" ca="1" si="121"/>
        <v>36.704109589041096</v>
      </c>
      <c r="O3859">
        <v>0</v>
      </c>
      <c r="P3859" t="s">
        <v>1371</v>
      </c>
    </row>
    <row r="3860" spans="2:16">
      <c r="B3860" t="str">
        <f t="shared" si="120"/>
        <v>2023-1052389154</v>
      </c>
      <c r="C3860">
        <v>2023</v>
      </c>
      <c r="D3860" s="13" t="s">
        <v>5305</v>
      </c>
      <c r="E3860" s="28">
        <v>1052389154</v>
      </c>
      <c r="F3860" s="16" t="s">
        <v>4271</v>
      </c>
      <c r="G3860" s="17" t="s">
        <v>739</v>
      </c>
      <c r="H3860" s="18">
        <v>45111</v>
      </c>
      <c r="I3860" s="21">
        <v>7</v>
      </c>
      <c r="J3860" s="21">
        <v>27</v>
      </c>
      <c r="K3860" s="18">
        <v>45351</v>
      </c>
      <c r="L3860" s="23" t="s">
        <v>1364</v>
      </c>
      <c r="M3860" s="48">
        <f>VLOOKUP(E3860,'[1]TIPO PERSONA'!$C$2:$N$3253,12,0)</f>
        <v>32821</v>
      </c>
      <c r="N3860" s="49">
        <f t="shared" ca="1" si="121"/>
        <v>35.265753424657532</v>
      </c>
      <c r="O3860">
        <v>0</v>
      </c>
      <c r="P3860" t="s">
        <v>1371</v>
      </c>
    </row>
    <row r="3861" spans="2:16">
      <c r="B3861" t="str">
        <f t="shared" si="120"/>
        <v>2023-1049632235</v>
      </c>
      <c r="C3861">
        <v>2023</v>
      </c>
      <c r="D3861" s="13" t="s">
        <v>5306</v>
      </c>
      <c r="E3861" s="28">
        <v>1049632235</v>
      </c>
      <c r="F3861" s="16" t="s">
        <v>5628</v>
      </c>
      <c r="G3861" s="17" t="s">
        <v>742</v>
      </c>
      <c r="H3861" s="18">
        <v>45112</v>
      </c>
      <c r="I3861" s="21">
        <v>5</v>
      </c>
      <c r="J3861" s="21">
        <v>0</v>
      </c>
      <c r="K3861" s="34">
        <v>45264</v>
      </c>
      <c r="L3861" s="23" t="s">
        <v>1364</v>
      </c>
      <c r="M3861" s="48">
        <f>VLOOKUP(E3861,'[1]TIPO PERSONA'!$C$2:$N$3253,12,0)</f>
        <v>33860</v>
      </c>
      <c r="N3861" s="49">
        <f t="shared" ca="1" si="121"/>
        <v>32.419178082191777</v>
      </c>
      <c r="O3861">
        <v>0</v>
      </c>
      <c r="P3861" t="s">
        <v>1371</v>
      </c>
    </row>
    <row r="3862" spans="2:16">
      <c r="B3862" t="str">
        <f t="shared" si="120"/>
        <v>2023-15903186</v>
      </c>
      <c r="C3862">
        <v>2023</v>
      </c>
      <c r="D3862" s="13" t="s">
        <v>5307</v>
      </c>
      <c r="E3862" s="15">
        <v>15903186</v>
      </c>
      <c r="F3862" s="16" t="s">
        <v>5629</v>
      </c>
      <c r="G3862" s="17" t="s">
        <v>739</v>
      </c>
      <c r="H3862" s="18">
        <v>45111</v>
      </c>
      <c r="I3862" s="21">
        <v>7</v>
      </c>
      <c r="J3862" s="21">
        <v>14</v>
      </c>
      <c r="K3862" s="34">
        <v>45339</v>
      </c>
      <c r="L3862" s="23" t="s">
        <v>1364</v>
      </c>
      <c r="M3862" s="48">
        <f>VLOOKUP(E3862,'[1]TIPO PERSONA'!$C$2:$N$3253,12,0)</f>
        <v>22514</v>
      </c>
      <c r="N3862" s="49">
        <f t="shared" ca="1" si="121"/>
        <v>63.504109589041093</v>
      </c>
      <c r="O3862">
        <v>0</v>
      </c>
      <c r="P3862" t="s">
        <v>1371</v>
      </c>
    </row>
    <row r="3863" spans="2:16">
      <c r="B3863" t="str">
        <f t="shared" si="120"/>
        <v>2023-1024470589</v>
      </c>
      <c r="C3863">
        <v>2023</v>
      </c>
      <c r="D3863" s="13" t="s">
        <v>5308</v>
      </c>
      <c r="E3863" s="28">
        <v>1024470589</v>
      </c>
      <c r="F3863" s="16" t="s">
        <v>5630</v>
      </c>
      <c r="G3863" s="17" t="s">
        <v>742</v>
      </c>
      <c r="H3863" s="18">
        <v>45111</v>
      </c>
      <c r="I3863" s="21">
        <v>8</v>
      </c>
      <c r="J3863" s="21">
        <v>0</v>
      </c>
      <c r="K3863" s="18">
        <v>45354</v>
      </c>
      <c r="L3863" s="23" t="s">
        <v>1365</v>
      </c>
      <c r="M3863" s="48">
        <f>VLOOKUP(E3863,'[1]TIPO PERSONA'!$C$2:$N$3253,12,0)</f>
        <v>31734</v>
      </c>
      <c r="N3863" s="49">
        <f t="shared" ca="1" si="121"/>
        <v>38.243835616438353</v>
      </c>
      <c r="O3863">
        <v>0</v>
      </c>
      <c r="P3863" t="s">
        <v>1371</v>
      </c>
    </row>
    <row r="3864" spans="2:16">
      <c r="B3864" t="str">
        <f t="shared" si="120"/>
        <v>2023-52847834</v>
      </c>
      <c r="C3864">
        <v>2023</v>
      </c>
      <c r="D3864" s="13" t="s">
        <v>5309</v>
      </c>
      <c r="E3864" s="28">
        <v>52847834</v>
      </c>
      <c r="F3864" s="16" t="s">
        <v>5631</v>
      </c>
      <c r="G3864" s="17" t="s">
        <v>742</v>
      </c>
      <c r="H3864" s="18">
        <v>45111</v>
      </c>
      <c r="I3864" s="21">
        <v>5</v>
      </c>
      <c r="J3864" s="21">
        <v>27</v>
      </c>
      <c r="K3864" s="18">
        <v>45291</v>
      </c>
      <c r="L3864" s="23" t="s">
        <v>1364</v>
      </c>
      <c r="M3864" s="48">
        <f>VLOOKUP(E3864,'[1]TIPO PERSONA'!$C$2:$N$3253,12,0)</f>
        <v>29314</v>
      </c>
      <c r="N3864" s="49">
        <f t="shared" ca="1" si="121"/>
        <v>44.873972602739727</v>
      </c>
      <c r="O3864">
        <v>0</v>
      </c>
      <c r="P3864" t="s">
        <v>1371</v>
      </c>
    </row>
    <row r="3865" spans="2:16">
      <c r="B3865" t="str">
        <f t="shared" si="120"/>
        <v>2023-52355481</v>
      </c>
      <c r="C3865">
        <v>2023</v>
      </c>
      <c r="D3865" s="13" t="s">
        <v>5310</v>
      </c>
      <c r="E3865" s="28">
        <v>52355481</v>
      </c>
      <c r="F3865" s="16" t="s">
        <v>3986</v>
      </c>
      <c r="G3865" s="17" t="s">
        <v>742</v>
      </c>
      <c r="H3865" s="18">
        <v>45111</v>
      </c>
      <c r="I3865" s="21">
        <v>7</v>
      </c>
      <c r="J3865" s="21">
        <v>27</v>
      </c>
      <c r="K3865" s="18">
        <v>45351</v>
      </c>
      <c r="L3865" s="23" t="s">
        <v>1364</v>
      </c>
      <c r="M3865" s="48">
        <f>VLOOKUP(E3865,'[1]TIPO PERSONA'!$C$2:$N$3253,12,0)</f>
        <v>29408</v>
      </c>
      <c r="N3865" s="49">
        <f t="shared" ca="1" si="121"/>
        <v>44.61643835616438</v>
      </c>
      <c r="O3865">
        <v>0</v>
      </c>
      <c r="P3865" t="s">
        <v>1371</v>
      </c>
    </row>
    <row r="3866" spans="2:16">
      <c r="B3866" t="str">
        <f t="shared" si="120"/>
        <v>2023-1110592251</v>
      </c>
      <c r="C3866">
        <v>2023</v>
      </c>
      <c r="D3866" s="13" t="s">
        <v>5311</v>
      </c>
      <c r="E3866" s="28">
        <v>1110592251</v>
      </c>
      <c r="F3866" s="16" t="s">
        <v>5632</v>
      </c>
      <c r="G3866" s="17" t="s">
        <v>742</v>
      </c>
      <c r="H3866" s="18">
        <v>45111</v>
      </c>
      <c r="I3866" s="21">
        <v>7</v>
      </c>
      <c r="J3866" s="21">
        <v>27</v>
      </c>
      <c r="K3866" s="18">
        <v>45351</v>
      </c>
      <c r="L3866" s="23" t="s">
        <v>1364</v>
      </c>
      <c r="M3866" s="48">
        <f>VLOOKUP(E3866,'[1]TIPO PERSONA'!$C$2:$N$3253,12,0)</f>
        <v>35972</v>
      </c>
      <c r="N3866" s="49">
        <f t="shared" ca="1" si="121"/>
        <v>26.632876712328766</v>
      </c>
      <c r="O3866">
        <v>0</v>
      </c>
      <c r="P3866" t="s">
        <v>1371</v>
      </c>
    </row>
    <row r="3867" spans="2:16">
      <c r="B3867" t="str">
        <f t="shared" si="120"/>
        <v>2023-1018469096</v>
      </c>
      <c r="C3867">
        <v>2023</v>
      </c>
      <c r="D3867" s="13" t="s">
        <v>5312</v>
      </c>
      <c r="E3867" s="28">
        <v>1018469096</v>
      </c>
      <c r="F3867" s="16" t="s">
        <v>3985</v>
      </c>
      <c r="G3867" s="17" t="s">
        <v>739</v>
      </c>
      <c r="H3867" s="18">
        <v>45111</v>
      </c>
      <c r="I3867" s="21">
        <v>7</v>
      </c>
      <c r="J3867" s="21">
        <v>27</v>
      </c>
      <c r="K3867" s="18">
        <v>45351</v>
      </c>
      <c r="L3867" s="23" t="s">
        <v>1364</v>
      </c>
      <c r="M3867" s="48">
        <f>VLOOKUP(E3867,'[1]TIPO PERSONA'!$C$2:$N$3253,12,0)</f>
        <v>34559</v>
      </c>
      <c r="N3867" s="49">
        <f t="shared" ca="1" si="121"/>
        <v>30.504109589041096</v>
      </c>
      <c r="O3867">
        <v>0</v>
      </c>
      <c r="P3867" t="s">
        <v>1371</v>
      </c>
    </row>
    <row r="3868" spans="2:16">
      <c r="B3868" t="str">
        <f t="shared" si="120"/>
        <v>2023-52820927</v>
      </c>
      <c r="C3868">
        <v>2023</v>
      </c>
      <c r="D3868" s="13" t="s">
        <v>5313</v>
      </c>
      <c r="E3868" s="28">
        <v>52820927</v>
      </c>
      <c r="F3868" s="16" t="s">
        <v>5466</v>
      </c>
      <c r="G3868" s="17" t="s">
        <v>742</v>
      </c>
      <c r="H3868" s="18">
        <v>45111</v>
      </c>
      <c r="I3868" s="21">
        <v>6</v>
      </c>
      <c r="J3868" s="21">
        <v>0</v>
      </c>
      <c r="K3868" s="18">
        <v>45294</v>
      </c>
      <c r="L3868" s="23" t="s">
        <v>1364</v>
      </c>
      <c r="M3868" s="48">
        <f>VLOOKUP(E3868,'[1]TIPO PERSONA'!$C$2:$N$3253,12,0)</f>
        <v>30249</v>
      </c>
      <c r="N3868" s="49">
        <f t="shared" ca="1" si="121"/>
        <v>42.31232876712329</v>
      </c>
      <c r="O3868">
        <v>0</v>
      </c>
      <c r="P3868" t="s">
        <v>1371</v>
      </c>
    </row>
    <row r="3869" spans="2:16">
      <c r="B3869" t="str">
        <f t="shared" si="120"/>
        <v>2023-1032415351</v>
      </c>
      <c r="C3869">
        <v>2023</v>
      </c>
      <c r="D3869" s="13" t="s">
        <v>5314</v>
      </c>
      <c r="E3869" s="28">
        <v>1032415351</v>
      </c>
      <c r="F3869" s="16" t="s">
        <v>5633</v>
      </c>
      <c r="G3869" s="17" t="s">
        <v>742</v>
      </c>
      <c r="H3869" s="18">
        <v>45111</v>
      </c>
      <c r="I3869" s="21">
        <v>5</v>
      </c>
      <c r="J3869" s="21">
        <v>26</v>
      </c>
      <c r="K3869" s="18">
        <v>45289</v>
      </c>
      <c r="L3869" s="23" t="s">
        <v>1364</v>
      </c>
      <c r="M3869" s="48">
        <f>VLOOKUP(E3869,'[1]TIPO PERSONA'!$C$2:$N$3253,12,0)</f>
        <v>32295</v>
      </c>
      <c r="N3869" s="49">
        <f t="shared" ca="1" si="121"/>
        <v>36.706849315068496</v>
      </c>
      <c r="O3869">
        <v>0</v>
      </c>
      <c r="P3869" t="s">
        <v>1371</v>
      </c>
    </row>
    <row r="3870" spans="2:16">
      <c r="B3870" t="str">
        <f t="shared" si="120"/>
        <v>2023-52838318</v>
      </c>
      <c r="C3870">
        <v>2023</v>
      </c>
      <c r="D3870" s="13" t="s">
        <v>5315</v>
      </c>
      <c r="E3870" s="28">
        <v>52838318</v>
      </c>
      <c r="F3870" s="16" t="s">
        <v>4277</v>
      </c>
      <c r="G3870" s="17" t="s">
        <v>742</v>
      </c>
      <c r="H3870" s="18">
        <v>45111</v>
      </c>
      <c r="I3870" s="21">
        <v>7</v>
      </c>
      <c r="J3870" s="21">
        <v>27</v>
      </c>
      <c r="K3870" s="18">
        <v>45351</v>
      </c>
      <c r="L3870" s="23" t="s">
        <v>1364</v>
      </c>
      <c r="M3870" s="48">
        <f>VLOOKUP(E3870,'[1]TIPO PERSONA'!$C$2:$N$3253,12,0)</f>
        <v>29976</v>
      </c>
      <c r="N3870" s="49">
        <f t="shared" ca="1" si="121"/>
        <v>43.060273972602737</v>
      </c>
      <c r="O3870">
        <v>0</v>
      </c>
      <c r="P3870" t="s">
        <v>1371</v>
      </c>
    </row>
    <row r="3871" spans="2:16">
      <c r="B3871" t="str">
        <f t="shared" si="120"/>
        <v>2023-1006558601</v>
      </c>
      <c r="C3871">
        <v>2023</v>
      </c>
      <c r="D3871" s="13" t="s">
        <v>5316</v>
      </c>
      <c r="E3871" s="28">
        <v>1006558601</v>
      </c>
      <c r="F3871" s="16" t="s">
        <v>4279</v>
      </c>
      <c r="G3871" s="17" t="s">
        <v>739</v>
      </c>
      <c r="H3871" s="18">
        <v>45111</v>
      </c>
      <c r="I3871" s="21">
        <v>7</v>
      </c>
      <c r="J3871" s="21">
        <v>27</v>
      </c>
      <c r="K3871" s="18">
        <v>45351</v>
      </c>
      <c r="L3871" s="23" t="s">
        <v>1364</v>
      </c>
      <c r="M3871" s="48">
        <f>VLOOKUP(E3871,'[1]TIPO PERSONA'!$C$2:$N$3253,12,0)</f>
        <v>34589</v>
      </c>
      <c r="N3871" s="49">
        <f t="shared" ca="1" si="121"/>
        <v>30.421917808219177</v>
      </c>
      <c r="O3871">
        <v>0</v>
      </c>
      <c r="P3871" t="s">
        <v>1371</v>
      </c>
    </row>
    <row r="3872" spans="2:16">
      <c r="B3872" t="str">
        <f t="shared" si="120"/>
        <v>2023-79684774</v>
      </c>
      <c r="C3872">
        <v>2023</v>
      </c>
      <c r="D3872" s="13" t="s">
        <v>5317</v>
      </c>
      <c r="E3872" s="28">
        <v>79684774</v>
      </c>
      <c r="F3872" s="16" t="s">
        <v>2523</v>
      </c>
      <c r="G3872" s="17" t="s">
        <v>739</v>
      </c>
      <c r="H3872" s="18">
        <v>45111</v>
      </c>
      <c r="I3872" s="21">
        <v>3</v>
      </c>
      <c r="J3872" s="21">
        <v>0</v>
      </c>
      <c r="K3872" s="34">
        <v>45202</v>
      </c>
      <c r="L3872" s="23" t="s">
        <v>1365</v>
      </c>
      <c r="M3872" s="48">
        <f>VLOOKUP(E3872,'[1]TIPO PERSONA'!$C$2:$N$3253,12,0)</f>
        <v>27250</v>
      </c>
      <c r="N3872" s="49">
        <f t="shared" ca="1" si="121"/>
        <v>50.528767123287672</v>
      </c>
      <c r="O3872">
        <v>0</v>
      </c>
      <c r="P3872" t="s">
        <v>1371</v>
      </c>
    </row>
    <row r="3873" spans="2:16">
      <c r="B3873" t="str">
        <f t="shared" si="120"/>
        <v>2023-1107516584</v>
      </c>
      <c r="C3873">
        <v>2023</v>
      </c>
      <c r="D3873" s="13" t="s">
        <v>5318</v>
      </c>
      <c r="E3873" s="28">
        <v>1107516584</v>
      </c>
      <c r="F3873" s="16" t="s">
        <v>3948</v>
      </c>
      <c r="G3873" s="17" t="s">
        <v>742</v>
      </c>
      <c r="H3873" s="18">
        <v>45111</v>
      </c>
      <c r="I3873" s="21">
        <v>7</v>
      </c>
      <c r="J3873" s="21">
        <v>27</v>
      </c>
      <c r="K3873" s="18">
        <v>45351</v>
      </c>
      <c r="L3873" s="23" t="s">
        <v>1364</v>
      </c>
      <c r="M3873" s="48">
        <f>VLOOKUP(E3873,'[1]TIPO PERSONA'!$C$2:$N$3253,12,0)</f>
        <v>35895</v>
      </c>
      <c r="N3873" s="49">
        <f t="shared" ca="1" si="121"/>
        <v>26.843835616438355</v>
      </c>
      <c r="O3873">
        <v>0</v>
      </c>
      <c r="P3873" t="s">
        <v>1371</v>
      </c>
    </row>
    <row r="3874" spans="2:16">
      <c r="B3874" t="str">
        <f t="shared" si="120"/>
        <v>2023-1010180523</v>
      </c>
      <c r="C3874">
        <v>2023</v>
      </c>
      <c r="D3874" s="13" t="s">
        <v>5319</v>
      </c>
      <c r="E3874" s="28">
        <v>1010180523</v>
      </c>
      <c r="F3874" s="16" t="s">
        <v>2465</v>
      </c>
      <c r="G3874" s="17" t="s">
        <v>739</v>
      </c>
      <c r="H3874" s="18">
        <v>45107</v>
      </c>
      <c r="I3874" s="21">
        <v>6</v>
      </c>
      <c r="J3874" s="21">
        <v>0</v>
      </c>
      <c r="K3874" s="34">
        <v>45289</v>
      </c>
      <c r="L3874" s="23" t="s">
        <v>1364</v>
      </c>
      <c r="M3874" s="48">
        <f>VLOOKUP(E3874,'[1]TIPO PERSONA'!$C$2:$N$3253,12,0)</f>
        <v>32457</v>
      </c>
      <c r="N3874" s="49">
        <f t="shared" ca="1" si="121"/>
        <v>36.263013698630139</v>
      </c>
      <c r="O3874">
        <v>0</v>
      </c>
      <c r="P3874" t="s">
        <v>1371</v>
      </c>
    </row>
    <row r="3875" spans="2:16">
      <c r="B3875" t="str">
        <f t="shared" si="120"/>
        <v>2023-1022356860</v>
      </c>
      <c r="C3875">
        <v>2023</v>
      </c>
      <c r="D3875" s="13" t="s">
        <v>5320</v>
      </c>
      <c r="E3875" s="28">
        <v>1022356860</v>
      </c>
      <c r="F3875" s="16" t="s">
        <v>4242</v>
      </c>
      <c r="G3875" s="17" t="s">
        <v>739</v>
      </c>
      <c r="H3875" s="18">
        <v>45106</v>
      </c>
      <c r="I3875" s="21">
        <v>6</v>
      </c>
      <c r="J3875" s="21">
        <v>0</v>
      </c>
      <c r="K3875" s="34">
        <v>45288</v>
      </c>
      <c r="L3875" s="23" t="s">
        <v>1364</v>
      </c>
      <c r="M3875" s="48">
        <f>VLOOKUP(E3875,'[1]TIPO PERSONA'!$C$2:$N$3253,12,0)</f>
        <v>32605</v>
      </c>
      <c r="N3875" s="49">
        <f t="shared" ca="1" si="121"/>
        <v>35.857534246575341</v>
      </c>
      <c r="O3875">
        <v>0</v>
      </c>
      <c r="P3875" t="s">
        <v>1371</v>
      </c>
    </row>
    <row r="3876" spans="2:16">
      <c r="B3876" t="str">
        <f t="shared" si="120"/>
        <v>2023-1032395549</v>
      </c>
      <c r="C3876">
        <v>2023</v>
      </c>
      <c r="D3876" s="13" t="s">
        <v>5321</v>
      </c>
      <c r="E3876" s="28">
        <v>1032395549</v>
      </c>
      <c r="F3876" s="16" t="s">
        <v>5634</v>
      </c>
      <c r="G3876" s="17" t="s">
        <v>739</v>
      </c>
      <c r="H3876" s="18">
        <v>45107</v>
      </c>
      <c r="I3876" s="21">
        <v>6</v>
      </c>
      <c r="J3876" s="21">
        <v>0</v>
      </c>
      <c r="K3876" s="34">
        <v>45289</v>
      </c>
      <c r="L3876" s="23" t="s">
        <v>1364</v>
      </c>
      <c r="M3876" s="48">
        <f>VLOOKUP(E3876,'[1]TIPO PERSONA'!$C$2:$N$3253,12,0)</f>
        <v>35334</v>
      </c>
      <c r="N3876" s="49">
        <f t="shared" ca="1" si="121"/>
        <v>28.38082191780822</v>
      </c>
      <c r="O3876">
        <v>0</v>
      </c>
      <c r="P3876" t="s">
        <v>1371</v>
      </c>
    </row>
    <row r="3877" spans="2:16">
      <c r="B3877" t="str">
        <f t="shared" si="120"/>
        <v>2023-1018421275</v>
      </c>
      <c r="C3877">
        <v>2023</v>
      </c>
      <c r="D3877" s="13" t="s">
        <v>5322</v>
      </c>
      <c r="E3877" s="28">
        <v>1018421275</v>
      </c>
      <c r="F3877" s="16" t="s">
        <v>4109</v>
      </c>
      <c r="G3877" s="17" t="s">
        <v>739</v>
      </c>
      <c r="H3877" s="18">
        <v>45118</v>
      </c>
      <c r="I3877" s="21">
        <v>5</v>
      </c>
      <c r="J3877" s="21">
        <v>0</v>
      </c>
      <c r="K3877" s="18">
        <v>45270</v>
      </c>
      <c r="L3877" s="23" t="s">
        <v>1364</v>
      </c>
      <c r="M3877" s="48">
        <f>VLOOKUP(E3877,'[1]TIPO PERSONA'!$C$2:$N$3253,12,0)</f>
        <v>32506</v>
      </c>
      <c r="N3877" s="49">
        <f t="shared" ca="1" si="121"/>
        <v>36.128767123287673</v>
      </c>
      <c r="O3877">
        <v>0</v>
      </c>
      <c r="P3877" t="s">
        <v>1371</v>
      </c>
    </row>
    <row r="3878" spans="2:16">
      <c r="B3878" t="str">
        <f t="shared" si="120"/>
        <v>2023-1019132150</v>
      </c>
      <c r="C3878">
        <v>2023</v>
      </c>
      <c r="D3878" s="13" t="s">
        <v>5323</v>
      </c>
      <c r="E3878" s="28">
        <v>1019132150</v>
      </c>
      <c r="F3878" s="16" t="s">
        <v>5635</v>
      </c>
      <c r="G3878" s="17" t="s">
        <v>742</v>
      </c>
      <c r="H3878" s="18">
        <v>45113</v>
      </c>
      <c r="I3878" s="21">
        <v>8</v>
      </c>
      <c r="J3878" s="21">
        <v>15</v>
      </c>
      <c r="K3878" s="18">
        <v>45371</v>
      </c>
      <c r="L3878" s="23" t="s">
        <v>1365</v>
      </c>
      <c r="M3878" s="48">
        <f>VLOOKUP(E3878,'[1]TIPO PERSONA'!$C$2:$N$3253,12,0)</f>
        <v>35631</v>
      </c>
      <c r="N3878" s="49">
        <f t="shared" ca="1" si="121"/>
        <v>27.567123287671233</v>
      </c>
      <c r="O3878">
        <v>0</v>
      </c>
      <c r="P3878" t="s">
        <v>1371</v>
      </c>
    </row>
    <row r="3879" spans="2:16">
      <c r="B3879" t="str">
        <f t="shared" si="120"/>
        <v>2023-1015458761</v>
      </c>
      <c r="C3879">
        <v>2023</v>
      </c>
      <c r="D3879" s="13" t="s">
        <v>5324</v>
      </c>
      <c r="E3879" s="28">
        <v>1015458761</v>
      </c>
      <c r="F3879" s="16" t="s">
        <v>5636</v>
      </c>
      <c r="G3879" s="17" t="s">
        <v>742</v>
      </c>
      <c r="H3879" s="18">
        <v>45107</v>
      </c>
      <c r="I3879" s="21">
        <v>5</v>
      </c>
      <c r="J3879" s="21">
        <v>0</v>
      </c>
      <c r="K3879" s="34">
        <v>45275</v>
      </c>
      <c r="L3879" s="23" t="s">
        <v>1364</v>
      </c>
      <c r="M3879" s="48">
        <f>VLOOKUP(E3879,'[1]TIPO PERSONA'!$C$2:$N$3253,12,0)</f>
        <v>35043</v>
      </c>
      <c r="N3879" s="49">
        <f t="shared" ca="1" si="121"/>
        <v>29.17808219178082</v>
      </c>
      <c r="O3879">
        <v>0</v>
      </c>
      <c r="P3879" t="s">
        <v>1371</v>
      </c>
    </row>
    <row r="3880" spans="2:16">
      <c r="B3880" t="str">
        <f t="shared" si="120"/>
        <v>2023-53077404</v>
      </c>
      <c r="C3880">
        <v>2023</v>
      </c>
      <c r="D3880" s="13" t="s">
        <v>5325</v>
      </c>
      <c r="E3880" s="28">
        <v>53077404</v>
      </c>
      <c r="F3880" s="16" t="s">
        <v>5637</v>
      </c>
      <c r="G3880" s="17" t="s">
        <v>742</v>
      </c>
      <c r="H3880" s="18">
        <v>45107</v>
      </c>
      <c r="I3880" s="21">
        <v>8</v>
      </c>
      <c r="J3880" s="21">
        <v>11</v>
      </c>
      <c r="K3880" s="18">
        <v>45361</v>
      </c>
      <c r="L3880" s="23" t="s">
        <v>1364</v>
      </c>
      <c r="M3880" s="48">
        <f>VLOOKUP(E3880,'[1]TIPO PERSONA'!$C$2:$N$3253,12,0)</f>
        <v>31355</v>
      </c>
      <c r="N3880" s="49">
        <f t="shared" ca="1" si="121"/>
        <v>39.282191780821918</v>
      </c>
      <c r="O3880">
        <v>0</v>
      </c>
      <c r="P3880" t="s">
        <v>1371</v>
      </c>
    </row>
    <row r="3881" spans="2:16">
      <c r="B3881" t="str">
        <f t="shared" si="120"/>
        <v>2023-52747334</v>
      </c>
      <c r="C3881">
        <v>2023</v>
      </c>
      <c r="D3881" s="13" t="s">
        <v>5326</v>
      </c>
      <c r="E3881" s="15">
        <v>52747334</v>
      </c>
      <c r="F3881" s="16" t="s">
        <v>5638</v>
      </c>
      <c r="G3881" s="17" t="s">
        <v>742</v>
      </c>
      <c r="H3881" s="18">
        <v>45112</v>
      </c>
      <c r="I3881" s="21">
        <v>5</v>
      </c>
      <c r="J3881" s="21">
        <v>20</v>
      </c>
      <c r="K3881" s="34">
        <v>45284</v>
      </c>
      <c r="L3881" s="23" t="s">
        <v>1364</v>
      </c>
      <c r="M3881" s="48">
        <f>VLOOKUP(E3881,'[1]TIPO PERSONA'!$C$2:$N$3253,12,0)</f>
        <v>30463</v>
      </c>
      <c r="N3881" s="49">
        <f t="shared" ca="1" si="121"/>
        <v>41.726027397260275</v>
      </c>
      <c r="O3881">
        <v>0</v>
      </c>
      <c r="P3881" t="s">
        <v>1371</v>
      </c>
    </row>
    <row r="3882" spans="2:16">
      <c r="B3882" t="str">
        <f t="shared" si="120"/>
        <v>2023-53081745</v>
      </c>
      <c r="C3882">
        <v>2023</v>
      </c>
      <c r="D3882" s="13" t="s">
        <v>5327</v>
      </c>
      <c r="E3882" s="28">
        <v>53081745</v>
      </c>
      <c r="F3882" s="16" t="s">
        <v>5639</v>
      </c>
      <c r="G3882" s="17" t="s">
        <v>742</v>
      </c>
      <c r="H3882" s="18">
        <v>45112</v>
      </c>
      <c r="I3882" s="21">
        <v>5</v>
      </c>
      <c r="J3882" s="21">
        <v>26</v>
      </c>
      <c r="K3882" s="18">
        <v>45291</v>
      </c>
      <c r="L3882" s="23" t="s">
        <v>1364</v>
      </c>
      <c r="M3882" s="48">
        <f>VLOOKUP(E3882,'[1]TIPO PERSONA'!$C$2:$N$3253,12,0)</f>
        <v>31019</v>
      </c>
      <c r="N3882" s="49">
        <f t="shared" ca="1" si="121"/>
        <v>40.202739726027396</v>
      </c>
      <c r="O3882">
        <v>0</v>
      </c>
      <c r="P3882" t="s">
        <v>1371</v>
      </c>
    </row>
    <row r="3883" spans="2:16">
      <c r="B3883" t="str">
        <f t="shared" si="120"/>
        <v>2023-52379817</v>
      </c>
      <c r="C3883">
        <v>2023</v>
      </c>
      <c r="D3883" s="13" t="s">
        <v>5328</v>
      </c>
      <c r="E3883" s="28">
        <v>52379817</v>
      </c>
      <c r="F3883" s="16" t="s">
        <v>5640</v>
      </c>
      <c r="G3883" s="17" t="s">
        <v>742</v>
      </c>
      <c r="H3883" s="18">
        <v>45111</v>
      </c>
      <c r="I3883" s="21">
        <v>6</v>
      </c>
      <c r="J3883" s="21">
        <v>0</v>
      </c>
      <c r="K3883" s="34">
        <v>45294</v>
      </c>
      <c r="L3883" s="23" t="s">
        <v>1364</v>
      </c>
      <c r="M3883" s="48">
        <f>VLOOKUP(E3883,'[1]TIPO PERSONA'!$C$2:$N$3253,12,0)</f>
        <v>28406</v>
      </c>
      <c r="N3883" s="49">
        <f t="shared" ca="1" si="121"/>
        <v>47.361643835616441</v>
      </c>
      <c r="O3883">
        <v>0</v>
      </c>
      <c r="P3883" t="s">
        <v>1371</v>
      </c>
    </row>
    <row r="3884" spans="2:16">
      <c r="B3884" t="str">
        <f t="shared" si="120"/>
        <v>2023-1014246978</v>
      </c>
      <c r="C3884">
        <v>2023</v>
      </c>
      <c r="D3884" s="13" t="s">
        <v>5329</v>
      </c>
      <c r="E3884" s="28">
        <v>1014246978</v>
      </c>
      <c r="F3884" s="16" t="s">
        <v>5641</v>
      </c>
      <c r="G3884" s="17" t="s">
        <v>739</v>
      </c>
      <c r="H3884" s="18">
        <v>45107</v>
      </c>
      <c r="I3884" s="21">
        <v>7</v>
      </c>
      <c r="J3884" s="21">
        <v>1</v>
      </c>
      <c r="K3884" s="34">
        <v>45322</v>
      </c>
      <c r="L3884" s="23" t="s">
        <v>1364</v>
      </c>
      <c r="M3884" s="48">
        <f>VLOOKUP(E3884,'[1]TIPO PERSONA'!$C$2:$N$3253,12,0)</f>
        <v>34171</v>
      </c>
      <c r="N3884" s="49">
        <f t="shared" ca="1" si="121"/>
        <v>31.567123287671233</v>
      </c>
      <c r="O3884">
        <v>0</v>
      </c>
      <c r="P3884" t="s">
        <v>1371</v>
      </c>
    </row>
    <row r="3885" spans="2:16">
      <c r="B3885" t="str">
        <f t="shared" si="120"/>
        <v>2023-80020517</v>
      </c>
      <c r="C3885">
        <v>2023</v>
      </c>
      <c r="D3885" s="13" t="s">
        <v>5330</v>
      </c>
      <c r="E3885" s="28">
        <v>80020517</v>
      </c>
      <c r="F3885" s="16" t="s">
        <v>2368</v>
      </c>
      <c r="G3885" s="17" t="s">
        <v>739</v>
      </c>
      <c r="H3885" s="18">
        <v>45112</v>
      </c>
      <c r="I3885" s="21">
        <v>6</v>
      </c>
      <c r="J3885" s="21">
        <v>0</v>
      </c>
      <c r="K3885" s="34">
        <v>45287</v>
      </c>
      <c r="L3885" s="23" t="s">
        <v>1364</v>
      </c>
      <c r="M3885" s="48">
        <f>VLOOKUP(E3885,'[1]TIPO PERSONA'!$C$2:$N$3253,12,0)</f>
        <v>28807</v>
      </c>
      <c r="N3885" s="49">
        <f t="shared" ca="1" si="121"/>
        <v>46.263013698630139</v>
      </c>
      <c r="O3885">
        <v>0</v>
      </c>
      <c r="P3885" t="s">
        <v>1371</v>
      </c>
    </row>
    <row r="3886" spans="2:16">
      <c r="B3886" t="str">
        <f t="shared" si="120"/>
        <v>2023-1073163933</v>
      </c>
      <c r="C3886">
        <v>2023</v>
      </c>
      <c r="D3886" s="13" t="s">
        <v>5331</v>
      </c>
      <c r="E3886" s="28">
        <v>1073163933</v>
      </c>
      <c r="F3886" s="16" t="s">
        <v>5642</v>
      </c>
      <c r="G3886" s="17" t="s">
        <v>742</v>
      </c>
      <c r="H3886" s="18">
        <v>45112</v>
      </c>
      <c r="I3886" s="21">
        <v>5</v>
      </c>
      <c r="J3886" s="21">
        <v>26</v>
      </c>
      <c r="K3886" s="34">
        <v>45291</v>
      </c>
      <c r="L3886" s="23" t="s">
        <v>1364</v>
      </c>
      <c r="M3886" s="48">
        <f>VLOOKUP(E3886,'[1]TIPO PERSONA'!$C$2:$N$3253,12,0)</f>
        <v>33993</v>
      </c>
      <c r="N3886" s="49">
        <f t="shared" ca="1" si="121"/>
        <v>32.054794520547944</v>
      </c>
      <c r="O3886">
        <v>0</v>
      </c>
      <c r="P3886" t="s">
        <v>1371</v>
      </c>
    </row>
    <row r="3887" spans="2:16">
      <c r="B3887" t="str">
        <f t="shared" si="120"/>
        <v>2023-1014201258</v>
      </c>
      <c r="C3887">
        <v>2023</v>
      </c>
      <c r="D3887" s="13" t="s">
        <v>5332</v>
      </c>
      <c r="E3887" s="28">
        <v>1014201258</v>
      </c>
      <c r="F3887" s="16" t="s">
        <v>919</v>
      </c>
      <c r="G3887" s="17" t="s">
        <v>739</v>
      </c>
      <c r="H3887" s="18">
        <v>45111</v>
      </c>
      <c r="I3887" s="21">
        <v>5</v>
      </c>
      <c r="J3887" s="21">
        <v>26</v>
      </c>
      <c r="K3887" s="18">
        <v>45289</v>
      </c>
      <c r="L3887" s="23" t="s">
        <v>1364</v>
      </c>
      <c r="M3887" s="48">
        <f>VLOOKUP(E3887,'[1]TIPO PERSONA'!$C$2:$N$3253,12,0)</f>
        <v>32648</v>
      </c>
      <c r="N3887" s="49">
        <f t="shared" ca="1" si="121"/>
        <v>35.739726027397261</v>
      </c>
      <c r="O3887">
        <v>0</v>
      </c>
      <c r="P3887" t="s">
        <v>1371</v>
      </c>
    </row>
    <row r="3888" spans="2:16">
      <c r="B3888" t="str">
        <f t="shared" si="120"/>
        <v>2023-1020743102</v>
      </c>
      <c r="C3888">
        <v>2023</v>
      </c>
      <c r="D3888" s="13" t="s">
        <v>5333</v>
      </c>
      <c r="E3888" s="28">
        <v>1020743102</v>
      </c>
      <c r="F3888" s="16" t="s">
        <v>5643</v>
      </c>
      <c r="G3888" s="17" t="s">
        <v>742</v>
      </c>
      <c r="H3888" s="18">
        <v>45111</v>
      </c>
      <c r="I3888" s="21">
        <v>5</v>
      </c>
      <c r="J3888" s="21">
        <v>26</v>
      </c>
      <c r="K3888" s="18">
        <v>45289</v>
      </c>
      <c r="L3888" s="23" t="s">
        <v>1364</v>
      </c>
      <c r="M3888" s="48">
        <f>VLOOKUP(E3888,'[1]TIPO PERSONA'!$C$2:$N$3253,12,0)</f>
        <v>32655</v>
      </c>
      <c r="N3888" s="49">
        <f t="shared" ca="1" si="121"/>
        <v>35.720547945205482</v>
      </c>
      <c r="O3888">
        <v>0</v>
      </c>
      <c r="P3888" t="s">
        <v>1371</v>
      </c>
    </row>
    <row r="3889" spans="2:16">
      <c r="B3889" t="str">
        <f t="shared" si="120"/>
        <v>2023-52861754</v>
      </c>
      <c r="C3889">
        <v>2023</v>
      </c>
      <c r="D3889" s="13" t="s">
        <v>5334</v>
      </c>
      <c r="E3889" s="28">
        <v>52861754</v>
      </c>
      <c r="F3889" s="16" t="s">
        <v>5644</v>
      </c>
      <c r="G3889" s="17" t="s">
        <v>742</v>
      </c>
      <c r="H3889" s="18">
        <v>45112</v>
      </c>
      <c r="I3889" s="21">
        <v>5</v>
      </c>
      <c r="J3889" s="21">
        <v>26</v>
      </c>
      <c r="K3889" s="18">
        <v>45291</v>
      </c>
      <c r="L3889" s="23" t="s">
        <v>1364</v>
      </c>
      <c r="M3889" s="48">
        <f>VLOOKUP(E3889,'[1]TIPO PERSONA'!$C$2:$N$3253,12,0)</f>
        <v>30534</v>
      </c>
      <c r="N3889" s="49">
        <f t="shared" ca="1" si="121"/>
        <v>41.531506849315072</v>
      </c>
      <c r="O3889">
        <v>0</v>
      </c>
      <c r="P3889" t="s">
        <v>1371</v>
      </c>
    </row>
    <row r="3890" spans="2:16">
      <c r="B3890" t="str">
        <f t="shared" si="120"/>
        <v>2023-79115862</v>
      </c>
      <c r="C3890">
        <v>2023</v>
      </c>
      <c r="D3890" s="13" t="s">
        <v>5335</v>
      </c>
      <c r="E3890" s="28">
        <v>79115862</v>
      </c>
      <c r="F3890" s="16" t="s">
        <v>5645</v>
      </c>
      <c r="G3890" s="17" t="s">
        <v>739</v>
      </c>
      <c r="H3890" s="18">
        <v>45112</v>
      </c>
      <c r="I3890" s="21">
        <v>5</v>
      </c>
      <c r="J3890" s="21">
        <v>26</v>
      </c>
      <c r="K3890" s="18">
        <v>45291</v>
      </c>
      <c r="L3890" s="23" t="s">
        <v>1364</v>
      </c>
      <c r="M3890" s="48">
        <f>VLOOKUP(E3890,'[1]TIPO PERSONA'!$C$2:$N$3253,12,0)</f>
        <v>21726</v>
      </c>
      <c r="N3890" s="49">
        <f t="shared" ca="1" si="121"/>
        <v>65.663013698630138</v>
      </c>
      <c r="O3890">
        <v>0</v>
      </c>
      <c r="P3890" t="s">
        <v>1371</v>
      </c>
    </row>
    <row r="3891" spans="2:16">
      <c r="B3891" t="str">
        <f t="shared" si="120"/>
        <v>2023-1030525718</v>
      </c>
      <c r="C3891">
        <v>2023</v>
      </c>
      <c r="D3891" s="13" t="s">
        <v>5336</v>
      </c>
      <c r="E3891" s="28">
        <v>1030525718</v>
      </c>
      <c r="F3891" s="16" t="s">
        <v>5646</v>
      </c>
      <c r="G3891" s="17" t="s">
        <v>739</v>
      </c>
      <c r="H3891" s="18">
        <v>45111</v>
      </c>
      <c r="I3891" s="21">
        <v>5</v>
      </c>
      <c r="J3891" s="21">
        <v>26</v>
      </c>
      <c r="K3891" s="18">
        <v>45289</v>
      </c>
      <c r="L3891" s="23" t="s">
        <v>1364</v>
      </c>
      <c r="M3891" s="48">
        <f>VLOOKUP(E3891,'[1]TIPO PERSONA'!$C$2:$N$3253,12,0)</f>
        <v>31595</v>
      </c>
      <c r="N3891" s="49">
        <f t="shared" ca="1" si="121"/>
        <v>38.624657534246573</v>
      </c>
      <c r="O3891">
        <v>0</v>
      </c>
      <c r="P3891" t="s">
        <v>1371</v>
      </c>
    </row>
    <row r="3892" spans="2:16">
      <c r="B3892" t="str">
        <f t="shared" si="120"/>
        <v>2023-1015405170</v>
      </c>
      <c r="C3892">
        <v>2023</v>
      </c>
      <c r="D3892" s="13" t="s">
        <v>5337</v>
      </c>
      <c r="E3892" s="28">
        <v>1015405170</v>
      </c>
      <c r="F3892" s="16" t="s">
        <v>5647</v>
      </c>
      <c r="G3892" s="17" t="s">
        <v>739</v>
      </c>
      <c r="H3892" s="18">
        <v>45124</v>
      </c>
      <c r="I3892" s="21">
        <v>5</v>
      </c>
      <c r="J3892" s="21">
        <v>0</v>
      </c>
      <c r="K3892" s="34">
        <v>45276</v>
      </c>
      <c r="L3892" s="23" t="s">
        <v>1365</v>
      </c>
      <c r="M3892" s="48">
        <f>VLOOKUP(E3892,'[1]TIPO PERSONA'!$C$2:$N$3253,12,0)</f>
        <v>32238</v>
      </c>
      <c r="N3892" s="49">
        <f t="shared" ca="1" si="121"/>
        <v>36.863013698630134</v>
      </c>
      <c r="O3892">
        <v>0</v>
      </c>
      <c r="P3892" t="s">
        <v>1371</v>
      </c>
    </row>
    <row r="3893" spans="2:16">
      <c r="B3893" t="str">
        <f t="shared" si="120"/>
        <v>2023-1077436352</v>
      </c>
      <c r="C3893">
        <v>2023</v>
      </c>
      <c r="D3893" s="13" t="s">
        <v>5338</v>
      </c>
      <c r="E3893" s="15">
        <v>1077436352</v>
      </c>
      <c r="F3893" s="16" t="s">
        <v>1167</v>
      </c>
      <c r="G3893" s="17" t="s">
        <v>742</v>
      </c>
      <c r="H3893" s="18">
        <v>45149</v>
      </c>
      <c r="I3893" s="21">
        <v>1</v>
      </c>
      <c r="J3893" s="21">
        <v>28</v>
      </c>
      <c r="K3893" s="34">
        <v>45207</v>
      </c>
      <c r="L3893" s="23" t="s">
        <v>1364</v>
      </c>
      <c r="M3893" s="48">
        <f>VLOOKUP(E3893,'[1]TIPO PERSONA'!$C$2:$N$3253,12,0)</f>
        <v>32377</v>
      </c>
      <c r="N3893" s="49">
        <f t="shared" ca="1" si="121"/>
        <v>36.482191780821921</v>
      </c>
      <c r="O3893">
        <v>0</v>
      </c>
      <c r="P3893" t="s">
        <v>1371</v>
      </c>
    </row>
    <row r="3894" spans="2:16">
      <c r="B3894" t="str">
        <f t="shared" si="120"/>
        <v>2023-1022945032</v>
      </c>
      <c r="C3894">
        <v>2023</v>
      </c>
      <c r="D3894" s="13" t="s">
        <v>5339</v>
      </c>
      <c r="E3894" s="28">
        <v>1022945032</v>
      </c>
      <c r="F3894" s="16" t="s">
        <v>5473</v>
      </c>
      <c r="G3894" s="17" t="s">
        <v>742</v>
      </c>
      <c r="H3894" s="18">
        <v>45180</v>
      </c>
      <c r="I3894" s="21">
        <v>5</v>
      </c>
      <c r="J3894" s="21">
        <v>15</v>
      </c>
      <c r="K3894" s="18">
        <v>45347</v>
      </c>
      <c r="L3894" s="23" t="s">
        <v>1364</v>
      </c>
      <c r="M3894" s="48">
        <f>VLOOKUP(E3894,'[1]TIPO PERSONA'!$C$2:$N$3253,12,0)</f>
        <v>32383</v>
      </c>
      <c r="N3894" s="49">
        <f t="shared" ca="1" si="121"/>
        <v>36.465753424657535</v>
      </c>
      <c r="O3894">
        <v>0</v>
      </c>
      <c r="P3894" t="s">
        <v>1371</v>
      </c>
    </row>
    <row r="3895" spans="2:16">
      <c r="B3895" t="str">
        <f t="shared" si="120"/>
        <v>2023-1022945032</v>
      </c>
      <c r="C3895">
        <v>2023</v>
      </c>
      <c r="D3895" s="13" t="s">
        <v>5339</v>
      </c>
      <c r="E3895" s="28">
        <v>1022945032</v>
      </c>
      <c r="F3895" s="16" t="s">
        <v>5473</v>
      </c>
      <c r="G3895" s="17" t="s">
        <v>742</v>
      </c>
      <c r="H3895" s="18">
        <v>45180</v>
      </c>
      <c r="I3895" s="21">
        <v>5</v>
      </c>
      <c r="J3895" s="21">
        <v>15</v>
      </c>
      <c r="K3895" s="18">
        <v>45347</v>
      </c>
      <c r="L3895" s="23" t="s">
        <v>1364</v>
      </c>
      <c r="M3895" s="48">
        <f>VLOOKUP(E3895,'[1]TIPO PERSONA'!$C$2:$N$3253,12,0)</f>
        <v>32383</v>
      </c>
      <c r="N3895" s="49">
        <f t="shared" ca="1" si="121"/>
        <v>36.465753424657535</v>
      </c>
      <c r="O3895">
        <v>0</v>
      </c>
      <c r="P3895" t="s">
        <v>1371</v>
      </c>
    </row>
    <row r="3896" spans="2:16">
      <c r="B3896" t="str">
        <f t="shared" si="120"/>
        <v>2023-51698724</v>
      </c>
      <c r="C3896">
        <v>2023</v>
      </c>
      <c r="D3896" s="13" t="s">
        <v>5340</v>
      </c>
      <c r="E3896" s="28">
        <v>51698724</v>
      </c>
      <c r="F3896" s="16" t="s">
        <v>4264</v>
      </c>
      <c r="G3896" s="17" t="s">
        <v>742</v>
      </c>
      <c r="H3896" s="18">
        <v>45189</v>
      </c>
      <c r="I3896" s="21">
        <v>3</v>
      </c>
      <c r="J3896" s="21">
        <v>21</v>
      </c>
      <c r="K3896" s="34">
        <v>45301</v>
      </c>
      <c r="L3896" s="23" t="s">
        <v>1364</v>
      </c>
      <c r="M3896" s="48">
        <f>VLOOKUP(E3896,'[1]TIPO PERSONA'!$C$2:$N$3253,12,0)</f>
        <v>23183</v>
      </c>
      <c r="N3896" s="49">
        <f t="shared" ca="1" si="121"/>
        <v>61.671232876712331</v>
      </c>
      <c r="O3896">
        <v>0</v>
      </c>
      <c r="P3896" t="s">
        <v>1371</v>
      </c>
    </row>
    <row r="3897" spans="2:16">
      <c r="B3897" t="str">
        <f t="shared" si="120"/>
        <v>2023-52729080</v>
      </c>
      <c r="C3897">
        <v>2023</v>
      </c>
      <c r="D3897" s="13" t="s">
        <v>5341</v>
      </c>
      <c r="E3897" s="15">
        <v>52729080</v>
      </c>
      <c r="F3897" s="16" t="s">
        <v>4192</v>
      </c>
      <c r="G3897" s="17" t="s">
        <v>742</v>
      </c>
      <c r="H3897" s="18">
        <v>45212</v>
      </c>
      <c r="I3897" s="21">
        <v>3</v>
      </c>
      <c r="J3897" s="21">
        <v>0</v>
      </c>
      <c r="K3897" s="18">
        <v>45303</v>
      </c>
      <c r="L3897" s="23" t="s">
        <v>1364</v>
      </c>
      <c r="M3897" s="48">
        <f>VLOOKUP(E3897,'[1]TIPO PERSONA'!$C$2:$N$3253,12,0)</f>
        <v>29841</v>
      </c>
      <c r="N3897" s="49">
        <f t="shared" ca="1" si="121"/>
        <v>43.43013698630137</v>
      </c>
      <c r="O3897">
        <v>0</v>
      </c>
      <c r="P3897" t="s">
        <v>1371</v>
      </c>
    </row>
    <row r="3898" spans="2:16">
      <c r="B3898" t="str">
        <f t="shared" si="120"/>
        <v>2023-79870709</v>
      </c>
      <c r="C3898">
        <v>2023</v>
      </c>
      <c r="D3898" s="13" t="s">
        <v>5342</v>
      </c>
      <c r="E3898" s="15">
        <v>79870709</v>
      </c>
      <c r="F3898" s="16" t="s">
        <v>5648</v>
      </c>
      <c r="G3898" s="17" t="s">
        <v>739</v>
      </c>
      <c r="H3898" s="18">
        <v>45216</v>
      </c>
      <c r="I3898" s="21">
        <v>2</v>
      </c>
      <c r="J3898" s="21">
        <v>15</v>
      </c>
      <c r="K3898" s="34">
        <v>45275</v>
      </c>
      <c r="L3898" s="23" t="s">
        <v>1364</v>
      </c>
      <c r="M3898" s="48">
        <f>VLOOKUP(E3898,'[1]TIPO PERSONA'!$C$2:$N$3253,12,0)</f>
        <v>27785</v>
      </c>
      <c r="N3898" s="49">
        <f t="shared" ca="1" si="121"/>
        <v>49.063013698630137</v>
      </c>
      <c r="O3898">
        <v>0</v>
      </c>
      <c r="P3898" t="s">
        <v>1371</v>
      </c>
    </row>
    <row r="3899" spans="2:16">
      <c r="B3899" t="str">
        <f t="shared" si="120"/>
        <v>2023-1013589985</v>
      </c>
      <c r="C3899">
        <v>2023</v>
      </c>
      <c r="D3899" s="13" t="s">
        <v>5343</v>
      </c>
      <c r="E3899" s="15">
        <v>1013589985</v>
      </c>
      <c r="F3899" s="16" t="s">
        <v>884</v>
      </c>
      <c r="G3899" s="17" t="s">
        <v>742</v>
      </c>
      <c r="H3899" s="18">
        <v>45217</v>
      </c>
      <c r="I3899" s="21">
        <v>2</v>
      </c>
      <c r="J3899" s="21">
        <v>13</v>
      </c>
      <c r="K3899" s="34">
        <v>45291</v>
      </c>
      <c r="L3899" s="23" t="s">
        <v>1364</v>
      </c>
      <c r="M3899" s="48">
        <f>VLOOKUP(E3899,'[1]TIPO PERSONA'!$C$2:$N$3253,12,0)</f>
        <v>32011</v>
      </c>
      <c r="N3899" s="49">
        <f t="shared" ca="1" si="121"/>
        <v>37.484931506849314</v>
      </c>
      <c r="O3899">
        <v>0</v>
      </c>
      <c r="P3899" t="s">
        <v>1371</v>
      </c>
    </row>
    <row r="3900" spans="2:16">
      <c r="B3900" t="str">
        <f t="shared" si="120"/>
        <v>2023-80794111</v>
      </c>
      <c r="C3900">
        <v>2023</v>
      </c>
      <c r="D3900" s="13" t="s">
        <v>5344</v>
      </c>
      <c r="E3900" s="28">
        <v>80794111</v>
      </c>
      <c r="F3900" s="16" t="s">
        <v>1232</v>
      </c>
      <c r="G3900" s="17" t="s">
        <v>739</v>
      </c>
      <c r="H3900" s="18">
        <v>45229</v>
      </c>
      <c r="I3900" s="21">
        <v>12</v>
      </c>
      <c r="J3900" s="21">
        <v>1</v>
      </c>
      <c r="K3900" s="34">
        <v>45595</v>
      </c>
      <c r="L3900" s="23" t="s">
        <v>1364</v>
      </c>
      <c r="M3900" s="48">
        <f>VLOOKUP(E3900,'[1]TIPO PERSONA'!$C$2:$N$3253,12,0)</f>
        <v>30770</v>
      </c>
      <c r="N3900" s="49">
        <f t="shared" ca="1" si="121"/>
        <v>40.884931506849313</v>
      </c>
      <c r="O3900">
        <v>0</v>
      </c>
      <c r="P3900" t="s">
        <v>1371</v>
      </c>
    </row>
    <row r="3901" spans="2:16">
      <c r="B3901" t="str">
        <f t="shared" si="120"/>
        <v>2023-1030638735</v>
      </c>
      <c r="C3901">
        <v>2023</v>
      </c>
      <c r="D3901" s="13" t="s">
        <v>5345</v>
      </c>
      <c r="E3901" s="15">
        <v>1030638735</v>
      </c>
      <c r="F3901" s="16" t="s">
        <v>4071</v>
      </c>
      <c r="G3901" s="17" t="s">
        <v>739</v>
      </c>
      <c r="H3901" s="18">
        <v>45239</v>
      </c>
      <c r="I3901" s="21">
        <v>3</v>
      </c>
      <c r="J3901" s="21">
        <v>15</v>
      </c>
      <c r="K3901" s="18">
        <v>45345</v>
      </c>
      <c r="L3901" s="23" t="s">
        <v>1365</v>
      </c>
      <c r="M3901" s="48">
        <f>VLOOKUP(E3901,'[1]TIPO PERSONA'!$C$2:$N$3253,12,0)</f>
        <v>34418</v>
      </c>
      <c r="N3901" s="49">
        <f t="shared" ca="1" si="121"/>
        <v>30.890410958904109</v>
      </c>
      <c r="O3901">
        <v>0</v>
      </c>
      <c r="P3901" t="s">
        <v>1371</v>
      </c>
    </row>
    <row r="3902" spans="2:16">
      <c r="B3902" t="str">
        <f t="shared" si="120"/>
        <v>2023-1015443462</v>
      </c>
      <c r="C3902">
        <v>2023</v>
      </c>
      <c r="D3902" s="13" t="s">
        <v>5346</v>
      </c>
      <c r="E3902" s="15">
        <v>1015443462</v>
      </c>
      <c r="F3902" s="16" t="s">
        <v>3971</v>
      </c>
      <c r="G3902" s="17" t="s">
        <v>739</v>
      </c>
      <c r="H3902" s="18">
        <v>45244</v>
      </c>
      <c r="I3902" s="21">
        <v>2</v>
      </c>
      <c r="J3902" s="21">
        <v>15</v>
      </c>
      <c r="K3902" s="34">
        <v>45319</v>
      </c>
      <c r="L3902" s="23" t="s">
        <v>1364</v>
      </c>
      <c r="M3902" s="48">
        <f>VLOOKUP(E3902,'[1]TIPO PERSONA'!$C$2:$N$3253,12,0)</f>
        <v>34315</v>
      </c>
      <c r="N3902" s="49">
        <f t="shared" ca="1" si="121"/>
        <v>31.172602739726027</v>
      </c>
      <c r="O3902">
        <v>0</v>
      </c>
      <c r="P3902" t="s">
        <v>1371</v>
      </c>
    </row>
    <row r="3903" spans="2:16">
      <c r="B3903" t="str">
        <f t="shared" si="120"/>
        <v>2023-66853308</v>
      </c>
      <c r="C3903">
        <v>2023</v>
      </c>
      <c r="D3903" s="13" t="s">
        <v>5347</v>
      </c>
      <c r="E3903" s="15">
        <v>66853308</v>
      </c>
      <c r="F3903" s="16" t="s">
        <v>5649</v>
      </c>
      <c r="G3903" s="17" t="s">
        <v>742</v>
      </c>
      <c r="H3903" s="18">
        <v>45239</v>
      </c>
      <c r="I3903" s="21">
        <v>3</v>
      </c>
      <c r="J3903" s="21">
        <v>0</v>
      </c>
      <c r="K3903" s="34">
        <v>45330</v>
      </c>
      <c r="L3903" s="23" t="s">
        <v>1364</v>
      </c>
      <c r="M3903" s="48">
        <f>VLOOKUP(E3903,'[1]TIPO PERSONA'!$C$2:$N$3253,12,0)</f>
        <v>26610</v>
      </c>
      <c r="N3903" s="49">
        <f t="shared" ca="1" si="121"/>
        <v>52.282191780821918</v>
      </c>
      <c r="O3903">
        <v>0</v>
      </c>
      <c r="P3903" t="s">
        <v>1371</v>
      </c>
    </row>
    <row r="3904" spans="2:16">
      <c r="B3904" t="str">
        <f t="shared" si="120"/>
        <v>2023-1002201810</v>
      </c>
      <c r="C3904">
        <v>2023</v>
      </c>
      <c r="D3904" s="13" t="s">
        <v>5348</v>
      </c>
      <c r="E3904" s="15">
        <v>1002201810</v>
      </c>
      <c r="F3904" s="16" t="s">
        <v>4232</v>
      </c>
      <c r="G3904" s="17" t="s">
        <v>742</v>
      </c>
      <c r="H3904" s="18">
        <v>45245</v>
      </c>
      <c r="I3904" s="21">
        <v>2</v>
      </c>
      <c r="J3904" s="21">
        <v>0</v>
      </c>
      <c r="K3904" s="34">
        <v>45305</v>
      </c>
      <c r="L3904" s="23" t="s">
        <v>1364</v>
      </c>
      <c r="M3904" s="48">
        <f>VLOOKUP(E3904,'[1]TIPO PERSONA'!$C$2:$N$3253,12,0)</f>
        <v>36761</v>
      </c>
      <c r="N3904" s="49">
        <f t="shared" ca="1" si="121"/>
        <v>24.471232876712328</v>
      </c>
      <c r="O3904">
        <v>0</v>
      </c>
      <c r="P3904" t="s">
        <v>1371</v>
      </c>
    </row>
    <row r="3905" spans="2:16">
      <c r="B3905" t="str">
        <f t="shared" si="120"/>
        <v>2023-52784214</v>
      </c>
      <c r="C3905">
        <v>2023</v>
      </c>
      <c r="D3905" s="13" t="s">
        <v>5349</v>
      </c>
      <c r="E3905" s="15">
        <v>52784214</v>
      </c>
      <c r="F3905" s="16" t="s">
        <v>1323</v>
      </c>
      <c r="G3905" s="17" t="s">
        <v>742</v>
      </c>
      <c r="H3905" s="18">
        <v>45239</v>
      </c>
      <c r="I3905" s="21">
        <v>7</v>
      </c>
      <c r="J3905" s="21">
        <v>22</v>
      </c>
      <c r="K3905" s="34">
        <v>45473</v>
      </c>
      <c r="L3905" s="23" t="s">
        <v>1364</v>
      </c>
      <c r="M3905" s="48">
        <f>VLOOKUP(E3905,'[1]TIPO PERSONA'!$C$2:$N$3253,12,0)</f>
        <v>29854</v>
      </c>
      <c r="N3905" s="49">
        <f t="shared" ca="1" si="121"/>
        <v>43.394520547945206</v>
      </c>
      <c r="O3905">
        <v>0</v>
      </c>
      <c r="P3905" t="s">
        <v>1371</v>
      </c>
    </row>
    <row r="3906" spans="2:16">
      <c r="B3906" t="str">
        <f t="shared" si="120"/>
        <v>2023-51698109</v>
      </c>
      <c r="C3906">
        <v>2023</v>
      </c>
      <c r="D3906" s="13" t="s">
        <v>5350</v>
      </c>
      <c r="E3906" s="15">
        <v>51698109</v>
      </c>
      <c r="F3906" s="16" t="s">
        <v>5550</v>
      </c>
      <c r="G3906" s="17" t="s">
        <v>742</v>
      </c>
      <c r="H3906" s="18">
        <v>45246</v>
      </c>
      <c r="I3906" s="21">
        <v>1</v>
      </c>
      <c r="J3906" s="21">
        <v>15</v>
      </c>
      <c r="K3906" s="34">
        <v>45291</v>
      </c>
      <c r="L3906" s="23" t="s">
        <v>1364</v>
      </c>
      <c r="M3906" s="48">
        <f>VLOOKUP(E3906,'[1]TIPO PERSONA'!$C$2:$N$3253,12,0)</f>
        <v>23074</v>
      </c>
      <c r="N3906" s="49">
        <f t="shared" ca="1" si="121"/>
        <v>61.969863013698628</v>
      </c>
      <c r="O3906">
        <v>0</v>
      </c>
      <c r="P3906" t="s">
        <v>1371</v>
      </c>
    </row>
    <row r="3907" spans="2:16">
      <c r="B3907" t="str">
        <f t="shared" si="120"/>
        <v>2023-1010188192</v>
      </c>
      <c r="C3907">
        <v>2023</v>
      </c>
      <c r="D3907" s="13" t="s">
        <v>5351</v>
      </c>
      <c r="E3907" s="28">
        <v>1010188192</v>
      </c>
      <c r="F3907" s="16" t="s">
        <v>2324</v>
      </c>
      <c r="G3907" s="17" t="s">
        <v>739</v>
      </c>
      <c r="H3907" s="18">
        <v>45239</v>
      </c>
      <c r="I3907" s="21">
        <v>10</v>
      </c>
      <c r="J3907" s="21">
        <v>22</v>
      </c>
      <c r="K3907" s="34">
        <v>45565</v>
      </c>
      <c r="L3907" s="23" t="s">
        <v>1364</v>
      </c>
      <c r="M3907" s="48">
        <f>VLOOKUP(E3907,'[1]TIPO PERSONA'!$C$2:$N$3253,12,0)</f>
        <v>32865</v>
      </c>
      <c r="N3907" s="49">
        <f t="shared" ca="1" si="121"/>
        <v>35.145205479452052</v>
      </c>
      <c r="O3907">
        <v>0</v>
      </c>
      <c r="P3907" t="s">
        <v>1371</v>
      </c>
    </row>
    <row r="3908" spans="2:16">
      <c r="B3908" t="str">
        <f t="shared" ref="B3908:B3971" si="122">CONCATENATE(C3908,"-",E3908)</f>
        <v>2023-80760157</v>
      </c>
      <c r="C3908">
        <v>2023</v>
      </c>
      <c r="D3908" s="13" t="s">
        <v>5352</v>
      </c>
      <c r="E3908" s="28">
        <v>80760157</v>
      </c>
      <c r="F3908" s="16" t="s">
        <v>5650</v>
      </c>
      <c r="G3908" s="17" t="s">
        <v>739</v>
      </c>
      <c r="H3908" s="18">
        <v>45245</v>
      </c>
      <c r="I3908" s="21">
        <v>3</v>
      </c>
      <c r="J3908" s="21">
        <v>0</v>
      </c>
      <c r="K3908" s="18">
        <v>45336</v>
      </c>
      <c r="L3908" s="23" t="s">
        <v>1364</v>
      </c>
      <c r="M3908" s="48">
        <f>VLOOKUP(E3908,'[1]TIPO PERSONA'!$C$2:$N$3253,12,0)</f>
        <v>30359</v>
      </c>
      <c r="N3908" s="49">
        <f t="shared" ref="N3908:N3971" ca="1" si="123">IFERROR((TODAY()-M3908)/365,"No Aplica")</f>
        <v>42.010958904109586</v>
      </c>
      <c r="O3908">
        <v>0</v>
      </c>
      <c r="P3908" t="s">
        <v>1371</v>
      </c>
    </row>
    <row r="3909" spans="2:16">
      <c r="B3909" t="str">
        <f t="shared" si="122"/>
        <v>2023-52966689</v>
      </c>
      <c r="C3909">
        <v>2023</v>
      </c>
      <c r="D3909" s="13" t="s">
        <v>5353</v>
      </c>
      <c r="E3909" s="28">
        <v>52966689</v>
      </c>
      <c r="F3909" s="16" t="s">
        <v>5651</v>
      </c>
      <c r="G3909" s="17" t="s">
        <v>742</v>
      </c>
      <c r="H3909" s="18">
        <v>45274</v>
      </c>
      <c r="I3909" s="21">
        <v>2</v>
      </c>
      <c r="J3909" s="21">
        <v>0</v>
      </c>
      <c r="K3909" s="18">
        <v>45335</v>
      </c>
      <c r="L3909" s="23" t="s">
        <v>1364</v>
      </c>
      <c r="M3909" s="48">
        <f>VLOOKUP(E3909,'[1]TIPO PERSONA'!$C$2:$N$3253,12,0)</f>
        <v>30657</v>
      </c>
      <c r="N3909" s="49">
        <f t="shared" ca="1" si="123"/>
        <v>41.194520547945203</v>
      </c>
      <c r="O3909">
        <v>0</v>
      </c>
      <c r="P3909" t="s">
        <v>1371</v>
      </c>
    </row>
    <row r="3910" spans="2:16">
      <c r="B3910" t="str">
        <f t="shared" si="122"/>
        <v>2023-1032481372</v>
      </c>
      <c r="C3910">
        <v>2023</v>
      </c>
      <c r="D3910" s="13" t="s">
        <v>5354</v>
      </c>
      <c r="E3910" s="28">
        <v>1032481372</v>
      </c>
      <c r="F3910" s="16" t="s">
        <v>5652</v>
      </c>
      <c r="G3910" s="17" t="s">
        <v>742</v>
      </c>
      <c r="H3910" s="18">
        <v>45247</v>
      </c>
      <c r="I3910" s="21">
        <v>4</v>
      </c>
      <c r="J3910" s="21">
        <v>0</v>
      </c>
      <c r="K3910" s="34">
        <v>45367</v>
      </c>
      <c r="L3910" s="23" t="s">
        <v>1364</v>
      </c>
      <c r="M3910" s="48">
        <f>VLOOKUP(E3910,'[1]TIPO PERSONA'!$C$2:$N$3253,12,0)</f>
        <v>35185</v>
      </c>
      <c r="N3910" s="49">
        <f t="shared" ca="1" si="123"/>
        <v>28.789041095890411</v>
      </c>
      <c r="O3910">
        <v>0</v>
      </c>
      <c r="P3910" t="s">
        <v>1371</v>
      </c>
    </row>
    <row r="3911" spans="2:16">
      <c r="B3911" t="str">
        <f t="shared" si="122"/>
        <v>2023-1071163461</v>
      </c>
      <c r="C3911">
        <v>2023</v>
      </c>
      <c r="D3911" s="13" t="s">
        <v>5355</v>
      </c>
      <c r="E3911" s="28">
        <v>1071163461</v>
      </c>
      <c r="F3911" s="16" t="s">
        <v>875</v>
      </c>
      <c r="G3911" s="17" t="s">
        <v>742</v>
      </c>
      <c r="H3911" s="18">
        <v>45252</v>
      </c>
      <c r="I3911" s="21">
        <v>4</v>
      </c>
      <c r="J3911" s="21">
        <v>14</v>
      </c>
      <c r="K3911" s="18">
        <v>45387</v>
      </c>
      <c r="L3911" s="23" t="s">
        <v>1364</v>
      </c>
      <c r="M3911" s="48">
        <f>VLOOKUP(E3911,'[1]TIPO PERSONA'!$C$2:$N$3253,12,0)</f>
        <v>32083</v>
      </c>
      <c r="N3911" s="49">
        <f t="shared" ca="1" si="123"/>
        <v>37.287671232876711</v>
      </c>
      <c r="O3911">
        <v>0</v>
      </c>
      <c r="P3911" t="s">
        <v>1371</v>
      </c>
    </row>
    <row r="3912" spans="2:16">
      <c r="B3912" t="str">
        <f t="shared" si="122"/>
        <v>2023-79981240</v>
      </c>
      <c r="C3912">
        <v>2023</v>
      </c>
      <c r="D3912" s="13" t="s">
        <v>5356</v>
      </c>
      <c r="E3912" s="28">
        <v>79981240</v>
      </c>
      <c r="F3912" s="16" t="s">
        <v>5653</v>
      </c>
      <c r="G3912" s="17" t="s">
        <v>739</v>
      </c>
      <c r="H3912" s="18">
        <v>45254</v>
      </c>
      <c r="I3912" s="21">
        <v>2</v>
      </c>
      <c r="J3912" s="21">
        <v>0</v>
      </c>
      <c r="K3912" s="34">
        <v>45314</v>
      </c>
      <c r="L3912" s="23" t="s">
        <v>1364</v>
      </c>
      <c r="M3912" s="48">
        <f>VLOOKUP(E3912,'[1]TIPO PERSONA'!$C$2:$N$3253,12,0)</f>
        <v>28682</v>
      </c>
      <c r="N3912" s="49">
        <f t="shared" ca="1" si="123"/>
        <v>46.605479452054794</v>
      </c>
      <c r="O3912">
        <v>0</v>
      </c>
      <c r="P3912" t="s">
        <v>1371</v>
      </c>
    </row>
    <row r="3913" spans="2:16">
      <c r="B3913" t="str">
        <f t="shared" si="122"/>
        <v>2023-79738782</v>
      </c>
      <c r="C3913">
        <v>2023</v>
      </c>
      <c r="D3913" s="13" t="s">
        <v>5357</v>
      </c>
      <c r="E3913" s="28">
        <v>79738782</v>
      </c>
      <c r="F3913" s="16" t="s">
        <v>5654</v>
      </c>
      <c r="G3913" s="17" t="s">
        <v>739</v>
      </c>
      <c r="H3913" s="18">
        <v>45254</v>
      </c>
      <c r="I3913" s="21">
        <v>4</v>
      </c>
      <c r="J3913" s="21">
        <v>7</v>
      </c>
      <c r="K3913" s="34">
        <v>45381</v>
      </c>
      <c r="L3913" s="23" t="s">
        <v>1364</v>
      </c>
      <c r="M3913" s="48">
        <f>VLOOKUP(E3913,'[1]TIPO PERSONA'!$C$2:$N$3253,12,0)</f>
        <v>27587</v>
      </c>
      <c r="N3913" s="49">
        <f t="shared" ca="1" si="123"/>
        <v>49.605479452054794</v>
      </c>
      <c r="O3913">
        <v>0</v>
      </c>
      <c r="P3913" t="s">
        <v>1371</v>
      </c>
    </row>
    <row r="3914" spans="2:16">
      <c r="B3914" t="str">
        <f t="shared" si="122"/>
        <v>2023-80190016</v>
      </c>
      <c r="C3914">
        <v>2023</v>
      </c>
      <c r="D3914" s="13" t="s">
        <v>5358</v>
      </c>
      <c r="E3914" s="28">
        <v>80190016</v>
      </c>
      <c r="F3914" s="16" t="s">
        <v>4143</v>
      </c>
      <c r="G3914" s="17" t="s">
        <v>739</v>
      </c>
      <c r="H3914" s="18">
        <v>45259</v>
      </c>
      <c r="I3914" s="21">
        <v>4</v>
      </c>
      <c r="J3914" s="21">
        <v>2</v>
      </c>
      <c r="K3914" s="34">
        <v>45382</v>
      </c>
      <c r="L3914" s="23" t="s">
        <v>1364</v>
      </c>
      <c r="M3914" s="48">
        <f>VLOOKUP(E3914,'[1]TIPO PERSONA'!$C$2:$N$3253,12,0)</f>
        <v>30856</v>
      </c>
      <c r="N3914" s="49">
        <f t="shared" ca="1" si="123"/>
        <v>40.649315068493152</v>
      </c>
      <c r="O3914">
        <v>0</v>
      </c>
      <c r="P3914" t="s">
        <v>1371</v>
      </c>
    </row>
    <row r="3915" spans="2:16">
      <c r="B3915" t="str">
        <f t="shared" si="122"/>
        <v>2023-74181239</v>
      </c>
      <c r="C3915">
        <v>2023</v>
      </c>
      <c r="D3915" s="13" t="s">
        <v>5359</v>
      </c>
      <c r="E3915" s="28">
        <v>74181239</v>
      </c>
      <c r="F3915" s="16" t="s">
        <v>5576</v>
      </c>
      <c r="G3915" s="17" t="s">
        <v>739</v>
      </c>
      <c r="H3915" s="18">
        <v>45265</v>
      </c>
      <c r="I3915" s="21">
        <v>1</v>
      </c>
      <c r="J3915" s="21">
        <v>0</v>
      </c>
      <c r="K3915" s="34">
        <v>45295</v>
      </c>
      <c r="L3915" s="23" t="s">
        <v>1364</v>
      </c>
      <c r="M3915" s="48">
        <f>VLOOKUP(E3915,'[1]TIPO PERSONA'!$C$2:$N$3253,12,0)</f>
        <v>27876</v>
      </c>
      <c r="N3915" s="49">
        <f t="shared" ca="1" si="123"/>
        <v>48.813698630136983</v>
      </c>
      <c r="O3915">
        <v>0</v>
      </c>
      <c r="P3915" t="s">
        <v>1371</v>
      </c>
    </row>
    <row r="3916" spans="2:16">
      <c r="B3916" t="str">
        <f t="shared" si="122"/>
        <v>2023-19292752</v>
      </c>
      <c r="C3916">
        <v>2023</v>
      </c>
      <c r="D3916" s="13" t="s">
        <v>5360</v>
      </c>
      <c r="E3916" s="28">
        <v>19292752</v>
      </c>
      <c r="F3916" s="16" t="s">
        <v>5655</v>
      </c>
      <c r="G3916" s="17" t="s">
        <v>739</v>
      </c>
      <c r="H3916" s="18">
        <v>45262</v>
      </c>
      <c r="I3916" s="21">
        <v>1</v>
      </c>
      <c r="J3916" s="21">
        <v>0</v>
      </c>
      <c r="K3916" s="34">
        <v>45292</v>
      </c>
      <c r="L3916" s="23" t="s">
        <v>1364</v>
      </c>
      <c r="M3916" s="48">
        <f>VLOOKUP(E3916,'[1]TIPO PERSONA'!$C$2:$N$3253,12,0)</f>
        <v>21110</v>
      </c>
      <c r="N3916" s="49">
        <f t="shared" ca="1" si="123"/>
        <v>67.350684931506848</v>
      </c>
      <c r="O3916">
        <v>0</v>
      </c>
      <c r="P3916" t="s">
        <v>1371</v>
      </c>
    </row>
    <row r="3917" spans="2:16">
      <c r="B3917" t="str">
        <f t="shared" si="122"/>
        <v>2023-1016081537</v>
      </c>
      <c r="C3917">
        <v>2023</v>
      </c>
      <c r="D3917" s="13" t="s">
        <v>5361</v>
      </c>
      <c r="E3917" s="15">
        <v>1016081537</v>
      </c>
      <c r="F3917" s="16" t="s">
        <v>5656</v>
      </c>
      <c r="G3917" s="17" t="s">
        <v>742</v>
      </c>
      <c r="H3917" s="18">
        <v>45266</v>
      </c>
      <c r="I3917" s="21">
        <v>2</v>
      </c>
      <c r="J3917" s="21">
        <v>0</v>
      </c>
      <c r="K3917" s="34">
        <v>45327</v>
      </c>
      <c r="L3917" s="23" t="s">
        <v>1364</v>
      </c>
      <c r="M3917" s="48">
        <f>VLOOKUP(E3917,'[1]TIPO PERSONA'!$C$2:$N$3253,12,0)</f>
        <v>34909</v>
      </c>
      <c r="N3917" s="49">
        <f t="shared" ca="1" si="123"/>
        <v>29.545205479452054</v>
      </c>
      <c r="O3917">
        <v>0</v>
      </c>
      <c r="P3917" t="s">
        <v>1371</v>
      </c>
    </row>
    <row r="3918" spans="2:16">
      <c r="B3918" t="str">
        <f t="shared" si="122"/>
        <v>2023-35537564</v>
      </c>
      <c r="C3918">
        <v>2023</v>
      </c>
      <c r="D3918" s="13" t="s">
        <v>5362</v>
      </c>
      <c r="E3918" s="15">
        <v>35537564</v>
      </c>
      <c r="F3918" s="16" t="s">
        <v>2383</v>
      </c>
      <c r="G3918" s="17" t="s">
        <v>742</v>
      </c>
      <c r="H3918" s="18">
        <v>45274</v>
      </c>
      <c r="I3918" s="21">
        <v>3</v>
      </c>
      <c r="J3918" s="21">
        <v>0</v>
      </c>
      <c r="K3918" s="34">
        <v>45364</v>
      </c>
      <c r="L3918" s="23" t="s">
        <v>1364</v>
      </c>
      <c r="M3918" s="48">
        <f>VLOOKUP(E3918,'[1]TIPO PERSONA'!$C$2:$N$3253,12,0)</f>
        <v>31239</v>
      </c>
      <c r="N3918" s="49">
        <f t="shared" ca="1" si="123"/>
        <v>39.6</v>
      </c>
      <c r="O3918">
        <v>0</v>
      </c>
      <c r="P3918" t="s">
        <v>1371</v>
      </c>
    </row>
    <row r="3919" spans="2:16">
      <c r="B3919" t="str">
        <f t="shared" si="122"/>
        <v>2023-79401123</v>
      </c>
      <c r="C3919">
        <v>2023</v>
      </c>
      <c r="D3919" s="13" t="s">
        <v>5363</v>
      </c>
      <c r="E3919" s="15">
        <v>79401123</v>
      </c>
      <c r="F3919" s="16" t="s">
        <v>5437</v>
      </c>
      <c r="G3919" s="17" t="s">
        <v>739</v>
      </c>
      <c r="H3919" s="18">
        <v>45275</v>
      </c>
      <c r="I3919" s="21">
        <v>2</v>
      </c>
      <c r="J3919" s="21">
        <v>0</v>
      </c>
      <c r="K3919" s="34">
        <v>45336</v>
      </c>
      <c r="L3919" s="23" t="s">
        <v>1364</v>
      </c>
      <c r="M3919" s="48">
        <f>VLOOKUP(E3919,'[1]TIPO PERSONA'!$C$2:$N$3253,12,0)</f>
        <v>24438</v>
      </c>
      <c r="N3919" s="49">
        <f t="shared" ca="1" si="123"/>
        <v>58.232876712328768</v>
      </c>
      <c r="O3919">
        <v>0</v>
      </c>
      <c r="P3919" t="s">
        <v>1371</v>
      </c>
    </row>
    <row r="3920" spans="2:16">
      <c r="B3920" t="str">
        <f t="shared" si="122"/>
        <v>2023-1010229755</v>
      </c>
      <c r="C3920">
        <v>2023</v>
      </c>
      <c r="D3920" s="13" t="s">
        <v>5364</v>
      </c>
      <c r="E3920" s="15">
        <v>1010229755</v>
      </c>
      <c r="F3920" s="16" t="s">
        <v>5657</v>
      </c>
      <c r="G3920" s="17" t="s">
        <v>742</v>
      </c>
      <c r="H3920" s="18">
        <v>45267</v>
      </c>
      <c r="I3920" s="21">
        <v>2</v>
      </c>
      <c r="J3920" s="21">
        <v>0</v>
      </c>
      <c r="K3920" s="34">
        <v>45328</v>
      </c>
      <c r="L3920" s="23" t="s">
        <v>1364</v>
      </c>
      <c r="M3920" s="48">
        <f>VLOOKUP(E3920,'[1]TIPO PERSONA'!$C$2:$N$3253,12,0)</f>
        <v>35315</v>
      </c>
      <c r="N3920" s="49">
        <f t="shared" ca="1" si="123"/>
        <v>28.432876712328767</v>
      </c>
      <c r="O3920">
        <v>0</v>
      </c>
      <c r="P3920" t="s">
        <v>1371</v>
      </c>
    </row>
    <row r="3921" spans="2:16">
      <c r="B3921" t="str">
        <f t="shared" si="122"/>
        <v>2023-52207042</v>
      </c>
      <c r="C3921">
        <v>2023</v>
      </c>
      <c r="D3921" s="13" t="s">
        <v>5365</v>
      </c>
      <c r="E3921" s="28">
        <v>52207042</v>
      </c>
      <c r="F3921" s="16" t="s">
        <v>4205</v>
      </c>
      <c r="G3921" s="17" t="s">
        <v>742</v>
      </c>
      <c r="H3921" s="18">
        <v>45273</v>
      </c>
      <c r="I3921" s="21">
        <v>2</v>
      </c>
      <c r="J3921" s="21">
        <v>20</v>
      </c>
      <c r="K3921" s="34">
        <v>45352</v>
      </c>
      <c r="L3921" s="23" t="s">
        <v>1364</v>
      </c>
      <c r="M3921" s="48">
        <f>VLOOKUP(E3921,'[1]TIPO PERSONA'!$C$2:$N$3253,12,0)</f>
        <v>27297</v>
      </c>
      <c r="N3921" s="49">
        <f t="shared" ca="1" si="123"/>
        <v>50.4</v>
      </c>
      <c r="O3921">
        <v>0</v>
      </c>
      <c r="P3921" t="s">
        <v>1371</v>
      </c>
    </row>
    <row r="3922" spans="2:16">
      <c r="B3922" t="str">
        <f t="shared" si="122"/>
        <v>2023-43809932</v>
      </c>
      <c r="C3922">
        <v>2023</v>
      </c>
      <c r="D3922" s="13" t="s">
        <v>5366</v>
      </c>
      <c r="E3922" s="28">
        <v>43809932</v>
      </c>
      <c r="F3922" s="16" t="s">
        <v>5479</v>
      </c>
      <c r="G3922" s="17" t="s">
        <v>742</v>
      </c>
      <c r="H3922" s="18">
        <v>45273</v>
      </c>
      <c r="I3922" s="21">
        <v>2</v>
      </c>
      <c r="J3922" s="21">
        <v>12</v>
      </c>
      <c r="K3922" s="34">
        <v>45346</v>
      </c>
      <c r="L3922" s="23" t="s">
        <v>1364</v>
      </c>
      <c r="M3922" s="48">
        <f>VLOOKUP(E3922,'[1]TIPO PERSONA'!$C$2:$N$3253,12,0)</f>
        <v>26625</v>
      </c>
      <c r="N3922" s="49">
        <f t="shared" ca="1" si="123"/>
        <v>52.241095890410961</v>
      </c>
      <c r="O3922">
        <v>0</v>
      </c>
      <c r="P3922" t="s">
        <v>1371</v>
      </c>
    </row>
    <row r="3923" spans="2:16">
      <c r="B3923" t="str">
        <f t="shared" si="122"/>
        <v>2023-80108657</v>
      </c>
      <c r="C3923">
        <v>2023</v>
      </c>
      <c r="D3923" s="13" t="s">
        <v>5367</v>
      </c>
      <c r="E3923" s="15">
        <v>80108657</v>
      </c>
      <c r="F3923" s="16" t="s">
        <v>2350</v>
      </c>
      <c r="G3923" s="17" t="s">
        <v>739</v>
      </c>
      <c r="H3923" s="18">
        <v>45272</v>
      </c>
      <c r="I3923" s="21">
        <v>3</v>
      </c>
      <c r="J3923" s="21">
        <v>0</v>
      </c>
      <c r="K3923" s="34">
        <v>45362</v>
      </c>
      <c r="L3923" s="23" t="s">
        <v>1364</v>
      </c>
      <c r="M3923" s="48">
        <f>VLOOKUP(E3923,'[1]TIPO PERSONA'!$C$2:$N$3253,12,0)</f>
        <v>29722</v>
      </c>
      <c r="N3923" s="49">
        <f t="shared" ca="1" si="123"/>
        <v>43.756164383561647</v>
      </c>
      <c r="O3923">
        <v>0</v>
      </c>
      <c r="P3923" t="s">
        <v>1371</v>
      </c>
    </row>
    <row r="3924" spans="2:16">
      <c r="B3924" t="str">
        <f t="shared" si="122"/>
        <v>2023-52982461</v>
      </c>
      <c r="C3924">
        <v>2023</v>
      </c>
      <c r="D3924" s="13" t="s">
        <v>5368</v>
      </c>
      <c r="E3924" s="15">
        <v>52982461</v>
      </c>
      <c r="F3924" s="16" t="s">
        <v>4156</v>
      </c>
      <c r="G3924" s="17" t="s">
        <v>742</v>
      </c>
      <c r="H3924" s="18">
        <v>45272</v>
      </c>
      <c r="I3924" s="21">
        <v>1</v>
      </c>
      <c r="J3924" s="21">
        <v>0</v>
      </c>
      <c r="K3924" s="34">
        <v>45302</v>
      </c>
      <c r="L3924" s="23" t="s">
        <v>1364</v>
      </c>
      <c r="M3924" s="48">
        <f>VLOOKUP(E3924,'[1]TIPO PERSONA'!$C$2:$N$3253,12,0)</f>
        <v>30564</v>
      </c>
      <c r="N3924" s="49">
        <f t="shared" ca="1" si="123"/>
        <v>41.449315068493149</v>
      </c>
      <c r="O3924">
        <v>0</v>
      </c>
      <c r="P3924" t="s">
        <v>1371</v>
      </c>
    </row>
    <row r="3925" spans="2:16">
      <c r="B3925" t="str">
        <f t="shared" si="122"/>
        <v>2023-25278377</v>
      </c>
      <c r="C3925">
        <v>2023</v>
      </c>
      <c r="D3925" s="13" t="s">
        <v>5369</v>
      </c>
      <c r="E3925" s="28">
        <v>25278377</v>
      </c>
      <c r="F3925" s="16" t="s">
        <v>5475</v>
      </c>
      <c r="G3925" s="17" t="s">
        <v>742</v>
      </c>
      <c r="H3925" s="18">
        <v>45275</v>
      </c>
      <c r="I3925" s="21">
        <v>3</v>
      </c>
      <c r="J3925" s="21">
        <v>0</v>
      </c>
      <c r="K3925" s="34">
        <v>45365</v>
      </c>
      <c r="L3925" s="23" t="s">
        <v>1364</v>
      </c>
      <c r="M3925" s="48">
        <f>VLOOKUP(E3925,'[1]TIPO PERSONA'!$C$2:$N$3253,12,0)</f>
        <v>28742</v>
      </c>
      <c r="N3925" s="49">
        <f t="shared" ca="1" si="123"/>
        <v>46.441095890410956</v>
      </c>
      <c r="O3925">
        <v>0</v>
      </c>
      <c r="P3925" t="s">
        <v>1371</v>
      </c>
    </row>
    <row r="3926" spans="2:16">
      <c r="B3926" t="str">
        <f t="shared" si="122"/>
        <v>2023-52777755</v>
      </c>
      <c r="C3926">
        <v>2023</v>
      </c>
      <c r="D3926" s="13" t="s">
        <v>5370</v>
      </c>
      <c r="E3926" s="15">
        <v>52777755</v>
      </c>
      <c r="F3926" s="16" t="s">
        <v>894</v>
      </c>
      <c r="G3926" s="17" t="s">
        <v>742</v>
      </c>
      <c r="H3926" s="18">
        <v>45280</v>
      </c>
      <c r="I3926" s="21">
        <v>2</v>
      </c>
      <c r="J3926" s="21">
        <v>15</v>
      </c>
      <c r="K3926" s="34">
        <v>45355</v>
      </c>
      <c r="L3926" s="23" t="s">
        <v>1364</v>
      </c>
      <c r="M3926" s="48">
        <f>VLOOKUP(E3926,'[1]TIPO PERSONA'!$C$2:$N$3253,12,0)</f>
        <v>29539</v>
      </c>
      <c r="N3926" s="49">
        <f t="shared" ca="1" si="123"/>
        <v>44.257534246575339</v>
      </c>
      <c r="O3926">
        <v>0</v>
      </c>
      <c r="P3926" t="s">
        <v>1371</v>
      </c>
    </row>
    <row r="3927" spans="2:16">
      <c r="B3927" t="str">
        <f t="shared" si="122"/>
        <v>2023-80858889</v>
      </c>
      <c r="C3927">
        <v>2023</v>
      </c>
      <c r="D3927" s="13" t="s">
        <v>5371</v>
      </c>
      <c r="E3927" s="15">
        <v>80858889</v>
      </c>
      <c r="F3927" s="16" t="s">
        <v>4208</v>
      </c>
      <c r="G3927" s="17" t="s">
        <v>739</v>
      </c>
      <c r="H3927" s="18">
        <v>45279</v>
      </c>
      <c r="I3927" s="21">
        <v>2</v>
      </c>
      <c r="J3927" s="21">
        <v>15</v>
      </c>
      <c r="K3927" s="34">
        <v>45354</v>
      </c>
      <c r="L3927" s="23" t="s">
        <v>1364</v>
      </c>
      <c r="M3927" s="48">
        <f>VLOOKUP(E3927,'[1]TIPO PERSONA'!$C$2:$N$3253,12,0)</f>
        <v>31246</v>
      </c>
      <c r="N3927" s="49">
        <f t="shared" ca="1" si="123"/>
        <v>39.580821917808223</v>
      </c>
      <c r="O3927">
        <v>0</v>
      </c>
      <c r="P3927" t="s">
        <v>1371</v>
      </c>
    </row>
    <row r="3928" spans="2:16">
      <c r="B3928" t="str">
        <f t="shared" si="122"/>
        <v>2023-1033747881</v>
      </c>
      <c r="C3928">
        <v>2023</v>
      </c>
      <c r="D3928" s="13" t="s">
        <v>5372</v>
      </c>
      <c r="E3928" s="28">
        <v>1033747881</v>
      </c>
      <c r="F3928" s="16" t="s">
        <v>1239</v>
      </c>
      <c r="G3928" s="17" t="s">
        <v>742</v>
      </c>
      <c r="H3928" s="18">
        <v>45296</v>
      </c>
      <c r="I3928" s="21">
        <v>2</v>
      </c>
      <c r="J3928" s="21">
        <v>15</v>
      </c>
      <c r="K3928" s="34">
        <v>45343</v>
      </c>
      <c r="L3928" s="23" t="s">
        <v>1364</v>
      </c>
      <c r="M3928" s="48">
        <f>VLOOKUP(E3928,'[1]TIPO PERSONA'!$C$2:$N$3253,12,0)</f>
        <v>33747</v>
      </c>
      <c r="N3928" s="49">
        <f t="shared" ca="1" si="123"/>
        <v>32.728767123287675</v>
      </c>
      <c r="O3928">
        <v>0</v>
      </c>
      <c r="P3928" t="s">
        <v>1371</v>
      </c>
    </row>
    <row r="3929" spans="2:16">
      <c r="B3929" t="str">
        <f t="shared" si="122"/>
        <v>2023-79306035</v>
      </c>
      <c r="C3929">
        <v>2023</v>
      </c>
      <c r="D3929" s="13" t="s">
        <v>5373</v>
      </c>
      <c r="E3929" s="15">
        <v>79306035</v>
      </c>
      <c r="F3929" s="16" t="s">
        <v>2628</v>
      </c>
      <c r="G3929" s="17" t="s">
        <v>739</v>
      </c>
      <c r="H3929" s="18">
        <v>45287</v>
      </c>
      <c r="I3929" s="21">
        <v>1</v>
      </c>
      <c r="J3929" s="21">
        <v>0</v>
      </c>
      <c r="K3929" s="34">
        <v>45317</v>
      </c>
      <c r="L3929" s="23" t="s">
        <v>1364</v>
      </c>
      <c r="M3929" s="48">
        <f>VLOOKUP(E3929,'[1]TIPO PERSONA'!$C$2:$N$3253,12,0)</f>
        <v>23493</v>
      </c>
      <c r="N3929" s="49">
        <f t="shared" ca="1" si="123"/>
        <v>60.821917808219176</v>
      </c>
      <c r="O3929">
        <v>0</v>
      </c>
      <c r="P3929" t="s">
        <v>1371</v>
      </c>
    </row>
    <row r="3930" spans="2:16">
      <c r="B3930" t="str">
        <f t="shared" si="122"/>
        <v>2023-1430611</v>
      </c>
      <c r="C3930">
        <v>2023</v>
      </c>
      <c r="D3930" s="13" t="s">
        <v>5374</v>
      </c>
      <c r="E3930" s="15">
        <v>1430611</v>
      </c>
      <c r="F3930" s="16" t="s">
        <v>5658</v>
      </c>
      <c r="G3930" s="17" t="s">
        <v>739</v>
      </c>
      <c r="H3930" s="18">
        <v>45288</v>
      </c>
      <c r="I3930" s="21">
        <v>3</v>
      </c>
      <c r="J3930" s="21">
        <v>0</v>
      </c>
      <c r="K3930" s="34">
        <v>45378</v>
      </c>
      <c r="L3930" s="23" t="s">
        <v>1364</v>
      </c>
      <c r="M3930" s="48">
        <f>VLOOKUP(E3930,'[1]TIPO PERSONA'!$C$2:$N$3253,12,0)</f>
        <v>34822</v>
      </c>
      <c r="N3930" s="49">
        <f t="shared" ca="1" si="123"/>
        <v>29.783561643835615</v>
      </c>
      <c r="O3930">
        <v>0</v>
      </c>
      <c r="P3930" t="s">
        <v>1371</v>
      </c>
    </row>
    <row r="3931" spans="2:16">
      <c r="B3931" t="str">
        <f t="shared" si="122"/>
        <v>2023-1061087801</v>
      </c>
      <c r="C3931">
        <v>2023</v>
      </c>
      <c r="D3931" s="13" t="s">
        <v>5375</v>
      </c>
      <c r="E3931" s="15">
        <v>1061087801</v>
      </c>
      <c r="F3931" s="16" t="s">
        <v>4157</v>
      </c>
      <c r="G3931" s="17" t="s">
        <v>742</v>
      </c>
      <c r="H3931" s="18">
        <v>45287</v>
      </c>
      <c r="I3931" s="21">
        <v>2</v>
      </c>
      <c r="J3931" s="21">
        <v>0</v>
      </c>
      <c r="K3931" s="34">
        <v>45348</v>
      </c>
      <c r="L3931" s="23" t="s">
        <v>1364</v>
      </c>
      <c r="M3931" s="48">
        <f>VLOOKUP(E3931,'[1]TIPO PERSONA'!$C$2:$N$3253,12,0)</f>
        <v>34218</v>
      </c>
      <c r="N3931" s="49">
        <f t="shared" ca="1" si="123"/>
        <v>31.438356164383563</v>
      </c>
      <c r="O3931">
        <v>0</v>
      </c>
      <c r="P3931" t="s">
        <v>1371</v>
      </c>
    </row>
    <row r="3932" spans="2:16">
      <c r="B3932" t="str">
        <f t="shared" si="122"/>
        <v>2023-1065204887</v>
      </c>
      <c r="C3932">
        <v>2023</v>
      </c>
      <c r="D3932" s="13" t="s">
        <v>5376</v>
      </c>
      <c r="E3932" s="28">
        <v>1065204887</v>
      </c>
      <c r="F3932" s="16" t="s">
        <v>5442</v>
      </c>
      <c r="G3932" s="17" t="s">
        <v>739</v>
      </c>
      <c r="H3932" s="18">
        <v>45287</v>
      </c>
      <c r="I3932" s="21">
        <v>1</v>
      </c>
      <c r="J3932" s="21">
        <v>10</v>
      </c>
      <c r="K3932" s="34">
        <v>45328</v>
      </c>
      <c r="L3932" s="23" t="s">
        <v>1364</v>
      </c>
      <c r="M3932" s="48">
        <f>VLOOKUP(E3932,'[1]TIPO PERSONA'!$C$2:$N$3253,12,0)</f>
        <v>34580</v>
      </c>
      <c r="N3932" s="49">
        <f t="shared" ca="1" si="123"/>
        <v>30.446575342465753</v>
      </c>
      <c r="O3932">
        <v>0</v>
      </c>
      <c r="P3932" t="s">
        <v>1371</v>
      </c>
    </row>
    <row r="3933" spans="2:16">
      <c r="B3933" t="str">
        <f t="shared" si="122"/>
        <v>2023-1007284525</v>
      </c>
      <c r="C3933">
        <v>2023</v>
      </c>
      <c r="D3933" s="13" t="s">
        <v>5377</v>
      </c>
      <c r="E3933" s="28">
        <v>1007284525</v>
      </c>
      <c r="F3933" s="16" t="s">
        <v>5497</v>
      </c>
      <c r="G3933" s="17" t="s">
        <v>742</v>
      </c>
      <c r="H3933" s="18">
        <v>45289</v>
      </c>
      <c r="I3933" s="21">
        <v>1</v>
      </c>
      <c r="J3933" s="21">
        <v>0</v>
      </c>
      <c r="K3933" s="34">
        <v>45319</v>
      </c>
      <c r="L3933" s="23" t="s">
        <v>1365</v>
      </c>
      <c r="M3933" s="48">
        <f>VLOOKUP(E3933,'[1]TIPO PERSONA'!$C$2:$N$3253,12,0)</f>
        <v>36673</v>
      </c>
      <c r="N3933" s="49">
        <f t="shared" ca="1" si="123"/>
        <v>24.712328767123289</v>
      </c>
      <c r="O3933">
        <v>0</v>
      </c>
      <c r="P3933" t="s">
        <v>1371</v>
      </c>
    </row>
    <row r="3934" spans="2:16">
      <c r="B3934" t="str">
        <f t="shared" si="122"/>
        <v>2023-1018482735</v>
      </c>
      <c r="C3934">
        <v>2023</v>
      </c>
      <c r="D3934" s="13" t="s">
        <v>5378</v>
      </c>
      <c r="E3934" s="28">
        <v>1018482735</v>
      </c>
      <c r="F3934" s="16" t="s">
        <v>5518</v>
      </c>
      <c r="G3934" s="17" t="s">
        <v>739</v>
      </c>
      <c r="H3934" s="18">
        <v>45307</v>
      </c>
      <c r="I3934" s="21">
        <v>2</v>
      </c>
      <c r="J3934" s="21">
        <v>0</v>
      </c>
      <c r="K3934" s="34">
        <v>45366</v>
      </c>
      <c r="L3934" s="23" t="s">
        <v>1364</v>
      </c>
      <c r="M3934" s="48">
        <f>VLOOKUP(E3934,'[1]TIPO PERSONA'!$C$2:$N$3253,12,0)</f>
        <v>35090</v>
      </c>
      <c r="N3934" s="49">
        <f t="shared" ca="1" si="123"/>
        <v>29.049315068493151</v>
      </c>
      <c r="O3934">
        <v>0</v>
      </c>
      <c r="P3934" t="s">
        <v>1371</v>
      </c>
    </row>
    <row r="3935" spans="2:16">
      <c r="B3935" t="str">
        <f t="shared" si="122"/>
        <v>2023-80773998</v>
      </c>
      <c r="C3935">
        <v>2023</v>
      </c>
      <c r="D3935" s="13" t="s">
        <v>5379</v>
      </c>
      <c r="E3935" s="28">
        <v>80773998</v>
      </c>
      <c r="F3935" s="16" t="s">
        <v>4040</v>
      </c>
      <c r="G3935" s="17" t="s">
        <v>739</v>
      </c>
      <c r="H3935" s="18">
        <v>45293</v>
      </c>
      <c r="I3935" s="21">
        <v>2</v>
      </c>
      <c r="J3935" s="21">
        <v>10</v>
      </c>
      <c r="K3935" s="34">
        <v>45362</v>
      </c>
      <c r="L3935" s="23" t="s">
        <v>1364</v>
      </c>
      <c r="M3935" s="48">
        <f>VLOOKUP(E3935,'[1]TIPO PERSONA'!$C$2:$N$3253,12,0)</f>
        <v>31287</v>
      </c>
      <c r="N3935" s="49">
        <f t="shared" ca="1" si="123"/>
        <v>39.468493150684928</v>
      </c>
      <c r="O3935">
        <v>0</v>
      </c>
      <c r="P3935" t="s">
        <v>1371</v>
      </c>
    </row>
    <row r="3936" spans="2:16">
      <c r="B3936" t="str">
        <f t="shared" si="122"/>
        <v>2023-1018421275</v>
      </c>
      <c r="C3936">
        <v>2023</v>
      </c>
      <c r="D3936" s="13" t="s">
        <v>5380</v>
      </c>
      <c r="E3936" s="28">
        <v>1018421275</v>
      </c>
      <c r="F3936" s="16" t="s">
        <v>4109</v>
      </c>
      <c r="G3936" s="17" t="s">
        <v>739</v>
      </c>
      <c r="H3936" s="18">
        <v>45294</v>
      </c>
      <c r="I3936" s="21">
        <v>1</v>
      </c>
      <c r="J3936" s="21">
        <v>15</v>
      </c>
      <c r="K3936" s="34">
        <v>45339</v>
      </c>
      <c r="L3936" s="23" t="s">
        <v>1364</v>
      </c>
      <c r="M3936" s="48">
        <f>VLOOKUP(E3936,'[1]TIPO PERSONA'!$C$2:$N$3253,12,0)</f>
        <v>32506</v>
      </c>
      <c r="N3936" s="49">
        <f t="shared" ca="1" si="123"/>
        <v>36.128767123287673</v>
      </c>
      <c r="O3936">
        <v>0</v>
      </c>
      <c r="P3936" t="s">
        <v>1371</v>
      </c>
    </row>
    <row r="3937" spans="2:16">
      <c r="B3937" t="str">
        <f t="shared" si="122"/>
        <v>2023-80032761</v>
      </c>
      <c r="C3937">
        <v>2023</v>
      </c>
      <c r="D3937" s="13" t="s">
        <v>5381</v>
      </c>
      <c r="E3937" s="28">
        <v>80032761</v>
      </c>
      <c r="F3937" s="16" t="s">
        <v>2348</v>
      </c>
      <c r="G3937" s="17" t="s">
        <v>739</v>
      </c>
      <c r="H3937" s="18">
        <v>45294</v>
      </c>
      <c r="I3937" s="21">
        <v>4</v>
      </c>
      <c r="J3937" s="21">
        <v>23</v>
      </c>
      <c r="K3937" s="34">
        <v>45437</v>
      </c>
      <c r="L3937" s="23" t="s">
        <v>1364</v>
      </c>
      <c r="M3937" s="48">
        <f>VLOOKUP(E3937,'[1]TIPO PERSONA'!$C$2:$N$3253,12,0)</f>
        <v>29966</v>
      </c>
      <c r="N3937" s="49">
        <f t="shared" ca="1" si="123"/>
        <v>43.087671232876716</v>
      </c>
      <c r="O3937">
        <v>0</v>
      </c>
      <c r="P3937" t="s">
        <v>1371</v>
      </c>
    </row>
    <row r="3938" spans="2:16">
      <c r="B3938" t="str">
        <f t="shared" si="122"/>
        <v>2023-1032412383</v>
      </c>
      <c r="C3938">
        <v>2023</v>
      </c>
      <c r="D3938" s="13" t="s">
        <v>5382</v>
      </c>
      <c r="E3938" s="28">
        <v>1032412383</v>
      </c>
      <c r="F3938" s="16" t="s">
        <v>5627</v>
      </c>
      <c r="G3938" s="17" t="s">
        <v>742</v>
      </c>
      <c r="H3938" s="18">
        <v>45294</v>
      </c>
      <c r="I3938" s="21">
        <v>3</v>
      </c>
      <c r="J3938" s="21">
        <v>0</v>
      </c>
      <c r="K3938" s="34">
        <v>45384</v>
      </c>
      <c r="L3938" s="23" t="s">
        <v>1364</v>
      </c>
      <c r="M3938" s="48">
        <f>VLOOKUP(E3938,'[1]TIPO PERSONA'!$C$2:$N$3253,12,0)</f>
        <v>32296</v>
      </c>
      <c r="N3938" s="49">
        <f t="shared" ca="1" si="123"/>
        <v>36.704109589041096</v>
      </c>
      <c r="O3938">
        <v>0</v>
      </c>
      <c r="P3938" t="s">
        <v>1371</v>
      </c>
    </row>
    <row r="3939" spans="2:16">
      <c r="B3939" t="str">
        <f t="shared" si="122"/>
        <v>2023-1049632235</v>
      </c>
      <c r="C3939">
        <v>2023</v>
      </c>
      <c r="D3939" s="13" t="s">
        <v>5383</v>
      </c>
      <c r="E3939" s="28">
        <v>1049632235</v>
      </c>
      <c r="F3939" s="16" t="s">
        <v>5628</v>
      </c>
      <c r="G3939" s="17" t="s">
        <v>742</v>
      </c>
      <c r="H3939" s="18">
        <v>45296</v>
      </c>
      <c r="I3939" s="21">
        <v>3</v>
      </c>
      <c r="J3939" s="21">
        <v>0</v>
      </c>
      <c r="K3939" s="34">
        <v>45386</v>
      </c>
      <c r="L3939" s="23" t="s">
        <v>1364</v>
      </c>
      <c r="M3939" s="48">
        <f>VLOOKUP(E3939,'[1]TIPO PERSONA'!$C$2:$N$3253,12,0)</f>
        <v>33860</v>
      </c>
      <c r="N3939" s="49">
        <f t="shared" ca="1" si="123"/>
        <v>32.419178082191777</v>
      </c>
      <c r="O3939">
        <v>0</v>
      </c>
      <c r="P3939" t="s">
        <v>1371</v>
      </c>
    </row>
    <row r="3940" spans="2:16">
      <c r="B3940" t="str">
        <f t="shared" si="122"/>
        <v>2023-47441216</v>
      </c>
      <c r="C3940">
        <v>2023</v>
      </c>
      <c r="D3940" s="13" t="s">
        <v>5384</v>
      </c>
      <c r="E3940" s="28">
        <v>47441216</v>
      </c>
      <c r="F3940" s="16" t="s">
        <v>5659</v>
      </c>
      <c r="G3940" s="17" t="s">
        <v>742</v>
      </c>
      <c r="H3940" s="18">
        <v>45306</v>
      </c>
      <c r="I3940" s="21">
        <v>4</v>
      </c>
      <c r="J3940" s="21">
        <v>0</v>
      </c>
      <c r="K3940" s="34">
        <v>45455</v>
      </c>
      <c r="L3940" s="23" t="s">
        <v>1364</v>
      </c>
      <c r="M3940" s="48">
        <f>VLOOKUP(E3940,'[1]TIPO PERSONA'!$C$2:$N$3253,12,0)</f>
        <v>30403</v>
      </c>
      <c r="N3940" s="49">
        <f t="shared" ca="1" si="123"/>
        <v>41.890410958904113</v>
      </c>
      <c r="O3940">
        <v>0</v>
      </c>
      <c r="P3940" t="s">
        <v>1371</v>
      </c>
    </row>
    <row r="3941" spans="2:16">
      <c r="B3941" t="str">
        <f t="shared" si="122"/>
        <v>2023-1070730245</v>
      </c>
      <c r="C3941">
        <v>2023</v>
      </c>
      <c r="D3941" s="13" t="s">
        <v>5385</v>
      </c>
      <c r="E3941" s="28">
        <v>1070730245</v>
      </c>
      <c r="F3941" s="16" t="s">
        <v>5432</v>
      </c>
      <c r="G3941" s="17" t="s">
        <v>742</v>
      </c>
      <c r="H3941" s="18">
        <v>45294</v>
      </c>
      <c r="I3941" s="21">
        <v>3</v>
      </c>
      <c r="J3941" s="21">
        <v>0</v>
      </c>
      <c r="K3941" s="34">
        <v>45384</v>
      </c>
      <c r="L3941" s="23" t="s">
        <v>1364</v>
      </c>
      <c r="M3941" s="48">
        <f>VLOOKUP(E3941,'[1]TIPO PERSONA'!$C$2:$N$3253,12,0)</f>
        <v>32665</v>
      </c>
      <c r="N3941" s="49">
        <f t="shared" ca="1" si="123"/>
        <v>35.69315068493151</v>
      </c>
      <c r="O3941">
        <v>0</v>
      </c>
      <c r="P3941" t="s">
        <v>1371</v>
      </c>
    </row>
    <row r="3942" spans="2:16">
      <c r="B3942" t="str">
        <f t="shared" si="122"/>
        <v>2023-52928081</v>
      </c>
      <c r="C3942">
        <v>2023</v>
      </c>
      <c r="D3942" s="13" t="s">
        <v>5386</v>
      </c>
      <c r="E3942" s="28">
        <v>52928081</v>
      </c>
      <c r="F3942" s="16" t="s">
        <v>4012</v>
      </c>
      <c r="G3942" s="17" t="s">
        <v>742</v>
      </c>
      <c r="H3942" s="18">
        <v>45296</v>
      </c>
      <c r="I3942" s="21">
        <v>3</v>
      </c>
      <c r="J3942" s="21">
        <v>0</v>
      </c>
      <c r="K3942" s="34">
        <v>45386</v>
      </c>
      <c r="L3942" s="23" t="s">
        <v>1364</v>
      </c>
      <c r="M3942" s="48">
        <f>VLOOKUP(E3942,'[1]TIPO PERSONA'!$C$2:$N$3253,12,0)</f>
        <v>30006</v>
      </c>
      <c r="N3942" s="49">
        <f t="shared" ca="1" si="123"/>
        <v>42.978082191780821</v>
      </c>
      <c r="O3942">
        <v>0</v>
      </c>
      <c r="P3942" t="s">
        <v>1371</v>
      </c>
    </row>
    <row r="3943" spans="2:16">
      <c r="B3943" t="str">
        <f t="shared" si="122"/>
        <v>2023-1022356860</v>
      </c>
      <c r="C3943">
        <v>2023</v>
      </c>
      <c r="D3943" s="13" t="s">
        <v>5387</v>
      </c>
      <c r="E3943" s="28">
        <v>1022356860</v>
      </c>
      <c r="F3943" s="16" t="s">
        <v>4242</v>
      </c>
      <c r="G3943" s="17" t="s">
        <v>739</v>
      </c>
      <c r="H3943" s="18">
        <v>45301</v>
      </c>
      <c r="I3943" s="21">
        <v>2</v>
      </c>
      <c r="J3943" s="21">
        <v>0</v>
      </c>
      <c r="K3943" s="52">
        <v>45360</v>
      </c>
      <c r="L3943" s="23" t="s">
        <v>1364</v>
      </c>
      <c r="M3943" s="48">
        <f>VLOOKUP(E3943,'[1]TIPO PERSONA'!$C$2:$N$3253,12,0)</f>
        <v>32605</v>
      </c>
      <c r="N3943" s="49">
        <f t="shared" ca="1" si="123"/>
        <v>35.857534246575341</v>
      </c>
      <c r="O3943">
        <v>0</v>
      </c>
      <c r="P3943" t="s">
        <v>1371</v>
      </c>
    </row>
    <row r="3944" spans="2:16">
      <c r="B3944" t="str">
        <f t="shared" si="122"/>
        <v>2023-1014310337</v>
      </c>
      <c r="C3944">
        <v>2023</v>
      </c>
      <c r="D3944" s="13" t="s">
        <v>5388</v>
      </c>
      <c r="E3944" s="28">
        <v>1014310337</v>
      </c>
      <c r="F3944" s="16" t="s">
        <v>5621</v>
      </c>
      <c r="G3944" s="17" t="s">
        <v>742</v>
      </c>
      <c r="H3944" s="18">
        <v>45295</v>
      </c>
      <c r="I3944" s="21">
        <v>1</v>
      </c>
      <c r="J3944" s="21">
        <v>18</v>
      </c>
      <c r="K3944" s="34">
        <v>45343</v>
      </c>
      <c r="L3944" s="23" t="s">
        <v>1364</v>
      </c>
      <c r="M3944" s="48">
        <f>VLOOKUP(E3944,'[1]TIPO PERSONA'!$C$2:$N$3253,12,0)</f>
        <v>36541</v>
      </c>
      <c r="N3944" s="49">
        <f t="shared" ca="1" si="123"/>
        <v>25.073972602739726</v>
      </c>
      <c r="O3944">
        <v>0</v>
      </c>
      <c r="P3944" t="s">
        <v>1371</v>
      </c>
    </row>
    <row r="3945" spans="2:16">
      <c r="B3945" t="str">
        <f t="shared" si="122"/>
        <v>2023-52519809</v>
      </c>
      <c r="C3945">
        <v>2023</v>
      </c>
      <c r="D3945" s="13" t="s">
        <v>5389</v>
      </c>
      <c r="E3945" s="28">
        <v>52519809</v>
      </c>
      <c r="F3945" s="16" t="s">
        <v>5548</v>
      </c>
      <c r="G3945" s="17" t="s">
        <v>742</v>
      </c>
      <c r="H3945" s="18">
        <v>45293</v>
      </c>
      <c r="I3945" s="21">
        <v>8</v>
      </c>
      <c r="J3945" s="21">
        <v>29</v>
      </c>
      <c r="K3945" s="34">
        <v>45565</v>
      </c>
      <c r="L3945" s="23" t="s">
        <v>1365</v>
      </c>
      <c r="M3945" s="48">
        <f>VLOOKUP(E3945,'[1]TIPO PERSONA'!$C$2:$N$3253,12,0)</f>
        <v>28446</v>
      </c>
      <c r="N3945" s="49">
        <f t="shared" ca="1" si="123"/>
        <v>47.252054794520546</v>
      </c>
      <c r="O3945">
        <v>0</v>
      </c>
      <c r="P3945" t="s">
        <v>1371</v>
      </c>
    </row>
    <row r="3946" spans="2:16">
      <c r="B3946" t="str">
        <f t="shared" si="122"/>
        <v>2023-80125927</v>
      </c>
      <c r="C3946">
        <v>2023</v>
      </c>
      <c r="D3946" s="13" t="s">
        <v>5390</v>
      </c>
      <c r="E3946" s="28">
        <v>80125927</v>
      </c>
      <c r="F3946" s="16" t="s">
        <v>5603</v>
      </c>
      <c r="G3946" s="17" t="s">
        <v>739</v>
      </c>
      <c r="H3946" s="18">
        <v>45294</v>
      </c>
      <c r="I3946" s="21">
        <v>3</v>
      </c>
      <c r="J3946" s="21">
        <v>0</v>
      </c>
      <c r="K3946" s="34">
        <v>45384</v>
      </c>
      <c r="L3946" s="23" t="s">
        <v>1364</v>
      </c>
      <c r="M3946" s="48">
        <f>VLOOKUP(E3946,'[1]TIPO PERSONA'!$C$2:$N$3253,12,0)</f>
        <v>29848</v>
      </c>
      <c r="N3946" s="49">
        <f t="shared" ca="1" si="123"/>
        <v>43.410958904109592</v>
      </c>
      <c r="O3946">
        <v>0</v>
      </c>
      <c r="P3946" t="s">
        <v>1371</v>
      </c>
    </row>
    <row r="3947" spans="2:16">
      <c r="B3947" t="str">
        <f t="shared" si="122"/>
        <v>2023-40049593</v>
      </c>
      <c r="C3947">
        <v>2023</v>
      </c>
      <c r="D3947" s="13" t="s">
        <v>5391</v>
      </c>
      <c r="E3947" s="28">
        <v>40049593</v>
      </c>
      <c r="F3947" s="16" t="s">
        <v>5660</v>
      </c>
      <c r="G3947" s="17" t="s">
        <v>742</v>
      </c>
      <c r="H3947" s="18">
        <v>45295</v>
      </c>
      <c r="I3947" s="21">
        <v>2</v>
      </c>
      <c r="J3947" s="21">
        <v>0</v>
      </c>
      <c r="K3947" s="34">
        <v>45354</v>
      </c>
      <c r="L3947" s="23" t="s">
        <v>1364</v>
      </c>
      <c r="M3947" s="48">
        <f>VLOOKUP(E3947,'[1]TIPO PERSONA'!$C$2:$N$3253,12,0)</f>
        <v>29719</v>
      </c>
      <c r="N3947" s="49">
        <f t="shared" ca="1" si="123"/>
        <v>43.764383561643832</v>
      </c>
      <c r="O3947">
        <v>0</v>
      </c>
      <c r="P3947" t="s">
        <v>1371</v>
      </c>
    </row>
    <row r="3948" spans="2:16">
      <c r="B3948" t="str">
        <f t="shared" si="122"/>
        <v>2023-80020517</v>
      </c>
      <c r="C3948">
        <v>2023</v>
      </c>
      <c r="D3948" s="13" t="s">
        <v>5392</v>
      </c>
      <c r="E3948" s="28">
        <v>80020517</v>
      </c>
      <c r="F3948" s="16" t="s">
        <v>2368</v>
      </c>
      <c r="G3948" s="17" t="s">
        <v>739</v>
      </c>
      <c r="H3948" s="18">
        <v>45295</v>
      </c>
      <c r="I3948" s="21">
        <v>3</v>
      </c>
      <c r="J3948" s="21">
        <v>0</v>
      </c>
      <c r="K3948" s="34">
        <v>45385</v>
      </c>
      <c r="L3948" s="23" t="s">
        <v>1364</v>
      </c>
      <c r="M3948" s="48">
        <f>VLOOKUP(E3948,'[1]TIPO PERSONA'!$C$2:$N$3253,12,0)</f>
        <v>28807</v>
      </c>
      <c r="N3948" s="49">
        <f t="shared" ca="1" si="123"/>
        <v>46.263013698630139</v>
      </c>
      <c r="O3948">
        <v>0</v>
      </c>
      <c r="P3948" t="s">
        <v>1371</v>
      </c>
    </row>
    <row r="3949" spans="2:16">
      <c r="B3949" t="str">
        <f t="shared" si="122"/>
        <v>2023-52169417</v>
      </c>
      <c r="C3949">
        <v>2023</v>
      </c>
      <c r="D3949" s="13" t="s">
        <v>5393</v>
      </c>
      <c r="E3949" s="28">
        <v>52169417</v>
      </c>
      <c r="F3949" s="16" t="s">
        <v>2417</v>
      </c>
      <c r="G3949" s="17" t="s">
        <v>742</v>
      </c>
      <c r="H3949" s="18">
        <v>45306</v>
      </c>
      <c r="I3949" s="21">
        <v>1</v>
      </c>
      <c r="J3949" s="21">
        <v>18</v>
      </c>
      <c r="K3949" s="34">
        <v>45353</v>
      </c>
      <c r="L3949" s="23" t="s">
        <v>1364</v>
      </c>
      <c r="M3949" s="48">
        <f>VLOOKUP(E3949,'[1]TIPO PERSONA'!$C$2:$N$3253,12,0)</f>
        <v>27054</v>
      </c>
      <c r="N3949" s="49">
        <f t="shared" ca="1" si="123"/>
        <v>51.065753424657537</v>
      </c>
      <c r="O3949">
        <v>0</v>
      </c>
      <c r="P3949" t="s">
        <v>1371</v>
      </c>
    </row>
    <row r="3950" spans="2:16">
      <c r="B3950" t="str">
        <f t="shared" si="122"/>
        <v>2024-52126129</v>
      </c>
      <c r="C3950">
        <v>2024</v>
      </c>
      <c r="D3950" s="24" t="s">
        <v>5661</v>
      </c>
      <c r="E3950" s="30">
        <v>52126129</v>
      </c>
      <c r="F3950" s="45" t="s">
        <v>953</v>
      </c>
      <c r="G3950" s="32" t="s">
        <v>742</v>
      </c>
      <c r="H3950" s="34">
        <v>45321</v>
      </c>
      <c r="I3950" s="36">
        <v>5</v>
      </c>
      <c r="J3950" s="36">
        <v>0</v>
      </c>
      <c r="K3950" s="34">
        <v>45472</v>
      </c>
      <c r="L3950" s="47" t="s">
        <v>1364</v>
      </c>
      <c r="M3950" s="48">
        <f>VLOOKUP(E3950,'[1]TIPO PERSONA'!$C$2:$N$3253,12,0)</f>
        <v>27577</v>
      </c>
      <c r="N3950" s="49">
        <f t="shared" ca="1" si="123"/>
        <v>49.632876712328766</v>
      </c>
      <c r="O3950">
        <v>0</v>
      </c>
      <c r="P3950" t="s">
        <v>1371</v>
      </c>
    </row>
    <row r="3951" spans="2:16">
      <c r="B3951" t="str">
        <f t="shared" si="122"/>
        <v>2024-1016006584</v>
      </c>
      <c r="C3951">
        <v>2024</v>
      </c>
      <c r="D3951" s="24" t="s">
        <v>5662</v>
      </c>
      <c r="E3951" s="30">
        <v>1016006584</v>
      </c>
      <c r="F3951" s="45" t="s">
        <v>5413</v>
      </c>
      <c r="G3951" s="32" t="s">
        <v>742</v>
      </c>
      <c r="H3951" s="34">
        <v>45323</v>
      </c>
      <c r="I3951" s="36">
        <v>5</v>
      </c>
      <c r="J3951" s="36">
        <v>0</v>
      </c>
      <c r="K3951" s="34">
        <v>45473</v>
      </c>
      <c r="L3951" s="47" t="s">
        <v>1364</v>
      </c>
      <c r="M3951" s="48">
        <f>VLOOKUP(E3951,'[1]TIPO PERSONA'!$C$2:$N$3253,12,0)</f>
        <v>31958</v>
      </c>
      <c r="N3951" s="49">
        <f t="shared" ca="1" si="123"/>
        <v>37.630136986301373</v>
      </c>
      <c r="O3951">
        <v>0</v>
      </c>
      <c r="P3951" t="s">
        <v>1371</v>
      </c>
    </row>
    <row r="3952" spans="2:16">
      <c r="B3952" t="str">
        <f t="shared" si="122"/>
        <v>2024-1019111965</v>
      </c>
      <c r="C3952">
        <v>2024</v>
      </c>
      <c r="D3952" s="24" t="s">
        <v>5663</v>
      </c>
      <c r="E3952" s="30">
        <v>1019111965</v>
      </c>
      <c r="F3952" s="45" t="s">
        <v>7315</v>
      </c>
      <c r="G3952" s="32" t="s">
        <v>742</v>
      </c>
      <c r="H3952" s="34">
        <v>45317</v>
      </c>
      <c r="I3952" s="36">
        <v>6</v>
      </c>
      <c r="J3952" s="36">
        <v>0</v>
      </c>
      <c r="K3952" s="34">
        <v>45498</v>
      </c>
      <c r="L3952" s="47" t="s">
        <v>1364</v>
      </c>
      <c r="M3952" s="48">
        <f>VLOOKUP(E3952,'[1]TIPO PERSONA'!$C$2:$N$3253,12,0)</f>
        <v>34966</v>
      </c>
      <c r="N3952" s="49">
        <f t="shared" ca="1" si="123"/>
        <v>29.389041095890413</v>
      </c>
      <c r="O3952">
        <v>0</v>
      </c>
      <c r="P3952" t="s">
        <v>1371</v>
      </c>
    </row>
    <row r="3953" spans="2:16">
      <c r="B3953" t="str">
        <f t="shared" si="122"/>
        <v>2024-1012330327</v>
      </c>
      <c r="C3953">
        <v>2024</v>
      </c>
      <c r="D3953" s="24" t="s">
        <v>5664</v>
      </c>
      <c r="E3953" s="30">
        <v>1012330327</v>
      </c>
      <c r="F3953" s="45" t="s">
        <v>796</v>
      </c>
      <c r="G3953" s="32" t="s">
        <v>739</v>
      </c>
      <c r="H3953" s="34">
        <v>45320</v>
      </c>
      <c r="I3953" s="36">
        <v>5</v>
      </c>
      <c r="J3953" s="36">
        <v>0</v>
      </c>
      <c r="K3953" s="34">
        <v>45471</v>
      </c>
      <c r="L3953" s="47" t="s">
        <v>1364</v>
      </c>
      <c r="M3953" s="48">
        <f>VLOOKUP(E3953,'[1]TIPO PERSONA'!$C$2:$N$3253,12,0)</f>
        <v>31821</v>
      </c>
      <c r="N3953" s="49">
        <f t="shared" ca="1" si="123"/>
        <v>38.005479452054793</v>
      </c>
      <c r="O3953">
        <v>0</v>
      </c>
      <c r="P3953" t="s">
        <v>1371</v>
      </c>
    </row>
    <row r="3954" spans="2:16">
      <c r="B3954" t="str">
        <f t="shared" si="122"/>
        <v>2024-52718926</v>
      </c>
      <c r="C3954">
        <v>2024</v>
      </c>
      <c r="D3954" s="24" t="s">
        <v>5665</v>
      </c>
      <c r="E3954" s="30">
        <v>52718926</v>
      </c>
      <c r="F3954" s="45" t="s">
        <v>2275</v>
      </c>
      <c r="G3954" s="32" t="s">
        <v>742</v>
      </c>
      <c r="H3954" s="34">
        <v>45323</v>
      </c>
      <c r="I3954" s="36">
        <v>2</v>
      </c>
      <c r="J3954" s="36">
        <v>8</v>
      </c>
      <c r="K3954" s="34">
        <v>45390</v>
      </c>
      <c r="L3954" s="47" t="s">
        <v>1364</v>
      </c>
      <c r="M3954" s="48">
        <f>VLOOKUP(E3954,'[1]TIPO PERSONA'!$C$2:$N$3253,12,0)</f>
        <v>30077</v>
      </c>
      <c r="N3954" s="49">
        <f t="shared" ca="1" si="123"/>
        <v>42.783561643835618</v>
      </c>
      <c r="O3954">
        <v>0</v>
      </c>
      <c r="P3954" t="s">
        <v>1371</v>
      </c>
    </row>
    <row r="3955" spans="2:16">
      <c r="B3955" t="str">
        <f t="shared" si="122"/>
        <v>2024-52540033</v>
      </c>
      <c r="C3955">
        <v>2024</v>
      </c>
      <c r="D3955" s="24" t="s">
        <v>5666</v>
      </c>
      <c r="E3955" s="30">
        <v>52540033</v>
      </c>
      <c r="F3955" s="45" t="s">
        <v>7316</v>
      </c>
      <c r="G3955" s="32" t="s">
        <v>742</v>
      </c>
      <c r="H3955" s="34">
        <v>45323</v>
      </c>
      <c r="I3955" s="36">
        <v>3</v>
      </c>
      <c r="J3955" s="36">
        <v>3</v>
      </c>
      <c r="K3955" s="34">
        <v>45415</v>
      </c>
      <c r="L3955" s="47" t="s">
        <v>1364</v>
      </c>
      <c r="M3955" s="48">
        <f>VLOOKUP(E3955,'[1]TIPO PERSONA'!$C$2:$N$3253,12,0)</f>
        <v>29180</v>
      </c>
      <c r="N3955" s="49">
        <f t="shared" ca="1" si="123"/>
        <v>45.241095890410961</v>
      </c>
      <c r="O3955">
        <v>0</v>
      </c>
      <c r="P3955" t="s">
        <v>1371</v>
      </c>
    </row>
    <row r="3956" spans="2:16">
      <c r="B3956" t="str">
        <f t="shared" si="122"/>
        <v>2024-1073514616</v>
      </c>
      <c r="C3956">
        <v>2024</v>
      </c>
      <c r="D3956" s="24" t="s">
        <v>5667</v>
      </c>
      <c r="E3956" s="30">
        <v>1073514616</v>
      </c>
      <c r="F3956" s="45" t="s">
        <v>2481</v>
      </c>
      <c r="G3956" s="32" t="s">
        <v>742</v>
      </c>
      <c r="H3956" s="34">
        <v>45329</v>
      </c>
      <c r="I3956" s="36">
        <v>5</v>
      </c>
      <c r="J3956" s="36">
        <v>0</v>
      </c>
      <c r="K3956" s="34">
        <v>45479</v>
      </c>
      <c r="L3956" s="47" t="s">
        <v>1364</v>
      </c>
      <c r="M3956" s="48">
        <f>VLOOKUP(E3956,'[1]TIPO PERSONA'!$C$2:$N$3253,12,0)</f>
        <v>34465</v>
      </c>
      <c r="N3956" s="49">
        <f t="shared" ca="1" si="123"/>
        <v>30.761643835616439</v>
      </c>
      <c r="O3956">
        <v>0</v>
      </c>
      <c r="P3956" t="s">
        <v>1371</v>
      </c>
    </row>
    <row r="3957" spans="2:16">
      <c r="B3957" t="str">
        <f t="shared" si="122"/>
        <v>2024-19226003</v>
      </c>
      <c r="C3957">
        <v>2024</v>
      </c>
      <c r="D3957" s="24" t="s">
        <v>5668</v>
      </c>
      <c r="E3957" s="30">
        <v>19226003</v>
      </c>
      <c r="F3957" s="45" t="s">
        <v>7317</v>
      </c>
      <c r="G3957" s="32" t="s">
        <v>739</v>
      </c>
      <c r="H3957" s="34">
        <v>45327</v>
      </c>
      <c r="I3957" s="36">
        <v>4</v>
      </c>
      <c r="J3957" s="36">
        <v>26</v>
      </c>
      <c r="K3957" s="34">
        <v>45473</v>
      </c>
      <c r="L3957" s="47" t="s">
        <v>1364</v>
      </c>
      <c r="M3957" s="48">
        <f>VLOOKUP(E3957,'[1]TIPO PERSONA'!$C$2:$N$3253,12,0)</f>
        <v>19777</v>
      </c>
      <c r="N3957" s="49">
        <f t="shared" ca="1" si="123"/>
        <v>71.0027397260274</v>
      </c>
      <c r="O3957">
        <v>0</v>
      </c>
      <c r="P3957" t="s">
        <v>1371</v>
      </c>
    </row>
    <row r="3958" spans="2:16">
      <c r="B3958" t="str">
        <f t="shared" si="122"/>
        <v>2024-52057419</v>
      </c>
      <c r="C3958">
        <v>2024</v>
      </c>
      <c r="D3958" s="24" t="s">
        <v>5669</v>
      </c>
      <c r="E3958" s="30">
        <v>52057419</v>
      </c>
      <c r="F3958" s="45" t="s">
        <v>7318</v>
      </c>
      <c r="G3958" s="32" t="s">
        <v>742</v>
      </c>
      <c r="H3958" s="34">
        <v>45330</v>
      </c>
      <c r="I3958" s="36">
        <v>4</v>
      </c>
      <c r="J3958" s="36">
        <v>23</v>
      </c>
      <c r="K3958" s="34">
        <v>45473</v>
      </c>
      <c r="L3958" s="47" t="s">
        <v>1364</v>
      </c>
      <c r="M3958" s="48">
        <f>VLOOKUP(E3958,'[1]TIPO PERSONA'!$C$2:$N$3253,12,0)</f>
        <v>26712</v>
      </c>
      <c r="N3958" s="49">
        <f t="shared" ca="1" si="123"/>
        <v>52.0027397260274</v>
      </c>
      <c r="O3958">
        <v>0</v>
      </c>
      <c r="P3958" t="s">
        <v>1371</v>
      </c>
    </row>
    <row r="3959" spans="2:16">
      <c r="B3959" t="str">
        <f t="shared" si="122"/>
        <v>2024-1022421182</v>
      </c>
      <c r="C3959">
        <v>2024</v>
      </c>
      <c r="D3959" s="24" t="s">
        <v>5670</v>
      </c>
      <c r="E3959" s="30">
        <v>1022421182</v>
      </c>
      <c r="F3959" s="45" t="s">
        <v>4017</v>
      </c>
      <c r="G3959" s="32" t="s">
        <v>742</v>
      </c>
      <c r="H3959" s="34">
        <v>45330</v>
      </c>
      <c r="I3959" s="36">
        <v>5</v>
      </c>
      <c r="J3959" s="36">
        <v>0</v>
      </c>
      <c r="K3959" s="34">
        <v>45480</v>
      </c>
      <c r="L3959" s="47" t="s">
        <v>1364</v>
      </c>
      <c r="M3959" s="48">
        <f>VLOOKUP(E3959,'[1]TIPO PERSONA'!$C$2:$N$3253,12,0)</f>
        <v>35377</v>
      </c>
      <c r="N3959" s="49">
        <f t="shared" ca="1" si="123"/>
        <v>28.263013698630136</v>
      </c>
      <c r="O3959">
        <v>0</v>
      </c>
      <c r="P3959" t="s">
        <v>1371</v>
      </c>
    </row>
    <row r="3960" spans="2:16">
      <c r="B3960" t="str">
        <f t="shared" si="122"/>
        <v>2024-1018449683</v>
      </c>
      <c r="C3960">
        <v>2024</v>
      </c>
      <c r="D3960" s="24" t="s">
        <v>5671</v>
      </c>
      <c r="E3960" s="30">
        <v>1018449683</v>
      </c>
      <c r="F3960" s="45" t="s">
        <v>2630</v>
      </c>
      <c r="G3960" s="32" t="s">
        <v>742</v>
      </c>
      <c r="H3960" s="34">
        <v>45330</v>
      </c>
      <c r="I3960" s="36">
        <v>5</v>
      </c>
      <c r="J3960" s="36">
        <v>0</v>
      </c>
      <c r="K3960" s="34">
        <v>45480</v>
      </c>
      <c r="L3960" s="47" t="s">
        <v>1364</v>
      </c>
      <c r="M3960" s="48">
        <f>VLOOKUP(E3960,'[1]TIPO PERSONA'!$C$2:$N$3253,12,0)</f>
        <v>33623</v>
      </c>
      <c r="N3960" s="49">
        <f t="shared" ca="1" si="123"/>
        <v>33.06849315068493</v>
      </c>
      <c r="O3960">
        <v>0</v>
      </c>
      <c r="P3960" t="s">
        <v>1371</v>
      </c>
    </row>
    <row r="3961" spans="2:16">
      <c r="B3961" t="str">
        <f t="shared" si="122"/>
        <v>2024-1019116246</v>
      </c>
      <c r="C3961">
        <v>2024</v>
      </c>
      <c r="D3961" s="24" t="s">
        <v>5672</v>
      </c>
      <c r="E3961" s="30">
        <v>1019116246</v>
      </c>
      <c r="F3961" s="45" t="s">
        <v>757</v>
      </c>
      <c r="G3961" s="32" t="s">
        <v>742</v>
      </c>
      <c r="H3961" s="34">
        <v>45330</v>
      </c>
      <c r="I3961" s="36">
        <v>1</v>
      </c>
      <c r="J3961" s="36">
        <v>6</v>
      </c>
      <c r="K3961" s="34">
        <v>45364</v>
      </c>
      <c r="L3961" s="47" t="s">
        <v>1364</v>
      </c>
      <c r="M3961" s="48">
        <f>VLOOKUP(E3961,'[1]TIPO PERSONA'!$C$2:$N$3253,12,0)</f>
        <v>35100</v>
      </c>
      <c r="N3961" s="49">
        <f t="shared" ca="1" si="123"/>
        <v>29.021917808219179</v>
      </c>
      <c r="O3961">
        <v>0</v>
      </c>
      <c r="P3961" t="s">
        <v>1371</v>
      </c>
    </row>
    <row r="3962" spans="2:16">
      <c r="B3962" t="str">
        <f t="shared" si="122"/>
        <v>2024-1019065515</v>
      </c>
      <c r="C3962">
        <v>2024</v>
      </c>
      <c r="D3962" s="24" t="s">
        <v>5673</v>
      </c>
      <c r="E3962" s="30">
        <v>1019065515</v>
      </c>
      <c r="F3962" s="45" t="s">
        <v>2301</v>
      </c>
      <c r="G3962" s="32" t="s">
        <v>742</v>
      </c>
      <c r="H3962" s="34">
        <v>45330</v>
      </c>
      <c r="I3962" s="36">
        <v>4</v>
      </c>
      <c r="J3962" s="36">
        <v>13</v>
      </c>
      <c r="K3962" s="34">
        <v>45480</v>
      </c>
      <c r="L3962" s="47" t="s">
        <v>1364</v>
      </c>
      <c r="M3962" s="48">
        <f>VLOOKUP(E3962,'[1]TIPO PERSONA'!$C$2:$N$3253,12,0)</f>
        <v>33471</v>
      </c>
      <c r="N3962" s="49">
        <f t="shared" ca="1" si="123"/>
        <v>33.484931506849314</v>
      </c>
      <c r="O3962">
        <v>0</v>
      </c>
      <c r="P3962" t="s">
        <v>1371</v>
      </c>
    </row>
    <row r="3963" spans="2:16">
      <c r="B3963" t="str">
        <f t="shared" si="122"/>
        <v>2024-1075229297</v>
      </c>
      <c r="C3963">
        <v>2024</v>
      </c>
      <c r="D3963" s="24" t="s">
        <v>5674</v>
      </c>
      <c r="E3963" s="30">
        <v>1075229297</v>
      </c>
      <c r="F3963" s="45" t="s">
        <v>2546</v>
      </c>
      <c r="G3963" s="32" t="s">
        <v>739</v>
      </c>
      <c r="H3963" s="34">
        <v>45330</v>
      </c>
      <c r="I3963" s="36">
        <v>5</v>
      </c>
      <c r="J3963" s="36">
        <v>0</v>
      </c>
      <c r="K3963" s="34">
        <v>45480</v>
      </c>
      <c r="L3963" s="47" t="s">
        <v>1364</v>
      </c>
      <c r="M3963" s="48">
        <f>VLOOKUP(E3963,'[1]TIPO PERSONA'!$C$2:$N$3253,12,0)</f>
        <v>32228</v>
      </c>
      <c r="N3963" s="49">
        <f t="shared" ca="1" si="123"/>
        <v>36.890410958904113</v>
      </c>
      <c r="O3963">
        <v>0</v>
      </c>
      <c r="P3963" t="s">
        <v>1371</v>
      </c>
    </row>
    <row r="3964" spans="2:16">
      <c r="B3964" t="str">
        <f t="shared" si="122"/>
        <v>2024-53101897</v>
      </c>
      <c r="C3964">
        <v>2024</v>
      </c>
      <c r="D3964" s="24" t="s">
        <v>5675</v>
      </c>
      <c r="E3964" s="30">
        <v>53101897</v>
      </c>
      <c r="F3964" s="45" t="s">
        <v>1168</v>
      </c>
      <c r="G3964" s="32" t="s">
        <v>742</v>
      </c>
      <c r="H3964" s="34">
        <v>45330</v>
      </c>
      <c r="I3964" s="36">
        <v>5</v>
      </c>
      <c r="J3964" s="36">
        <v>0</v>
      </c>
      <c r="K3964" s="34">
        <v>45480</v>
      </c>
      <c r="L3964" s="47" t="s">
        <v>1364</v>
      </c>
      <c r="M3964" s="48">
        <f>VLOOKUP(E3964,'[1]TIPO PERSONA'!$C$2:$N$3253,12,0)</f>
        <v>31230</v>
      </c>
      <c r="N3964" s="49">
        <f t="shared" ca="1" si="123"/>
        <v>39.624657534246573</v>
      </c>
      <c r="O3964">
        <v>0</v>
      </c>
      <c r="P3964" t="s">
        <v>1371</v>
      </c>
    </row>
    <row r="3965" spans="2:16">
      <c r="B3965" t="str">
        <f t="shared" si="122"/>
        <v>2024-1049621236</v>
      </c>
      <c r="C3965">
        <v>2024</v>
      </c>
      <c r="D3965" s="24" t="s">
        <v>5676</v>
      </c>
      <c r="E3965" s="30">
        <v>1049621236</v>
      </c>
      <c r="F3965" s="45" t="s">
        <v>2320</v>
      </c>
      <c r="G3965" s="32" t="s">
        <v>739</v>
      </c>
      <c r="H3965" s="34">
        <v>45330</v>
      </c>
      <c r="I3965" s="36">
        <v>5</v>
      </c>
      <c r="J3965" s="36">
        <v>0</v>
      </c>
      <c r="K3965" s="34">
        <v>45480</v>
      </c>
      <c r="L3965" s="47" t="s">
        <v>1364</v>
      </c>
      <c r="M3965" s="48">
        <f>VLOOKUP(E3965,'[1]TIPO PERSONA'!$C$2:$N$3253,12,0)</f>
        <v>33021</v>
      </c>
      <c r="N3965" s="49">
        <f t="shared" ca="1" si="123"/>
        <v>34.717808219178082</v>
      </c>
      <c r="O3965">
        <v>0</v>
      </c>
      <c r="P3965" t="s">
        <v>1371</v>
      </c>
    </row>
    <row r="3966" spans="2:16">
      <c r="B3966" t="str">
        <f t="shared" si="122"/>
        <v>2024-52274899</v>
      </c>
      <c r="C3966">
        <v>2024</v>
      </c>
      <c r="D3966" s="24" t="s">
        <v>5677</v>
      </c>
      <c r="E3966" s="30">
        <v>52274899</v>
      </c>
      <c r="F3966" s="45" t="s">
        <v>5440</v>
      </c>
      <c r="G3966" s="32" t="s">
        <v>742</v>
      </c>
      <c r="H3966" s="34">
        <v>45330</v>
      </c>
      <c r="I3966" s="36">
        <v>5</v>
      </c>
      <c r="J3966" s="36">
        <v>0</v>
      </c>
      <c r="K3966" s="34">
        <v>45480</v>
      </c>
      <c r="L3966" s="47" t="s">
        <v>1364</v>
      </c>
      <c r="M3966" s="48">
        <f>VLOOKUP(E3966,'[1]TIPO PERSONA'!$C$2:$N$3253,12,0)</f>
        <v>27869</v>
      </c>
      <c r="N3966" s="49">
        <f t="shared" ca="1" si="123"/>
        <v>48.832876712328769</v>
      </c>
      <c r="O3966">
        <v>0</v>
      </c>
      <c r="P3966" t="s">
        <v>1371</v>
      </c>
    </row>
    <row r="3967" spans="2:16">
      <c r="B3967" t="str">
        <f t="shared" si="122"/>
        <v>2024-79762838</v>
      </c>
      <c r="C3967">
        <v>2024</v>
      </c>
      <c r="D3967" s="24" t="s">
        <v>5678</v>
      </c>
      <c r="E3967" s="30">
        <v>79762838</v>
      </c>
      <c r="F3967" s="45" t="s">
        <v>806</v>
      </c>
      <c r="G3967" s="32" t="s">
        <v>739</v>
      </c>
      <c r="H3967" s="34">
        <v>45330</v>
      </c>
      <c r="I3967" s="36">
        <v>5</v>
      </c>
      <c r="J3967" s="36">
        <v>0</v>
      </c>
      <c r="K3967" s="34">
        <v>45480</v>
      </c>
      <c r="L3967" s="47" t="s">
        <v>1365</v>
      </c>
      <c r="M3967" s="48">
        <f>VLOOKUP(E3967,'[1]TIPO PERSONA'!$C$2:$N$3253,12,0)</f>
        <v>29108</v>
      </c>
      <c r="N3967" s="49">
        <f t="shared" ca="1" si="123"/>
        <v>45.438356164383563</v>
      </c>
      <c r="O3967">
        <v>0</v>
      </c>
      <c r="P3967" t="s">
        <v>1371</v>
      </c>
    </row>
    <row r="3968" spans="2:16">
      <c r="B3968" t="str">
        <f t="shared" si="122"/>
        <v>2024-39755949</v>
      </c>
      <c r="C3968">
        <v>2024</v>
      </c>
      <c r="D3968" s="24" t="s">
        <v>5679</v>
      </c>
      <c r="E3968" s="30">
        <v>39755949</v>
      </c>
      <c r="F3968" s="45" t="s">
        <v>2372</v>
      </c>
      <c r="G3968" s="32" t="s">
        <v>742</v>
      </c>
      <c r="H3968" s="34">
        <v>45330</v>
      </c>
      <c r="I3968" s="36">
        <v>5</v>
      </c>
      <c r="J3968" s="36">
        <v>0</v>
      </c>
      <c r="K3968" s="34">
        <v>45480</v>
      </c>
      <c r="L3968" s="47" t="s">
        <v>1365</v>
      </c>
      <c r="M3968" s="48">
        <f>VLOOKUP(E3968,'[1]TIPO PERSONA'!$C$2:$N$3253,12,0)</f>
        <v>25844</v>
      </c>
      <c r="N3968" s="49">
        <f t="shared" ca="1" si="123"/>
        <v>54.38082191780822</v>
      </c>
      <c r="O3968">
        <v>0</v>
      </c>
      <c r="P3968" t="s">
        <v>1371</v>
      </c>
    </row>
    <row r="3969" spans="2:16">
      <c r="B3969" t="str">
        <f t="shared" si="122"/>
        <v>2024-52257445</v>
      </c>
      <c r="C3969">
        <v>2024</v>
      </c>
      <c r="D3969" s="24" t="s">
        <v>5680</v>
      </c>
      <c r="E3969" s="30">
        <v>52257445</v>
      </c>
      <c r="F3969" s="45" t="s">
        <v>7319</v>
      </c>
      <c r="G3969" s="32" t="s">
        <v>742</v>
      </c>
      <c r="H3969" s="34">
        <v>45330</v>
      </c>
      <c r="I3969" s="36">
        <v>5</v>
      </c>
      <c r="J3969" s="36">
        <v>0</v>
      </c>
      <c r="K3969" s="34">
        <v>45480</v>
      </c>
      <c r="L3969" s="47" t="s">
        <v>1364</v>
      </c>
      <c r="M3969" s="48">
        <f>VLOOKUP(E3969,'[1]TIPO PERSONA'!$C$2:$N$3253,12,0)</f>
        <v>27626</v>
      </c>
      <c r="N3969" s="49">
        <f t="shared" ca="1" si="123"/>
        <v>49.4986301369863</v>
      </c>
      <c r="O3969">
        <v>0</v>
      </c>
      <c r="P3969" t="s">
        <v>1371</v>
      </c>
    </row>
    <row r="3970" spans="2:16">
      <c r="B3970" t="str">
        <f t="shared" si="122"/>
        <v>2024-73180163</v>
      </c>
      <c r="C3970">
        <v>2024</v>
      </c>
      <c r="D3970" s="24" t="s">
        <v>5681</v>
      </c>
      <c r="E3970" s="30">
        <v>73180163</v>
      </c>
      <c r="F3970" s="45" t="s">
        <v>3928</v>
      </c>
      <c r="G3970" s="32" t="s">
        <v>739</v>
      </c>
      <c r="H3970" s="34">
        <v>45330</v>
      </c>
      <c r="I3970" s="36">
        <v>5</v>
      </c>
      <c r="J3970" s="36">
        <v>0</v>
      </c>
      <c r="K3970" s="34">
        <v>45480</v>
      </c>
      <c r="L3970" s="47" t="s">
        <v>1364</v>
      </c>
      <c r="M3970" s="48">
        <f>VLOOKUP(E3970,'[1]TIPO PERSONA'!$C$2:$N$3253,12,0)</f>
        <v>29719</v>
      </c>
      <c r="N3970" s="49">
        <f t="shared" ca="1" si="123"/>
        <v>43.764383561643832</v>
      </c>
      <c r="O3970">
        <v>0</v>
      </c>
      <c r="P3970" t="s">
        <v>1371</v>
      </c>
    </row>
    <row r="3971" spans="2:16">
      <c r="B3971" t="str">
        <f t="shared" si="122"/>
        <v>2024-1047400047</v>
      </c>
      <c r="C3971">
        <v>2024</v>
      </c>
      <c r="D3971" s="24" t="s">
        <v>5682</v>
      </c>
      <c r="E3971" s="30">
        <v>1047400047</v>
      </c>
      <c r="F3971" s="45" t="s">
        <v>5488</v>
      </c>
      <c r="G3971" s="32" t="s">
        <v>742</v>
      </c>
      <c r="H3971" s="34">
        <v>45330</v>
      </c>
      <c r="I3971" s="36">
        <v>5</v>
      </c>
      <c r="J3971" s="36">
        <v>0</v>
      </c>
      <c r="K3971" s="34">
        <v>45480</v>
      </c>
      <c r="L3971" s="47" t="s">
        <v>1364</v>
      </c>
      <c r="M3971" s="48">
        <f>VLOOKUP(E3971,'[1]TIPO PERSONA'!$C$2:$N$3253,12,0)</f>
        <v>32231</v>
      </c>
      <c r="N3971" s="49">
        <f t="shared" ca="1" si="123"/>
        <v>36.88219178082192</v>
      </c>
      <c r="O3971">
        <v>0</v>
      </c>
      <c r="P3971" t="s">
        <v>1371</v>
      </c>
    </row>
    <row r="3972" spans="2:16">
      <c r="B3972" t="str">
        <f t="shared" ref="B3972:B4035" si="124">CONCATENATE(C3972,"-",E3972)</f>
        <v>2024-52890837</v>
      </c>
      <c r="C3972">
        <v>2024</v>
      </c>
      <c r="D3972" s="24" t="s">
        <v>5683</v>
      </c>
      <c r="E3972" s="30">
        <v>52890837</v>
      </c>
      <c r="F3972" s="45" t="s">
        <v>5456</v>
      </c>
      <c r="G3972" s="32" t="s">
        <v>742</v>
      </c>
      <c r="H3972" s="34">
        <v>45330</v>
      </c>
      <c r="I3972" s="36">
        <v>5</v>
      </c>
      <c r="J3972" s="36">
        <v>0</v>
      </c>
      <c r="K3972" s="34">
        <v>45480</v>
      </c>
      <c r="L3972" s="47" t="s">
        <v>1364</v>
      </c>
      <c r="M3972" s="48">
        <f>VLOOKUP(E3972,'[1]TIPO PERSONA'!$C$2:$N$3253,12,0)</f>
        <v>29683</v>
      </c>
      <c r="N3972" s="49">
        <f t="shared" ref="N3972:N4035" ca="1" si="125">IFERROR((TODAY()-M3972)/365,"No Aplica")</f>
        <v>43.863013698630134</v>
      </c>
      <c r="O3972">
        <v>0</v>
      </c>
      <c r="P3972" t="s">
        <v>1371</v>
      </c>
    </row>
    <row r="3973" spans="2:16">
      <c r="B3973" t="str">
        <f t="shared" si="124"/>
        <v>2024-52309416</v>
      </c>
      <c r="C3973">
        <v>2024</v>
      </c>
      <c r="D3973" s="24" t="s">
        <v>5684</v>
      </c>
      <c r="E3973" s="30">
        <v>52309416</v>
      </c>
      <c r="F3973" s="45" t="s">
        <v>7320</v>
      </c>
      <c r="G3973" s="32" t="s">
        <v>742</v>
      </c>
      <c r="H3973" s="34">
        <v>45330</v>
      </c>
      <c r="I3973" s="36">
        <v>5</v>
      </c>
      <c r="J3973" s="36">
        <v>0</v>
      </c>
      <c r="K3973" s="34">
        <v>45480</v>
      </c>
      <c r="L3973" s="47" t="s">
        <v>1364</v>
      </c>
      <c r="M3973" s="48">
        <f>VLOOKUP(E3973,'[1]TIPO PERSONA'!$C$2:$N$3253,12,0)</f>
        <v>27795</v>
      </c>
      <c r="N3973" s="49">
        <f t="shared" ca="1" si="125"/>
        <v>49.035616438356165</v>
      </c>
      <c r="O3973">
        <v>0</v>
      </c>
      <c r="P3973" t="s">
        <v>1371</v>
      </c>
    </row>
    <row r="3974" spans="2:16">
      <c r="B3974" t="str">
        <f t="shared" si="124"/>
        <v>2024-53165032</v>
      </c>
      <c r="C3974">
        <v>2024</v>
      </c>
      <c r="D3974" s="24" t="s">
        <v>5685</v>
      </c>
      <c r="E3974" s="30">
        <v>53165032</v>
      </c>
      <c r="F3974" s="45" t="s">
        <v>5453</v>
      </c>
      <c r="G3974" s="32" t="s">
        <v>742</v>
      </c>
      <c r="H3974" s="34">
        <v>45330</v>
      </c>
      <c r="I3974" s="36">
        <v>5</v>
      </c>
      <c r="J3974" s="36">
        <v>0</v>
      </c>
      <c r="K3974" s="34">
        <v>45480</v>
      </c>
      <c r="L3974" s="47" t="s">
        <v>1364</v>
      </c>
      <c r="M3974" s="48">
        <f>VLOOKUP(E3974,'[1]TIPO PERSONA'!$C$2:$N$3253,12,0)</f>
        <v>31198</v>
      </c>
      <c r="N3974" s="49">
        <f t="shared" ca="1" si="125"/>
        <v>39.712328767123289</v>
      </c>
      <c r="O3974">
        <v>0</v>
      </c>
      <c r="P3974" t="s">
        <v>1371</v>
      </c>
    </row>
    <row r="3975" spans="2:16">
      <c r="B3975" t="str">
        <f t="shared" si="124"/>
        <v>2024-1020828035</v>
      </c>
      <c r="C3975">
        <v>2024</v>
      </c>
      <c r="D3975" s="24" t="s">
        <v>5686</v>
      </c>
      <c r="E3975" s="30">
        <v>1020828035</v>
      </c>
      <c r="F3975" s="45" t="s">
        <v>7321</v>
      </c>
      <c r="G3975" s="32" t="s">
        <v>739</v>
      </c>
      <c r="H3975" s="34">
        <v>45334</v>
      </c>
      <c r="I3975" s="36">
        <v>5</v>
      </c>
      <c r="J3975" s="36">
        <v>0</v>
      </c>
      <c r="K3975" s="34">
        <v>45484</v>
      </c>
      <c r="L3975" s="47" t="s">
        <v>1364</v>
      </c>
      <c r="M3975" s="48">
        <f>VLOOKUP(E3975,'[1]TIPO PERSONA'!$C$2:$N$3253,12,0)</f>
        <v>35663</v>
      </c>
      <c r="N3975" s="49">
        <f t="shared" ca="1" si="125"/>
        <v>27.479452054794521</v>
      </c>
      <c r="O3975">
        <v>0</v>
      </c>
      <c r="P3975" t="s">
        <v>1371</v>
      </c>
    </row>
    <row r="3976" spans="2:16">
      <c r="B3976" t="str">
        <f t="shared" si="124"/>
        <v>2024-28995226</v>
      </c>
      <c r="C3976">
        <v>2024</v>
      </c>
      <c r="D3976" s="24" t="s">
        <v>5687</v>
      </c>
      <c r="E3976" s="30">
        <v>28995226</v>
      </c>
      <c r="F3976" s="45" t="s">
        <v>3904</v>
      </c>
      <c r="G3976" s="32" t="s">
        <v>742</v>
      </c>
      <c r="H3976" s="34">
        <v>45334</v>
      </c>
      <c r="I3976" s="36">
        <v>5</v>
      </c>
      <c r="J3976" s="36">
        <v>0</v>
      </c>
      <c r="K3976" s="34">
        <v>45484</v>
      </c>
      <c r="L3976" s="47" t="s">
        <v>1364</v>
      </c>
      <c r="M3976" s="48">
        <f>VLOOKUP(E3976,'[1]TIPO PERSONA'!$C$2:$N$3253,12,0)</f>
        <v>27940</v>
      </c>
      <c r="N3976" s="49">
        <f t="shared" ca="1" si="125"/>
        <v>48.638356164383559</v>
      </c>
      <c r="O3976">
        <v>0</v>
      </c>
      <c r="P3976" t="s">
        <v>1371</v>
      </c>
    </row>
    <row r="3977" spans="2:16">
      <c r="B3977" t="str">
        <f t="shared" si="124"/>
        <v>2024-1030555134</v>
      </c>
      <c r="C3977">
        <v>2024</v>
      </c>
      <c r="D3977" s="24" t="s">
        <v>5688</v>
      </c>
      <c r="E3977" s="30">
        <v>1030555134</v>
      </c>
      <c r="F3977" s="45" t="s">
        <v>5499</v>
      </c>
      <c r="G3977" s="32" t="s">
        <v>739</v>
      </c>
      <c r="H3977" s="34">
        <v>45334</v>
      </c>
      <c r="I3977" s="36">
        <v>5</v>
      </c>
      <c r="J3977" s="36">
        <v>0</v>
      </c>
      <c r="K3977" s="34">
        <v>45484</v>
      </c>
      <c r="L3977" s="47" t="s">
        <v>1364</v>
      </c>
      <c r="M3977" s="48">
        <f>VLOOKUP(E3977,'[1]TIPO PERSONA'!$C$2:$N$3253,12,0)</f>
        <v>32599</v>
      </c>
      <c r="N3977" s="49">
        <f t="shared" ca="1" si="125"/>
        <v>35.873972602739727</v>
      </c>
      <c r="O3977">
        <v>0</v>
      </c>
      <c r="P3977" t="s">
        <v>1371</v>
      </c>
    </row>
    <row r="3978" spans="2:16">
      <c r="B3978" t="str">
        <f t="shared" si="124"/>
        <v>2024-1032360049</v>
      </c>
      <c r="C3978">
        <v>2024</v>
      </c>
      <c r="D3978" s="24" t="s">
        <v>5689</v>
      </c>
      <c r="E3978" s="30">
        <v>1032360049</v>
      </c>
      <c r="F3978" s="45" t="s">
        <v>7322</v>
      </c>
      <c r="G3978" s="32" t="s">
        <v>742</v>
      </c>
      <c r="H3978" s="34">
        <v>45334</v>
      </c>
      <c r="I3978" s="36">
        <v>4</v>
      </c>
      <c r="J3978" s="36">
        <v>23</v>
      </c>
      <c r="K3978" s="34">
        <v>45477</v>
      </c>
      <c r="L3978" s="47" t="s">
        <v>1364</v>
      </c>
      <c r="M3978" s="48">
        <f>VLOOKUP(E3978,'[1]TIPO PERSONA'!$C$2:$N$3253,12,0)</f>
        <v>31502</v>
      </c>
      <c r="N3978" s="49">
        <f t="shared" ca="1" si="125"/>
        <v>38.87945205479452</v>
      </c>
      <c r="O3978">
        <v>0</v>
      </c>
      <c r="P3978" t="s">
        <v>1371</v>
      </c>
    </row>
    <row r="3979" spans="2:16">
      <c r="B3979" t="str">
        <f t="shared" si="124"/>
        <v>2024-1022978160</v>
      </c>
      <c r="C3979">
        <v>2024</v>
      </c>
      <c r="D3979" s="24" t="s">
        <v>5690</v>
      </c>
      <c r="E3979" s="30">
        <v>1022978160</v>
      </c>
      <c r="F3979" s="45" t="s">
        <v>1131</v>
      </c>
      <c r="G3979" s="32" t="s">
        <v>742</v>
      </c>
      <c r="H3979" s="34">
        <v>45342</v>
      </c>
      <c r="I3979" s="36">
        <v>5</v>
      </c>
      <c r="J3979" s="36">
        <v>0</v>
      </c>
      <c r="K3979" s="34">
        <v>45492</v>
      </c>
      <c r="L3979" s="47" t="s">
        <v>1364</v>
      </c>
      <c r="M3979" s="48">
        <f>VLOOKUP(E3979,'[1]TIPO PERSONA'!$C$2:$N$3253,12,0)</f>
        <v>33782</v>
      </c>
      <c r="N3979" s="49">
        <f t="shared" ca="1" si="125"/>
        <v>32.632876712328766</v>
      </c>
      <c r="O3979">
        <v>0</v>
      </c>
      <c r="P3979" t="s">
        <v>1371</v>
      </c>
    </row>
    <row r="3980" spans="2:16">
      <c r="B3980" t="str">
        <f t="shared" si="124"/>
        <v>2024-1019019540</v>
      </c>
      <c r="C3980">
        <v>2024</v>
      </c>
      <c r="D3980" s="24" t="s">
        <v>5691</v>
      </c>
      <c r="E3980" s="30">
        <v>1019019540</v>
      </c>
      <c r="F3980" s="45" t="s">
        <v>2657</v>
      </c>
      <c r="G3980" s="32" t="s">
        <v>742</v>
      </c>
      <c r="H3980" s="34">
        <v>45334</v>
      </c>
      <c r="I3980" s="36">
        <v>5</v>
      </c>
      <c r="J3980" s="36">
        <v>0</v>
      </c>
      <c r="K3980" s="34">
        <v>45484</v>
      </c>
      <c r="L3980" s="47" t="s">
        <v>1364</v>
      </c>
      <c r="M3980" s="48">
        <f>VLOOKUP(E3980,'[1]TIPO PERSONA'!$C$2:$N$3253,12,0)</f>
        <v>31999</v>
      </c>
      <c r="N3980" s="49">
        <f t="shared" ca="1" si="125"/>
        <v>37.517808219178079</v>
      </c>
      <c r="O3980">
        <v>0</v>
      </c>
      <c r="P3980" t="s">
        <v>1371</v>
      </c>
    </row>
    <row r="3981" spans="2:16">
      <c r="B3981" t="str">
        <f t="shared" si="124"/>
        <v>2024-1030636071</v>
      </c>
      <c r="C3981">
        <v>2024</v>
      </c>
      <c r="D3981" s="24" t="s">
        <v>5692</v>
      </c>
      <c r="E3981" s="30">
        <v>1030636071</v>
      </c>
      <c r="F3981" s="45" t="s">
        <v>1050</v>
      </c>
      <c r="G3981" s="32" t="s">
        <v>739</v>
      </c>
      <c r="H3981" s="34">
        <v>45335</v>
      </c>
      <c r="I3981" s="36">
        <v>5</v>
      </c>
      <c r="J3981" s="36">
        <v>0</v>
      </c>
      <c r="K3981" s="34">
        <v>45485</v>
      </c>
      <c r="L3981" s="47" t="s">
        <v>1364</v>
      </c>
      <c r="M3981" s="48">
        <f>VLOOKUP(E3981,'[1]TIPO PERSONA'!$C$2:$N$3253,12,0)</f>
        <v>34370</v>
      </c>
      <c r="N3981" s="49">
        <f t="shared" ca="1" si="125"/>
        <v>31.021917808219179</v>
      </c>
      <c r="O3981">
        <v>0</v>
      </c>
      <c r="P3981" t="s">
        <v>1371</v>
      </c>
    </row>
    <row r="3982" spans="2:16">
      <c r="B3982" t="str">
        <f t="shared" si="124"/>
        <v>2024-1016057202</v>
      </c>
      <c r="C3982">
        <v>2024</v>
      </c>
      <c r="D3982" s="24" t="s">
        <v>5693</v>
      </c>
      <c r="E3982" s="30">
        <v>1016057202</v>
      </c>
      <c r="F3982" s="45" t="s">
        <v>820</v>
      </c>
      <c r="G3982" s="32" t="s">
        <v>742</v>
      </c>
      <c r="H3982" s="34">
        <v>45341</v>
      </c>
      <c r="I3982" s="36">
        <v>5</v>
      </c>
      <c r="J3982" s="36">
        <v>0</v>
      </c>
      <c r="K3982" s="34">
        <v>45491</v>
      </c>
      <c r="L3982" s="47" t="s">
        <v>1364</v>
      </c>
      <c r="M3982" s="48">
        <f>VLOOKUP(E3982,'[1]TIPO PERSONA'!$C$2:$N$3253,12,0)</f>
        <v>34138</v>
      </c>
      <c r="N3982" s="49">
        <f t="shared" ca="1" si="125"/>
        <v>31.657534246575342</v>
      </c>
      <c r="O3982">
        <v>0</v>
      </c>
      <c r="P3982" t="s">
        <v>1371</v>
      </c>
    </row>
    <row r="3983" spans="2:16">
      <c r="B3983" t="str">
        <f t="shared" si="124"/>
        <v>2024-1030551488</v>
      </c>
      <c r="C3983">
        <v>2024</v>
      </c>
      <c r="D3983" s="24" t="s">
        <v>5694</v>
      </c>
      <c r="E3983" s="30">
        <v>1030551488</v>
      </c>
      <c r="F3983" s="45" t="s">
        <v>1298</v>
      </c>
      <c r="G3983" s="32" t="s">
        <v>739</v>
      </c>
      <c r="H3983" s="34">
        <v>45334</v>
      </c>
      <c r="I3983" s="36">
        <v>5</v>
      </c>
      <c r="J3983" s="36">
        <v>0</v>
      </c>
      <c r="K3983" s="34">
        <v>45484</v>
      </c>
      <c r="L3983" s="47" t="s">
        <v>1365</v>
      </c>
      <c r="M3983" s="48">
        <f>VLOOKUP(E3983,'[1]TIPO PERSONA'!$C$2:$N$3253,12,0)</f>
        <v>32489</v>
      </c>
      <c r="N3983" s="49">
        <f t="shared" ca="1" si="125"/>
        <v>36.175342465753424</v>
      </c>
      <c r="O3983">
        <v>0</v>
      </c>
      <c r="P3983" t="s">
        <v>1371</v>
      </c>
    </row>
    <row r="3984" spans="2:16">
      <c r="B3984" t="str">
        <f t="shared" si="124"/>
        <v>2024-80773573</v>
      </c>
      <c r="C3984">
        <v>2024</v>
      </c>
      <c r="D3984" s="24" t="s">
        <v>5695</v>
      </c>
      <c r="E3984" s="30">
        <v>80773573</v>
      </c>
      <c r="F3984" s="45" t="s">
        <v>839</v>
      </c>
      <c r="G3984" s="32" t="s">
        <v>739</v>
      </c>
      <c r="H3984" s="34">
        <v>45336</v>
      </c>
      <c r="I3984" s="36">
        <v>4</v>
      </c>
      <c r="J3984" s="36">
        <v>17</v>
      </c>
      <c r="K3984" s="34">
        <v>45440</v>
      </c>
      <c r="L3984" s="47" t="s">
        <v>1364</v>
      </c>
      <c r="M3984" s="48">
        <f>VLOOKUP(E3984,'[1]TIPO PERSONA'!$C$2:$N$3253,12,0)</f>
        <v>31239</v>
      </c>
      <c r="N3984" s="49">
        <f t="shared" ca="1" si="125"/>
        <v>39.6</v>
      </c>
      <c r="O3984">
        <v>0</v>
      </c>
      <c r="P3984" t="s">
        <v>1371</v>
      </c>
    </row>
    <row r="3985" spans="2:16">
      <c r="B3985" t="str">
        <f t="shared" si="124"/>
        <v>2024-79730902</v>
      </c>
      <c r="C3985">
        <v>2024</v>
      </c>
      <c r="D3985" s="24" t="s">
        <v>5696</v>
      </c>
      <c r="E3985" s="30">
        <v>79730902</v>
      </c>
      <c r="F3985" s="45" t="s">
        <v>754</v>
      </c>
      <c r="G3985" s="32" t="s">
        <v>739</v>
      </c>
      <c r="H3985" s="34">
        <v>45334</v>
      </c>
      <c r="I3985" s="36">
        <v>5</v>
      </c>
      <c r="J3985" s="36">
        <v>0</v>
      </c>
      <c r="K3985" s="34">
        <v>45484</v>
      </c>
      <c r="L3985" s="47" t="s">
        <v>1364</v>
      </c>
      <c r="M3985" s="48">
        <f>VLOOKUP(E3985,'[1]TIPO PERSONA'!$C$2:$N$3253,12,0)</f>
        <v>28440</v>
      </c>
      <c r="N3985" s="49">
        <f t="shared" ca="1" si="125"/>
        <v>47.268493150684932</v>
      </c>
      <c r="O3985">
        <v>0</v>
      </c>
      <c r="P3985" t="s">
        <v>1371</v>
      </c>
    </row>
    <row r="3986" spans="2:16">
      <c r="B3986" t="str">
        <f t="shared" si="124"/>
        <v>2024-1010229755</v>
      </c>
      <c r="C3986">
        <v>2024</v>
      </c>
      <c r="D3986" s="24" t="s">
        <v>5697</v>
      </c>
      <c r="E3986" s="30">
        <v>1010229755</v>
      </c>
      <c r="F3986" s="45" t="s">
        <v>5657</v>
      </c>
      <c r="G3986" s="32" t="s">
        <v>742</v>
      </c>
      <c r="H3986" s="34">
        <v>45334</v>
      </c>
      <c r="I3986" s="36">
        <v>5</v>
      </c>
      <c r="J3986" s="36">
        <v>0</v>
      </c>
      <c r="K3986" s="34">
        <v>45484</v>
      </c>
      <c r="L3986" s="47" t="s">
        <v>1364</v>
      </c>
      <c r="M3986" s="48">
        <f>VLOOKUP(E3986,'[1]TIPO PERSONA'!$C$2:$N$3253,12,0)</f>
        <v>35315</v>
      </c>
      <c r="N3986" s="49">
        <f t="shared" ca="1" si="125"/>
        <v>28.432876712328767</v>
      </c>
      <c r="O3986">
        <v>0</v>
      </c>
      <c r="P3986" t="s">
        <v>1371</v>
      </c>
    </row>
    <row r="3987" spans="2:16">
      <c r="B3987" t="str">
        <f t="shared" si="124"/>
        <v>2024-79867585</v>
      </c>
      <c r="C3987">
        <v>2024</v>
      </c>
      <c r="D3987" s="24" t="s">
        <v>5698</v>
      </c>
      <c r="E3987" s="30">
        <v>79867585</v>
      </c>
      <c r="F3987" s="45" t="s">
        <v>1337</v>
      </c>
      <c r="G3987" s="32" t="s">
        <v>739</v>
      </c>
      <c r="H3987" s="34">
        <v>45335</v>
      </c>
      <c r="I3987" s="36">
        <v>5</v>
      </c>
      <c r="J3987" s="36">
        <v>0</v>
      </c>
      <c r="K3987" s="34">
        <v>45485</v>
      </c>
      <c r="L3987" s="47" t="s">
        <v>1365</v>
      </c>
      <c r="M3987" s="48">
        <f>VLOOKUP(E3987,'[1]TIPO PERSONA'!$C$2:$N$3253,12,0)</f>
        <v>27384</v>
      </c>
      <c r="N3987" s="49">
        <f t="shared" ca="1" si="125"/>
        <v>50.161643835616438</v>
      </c>
      <c r="O3987">
        <v>0</v>
      </c>
      <c r="P3987" t="s">
        <v>1371</v>
      </c>
    </row>
    <row r="3988" spans="2:16">
      <c r="B3988" t="str">
        <f t="shared" si="124"/>
        <v>2024-52743638</v>
      </c>
      <c r="C3988">
        <v>2024</v>
      </c>
      <c r="D3988" s="24" t="s">
        <v>5699</v>
      </c>
      <c r="E3988" s="30">
        <v>52743638</v>
      </c>
      <c r="F3988" s="45" t="s">
        <v>814</v>
      </c>
      <c r="G3988" s="32" t="s">
        <v>742</v>
      </c>
      <c r="H3988" s="34">
        <v>45334</v>
      </c>
      <c r="I3988" s="36">
        <v>5</v>
      </c>
      <c r="J3988" s="36">
        <v>0</v>
      </c>
      <c r="K3988" s="34">
        <v>45484</v>
      </c>
      <c r="L3988" s="47" t="s">
        <v>1365</v>
      </c>
      <c r="M3988" s="48">
        <f>VLOOKUP(E3988,'[1]TIPO PERSONA'!$C$2:$N$3253,12,0)</f>
        <v>29563</v>
      </c>
      <c r="N3988" s="49">
        <f t="shared" ca="1" si="125"/>
        <v>44.19178082191781</v>
      </c>
      <c r="O3988">
        <v>0</v>
      </c>
      <c r="P3988" t="s">
        <v>1371</v>
      </c>
    </row>
    <row r="3989" spans="2:16">
      <c r="B3989" t="str">
        <f t="shared" si="124"/>
        <v>2024-80242090</v>
      </c>
      <c r="C3989">
        <v>2024</v>
      </c>
      <c r="D3989" s="24" t="s">
        <v>5700</v>
      </c>
      <c r="E3989" s="30">
        <v>80242090</v>
      </c>
      <c r="F3989" s="45" t="s">
        <v>952</v>
      </c>
      <c r="G3989" s="32" t="s">
        <v>739</v>
      </c>
      <c r="H3989" s="34">
        <v>45335</v>
      </c>
      <c r="I3989" s="36">
        <v>5</v>
      </c>
      <c r="J3989" s="36">
        <v>0</v>
      </c>
      <c r="K3989" s="34">
        <v>45485</v>
      </c>
      <c r="L3989" s="47" t="s">
        <v>1364</v>
      </c>
      <c r="M3989" s="48">
        <f>VLOOKUP(E3989,'[1]TIPO PERSONA'!$C$2:$N$3253,12,0)</f>
        <v>30026</v>
      </c>
      <c r="N3989" s="49">
        <f t="shared" ca="1" si="125"/>
        <v>42.923287671232877</v>
      </c>
      <c r="O3989">
        <v>0</v>
      </c>
      <c r="P3989" t="s">
        <v>1371</v>
      </c>
    </row>
    <row r="3990" spans="2:16">
      <c r="B3990" t="str">
        <f t="shared" si="124"/>
        <v>2024-10774726</v>
      </c>
      <c r="C3990">
        <v>2024</v>
      </c>
      <c r="D3990" s="24" t="s">
        <v>5701</v>
      </c>
      <c r="E3990" s="30">
        <v>10774726</v>
      </c>
      <c r="F3990" s="45" t="s">
        <v>1335</v>
      </c>
      <c r="G3990" s="32" t="s">
        <v>739</v>
      </c>
      <c r="H3990" s="34">
        <v>45334</v>
      </c>
      <c r="I3990" s="36">
        <v>3</v>
      </c>
      <c r="J3990" s="36">
        <v>17</v>
      </c>
      <c r="K3990" s="34">
        <v>45440</v>
      </c>
      <c r="L3990" s="47" t="s">
        <v>1364</v>
      </c>
      <c r="M3990" s="48">
        <f>VLOOKUP(E3990,'[1]TIPO PERSONA'!$C$2:$N$3253,12,0)</f>
        <v>30292</v>
      </c>
      <c r="N3990" s="49">
        <f t="shared" ca="1" si="125"/>
        <v>42.194520547945203</v>
      </c>
      <c r="O3990">
        <v>0</v>
      </c>
      <c r="P3990" t="s">
        <v>1371</v>
      </c>
    </row>
    <row r="3991" spans="2:16">
      <c r="B3991" t="str">
        <f t="shared" si="124"/>
        <v>2024-1032501225</v>
      </c>
      <c r="C3991">
        <v>2024</v>
      </c>
      <c r="D3991" s="24" t="s">
        <v>5702</v>
      </c>
      <c r="E3991" s="30">
        <v>1032501225</v>
      </c>
      <c r="F3991" s="45" t="s">
        <v>4106</v>
      </c>
      <c r="G3991" s="32" t="s">
        <v>739</v>
      </c>
      <c r="H3991" s="34">
        <v>45339</v>
      </c>
      <c r="I3991" s="36">
        <v>4</v>
      </c>
      <c r="J3991" s="36">
        <v>20</v>
      </c>
      <c r="K3991" s="34">
        <v>45479</v>
      </c>
      <c r="L3991" s="47" t="s">
        <v>1364</v>
      </c>
      <c r="M3991" s="48">
        <f>VLOOKUP(E3991,'[1]TIPO PERSONA'!$C$2:$N$3253,12,0)</f>
        <v>36111</v>
      </c>
      <c r="N3991" s="49">
        <f t="shared" ca="1" si="125"/>
        <v>26.252054794520546</v>
      </c>
      <c r="O3991">
        <v>0</v>
      </c>
      <c r="P3991" t="s">
        <v>1371</v>
      </c>
    </row>
    <row r="3992" spans="2:16">
      <c r="B3992" t="str">
        <f t="shared" si="124"/>
        <v>2024-1032476876</v>
      </c>
      <c r="C3992">
        <v>2024</v>
      </c>
      <c r="D3992" s="24" t="s">
        <v>5703</v>
      </c>
      <c r="E3992" s="30">
        <v>1032476876</v>
      </c>
      <c r="F3992" s="45" t="s">
        <v>5500</v>
      </c>
      <c r="G3992" s="32" t="s">
        <v>742</v>
      </c>
      <c r="H3992" s="34">
        <v>45338</v>
      </c>
      <c r="I3992" s="36">
        <v>5</v>
      </c>
      <c r="J3992" s="36">
        <v>0</v>
      </c>
      <c r="K3992" s="34">
        <v>45488</v>
      </c>
      <c r="L3992" s="47" t="s">
        <v>1364</v>
      </c>
      <c r="M3992" s="48">
        <f>VLOOKUP(E3992,'[1]TIPO PERSONA'!$C$2:$N$3253,12,0)</f>
        <v>35010</v>
      </c>
      <c r="N3992" s="49">
        <f t="shared" ca="1" si="125"/>
        <v>29.268493150684932</v>
      </c>
      <c r="O3992">
        <v>0</v>
      </c>
      <c r="P3992" t="s">
        <v>1371</v>
      </c>
    </row>
    <row r="3993" spans="2:16">
      <c r="B3993" t="str">
        <f t="shared" si="124"/>
        <v>2024-52820550</v>
      </c>
      <c r="C3993">
        <v>2024</v>
      </c>
      <c r="D3993" s="24" t="s">
        <v>5704</v>
      </c>
      <c r="E3993" s="30">
        <v>52820550</v>
      </c>
      <c r="F3993" s="45" t="s">
        <v>741</v>
      </c>
      <c r="G3993" s="32" t="s">
        <v>742</v>
      </c>
      <c r="H3993" s="34">
        <v>45334</v>
      </c>
      <c r="I3993" s="36">
        <v>5</v>
      </c>
      <c r="J3993" s="36">
        <v>0</v>
      </c>
      <c r="K3993" s="34">
        <v>45484</v>
      </c>
      <c r="L3993" s="47" t="s">
        <v>1364</v>
      </c>
      <c r="M3993" s="48">
        <f>VLOOKUP(E3993,'[1]TIPO PERSONA'!$C$2:$N$3253,12,0)</f>
        <v>30107</v>
      </c>
      <c r="N3993" s="49">
        <f t="shared" ca="1" si="125"/>
        <v>42.701369863013696</v>
      </c>
      <c r="O3993">
        <v>0</v>
      </c>
      <c r="P3993" t="s">
        <v>1371</v>
      </c>
    </row>
    <row r="3994" spans="2:16">
      <c r="B3994" t="str">
        <f t="shared" si="124"/>
        <v>2024-39579873</v>
      </c>
      <c r="C3994">
        <v>2024</v>
      </c>
      <c r="D3994" s="24" t="s">
        <v>5705</v>
      </c>
      <c r="E3994" s="30">
        <v>39579873</v>
      </c>
      <c r="F3994" s="45" t="s">
        <v>7323</v>
      </c>
      <c r="G3994" s="32" t="s">
        <v>742</v>
      </c>
      <c r="H3994" s="34">
        <v>45334</v>
      </c>
      <c r="I3994" s="36">
        <v>5</v>
      </c>
      <c r="J3994" s="36">
        <v>0</v>
      </c>
      <c r="K3994" s="34">
        <v>45484</v>
      </c>
      <c r="L3994" s="47" t="s">
        <v>1364</v>
      </c>
      <c r="M3994" s="48">
        <f>VLOOKUP(E3994,'[1]TIPO PERSONA'!$C$2:$N$3253,12,0)</f>
        <v>29883</v>
      </c>
      <c r="N3994" s="49">
        <f t="shared" ca="1" si="125"/>
        <v>43.315068493150683</v>
      </c>
      <c r="O3994">
        <v>0</v>
      </c>
      <c r="P3994" t="s">
        <v>1371</v>
      </c>
    </row>
    <row r="3995" spans="2:16">
      <c r="B3995" t="str">
        <f t="shared" si="124"/>
        <v>2024-1000160490</v>
      </c>
      <c r="C3995">
        <v>2024</v>
      </c>
      <c r="D3995" s="24" t="s">
        <v>5706</v>
      </c>
      <c r="E3995" s="30">
        <v>1000160490</v>
      </c>
      <c r="F3995" s="45" t="s">
        <v>4121</v>
      </c>
      <c r="G3995" s="32" t="s">
        <v>742</v>
      </c>
      <c r="H3995" s="34">
        <v>45334</v>
      </c>
      <c r="I3995" s="36">
        <v>5</v>
      </c>
      <c r="J3995" s="36">
        <v>0</v>
      </c>
      <c r="K3995" s="34">
        <v>45484</v>
      </c>
      <c r="L3995" s="47" t="s">
        <v>1365</v>
      </c>
      <c r="M3995" s="48">
        <f>VLOOKUP(E3995,'[1]TIPO PERSONA'!$C$2:$N$3253,12,0)</f>
        <v>37505</v>
      </c>
      <c r="N3995" s="49">
        <f t="shared" ca="1" si="125"/>
        <v>22.432876712328767</v>
      </c>
      <c r="O3995">
        <v>0</v>
      </c>
      <c r="P3995" t="s">
        <v>1371</v>
      </c>
    </row>
    <row r="3996" spans="2:16">
      <c r="B3996" t="str">
        <f t="shared" si="124"/>
        <v>2024-30233064</v>
      </c>
      <c r="C3996">
        <v>2024</v>
      </c>
      <c r="D3996" s="24" t="s">
        <v>5707</v>
      </c>
      <c r="E3996" s="30">
        <v>30233064</v>
      </c>
      <c r="F3996" s="45" t="s">
        <v>1045</v>
      </c>
      <c r="G3996" s="32" t="s">
        <v>742</v>
      </c>
      <c r="H3996" s="34">
        <v>45334</v>
      </c>
      <c r="I3996" s="36">
        <v>5</v>
      </c>
      <c r="J3996" s="36">
        <v>0</v>
      </c>
      <c r="K3996" s="34">
        <v>45484</v>
      </c>
      <c r="L3996" s="47" t="s">
        <v>1364</v>
      </c>
      <c r="M3996" s="48">
        <f>VLOOKUP(E3996,'[1]TIPO PERSONA'!$C$2:$N$3253,12,0)</f>
        <v>30323</v>
      </c>
      <c r="N3996" s="49">
        <f t="shared" ca="1" si="125"/>
        <v>42.109589041095887</v>
      </c>
      <c r="O3996">
        <v>0</v>
      </c>
      <c r="P3996" t="s">
        <v>1371</v>
      </c>
    </row>
    <row r="3997" spans="2:16">
      <c r="B3997" t="str">
        <f t="shared" si="124"/>
        <v>2024-80130456</v>
      </c>
      <c r="C3997">
        <v>2024</v>
      </c>
      <c r="D3997" s="24" t="s">
        <v>5708</v>
      </c>
      <c r="E3997" s="30">
        <v>80130456</v>
      </c>
      <c r="F3997" s="45" t="s">
        <v>770</v>
      </c>
      <c r="G3997" s="32" t="s">
        <v>739</v>
      </c>
      <c r="H3997" s="34">
        <v>45335</v>
      </c>
      <c r="I3997" s="36">
        <v>5</v>
      </c>
      <c r="J3997" s="36">
        <v>0</v>
      </c>
      <c r="K3997" s="34">
        <v>45485</v>
      </c>
      <c r="L3997" s="47" t="s">
        <v>1365</v>
      </c>
      <c r="M3997" s="48">
        <f>VLOOKUP(E3997,'[1]TIPO PERSONA'!$C$2:$N$3253,12,0)</f>
        <v>29744</v>
      </c>
      <c r="N3997" s="49">
        <f t="shared" ca="1" si="125"/>
        <v>43.695890410958903</v>
      </c>
      <c r="O3997">
        <v>0</v>
      </c>
      <c r="P3997" t="s">
        <v>1371</v>
      </c>
    </row>
    <row r="3998" spans="2:16">
      <c r="B3998" t="str">
        <f t="shared" si="124"/>
        <v>2024-79961265</v>
      </c>
      <c r="C3998">
        <v>2024</v>
      </c>
      <c r="D3998" s="24" t="s">
        <v>5709</v>
      </c>
      <c r="E3998" s="30">
        <v>79961265</v>
      </c>
      <c r="F3998" s="45" t="s">
        <v>771</v>
      </c>
      <c r="G3998" s="32" t="s">
        <v>739</v>
      </c>
      <c r="H3998" s="34">
        <v>45335</v>
      </c>
      <c r="I3998" s="36">
        <v>5</v>
      </c>
      <c r="J3998" s="36">
        <v>0</v>
      </c>
      <c r="K3998" s="34">
        <v>45485</v>
      </c>
      <c r="L3998" s="47" t="s">
        <v>1365</v>
      </c>
      <c r="M3998" s="48">
        <f>VLOOKUP(E3998,'[1]TIPO PERSONA'!$C$2:$N$3253,12,0)</f>
        <v>28273</v>
      </c>
      <c r="N3998" s="49">
        <f t="shared" ca="1" si="125"/>
        <v>47.726027397260275</v>
      </c>
      <c r="O3998">
        <v>0</v>
      </c>
      <c r="P3998" t="s">
        <v>1371</v>
      </c>
    </row>
    <row r="3999" spans="2:16">
      <c r="B3999" t="str">
        <f t="shared" si="124"/>
        <v>2024-53040784</v>
      </c>
      <c r="C3999">
        <v>2024</v>
      </c>
      <c r="D3999" s="24" t="s">
        <v>5710</v>
      </c>
      <c r="E3999" s="30">
        <v>53040784</v>
      </c>
      <c r="F3999" s="45" t="s">
        <v>4248</v>
      </c>
      <c r="G3999" s="32" t="s">
        <v>742</v>
      </c>
      <c r="H3999" s="34">
        <v>45335</v>
      </c>
      <c r="I3999" s="36">
        <v>5</v>
      </c>
      <c r="J3999" s="36">
        <v>0</v>
      </c>
      <c r="K3999" s="34">
        <v>45485</v>
      </c>
      <c r="L3999" s="47" t="s">
        <v>1364</v>
      </c>
      <c r="M3999" s="48">
        <f>VLOOKUP(E3999,'[1]TIPO PERSONA'!$C$2:$N$3253,12,0)</f>
        <v>31215</v>
      </c>
      <c r="N3999" s="49">
        <f t="shared" ca="1" si="125"/>
        <v>39.665753424657531</v>
      </c>
      <c r="O3999">
        <v>0</v>
      </c>
      <c r="P3999" t="s">
        <v>1371</v>
      </c>
    </row>
    <row r="4000" spans="2:16">
      <c r="B4000" t="str">
        <f t="shared" si="124"/>
        <v>2024-63560810</v>
      </c>
      <c r="C4000">
        <v>2024</v>
      </c>
      <c r="D4000" s="24" t="s">
        <v>5711</v>
      </c>
      <c r="E4000" s="30">
        <v>63560810</v>
      </c>
      <c r="F4000" s="45" t="s">
        <v>5459</v>
      </c>
      <c r="G4000" s="32" t="s">
        <v>742</v>
      </c>
      <c r="H4000" s="34">
        <v>45336</v>
      </c>
      <c r="I4000" s="36">
        <v>4</v>
      </c>
      <c r="J4000" s="36">
        <v>6</v>
      </c>
      <c r="K4000" s="34">
        <v>45462</v>
      </c>
      <c r="L4000" s="47" t="s">
        <v>1364</v>
      </c>
      <c r="M4000" s="48">
        <f>VLOOKUP(E4000,'[1]TIPO PERSONA'!$C$2:$N$3253,12,0)</f>
        <v>31136</v>
      </c>
      <c r="N4000" s="49">
        <f t="shared" ca="1" si="125"/>
        <v>39.88219178082192</v>
      </c>
      <c r="O4000">
        <v>0</v>
      </c>
      <c r="P4000" t="s">
        <v>1371</v>
      </c>
    </row>
    <row r="4001" spans="2:16">
      <c r="B4001" t="str">
        <f t="shared" si="124"/>
        <v>2024-1018515376</v>
      </c>
      <c r="C4001">
        <v>2024</v>
      </c>
      <c r="D4001" s="24" t="s">
        <v>5712</v>
      </c>
      <c r="E4001" s="30">
        <v>1018515376</v>
      </c>
      <c r="F4001" s="45" t="s">
        <v>4110</v>
      </c>
      <c r="G4001" s="32" t="s">
        <v>739</v>
      </c>
      <c r="H4001" s="34">
        <v>45336</v>
      </c>
      <c r="I4001" s="36">
        <v>5</v>
      </c>
      <c r="J4001" s="36">
        <v>0</v>
      </c>
      <c r="K4001" s="34">
        <v>45486</v>
      </c>
      <c r="L4001" s="47" t="s">
        <v>1365</v>
      </c>
      <c r="M4001" s="48">
        <f>VLOOKUP(E4001,'[1]TIPO PERSONA'!$C$2:$N$3253,12,0)</f>
        <v>36523</v>
      </c>
      <c r="N4001" s="49">
        <f t="shared" ca="1" si="125"/>
        <v>25.123287671232877</v>
      </c>
      <c r="O4001">
        <v>0</v>
      </c>
      <c r="P4001" t="s">
        <v>1371</v>
      </c>
    </row>
    <row r="4002" spans="2:16">
      <c r="B4002" t="str">
        <f t="shared" si="124"/>
        <v>2024-53081868</v>
      </c>
      <c r="C4002">
        <v>2024</v>
      </c>
      <c r="D4002" s="24" t="s">
        <v>5713</v>
      </c>
      <c r="E4002" s="30">
        <v>53081868</v>
      </c>
      <c r="F4002" s="45" t="s">
        <v>835</v>
      </c>
      <c r="G4002" s="32" t="s">
        <v>742</v>
      </c>
      <c r="H4002" s="34">
        <v>45334</v>
      </c>
      <c r="I4002" s="36">
        <v>5</v>
      </c>
      <c r="J4002" s="36">
        <v>0</v>
      </c>
      <c r="K4002" s="34">
        <v>45484</v>
      </c>
      <c r="L4002" s="47" t="s">
        <v>1364</v>
      </c>
      <c r="M4002" s="48">
        <f>VLOOKUP(E4002,'[1]TIPO PERSONA'!$C$2:$N$3253,12,0)</f>
        <v>30984</v>
      </c>
      <c r="N4002" s="49">
        <f t="shared" ca="1" si="125"/>
        <v>40.298630136986304</v>
      </c>
      <c r="O4002">
        <v>0</v>
      </c>
      <c r="P4002" t="s">
        <v>1371</v>
      </c>
    </row>
    <row r="4003" spans="2:16">
      <c r="B4003" t="str">
        <f t="shared" si="124"/>
        <v>2024-37863889</v>
      </c>
      <c r="C4003">
        <v>2024</v>
      </c>
      <c r="D4003" s="24" t="s">
        <v>5714</v>
      </c>
      <c r="E4003" s="30">
        <v>37863889</v>
      </c>
      <c r="F4003" s="45" t="s">
        <v>4172</v>
      </c>
      <c r="G4003" s="32" t="s">
        <v>742</v>
      </c>
      <c r="H4003" s="34">
        <v>45336</v>
      </c>
      <c r="I4003" s="36">
        <v>5</v>
      </c>
      <c r="J4003" s="36">
        <v>0</v>
      </c>
      <c r="K4003" s="34">
        <v>45486</v>
      </c>
      <c r="L4003" s="47" t="s">
        <v>1365</v>
      </c>
      <c r="M4003" s="48">
        <f>VLOOKUP(E4003,'[1]TIPO PERSONA'!$C$2:$N$3253,12,0)</f>
        <v>29813</v>
      </c>
      <c r="N4003" s="49">
        <f t="shared" ca="1" si="125"/>
        <v>43.506849315068493</v>
      </c>
      <c r="O4003">
        <v>0</v>
      </c>
      <c r="P4003" t="s">
        <v>1371</v>
      </c>
    </row>
    <row r="4004" spans="2:16">
      <c r="B4004" t="str">
        <f t="shared" si="124"/>
        <v>2024-1082935609</v>
      </c>
      <c r="C4004">
        <v>2024</v>
      </c>
      <c r="D4004" s="24" t="s">
        <v>5715</v>
      </c>
      <c r="E4004" s="30">
        <v>1082935609</v>
      </c>
      <c r="F4004" s="45" t="s">
        <v>2590</v>
      </c>
      <c r="G4004" s="32" t="s">
        <v>739</v>
      </c>
      <c r="H4004" s="34">
        <v>45338</v>
      </c>
      <c r="I4004" s="36">
        <v>4</v>
      </c>
      <c r="J4004" s="36">
        <v>15</v>
      </c>
      <c r="K4004" s="34">
        <v>45473</v>
      </c>
      <c r="L4004" s="47" t="s">
        <v>1364</v>
      </c>
      <c r="M4004" s="48">
        <f>VLOOKUP(E4004,'[1]TIPO PERSONA'!$C$2:$N$3253,12,0)</f>
        <v>33432</v>
      </c>
      <c r="N4004" s="49">
        <f t="shared" ca="1" si="125"/>
        <v>33.591780821917808</v>
      </c>
      <c r="O4004">
        <v>0</v>
      </c>
      <c r="P4004" t="s">
        <v>1371</v>
      </c>
    </row>
    <row r="4005" spans="2:16">
      <c r="B4005" t="str">
        <f t="shared" si="124"/>
        <v>2024-52877132</v>
      </c>
      <c r="C4005">
        <v>2024</v>
      </c>
      <c r="D4005" s="24" t="s">
        <v>5716</v>
      </c>
      <c r="E4005" s="30">
        <v>52877132</v>
      </c>
      <c r="F4005" s="45" t="s">
        <v>2601</v>
      </c>
      <c r="G4005" s="32" t="s">
        <v>742</v>
      </c>
      <c r="H4005" s="34">
        <v>45336</v>
      </c>
      <c r="I4005" s="36">
        <v>5</v>
      </c>
      <c r="J4005" s="36">
        <v>0</v>
      </c>
      <c r="K4005" s="34">
        <v>45486</v>
      </c>
      <c r="L4005" s="47" t="s">
        <v>1364</v>
      </c>
      <c r="M4005" s="48">
        <f>VLOOKUP(E4005,'[1]TIPO PERSONA'!$C$2:$N$3253,12,0)</f>
        <v>29778</v>
      </c>
      <c r="N4005" s="49">
        <f t="shared" ca="1" si="125"/>
        <v>43.602739726027394</v>
      </c>
      <c r="O4005">
        <v>0</v>
      </c>
      <c r="P4005" t="s">
        <v>1371</v>
      </c>
    </row>
    <row r="4006" spans="2:16">
      <c r="B4006" t="str">
        <f t="shared" si="124"/>
        <v>2024-91110560</v>
      </c>
      <c r="C4006">
        <v>2024</v>
      </c>
      <c r="D4006" s="24" t="s">
        <v>5717</v>
      </c>
      <c r="E4006" s="30">
        <v>91110560</v>
      </c>
      <c r="F4006" s="45" t="s">
        <v>812</v>
      </c>
      <c r="G4006" s="32" t="s">
        <v>739</v>
      </c>
      <c r="H4006" s="34">
        <v>45336</v>
      </c>
      <c r="I4006" s="36">
        <v>5</v>
      </c>
      <c r="J4006" s="36">
        <v>0</v>
      </c>
      <c r="K4006" s="34">
        <v>45486</v>
      </c>
      <c r="L4006" s="47" t="s">
        <v>1364</v>
      </c>
      <c r="M4006" s="48">
        <f>VLOOKUP(E4006,'[1]TIPO PERSONA'!$C$2:$N$3253,12,0)</f>
        <v>29458</v>
      </c>
      <c r="N4006" s="49">
        <f t="shared" ca="1" si="125"/>
        <v>44.479452054794521</v>
      </c>
      <c r="O4006">
        <v>0</v>
      </c>
      <c r="P4006" t="s">
        <v>1371</v>
      </c>
    </row>
    <row r="4007" spans="2:16">
      <c r="B4007" t="str">
        <f t="shared" si="124"/>
        <v>2024-1019139676</v>
      </c>
      <c r="C4007">
        <v>2024</v>
      </c>
      <c r="D4007" s="24" t="s">
        <v>5718</v>
      </c>
      <c r="E4007" s="30">
        <v>1019139676</v>
      </c>
      <c r="F4007" s="45" t="s">
        <v>4049</v>
      </c>
      <c r="G4007" s="32" t="s">
        <v>742</v>
      </c>
      <c r="H4007" s="34">
        <v>45336</v>
      </c>
      <c r="I4007" s="36">
        <v>4</v>
      </c>
      <c r="J4007" s="36">
        <v>15</v>
      </c>
      <c r="K4007" s="34">
        <v>45471</v>
      </c>
      <c r="L4007" s="47" t="s">
        <v>1364</v>
      </c>
      <c r="M4007" s="48">
        <f>VLOOKUP(E4007,'[1]TIPO PERSONA'!$C$2:$N$3253,12,0)</f>
        <v>35921</v>
      </c>
      <c r="N4007" s="49">
        <f t="shared" ca="1" si="125"/>
        <v>26.772602739726029</v>
      </c>
      <c r="O4007">
        <v>0</v>
      </c>
      <c r="P4007" t="s">
        <v>1371</v>
      </c>
    </row>
    <row r="4008" spans="2:16">
      <c r="B4008" t="str">
        <f t="shared" si="124"/>
        <v>2024-11350393</v>
      </c>
      <c r="C4008">
        <v>2024</v>
      </c>
      <c r="D4008" s="24" t="s">
        <v>5719</v>
      </c>
      <c r="E4008" s="30">
        <v>11350393</v>
      </c>
      <c r="F4008" s="45" t="s">
        <v>5626</v>
      </c>
      <c r="G4008" s="32" t="s">
        <v>739</v>
      </c>
      <c r="H4008" s="34">
        <v>45335</v>
      </c>
      <c r="I4008" s="36">
        <v>5</v>
      </c>
      <c r="J4008" s="36">
        <v>0</v>
      </c>
      <c r="K4008" s="34">
        <v>45485</v>
      </c>
      <c r="L4008" s="47" t="s">
        <v>1365</v>
      </c>
      <c r="M4008" s="48">
        <f>VLOOKUP(E4008,'[1]TIPO PERSONA'!$C$2:$N$3253,12,0)</f>
        <v>31331</v>
      </c>
      <c r="N4008" s="49">
        <f t="shared" ca="1" si="125"/>
        <v>39.347945205479455</v>
      </c>
      <c r="O4008">
        <v>0</v>
      </c>
      <c r="P4008" t="s">
        <v>1371</v>
      </c>
    </row>
    <row r="4009" spans="2:16">
      <c r="B4009" t="str">
        <f t="shared" si="124"/>
        <v>2024-1030524007</v>
      </c>
      <c r="C4009">
        <v>2024</v>
      </c>
      <c r="D4009" s="24" t="s">
        <v>5720</v>
      </c>
      <c r="E4009" s="30">
        <v>1030524007</v>
      </c>
      <c r="F4009" s="45" t="s">
        <v>1030</v>
      </c>
      <c r="G4009" s="32" t="s">
        <v>739</v>
      </c>
      <c r="H4009" s="34">
        <v>45336</v>
      </c>
      <c r="I4009" s="36">
        <v>5</v>
      </c>
      <c r="J4009" s="36">
        <v>0</v>
      </c>
      <c r="K4009" s="34">
        <v>45486</v>
      </c>
      <c r="L4009" s="47" t="s">
        <v>1365</v>
      </c>
      <c r="M4009" s="48">
        <f>VLOOKUP(E4009,'[1]TIPO PERSONA'!$C$2:$N$3253,12,0)</f>
        <v>31531</v>
      </c>
      <c r="N4009" s="49">
        <f t="shared" ca="1" si="125"/>
        <v>38.799999999999997</v>
      </c>
      <c r="O4009">
        <v>0</v>
      </c>
      <c r="P4009" t="s">
        <v>1371</v>
      </c>
    </row>
    <row r="4010" spans="2:16">
      <c r="B4010" t="str">
        <f t="shared" si="124"/>
        <v>2024-79611011</v>
      </c>
      <c r="C4010">
        <v>2024</v>
      </c>
      <c r="D4010" s="24" t="s">
        <v>5721</v>
      </c>
      <c r="E4010" s="30">
        <v>79611011</v>
      </c>
      <c r="F4010" s="45" t="s">
        <v>1125</v>
      </c>
      <c r="G4010" s="32" t="s">
        <v>739</v>
      </c>
      <c r="H4010" s="34">
        <v>45335</v>
      </c>
      <c r="I4010" s="36">
        <v>5</v>
      </c>
      <c r="J4010" s="36">
        <v>0</v>
      </c>
      <c r="K4010" s="34">
        <v>45485</v>
      </c>
      <c r="L4010" s="47" t="s">
        <v>1365</v>
      </c>
      <c r="M4010" s="48">
        <f>VLOOKUP(E4010,'[1]TIPO PERSONA'!$C$2:$N$3253,12,0)</f>
        <v>26991</v>
      </c>
      <c r="N4010" s="49">
        <f t="shared" ca="1" si="125"/>
        <v>51.238356164383561</v>
      </c>
      <c r="O4010">
        <v>0</v>
      </c>
      <c r="P4010" t="s">
        <v>1371</v>
      </c>
    </row>
    <row r="4011" spans="2:16">
      <c r="B4011" t="str">
        <f t="shared" si="124"/>
        <v>2024-1013584561</v>
      </c>
      <c r="C4011">
        <v>2024</v>
      </c>
      <c r="D4011" s="24" t="s">
        <v>5722</v>
      </c>
      <c r="E4011" s="30">
        <v>1013584561</v>
      </c>
      <c r="F4011" s="45" t="s">
        <v>821</v>
      </c>
      <c r="G4011" s="32" t="s">
        <v>742</v>
      </c>
      <c r="H4011" s="34">
        <v>45335</v>
      </c>
      <c r="I4011" s="36">
        <v>5</v>
      </c>
      <c r="J4011" s="36">
        <v>0</v>
      </c>
      <c r="K4011" s="34">
        <v>45485</v>
      </c>
      <c r="L4011" s="47" t="s">
        <v>1365</v>
      </c>
      <c r="M4011" s="48">
        <f>VLOOKUP(E4011,'[1]TIPO PERSONA'!$C$2:$N$3253,12,0)</f>
        <v>31766</v>
      </c>
      <c r="N4011" s="49">
        <f t="shared" ca="1" si="125"/>
        <v>38.156164383561645</v>
      </c>
      <c r="O4011">
        <v>0</v>
      </c>
      <c r="P4011" t="s">
        <v>1371</v>
      </c>
    </row>
    <row r="4012" spans="2:16">
      <c r="B4012" t="str">
        <f t="shared" si="124"/>
        <v>2024-1014181499</v>
      </c>
      <c r="C4012">
        <v>2024</v>
      </c>
      <c r="D4012" s="24" t="s">
        <v>5723</v>
      </c>
      <c r="E4012" s="30">
        <v>1014181499</v>
      </c>
      <c r="F4012" s="45" t="s">
        <v>1351</v>
      </c>
      <c r="G4012" s="32" t="s">
        <v>739</v>
      </c>
      <c r="H4012" s="34">
        <v>45335</v>
      </c>
      <c r="I4012" s="36">
        <v>5</v>
      </c>
      <c r="J4012" s="36">
        <v>0</v>
      </c>
      <c r="K4012" s="34">
        <v>45485</v>
      </c>
      <c r="L4012" s="47" t="s">
        <v>1365</v>
      </c>
      <c r="M4012" s="48">
        <f>VLOOKUP(E4012,'[1]TIPO PERSONA'!$C$2:$N$3253,12,0)</f>
        <v>31748</v>
      </c>
      <c r="N4012" s="49">
        <f t="shared" ca="1" si="125"/>
        <v>38.205479452054796</v>
      </c>
      <c r="O4012">
        <v>0</v>
      </c>
      <c r="P4012" t="s">
        <v>1371</v>
      </c>
    </row>
    <row r="4013" spans="2:16">
      <c r="B4013" t="str">
        <f t="shared" si="124"/>
        <v>2024-80147258</v>
      </c>
      <c r="C4013">
        <v>2024</v>
      </c>
      <c r="D4013" s="24" t="s">
        <v>5724</v>
      </c>
      <c r="E4013" s="30">
        <v>80147258</v>
      </c>
      <c r="F4013" s="45" t="s">
        <v>5501</v>
      </c>
      <c r="G4013" s="32" t="s">
        <v>739</v>
      </c>
      <c r="H4013" s="34">
        <v>45335</v>
      </c>
      <c r="I4013" s="36">
        <v>5</v>
      </c>
      <c r="J4013" s="36">
        <v>0</v>
      </c>
      <c r="K4013" s="34">
        <v>45485</v>
      </c>
      <c r="L4013" s="47" t="s">
        <v>1365</v>
      </c>
      <c r="M4013" s="48">
        <f>VLOOKUP(E4013,'[1]TIPO PERSONA'!$C$2:$N$3253,12,0)</f>
        <v>31886</v>
      </c>
      <c r="N4013" s="49">
        <f t="shared" ca="1" si="125"/>
        <v>37.827397260273976</v>
      </c>
      <c r="O4013">
        <v>0</v>
      </c>
      <c r="P4013" t="s">
        <v>1371</v>
      </c>
    </row>
    <row r="4014" spans="2:16">
      <c r="B4014" t="str">
        <f t="shared" si="124"/>
        <v>2024-52782796</v>
      </c>
      <c r="C4014">
        <v>2024</v>
      </c>
      <c r="D4014" s="24" t="s">
        <v>5725</v>
      </c>
      <c r="E4014" s="30">
        <v>52782796</v>
      </c>
      <c r="F4014" s="45" t="s">
        <v>7324</v>
      </c>
      <c r="G4014" s="32" t="s">
        <v>742</v>
      </c>
      <c r="H4014" s="34">
        <v>45335</v>
      </c>
      <c r="I4014" s="36">
        <v>5</v>
      </c>
      <c r="J4014" s="36">
        <v>0</v>
      </c>
      <c r="K4014" s="34">
        <v>45485</v>
      </c>
      <c r="L4014" s="47" t="s">
        <v>1365</v>
      </c>
      <c r="M4014" s="48">
        <f>VLOOKUP(E4014,'[1]TIPO PERSONA'!$C$2:$N$3253,12,0)</f>
        <v>29889</v>
      </c>
      <c r="N4014" s="49">
        <f t="shared" ca="1" si="125"/>
        <v>43.298630136986304</v>
      </c>
      <c r="O4014">
        <v>0</v>
      </c>
      <c r="P4014" t="s">
        <v>1371</v>
      </c>
    </row>
    <row r="4015" spans="2:16">
      <c r="B4015" t="str">
        <f t="shared" si="124"/>
        <v>2024-1010214716</v>
      </c>
      <c r="C4015">
        <v>2024</v>
      </c>
      <c r="D4015" s="24" t="s">
        <v>5726</v>
      </c>
      <c r="E4015" s="30">
        <v>1010214716</v>
      </c>
      <c r="F4015" s="45" t="s">
        <v>1312</v>
      </c>
      <c r="G4015" s="32" t="s">
        <v>742</v>
      </c>
      <c r="H4015" s="34">
        <v>45335</v>
      </c>
      <c r="I4015" s="36">
        <v>5</v>
      </c>
      <c r="J4015" s="36">
        <v>0</v>
      </c>
      <c r="K4015" s="34">
        <v>45485</v>
      </c>
      <c r="L4015" s="47" t="s">
        <v>1365</v>
      </c>
      <c r="M4015" s="48">
        <f>VLOOKUP(E4015,'[1]TIPO PERSONA'!$C$2:$N$3253,12,0)</f>
        <v>34459</v>
      </c>
      <c r="N4015" s="49">
        <f t="shared" ca="1" si="125"/>
        <v>30.778082191780822</v>
      </c>
      <c r="O4015">
        <v>0</v>
      </c>
      <c r="P4015" t="s">
        <v>1371</v>
      </c>
    </row>
    <row r="4016" spans="2:16">
      <c r="B4016" t="str">
        <f t="shared" si="124"/>
        <v>2024-1030567450</v>
      </c>
      <c r="C4016">
        <v>2024</v>
      </c>
      <c r="D4016" s="24" t="s">
        <v>5727</v>
      </c>
      <c r="E4016" s="30">
        <v>1030567450</v>
      </c>
      <c r="F4016" s="45" t="s">
        <v>1353</v>
      </c>
      <c r="G4016" s="32" t="s">
        <v>742</v>
      </c>
      <c r="H4016" s="34">
        <v>45335</v>
      </c>
      <c r="I4016" s="36">
        <v>5</v>
      </c>
      <c r="J4016" s="36">
        <v>0</v>
      </c>
      <c r="K4016" s="34">
        <v>45485</v>
      </c>
      <c r="L4016" s="47" t="s">
        <v>1365</v>
      </c>
      <c r="M4016" s="48">
        <f>VLOOKUP(E4016,'[1]TIPO PERSONA'!$C$2:$N$3253,12,0)</f>
        <v>32810</v>
      </c>
      <c r="N4016" s="49">
        <f t="shared" ca="1" si="125"/>
        <v>35.295890410958904</v>
      </c>
      <c r="O4016">
        <v>0</v>
      </c>
      <c r="P4016" t="s">
        <v>1371</v>
      </c>
    </row>
    <row r="4017" spans="2:16">
      <c r="B4017" t="str">
        <f t="shared" si="124"/>
        <v>2024-1000036246</v>
      </c>
      <c r="C4017">
        <v>2024</v>
      </c>
      <c r="D4017" s="24" t="s">
        <v>5728</v>
      </c>
      <c r="E4017" s="30">
        <v>1000036246</v>
      </c>
      <c r="F4017" s="45" t="s">
        <v>7325</v>
      </c>
      <c r="G4017" s="32" t="s">
        <v>742</v>
      </c>
      <c r="H4017" s="34">
        <v>45335</v>
      </c>
      <c r="I4017" s="36">
        <v>5</v>
      </c>
      <c r="J4017" s="36">
        <v>0</v>
      </c>
      <c r="K4017" s="34">
        <v>45485</v>
      </c>
      <c r="L4017" s="47" t="s">
        <v>1365</v>
      </c>
      <c r="M4017" s="48">
        <f>VLOOKUP(E4017,'[1]TIPO PERSONA'!$C$2:$N$3253,12,0)</f>
        <v>36959</v>
      </c>
      <c r="N4017" s="49">
        <f t="shared" ca="1" si="125"/>
        <v>23.92876712328767</v>
      </c>
      <c r="O4017">
        <v>0</v>
      </c>
      <c r="P4017" t="s">
        <v>1371</v>
      </c>
    </row>
    <row r="4018" spans="2:16">
      <c r="B4018" t="str">
        <f t="shared" si="124"/>
        <v>2024-1026275005</v>
      </c>
      <c r="C4018">
        <v>2024</v>
      </c>
      <c r="D4018" s="24" t="s">
        <v>5729</v>
      </c>
      <c r="E4018" s="30">
        <v>1026275005</v>
      </c>
      <c r="F4018" s="45" t="s">
        <v>5478</v>
      </c>
      <c r="G4018" s="32" t="s">
        <v>739</v>
      </c>
      <c r="H4018" s="34">
        <v>45335</v>
      </c>
      <c r="I4018" s="36">
        <v>5</v>
      </c>
      <c r="J4018" s="36">
        <v>0</v>
      </c>
      <c r="K4018" s="34">
        <v>45485</v>
      </c>
      <c r="L4018" s="47" t="s">
        <v>1365</v>
      </c>
      <c r="M4018" s="48">
        <f>VLOOKUP(E4018,'[1]TIPO PERSONA'!$C$2:$N$3253,12,0)</f>
        <v>33451</v>
      </c>
      <c r="N4018" s="49">
        <f t="shared" ca="1" si="125"/>
        <v>33.539726027397258</v>
      </c>
      <c r="O4018">
        <v>0</v>
      </c>
      <c r="P4018" t="s">
        <v>1371</v>
      </c>
    </row>
    <row r="4019" spans="2:16">
      <c r="B4019" t="str">
        <f t="shared" si="124"/>
        <v>2024-1018503414</v>
      </c>
      <c r="C4019">
        <v>2024</v>
      </c>
      <c r="D4019" s="24" t="s">
        <v>5730</v>
      </c>
      <c r="E4019" s="30">
        <v>1018503414</v>
      </c>
      <c r="F4019" s="45" t="s">
        <v>5623</v>
      </c>
      <c r="G4019" s="32" t="s">
        <v>742</v>
      </c>
      <c r="H4019" s="34">
        <v>45335</v>
      </c>
      <c r="I4019" s="36">
        <v>5</v>
      </c>
      <c r="J4019" s="36">
        <v>0</v>
      </c>
      <c r="K4019" s="34">
        <v>45485</v>
      </c>
      <c r="L4019" s="47" t="s">
        <v>1365</v>
      </c>
      <c r="M4019" s="48">
        <f>VLOOKUP(E4019,'[1]TIPO PERSONA'!$C$2:$N$3253,12,0)</f>
        <v>35928</v>
      </c>
      <c r="N4019" s="49">
        <f t="shared" ca="1" si="125"/>
        <v>26.753424657534246</v>
      </c>
      <c r="O4019">
        <v>0</v>
      </c>
      <c r="P4019" t="s">
        <v>1371</v>
      </c>
    </row>
    <row r="4020" spans="2:16">
      <c r="B4020" t="str">
        <f t="shared" si="124"/>
        <v>2024-1014228455</v>
      </c>
      <c r="C4020">
        <v>2024</v>
      </c>
      <c r="D4020" s="24" t="s">
        <v>5731</v>
      </c>
      <c r="E4020" s="30">
        <v>1014228455</v>
      </c>
      <c r="F4020" s="45" t="s">
        <v>974</v>
      </c>
      <c r="G4020" s="32" t="s">
        <v>739</v>
      </c>
      <c r="H4020" s="34">
        <v>45342</v>
      </c>
      <c r="I4020" s="36">
        <v>5</v>
      </c>
      <c r="J4020" s="36">
        <v>0</v>
      </c>
      <c r="K4020" s="34">
        <v>45492</v>
      </c>
      <c r="L4020" s="47" t="s">
        <v>1365</v>
      </c>
      <c r="M4020" s="48">
        <f>VLOOKUP(E4020,'[1]TIPO PERSONA'!$C$2:$N$3253,12,0)</f>
        <v>33603</v>
      </c>
      <c r="N4020" s="49">
        <f t="shared" ca="1" si="125"/>
        <v>33.123287671232873</v>
      </c>
      <c r="O4020">
        <v>0</v>
      </c>
      <c r="P4020" t="s">
        <v>1371</v>
      </c>
    </row>
    <row r="4021" spans="2:16">
      <c r="B4021" t="str">
        <f t="shared" si="124"/>
        <v>2024-80003738</v>
      </c>
      <c r="C4021">
        <v>2024</v>
      </c>
      <c r="D4021" s="24" t="s">
        <v>5732</v>
      </c>
      <c r="E4021" s="30">
        <v>80003738</v>
      </c>
      <c r="F4021" s="45" t="s">
        <v>1296</v>
      </c>
      <c r="G4021" s="32" t="s">
        <v>739</v>
      </c>
      <c r="H4021" s="34">
        <v>45343</v>
      </c>
      <c r="I4021" s="36">
        <v>5</v>
      </c>
      <c r="J4021" s="36">
        <v>0</v>
      </c>
      <c r="K4021" s="34">
        <v>45493</v>
      </c>
      <c r="L4021" s="47" t="s">
        <v>1364</v>
      </c>
      <c r="M4021" s="48">
        <f>VLOOKUP(E4021,'[1]TIPO PERSONA'!$C$2:$N$3253,12,0)</f>
        <v>28994</v>
      </c>
      <c r="N4021" s="49">
        <f t="shared" ca="1" si="125"/>
        <v>45.750684931506846</v>
      </c>
      <c r="O4021">
        <v>0</v>
      </c>
      <c r="P4021" t="s">
        <v>1371</v>
      </c>
    </row>
    <row r="4022" spans="2:16">
      <c r="B4022" t="str">
        <f t="shared" si="124"/>
        <v>2024-1052394031</v>
      </c>
      <c r="C4022">
        <v>2024</v>
      </c>
      <c r="D4022" s="24" t="s">
        <v>5733</v>
      </c>
      <c r="E4022" s="30">
        <v>1052394031</v>
      </c>
      <c r="F4022" s="45" t="s">
        <v>759</v>
      </c>
      <c r="G4022" s="32" t="s">
        <v>739</v>
      </c>
      <c r="H4022" s="34">
        <v>45338</v>
      </c>
      <c r="I4022" s="36">
        <v>0</v>
      </c>
      <c r="J4022" s="36">
        <v>25</v>
      </c>
      <c r="K4022" s="34">
        <v>45361</v>
      </c>
      <c r="L4022" s="47" t="s">
        <v>1364</v>
      </c>
      <c r="M4022" s="48">
        <f>VLOOKUP(E4022,'[1]TIPO PERSONA'!$C$2:$N$3253,12,0)</f>
        <v>33442</v>
      </c>
      <c r="N4022" s="49">
        <f t="shared" ca="1" si="125"/>
        <v>33.564383561643837</v>
      </c>
      <c r="O4022">
        <v>0</v>
      </c>
      <c r="P4022" t="s">
        <v>1371</v>
      </c>
    </row>
    <row r="4023" spans="2:16">
      <c r="B4023" t="str">
        <f t="shared" si="124"/>
        <v>2024-1110590686</v>
      </c>
      <c r="C4023">
        <v>2024</v>
      </c>
      <c r="D4023" s="24" t="s">
        <v>5734</v>
      </c>
      <c r="E4023" s="30">
        <v>1110590686</v>
      </c>
      <c r="F4023" s="45" t="s">
        <v>5409</v>
      </c>
      <c r="G4023" s="32" t="s">
        <v>739</v>
      </c>
      <c r="H4023" s="34">
        <v>45341</v>
      </c>
      <c r="I4023" s="36">
        <v>5</v>
      </c>
      <c r="J4023" s="36">
        <v>0</v>
      </c>
      <c r="K4023" s="34">
        <v>45491</v>
      </c>
      <c r="L4023" s="47" t="s">
        <v>1364</v>
      </c>
      <c r="M4023" s="48">
        <f>VLOOKUP(E4023,'[1]TIPO PERSONA'!$C$2:$N$3253,12,0)</f>
        <v>35791</v>
      </c>
      <c r="N4023" s="49">
        <f t="shared" ca="1" si="125"/>
        <v>27.12876712328767</v>
      </c>
      <c r="O4023">
        <v>0</v>
      </c>
      <c r="P4023" t="s">
        <v>1371</v>
      </c>
    </row>
    <row r="4024" spans="2:16">
      <c r="B4024" t="str">
        <f t="shared" si="124"/>
        <v>2024-53135138</v>
      </c>
      <c r="C4024">
        <v>2024</v>
      </c>
      <c r="D4024" s="24" t="s">
        <v>5735</v>
      </c>
      <c r="E4024" s="30">
        <v>53135138</v>
      </c>
      <c r="F4024" s="45" t="s">
        <v>1286</v>
      </c>
      <c r="G4024" s="32" t="s">
        <v>742</v>
      </c>
      <c r="H4024" s="34">
        <v>45338</v>
      </c>
      <c r="I4024" s="36">
        <v>4</v>
      </c>
      <c r="J4024" s="36">
        <v>15</v>
      </c>
      <c r="K4024" s="34">
        <v>45442</v>
      </c>
      <c r="L4024" s="47" t="s">
        <v>1364</v>
      </c>
      <c r="M4024" s="48">
        <f>VLOOKUP(E4024,'[1]TIPO PERSONA'!$C$2:$N$3253,12,0)</f>
        <v>31282</v>
      </c>
      <c r="N4024" s="49">
        <f t="shared" ca="1" si="125"/>
        <v>39.482191780821921</v>
      </c>
      <c r="O4024">
        <v>0</v>
      </c>
      <c r="P4024" t="s">
        <v>1371</v>
      </c>
    </row>
    <row r="4025" spans="2:16">
      <c r="B4025" t="str">
        <f t="shared" si="124"/>
        <v>2024-52887263</v>
      </c>
      <c r="C4025">
        <v>2024</v>
      </c>
      <c r="D4025" s="24" t="s">
        <v>5736</v>
      </c>
      <c r="E4025" s="30">
        <v>52887263</v>
      </c>
      <c r="F4025" s="45" t="s">
        <v>944</v>
      </c>
      <c r="G4025" s="32" t="s">
        <v>742</v>
      </c>
      <c r="H4025" s="34">
        <v>45338</v>
      </c>
      <c r="I4025" s="36">
        <v>4</v>
      </c>
      <c r="J4025" s="36">
        <v>20</v>
      </c>
      <c r="K4025" s="34">
        <v>45478</v>
      </c>
      <c r="L4025" s="47" t="s">
        <v>1364</v>
      </c>
      <c r="M4025" s="48">
        <f>VLOOKUP(E4025,'[1]TIPO PERSONA'!$C$2:$N$3253,12,0)</f>
        <v>30167</v>
      </c>
      <c r="N4025" s="49">
        <f t="shared" ca="1" si="125"/>
        <v>42.536986301369865</v>
      </c>
      <c r="O4025">
        <v>0</v>
      </c>
      <c r="P4025" t="s">
        <v>1371</v>
      </c>
    </row>
    <row r="4026" spans="2:16">
      <c r="B4026" t="str">
        <f t="shared" si="124"/>
        <v>2024-80213841</v>
      </c>
      <c r="C4026">
        <v>2024</v>
      </c>
      <c r="D4026" s="24" t="s">
        <v>5737</v>
      </c>
      <c r="E4026" s="30">
        <v>80213841</v>
      </c>
      <c r="F4026" s="45" t="s">
        <v>1268</v>
      </c>
      <c r="G4026" s="32" t="s">
        <v>739</v>
      </c>
      <c r="H4026" s="34">
        <v>45338</v>
      </c>
      <c r="I4026" s="36">
        <v>4</v>
      </c>
      <c r="J4026" s="36">
        <v>20</v>
      </c>
      <c r="K4026" s="34">
        <v>45478</v>
      </c>
      <c r="L4026" s="47" t="s">
        <v>1364</v>
      </c>
      <c r="M4026" s="48">
        <f>VLOOKUP(E4026,'[1]TIPO PERSONA'!$C$2:$N$3253,12,0)</f>
        <v>30815</v>
      </c>
      <c r="N4026" s="49">
        <f t="shared" ca="1" si="125"/>
        <v>40.761643835616439</v>
      </c>
      <c r="O4026">
        <v>0</v>
      </c>
      <c r="P4026" t="s">
        <v>1371</v>
      </c>
    </row>
    <row r="4027" spans="2:16">
      <c r="B4027" t="str">
        <f t="shared" si="124"/>
        <v>2024-79947828</v>
      </c>
      <c r="C4027">
        <v>2024</v>
      </c>
      <c r="D4027" s="24" t="s">
        <v>5738</v>
      </c>
      <c r="E4027" s="30">
        <v>79947828</v>
      </c>
      <c r="F4027" s="45" t="s">
        <v>3958</v>
      </c>
      <c r="G4027" s="32" t="s">
        <v>739</v>
      </c>
      <c r="H4027" s="34">
        <v>45336</v>
      </c>
      <c r="I4027" s="36">
        <v>4</v>
      </c>
      <c r="J4027" s="36">
        <v>20</v>
      </c>
      <c r="K4027" s="34">
        <v>45476</v>
      </c>
      <c r="L4027" s="47" t="s">
        <v>1364</v>
      </c>
      <c r="M4027" s="48">
        <f>VLOOKUP(E4027,'[1]TIPO PERSONA'!$C$2:$N$3253,12,0)</f>
        <v>28619</v>
      </c>
      <c r="N4027" s="49">
        <f t="shared" ca="1" si="125"/>
        <v>46.778082191780825</v>
      </c>
      <c r="O4027">
        <v>0</v>
      </c>
      <c r="P4027" t="s">
        <v>1371</v>
      </c>
    </row>
    <row r="4028" spans="2:16">
      <c r="B4028" t="str">
        <f t="shared" si="124"/>
        <v>2024-52882274</v>
      </c>
      <c r="C4028">
        <v>2024</v>
      </c>
      <c r="D4028" s="24" t="s">
        <v>5739</v>
      </c>
      <c r="E4028" s="30">
        <v>52882274</v>
      </c>
      <c r="F4028" s="45" t="s">
        <v>7326</v>
      </c>
      <c r="G4028" s="32" t="s">
        <v>742</v>
      </c>
      <c r="H4028" s="34">
        <v>45337</v>
      </c>
      <c r="I4028" s="36">
        <v>4</v>
      </c>
      <c r="J4028" s="36">
        <v>20</v>
      </c>
      <c r="K4028" s="34">
        <v>45477</v>
      </c>
      <c r="L4028" s="47" t="s">
        <v>1364</v>
      </c>
      <c r="M4028" s="48">
        <f>VLOOKUP(E4028,'[1]TIPO PERSONA'!$C$2:$N$3253,12,0)</f>
        <v>29752</v>
      </c>
      <c r="N4028" s="49">
        <f t="shared" ca="1" si="125"/>
        <v>43.673972602739724</v>
      </c>
      <c r="O4028">
        <v>0</v>
      </c>
      <c r="P4028" t="s">
        <v>1371</v>
      </c>
    </row>
    <row r="4029" spans="2:16">
      <c r="B4029" t="str">
        <f t="shared" si="124"/>
        <v>2024-79434291</v>
      </c>
      <c r="C4029">
        <v>2024</v>
      </c>
      <c r="D4029" s="24" t="s">
        <v>5740</v>
      </c>
      <c r="E4029" s="30">
        <v>79434291</v>
      </c>
      <c r="F4029" s="45" t="s">
        <v>7327</v>
      </c>
      <c r="G4029" s="32" t="s">
        <v>739</v>
      </c>
      <c r="H4029" s="34">
        <v>45337</v>
      </c>
      <c r="I4029" s="36">
        <v>4</v>
      </c>
      <c r="J4029" s="36">
        <v>20</v>
      </c>
      <c r="K4029" s="34">
        <v>45477</v>
      </c>
      <c r="L4029" s="47" t="s">
        <v>1364</v>
      </c>
      <c r="M4029" s="48">
        <f>VLOOKUP(E4029,'[1]TIPO PERSONA'!$C$2:$N$3253,12,0)</f>
        <v>24599</v>
      </c>
      <c r="N4029" s="49">
        <f t="shared" ca="1" si="125"/>
        <v>57.791780821917811</v>
      </c>
      <c r="O4029">
        <v>0</v>
      </c>
      <c r="P4029" t="s">
        <v>1371</v>
      </c>
    </row>
    <row r="4030" spans="2:16">
      <c r="B4030" t="str">
        <f t="shared" si="124"/>
        <v>2024-53890902</v>
      </c>
      <c r="C4030">
        <v>2024</v>
      </c>
      <c r="D4030" s="24" t="s">
        <v>5741</v>
      </c>
      <c r="E4030" s="30">
        <v>53890902</v>
      </c>
      <c r="F4030" s="45" t="s">
        <v>7328</v>
      </c>
      <c r="G4030" s="32" t="s">
        <v>742</v>
      </c>
      <c r="H4030" s="34">
        <v>45338</v>
      </c>
      <c r="I4030" s="36">
        <v>4</v>
      </c>
      <c r="J4030" s="36">
        <v>20</v>
      </c>
      <c r="K4030" s="34">
        <v>45478</v>
      </c>
      <c r="L4030" s="47" t="s">
        <v>1364</v>
      </c>
      <c r="M4030" s="48">
        <f>VLOOKUP(E4030,'[1]TIPO PERSONA'!$C$2:$N$3253,12,0)</f>
        <v>30269</v>
      </c>
      <c r="N4030" s="49">
        <f t="shared" ca="1" si="125"/>
        <v>42.257534246575339</v>
      </c>
      <c r="O4030">
        <v>0</v>
      </c>
      <c r="P4030" t="s">
        <v>1371</v>
      </c>
    </row>
    <row r="4031" spans="2:16">
      <c r="B4031" t="str">
        <f t="shared" si="124"/>
        <v>2024-1022342748</v>
      </c>
      <c r="C4031">
        <v>2024</v>
      </c>
      <c r="D4031" s="24" t="s">
        <v>5742</v>
      </c>
      <c r="E4031" s="30">
        <v>1022342748</v>
      </c>
      <c r="F4031" s="45" t="s">
        <v>7329</v>
      </c>
      <c r="G4031" s="32" t="s">
        <v>742</v>
      </c>
      <c r="H4031" s="34">
        <v>45338</v>
      </c>
      <c r="I4031" s="36">
        <v>4</v>
      </c>
      <c r="J4031" s="36">
        <v>20</v>
      </c>
      <c r="K4031" s="34">
        <v>45478</v>
      </c>
      <c r="L4031" s="47" t="s">
        <v>1364</v>
      </c>
      <c r="M4031" s="48">
        <f>VLOOKUP(E4031,'[1]TIPO PERSONA'!$C$2:$N$3253,12,0)</f>
        <v>32150</v>
      </c>
      <c r="N4031" s="49">
        <f t="shared" ca="1" si="125"/>
        <v>37.104109589041094</v>
      </c>
      <c r="O4031">
        <v>0</v>
      </c>
      <c r="P4031" t="s">
        <v>1371</v>
      </c>
    </row>
    <row r="4032" spans="2:16">
      <c r="B4032" t="str">
        <f t="shared" si="124"/>
        <v>2024-79659938</v>
      </c>
      <c r="C4032">
        <v>2024</v>
      </c>
      <c r="D4032" s="24" t="s">
        <v>5743</v>
      </c>
      <c r="E4032" s="30">
        <v>79659938</v>
      </c>
      <c r="F4032" s="45" t="s">
        <v>793</v>
      </c>
      <c r="G4032" s="32" t="s">
        <v>739</v>
      </c>
      <c r="H4032" s="34">
        <v>45336</v>
      </c>
      <c r="I4032" s="36">
        <v>5</v>
      </c>
      <c r="J4032" s="36">
        <v>0</v>
      </c>
      <c r="K4032" s="34">
        <v>45486</v>
      </c>
      <c r="L4032" s="47" t="s">
        <v>1364</v>
      </c>
      <c r="M4032" s="48">
        <f>VLOOKUP(E4032,'[1]TIPO PERSONA'!$C$2:$N$3253,12,0)</f>
        <v>26634</v>
      </c>
      <c r="N4032" s="49">
        <f t="shared" ca="1" si="125"/>
        <v>52.216438356164382</v>
      </c>
      <c r="O4032">
        <v>0</v>
      </c>
      <c r="P4032" t="s">
        <v>1371</v>
      </c>
    </row>
    <row r="4033" spans="2:16">
      <c r="B4033" t="str">
        <f t="shared" si="124"/>
        <v>2024-79558191</v>
      </c>
      <c r="C4033">
        <v>2024</v>
      </c>
      <c r="D4033" s="24" t="s">
        <v>5744</v>
      </c>
      <c r="E4033" s="30">
        <v>79558191</v>
      </c>
      <c r="F4033" s="45" t="s">
        <v>1072</v>
      </c>
      <c r="G4033" s="32" t="s">
        <v>739</v>
      </c>
      <c r="H4033" s="34">
        <v>45338</v>
      </c>
      <c r="I4033" s="36">
        <v>4</v>
      </c>
      <c r="J4033" s="36">
        <v>15</v>
      </c>
      <c r="K4033" s="34">
        <v>45473</v>
      </c>
      <c r="L4033" s="47" t="s">
        <v>1364</v>
      </c>
      <c r="M4033" s="48">
        <f>VLOOKUP(E4033,'[1]TIPO PERSONA'!$C$2:$N$3253,12,0)</f>
        <v>26834</v>
      </c>
      <c r="N4033" s="49">
        <f t="shared" ca="1" si="125"/>
        <v>51.668493150684931</v>
      </c>
      <c r="O4033">
        <v>0</v>
      </c>
      <c r="P4033" t="s">
        <v>1371</v>
      </c>
    </row>
    <row r="4034" spans="2:16">
      <c r="B4034" t="str">
        <f t="shared" si="124"/>
        <v>2024-52329943</v>
      </c>
      <c r="C4034">
        <v>2024</v>
      </c>
      <c r="D4034" s="24" t="s">
        <v>5745</v>
      </c>
      <c r="E4034" s="30">
        <v>52329943</v>
      </c>
      <c r="F4034" s="45" t="s">
        <v>2296</v>
      </c>
      <c r="G4034" s="32" t="s">
        <v>742</v>
      </c>
      <c r="H4034" s="34">
        <v>45338</v>
      </c>
      <c r="I4034" s="36">
        <v>4</v>
      </c>
      <c r="J4034" s="36">
        <v>24</v>
      </c>
      <c r="K4034" s="34">
        <v>45482</v>
      </c>
      <c r="L4034" s="47" t="s">
        <v>1364</v>
      </c>
      <c r="M4034" s="48">
        <f>VLOOKUP(E4034,'[1]TIPO PERSONA'!$C$2:$N$3253,12,0)</f>
        <v>27283</v>
      </c>
      <c r="N4034" s="49">
        <f t="shared" ca="1" si="125"/>
        <v>50.438356164383563</v>
      </c>
      <c r="O4034">
        <v>0</v>
      </c>
      <c r="P4034" t="s">
        <v>1371</v>
      </c>
    </row>
    <row r="4035" spans="2:16">
      <c r="B4035" t="str">
        <f t="shared" si="124"/>
        <v>2024-7843147</v>
      </c>
      <c r="C4035">
        <v>2024</v>
      </c>
      <c r="D4035" s="24" t="s">
        <v>5746</v>
      </c>
      <c r="E4035" s="30">
        <v>7843147</v>
      </c>
      <c r="F4035" s="45" t="s">
        <v>826</v>
      </c>
      <c r="G4035" s="32" t="s">
        <v>739</v>
      </c>
      <c r="H4035" s="34">
        <v>45338</v>
      </c>
      <c r="I4035" s="36">
        <v>4</v>
      </c>
      <c r="J4035" s="36">
        <v>23</v>
      </c>
      <c r="K4035" s="34">
        <v>45481</v>
      </c>
      <c r="L4035" s="47" t="s">
        <v>1364</v>
      </c>
      <c r="M4035" s="48">
        <f>VLOOKUP(E4035,'[1]TIPO PERSONA'!$C$2:$N$3253,12,0)</f>
        <v>23970</v>
      </c>
      <c r="N4035" s="49">
        <f t="shared" ca="1" si="125"/>
        <v>59.515068493150686</v>
      </c>
      <c r="O4035">
        <v>0</v>
      </c>
      <c r="P4035" t="s">
        <v>1371</v>
      </c>
    </row>
    <row r="4036" spans="2:16">
      <c r="B4036" t="str">
        <f t="shared" ref="B4036:B4099" si="126">CONCATENATE(C4036,"-",E4036)</f>
        <v>2024-1030629247</v>
      </c>
      <c r="C4036">
        <v>2024</v>
      </c>
      <c r="D4036" s="24" t="s">
        <v>5747</v>
      </c>
      <c r="E4036" s="30">
        <v>1030629247</v>
      </c>
      <c r="F4036" s="45" t="s">
        <v>2440</v>
      </c>
      <c r="G4036" s="32" t="s">
        <v>742</v>
      </c>
      <c r="H4036" s="34">
        <v>45338</v>
      </c>
      <c r="I4036" s="36">
        <v>4</v>
      </c>
      <c r="J4036" s="36">
        <v>23</v>
      </c>
      <c r="K4036" s="34">
        <v>45481</v>
      </c>
      <c r="L4036" s="47" t="s">
        <v>1364</v>
      </c>
      <c r="M4036" s="48">
        <f>VLOOKUP(E4036,'[1]TIPO PERSONA'!$C$2:$N$3253,12,0)</f>
        <v>34180</v>
      </c>
      <c r="N4036" s="49">
        <f t="shared" ref="N4036:N4099" ca="1" si="127">IFERROR((TODAY()-M4036)/365,"No Aplica")</f>
        <v>31.542465753424658</v>
      </c>
      <c r="O4036">
        <v>0</v>
      </c>
      <c r="P4036" t="s">
        <v>1371</v>
      </c>
    </row>
    <row r="4037" spans="2:16">
      <c r="B4037" t="str">
        <f t="shared" si="126"/>
        <v>2024-1077437198</v>
      </c>
      <c r="C4037">
        <v>2024</v>
      </c>
      <c r="D4037" s="24" t="s">
        <v>5748</v>
      </c>
      <c r="E4037" s="30">
        <v>1077437198</v>
      </c>
      <c r="F4037" s="45" t="s">
        <v>3942</v>
      </c>
      <c r="G4037" s="32" t="s">
        <v>739</v>
      </c>
      <c r="H4037" s="34">
        <v>45338</v>
      </c>
      <c r="I4037" s="36">
        <v>4</v>
      </c>
      <c r="J4037" s="36">
        <v>23</v>
      </c>
      <c r="K4037" s="34">
        <v>45481</v>
      </c>
      <c r="L4037" s="47" t="s">
        <v>1364</v>
      </c>
      <c r="M4037" s="48">
        <f>VLOOKUP(E4037,'[1]TIPO PERSONA'!$C$2:$N$3253,12,0)</f>
        <v>32191</v>
      </c>
      <c r="N4037" s="49">
        <f t="shared" ca="1" si="127"/>
        <v>36.991780821917807</v>
      </c>
      <c r="O4037">
        <v>0</v>
      </c>
      <c r="P4037" t="s">
        <v>1371</v>
      </c>
    </row>
    <row r="4038" spans="2:16">
      <c r="B4038" t="str">
        <f t="shared" si="126"/>
        <v>2024-77184225</v>
      </c>
      <c r="C4038">
        <v>2024</v>
      </c>
      <c r="D4038" s="24" t="s">
        <v>5749</v>
      </c>
      <c r="E4038" s="30">
        <v>77184225</v>
      </c>
      <c r="F4038" s="45" t="s">
        <v>785</v>
      </c>
      <c r="G4038" s="32" t="s">
        <v>739</v>
      </c>
      <c r="H4038" s="34">
        <v>45338</v>
      </c>
      <c r="I4038" s="36">
        <v>4</v>
      </c>
      <c r="J4038" s="36">
        <v>15</v>
      </c>
      <c r="K4038" s="34">
        <v>45473</v>
      </c>
      <c r="L4038" s="47" t="s">
        <v>1364</v>
      </c>
      <c r="M4038" s="48">
        <f>VLOOKUP(E4038,'[1]TIPO PERSONA'!$C$2:$N$3253,12,0)</f>
        <v>27784</v>
      </c>
      <c r="N4038" s="49">
        <f t="shared" ca="1" si="127"/>
        <v>49.065753424657537</v>
      </c>
      <c r="O4038">
        <v>0</v>
      </c>
      <c r="P4038" t="s">
        <v>1371</v>
      </c>
    </row>
    <row r="4039" spans="2:16">
      <c r="B4039" t="str">
        <f t="shared" si="126"/>
        <v>2024-29120343</v>
      </c>
      <c r="C4039">
        <v>2024</v>
      </c>
      <c r="D4039" s="24" t="s">
        <v>5750</v>
      </c>
      <c r="E4039" s="30">
        <v>29120343</v>
      </c>
      <c r="F4039" s="45" t="s">
        <v>7330</v>
      </c>
      <c r="G4039" s="32" t="s">
        <v>742</v>
      </c>
      <c r="H4039" s="34">
        <v>45338</v>
      </c>
      <c r="I4039" s="36">
        <v>4</v>
      </c>
      <c r="J4039" s="36">
        <v>20</v>
      </c>
      <c r="K4039" s="34">
        <v>45478</v>
      </c>
      <c r="L4039" s="47" t="s">
        <v>1364</v>
      </c>
      <c r="M4039" s="48">
        <f>VLOOKUP(E4039,'[1]TIPO PERSONA'!$C$2:$N$3253,12,0)</f>
        <v>29042</v>
      </c>
      <c r="N4039" s="49">
        <f t="shared" ca="1" si="127"/>
        <v>45.61917808219178</v>
      </c>
      <c r="O4039">
        <v>0</v>
      </c>
      <c r="P4039" t="s">
        <v>1371</v>
      </c>
    </row>
    <row r="4040" spans="2:16">
      <c r="B4040" t="str">
        <f t="shared" si="126"/>
        <v>2024-80547349</v>
      </c>
      <c r="C4040">
        <v>2024</v>
      </c>
      <c r="D4040" s="24" t="s">
        <v>5751</v>
      </c>
      <c r="E4040" s="30">
        <v>80547349</v>
      </c>
      <c r="F4040" s="45" t="s">
        <v>4133</v>
      </c>
      <c r="G4040" s="32" t="s">
        <v>739</v>
      </c>
      <c r="H4040" s="34">
        <v>45341</v>
      </c>
      <c r="I4040" s="36">
        <v>5</v>
      </c>
      <c r="J4040" s="36">
        <v>0</v>
      </c>
      <c r="K4040" s="34">
        <v>45491</v>
      </c>
      <c r="L4040" s="47" t="s">
        <v>1364</v>
      </c>
      <c r="M4040" s="48">
        <f>VLOOKUP(E4040,'[1]TIPO PERSONA'!$C$2:$N$3253,12,0)</f>
        <v>30332</v>
      </c>
      <c r="N4040" s="49">
        <f t="shared" ca="1" si="127"/>
        <v>42.084931506849315</v>
      </c>
      <c r="O4040">
        <v>0</v>
      </c>
      <c r="P4040" t="s">
        <v>1371</v>
      </c>
    </row>
    <row r="4041" spans="2:16">
      <c r="B4041" t="str">
        <f t="shared" si="126"/>
        <v>2024-36306483</v>
      </c>
      <c r="C4041">
        <v>2024</v>
      </c>
      <c r="D4041" s="24" t="s">
        <v>5752</v>
      </c>
      <c r="E4041" s="30">
        <v>36306483</v>
      </c>
      <c r="F4041" s="45" t="s">
        <v>7331</v>
      </c>
      <c r="G4041" s="32" t="s">
        <v>742</v>
      </c>
      <c r="H4041" s="34">
        <v>45338</v>
      </c>
      <c r="I4041" s="36">
        <v>4</v>
      </c>
      <c r="J4041" s="36">
        <v>15</v>
      </c>
      <c r="K4041" s="34">
        <v>45473</v>
      </c>
      <c r="L4041" s="47" t="s">
        <v>1364</v>
      </c>
      <c r="M4041" s="48" t="e">
        <f>VLOOKUP(E4041,'[1]TIPO PERSONA'!$C$2:$N$3253,12,0)</f>
        <v>#N/A</v>
      </c>
      <c r="N4041" s="49" t="str">
        <f t="shared" ca="1" si="127"/>
        <v>No Aplica</v>
      </c>
      <c r="O4041">
        <v>0</v>
      </c>
      <c r="P4041" t="s">
        <v>1371</v>
      </c>
    </row>
    <row r="4042" spans="2:16">
      <c r="B4042" t="str">
        <f t="shared" si="126"/>
        <v>2024-79954325</v>
      </c>
      <c r="C4042">
        <v>2024</v>
      </c>
      <c r="D4042" s="24" t="s">
        <v>5753</v>
      </c>
      <c r="E4042" s="30">
        <v>79954325</v>
      </c>
      <c r="F4042" s="45" t="s">
        <v>822</v>
      </c>
      <c r="G4042" s="32" t="s">
        <v>739</v>
      </c>
      <c r="H4042" s="34">
        <v>45336</v>
      </c>
      <c r="I4042" s="36">
        <v>5</v>
      </c>
      <c r="J4042" s="36">
        <v>0</v>
      </c>
      <c r="K4042" s="34">
        <v>45486</v>
      </c>
      <c r="L4042" s="47" t="s">
        <v>1364</v>
      </c>
      <c r="M4042" s="48">
        <f>VLOOKUP(E4042,'[1]TIPO PERSONA'!$C$2:$N$3253,12,0)</f>
        <v>29276</v>
      </c>
      <c r="N4042" s="49">
        <f t="shared" ca="1" si="127"/>
        <v>44.978082191780821</v>
      </c>
      <c r="O4042">
        <v>0</v>
      </c>
      <c r="P4042" t="s">
        <v>1371</v>
      </c>
    </row>
    <row r="4043" spans="2:16">
      <c r="B4043" t="str">
        <f t="shared" si="126"/>
        <v>2024-1056552550</v>
      </c>
      <c r="C4043">
        <v>2024</v>
      </c>
      <c r="D4043" s="24" t="s">
        <v>5754</v>
      </c>
      <c r="E4043" s="30">
        <v>1056552550</v>
      </c>
      <c r="F4043" s="45" t="s">
        <v>2450</v>
      </c>
      <c r="G4043" s="32" t="s">
        <v>742</v>
      </c>
      <c r="H4043" s="34">
        <v>45336</v>
      </c>
      <c r="I4043" s="36">
        <v>5</v>
      </c>
      <c r="J4043" s="36">
        <v>0</v>
      </c>
      <c r="K4043" s="34">
        <v>45486</v>
      </c>
      <c r="L4043" s="47" t="s">
        <v>1364</v>
      </c>
      <c r="M4043" s="48">
        <f>VLOOKUP(E4043,'[1]TIPO PERSONA'!$C$2:$N$3253,12,0)</f>
        <v>32022</v>
      </c>
      <c r="N4043" s="49">
        <f t="shared" ca="1" si="127"/>
        <v>37.454794520547942</v>
      </c>
      <c r="O4043">
        <v>0</v>
      </c>
      <c r="P4043" t="s">
        <v>1371</v>
      </c>
    </row>
    <row r="4044" spans="2:16">
      <c r="B4044" t="str">
        <f t="shared" si="126"/>
        <v>2024-60393699</v>
      </c>
      <c r="C4044">
        <v>2024</v>
      </c>
      <c r="D4044" s="24" t="s">
        <v>5755</v>
      </c>
      <c r="E4044" s="30">
        <v>60393699</v>
      </c>
      <c r="F4044" s="45" t="s">
        <v>1287</v>
      </c>
      <c r="G4044" s="32" t="s">
        <v>742</v>
      </c>
      <c r="H4044" s="34">
        <v>45338</v>
      </c>
      <c r="I4044" s="36">
        <v>4</v>
      </c>
      <c r="J4044" s="36">
        <v>15</v>
      </c>
      <c r="K4044" s="34">
        <v>45458</v>
      </c>
      <c r="L4044" s="47" t="s">
        <v>1364</v>
      </c>
      <c r="M4044" s="48">
        <f>VLOOKUP(E4044,'[1]TIPO PERSONA'!$C$2:$N$3253,12,0)</f>
        <v>28917</v>
      </c>
      <c r="N4044" s="49">
        <f t="shared" ca="1" si="127"/>
        <v>45.961643835616435</v>
      </c>
      <c r="O4044">
        <v>0</v>
      </c>
      <c r="P4044" t="s">
        <v>1371</v>
      </c>
    </row>
    <row r="4045" spans="2:16">
      <c r="B4045" t="str">
        <f t="shared" si="126"/>
        <v>2024-28537569</v>
      </c>
      <c r="C4045">
        <v>2024</v>
      </c>
      <c r="D4045" s="24" t="s">
        <v>5756</v>
      </c>
      <c r="E4045" s="30">
        <v>28537569</v>
      </c>
      <c r="F4045" s="45" t="s">
        <v>4083</v>
      </c>
      <c r="G4045" s="32" t="s">
        <v>742</v>
      </c>
      <c r="H4045" s="34">
        <v>45338</v>
      </c>
      <c r="I4045" s="36">
        <v>4</v>
      </c>
      <c r="J4045" s="36">
        <v>15</v>
      </c>
      <c r="K4045" s="34">
        <v>45443</v>
      </c>
      <c r="L4045" s="47" t="s">
        <v>1364</v>
      </c>
      <c r="M4045" s="48">
        <f>VLOOKUP(E4045,'[1]TIPO PERSONA'!$C$2:$N$3253,12,0)</f>
        <v>29682</v>
      </c>
      <c r="N4045" s="49">
        <f t="shared" ca="1" si="127"/>
        <v>43.865753424657534</v>
      </c>
      <c r="O4045">
        <v>0</v>
      </c>
      <c r="P4045" t="s">
        <v>1371</v>
      </c>
    </row>
    <row r="4046" spans="2:16">
      <c r="B4046" t="str">
        <f t="shared" si="126"/>
        <v>2024-1018466744</v>
      </c>
      <c r="C4046">
        <v>2024</v>
      </c>
      <c r="D4046" s="24" t="s">
        <v>5757</v>
      </c>
      <c r="E4046" s="30">
        <v>1018466744</v>
      </c>
      <c r="F4046" s="45" t="s">
        <v>3990</v>
      </c>
      <c r="G4046" s="32" t="s">
        <v>739</v>
      </c>
      <c r="H4046" s="34">
        <v>45338</v>
      </c>
      <c r="I4046" s="36">
        <v>5</v>
      </c>
      <c r="J4046" s="36">
        <v>0</v>
      </c>
      <c r="K4046" s="34">
        <v>45488</v>
      </c>
      <c r="L4046" s="47" t="s">
        <v>1364</v>
      </c>
      <c r="M4046" s="48">
        <f>VLOOKUP(E4046,'[1]TIPO PERSONA'!$C$2:$N$3253,12,0)</f>
        <v>34475</v>
      </c>
      <c r="N4046" s="49">
        <f t="shared" ca="1" si="127"/>
        <v>30.734246575342464</v>
      </c>
      <c r="O4046">
        <v>0</v>
      </c>
      <c r="P4046" t="s">
        <v>1371</v>
      </c>
    </row>
    <row r="4047" spans="2:16">
      <c r="B4047" t="str">
        <f t="shared" si="126"/>
        <v>2024-80206130</v>
      </c>
      <c r="C4047">
        <v>2024</v>
      </c>
      <c r="D4047" s="24" t="s">
        <v>5758</v>
      </c>
      <c r="E4047" s="30">
        <v>80206130</v>
      </c>
      <c r="F4047" s="45" t="s">
        <v>5480</v>
      </c>
      <c r="G4047" s="32" t="s">
        <v>739</v>
      </c>
      <c r="H4047" s="34">
        <v>45338</v>
      </c>
      <c r="I4047" s="36">
        <v>5</v>
      </c>
      <c r="J4047" s="36">
        <v>0</v>
      </c>
      <c r="K4047" s="34">
        <v>45488</v>
      </c>
      <c r="L4047" s="47" t="s">
        <v>1364</v>
      </c>
      <c r="M4047" s="48">
        <f>VLOOKUP(E4047,'[1]TIPO PERSONA'!$C$2:$N$3253,12,0)</f>
        <v>31013</v>
      </c>
      <c r="N4047" s="49">
        <f t="shared" ca="1" si="127"/>
        <v>40.219178082191782</v>
      </c>
      <c r="O4047">
        <v>0</v>
      </c>
      <c r="P4047" t="s">
        <v>1371</v>
      </c>
    </row>
    <row r="4048" spans="2:16">
      <c r="B4048" t="str">
        <f t="shared" si="126"/>
        <v>2024-1010208745</v>
      </c>
      <c r="C4048">
        <v>2024</v>
      </c>
      <c r="D4048" s="24" t="s">
        <v>5759</v>
      </c>
      <c r="E4048" s="30">
        <v>1010208745</v>
      </c>
      <c r="F4048" s="45" t="s">
        <v>4048</v>
      </c>
      <c r="G4048" s="32" t="s">
        <v>742</v>
      </c>
      <c r="H4048" s="34">
        <v>45337</v>
      </c>
      <c r="I4048" s="36">
        <v>5</v>
      </c>
      <c r="J4048" s="36">
        <v>0</v>
      </c>
      <c r="K4048" s="34">
        <v>45487</v>
      </c>
      <c r="L4048" s="47" t="s">
        <v>1365</v>
      </c>
      <c r="M4048" s="48">
        <f>VLOOKUP(E4048,'[1]TIPO PERSONA'!$C$2:$N$3253,12,0)</f>
        <v>34099</v>
      </c>
      <c r="N4048" s="49">
        <f t="shared" ca="1" si="127"/>
        <v>31.764383561643836</v>
      </c>
      <c r="O4048">
        <v>0</v>
      </c>
      <c r="P4048" t="s">
        <v>1371</v>
      </c>
    </row>
    <row r="4049" spans="2:16">
      <c r="B4049" t="str">
        <f t="shared" si="126"/>
        <v>2024-20892422</v>
      </c>
      <c r="C4049">
        <v>2024</v>
      </c>
      <c r="D4049" s="24" t="s">
        <v>5760</v>
      </c>
      <c r="E4049" s="30">
        <v>20892422</v>
      </c>
      <c r="F4049" s="45" t="s">
        <v>4051</v>
      </c>
      <c r="G4049" s="32" t="s">
        <v>742</v>
      </c>
      <c r="H4049" s="34">
        <v>45338</v>
      </c>
      <c r="I4049" s="36">
        <v>5</v>
      </c>
      <c r="J4049" s="36">
        <v>0</v>
      </c>
      <c r="K4049" s="34">
        <v>45488</v>
      </c>
      <c r="L4049" s="47" t="s">
        <v>1365</v>
      </c>
      <c r="M4049" s="48">
        <f>VLOOKUP(E4049,'[1]TIPO PERSONA'!$C$2:$N$3253,12,0)</f>
        <v>31257</v>
      </c>
      <c r="N4049" s="49">
        <f t="shared" ca="1" si="127"/>
        <v>39.550684931506851</v>
      </c>
      <c r="O4049">
        <v>0</v>
      </c>
      <c r="P4049" t="s">
        <v>1371</v>
      </c>
    </row>
    <row r="4050" spans="2:16">
      <c r="B4050" t="str">
        <f t="shared" si="126"/>
        <v>2024-79706602</v>
      </c>
      <c r="C4050">
        <v>2024</v>
      </c>
      <c r="D4050" s="24" t="s">
        <v>5761</v>
      </c>
      <c r="E4050" s="30">
        <v>79706602</v>
      </c>
      <c r="F4050" s="45" t="s">
        <v>1219</v>
      </c>
      <c r="G4050" s="32" t="s">
        <v>739</v>
      </c>
      <c r="H4050" s="34">
        <v>45337</v>
      </c>
      <c r="I4050" s="36">
        <v>5</v>
      </c>
      <c r="J4050" s="36">
        <v>0</v>
      </c>
      <c r="K4050" s="34">
        <v>45487</v>
      </c>
      <c r="L4050" s="47" t="s">
        <v>1365</v>
      </c>
      <c r="M4050" s="48">
        <f>VLOOKUP(E4050,'[1]TIPO PERSONA'!$C$2:$N$3253,12,0)</f>
        <v>27798</v>
      </c>
      <c r="N4050" s="49">
        <f t="shared" ca="1" si="127"/>
        <v>49.027397260273972</v>
      </c>
      <c r="O4050">
        <v>0</v>
      </c>
      <c r="P4050" t="s">
        <v>1371</v>
      </c>
    </row>
    <row r="4051" spans="2:16">
      <c r="B4051" t="str">
        <f t="shared" si="126"/>
        <v>2024-1022380154</v>
      </c>
      <c r="C4051">
        <v>2024</v>
      </c>
      <c r="D4051" s="24" t="s">
        <v>5762</v>
      </c>
      <c r="E4051" s="30">
        <v>1022380154</v>
      </c>
      <c r="F4051" s="45" t="s">
        <v>7332</v>
      </c>
      <c r="G4051" s="32" t="s">
        <v>742</v>
      </c>
      <c r="H4051" s="34">
        <v>45337</v>
      </c>
      <c r="I4051" s="36">
        <v>5</v>
      </c>
      <c r="J4051" s="36">
        <v>0</v>
      </c>
      <c r="K4051" s="34">
        <v>45487</v>
      </c>
      <c r="L4051" s="47" t="s">
        <v>1365</v>
      </c>
      <c r="M4051" s="48">
        <f>VLOOKUP(E4051,'[1]TIPO PERSONA'!$C$2:$N$3253,12,0)</f>
        <v>33694</v>
      </c>
      <c r="N4051" s="49">
        <f t="shared" ca="1" si="127"/>
        <v>32.873972602739727</v>
      </c>
      <c r="O4051">
        <v>0</v>
      </c>
      <c r="P4051" t="s">
        <v>1371</v>
      </c>
    </row>
    <row r="4052" spans="2:16">
      <c r="B4052" t="str">
        <f t="shared" si="126"/>
        <v>2024-1057593307</v>
      </c>
      <c r="C4052">
        <v>2024</v>
      </c>
      <c r="D4052" s="24" t="s">
        <v>5763</v>
      </c>
      <c r="E4052" s="30">
        <v>1057593307</v>
      </c>
      <c r="F4052" s="45" t="s">
        <v>5404</v>
      </c>
      <c r="G4052" s="32" t="s">
        <v>739</v>
      </c>
      <c r="H4052" s="34">
        <v>45338</v>
      </c>
      <c r="I4052" s="36">
        <v>5</v>
      </c>
      <c r="J4052" s="36">
        <v>0</v>
      </c>
      <c r="K4052" s="34">
        <v>45488</v>
      </c>
      <c r="L4052" s="47" t="s">
        <v>1364</v>
      </c>
      <c r="M4052" s="48">
        <f>VLOOKUP(E4052,'[1]TIPO PERSONA'!$C$2:$N$3253,12,0)</f>
        <v>34238</v>
      </c>
      <c r="N4052" s="49">
        <f t="shared" ca="1" si="127"/>
        <v>31.383561643835616</v>
      </c>
      <c r="O4052">
        <v>0</v>
      </c>
      <c r="P4052" t="s">
        <v>1371</v>
      </c>
    </row>
    <row r="4053" spans="2:16">
      <c r="B4053" t="str">
        <f t="shared" si="126"/>
        <v>2024-1014227467</v>
      </c>
      <c r="C4053">
        <v>2024</v>
      </c>
      <c r="D4053" s="24" t="s">
        <v>5764</v>
      </c>
      <c r="E4053" s="30">
        <v>1014227467</v>
      </c>
      <c r="F4053" s="45" t="s">
        <v>7333</v>
      </c>
      <c r="G4053" s="32" t="s">
        <v>742</v>
      </c>
      <c r="H4053" s="34">
        <v>45341</v>
      </c>
      <c r="I4053" s="36">
        <v>5</v>
      </c>
      <c r="J4053" s="36">
        <v>0</v>
      </c>
      <c r="K4053" s="34">
        <v>45491</v>
      </c>
      <c r="L4053" s="47" t="s">
        <v>1365</v>
      </c>
      <c r="M4053" s="48">
        <f>VLOOKUP(E4053,'[1]TIPO PERSONA'!$C$2:$N$3253,12,0)</f>
        <v>33542</v>
      </c>
      <c r="N4053" s="49">
        <f t="shared" ca="1" si="127"/>
        <v>33.290410958904111</v>
      </c>
      <c r="O4053">
        <v>0</v>
      </c>
      <c r="P4053" t="s">
        <v>1371</v>
      </c>
    </row>
    <row r="4054" spans="2:16">
      <c r="B4054" t="str">
        <f t="shared" si="126"/>
        <v>2024-79683043</v>
      </c>
      <c r="C4054">
        <v>2024</v>
      </c>
      <c r="D4054" s="24" t="s">
        <v>5765</v>
      </c>
      <c r="E4054" s="30">
        <v>79683043</v>
      </c>
      <c r="F4054" s="45" t="s">
        <v>2433</v>
      </c>
      <c r="G4054" s="32" t="s">
        <v>739</v>
      </c>
      <c r="H4054" s="34">
        <v>45341</v>
      </c>
      <c r="I4054" s="36">
        <v>4</v>
      </c>
      <c r="J4054" s="36">
        <v>6</v>
      </c>
      <c r="K4054" s="34">
        <v>45467</v>
      </c>
      <c r="L4054" s="47" t="s">
        <v>1364</v>
      </c>
      <c r="M4054" s="48">
        <f>VLOOKUP(E4054,'[1]TIPO PERSONA'!$C$2:$N$3253,12,0)</f>
        <v>26977</v>
      </c>
      <c r="N4054" s="49">
        <f t="shared" ca="1" si="127"/>
        <v>51.276712328767125</v>
      </c>
      <c r="O4054">
        <v>0</v>
      </c>
      <c r="P4054" t="s">
        <v>1371</v>
      </c>
    </row>
    <row r="4055" spans="2:16">
      <c r="B4055" t="str">
        <f t="shared" si="126"/>
        <v>2024-1010237997</v>
      </c>
      <c r="C4055">
        <v>2024</v>
      </c>
      <c r="D4055" s="24" t="s">
        <v>5766</v>
      </c>
      <c r="E4055" s="30">
        <v>1010237997</v>
      </c>
      <c r="F4055" s="45" t="s">
        <v>3890</v>
      </c>
      <c r="G4055" s="32" t="s">
        <v>742</v>
      </c>
      <c r="H4055" s="34">
        <v>45338</v>
      </c>
      <c r="I4055" s="36">
        <v>4</v>
      </c>
      <c r="J4055" s="36">
        <v>0</v>
      </c>
      <c r="K4055" s="34">
        <v>45458</v>
      </c>
      <c r="L4055" s="47" t="s">
        <v>1364</v>
      </c>
      <c r="M4055" s="48">
        <f>VLOOKUP(E4055,'[1]TIPO PERSONA'!$C$2:$N$3253,12,0)</f>
        <v>35830</v>
      </c>
      <c r="N4055" s="49">
        <f t="shared" ca="1" si="127"/>
        <v>27.021917808219179</v>
      </c>
      <c r="O4055">
        <v>0</v>
      </c>
      <c r="P4055" t="s">
        <v>1371</v>
      </c>
    </row>
    <row r="4056" spans="2:16">
      <c r="B4056" t="str">
        <f t="shared" si="126"/>
        <v>2024-32834734</v>
      </c>
      <c r="C4056">
        <v>2024</v>
      </c>
      <c r="D4056" s="24" t="s">
        <v>5767</v>
      </c>
      <c r="E4056" s="30">
        <v>32834734</v>
      </c>
      <c r="F4056" s="45" t="s">
        <v>1300</v>
      </c>
      <c r="G4056" s="32" t="s">
        <v>742</v>
      </c>
      <c r="H4056" s="34">
        <v>45338</v>
      </c>
      <c r="I4056" s="36">
        <v>4</v>
      </c>
      <c r="J4056" s="36">
        <v>0</v>
      </c>
      <c r="K4056" s="34">
        <v>45458</v>
      </c>
      <c r="L4056" s="47" t="s">
        <v>1364</v>
      </c>
      <c r="M4056" s="48">
        <f>VLOOKUP(E4056,'[1]TIPO PERSONA'!$C$2:$N$3253,12,0)</f>
        <v>29129</v>
      </c>
      <c r="N4056" s="49">
        <f t="shared" ca="1" si="127"/>
        <v>45.38082191780822</v>
      </c>
      <c r="O4056">
        <v>0</v>
      </c>
      <c r="P4056" t="s">
        <v>1371</v>
      </c>
    </row>
    <row r="4057" spans="2:16">
      <c r="B4057" t="str">
        <f t="shared" si="126"/>
        <v>2024-39543287</v>
      </c>
      <c r="C4057">
        <v>2024</v>
      </c>
      <c r="D4057" s="24" t="s">
        <v>5768</v>
      </c>
      <c r="E4057" s="30">
        <v>39543287</v>
      </c>
      <c r="F4057" s="45" t="s">
        <v>852</v>
      </c>
      <c r="G4057" s="32" t="s">
        <v>742</v>
      </c>
      <c r="H4057" s="34">
        <v>45338</v>
      </c>
      <c r="I4057" s="36">
        <v>4</v>
      </c>
      <c r="J4057" s="36">
        <v>15</v>
      </c>
      <c r="K4057" s="34">
        <v>45473</v>
      </c>
      <c r="L4057" s="47" t="s">
        <v>1364</v>
      </c>
      <c r="M4057" s="48">
        <f>VLOOKUP(E4057,'[1]TIPO PERSONA'!$C$2:$N$3253,12,0)</f>
        <v>24741</v>
      </c>
      <c r="N4057" s="49">
        <f t="shared" ca="1" si="127"/>
        <v>57.402739726027399</v>
      </c>
      <c r="O4057">
        <v>0</v>
      </c>
      <c r="P4057" t="s">
        <v>1371</v>
      </c>
    </row>
    <row r="4058" spans="2:16">
      <c r="B4058" t="str">
        <f t="shared" si="126"/>
        <v>2024-37670845</v>
      </c>
      <c r="C4058">
        <v>2024</v>
      </c>
      <c r="D4058" s="24" t="s">
        <v>5769</v>
      </c>
      <c r="E4058" s="30">
        <v>37670845</v>
      </c>
      <c r="F4058" s="45" t="s">
        <v>4155</v>
      </c>
      <c r="G4058" s="32" t="s">
        <v>742</v>
      </c>
      <c r="H4058" s="34">
        <v>45337</v>
      </c>
      <c r="I4058" s="36">
        <v>4</v>
      </c>
      <c r="J4058" s="36">
        <v>15</v>
      </c>
      <c r="K4058" s="34">
        <v>45472</v>
      </c>
      <c r="L4058" s="47" t="s">
        <v>1364</v>
      </c>
      <c r="M4058" s="48">
        <f>VLOOKUP(E4058,'[1]TIPO PERSONA'!$C$2:$N$3253,12,0)</f>
        <v>30510</v>
      </c>
      <c r="N4058" s="49">
        <f t="shared" ca="1" si="127"/>
        <v>41.597260273972601</v>
      </c>
      <c r="O4058">
        <v>0</v>
      </c>
      <c r="P4058" t="s">
        <v>1371</v>
      </c>
    </row>
    <row r="4059" spans="2:16">
      <c r="B4059" t="str">
        <f t="shared" si="126"/>
        <v>2024-91112249</v>
      </c>
      <c r="C4059">
        <v>2024</v>
      </c>
      <c r="D4059" s="24" t="s">
        <v>5770</v>
      </c>
      <c r="E4059" s="30">
        <v>91112249</v>
      </c>
      <c r="F4059" s="45" t="s">
        <v>4069</v>
      </c>
      <c r="G4059" s="32" t="s">
        <v>739</v>
      </c>
      <c r="H4059" s="34">
        <v>45341</v>
      </c>
      <c r="I4059" s="36">
        <v>4</v>
      </c>
      <c r="J4059" s="36">
        <v>19</v>
      </c>
      <c r="K4059" s="34">
        <v>45480</v>
      </c>
      <c r="L4059" s="47" t="s">
        <v>1364</v>
      </c>
      <c r="M4059" s="48">
        <f>VLOOKUP(E4059,'[1]TIPO PERSONA'!$C$2:$N$3253,12,0)</f>
        <v>30523</v>
      </c>
      <c r="N4059" s="49">
        <f t="shared" ca="1" si="127"/>
        <v>41.561643835616437</v>
      </c>
      <c r="O4059">
        <v>0</v>
      </c>
      <c r="P4059" t="s">
        <v>1371</v>
      </c>
    </row>
    <row r="4060" spans="2:16">
      <c r="B4060" t="str">
        <f t="shared" si="126"/>
        <v>2024-94432810</v>
      </c>
      <c r="C4060">
        <v>2024</v>
      </c>
      <c r="D4060" s="24" t="s">
        <v>5771</v>
      </c>
      <c r="E4060" s="30">
        <v>94432810</v>
      </c>
      <c r="F4060" s="45" t="s">
        <v>4238</v>
      </c>
      <c r="G4060" s="32" t="s">
        <v>739</v>
      </c>
      <c r="H4060" s="34">
        <v>45342</v>
      </c>
      <c r="I4060" s="36">
        <v>4</v>
      </c>
      <c r="J4060" s="36">
        <v>19</v>
      </c>
      <c r="K4060" s="34">
        <v>45481</v>
      </c>
      <c r="L4060" s="47" t="s">
        <v>1364</v>
      </c>
      <c r="M4060" s="48">
        <f>VLOOKUP(E4060,'[1]TIPO PERSONA'!$C$2:$N$3253,12,0)</f>
        <v>27613</v>
      </c>
      <c r="N4060" s="49">
        <f t="shared" ca="1" si="127"/>
        <v>49.534246575342465</v>
      </c>
      <c r="O4060">
        <v>0</v>
      </c>
      <c r="P4060" t="s">
        <v>1371</v>
      </c>
    </row>
    <row r="4061" spans="2:16">
      <c r="B4061" t="str">
        <f t="shared" si="126"/>
        <v>2024-52760480</v>
      </c>
      <c r="C4061">
        <v>2024</v>
      </c>
      <c r="D4061" s="24" t="s">
        <v>5772</v>
      </c>
      <c r="E4061" s="30">
        <v>52760480</v>
      </c>
      <c r="F4061" s="45" t="s">
        <v>794</v>
      </c>
      <c r="G4061" s="32" t="s">
        <v>742</v>
      </c>
      <c r="H4061" s="34">
        <v>45338</v>
      </c>
      <c r="I4061" s="36">
        <v>4</v>
      </c>
      <c r="J4061" s="36">
        <v>15</v>
      </c>
      <c r="K4061" s="34">
        <v>45473</v>
      </c>
      <c r="L4061" s="47" t="s">
        <v>1364</v>
      </c>
      <c r="M4061" s="48">
        <f>VLOOKUP(E4061,'[1]TIPO PERSONA'!$C$2:$N$3253,12,0)</f>
        <v>30670</v>
      </c>
      <c r="N4061" s="49">
        <f t="shared" ca="1" si="127"/>
        <v>41.158904109589038</v>
      </c>
      <c r="O4061">
        <v>0</v>
      </c>
      <c r="P4061" t="s">
        <v>1371</v>
      </c>
    </row>
    <row r="4062" spans="2:16">
      <c r="B4062" t="str">
        <f t="shared" si="126"/>
        <v>2024-52998723</v>
      </c>
      <c r="C4062">
        <v>2024</v>
      </c>
      <c r="D4062" s="24" t="s">
        <v>5773</v>
      </c>
      <c r="E4062" s="30">
        <v>52998723</v>
      </c>
      <c r="F4062" s="45" t="s">
        <v>2291</v>
      </c>
      <c r="G4062" s="32" t="s">
        <v>742</v>
      </c>
      <c r="H4062" s="34">
        <v>45338</v>
      </c>
      <c r="I4062" s="36">
        <v>4</v>
      </c>
      <c r="J4062" s="36">
        <v>15</v>
      </c>
      <c r="K4062" s="34">
        <v>45473</v>
      </c>
      <c r="L4062" s="47" t="s">
        <v>1364</v>
      </c>
      <c r="M4062" s="48">
        <f>VLOOKUP(E4062,'[1]TIPO PERSONA'!$C$2:$N$3253,12,0)</f>
        <v>30977</v>
      </c>
      <c r="N4062" s="49">
        <f t="shared" ca="1" si="127"/>
        <v>40.317808219178083</v>
      </c>
      <c r="O4062">
        <v>0</v>
      </c>
      <c r="P4062" t="s">
        <v>1371</v>
      </c>
    </row>
    <row r="4063" spans="2:16">
      <c r="B4063" t="str">
        <f t="shared" si="126"/>
        <v>2024-1143854885</v>
      </c>
      <c r="C4063">
        <v>2024</v>
      </c>
      <c r="D4063" s="24" t="s">
        <v>5774</v>
      </c>
      <c r="E4063" s="30">
        <v>1143854885</v>
      </c>
      <c r="F4063" s="45" t="s">
        <v>897</v>
      </c>
      <c r="G4063" s="32" t="s">
        <v>739</v>
      </c>
      <c r="H4063" s="34">
        <v>45337</v>
      </c>
      <c r="I4063" s="36">
        <v>3</v>
      </c>
      <c r="J4063" s="36">
        <v>15</v>
      </c>
      <c r="K4063" s="34">
        <v>45441</v>
      </c>
      <c r="L4063" s="47" t="s">
        <v>1364</v>
      </c>
      <c r="M4063" s="48">
        <f>VLOOKUP(E4063,'[1]TIPO PERSONA'!$C$2:$N$3253,12,0)</f>
        <v>34502</v>
      </c>
      <c r="N4063" s="49">
        <f t="shared" ca="1" si="127"/>
        <v>30.660273972602738</v>
      </c>
      <c r="O4063">
        <v>0</v>
      </c>
      <c r="P4063" t="s">
        <v>1371</v>
      </c>
    </row>
    <row r="4064" spans="2:16">
      <c r="B4064" t="str">
        <f t="shared" si="126"/>
        <v>2024-79754530</v>
      </c>
      <c r="C4064">
        <v>2024</v>
      </c>
      <c r="D4064" s="24" t="s">
        <v>5775</v>
      </c>
      <c r="E4064" s="30">
        <v>79754530</v>
      </c>
      <c r="F4064" s="45" t="s">
        <v>1331</v>
      </c>
      <c r="G4064" s="32" t="s">
        <v>739</v>
      </c>
      <c r="H4064" s="34">
        <v>45341</v>
      </c>
      <c r="I4064" s="36">
        <v>4</v>
      </c>
      <c r="J4064" s="36">
        <v>15</v>
      </c>
      <c r="K4064" s="34">
        <v>45476</v>
      </c>
      <c r="L4064" s="47" t="s">
        <v>1364</v>
      </c>
      <c r="M4064" s="48">
        <f>VLOOKUP(E4064,'[1]TIPO PERSONA'!$C$2:$N$3253,12,0)</f>
        <v>27376</v>
      </c>
      <c r="N4064" s="49">
        <f t="shared" ca="1" si="127"/>
        <v>50.183561643835617</v>
      </c>
      <c r="O4064">
        <v>0</v>
      </c>
      <c r="P4064" t="s">
        <v>1371</v>
      </c>
    </row>
    <row r="4065" spans="2:16">
      <c r="B4065" t="str">
        <f t="shared" si="126"/>
        <v>2024-1014279715</v>
      </c>
      <c r="C4065">
        <v>2024</v>
      </c>
      <c r="D4065" s="24" t="s">
        <v>5776</v>
      </c>
      <c r="E4065" s="30">
        <v>1014279715</v>
      </c>
      <c r="F4065" s="45" t="s">
        <v>1285</v>
      </c>
      <c r="G4065" s="32" t="s">
        <v>739</v>
      </c>
      <c r="H4065" s="34">
        <v>45338</v>
      </c>
      <c r="I4065" s="36">
        <v>4</v>
      </c>
      <c r="J4065" s="36">
        <v>15</v>
      </c>
      <c r="K4065" s="34">
        <v>45473</v>
      </c>
      <c r="L4065" s="47" t="s">
        <v>1364</v>
      </c>
      <c r="M4065" s="48">
        <f>VLOOKUP(E4065,'[1]TIPO PERSONA'!$C$2:$N$3253,12,0)</f>
        <v>35290</v>
      </c>
      <c r="N4065" s="49">
        <f t="shared" ca="1" si="127"/>
        <v>28.5013698630137</v>
      </c>
      <c r="O4065">
        <v>0</v>
      </c>
      <c r="P4065" t="s">
        <v>1371</v>
      </c>
    </row>
    <row r="4066" spans="2:16">
      <c r="B4066" t="str">
        <f t="shared" si="126"/>
        <v>2024-1049602538</v>
      </c>
      <c r="C4066">
        <v>2024</v>
      </c>
      <c r="D4066" s="24" t="s">
        <v>5777</v>
      </c>
      <c r="E4066" s="30">
        <v>1049602538</v>
      </c>
      <c r="F4066" s="45" t="s">
        <v>2292</v>
      </c>
      <c r="G4066" s="32" t="s">
        <v>739</v>
      </c>
      <c r="H4066" s="34">
        <v>45338</v>
      </c>
      <c r="I4066" s="36">
        <v>4</v>
      </c>
      <c r="J4066" s="36">
        <v>15</v>
      </c>
      <c r="K4066" s="34">
        <v>45473</v>
      </c>
      <c r="L4066" s="47" t="s">
        <v>1364</v>
      </c>
      <c r="M4066" s="48">
        <f>VLOOKUP(E4066,'[1]TIPO PERSONA'!$C$2:$N$3253,12,0)</f>
        <v>31519</v>
      </c>
      <c r="N4066" s="49">
        <f t="shared" ca="1" si="127"/>
        <v>38.832876712328769</v>
      </c>
      <c r="O4066">
        <v>0</v>
      </c>
      <c r="P4066" t="s">
        <v>1371</v>
      </c>
    </row>
    <row r="4067" spans="2:16">
      <c r="B4067" t="str">
        <f t="shared" si="126"/>
        <v>2024-1030546080</v>
      </c>
      <c r="C4067">
        <v>2024</v>
      </c>
      <c r="D4067" s="24" t="s">
        <v>5778</v>
      </c>
      <c r="E4067" s="30">
        <v>1030546080</v>
      </c>
      <c r="F4067" s="45" t="s">
        <v>2398</v>
      </c>
      <c r="G4067" s="32" t="s">
        <v>739</v>
      </c>
      <c r="H4067" s="34">
        <v>45341</v>
      </c>
      <c r="I4067" s="36">
        <v>4</v>
      </c>
      <c r="J4067" s="36">
        <v>0</v>
      </c>
      <c r="K4067" s="34">
        <v>45461</v>
      </c>
      <c r="L4067" s="47" t="s">
        <v>1364</v>
      </c>
      <c r="M4067" s="48">
        <f>VLOOKUP(E4067,'[1]TIPO PERSONA'!$C$2:$N$3253,12,0)</f>
        <v>32236</v>
      </c>
      <c r="N4067" s="49">
        <f t="shared" ca="1" si="127"/>
        <v>36.868493150684934</v>
      </c>
      <c r="O4067">
        <v>0</v>
      </c>
      <c r="P4067" t="s">
        <v>1371</v>
      </c>
    </row>
    <row r="4068" spans="2:16">
      <c r="B4068" t="str">
        <f t="shared" si="126"/>
        <v>2024-1118541943</v>
      </c>
      <c r="C4068">
        <v>2024</v>
      </c>
      <c r="D4068" s="24" t="s">
        <v>5779</v>
      </c>
      <c r="E4068" s="30">
        <v>1118541943</v>
      </c>
      <c r="F4068" s="45" t="s">
        <v>745</v>
      </c>
      <c r="G4068" s="32" t="s">
        <v>739</v>
      </c>
      <c r="H4068" s="34">
        <v>45341</v>
      </c>
      <c r="I4068" s="36">
        <v>5</v>
      </c>
      <c r="J4068" s="36">
        <v>0</v>
      </c>
      <c r="K4068" s="34">
        <v>45491</v>
      </c>
      <c r="L4068" s="47" t="s">
        <v>1364</v>
      </c>
      <c r="M4068" s="48">
        <f>VLOOKUP(E4068,'[1]TIPO PERSONA'!$C$2:$N$3253,12,0)</f>
        <v>32778</v>
      </c>
      <c r="N4068" s="49">
        <f t="shared" ca="1" si="127"/>
        <v>35.38356164383562</v>
      </c>
      <c r="O4068">
        <v>0</v>
      </c>
      <c r="P4068" t="s">
        <v>1371</v>
      </c>
    </row>
    <row r="4069" spans="2:16">
      <c r="B4069" t="str">
        <f t="shared" si="126"/>
        <v>2024-79383437</v>
      </c>
      <c r="C4069">
        <v>2024</v>
      </c>
      <c r="D4069" s="24" t="s">
        <v>5780</v>
      </c>
      <c r="E4069" s="30">
        <v>79383437</v>
      </c>
      <c r="F4069" s="45" t="s">
        <v>7334</v>
      </c>
      <c r="G4069" s="32" t="s">
        <v>739</v>
      </c>
      <c r="H4069" s="34">
        <v>45338</v>
      </c>
      <c r="I4069" s="36">
        <v>4</v>
      </c>
      <c r="J4069" s="36">
        <v>15</v>
      </c>
      <c r="K4069" s="34">
        <v>45473</v>
      </c>
      <c r="L4069" s="47" t="s">
        <v>1364</v>
      </c>
      <c r="M4069" s="48">
        <f>VLOOKUP(E4069,'[1]TIPO PERSONA'!$C$2:$N$3253,12,0)</f>
        <v>24257</v>
      </c>
      <c r="N4069" s="49">
        <f t="shared" ca="1" si="127"/>
        <v>58.728767123287675</v>
      </c>
      <c r="O4069">
        <v>0</v>
      </c>
      <c r="P4069" t="s">
        <v>1371</v>
      </c>
    </row>
    <row r="4070" spans="2:16">
      <c r="B4070" t="str">
        <f t="shared" si="126"/>
        <v>2024-52259108</v>
      </c>
      <c r="C4070">
        <v>2024</v>
      </c>
      <c r="D4070" s="24" t="s">
        <v>5781</v>
      </c>
      <c r="E4070" s="30">
        <v>52259108</v>
      </c>
      <c r="F4070" s="45" t="s">
        <v>7335</v>
      </c>
      <c r="G4070" s="32" t="s">
        <v>742</v>
      </c>
      <c r="H4070" s="34">
        <v>45338</v>
      </c>
      <c r="I4070" s="36">
        <v>4</v>
      </c>
      <c r="J4070" s="36">
        <v>15</v>
      </c>
      <c r="K4070" s="34">
        <v>45473</v>
      </c>
      <c r="L4070" s="47" t="s">
        <v>1364</v>
      </c>
      <c r="M4070" s="48">
        <f>VLOOKUP(E4070,'[1]TIPO PERSONA'!$C$2:$N$3253,12,0)</f>
        <v>27828</v>
      </c>
      <c r="N4070" s="49">
        <f t="shared" ca="1" si="127"/>
        <v>48.945205479452056</v>
      </c>
      <c r="O4070">
        <v>0</v>
      </c>
      <c r="P4070" t="s">
        <v>1371</v>
      </c>
    </row>
    <row r="4071" spans="2:16">
      <c r="B4071" t="str">
        <f t="shared" si="126"/>
        <v>2024-1024495216</v>
      </c>
      <c r="C4071">
        <v>2024</v>
      </c>
      <c r="D4071" s="24" t="s">
        <v>5782</v>
      </c>
      <c r="E4071" s="30">
        <v>1024495216</v>
      </c>
      <c r="F4071" s="45" t="s">
        <v>4080</v>
      </c>
      <c r="G4071" s="32" t="s">
        <v>739</v>
      </c>
      <c r="H4071" s="34">
        <v>45338</v>
      </c>
      <c r="I4071" s="36">
        <v>5</v>
      </c>
      <c r="J4071" s="36">
        <v>0</v>
      </c>
      <c r="K4071" s="34">
        <v>45488</v>
      </c>
      <c r="L4071" s="47" t="s">
        <v>1364</v>
      </c>
      <c r="M4071" s="48">
        <f>VLOOKUP(E4071,'[1]TIPO PERSONA'!$C$2:$N$3253,12,0)</f>
        <v>32769</v>
      </c>
      <c r="N4071" s="49">
        <f t="shared" ca="1" si="127"/>
        <v>35.408219178082192</v>
      </c>
      <c r="O4071">
        <v>0</v>
      </c>
      <c r="P4071" t="s">
        <v>1371</v>
      </c>
    </row>
    <row r="4072" spans="2:16">
      <c r="B4072" t="str">
        <f t="shared" si="126"/>
        <v>2024-63548541</v>
      </c>
      <c r="C4072">
        <v>2024</v>
      </c>
      <c r="D4072" s="24" t="s">
        <v>5783</v>
      </c>
      <c r="E4072" s="30">
        <v>63548541</v>
      </c>
      <c r="F4072" s="45" t="s">
        <v>829</v>
      </c>
      <c r="G4072" s="32" t="s">
        <v>742</v>
      </c>
      <c r="H4072" s="34">
        <v>45343</v>
      </c>
      <c r="I4072" s="36">
        <v>4</v>
      </c>
      <c r="J4072" s="36">
        <v>15</v>
      </c>
      <c r="K4072" s="34">
        <v>45478</v>
      </c>
      <c r="L4072" s="47" t="s">
        <v>1364</v>
      </c>
      <c r="M4072" s="48">
        <f>VLOOKUP(E4072,'[1]TIPO PERSONA'!$C$2:$N$3253,12,0)</f>
        <v>30694</v>
      </c>
      <c r="N4072" s="49">
        <f t="shared" ca="1" si="127"/>
        <v>41.093150684931508</v>
      </c>
      <c r="O4072">
        <v>0</v>
      </c>
      <c r="P4072" t="s">
        <v>1371</v>
      </c>
    </row>
    <row r="4073" spans="2:16">
      <c r="B4073" t="str">
        <f t="shared" si="126"/>
        <v>2024-1088275390</v>
      </c>
      <c r="C4073">
        <v>2024</v>
      </c>
      <c r="D4073" s="24" t="s">
        <v>5784</v>
      </c>
      <c r="E4073" s="30">
        <v>1088275390</v>
      </c>
      <c r="F4073" s="45" t="s">
        <v>5503</v>
      </c>
      <c r="G4073" s="32" t="s">
        <v>739</v>
      </c>
      <c r="H4073" s="34">
        <v>45338</v>
      </c>
      <c r="I4073" s="36">
        <v>5</v>
      </c>
      <c r="J4073" s="36">
        <v>0</v>
      </c>
      <c r="K4073" s="34">
        <v>45488</v>
      </c>
      <c r="L4073" s="47" t="s">
        <v>1364</v>
      </c>
      <c r="M4073" s="48">
        <f>VLOOKUP(E4073,'[1]TIPO PERSONA'!$C$2:$N$3253,12,0)</f>
        <v>32860</v>
      </c>
      <c r="N4073" s="49">
        <f t="shared" ca="1" si="127"/>
        <v>35.158904109589038</v>
      </c>
      <c r="O4073">
        <v>0</v>
      </c>
      <c r="P4073" t="s">
        <v>1371</v>
      </c>
    </row>
    <row r="4074" spans="2:16">
      <c r="B4074" t="str">
        <f t="shared" si="126"/>
        <v>2024-79950133</v>
      </c>
      <c r="C4074">
        <v>2024</v>
      </c>
      <c r="D4074" s="24" t="s">
        <v>5785</v>
      </c>
      <c r="E4074" s="30">
        <v>79950133</v>
      </c>
      <c r="F4074" s="45" t="s">
        <v>2470</v>
      </c>
      <c r="G4074" s="32" t="s">
        <v>739</v>
      </c>
      <c r="H4074" s="34">
        <v>45341</v>
      </c>
      <c r="I4074" s="36">
        <v>5</v>
      </c>
      <c r="J4074" s="36">
        <v>0</v>
      </c>
      <c r="K4074" s="34">
        <v>45491</v>
      </c>
      <c r="L4074" s="47" t="s">
        <v>1364</v>
      </c>
      <c r="M4074" s="48">
        <f>VLOOKUP(E4074,'[1]TIPO PERSONA'!$C$2:$N$3253,12,0)</f>
        <v>28954</v>
      </c>
      <c r="N4074" s="49">
        <f t="shared" ca="1" si="127"/>
        <v>45.860273972602741</v>
      </c>
      <c r="O4074">
        <v>0</v>
      </c>
      <c r="P4074" t="s">
        <v>1371</v>
      </c>
    </row>
    <row r="4075" spans="2:16">
      <c r="B4075" t="str">
        <f t="shared" si="126"/>
        <v>2024-1012324784</v>
      </c>
      <c r="C4075">
        <v>2024</v>
      </c>
      <c r="D4075" s="24" t="s">
        <v>5786</v>
      </c>
      <c r="E4075" s="30">
        <v>1012324784</v>
      </c>
      <c r="F4075" s="45" t="s">
        <v>3917</v>
      </c>
      <c r="G4075" s="32" t="s">
        <v>742</v>
      </c>
      <c r="H4075" s="34">
        <v>45338</v>
      </c>
      <c r="I4075" s="36">
        <v>5</v>
      </c>
      <c r="J4075" s="36">
        <v>0</v>
      </c>
      <c r="K4075" s="34">
        <v>45488</v>
      </c>
      <c r="L4075" s="47" t="s">
        <v>1364</v>
      </c>
      <c r="M4075" s="48">
        <f>VLOOKUP(E4075,'[1]TIPO PERSONA'!$C$2:$N$3253,12,0)</f>
        <v>31677</v>
      </c>
      <c r="N4075" s="49">
        <f t="shared" ca="1" si="127"/>
        <v>38.4</v>
      </c>
      <c r="O4075">
        <v>0</v>
      </c>
      <c r="P4075" t="s">
        <v>1371</v>
      </c>
    </row>
    <row r="4076" spans="2:16">
      <c r="B4076" t="str">
        <f t="shared" si="126"/>
        <v>2024-1083000460</v>
      </c>
      <c r="C4076">
        <v>2024</v>
      </c>
      <c r="D4076" s="24" t="s">
        <v>5787</v>
      </c>
      <c r="E4076" s="30">
        <v>1083000460</v>
      </c>
      <c r="F4076" s="45" t="s">
        <v>7336</v>
      </c>
      <c r="G4076" s="32" t="s">
        <v>742</v>
      </c>
      <c r="H4076" s="34">
        <v>45342</v>
      </c>
      <c r="I4076" s="36">
        <v>5</v>
      </c>
      <c r="J4076" s="36">
        <v>0</v>
      </c>
      <c r="K4076" s="34">
        <v>45492</v>
      </c>
      <c r="L4076" s="47" t="s">
        <v>1364</v>
      </c>
      <c r="M4076" s="48">
        <f>VLOOKUP(E4076,'[1]TIPO PERSONA'!$C$2:$N$3253,12,0)</f>
        <v>34871</v>
      </c>
      <c r="N4076" s="49">
        <f t="shared" ca="1" si="127"/>
        <v>29.649315068493152</v>
      </c>
      <c r="O4076">
        <v>0</v>
      </c>
      <c r="P4076" t="s">
        <v>1371</v>
      </c>
    </row>
    <row r="4077" spans="2:16">
      <c r="B4077" t="str">
        <f t="shared" si="126"/>
        <v>2024-1072647948</v>
      </c>
      <c r="C4077">
        <v>2024</v>
      </c>
      <c r="D4077" s="24" t="s">
        <v>5788</v>
      </c>
      <c r="E4077" s="30">
        <v>1072647948</v>
      </c>
      <c r="F4077" s="45" t="s">
        <v>898</v>
      </c>
      <c r="G4077" s="32" t="s">
        <v>739</v>
      </c>
      <c r="H4077" s="34">
        <v>45338</v>
      </c>
      <c r="I4077" s="36">
        <v>4</v>
      </c>
      <c r="J4077" s="36">
        <v>19</v>
      </c>
      <c r="K4077" s="34">
        <v>45477</v>
      </c>
      <c r="L4077" s="47" t="s">
        <v>1364</v>
      </c>
      <c r="M4077" s="48">
        <f>VLOOKUP(E4077,'[1]TIPO PERSONA'!$C$2:$N$3253,12,0)</f>
        <v>32142</v>
      </c>
      <c r="N4077" s="49">
        <f t="shared" ca="1" si="127"/>
        <v>37.126027397260273</v>
      </c>
      <c r="O4077">
        <v>0</v>
      </c>
      <c r="P4077" t="s">
        <v>1371</v>
      </c>
    </row>
    <row r="4078" spans="2:16">
      <c r="B4078" t="str">
        <f t="shared" si="126"/>
        <v>2024-1033717249</v>
      </c>
      <c r="C4078">
        <v>2024</v>
      </c>
      <c r="D4078" s="24" t="s">
        <v>5789</v>
      </c>
      <c r="E4078" s="30">
        <v>1033717249</v>
      </c>
      <c r="F4078" s="45" t="s">
        <v>2582</v>
      </c>
      <c r="G4078" s="32" t="s">
        <v>742</v>
      </c>
      <c r="H4078" s="34">
        <v>45338</v>
      </c>
      <c r="I4078" s="36">
        <v>4</v>
      </c>
      <c r="J4078" s="36">
        <v>19</v>
      </c>
      <c r="K4078" s="34">
        <v>45477</v>
      </c>
      <c r="L4078" s="47" t="s">
        <v>1364</v>
      </c>
      <c r="M4078" s="48">
        <f>VLOOKUP(E4078,'[1]TIPO PERSONA'!$C$2:$N$3253,12,0)</f>
        <v>32866</v>
      </c>
      <c r="N4078" s="49">
        <f t="shared" ca="1" si="127"/>
        <v>35.142465753424659</v>
      </c>
      <c r="O4078">
        <v>0</v>
      </c>
      <c r="P4078" t="s">
        <v>1371</v>
      </c>
    </row>
    <row r="4079" spans="2:16">
      <c r="B4079" t="str">
        <f t="shared" si="126"/>
        <v>2024-1024532415</v>
      </c>
      <c r="C4079">
        <v>2024</v>
      </c>
      <c r="D4079" s="24" t="s">
        <v>5790</v>
      </c>
      <c r="E4079" s="30">
        <v>1024532415</v>
      </c>
      <c r="F4079" s="45" t="s">
        <v>2458</v>
      </c>
      <c r="G4079" s="32" t="s">
        <v>739</v>
      </c>
      <c r="H4079" s="34">
        <v>45342</v>
      </c>
      <c r="I4079" s="36">
        <v>5</v>
      </c>
      <c r="J4079" s="36">
        <v>0</v>
      </c>
      <c r="K4079" s="34">
        <v>45492</v>
      </c>
      <c r="L4079" s="47" t="s">
        <v>1364</v>
      </c>
      <c r="M4079" s="48">
        <f>VLOOKUP(E4079,'[1]TIPO PERSONA'!$C$2:$N$3253,12,0)</f>
        <v>33850</v>
      </c>
      <c r="N4079" s="49">
        <f t="shared" ca="1" si="127"/>
        <v>32.446575342465756</v>
      </c>
      <c r="O4079">
        <v>0</v>
      </c>
      <c r="P4079" t="s">
        <v>1371</v>
      </c>
    </row>
    <row r="4080" spans="2:16">
      <c r="B4080" t="str">
        <f t="shared" si="126"/>
        <v>2024-1136888167</v>
      </c>
      <c r="C4080">
        <v>2024</v>
      </c>
      <c r="D4080" s="24" t="s">
        <v>5791</v>
      </c>
      <c r="E4080" s="30">
        <v>1136888167</v>
      </c>
      <c r="F4080" s="45" t="s">
        <v>3921</v>
      </c>
      <c r="G4080" s="32" t="s">
        <v>742</v>
      </c>
      <c r="H4080" s="34">
        <v>45342</v>
      </c>
      <c r="I4080" s="36">
        <v>5</v>
      </c>
      <c r="J4080" s="36">
        <v>0</v>
      </c>
      <c r="K4080" s="34">
        <v>45492</v>
      </c>
      <c r="L4080" s="47" t="s">
        <v>1364</v>
      </c>
      <c r="M4080" s="48">
        <f>VLOOKUP(E4080,'[1]TIPO PERSONA'!$C$2:$N$3253,12,0)</f>
        <v>35468</v>
      </c>
      <c r="N4080" s="49">
        <f t="shared" ca="1" si="127"/>
        <v>28.013698630136986</v>
      </c>
      <c r="O4080">
        <v>0</v>
      </c>
      <c r="P4080" t="s">
        <v>1371</v>
      </c>
    </row>
    <row r="4081" spans="2:16">
      <c r="B4081" t="str">
        <f t="shared" si="126"/>
        <v>2024-1101754110</v>
      </c>
      <c r="C4081">
        <v>2024</v>
      </c>
      <c r="D4081" s="24" t="s">
        <v>5792</v>
      </c>
      <c r="E4081" s="30">
        <v>1101754110</v>
      </c>
      <c r="F4081" s="45" t="s">
        <v>5452</v>
      </c>
      <c r="G4081" s="32" t="s">
        <v>742</v>
      </c>
      <c r="H4081" s="34">
        <v>45338</v>
      </c>
      <c r="I4081" s="36">
        <v>5</v>
      </c>
      <c r="J4081" s="36">
        <v>0</v>
      </c>
      <c r="K4081" s="34">
        <v>45488</v>
      </c>
      <c r="L4081" s="47" t="s">
        <v>1364</v>
      </c>
      <c r="M4081" s="48">
        <f>VLOOKUP(E4081,'[1]TIPO PERSONA'!$C$2:$N$3253,12,0)</f>
        <v>32220</v>
      </c>
      <c r="N4081" s="49">
        <f t="shared" ca="1" si="127"/>
        <v>36.912328767123284</v>
      </c>
      <c r="O4081">
        <v>0</v>
      </c>
      <c r="P4081" t="s">
        <v>1371</v>
      </c>
    </row>
    <row r="4082" spans="2:16">
      <c r="B4082" t="str">
        <f t="shared" si="126"/>
        <v>2024-51713000</v>
      </c>
      <c r="C4082">
        <v>2024</v>
      </c>
      <c r="D4082" s="24" t="s">
        <v>5793</v>
      </c>
      <c r="E4082" s="30">
        <v>51713000</v>
      </c>
      <c r="F4082" s="45" t="s">
        <v>1186</v>
      </c>
      <c r="G4082" s="32" t="s">
        <v>742</v>
      </c>
      <c r="H4082" s="34">
        <v>45338</v>
      </c>
      <c r="I4082" s="36">
        <v>5</v>
      </c>
      <c r="J4082" s="36">
        <v>0</v>
      </c>
      <c r="K4082" s="34">
        <v>45488</v>
      </c>
      <c r="L4082" s="47" t="s">
        <v>1364</v>
      </c>
      <c r="M4082" s="48">
        <f>VLOOKUP(E4082,'[1]TIPO PERSONA'!$C$2:$N$3253,12,0)</f>
        <v>34252</v>
      </c>
      <c r="N4082" s="49">
        <f t="shared" ca="1" si="127"/>
        <v>31.345205479452055</v>
      </c>
      <c r="O4082">
        <v>0</v>
      </c>
      <c r="P4082" t="s">
        <v>1371</v>
      </c>
    </row>
    <row r="4083" spans="2:16">
      <c r="B4083" t="str">
        <f t="shared" si="126"/>
        <v>2024-52957057</v>
      </c>
      <c r="C4083">
        <v>2024</v>
      </c>
      <c r="D4083" s="24" t="s">
        <v>5794</v>
      </c>
      <c r="E4083" s="30">
        <v>52957057</v>
      </c>
      <c r="F4083" s="45" t="s">
        <v>830</v>
      </c>
      <c r="G4083" s="32" t="s">
        <v>742</v>
      </c>
      <c r="H4083" s="34">
        <v>45341</v>
      </c>
      <c r="I4083" s="36">
        <v>4</v>
      </c>
      <c r="J4083" s="36">
        <v>15</v>
      </c>
      <c r="K4083" s="34">
        <v>45476</v>
      </c>
      <c r="L4083" s="47" t="s">
        <v>1364</v>
      </c>
      <c r="M4083" s="48">
        <f>VLOOKUP(E4083,'[1]TIPO PERSONA'!$C$2:$N$3253,12,0)</f>
        <v>30645</v>
      </c>
      <c r="N4083" s="49">
        <f t="shared" ca="1" si="127"/>
        <v>41.227397260273975</v>
      </c>
      <c r="O4083">
        <v>0</v>
      </c>
      <c r="P4083" t="s">
        <v>1371</v>
      </c>
    </row>
    <row r="4084" spans="2:16">
      <c r="B4084" t="str">
        <f t="shared" si="126"/>
        <v>2024-19498436</v>
      </c>
      <c r="C4084">
        <v>2024</v>
      </c>
      <c r="D4084" s="24" t="s">
        <v>5795</v>
      </c>
      <c r="E4084" s="30">
        <v>19498436</v>
      </c>
      <c r="F4084" s="45" t="s">
        <v>4021</v>
      </c>
      <c r="G4084" s="32" t="s">
        <v>739</v>
      </c>
      <c r="H4084" s="34">
        <v>45338</v>
      </c>
      <c r="I4084" s="36">
        <v>5</v>
      </c>
      <c r="J4084" s="36">
        <v>0</v>
      </c>
      <c r="K4084" s="34">
        <v>45488</v>
      </c>
      <c r="L4084" s="47" t="s">
        <v>1364</v>
      </c>
      <c r="M4084" s="48">
        <f>VLOOKUP(E4084,'[1]TIPO PERSONA'!$C$2:$N$3253,12,0)</f>
        <v>33921</v>
      </c>
      <c r="N4084" s="49">
        <f t="shared" ca="1" si="127"/>
        <v>32.252054794520546</v>
      </c>
      <c r="O4084">
        <v>0</v>
      </c>
      <c r="P4084" t="s">
        <v>1371</v>
      </c>
    </row>
    <row r="4085" spans="2:16">
      <c r="B4085" t="str">
        <f t="shared" si="126"/>
        <v>2024-1014209594</v>
      </c>
      <c r="C4085">
        <v>2024</v>
      </c>
      <c r="D4085" s="24" t="s">
        <v>5796</v>
      </c>
      <c r="E4085" s="30">
        <v>1014209594</v>
      </c>
      <c r="F4085" s="45" t="s">
        <v>7337</v>
      </c>
      <c r="G4085" s="32" t="s">
        <v>742</v>
      </c>
      <c r="H4085" s="34">
        <v>45341</v>
      </c>
      <c r="I4085" s="36">
        <v>5</v>
      </c>
      <c r="J4085" s="36">
        <v>0</v>
      </c>
      <c r="K4085" s="34">
        <v>45491</v>
      </c>
      <c r="L4085" s="47" t="s">
        <v>1364</v>
      </c>
      <c r="M4085" s="48">
        <f>VLOOKUP(E4085,'[1]TIPO PERSONA'!$C$2:$N$3253,12,0)</f>
        <v>32949</v>
      </c>
      <c r="N4085" s="49">
        <f t="shared" ca="1" si="127"/>
        <v>34.915068493150685</v>
      </c>
      <c r="O4085">
        <v>0</v>
      </c>
      <c r="P4085" t="s">
        <v>1371</v>
      </c>
    </row>
    <row r="4086" spans="2:16">
      <c r="B4086" t="str">
        <f t="shared" si="126"/>
        <v>2024-53014200</v>
      </c>
      <c r="C4086">
        <v>2024</v>
      </c>
      <c r="D4086" s="24" t="s">
        <v>5797</v>
      </c>
      <c r="E4086" s="30">
        <v>53014200</v>
      </c>
      <c r="F4086" s="45" t="s">
        <v>1082</v>
      </c>
      <c r="G4086" s="32" t="s">
        <v>742</v>
      </c>
      <c r="H4086" s="34">
        <v>45338</v>
      </c>
      <c r="I4086" s="36">
        <v>5</v>
      </c>
      <c r="J4086" s="36">
        <v>0</v>
      </c>
      <c r="K4086" s="34">
        <v>45488</v>
      </c>
      <c r="L4086" s="47" t="s">
        <v>1364</v>
      </c>
      <c r="M4086" s="48">
        <f>VLOOKUP(E4086,'[1]TIPO PERSONA'!$C$2:$N$3253,12,0)</f>
        <v>30888</v>
      </c>
      <c r="N4086" s="49">
        <f t="shared" ca="1" si="127"/>
        <v>40.561643835616437</v>
      </c>
      <c r="O4086">
        <v>0</v>
      </c>
      <c r="P4086" t="s">
        <v>1371</v>
      </c>
    </row>
    <row r="4087" spans="2:16">
      <c r="B4087" t="str">
        <f t="shared" si="126"/>
        <v>2024-1016003604</v>
      </c>
      <c r="C4087">
        <v>2024</v>
      </c>
      <c r="D4087" s="24" t="s">
        <v>5798</v>
      </c>
      <c r="E4087" s="30">
        <v>1016003604</v>
      </c>
      <c r="F4087" s="45" t="s">
        <v>7338</v>
      </c>
      <c r="G4087" s="32" t="s">
        <v>742</v>
      </c>
      <c r="H4087" s="34">
        <v>45341</v>
      </c>
      <c r="I4087" s="36">
        <v>5</v>
      </c>
      <c r="J4087" s="36">
        <v>0</v>
      </c>
      <c r="K4087" s="34">
        <v>45491</v>
      </c>
      <c r="L4087" s="47" t="s">
        <v>1364</v>
      </c>
      <c r="M4087" s="48">
        <f>VLOOKUP(E4087,'[1]TIPO PERSONA'!$C$2:$N$3253,12,0)</f>
        <v>31948</v>
      </c>
      <c r="N4087" s="49">
        <f t="shared" ca="1" si="127"/>
        <v>37.657534246575345</v>
      </c>
      <c r="O4087">
        <v>0</v>
      </c>
      <c r="P4087" t="s">
        <v>1371</v>
      </c>
    </row>
    <row r="4088" spans="2:16">
      <c r="B4088" t="str">
        <f t="shared" si="126"/>
        <v>2024-1032473905</v>
      </c>
      <c r="C4088">
        <v>2024</v>
      </c>
      <c r="D4088" s="24" t="s">
        <v>5799</v>
      </c>
      <c r="E4088" s="30">
        <v>1032473905</v>
      </c>
      <c r="F4088" s="45" t="s">
        <v>5414</v>
      </c>
      <c r="G4088" s="32" t="s">
        <v>739</v>
      </c>
      <c r="H4088" s="34">
        <v>45342</v>
      </c>
      <c r="I4088" s="36">
        <v>4</v>
      </c>
      <c r="J4088" s="36">
        <v>0</v>
      </c>
      <c r="K4088" s="34">
        <v>45462</v>
      </c>
      <c r="L4088" s="47" t="s">
        <v>1364</v>
      </c>
      <c r="M4088" s="48">
        <f>VLOOKUP(E4088,'[1]TIPO PERSONA'!$C$2:$N$3253,12,0)</f>
        <v>34909</v>
      </c>
      <c r="N4088" s="49">
        <f t="shared" ca="1" si="127"/>
        <v>29.545205479452054</v>
      </c>
      <c r="O4088">
        <v>0</v>
      </c>
      <c r="P4088" t="s">
        <v>1371</v>
      </c>
    </row>
    <row r="4089" spans="2:16">
      <c r="B4089" t="str">
        <f t="shared" si="126"/>
        <v>2024-80238520</v>
      </c>
      <c r="C4089">
        <v>2024</v>
      </c>
      <c r="D4089" s="24" t="s">
        <v>5800</v>
      </c>
      <c r="E4089" s="30">
        <v>80238520</v>
      </c>
      <c r="F4089" s="45" t="s">
        <v>7339</v>
      </c>
      <c r="G4089" s="32" t="s">
        <v>739</v>
      </c>
      <c r="H4089" s="34">
        <v>45338</v>
      </c>
      <c r="I4089" s="36">
        <v>5</v>
      </c>
      <c r="J4089" s="36">
        <v>0</v>
      </c>
      <c r="K4089" s="34">
        <v>45488</v>
      </c>
      <c r="L4089" s="47" t="s">
        <v>1364</v>
      </c>
      <c r="M4089" s="48">
        <f>VLOOKUP(E4089,'[1]TIPO PERSONA'!$C$2:$N$3253,12,0)</f>
        <v>29723</v>
      </c>
      <c r="N4089" s="49">
        <f t="shared" ca="1" si="127"/>
        <v>43.753424657534246</v>
      </c>
      <c r="O4089">
        <v>0</v>
      </c>
      <c r="P4089" t="s">
        <v>1371</v>
      </c>
    </row>
    <row r="4090" spans="2:16">
      <c r="B4090" t="str">
        <f t="shared" si="126"/>
        <v>2024-1088256508</v>
      </c>
      <c r="C4090">
        <v>2024</v>
      </c>
      <c r="D4090" s="24" t="s">
        <v>5801</v>
      </c>
      <c r="E4090" s="30">
        <v>1088256508</v>
      </c>
      <c r="F4090" s="45" t="s">
        <v>7340</v>
      </c>
      <c r="G4090" s="32" t="s">
        <v>742</v>
      </c>
      <c r="H4090" s="34">
        <v>45345</v>
      </c>
      <c r="I4090" s="36">
        <v>4</v>
      </c>
      <c r="J4090" s="36">
        <v>8</v>
      </c>
      <c r="K4090" s="34">
        <v>45465</v>
      </c>
      <c r="L4090" s="47" t="s">
        <v>1364</v>
      </c>
      <c r="M4090" s="48">
        <f>VLOOKUP(E4090,'[1]TIPO PERSONA'!$C$2:$N$3253,12,0)</f>
        <v>32159</v>
      </c>
      <c r="N4090" s="49">
        <f t="shared" ca="1" si="127"/>
        <v>37.079452054794523</v>
      </c>
      <c r="O4090">
        <v>0</v>
      </c>
      <c r="P4090" t="s">
        <v>1371</v>
      </c>
    </row>
    <row r="4091" spans="2:16">
      <c r="B4091" t="str">
        <f t="shared" si="126"/>
        <v>2024-19325842</v>
      </c>
      <c r="C4091">
        <v>2024</v>
      </c>
      <c r="D4091" s="24" t="s">
        <v>5802</v>
      </c>
      <c r="E4091" s="30">
        <v>19325842</v>
      </c>
      <c r="F4091" s="45" t="s">
        <v>4022</v>
      </c>
      <c r="G4091" s="32" t="s">
        <v>739</v>
      </c>
      <c r="H4091" s="34">
        <v>45341</v>
      </c>
      <c r="I4091" s="36">
        <v>5</v>
      </c>
      <c r="J4091" s="36">
        <v>0</v>
      </c>
      <c r="K4091" s="34">
        <v>45491</v>
      </c>
      <c r="L4091" s="47" t="s">
        <v>1364</v>
      </c>
      <c r="M4091" s="48">
        <f>VLOOKUP(E4091,'[1]TIPO PERSONA'!$C$2:$N$3253,12,0)</f>
        <v>21155</v>
      </c>
      <c r="N4091" s="49">
        <f t="shared" ca="1" si="127"/>
        <v>67.227397260273975</v>
      </c>
      <c r="O4091">
        <v>0</v>
      </c>
      <c r="P4091" t="s">
        <v>1371</v>
      </c>
    </row>
    <row r="4092" spans="2:16">
      <c r="B4092" t="str">
        <f t="shared" si="126"/>
        <v>2024-80002009</v>
      </c>
      <c r="C4092">
        <v>2024</v>
      </c>
      <c r="D4092" s="24" t="s">
        <v>5803</v>
      </c>
      <c r="E4092" s="30">
        <v>80002009</v>
      </c>
      <c r="F4092" s="45" t="s">
        <v>7341</v>
      </c>
      <c r="G4092" s="32" t="s">
        <v>739</v>
      </c>
      <c r="H4092" s="34">
        <v>45343</v>
      </c>
      <c r="I4092" s="36">
        <v>4</v>
      </c>
      <c r="J4092" s="36">
        <v>20</v>
      </c>
      <c r="K4092" s="34">
        <v>45483</v>
      </c>
      <c r="L4092" s="47" t="s">
        <v>1364</v>
      </c>
      <c r="M4092" s="48">
        <f>VLOOKUP(E4092,'[1]TIPO PERSONA'!$C$2:$N$3253,12,0)</f>
        <v>28858</v>
      </c>
      <c r="N4092" s="49">
        <f t="shared" ca="1" si="127"/>
        <v>46.123287671232873</v>
      </c>
      <c r="O4092">
        <v>0</v>
      </c>
      <c r="P4092" t="s">
        <v>1371</v>
      </c>
    </row>
    <row r="4093" spans="2:16">
      <c r="B4093" t="str">
        <f t="shared" si="126"/>
        <v>2024-71335116</v>
      </c>
      <c r="C4093">
        <v>2024</v>
      </c>
      <c r="D4093" s="24" t="s">
        <v>5804</v>
      </c>
      <c r="E4093" s="30">
        <v>71335116</v>
      </c>
      <c r="F4093" s="45" t="s">
        <v>772</v>
      </c>
      <c r="G4093" s="32" t="s">
        <v>739</v>
      </c>
      <c r="H4093" s="34">
        <v>45342</v>
      </c>
      <c r="I4093" s="36">
        <v>5</v>
      </c>
      <c r="J4093" s="36">
        <v>0</v>
      </c>
      <c r="K4093" s="34">
        <v>45492</v>
      </c>
      <c r="L4093" s="47" t="s">
        <v>1364</v>
      </c>
      <c r="M4093" s="48">
        <f>VLOOKUP(E4093,'[1]TIPO PERSONA'!$C$2:$N$3253,12,0)</f>
        <v>28759</v>
      </c>
      <c r="N4093" s="49">
        <f t="shared" ca="1" si="127"/>
        <v>46.394520547945206</v>
      </c>
      <c r="O4093">
        <v>0</v>
      </c>
      <c r="P4093" t="s">
        <v>1371</v>
      </c>
    </row>
    <row r="4094" spans="2:16">
      <c r="B4094" t="str">
        <f t="shared" si="126"/>
        <v>2024-1020784837</v>
      </c>
      <c r="C4094">
        <v>2024</v>
      </c>
      <c r="D4094" s="24" t="s">
        <v>5805</v>
      </c>
      <c r="E4094" s="30">
        <v>1020784837</v>
      </c>
      <c r="F4094" s="45" t="s">
        <v>790</v>
      </c>
      <c r="G4094" s="32" t="s">
        <v>742</v>
      </c>
      <c r="H4094" s="34">
        <v>45343</v>
      </c>
      <c r="I4094" s="36">
        <v>4</v>
      </c>
      <c r="J4094" s="36">
        <v>10</v>
      </c>
      <c r="K4094" s="34">
        <v>45432</v>
      </c>
      <c r="L4094" s="47" t="s">
        <v>1364</v>
      </c>
      <c r="M4094" s="48">
        <f>VLOOKUP(E4094,'[1]TIPO PERSONA'!$C$2:$N$3253,12,0)</f>
        <v>34217</v>
      </c>
      <c r="N4094" s="49">
        <f t="shared" ca="1" si="127"/>
        <v>31.44109589041096</v>
      </c>
      <c r="O4094">
        <v>0</v>
      </c>
      <c r="P4094" t="s">
        <v>1371</v>
      </c>
    </row>
    <row r="4095" spans="2:16">
      <c r="B4095" t="str">
        <f t="shared" si="126"/>
        <v>2024-80258283</v>
      </c>
      <c r="C4095">
        <v>2024</v>
      </c>
      <c r="D4095" s="24" t="s">
        <v>5806</v>
      </c>
      <c r="E4095" s="30">
        <v>80258283</v>
      </c>
      <c r="F4095" s="45" t="s">
        <v>7342</v>
      </c>
      <c r="G4095" s="32" t="s">
        <v>739</v>
      </c>
      <c r="H4095" s="34">
        <v>45342</v>
      </c>
      <c r="I4095" s="36">
        <v>4</v>
      </c>
      <c r="J4095" s="36">
        <v>15</v>
      </c>
      <c r="K4095" s="34">
        <v>45477</v>
      </c>
      <c r="L4095" s="47" t="s">
        <v>1365</v>
      </c>
      <c r="M4095" s="48">
        <f>VLOOKUP(E4095,'[1]TIPO PERSONA'!$C$2:$N$3253,12,0)</f>
        <v>30681</v>
      </c>
      <c r="N4095" s="49">
        <f t="shared" ca="1" si="127"/>
        <v>41.128767123287673</v>
      </c>
      <c r="O4095">
        <v>0</v>
      </c>
      <c r="P4095" t="s">
        <v>1371</v>
      </c>
    </row>
    <row r="4096" spans="2:16">
      <c r="B4096" t="str">
        <f t="shared" si="126"/>
        <v>2024-52532165</v>
      </c>
      <c r="C4096">
        <v>2024</v>
      </c>
      <c r="D4096" s="24" t="s">
        <v>5807</v>
      </c>
      <c r="E4096" s="30">
        <v>52532165</v>
      </c>
      <c r="F4096" s="45" t="s">
        <v>7343</v>
      </c>
      <c r="G4096" s="32" t="s">
        <v>742</v>
      </c>
      <c r="H4096" s="34">
        <v>45341</v>
      </c>
      <c r="I4096" s="36">
        <v>5</v>
      </c>
      <c r="J4096" s="36">
        <v>0</v>
      </c>
      <c r="K4096" s="34">
        <v>45491</v>
      </c>
      <c r="L4096" s="47" t="s">
        <v>1364</v>
      </c>
      <c r="M4096" s="48">
        <f>VLOOKUP(E4096,'[1]TIPO PERSONA'!$C$2:$N$3253,12,0)</f>
        <v>28889</v>
      </c>
      <c r="N4096" s="49">
        <f t="shared" ca="1" si="127"/>
        <v>46.038356164383565</v>
      </c>
      <c r="O4096">
        <v>0</v>
      </c>
      <c r="P4096" t="s">
        <v>1371</v>
      </c>
    </row>
    <row r="4097" spans="2:16">
      <c r="B4097" t="str">
        <f t="shared" si="126"/>
        <v>2024-79944990</v>
      </c>
      <c r="C4097">
        <v>2024</v>
      </c>
      <c r="D4097" s="24" t="s">
        <v>5808</v>
      </c>
      <c r="E4097" s="30">
        <v>79944990</v>
      </c>
      <c r="F4097" s="45" t="s">
        <v>7344</v>
      </c>
      <c r="G4097" s="32" t="s">
        <v>739</v>
      </c>
      <c r="H4097" s="34">
        <v>45343</v>
      </c>
      <c r="I4097" s="36">
        <v>4</v>
      </c>
      <c r="J4097" s="36">
        <v>15</v>
      </c>
      <c r="K4097" s="34">
        <v>45484</v>
      </c>
      <c r="L4097" s="47" t="s">
        <v>1364</v>
      </c>
      <c r="M4097" s="48">
        <f>VLOOKUP(E4097,'[1]TIPO PERSONA'!$C$2:$N$3253,12,0)</f>
        <v>28414</v>
      </c>
      <c r="N4097" s="49">
        <f t="shared" ca="1" si="127"/>
        <v>47.339726027397262</v>
      </c>
      <c r="O4097">
        <v>0</v>
      </c>
      <c r="P4097" t="s">
        <v>1371</v>
      </c>
    </row>
    <row r="4098" spans="2:16">
      <c r="B4098" t="str">
        <f t="shared" si="126"/>
        <v>2024-1010247161</v>
      </c>
      <c r="C4098">
        <v>2024</v>
      </c>
      <c r="D4098" s="24" t="s">
        <v>5809</v>
      </c>
      <c r="E4098" s="30">
        <v>1010247161</v>
      </c>
      <c r="F4098" s="45" t="s">
        <v>5474</v>
      </c>
      <c r="G4098" s="32" t="s">
        <v>742</v>
      </c>
      <c r="H4098" s="34">
        <v>45344</v>
      </c>
      <c r="I4098" s="36">
        <v>4</v>
      </c>
      <c r="J4098" s="36">
        <v>9</v>
      </c>
      <c r="K4098" s="34">
        <v>45473</v>
      </c>
      <c r="L4098" s="47" t="s">
        <v>1364</v>
      </c>
      <c r="M4098" s="48">
        <f>VLOOKUP(E4098,'[1]TIPO PERSONA'!$C$2:$N$3253,12,0)</f>
        <v>36388</v>
      </c>
      <c r="N4098" s="49">
        <f t="shared" ca="1" si="127"/>
        <v>25.493150684931507</v>
      </c>
      <c r="O4098">
        <v>0</v>
      </c>
      <c r="P4098" t="s">
        <v>1371</v>
      </c>
    </row>
    <row r="4099" spans="2:16">
      <c r="B4099" t="str">
        <f t="shared" si="126"/>
        <v>2024-1026578164</v>
      </c>
      <c r="C4099">
        <v>2024</v>
      </c>
      <c r="D4099" s="24" t="s">
        <v>5810</v>
      </c>
      <c r="E4099" s="30">
        <v>1026578164</v>
      </c>
      <c r="F4099" s="45" t="s">
        <v>2587</v>
      </c>
      <c r="G4099" s="32" t="s">
        <v>739</v>
      </c>
      <c r="H4099" s="34">
        <v>45348</v>
      </c>
      <c r="I4099" s="36">
        <v>4</v>
      </c>
      <c r="J4099" s="36">
        <v>14</v>
      </c>
      <c r="K4099" s="34">
        <v>45482</v>
      </c>
      <c r="L4099" s="47" t="s">
        <v>1364</v>
      </c>
      <c r="M4099" s="48">
        <f>VLOOKUP(E4099,'[1]TIPO PERSONA'!$C$2:$N$3253,12,0)</f>
        <v>34373</v>
      </c>
      <c r="N4099" s="49">
        <f t="shared" ca="1" si="127"/>
        <v>31.013698630136986</v>
      </c>
      <c r="O4099">
        <v>0</v>
      </c>
      <c r="P4099" t="s">
        <v>1371</v>
      </c>
    </row>
    <row r="4100" spans="2:16">
      <c r="B4100" t="str">
        <f t="shared" ref="B4100:B4163" si="128">CONCATENATE(C4100,"-",E4100)</f>
        <v>2024-1019098591</v>
      </c>
      <c r="C4100">
        <v>2024</v>
      </c>
      <c r="D4100" s="24" t="s">
        <v>5811</v>
      </c>
      <c r="E4100" s="30">
        <v>1019098591</v>
      </c>
      <c r="F4100" s="45" t="s">
        <v>5564</v>
      </c>
      <c r="G4100" s="32" t="s">
        <v>739</v>
      </c>
      <c r="H4100" s="34">
        <v>45344</v>
      </c>
      <c r="I4100" s="36">
        <v>4</v>
      </c>
      <c r="J4100" s="36">
        <v>0</v>
      </c>
      <c r="K4100" s="34">
        <v>45464</v>
      </c>
      <c r="L4100" s="47" t="s">
        <v>1364</v>
      </c>
      <c r="M4100" s="48">
        <f>VLOOKUP(E4100,'[1]TIPO PERSONA'!$C$2:$N$3253,12,0)</f>
        <v>34548</v>
      </c>
      <c r="N4100" s="49">
        <f t="shared" ref="N4100:N4163" ca="1" si="129">IFERROR((TODAY()-M4100)/365,"No Aplica")</f>
        <v>30.534246575342465</v>
      </c>
      <c r="O4100">
        <v>0</v>
      </c>
      <c r="P4100" t="s">
        <v>1371</v>
      </c>
    </row>
    <row r="4101" spans="2:16">
      <c r="B4101" t="str">
        <f t="shared" si="128"/>
        <v>2024-34555831</v>
      </c>
      <c r="C4101">
        <v>2024</v>
      </c>
      <c r="D4101" s="24" t="s">
        <v>5812</v>
      </c>
      <c r="E4101" s="38">
        <v>34555831</v>
      </c>
      <c r="F4101" s="45" t="s">
        <v>7345</v>
      </c>
      <c r="G4101" s="32" t="s">
        <v>742</v>
      </c>
      <c r="H4101" s="34">
        <v>45344</v>
      </c>
      <c r="I4101" s="36">
        <v>4</v>
      </c>
      <c r="J4101" s="36">
        <v>15</v>
      </c>
      <c r="K4101" s="34">
        <v>45479</v>
      </c>
      <c r="L4101" s="47" t="s">
        <v>1364</v>
      </c>
      <c r="M4101" s="48">
        <f>VLOOKUP(E4101,'[1]TIPO PERSONA'!$C$2:$N$3253,12,0)</f>
        <v>25322</v>
      </c>
      <c r="N4101" s="49">
        <f t="shared" ca="1" si="129"/>
        <v>55.81095890410959</v>
      </c>
      <c r="O4101">
        <v>0</v>
      </c>
      <c r="P4101" t="s">
        <v>1371</v>
      </c>
    </row>
    <row r="4102" spans="2:16">
      <c r="B4102" t="str">
        <f t="shared" si="128"/>
        <v>2024-1032500759</v>
      </c>
      <c r="C4102">
        <v>2024</v>
      </c>
      <c r="D4102" s="24" t="s">
        <v>5813</v>
      </c>
      <c r="E4102" s="30">
        <v>1032500759</v>
      </c>
      <c r="F4102" s="45" t="s">
        <v>3941</v>
      </c>
      <c r="G4102" s="32" t="s">
        <v>739</v>
      </c>
      <c r="H4102" s="34">
        <v>45344</v>
      </c>
      <c r="I4102" s="36">
        <v>4</v>
      </c>
      <c r="J4102" s="36">
        <v>23</v>
      </c>
      <c r="K4102" s="34">
        <v>45487</v>
      </c>
      <c r="L4102" s="47" t="s">
        <v>1364</v>
      </c>
      <c r="M4102" s="48">
        <f>VLOOKUP(E4102,'[1]TIPO PERSONA'!$C$2:$N$3253,12,0)</f>
        <v>36072</v>
      </c>
      <c r="N4102" s="49">
        <f t="shared" ca="1" si="129"/>
        <v>26.358904109589041</v>
      </c>
      <c r="O4102">
        <v>0</v>
      </c>
      <c r="P4102" t="s">
        <v>1371</v>
      </c>
    </row>
    <row r="4103" spans="2:16">
      <c r="B4103" t="str">
        <f t="shared" si="128"/>
        <v>2024-52156530</v>
      </c>
      <c r="C4103">
        <v>2024</v>
      </c>
      <c r="D4103" s="24" t="s">
        <v>5814</v>
      </c>
      <c r="E4103" s="30">
        <v>52156530</v>
      </c>
      <c r="F4103" s="45" t="s">
        <v>7346</v>
      </c>
      <c r="G4103" s="32" t="s">
        <v>742</v>
      </c>
      <c r="H4103" s="34">
        <v>45343</v>
      </c>
      <c r="I4103" s="36">
        <v>5</v>
      </c>
      <c r="J4103" s="36">
        <v>0</v>
      </c>
      <c r="K4103" s="34">
        <v>45493</v>
      </c>
      <c r="L4103" s="47" t="s">
        <v>1364</v>
      </c>
      <c r="M4103" s="48">
        <f>VLOOKUP(E4103,'[1]TIPO PERSONA'!$C$2:$N$3253,12,0)</f>
        <v>27368</v>
      </c>
      <c r="N4103" s="49">
        <f t="shared" ca="1" si="129"/>
        <v>50.205479452054796</v>
      </c>
      <c r="O4103">
        <v>0</v>
      </c>
      <c r="P4103" t="s">
        <v>1371</v>
      </c>
    </row>
    <row r="4104" spans="2:16">
      <c r="B4104" t="str">
        <f t="shared" si="128"/>
        <v>2024-1032472599</v>
      </c>
      <c r="C4104">
        <v>2024</v>
      </c>
      <c r="D4104" s="24" t="s">
        <v>5815</v>
      </c>
      <c r="E4104" s="30">
        <v>1032472599</v>
      </c>
      <c r="F4104" s="45" t="s">
        <v>1267</v>
      </c>
      <c r="G4104" s="32" t="s">
        <v>742</v>
      </c>
      <c r="H4104" s="34">
        <v>45344</v>
      </c>
      <c r="I4104" s="36">
        <v>4</v>
      </c>
      <c r="J4104" s="36">
        <v>0</v>
      </c>
      <c r="K4104" s="34">
        <v>45464</v>
      </c>
      <c r="L4104" s="47" t="s">
        <v>1364</v>
      </c>
      <c r="M4104" s="48">
        <f>VLOOKUP(E4104,'[1]TIPO PERSONA'!$C$2:$N$3253,12,0)</f>
        <v>34878</v>
      </c>
      <c r="N4104" s="49">
        <f t="shared" ca="1" si="129"/>
        <v>29.63013698630137</v>
      </c>
      <c r="O4104">
        <v>0</v>
      </c>
      <c r="P4104" t="s">
        <v>1371</v>
      </c>
    </row>
    <row r="4105" spans="2:16">
      <c r="B4105" t="str">
        <f t="shared" si="128"/>
        <v>2024-1098673451</v>
      </c>
      <c r="C4105">
        <v>2024</v>
      </c>
      <c r="D4105" s="24" t="s">
        <v>5816</v>
      </c>
      <c r="E4105" s="30">
        <v>1098673451</v>
      </c>
      <c r="F4105" s="45" t="s">
        <v>2439</v>
      </c>
      <c r="G4105" s="32" t="s">
        <v>739</v>
      </c>
      <c r="H4105" s="34">
        <v>45344</v>
      </c>
      <c r="I4105" s="36">
        <v>4</v>
      </c>
      <c r="J4105" s="36">
        <v>23</v>
      </c>
      <c r="K4105" s="34">
        <v>45487</v>
      </c>
      <c r="L4105" s="47" t="s">
        <v>1364</v>
      </c>
      <c r="M4105" s="48">
        <f>VLOOKUP(E4105,'[1]TIPO PERSONA'!$C$2:$N$3253,12,0)</f>
        <v>32702</v>
      </c>
      <c r="N4105" s="49">
        <f t="shared" ca="1" si="129"/>
        <v>35.591780821917808</v>
      </c>
      <c r="O4105">
        <v>0</v>
      </c>
      <c r="P4105" t="s">
        <v>1371</v>
      </c>
    </row>
    <row r="4106" spans="2:16">
      <c r="B4106" t="str">
        <f t="shared" si="128"/>
        <v>2024-1015461189</v>
      </c>
      <c r="C4106">
        <v>2024</v>
      </c>
      <c r="D4106" s="24" t="s">
        <v>5817</v>
      </c>
      <c r="E4106" s="30">
        <v>1015461189</v>
      </c>
      <c r="F4106" s="45" t="s">
        <v>782</v>
      </c>
      <c r="G4106" s="32" t="s">
        <v>742</v>
      </c>
      <c r="H4106" s="34">
        <v>45344</v>
      </c>
      <c r="I4106" s="36">
        <v>5</v>
      </c>
      <c r="J4106" s="36">
        <v>0</v>
      </c>
      <c r="K4106" s="34">
        <v>45494</v>
      </c>
      <c r="L4106" s="47" t="s">
        <v>1364</v>
      </c>
      <c r="M4106" s="48">
        <f>VLOOKUP(E4106,'[1]TIPO PERSONA'!$C$2:$N$3253,12,0)</f>
        <v>35156</v>
      </c>
      <c r="N4106" s="49">
        <f t="shared" ca="1" si="129"/>
        <v>28.86849315068493</v>
      </c>
      <c r="O4106">
        <v>0</v>
      </c>
      <c r="P4106" t="s">
        <v>1371</v>
      </c>
    </row>
    <row r="4107" spans="2:16">
      <c r="B4107" t="str">
        <f t="shared" si="128"/>
        <v>2024-80490076</v>
      </c>
      <c r="C4107">
        <v>2024</v>
      </c>
      <c r="D4107" s="24" t="s">
        <v>5818</v>
      </c>
      <c r="E4107" s="30">
        <v>80490076</v>
      </c>
      <c r="F4107" s="45" t="s">
        <v>2508</v>
      </c>
      <c r="G4107" s="32" t="s">
        <v>739</v>
      </c>
      <c r="H4107" s="34">
        <v>45348</v>
      </c>
      <c r="I4107" s="36">
        <v>4</v>
      </c>
      <c r="J4107" s="36">
        <v>5</v>
      </c>
      <c r="K4107" s="34">
        <v>45454</v>
      </c>
      <c r="L4107" s="47" t="s">
        <v>1364</v>
      </c>
      <c r="M4107" s="48">
        <f>VLOOKUP(E4107,'[1]TIPO PERSONA'!$C$2:$N$3253,12,0)</f>
        <v>26965</v>
      </c>
      <c r="N4107" s="49">
        <f t="shared" ca="1" si="129"/>
        <v>51.30958904109589</v>
      </c>
      <c r="O4107">
        <v>0</v>
      </c>
      <c r="P4107" t="s">
        <v>1371</v>
      </c>
    </row>
    <row r="4108" spans="2:16">
      <c r="B4108" t="str">
        <f t="shared" si="128"/>
        <v>2024-1057578594</v>
      </c>
      <c r="C4108">
        <v>2024</v>
      </c>
      <c r="D4108" s="24" t="s">
        <v>5819</v>
      </c>
      <c r="E4108" s="30">
        <v>1057578594</v>
      </c>
      <c r="F4108" s="45" t="s">
        <v>1144</v>
      </c>
      <c r="G4108" s="32" t="s">
        <v>742</v>
      </c>
      <c r="H4108" s="34">
        <v>45348</v>
      </c>
      <c r="I4108" s="36">
        <v>5</v>
      </c>
      <c r="J4108" s="36">
        <v>0</v>
      </c>
      <c r="K4108" s="34">
        <v>45498</v>
      </c>
      <c r="L4108" s="47" t="s">
        <v>1364</v>
      </c>
      <c r="M4108" s="48">
        <f>VLOOKUP(E4108,'[1]TIPO PERSONA'!$C$2:$N$3253,12,0)</f>
        <v>32302</v>
      </c>
      <c r="N4108" s="49">
        <f t="shared" ca="1" si="129"/>
        <v>36.68767123287671</v>
      </c>
      <c r="O4108">
        <v>0</v>
      </c>
      <c r="P4108" t="s">
        <v>1371</v>
      </c>
    </row>
    <row r="4109" spans="2:16">
      <c r="B4109" t="str">
        <f t="shared" si="128"/>
        <v>2024-67023991</v>
      </c>
      <c r="C4109">
        <v>2024</v>
      </c>
      <c r="D4109" s="24" t="s">
        <v>5820</v>
      </c>
      <c r="E4109" s="30">
        <v>67023991</v>
      </c>
      <c r="F4109" s="45" t="s">
        <v>1074</v>
      </c>
      <c r="G4109" s="32" t="s">
        <v>742</v>
      </c>
      <c r="H4109" s="34">
        <v>45348</v>
      </c>
      <c r="I4109" s="36">
        <v>4</v>
      </c>
      <c r="J4109" s="36">
        <v>20</v>
      </c>
      <c r="K4109" s="34">
        <v>45488</v>
      </c>
      <c r="L4109" s="47" t="s">
        <v>1364</v>
      </c>
      <c r="M4109" s="48">
        <f>VLOOKUP(E4109,'[1]TIPO PERSONA'!$C$2:$N$3253,12,0)</f>
        <v>30501</v>
      </c>
      <c r="N4109" s="49">
        <f t="shared" ca="1" si="129"/>
        <v>41.62191780821918</v>
      </c>
      <c r="O4109">
        <v>0</v>
      </c>
      <c r="P4109" t="s">
        <v>1371</v>
      </c>
    </row>
    <row r="4110" spans="2:16">
      <c r="B4110" t="str">
        <f t="shared" si="128"/>
        <v>2024-53106625</v>
      </c>
      <c r="C4110">
        <v>2024</v>
      </c>
      <c r="D4110" s="24" t="s">
        <v>5821</v>
      </c>
      <c r="E4110" s="30">
        <v>53106625</v>
      </c>
      <c r="F4110" s="45" t="s">
        <v>1130</v>
      </c>
      <c r="G4110" s="32" t="s">
        <v>742</v>
      </c>
      <c r="H4110" s="34">
        <v>45344</v>
      </c>
      <c r="I4110" s="36">
        <v>5</v>
      </c>
      <c r="J4110" s="36">
        <v>0</v>
      </c>
      <c r="K4110" s="34">
        <v>45494</v>
      </c>
      <c r="L4110" s="47" t="s">
        <v>1365</v>
      </c>
      <c r="M4110" s="48">
        <f>VLOOKUP(E4110,'[1]TIPO PERSONA'!$C$2:$N$3253,12,0)</f>
        <v>21228</v>
      </c>
      <c r="N4110" s="49">
        <f t="shared" ca="1" si="129"/>
        <v>67.027397260273972</v>
      </c>
      <c r="O4110">
        <v>0</v>
      </c>
      <c r="P4110" t="s">
        <v>1371</v>
      </c>
    </row>
    <row r="4111" spans="2:16">
      <c r="B4111" t="str">
        <f t="shared" si="128"/>
        <v>2024-53139941</v>
      </c>
      <c r="C4111">
        <v>2024</v>
      </c>
      <c r="D4111" s="24" t="s">
        <v>5822</v>
      </c>
      <c r="E4111" s="30">
        <v>53139941</v>
      </c>
      <c r="F4111" s="45" t="s">
        <v>4168</v>
      </c>
      <c r="G4111" s="32" t="s">
        <v>742</v>
      </c>
      <c r="H4111" s="34">
        <v>45345</v>
      </c>
      <c r="I4111" s="36">
        <v>4</v>
      </c>
      <c r="J4111" s="36">
        <v>20</v>
      </c>
      <c r="K4111" s="34">
        <v>45485</v>
      </c>
      <c r="L4111" s="47" t="s">
        <v>1364</v>
      </c>
      <c r="M4111" s="48">
        <f>VLOOKUP(E4111,'[1]TIPO PERSONA'!$C$2:$N$3253,12,0)</f>
        <v>31224</v>
      </c>
      <c r="N4111" s="49">
        <f t="shared" ca="1" si="129"/>
        <v>39.641095890410959</v>
      </c>
      <c r="O4111">
        <v>0</v>
      </c>
      <c r="P4111" t="s">
        <v>1371</v>
      </c>
    </row>
    <row r="4112" spans="2:16">
      <c r="B4112" t="str">
        <f t="shared" si="128"/>
        <v>2024-41790280</v>
      </c>
      <c r="C4112">
        <v>2024</v>
      </c>
      <c r="D4112" s="24" t="s">
        <v>5823</v>
      </c>
      <c r="E4112" s="30">
        <v>41790280</v>
      </c>
      <c r="F4112" s="45" t="s">
        <v>7347</v>
      </c>
      <c r="G4112" s="32" t="s">
        <v>742</v>
      </c>
      <c r="H4112" s="34">
        <v>45344</v>
      </c>
      <c r="I4112" s="36">
        <v>2</v>
      </c>
      <c r="J4112" s="36">
        <v>11</v>
      </c>
      <c r="K4112" s="34">
        <v>45414</v>
      </c>
      <c r="L4112" s="47" t="s">
        <v>1364</v>
      </c>
      <c r="M4112" s="48">
        <f>VLOOKUP(E4112,'[1]TIPO PERSONA'!$C$2:$N$3253,12,0)</f>
        <v>22014</v>
      </c>
      <c r="N4112" s="49">
        <f t="shared" ca="1" si="129"/>
        <v>64.873972602739727</v>
      </c>
      <c r="O4112">
        <v>0</v>
      </c>
      <c r="P4112" t="s">
        <v>1371</v>
      </c>
    </row>
    <row r="4113" spans="2:16">
      <c r="B4113" t="str">
        <f t="shared" si="128"/>
        <v>2024-55158583</v>
      </c>
      <c r="C4113">
        <v>2024</v>
      </c>
      <c r="D4113" s="24" t="s">
        <v>5824</v>
      </c>
      <c r="E4113" s="30">
        <v>55158583</v>
      </c>
      <c r="F4113" s="45" t="s">
        <v>1052</v>
      </c>
      <c r="G4113" s="32" t="s">
        <v>742</v>
      </c>
      <c r="H4113" s="34">
        <v>45348</v>
      </c>
      <c r="I4113" s="36">
        <v>0</v>
      </c>
      <c r="J4113" s="36">
        <v>0</v>
      </c>
      <c r="K4113" s="34">
        <v>45349</v>
      </c>
      <c r="L4113" s="47" t="s">
        <v>1364</v>
      </c>
      <c r="M4113" s="48">
        <f>VLOOKUP(E4113,'[1]TIPO PERSONA'!$C$2:$N$3253,12,0)</f>
        <v>25731</v>
      </c>
      <c r="N4113" s="49">
        <f t="shared" ca="1" si="129"/>
        <v>54.69041095890411</v>
      </c>
      <c r="O4113">
        <v>0</v>
      </c>
      <c r="P4113" t="s">
        <v>1371</v>
      </c>
    </row>
    <row r="4114" spans="2:16">
      <c r="B4114" t="str">
        <f t="shared" si="128"/>
        <v>2024-52537188</v>
      </c>
      <c r="C4114">
        <v>2024</v>
      </c>
      <c r="D4114" s="24" t="s">
        <v>5825</v>
      </c>
      <c r="E4114" s="30">
        <v>52537188</v>
      </c>
      <c r="F4114" s="45" t="s">
        <v>2407</v>
      </c>
      <c r="G4114" s="32" t="s">
        <v>742</v>
      </c>
      <c r="H4114" s="34">
        <v>45345</v>
      </c>
      <c r="I4114" s="36">
        <v>5</v>
      </c>
      <c r="J4114" s="36">
        <v>0</v>
      </c>
      <c r="K4114" s="34">
        <v>45495</v>
      </c>
      <c r="L4114" s="47" t="s">
        <v>1365</v>
      </c>
      <c r="M4114" s="48">
        <f>VLOOKUP(E4114,'[1]TIPO PERSONA'!$C$2:$N$3253,12,0)</f>
        <v>29034</v>
      </c>
      <c r="N4114" s="49">
        <f t="shared" ca="1" si="129"/>
        <v>45.641095890410959</v>
      </c>
      <c r="O4114" t="s">
        <v>7809</v>
      </c>
      <c r="P4114" t="s">
        <v>1371</v>
      </c>
    </row>
    <row r="4115" spans="2:16">
      <c r="B4115" t="str">
        <f t="shared" si="128"/>
        <v>2024-80180219</v>
      </c>
      <c r="C4115">
        <v>2024</v>
      </c>
      <c r="D4115" s="24" t="s">
        <v>5826</v>
      </c>
      <c r="E4115" s="30">
        <v>80180219</v>
      </c>
      <c r="F4115" s="45" t="s">
        <v>5495</v>
      </c>
      <c r="G4115" s="32" t="s">
        <v>739</v>
      </c>
      <c r="H4115" s="34">
        <v>45344</v>
      </c>
      <c r="I4115" s="36">
        <v>5</v>
      </c>
      <c r="J4115" s="36">
        <v>0</v>
      </c>
      <c r="K4115" s="34">
        <v>45494</v>
      </c>
      <c r="L4115" s="47" t="s">
        <v>1364</v>
      </c>
      <c r="M4115" s="48">
        <f>VLOOKUP(E4115,'[1]TIPO PERSONA'!$C$2:$N$3253,12,0)</f>
        <v>29720</v>
      </c>
      <c r="N4115" s="49">
        <f t="shared" ca="1" si="129"/>
        <v>43.761643835616439</v>
      </c>
      <c r="O4115">
        <v>0</v>
      </c>
      <c r="P4115" t="s">
        <v>1371</v>
      </c>
    </row>
    <row r="4116" spans="2:16">
      <c r="B4116" t="str">
        <f t="shared" si="128"/>
        <v>2024-52818167</v>
      </c>
      <c r="C4116">
        <v>2024</v>
      </c>
      <c r="D4116" s="24" t="s">
        <v>5827</v>
      </c>
      <c r="E4116" s="30">
        <v>52818167</v>
      </c>
      <c r="F4116" s="45" t="s">
        <v>1076</v>
      </c>
      <c r="G4116" s="32" t="s">
        <v>742</v>
      </c>
      <c r="H4116" s="34">
        <v>45344</v>
      </c>
      <c r="I4116" s="36">
        <v>4</v>
      </c>
      <c r="J4116" s="36">
        <v>23</v>
      </c>
      <c r="K4116" s="34">
        <v>45487</v>
      </c>
      <c r="L4116" s="47" t="s">
        <v>1364</v>
      </c>
      <c r="M4116" s="48">
        <f>VLOOKUP(E4116,'[1]TIPO PERSONA'!$C$2:$N$3253,12,0)</f>
        <v>30723</v>
      </c>
      <c r="N4116" s="49">
        <f t="shared" ca="1" si="129"/>
        <v>41.013698630136986</v>
      </c>
      <c r="O4116">
        <v>0</v>
      </c>
      <c r="P4116" t="s">
        <v>1371</v>
      </c>
    </row>
    <row r="4117" spans="2:16">
      <c r="B4117" t="str">
        <f t="shared" si="128"/>
        <v>2024-94527404</v>
      </c>
      <c r="C4117">
        <v>2024</v>
      </c>
      <c r="D4117" s="24" t="s">
        <v>5828</v>
      </c>
      <c r="E4117" s="30">
        <v>94527404</v>
      </c>
      <c r="F4117" s="45" t="s">
        <v>753</v>
      </c>
      <c r="G4117" s="32" t="s">
        <v>742</v>
      </c>
      <c r="H4117" s="34">
        <v>45345</v>
      </c>
      <c r="I4117" s="36">
        <v>4</v>
      </c>
      <c r="J4117" s="36">
        <v>6</v>
      </c>
      <c r="K4117" s="34">
        <v>45471</v>
      </c>
      <c r="L4117" s="47" t="s">
        <v>1364</v>
      </c>
      <c r="M4117" s="48">
        <f>VLOOKUP(E4117,'[1]TIPO PERSONA'!$C$2:$N$3253,12,0)</f>
        <v>28803</v>
      </c>
      <c r="N4117" s="49">
        <f t="shared" ca="1" si="129"/>
        <v>46.273972602739725</v>
      </c>
      <c r="O4117">
        <v>0</v>
      </c>
      <c r="P4117" t="s">
        <v>1371</v>
      </c>
    </row>
    <row r="4118" spans="2:16">
      <c r="B4118" t="str">
        <f t="shared" si="128"/>
        <v>2024-52905716</v>
      </c>
      <c r="C4118">
        <v>2024</v>
      </c>
      <c r="D4118" s="24" t="s">
        <v>5829</v>
      </c>
      <c r="E4118" s="30">
        <v>52905716</v>
      </c>
      <c r="F4118" s="45" t="s">
        <v>7348</v>
      </c>
      <c r="G4118" s="32" t="s">
        <v>742</v>
      </c>
      <c r="H4118" s="34">
        <v>45350</v>
      </c>
      <c r="I4118" s="36">
        <v>5</v>
      </c>
      <c r="J4118" s="36">
        <v>0</v>
      </c>
      <c r="K4118" s="34">
        <v>45500</v>
      </c>
      <c r="L4118" s="47" t="s">
        <v>1364</v>
      </c>
      <c r="M4118" s="48">
        <f>VLOOKUP(E4118,'[1]TIPO PERSONA'!$C$2:$N$3253,12,0)</f>
        <v>30207</v>
      </c>
      <c r="N4118" s="49">
        <f t="shared" ca="1" si="129"/>
        <v>42.42739726027397</v>
      </c>
      <c r="O4118">
        <v>0</v>
      </c>
      <c r="P4118" t="s">
        <v>1371</v>
      </c>
    </row>
    <row r="4119" spans="2:16">
      <c r="B4119" t="str">
        <f t="shared" si="128"/>
        <v>2024-1026563810</v>
      </c>
      <c r="C4119">
        <v>2024</v>
      </c>
      <c r="D4119" s="24" t="s">
        <v>5830</v>
      </c>
      <c r="E4119" s="30">
        <v>1026563810</v>
      </c>
      <c r="F4119" s="45" t="s">
        <v>7349</v>
      </c>
      <c r="G4119" s="32" t="s">
        <v>742</v>
      </c>
      <c r="H4119" s="34">
        <v>45344</v>
      </c>
      <c r="I4119" s="36">
        <v>5</v>
      </c>
      <c r="J4119" s="36">
        <v>0</v>
      </c>
      <c r="K4119" s="34">
        <v>45494</v>
      </c>
      <c r="L4119" s="47" t="s">
        <v>1364</v>
      </c>
      <c r="M4119" s="48">
        <f>VLOOKUP(E4119,'[1]TIPO PERSONA'!$C$2:$N$3253,12,0)</f>
        <v>33003</v>
      </c>
      <c r="N4119" s="49">
        <f t="shared" ca="1" si="129"/>
        <v>34.767123287671232</v>
      </c>
      <c r="O4119">
        <v>0</v>
      </c>
      <c r="P4119" t="s">
        <v>1371</v>
      </c>
    </row>
    <row r="4120" spans="2:16">
      <c r="B4120" t="str">
        <f t="shared" si="128"/>
        <v>2024-1014303750</v>
      </c>
      <c r="C4120">
        <v>2024</v>
      </c>
      <c r="D4120" s="24" t="s">
        <v>5831</v>
      </c>
      <c r="E4120" s="30">
        <v>1014303750</v>
      </c>
      <c r="F4120" s="45" t="s">
        <v>7350</v>
      </c>
      <c r="G4120" s="32" t="s">
        <v>742</v>
      </c>
      <c r="H4120" s="34">
        <v>45344</v>
      </c>
      <c r="I4120" s="36">
        <v>5</v>
      </c>
      <c r="J4120" s="36">
        <v>0</v>
      </c>
      <c r="K4120" s="34">
        <v>45494</v>
      </c>
      <c r="L4120" s="47" t="s">
        <v>1364</v>
      </c>
      <c r="M4120" s="48">
        <f>VLOOKUP(E4120,'[1]TIPO PERSONA'!$C$2:$N$3253,12,0)</f>
        <v>36203</v>
      </c>
      <c r="N4120" s="49">
        <f t="shared" ca="1" si="129"/>
        <v>26</v>
      </c>
      <c r="O4120">
        <v>0</v>
      </c>
      <c r="P4120" t="s">
        <v>1371</v>
      </c>
    </row>
    <row r="4121" spans="2:16">
      <c r="B4121" t="str">
        <f t="shared" si="128"/>
        <v>2024-1018443694</v>
      </c>
      <c r="C4121">
        <v>2024</v>
      </c>
      <c r="D4121" s="24" t="s">
        <v>5832</v>
      </c>
      <c r="E4121" s="30">
        <v>1018443694</v>
      </c>
      <c r="F4121" s="45" t="s">
        <v>7351</v>
      </c>
      <c r="G4121" s="32" t="s">
        <v>742</v>
      </c>
      <c r="H4121" s="34">
        <v>45344</v>
      </c>
      <c r="I4121" s="36">
        <v>5</v>
      </c>
      <c r="J4121" s="36">
        <v>0</v>
      </c>
      <c r="K4121" s="34">
        <v>45494</v>
      </c>
      <c r="L4121" s="47" t="s">
        <v>1364</v>
      </c>
      <c r="M4121" s="48">
        <f>VLOOKUP(E4121,'[1]TIPO PERSONA'!$C$2:$N$3253,12,0)</f>
        <v>33357</v>
      </c>
      <c r="N4121" s="49">
        <f t="shared" ca="1" si="129"/>
        <v>33.797260273972604</v>
      </c>
      <c r="O4121">
        <v>0</v>
      </c>
      <c r="P4121" t="s">
        <v>1371</v>
      </c>
    </row>
    <row r="4122" spans="2:16">
      <c r="B4122" t="str">
        <f t="shared" si="128"/>
        <v>2024-1012382226</v>
      </c>
      <c r="C4122">
        <v>2024</v>
      </c>
      <c r="D4122" s="24" t="s">
        <v>5833</v>
      </c>
      <c r="E4122" s="30">
        <v>1012382226</v>
      </c>
      <c r="F4122" s="45" t="s">
        <v>4108</v>
      </c>
      <c r="G4122" s="32" t="s">
        <v>742</v>
      </c>
      <c r="H4122" s="34">
        <v>45345</v>
      </c>
      <c r="I4122" s="36">
        <v>4</v>
      </c>
      <c r="J4122" s="36">
        <v>23</v>
      </c>
      <c r="K4122" s="34">
        <v>45488</v>
      </c>
      <c r="L4122" s="47" t="s">
        <v>1364</v>
      </c>
      <c r="M4122" s="48">
        <f>VLOOKUP(E4122,'[1]TIPO PERSONA'!$C$2:$N$3253,12,0)</f>
        <v>33502</v>
      </c>
      <c r="N4122" s="49">
        <f t="shared" ca="1" si="129"/>
        <v>33.4</v>
      </c>
      <c r="O4122">
        <v>0</v>
      </c>
      <c r="P4122" t="s">
        <v>1371</v>
      </c>
    </row>
    <row r="4123" spans="2:16">
      <c r="B4123" t="str">
        <f t="shared" si="128"/>
        <v>2024-1018421275</v>
      </c>
      <c r="C4123">
        <v>2024</v>
      </c>
      <c r="D4123" s="24" t="s">
        <v>5834</v>
      </c>
      <c r="E4123" s="30">
        <v>1018421275</v>
      </c>
      <c r="F4123" s="45" t="s">
        <v>4109</v>
      </c>
      <c r="G4123" s="32" t="s">
        <v>739</v>
      </c>
      <c r="H4123" s="34">
        <v>45356</v>
      </c>
      <c r="I4123" s="36">
        <v>2</v>
      </c>
      <c r="J4123" s="36">
        <v>0</v>
      </c>
      <c r="K4123" s="34">
        <v>45416</v>
      </c>
      <c r="L4123" s="47" t="s">
        <v>1364</v>
      </c>
      <c r="M4123" s="48">
        <f>VLOOKUP(E4123,'[1]TIPO PERSONA'!$C$2:$N$3253,12,0)</f>
        <v>32506</v>
      </c>
      <c r="N4123" s="49">
        <f t="shared" ca="1" si="129"/>
        <v>36.128767123287673</v>
      </c>
      <c r="O4123">
        <v>0</v>
      </c>
      <c r="P4123" t="s">
        <v>1371</v>
      </c>
    </row>
    <row r="4124" spans="2:16">
      <c r="B4124" t="str">
        <f t="shared" si="128"/>
        <v>2024-80767685</v>
      </c>
      <c r="C4124">
        <v>2024</v>
      </c>
      <c r="D4124" s="24" t="s">
        <v>5835</v>
      </c>
      <c r="E4124" s="30">
        <v>80767685</v>
      </c>
      <c r="F4124" s="45" t="s">
        <v>2539</v>
      </c>
      <c r="G4124" s="32" t="s">
        <v>739</v>
      </c>
      <c r="H4124" s="34">
        <v>45348</v>
      </c>
      <c r="I4124" s="36">
        <v>4</v>
      </c>
      <c r="J4124" s="36">
        <v>23</v>
      </c>
      <c r="K4124" s="34">
        <v>45491</v>
      </c>
      <c r="L4124" s="47" t="s">
        <v>1364</v>
      </c>
      <c r="M4124" s="48">
        <f>VLOOKUP(E4124,'[1]TIPO PERSONA'!$C$2:$N$3253,12,0)</f>
        <v>30884</v>
      </c>
      <c r="N4124" s="49">
        <f t="shared" ca="1" si="129"/>
        <v>40.57260273972603</v>
      </c>
      <c r="O4124">
        <v>0</v>
      </c>
      <c r="P4124" t="s">
        <v>1371</v>
      </c>
    </row>
    <row r="4125" spans="2:16">
      <c r="B4125" t="str">
        <f t="shared" si="128"/>
        <v>2024-79444869</v>
      </c>
      <c r="C4125">
        <v>2024</v>
      </c>
      <c r="D4125" s="24" t="s">
        <v>5836</v>
      </c>
      <c r="E4125" s="30">
        <v>79444869</v>
      </c>
      <c r="F4125" s="45" t="s">
        <v>7352</v>
      </c>
      <c r="G4125" s="32" t="s">
        <v>739</v>
      </c>
      <c r="H4125" s="34">
        <v>45349</v>
      </c>
      <c r="I4125" s="36">
        <v>4</v>
      </c>
      <c r="J4125" s="36">
        <v>15</v>
      </c>
      <c r="K4125" s="34">
        <v>45484</v>
      </c>
      <c r="L4125" s="47" t="s">
        <v>1364</v>
      </c>
      <c r="M4125" s="48">
        <f>VLOOKUP(E4125,'[1]TIPO PERSONA'!$C$2:$N$3253,12,0)</f>
        <v>24903</v>
      </c>
      <c r="N4125" s="49">
        <f t="shared" ca="1" si="129"/>
        <v>56.958904109589042</v>
      </c>
      <c r="O4125">
        <v>0</v>
      </c>
      <c r="P4125" t="s">
        <v>1371</v>
      </c>
    </row>
    <row r="4126" spans="2:16">
      <c r="B4126" t="str">
        <f t="shared" si="128"/>
        <v>2024-46384068</v>
      </c>
      <c r="C4126">
        <v>2024</v>
      </c>
      <c r="D4126" s="24" t="s">
        <v>5837</v>
      </c>
      <c r="E4126" s="30">
        <v>46384068</v>
      </c>
      <c r="F4126" s="45" t="s">
        <v>1338</v>
      </c>
      <c r="G4126" s="32" t="s">
        <v>742</v>
      </c>
      <c r="H4126" s="34">
        <v>45344</v>
      </c>
      <c r="I4126" s="36">
        <v>5</v>
      </c>
      <c r="J4126" s="36">
        <v>0</v>
      </c>
      <c r="K4126" s="34">
        <v>45494</v>
      </c>
      <c r="L4126" s="47" t="s">
        <v>1364</v>
      </c>
      <c r="M4126" s="48">
        <f>VLOOKUP(E4126,'[1]TIPO PERSONA'!$C$2:$N$3253,12,0)</f>
        <v>30343</v>
      </c>
      <c r="N4126" s="49">
        <f t="shared" ca="1" si="129"/>
        <v>42.054794520547944</v>
      </c>
      <c r="O4126">
        <v>0</v>
      </c>
      <c r="P4126" t="s">
        <v>1371</v>
      </c>
    </row>
    <row r="4127" spans="2:16">
      <c r="B4127" t="str">
        <f t="shared" si="128"/>
        <v>2024-80075631</v>
      </c>
      <c r="C4127">
        <v>2024</v>
      </c>
      <c r="D4127" s="24" t="s">
        <v>5838</v>
      </c>
      <c r="E4127" s="30">
        <v>80075631</v>
      </c>
      <c r="F4127" s="45" t="s">
        <v>924</v>
      </c>
      <c r="G4127" s="32" t="s">
        <v>739</v>
      </c>
      <c r="H4127" s="34">
        <v>45344</v>
      </c>
      <c r="I4127" s="36">
        <v>5</v>
      </c>
      <c r="J4127" s="36">
        <v>0</v>
      </c>
      <c r="K4127" s="34">
        <v>45494</v>
      </c>
      <c r="L4127" s="47" t="s">
        <v>1364</v>
      </c>
      <c r="M4127" s="48">
        <f>VLOOKUP(E4127,'[1]TIPO PERSONA'!$C$2:$N$3253,12,0)</f>
        <v>31306</v>
      </c>
      <c r="N4127" s="49">
        <f t="shared" ca="1" si="129"/>
        <v>39.416438356164385</v>
      </c>
      <c r="O4127">
        <v>0</v>
      </c>
      <c r="P4127" t="s">
        <v>1371</v>
      </c>
    </row>
    <row r="4128" spans="2:16">
      <c r="B4128" t="str">
        <f t="shared" si="128"/>
        <v>2024-1010171786</v>
      </c>
      <c r="C4128">
        <v>2024</v>
      </c>
      <c r="D4128" s="24" t="s">
        <v>5839</v>
      </c>
      <c r="E4128" s="30">
        <v>1010171786</v>
      </c>
      <c r="F4128" s="45" t="s">
        <v>5596</v>
      </c>
      <c r="G4128" s="32" t="s">
        <v>742</v>
      </c>
      <c r="H4128" s="34">
        <v>45345</v>
      </c>
      <c r="I4128" s="36">
        <v>4</v>
      </c>
      <c r="J4128" s="36">
        <v>14</v>
      </c>
      <c r="K4128" s="34">
        <v>45479</v>
      </c>
      <c r="L4128" s="47" t="s">
        <v>1364</v>
      </c>
      <c r="M4128" s="48">
        <f>VLOOKUP(E4128,'[1]TIPO PERSONA'!$C$2:$N$3253,12,0)</f>
        <v>31887</v>
      </c>
      <c r="N4128" s="49">
        <f t="shared" ca="1" si="129"/>
        <v>37.824657534246576</v>
      </c>
      <c r="O4128">
        <v>0</v>
      </c>
      <c r="P4128" t="s">
        <v>1371</v>
      </c>
    </row>
    <row r="4129" spans="2:16">
      <c r="B4129" t="str">
        <f t="shared" si="128"/>
        <v>2024-1123084953</v>
      </c>
      <c r="C4129">
        <v>2024</v>
      </c>
      <c r="D4129" s="24" t="s">
        <v>5840</v>
      </c>
      <c r="E4129" s="30">
        <v>1123084953</v>
      </c>
      <c r="F4129" s="45" t="s">
        <v>755</v>
      </c>
      <c r="G4129" s="32" t="s">
        <v>739</v>
      </c>
      <c r="H4129" s="34">
        <v>45345</v>
      </c>
      <c r="I4129" s="36">
        <v>4</v>
      </c>
      <c r="J4129" s="36">
        <v>20</v>
      </c>
      <c r="K4129" s="34">
        <v>45485</v>
      </c>
      <c r="L4129" s="47" t="s">
        <v>1364</v>
      </c>
      <c r="M4129" s="48">
        <f>VLOOKUP(E4129,'[1]TIPO PERSONA'!$C$2:$N$3253,12,0)</f>
        <v>32510</v>
      </c>
      <c r="N4129" s="49">
        <f t="shared" ca="1" si="129"/>
        <v>36.11780821917808</v>
      </c>
      <c r="O4129">
        <v>0</v>
      </c>
      <c r="P4129" t="s">
        <v>1371</v>
      </c>
    </row>
    <row r="4130" spans="2:16">
      <c r="B4130" t="str">
        <f t="shared" si="128"/>
        <v>2024-1010162896</v>
      </c>
      <c r="C4130">
        <v>2024</v>
      </c>
      <c r="D4130" s="24" t="s">
        <v>5841</v>
      </c>
      <c r="E4130" s="30">
        <v>1010162896</v>
      </c>
      <c r="F4130" s="45" t="s">
        <v>7353</v>
      </c>
      <c r="G4130" s="32" t="s">
        <v>739</v>
      </c>
      <c r="H4130" s="34">
        <v>45344</v>
      </c>
      <c r="I4130" s="36">
        <v>4</v>
      </c>
      <c r="J4130" s="36">
        <v>27</v>
      </c>
      <c r="K4130" s="34">
        <v>45491</v>
      </c>
      <c r="L4130" s="47" t="s">
        <v>1364</v>
      </c>
      <c r="M4130" s="48">
        <f>VLOOKUP(E4130,'[1]TIPO PERSONA'!$C$2:$N$3253,12,0)</f>
        <v>31358</v>
      </c>
      <c r="N4130" s="49">
        <f t="shared" ca="1" si="129"/>
        <v>39.273972602739725</v>
      </c>
      <c r="O4130">
        <v>0</v>
      </c>
      <c r="P4130" t="s">
        <v>1371</v>
      </c>
    </row>
    <row r="4131" spans="2:16">
      <c r="B4131" t="str">
        <f t="shared" si="128"/>
        <v>2024-39754649</v>
      </c>
      <c r="C4131">
        <v>2024</v>
      </c>
      <c r="D4131" s="24" t="s">
        <v>5842</v>
      </c>
      <c r="E4131" s="30">
        <v>39754649</v>
      </c>
      <c r="F4131" s="45" t="s">
        <v>851</v>
      </c>
      <c r="G4131" s="32" t="s">
        <v>742</v>
      </c>
      <c r="H4131" s="34">
        <v>45349</v>
      </c>
      <c r="I4131" s="36">
        <v>4</v>
      </c>
      <c r="J4131" s="36">
        <v>0</v>
      </c>
      <c r="K4131" s="34">
        <v>45469</v>
      </c>
      <c r="L4131" s="47" t="s">
        <v>1364</v>
      </c>
      <c r="M4131" s="48">
        <f>VLOOKUP(E4131,'[1]TIPO PERSONA'!$C$2:$N$3253,12,0)</f>
        <v>25508</v>
      </c>
      <c r="N4131" s="49">
        <f t="shared" ca="1" si="129"/>
        <v>55.301369863013697</v>
      </c>
      <c r="O4131">
        <v>0</v>
      </c>
      <c r="P4131" t="s">
        <v>1371</v>
      </c>
    </row>
    <row r="4132" spans="2:16">
      <c r="B4132" t="str">
        <f t="shared" si="128"/>
        <v>2024-1022378910</v>
      </c>
      <c r="C4132">
        <v>2024</v>
      </c>
      <c r="D4132" s="24" t="s">
        <v>5843</v>
      </c>
      <c r="E4132" s="30">
        <v>1022378910</v>
      </c>
      <c r="F4132" s="45" t="s">
        <v>2316</v>
      </c>
      <c r="G4132" s="32" t="s">
        <v>739</v>
      </c>
      <c r="H4132" s="34">
        <v>45345</v>
      </c>
      <c r="I4132" s="36">
        <v>5</v>
      </c>
      <c r="J4132" s="36">
        <v>0</v>
      </c>
      <c r="K4132" s="34">
        <v>45495</v>
      </c>
      <c r="L4132" s="47" t="s">
        <v>1364</v>
      </c>
      <c r="M4132" s="48">
        <f>VLOOKUP(E4132,'[1]TIPO PERSONA'!$C$2:$N$3253,12,0)</f>
        <v>33896</v>
      </c>
      <c r="N4132" s="49">
        <f t="shared" ca="1" si="129"/>
        <v>32.320547945205476</v>
      </c>
      <c r="O4132">
        <v>0</v>
      </c>
      <c r="P4132" t="s">
        <v>1371</v>
      </c>
    </row>
    <row r="4133" spans="2:16">
      <c r="B4133" t="str">
        <f t="shared" si="128"/>
        <v>2024-92642597</v>
      </c>
      <c r="C4133">
        <v>2024</v>
      </c>
      <c r="D4133" s="24" t="s">
        <v>5844</v>
      </c>
      <c r="E4133" s="30">
        <v>92642597</v>
      </c>
      <c r="F4133" s="45" t="s">
        <v>3918</v>
      </c>
      <c r="G4133" s="32" t="s">
        <v>739</v>
      </c>
      <c r="H4133" s="34">
        <v>45345</v>
      </c>
      <c r="I4133" s="36">
        <v>5</v>
      </c>
      <c r="J4133" s="36">
        <v>0</v>
      </c>
      <c r="K4133" s="34">
        <v>45495</v>
      </c>
      <c r="L4133" s="47" t="s">
        <v>1364</v>
      </c>
      <c r="M4133" s="48">
        <f>VLOOKUP(E4133,'[1]TIPO PERSONA'!$C$2:$N$3253,12,0)</f>
        <v>31310</v>
      </c>
      <c r="N4133" s="49">
        <f t="shared" ca="1" si="129"/>
        <v>39.405479452054792</v>
      </c>
      <c r="O4133">
        <v>0</v>
      </c>
      <c r="P4133" t="s">
        <v>1371</v>
      </c>
    </row>
    <row r="4134" spans="2:16">
      <c r="B4134" t="str">
        <f t="shared" si="128"/>
        <v>2024-1019092870</v>
      </c>
      <c r="C4134">
        <v>2024</v>
      </c>
      <c r="D4134" s="24" t="s">
        <v>5845</v>
      </c>
      <c r="E4134" s="30">
        <v>1019092870</v>
      </c>
      <c r="F4134" s="45" t="s">
        <v>7354</v>
      </c>
      <c r="G4134" s="32" t="s">
        <v>742</v>
      </c>
      <c r="H4134" s="34">
        <v>45350</v>
      </c>
      <c r="I4134" s="36">
        <v>5</v>
      </c>
      <c r="J4134" s="36">
        <v>0</v>
      </c>
      <c r="K4134" s="34">
        <v>45500</v>
      </c>
      <c r="L4134" s="47" t="s">
        <v>1364</v>
      </c>
      <c r="M4134" s="48">
        <f>VLOOKUP(E4134,'[1]TIPO PERSONA'!$C$2:$N$3253,12,0)</f>
        <v>34380</v>
      </c>
      <c r="N4134" s="49">
        <f t="shared" ca="1" si="129"/>
        <v>30.994520547945207</v>
      </c>
      <c r="O4134">
        <v>0</v>
      </c>
      <c r="P4134" t="s">
        <v>1371</v>
      </c>
    </row>
    <row r="4135" spans="2:16">
      <c r="B4135" t="str">
        <f t="shared" si="128"/>
        <v>2024-1088261218</v>
      </c>
      <c r="C4135">
        <v>2024</v>
      </c>
      <c r="D4135" s="24" t="s">
        <v>5846</v>
      </c>
      <c r="E4135" s="30">
        <v>1088261218</v>
      </c>
      <c r="F4135" s="45" t="s">
        <v>2530</v>
      </c>
      <c r="G4135" s="32" t="s">
        <v>742</v>
      </c>
      <c r="H4135" s="34">
        <v>45349</v>
      </c>
      <c r="I4135" s="36">
        <v>2</v>
      </c>
      <c r="J4135" s="36">
        <v>4</v>
      </c>
      <c r="K4135" s="34">
        <v>45412</v>
      </c>
      <c r="L4135" s="47" t="s">
        <v>1364</v>
      </c>
      <c r="M4135" s="48">
        <f>VLOOKUP(E4135,'[1]TIPO PERSONA'!$C$2:$N$3253,12,0)</f>
        <v>32398</v>
      </c>
      <c r="N4135" s="49">
        <f t="shared" ca="1" si="129"/>
        <v>36.424657534246577</v>
      </c>
      <c r="O4135">
        <v>0</v>
      </c>
      <c r="P4135" t="s">
        <v>1371</v>
      </c>
    </row>
    <row r="4136" spans="2:16">
      <c r="B4136" t="str">
        <f t="shared" si="128"/>
        <v>2024-79572855</v>
      </c>
      <c r="C4136">
        <v>2024</v>
      </c>
      <c r="D4136" s="24" t="s">
        <v>5847</v>
      </c>
      <c r="E4136" s="30">
        <v>79572855</v>
      </c>
      <c r="F4136" s="45" t="s">
        <v>7355</v>
      </c>
      <c r="G4136" s="32" t="s">
        <v>739</v>
      </c>
      <c r="H4136" s="34">
        <v>45345</v>
      </c>
      <c r="I4136" s="36">
        <v>5</v>
      </c>
      <c r="J4136" s="36">
        <v>0</v>
      </c>
      <c r="K4136" s="34">
        <v>45495</v>
      </c>
      <c r="L4136" s="47" t="s">
        <v>1364</v>
      </c>
      <c r="M4136" s="48">
        <f>VLOOKUP(E4136,'[1]TIPO PERSONA'!$C$2:$N$3253,12,0)</f>
        <v>26071</v>
      </c>
      <c r="N4136" s="49">
        <f t="shared" ca="1" si="129"/>
        <v>53.758904109589039</v>
      </c>
      <c r="O4136">
        <v>0</v>
      </c>
      <c r="P4136" t="s">
        <v>1371</v>
      </c>
    </row>
    <row r="4137" spans="2:16">
      <c r="B4137" t="str">
        <f t="shared" si="128"/>
        <v>2024-1014208451</v>
      </c>
      <c r="C4137">
        <v>2024</v>
      </c>
      <c r="D4137" s="24" t="s">
        <v>5848</v>
      </c>
      <c r="E4137" s="30">
        <v>1014208451</v>
      </c>
      <c r="F4137" s="45" t="s">
        <v>904</v>
      </c>
      <c r="G4137" s="32" t="s">
        <v>739</v>
      </c>
      <c r="H4137" s="34">
        <v>45350</v>
      </c>
      <c r="I4137" s="36">
        <v>0</v>
      </c>
      <c r="J4137" s="36">
        <v>0</v>
      </c>
      <c r="K4137" s="34">
        <v>45350</v>
      </c>
      <c r="L4137" s="47" t="s">
        <v>1365</v>
      </c>
      <c r="M4137" s="48">
        <f>VLOOKUP(E4137,'[1]TIPO PERSONA'!$C$2:$N$3253,12,0)</f>
        <v>32928</v>
      </c>
      <c r="N4137" s="49">
        <f t="shared" ca="1" si="129"/>
        <v>34.972602739726028</v>
      </c>
      <c r="O4137">
        <v>0</v>
      </c>
      <c r="P4137" t="s">
        <v>1371</v>
      </c>
    </row>
    <row r="4138" spans="2:16">
      <c r="B4138" t="str">
        <f t="shared" si="128"/>
        <v>2024-1022385776</v>
      </c>
      <c r="C4138">
        <v>2024</v>
      </c>
      <c r="D4138" s="24" t="s">
        <v>5849</v>
      </c>
      <c r="E4138" s="30">
        <v>1022385776</v>
      </c>
      <c r="F4138" s="45" t="s">
        <v>7356</v>
      </c>
      <c r="G4138" s="32" t="s">
        <v>739</v>
      </c>
      <c r="H4138" s="34">
        <v>45348</v>
      </c>
      <c r="I4138" s="36">
        <v>5</v>
      </c>
      <c r="J4138" s="36">
        <v>0</v>
      </c>
      <c r="K4138" s="34">
        <v>45498</v>
      </c>
      <c r="L4138" s="47" t="s">
        <v>1364</v>
      </c>
      <c r="M4138" s="48">
        <f>VLOOKUP(E4138,'[1]TIPO PERSONA'!$C$2:$N$3253,12,0)</f>
        <v>34195</v>
      </c>
      <c r="N4138" s="49">
        <f t="shared" ca="1" si="129"/>
        <v>31.5013698630137</v>
      </c>
      <c r="O4138">
        <v>0</v>
      </c>
      <c r="P4138" t="s">
        <v>1371</v>
      </c>
    </row>
    <row r="4139" spans="2:16">
      <c r="B4139" t="str">
        <f t="shared" si="128"/>
        <v>2024-10966540</v>
      </c>
      <c r="C4139">
        <v>2024</v>
      </c>
      <c r="D4139" s="24" t="s">
        <v>5850</v>
      </c>
      <c r="E4139" s="30">
        <v>10966540</v>
      </c>
      <c r="F4139" s="45" t="s">
        <v>4151</v>
      </c>
      <c r="G4139" s="32" t="s">
        <v>739</v>
      </c>
      <c r="H4139" s="34">
        <v>45349</v>
      </c>
      <c r="I4139" s="36">
        <v>5</v>
      </c>
      <c r="J4139" s="36">
        <v>0</v>
      </c>
      <c r="K4139" s="34">
        <v>45499</v>
      </c>
      <c r="L4139" s="47" t="s">
        <v>1364</v>
      </c>
      <c r="M4139" s="48">
        <f>VLOOKUP(E4139,'[1]TIPO PERSONA'!$C$2:$N$3253,12,0)</f>
        <v>30712</v>
      </c>
      <c r="N4139" s="49">
        <f t="shared" ca="1" si="129"/>
        <v>41.043835616438358</v>
      </c>
      <c r="O4139">
        <v>0</v>
      </c>
      <c r="P4139" t="s">
        <v>1371</v>
      </c>
    </row>
    <row r="4140" spans="2:16">
      <c r="B4140" t="str">
        <f t="shared" si="128"/>
        <v>2024-1010162216</v>
      </c>
      <c r="C4140">
        <v>2024</v>
      </c>
      <c r="D4140" s="24" t="s">
        <v>5851</v>
      </c>
      <c r="E4140" s="30">
        <v>1010162216</v>
      </c>
      <c r="F4140" s="45" t="s">
        <v>1059</v>
      </c>
      <c r="G4140" s="46" t="s">
        <v>739</v>
      </c>
      <c r="H4140" s="34">
        <v>45345</v>
      </c>
      <c r="I4140" s="36">
        <v>5</v>
      </c>
      <c r="J4140" s="36">
        <v>0</v>
      </c>
      <c r="K4140" s="34">
        <v>45495</v>
      </c>
      <c r="L4140" s="47" t="s">
        <v>1364</v>
      </c>
      <c r="M4140" s="48">
        <f>VLOOKUP(E4140,'[1]TIPO PERSONA'!$C$2:$N$3253,12,0)</f>
        <v>31497</v>
      </c>
      <c r="N4140" s="49">
        <f t="shared" ca="1" si="129"/>
        <v>38.893150684931506</v>
      </c>
      <c r="O4140">
        <v>0</v>
      </c>
      <c r="P4140" t="s">
        <v>1371</v>
      </c>
    </row>
    <row r="4141" spans="2:16">
      <c r="B4141" t="str">
        <f t="shared" si="128"/>
        <v>2024-86064425</v>
      </c>
      <c r="C4141">
        <v>2024</v>
      </c>
      <c r="D4141" s="24" t="s">
        <v>5852</v>
      </c>
      <c r="E4141" s="30">
        <v>86064425</v>
      </c>
      <c r="F4141" s="45" t="s">
        <v>2500</v>
      </c>
      <c r="G4141" s="32" t="s">
        <v>739</v>
      </c>
      <c r="H4141" s="34">
        <v>45348</v>
      </c>
      <c r="I4141" s="36">
        <v>5</v>
      </c>
      <c r="J4141" s="36">
        <v>0</v>
      </c>
      <c r="K4141" s="34">
        <v>45498</v>
      </c>
      <c r="L4141" s="47" t="s">
        <v>1364</v>
      </c>
      <c r="M4141" s="48">
        <f>VLOOKUP(E4141,'[1]TIPO PERSONA'!$C$2:$N$3253,12,0)</f>
        <v>29410</v>
      </c>
      <c r="N4141" s="49">
        <f t="shared" ca="1" si="129"/>
        <v>44.610958904109587</v>
      </c>
      <c r="O4141">
        <v>0</v>
      </c>
      <c r="P4141" t="s">
        <v>1371</v>
      </c>
    </row>
    <row r="4142" spans="2:16">
      <c r="B4142" t="str">
        <f t="shared" si="128"/>
        <v>2024-1090478375</v>
      </c>
      <c r="C4142">
        <v>2024</v>
      </c>
      <c r="D4142" s="24" t="s">
        <v>5853</v>
      </c>
      <c r="E4142" s="30">
        <v>1090478375</v>
      </c>
      <c r="F4142" s="45" t="s">
        <v>5426</v>
      </c>
      <c r="G4142" s="32" t="s">
        <v>742</v>
      </c>
      <c r="H4142" s="34">
        <v>45349</v>
      </c>
      <c r="I4142" s="36">
        <v>5</v>
      </c>
      <c r="J4142" s="36">
        <v>0</v>
      </c>
      <c r="K4142" s="34">
        <v>45499</v>
      </c>
      <c r="L4142" s="47" t="s">
        <v>1364</v>
      </c>
      <c r="M4142" s="48">
        <f>VLOOKUP(E4142,'[1]TIPO PERSONA'!$C$2:$N$3253,12,0)</f>
        <v>34409</v>
      </c>
      <c r="N4142" s="49">
        <f t="shared" ca="1" si="129"/>
        <v>30.915068493150685</v>
      </c>
      <c r="O4142">
        <v>0</v>
      </c>
      <c r="P4142" t="s">
        <v>1371</v>
      </c>
    </row>
    <row r="4143" spans="2:16">
      <c r="B4143" t="str">
        <f t="shared" si="128"/>
        <v>2024-1022373229</v>
      </c>
      <c r="C4143">
        <v>2024</v>
      </c>
      <c r="D4143" s="24" t="s">
        <v>5854</v>
      </c>
      <c r="E4143" s="30">
        <v>1022373229</v>
      </c>
      <c r="F4143" s="45" t="s">
        <v>1246</v>
      </c>
      <c r="G4143" s="46" t="s">
        <v>739</v>
      </c>
      <c r="H4143" s="34">
        <v>45349</v>
      </c>
      <c r="I4143" s="36">
        <v>5</v>
      </c>
      <c r="J4143" s="36">
        <v>0</v>
      </c>
      <c r="K4143" s="34">
        <v>45499</v>
      </c>
      <c r="L4143" s="47" t="s">
        <v>1365</v>
      </c>
      <c r="M4143" s="48">
        <f>VLOOKUP(E4143,'[1]TIPO PERSONA'!$C$2:$N$3253,12,0)</f>
        <v>33621</v>
      </c>
      <c r="N4143" s="49">
        <f t="shared" ca="1" si="129"/>
        <v>33.073972602739723</v>
      </c>
      <c r="O4143">
        <v>0</v>
      </c>
      <c r="P4143" t="s">
        <v>1371</v>
      </c>
    </row>
    <row r="4144" spans="2:16">
      <c r="B4144" t="str">
        <f t="shared" si="128"/>
        <v>2024-1013651852</v>
      </c>
      <c r="C4144">
        <v>2024</v>
      </c>
      <c r="D4144" s="24" t="s">
        <v>5855</v>
      </c>
      <c r="E4144" s="30">
        <v>1013651852</v>
      </c>
      <c r="F4144" s="45" t="s">
        <v>1091</v>
      </c>
      <c r="G4144" s="46" t="s">
        <v>739</v>
      </c>
      <c r="H4144" s="34">
        <v>45349</v>
      </c>
      <c r="I4144" s="36">
        <v>5</v>
      </c>
      <c r="J4144" s="36">
        <v>0</v>
      </c>
      <c r="K4144" s="34">
        <v>45499</v>
      </c>
      <c r="L4144" s="47" t="s">
        <v>1364</v>
      </c>
      <c r="M4144" s="48">
        <f>VLOOKUP(E4144,'[1]TIPO PERSONA'!$C$2:$N$3253,12,0)</f>
        <v>34571</v>
      </c>
      <c r="N4144" s="49">
        <f t="shared" ca="1" si="129"/>
        <v>30.471232876712328</v>
      </c>
      <c r="O4144">
        <v>0</v>
      </c>
      <c r="P4144" t="s">
        <v>1371</v>
      </c>
    </row>
    <row r="4145" spans="2:16">
      <c r="B4145" t="str">
        <f t="shared" si="128"/>
        <v>2024-1032451915</v>
      </c>
      <c r="C4145">
        <v>2024</v>
      </c>
      <c r="D4145" s="24" t="s">
        <v>5856</v>
      </c>
      <c r="E4145" s="30">
        <v>1032451915</v>
      </c>
      <c r="F4145" s="45" t="s">
        <v>5486</v>
      </c>
      <c r="G4145" s="32" t="s">
        <v>739</v>
      </c>
      <c r="H4145" s="34">
        <v>45349</v>
      </c>
      <c r="I4145" s="36">
        <v>5</v>
      </c>
      <c r="J4145" s="36">
        <v>0</v>
      </c>
      <c r="K4145" s="34">
        <v>45499</v>
      </c>
      <c r="L4145" s="47" t="s">
        <v>1364</v>
      </c>
      <c r="M4145" s="48">
        <f>VLOOKUP(E4145,'[1]TIPO PERSONA'!$C$2:$N$3253,12,0)</f>
        <v>33848</v>
      </c>
      <c r="N4145" s="49">
        <f t="shared" ca="1" si="129"/>
        <v>32.452054794520549</v>
      </c>
      <c r="O4145">
        <v>0</v>
      </c>
      <c r="P4145" t="s">
        <v>1371</v>
      </c>
    </row>
    <row r="4146" spans="2:16">
      <c r="B4146" t="str">
        <f t="shared" si="128"/>
        <v>2024-79328182</v>
      </c>
      <c r="C4146">
        <v>2024</v>
      </c>
      <c r="D4146" s="24" t="s">
        <v>5857</v>
      </c>
      <c r="E4146" s="30">
        <v>79328182</v>
      </c>
      <c r="F4146" s="45" t="s">
        <v>961</v>
      </c>
      <c r="G4146" s="32" t="s">
        <v>739</v>
      </c>
      <c r="H4146" s="34">
        <v>45349</v>
      </c>
      <c r="I4146" s="36">
        <v>5</v>
      </c>
      <c r="J4146" s="36">
        <v>0</v>
      </c>
      <c r="K4146" s="34">
        <v>45499</v>
      </c>
      <c r="L4146" s="47" t="s">
        <v>1364</v>
      </c>
      <c r="M4146" s="48">
        <f>VLOOKUP(E4146,'[1]TIPO PERSONA'!$C$2:$N$3253,12,0)</f>
        <v>23727</v>
      </c>
      <c r="N4146" s="49">
        <f t="shared" ca="1" si="129"/>
        <v>60.180821917808217</v>
      </c>
      <c r="O4146">
        <v>0</v>
      </c>
      <c r="P4146" t="s">
        <v>1371</v>
      </c>
    </row>
    <row r="4147" spans="2:16">
      <c r="B4147" t="str">
        <f t="shared" si="128"/>
        <v>2024-1031164957</v>
      </c>
      <c r="C4147">
        <v>2024</v>
      </c>
      <c r="D4147" s="24" t="s">
        <v>5858</v>
      </c>
      <c r="E4147" s="30">
        <v>1031164957</v>
      </c>
      <c r="F4147" s="45" t="s">
        <v>1283</v>
      </c>
      <c r="G4147" s="32" t="s">
        <v>742</v>
      </c>
      <c r="H4147" s="34">
        <v>45350</v>
      </c>
      <c r="I4147" s="36">
        <v>5</v>
      </c>
      <c r="J4147" s="36">
        <v>0</v>
      </c>
      <c r="K4147" s="34">
        <v>45500</v>
      </c>
      <c r="L4147" s="47" t="s">
        <v>1364</v>
      </c>
      <c r="M4147" s="48">
        <f>VLOOKUP(E4147,'[1]TIPO PERSONA'!$C$2:$N$3253,12,0)</f>
        <v>34970</v>
      </c>
      <c r="N4147" s="49">
        <f t="shared" ca="1" si="129"/>
        <v>29.378082191780823</v>
      </c>
      <c r="O4147">
        <v>0</v>
      </c>
      <c r="P4147" t="s">
        <v>1371</v>
      </c>
    </row>
    <row r="4148" spans="2:16">
      <c r="B4148" t="str">
        <f t="shared" si="128"/>
        <v>2024-32798171</v>
      </c>
      <c r="C4148">
        <v>2024</v>
      </c>
      <c r="D4148" s="24" t="s">
        <v>5859</v>
      </c>
      <c r="E4148" s="30">
        <v>32798171</v>
      </c>
      <c r="F4148" s="45" t="s">
        <v>7357</v>
      </c>
      <c r="G4148" s="32" t="s">
        <v>742</v>
      </c>
      <c r="H4148" s="34">
        <v>45358</v>
      </c>
      <c r="I4148" s="36">
        <v>0</v>
      </c>
      <c r="J4148" s="36">
        <v>24</v>
      </c>
      <c r="K4148" s="34">
        <v>45384</v>
      </c>
      <c r="L4148" s="47" t="s">
        <v>1364</v>
      </c>
      <c r="M4148" s="48">
        <f>VLOOKUP(E4148,'[1]TIPO PERSONA'!$C$2:$N$3253,12,0)</f>
        <v>27924</v>
      </c>
      <c r="N4148" s="49">
        <f t="shared" ca="1" si="129"/>
        <v>48.682191780821917</v>
      </c>
      <c r="O4148">
        <v>0</v>
      </c>
      <c r="P4148" t="s">
        <v>1371</v>
      </c>
    </row>
    <row r="4149" spans="2:16">
      <c r="B4149" t="str">
        <f t="shared" si="128"/>
        <v>2024-80087618</v>
      </c>
      <c r="C4149">
        <v>2024</v>
      </c>
      <c r="D4149" s="24" t="s">
        <v>5860</v>
      </c>
      <c r="E4149" s="30">
        <v>80087618</v>
      </c>
      <c r="F4149" s="45" t="s">
        <v>3874</v>
      </c>
      <c r="G4149" s="32" t="s">
        <v>739</v>
      </c>
      <c r="H4149" s="34">
        <v>45350</v>
      </c>
      <c r="I4149" s="36">
        <v>4</v>
      </c>
      <c r="J4149" s="36">
        <v>15</v>
      </c>
      <c r="K4149" s="34">
        <v>45485</v>
      </c>
      <c r="L4149" s="47" t="s">
        <v>1364</v>
      </c>
      <c r="M4149" s="48">
        <f>VLOOKUP(E4149,'[1]TIPO PERSONA'!$C$2:$N$3253,12,0)</f>
        <v>29606</v>
      </c>
      <c r="N4149" s="49">
        <f t="shared" ca="1" si="129"/>
        <v>44.073972602739723</v>
      </c>
      <c r="O4149">
        <v>0</v>
      </c>
      <c r="P4149" t="s">
        <v>1371</v>
      </c>
    </row>
    <row r="4150" spans="2:16">
      <c r="B4150" t="str">
        <f t="shared" si="128"/>
        <v>2024-1020772196</v>
      </c>
      <c r="C4150">
        <v>2024</v>
      </c>
      <c r="D4150" s="24" t="s">
        <v>5861</v>
      </c>
      <c r="E4150" s="30">
        <v>1020772196</v>
      </c>
      <c r="F4150" s="45" t="s">
        <v>2586</v>
      </c>
      <c r="G4150" s="32" t="s">
        <v>739</v>
      </c>
      <c r="H4150" s="34">
        <v>45349</v>
      </c>
      <c r="I4150" s="36">
        <v>4</v>
      </c>
      <c r="J4150" s="36">
        <v>23</v>
      </c>
      <c r="K4150" s="34">
        <v>45492</v>
      </c>
      <c r="L4150" s="47" t="s">
        <v>1364</v>
      </c>
      <c r="M4150" s="48">
        <f>VLOOKUP(E4150,'[1]TIPO PERSONA'!$C$2:$N$3253,12,0)</f>
        <v>33764</v>
      </c>
      <c r="N4150" s="49">
        <f t="shared" ca="1" si="129"/>
        <v>32.682191780821917</v>
      </c>
      <c r="O4150">
        <v>0</v>
      </c>
      <c r="P4150" t="s">
        <v>1371</v>
      </c>
    </row>
    <row r="4151" spans="2:16">
      <c r="B4151" t="str">
        <f t="shared" si="128"/>
        <v>2024-1019098224</v>
      </c>
      <c r="C4151">
        <v>2024</v>
      </c>
      <c r="D4151" s="24" t="s">
        <v>5862</v>
      </c>
      <c r="E4151" s="30">
        <v>1019098224</v>
      </c>
      <c r="F4151" s="45" t="s">
        <v>7358</v>
      </c>
      <c r="G4151" s="32" t="s">
        <v>742</v>
      </c>
      <c r="H4151" s="34">
        <v>45356</v>
      </c>
      <c r="I4151" s="36">
        <v>4</v>
      </c>
      <c r="J4151" s="36">
        <v>26</v>
      </c>
      <c r="K4151" s="34">
        <v>45504</v>
      </c>
      <c r="L4151" s="47" t="s">
        <v>1364</v>
      </c>
      <c r="M4151" s="48">
        <f>VLOOKUP(E4151,'[1]TIPO PERSONA'!$C$2:$N$3253,12,0)</f>
        <v>34547</v>
      </c>
      <c r="N4151" s="49">
        <f t="shared" ca="1" si="129"/>
        <v>30.536986301369861</v>
      </c>
      <c r="O4151">
        <v>0</v>
      </c>
      <c r="P4151" t="s">
        <v>1371</v>
      </c>
    </row>
    <row r="4152" spans="2:16">
      <c r="B4152" t="str">
        <f t="shared" si="128"/>
        <v>2024-1018506202</v>
      </c>
      <c r="C4152">
        <v>2024</v>
      </c>
      <c r="D4152" s="24" t="s">
        <v>5863</v>
      </c>
      <c r="E4152" s="30">
        <v>1018506202</v>
      </c>
      <c r="F4152" s="45" t="s">
        <v>5434</v>
      </c>
      <c r="G4152" s="32" t="s">
        <v>742</v>
      </c>
      <c r="H4152" s="34">
        <v>45350</v>
      </c>
      <c r="I4152" s="36">
        <v>5</v>
      </c>
      <c r="J4152" s="36">
        <v>0</v>
      </c>
      <c r="K4152" s="34">
        <v>45500</v>
      </c>
      <c r="L4152" s="47" t="s">
        <v>1364</v>
      </c>
      <c r="M4152" s="48">
        <f>VLOOKUP(E4152,'[1]TIPO PERSONA'!$C$2:$N$3253,12,0)</f>
        <v>36066</v>
      </c>
      <c r="N4152" s="49">
        <f t="shared" ca="1" si="129"/>
        <v>26.375342465753423</v>
      </c>
      <c r="O4152">
        <v>0</v>
      </c>
      <c r="P4152" t="s">
        <v>1371</v>
      </c>
    </row>
    <row r="4153" spans="2:16">
      <c r="B4153" t="str">
        <f t="shared" si="128"/>
        <v>2024-79910378</v>
      </c>
      <c r="C4153">
        <v>2024</v>
      </c>
      <c r="D4153" s="24" t="s">
        <v>5864</v>
      </c>
      <c r="E4153" s="30">
        <v>79910378</v>
      </c>
      <c r="F4153" s="45" t="s">
        <v>7359</v>
      </c>
      <c r="G4153" s="32" t="s">
        <v>739</v>
      </c>
      <c r="H4153" s="34">
        <v>45348</v>
      </c>
      <c r="I4153" s="36">
        <v>5</v>
      </c>
      <c r="J4153" s="36">
        <v>0</v>
      </c>
      <c r="K4153" s="34">
        <v>45498</v>
      </c>
      <c r="L4153" s="47" t="s">
        <v>1364</v>
      </c>
      <c r="M4153" s="48">
        <f>VLOOKUP(E4153,'[1]TIPO PERSONA'!$C$2:$N$3253,12,0)</f>
        <v>28644</v>
      </c>
      <c r="N4153" s="49">
        <f t="shared" ca="1" si="129"/>
        <v>46.709589041095889</v>
      </c>
      <c r="O4153">
        <v>0</v>
      </c>
      <c r="P4153" t="s">
        <v>1371</v>
      </c>
    </row>
    <row r="4154" spans="2:16">
      <c r="B4154" t="str">
        <f t="shared" si="128"/>
        <v>2024-79938373</v>
      </c>
      <c r="C4154">
        <v>2024</v>
      </c>
      <c r="D4154" s="24" t="s">
        <v>5865</v>
      </c>
      <c r="E4154" s="30">
        <v>79938373</v>
      </c>
      <c r="F4154" s="45" t="s">
        <v>955</v>
      </c>
      <c r="G4154" s="32" t="s">
        <v>739</v>
      </c>
      <c r="H4154" s="34">
        <v>45351</v>
      </c>
      <c r="I4154" s="36">
        <v>5</v>
      </c>
      <c r="J4154" s="36">
        <v>0</v>
      </c>
      <c r="K4154" s="34">
        <v>45501</v>
      </c>
      <c r="L4154" s="47" t="s">
        <v>1364</v>
      </c>
      <c r="M4154" s="48">
        <f>VLOOKUP(E4154,'[1]TIPO PERSONA'!$C$2:$N$3253,12,0)</f>
        <v>29144</v>
      </c>
      <c r="N4154" s="49">
        <f t="shared" ca="1" si="129"/>
        <v>45.339726027397262</v>
      </c>
      <c r="O4154">
        <v>0</v>
      </c>
      <c r="P4154" t="s">
        <v>1371</v>
      </c>
    </row>
    <row r="4155" spans="2:16">
      <c r="B4155" t="str">
        <f t="shared" si="128"/>
        <v>2024-52149393</v>
      </c>
      <c r="C4155">
        <v>2024</v>
      </c>
      <c r="D4155" s="24" t="s">
        <v>5866</v>
      </c>
      <c r="E4155" s="30">
        <v>52149393</v>
      </c>
      <c r="F4155" s="45" t="s">
        <v>5494</v>
      </c>
      <c r="G4155" s="32" t="s">
        <v>742</v>
      </c>
      <c r="H4155" s="34">
        <v>45355</v>
      </c>
      <c r="I4155" s="36">
        <v>4</v>
      </c>
      <c r="J4155" s="36">
        <v>27</v>
      </c>
      <c r="K4155" s="34">
        <v>45504</v>
      </c>
      <c r="L4155" s="47" t="s">
        <v>1364</v>
      </c>
      <c r="M4155" s="48">
        <f>VLOOKUP(E4155,'[1]TIPO PERSONA'!$C$2:$N$3253,12,0)</f>
        <v>27260</v>
      </c>
      <c r="N4155" s="49">
        <f t="shared" ca="1" si="129"/>
        <v>50.5013698630137</v>
      </c>
      <c r="O4155">
        <v>0</v>
      </c>
      <c r="P4155" t="s">
        <v>1371</v>
      </c>
    </row>
    <row r="4156" spans="2:16">
      <c r="B4156" t="str">
        <f t="shared" si="128"/>
        <v>2024-52446234</v>
      </c>
      <c r="C4156">
        <v>2024</v>
      </c>
      <c r="D4156" s="24" t="s">
        <v>5867</v>
      </c>
      <c r="E4156" s="30">
        <v>52446234</v>
      </c>
      <c r="F4156" s="45" t="s">
        <v>941</v>
      </c>
      <c r="G4156" s="32" t="s">
        <v>742</v>
      </c>
      <c r="H4156" s="34">
        <v>45355</v>
      </c>
      <c r="I4156" s="36">
        <v>4</v>
      </c>
      <c r="J4156" s="36">
        <v>27</v>
      </c>
      <c r="K4156" s="34">
        <v>45504</v>
      </c>
      <c r="L4156" s="47" t="s">
        <v>1364</v>
      </c>
      <c r="M4156" s="48">
        <f>VLOOKUP(E4156,'[1]TIPO PERSONA'!$C$2:$N$3253,12,0)</f>
        <v>28688</v>
      </c>
      <c r="N4156" s="49">
        <f t="shared" ca="1" si="129"/>
        <v>46.589041095890408</v>
      </c>
      <c r="O4156">
        <v>0</v>
      </c>
      <c r="P4156" t="s">
        <v>1371</v>
      </c>
    </row>
    <row r="4157" spans="2:16">
      <c r="B4157" t="str">
        <f t="shared" si="128"/>
        <v>2024-39707570</v>
      </c>
      <c r="C4157">
        <v>2024</v>
      </c>
      <c r="D4157" s="24" t="s">
        <v>5868</v>
      </c>
      <c r="E4157" s="30">
        <v>39707570</v>
      </c>
      <c r="F4157" s="45" t="s">
        <v>1107</v>
      </c>
      <c r="G4157" s="32" t="s">
        <v>742</v>
      </c>
      <c r="H4157" s="34">
        <v>45355</v>
      </c>
      <c r="I4157" s="36">
        <v>4</v>
      </c>
      <c r="J4157" s="36">
        <v>11</v>
      </c>
      <c r="K4157" s="34">
        <v>45487</v>
      </c>
      <c r="L4157" s="47" t="s">
        <v>1365</v>
      </c>
      <c r="M4157" s="48">
        <f>VLOOKUP(E4157,'[1]TIPO PERSONA'!$C$2:$N$3253,12,0)</f>
        <v>26005</v>
      </c>
      <c r="N4157" s="49">
        <f t="shared" ca="1" si="129"/>
        <v>53.939726027397263</v>
      </c>
      <c r="O4157">
        <v>0</v>
      </c>
      <c r="P4157" t="s">
        <v>1371</v>
      </c>
    </row>
    <row r="4158" spans="2:16">
      <c r="B4158" t="str">
        <f t="shared" si="128"/>
        <v>2024-9860195</v>
      </c>
      <c r="C4158">
        <v>2024</v>
      </c>
      <c r="D4158" s="24" t="s">
        <v>5869</v>
      </c>
      <c r="E4158" s="30">
        <v>9860195</v>
      </c>
      <c r="F4158" s="45" t="s">
        <v>7360</v>
      </c>
      <c r="G4158" s="32" t="s">
        <v>739</v>
      </c>
      <c r="H4158" s="34">
        <v>45349</v>
      </c>
      <c r="I4158" s="36">
        <v>5</v>
      </c>
      <c r="J4158" s="36">
        <v>0</v>
      </c>
      <c r="K4158" s="34">
        <v>45499</v>
      </c>
      <c r="L4158" s="47" t="s">
        <v>1364</v>
      </c>
      <c r="M4158" s="48">
        <f>VLOOKUP(E4158,'[1]TIPO PERSONA'!$C$2:$N$3253,12,0)</f>
        <v>31078</v>
      </c>
      <c r="N4158" s="49">
        <f t="shared" ca="1" si="129"/>
        <v>40.041095890410958</v>
      </c>
      <c r="O4158">
        <v>0</v>
      </c>
      <c r="P4158" t="s">
        <v>1371</v>
      </c>
    </row>
    <row r="4159" spans="2:16">
      <c r="B4159" t="str">
        <f t="shared" si="128"/>
        <v>2024-52500402</v>
      </c>
      <c r="C4159">
        <v>2024</v>
      </c>
      <c r="D4159" s="24" t="s">
        <v>5870</v>
      </c>
      <c r="E4159" s="30">
        <v>52500402</v>
      </c>
      <c r="F4159" s="45" t="s">
        <v>981</v>
      </c>
      <c r="G4159" s="32" t="s">
        <v>742</v>
      </c>
      <c r="H4159" s="34">
        <v>45350</v>
      </c>
      <c r="I4159" s="36">
        <v>5</v>
      </c>
      <c r="J4159" s="36">
        <v>0</v>
      </c>
      <c r="K4159" s="34">
        <v>45500</v>
      </c>
      <c r="L4159" s="47" t="s">
        <v>1365</v>
      </c>
      <c r="M4159" s="48">
        <f>VLOOKUP(E4159,'[1]TIPO PERSONA'!$C$2:$N$3253,12,0)</f>
        <v>28870</v>
      </c>
      <c r="N4159" s="49">
        <f t="shared" ca="1" si="129"/>
        <v>46.090410958904108</v>
      </c>
      <c r="O4159">
        <v>0</v>
      </c>
      <c r="P4159" t="s">
        <v>1371</v>
      </c>
    </row>
    <row r="4160" spans="2:16">
      <c r="B4160" t="str">
        <f t="shared" si="128"/>
        <v>2024-1033701208</v>
      </c>
      <c r="C4160">
        <v>2024</v>
      </c>
      <c r="D4160" s="24" t="s">
        <v>5871</v>
      </c>
      <c r="E4160" s="30">
        <v>1033701208</v>
      </c>
      <c r="F4160" s="45" t="s">
        <v>1002</v>
      </c>
      <c r="G4160" s="32" t="s">
        <v>742</v>
      </c>
      <c r="H4160" s="34">
        <v>45349</v>
      </c>
      <c r="I4160" s="36">
        <v>4</v>
      </c>
      <c r="J4160" s="36">
        <v>0</v>
      </c>
      <c r="K4160" s="34">
        <v>45469</v>
      </c>
      <c r="L4160" s="47" t="s">
        <v>1364</v>
      </c>
      <c r="M4160" s="48">
        <f>VLOOKUP(E4160,'[1]TIPO PERSONA'!$C$2:$N$3253,12,0)</f>
        <v>32369</v>
      </c>
      <c r="N4160" s="49">
        <f t="shared" ca="1" si="129"/>
        <v>36.504109589041093</v>
      </c>
      <c r="O4160">
        <v>0</v>
      </c>
      <c r="P4160" t="s">
        <v>1371</v>
      </c>
    </row>
    <row r="4161" spans="2:16">
      <c r="B4161" t="str">
        <f t="shared" si="128"/>
        <v>2024-1110510629</v>
      </c>
      <c r="C4161">
        <v>2024</v>
      </c>
      <c r="D4161" s="24" t="s">
        <v>5872</v>
      </c>
      <c r="E4161" s="30">
        <v>1110510629</v>
      </c>
      <c r="F4161" s="45" t="s">
        <v>7361</v>
      </c>
      <c r="G4161" s="32" t="s">
        <v>742</v>
      </c>
      <c r="H4161" s="34">
        <v>45352</v>
      </c>
      <c r="I4161" s="36">
        <v>5</v>
      </c>
      <c r="J4161" s="36">
        <v>0</v>
      </c>
      <c r="K4161" s="34">
        <v>45504</v>
      </c>
      <c r="L4161" s="47" t="s">
        <v>1364</v>
      </c>
      <c r="M4161" s="48">
        <f>VLOOKUP(E4161,'[1]TIPO PERSONA'!$C$2:$N$3253,12,0)</f>
        <v>33321</v>
      </c>
      <c r="N4161" s="49">
        <f t="shared" ca="1" si="129"/>
        <v>33.895890410958906</v>
      </c>
      <c r="O4161">
        <v>0</v>
      </c>
      <c r="P4161" t="s">
        <v>1371</v>
      </c>
    </row>
    <row r="4162" spans="2:16">
      <c r="B4162" t="str">
        <f t="shared" si="128"/>
        <v>2024-1018492837</v>
      </c>
      <c r="C4162">
        <v>2024</v>
      </c>
      <c r="D4162" s="24" t="s">
        <v>5873</v>
      </c>
      <c r="E4162" s="30">
        <v>1018492837</v>
      </c>
      <c r="F4162" s="45" t="s">
        <v>7362</v>
      </c>
      <c r="G4162" s="32" t="s">
        <v>742</v>
      </c>
      <c r="H4162" s="34">
        <v>45352</v>
      </c>
      <c r="I4162" s="36">
        <v>5</v>
      </c>
      <c r="J4162" s="36">
        <v>0</v>
      </c>
      <c r="K4162" s="34">
        <v>45504</v>
      </c>
      <c r="L4162" s="47" t="s">
        <v>1364</v>
      </c>
      <c r="M4162" s="48">
        <f>VLOOKUP(E4162,'[1]TIPO PERSONA'!$C$2:$N$3253,12,0)</f>
        <v>35481</v>
      </c>
      <c r="N4162" s="49">
        <f t="shared" ca="1" si="129"/>
        <v>27.978082191780821</v>
      </c>
      <c r="O4162">
        <v>0</v>
      </c>
      <c r="P4162" t="s">
        <v>1371</v>
      </c>
    </row>
    <row r="4163" spans="2:16">
      <c r="B4163" t="str">
        <f t="shared" si="128"/>
        <v>2024-1010199758</v>
      </c>
      <c r="C4163">
        <v>2024</v>
      </c>
      <c r="D4163" s="24" t="s">
        <v>5874</v>
      </c>
      <c r="E4163" s="30">
        <v>1010199758</v>
      </c>
      <c r="F4163" s="45" t="s">
        <v>7363</v>
      </c>
      <c r="G4163" s="32" t="s">
        <v>742</v>
      </c>
      <c r="H4163" s="34">
        <v>45352</v>
      </c>
      <c r="I4163" s="36">
        <v>5</v>
      </c>
      <c r="J4163" s="36">
        <v>0</v>
      </c>
      <c r="K4163" s="34">
        <v>45504</v>
      </c>
      <c r="L4163" s="47" t="s">
        <v>1364</v>
      </c>
      <c r="M4163" s="48">
        <f>VLOOKUP(E4163,'[1]TIPO PERSONA'!$C$2:$N$3253,12,0)</f>
        <v>33444</v>
      </c>
      <c r="N4163" s="49">
        <f t="shared" ca="1" si="129"/>
        <v>33.558904109589044</v>
      </c>
      <c r="O4163">
        <v>0</v>
      </c>
      <c r="P4163" t="s">
        <v>1371</v>
      </c>
    </row>
    <row r="4164" spans="2:16">
      <c r="B4164" t="str">
        <f t="shared" ref="B4164:B4227" si="130">CONCATENATE(C4164,"-",E4164)</f>
        <v>2024-40801892</v>
      </c>
      <c r="C4164">
        <v>2024</v>
      </c>
      <c r="D4164" s="24" t="s">
        <v>5875</v>
      </c>
      <c r="E4164" s="30">
        <v>40801892</v>
      </c>
      <c r="F4164" s="45" t="s">
        <v>1214</v>
      </c>
      <c r="G4164" s="32" t="s">
        <v>742</v>
      </c>
      <c r="H4164" s="34">
        <v>45351</v>
      </c>
      <c r="I4164" s="36">
        <v>4</v>
      </c>
      <c r="J4164" s="36">
        <v>8</v>
      </c>
      <c r="K4164" s="34">
        <v>45479</v>
      </c>
      <c r="L4164" s="47" t="s">
        <v>1364</v>
      </c>
      <c r="M4164" s="48">
        <f>VLOOKUP(E4164,'[1]TIPO PERSONA'!$C$2:$N$3253,12,0)</f>
        <v>30415</v>
      </c>
      <c r="N4164" s="49">
        <f t="shared" ref="N4164:N4227" ca="1" si="131">IFERROR((TODAY()-M4164)/365,"No Aplica")</f>
        <v>41.857534246575341</v>
      </c>
      <c r="O4164">
        <v>0</v>
      </c>
      <c r="P4164" t="s">
        <v>1371</v>
      </c>
    </row>
    <row r="4165" spans="2:16">
      <c r="B4165" t="str">
        <f t="shared" si="130"/>
        <v>2024-14839527</v>
      </c>
      <c r="C4165">
        <v>2024</v>
      </c>
      <c r="D4165" s="24" t="s">
        <v>5876</v>
      </c>
      <c r="E4165" s="30">
        <v>14839527</v>
      </c>
      <c r="F4165" s="45" t="s">
        <v>7364</v>
      </c>
      <c r="G4165" s="32" t="s">
        <v>739</v>
      </c>
      <c r="H4165" s="34">
        <v>45352</v>
      </c>
      <c r="I4165" s="36">
        <v>5</v>
      </c>
      <c r="J4165" s="36">
        <v>0</v>
      </c>
      <c r="K4165" s="34">
        <v>45504</v>
      </c>
      <c r="L4165" s="47" t="s">
        <v>1364</v>
      </c>
      <c r="M4165" s="48">
        <f>VLOOKUP(E4165,'[1]TIPO PERSONA'!$C$2:$N$3253,12,0)</f>
        <v>29424</v>
      </c>
      <c r="N4165" s="49">
        <f t="shared" ca="1" si="131"/>
        <v>44.57260273972603</v>
      </c>
      <c r="O4165">
        <v>0</v>
      </c>
      <c r="P4165" t="s">
        <v>1371</v>
      </c>
    </row>
    <row r="4166" spans="2:16">
      <c r="B4166" t="str">
        <f t="shared" si="130"/>
        <v>2024-1020769892</v>
      </c>
      <c r="C4166">
        <v>2024</v>
      </c>
      <c r="D4166" s="24" t="s">
        <v>5877</v>
      </c>
      <c r="E4166" s="30">
        <v>1020769892</v>
      </c>
      <c r="F4166" s="45" t="s">
        <v>7365</v>
      </c>
      <c r="G4166" s="32" t="s">
        <v>742</v>
      </c>
      <c r="H4166" s="34">
        <v>45352</v>
      </c>
      <c r="I4166" s="36">
        <v>4</v>
      </c>
      <c r="J4166" s="36">
        <v>15</v>
      </c>
      <c r="K4166" s="34">
        <v>45488</v>
      </c>
      <c r="L4166" s="47" t="s">
        <v>1364</v>
      </c>
      <c r="M4166" s="48">
        <f>VLOOKUP(E4166,'[1]TIPO PERSONA'!$C$2:$N$3253,12,0)</f>
        <v>33688</v>
      </c>
      <c r="N4166" s="49">
        <f t="shared" ca="1" si="131"/>
        <v>32.890410958904113</v>
      </c>
      <c r="O4166">
        <v>0</v>
      </c>
      <c r="P4166" t="s">
        <v>1371</v>
      </c>
    </row>
    <row r="4167" spans="2:16">
      <c r="B4167" t="str">
        <f t="shared" si="130"/>
        <v>2024-1136883004</v>
      </c>
      <c r="C4167">
        <v>2024</v>
      </c>
      <c r="D4167" s="24" t="s">
        <v>5878</v>
      </c>
      <c r="E4167" s="30">
        <v>1136883004</v>
      </c>
      <c r="F4167" s="45" t="s">
        <v>3960</v>
      </c>
      <c r="G4167" s="32" t="s">
        <v>742</v>
      </c>
      <c r="H4167" s="34">
        <v>45350</v>
      </c>
      <c r="I4167" s="36">
        <v>4</v>
      </c>
      <c r="J4167" s="36">
        <v>19</v>
      </c>
      <c r="K4167" s="34">
        <v>45489</v>
      </c>
      <c r="L4167" s="47" t="s">
        <v>1364</v>
      </c>
      <c r="M4167" s="48">
        <f>VLOOKUP(E4167,'[1]TIPO PERSONA'!$C$2:$N$3253,12,0)</f>
        <v>33319</v>
      </c>
      <c r="N4167" s="49">
        <f t="shared" ca="1" si="131"/>
        <v>33.901369863013699</v>
      </c>
      <c r="O4167">
        <v>0</v>
      </c>
      <c r="P4167" t="s">
        <v>1371</v>
      </c>
    </row>
    <row r="4168" spans="2:16">
      <c r="B4168" t="str">
        <f t="shared" si="130"/>
        <v>2024-1014189698</v>
      </c>
      <c r="C4168">
        <v>2024</v>
      </c>
      <c r="D4168" s="24" t="s">
        <v>5879</v>
      </c>
      <c r="E4168" s="30">
        <v>1014189698</v>
      </c>
      <c r="F4168" s="45" t="s">
        <v>786</v>
      </c>
      <c r="G4168" s="32" t="s">
        <v>739</v>
      </c>
      <c r="H4168" s="34">
        <v>45350</v>
      </c>
      <c r="I4168" s="36">
        <v>4</v>
      </c>
      <c r="J4168" s="36">
        <v>0</v>
      </c>
      <c r="K4168" s="34">
        <v>45470</v>
      </c>
      <c r="L4168" s="47" t="s">
        <v>1364</v>
      </c>
      <c r="M4168" s="48">
        <f>VLOOKUP(E4168,'[1]TIPO PERSONA'!$C$2:$N$3253,12,0)</f>
        <v>32108</v>
      </c>
      <c r="N4168" s="49">
        <f t="shared" ca="1" si="131"/>
        <v>37.219178082191782</v>
      </c>
      <c r="O4168">
        <v>0</v>
      </c>
      <c r="P4168" t="s">
        <v>1371</v>
      </c>
    </row>
    <row r="4169" spans="2:16">
      <c r="B4169" t="str">
        <f t="shared" si="130"/>
        <v>2024-52992517</v>
      </c>
      <c r="C4169">
        <v>2024</v>
      </c>
      <c r="D4169" s="24" t="s">
        <v>5880</v>
      </c>
      <c r="E4169" s="30">
        <v>52992517</v>
      </c>
      <c r="F4169" s="45" t="s">
        <v>5593</v>
      </c>
      <c r="G4169" s="32" t="s">
        <v>742</v>
      </c>
      <c r="H4169" s="34">
        <v>45352</v>
      </c>
      <c r="I4169" s="36">
        <v>4</v>
      </c>
      <c r="J4169" s="36">
        <v>26</v>
      </c>
      <c r="K4169" s="34">
        <v>45499</v>
      </c>
      <c r="L4169" s="47" t="s">
        <v>1364</v>
      </c>
      <c r="M4169" s="48">
        <f>VLOOKUP(E4169,'[1]TIPO PERSONA'!$C$2:$N$3253,12,0)</f>
        <v>30510</v>
      </c>
      <c r="N4169" s="49">
        <f t="shared" ca="1" si="131"/>
        <v>41.597260273972601</v>
      </c>
      <c r="O4169">
        <v>0</v>
      </c>
      <c r="P4169" t="s">
        <v>1371</v>
      </c>
    </row>
    <row r="4170" spans="2:16">
      <c r="B4170" t="str">
        <f t="shared" si="130"/>
        <v>2024-1072618005</v>
      </c>
      <c r="C4170">
        <v>2024</v>
      </c>
      <c r="D4170" s="24" t="s">
        <v>5881</v>
      </c>
      <c r="E4170" s="30">
        <v>1072618005</v>
      </c>
      <c r="F4170" s="45" t="s">
        <v>1316</v>
      </c>
      <c r="G4170" s="32" t="s">
        <v>742</v>
      </c>
      <c r="H4170" s="34">
        <v>45352</v>
      </c>
      <c r="I4170" s="36">
        <v>4</v>
      </c>
      <c r="J4170" s="36">
        <v>0</v>
      </c>
      <c r="K4170" s="34">
        <v>45473</v>
      </c>
      <c r="L4170" s="47" t="s">
        <v>1364</v>
      </c>
      <c r="M4170" s="48">
        <f>VLOOKUP(E4170,'[1]TIPO PERSONA'!$C$2:$N$3253,12,0)</f>
        <v>31392</v>
      </c>
      <c r="N4170" s="49">
        <f t="shared" ca="1" si="131"/>
        <v>39.180821917808217</v>
      </c>
      <c r="O4170">
        <v>0</v>
      </c>
      <c r="P4170" t="s">
        <v>1371</v>
      </c>
    </row>
    <row r="4171" spans="2:16">
      <c r="B4171" t="str">
        <f t="shared" si="130"/>
        <v>2024-80220309</v>
      </c>
      <c r="C4171">
        <v>2024</v>
      </c>
      <c r="D4171" s="24" t="s">
        <v>5882</v>
      </c>
      <c r="E4171" s="30">
        <v>80220309</v>
      </c>
      <c r="F4171" s="45" t="s">
        <v>2295</v>
      </c>
      <c r="G4171" s="32" t="s">
        <v>739</v>
      </c>
      <c r="H4171" s="34">
        <v>45350</v>
      </c>
      <c r="I4171" s="36">
        <v>4</v>
      </c>
      <c r="J4171" s="36">
        <v>0</v>
      </c>
      <c r="K4171" s="34">
        <v>45470</v>
      </c>
      <c r="L4171" s="47" t="s">
        <v>1364</v>
      </c>
      <c r="M4171" s="48">
        <f>VLOOKUP(E4171,'[1]TIPO PERSONA'!$C$2:$N$3253,12,0)</f>
        <v>29917</v>
      </c>
      <c r="N4171" s="49">
        <f t="shared" ca="1" si="131"/>
        <v>43.221917808219175</v>
      </c>
      <c r="O4171">
        <v>0</v>
      </c>
      <c r="P4171" t="s">
        <v>1371</v>
      </c>
    </row>
    <row r="4172" spans="2:16">
      <c r="B4172" t="str">
        <f t="shared" si="130"/>
        <v>2024-7185175</v>
      </c>
      <c r="C4172">
        <v>2024</v>
      </c>
      <c r="D4172" s="24" t="s">
        <v>5883</v>
      </c>
      <c r="E4172" s="30">
        <v>7185175</v>
      </c>
      <c r="F4172" s="45" t="s">
        <v>2378</v>
      </c>
      <c r="G4172" s="32" t="s">
        <v>739</v>
      </c>
      <c r="H4172" s="34">
        <v>45355</v>
      </c>
      <c r="I4172" s="36">
        <v>4</v>
      </c>
      <c r="J4172" s="36">
        <v>27</v>
      </c>
      <c r="K4172" s="34">
        <v>45504</v>
      </c>
      <c r="L4172" s="47" t="s">
        <v>1364</v>
      </c>
      <c r="M4172" s="48">
        <f>VLOOKUP(E4172,'[1]TIPO PERSONA'!$C$2:$N$3253,12,0)</f>
        <v>30789</v>
      </c>
      <c r="N4172" s="49">
        <f t="shared" ca="1" si="131"/>
        <v>40.832876712328769</v>
      </c>
      <c r="O4172">
        <v>0</v>
      </c>
      <c r="P4172" t="s">
        <v>1371</v>
      </c>
    </row>
    <row r="4173" spans="2:16">
      <c r="B4173" t="str">
        <f t="shared" si="130"/>
        <v>2024-1065603963</v>
      </c>
      <c r="C4173">
        <v>2024</v>
      </c>
      <c r="D4173" s="24" t="s">
        <v>5884</v>
      </c>
      <c r="E4173" s="30">
        <v>1065603963</v>
      </c>
      <c r="F4173" s="45" t="s">
        <v>2627</v>
      </c>
      <c r="G4173" s="46" t="s">
        <v>739</v>
      </c>
      <c r="H4173" s="34">
        <v>45355</v>
      </c>
      <c r="I4173" s="36">
        <v>4</v>
      </c>
      <c r="J4173" s="36">
        <v>27</v>
      </c>
      <c r="K4173" s="34">
        <v>45504</v>
      </c>
      <c r="L4173" s="47" t="s">
        <v>1364</v>
      </c>
      <c r="M4173" s="48">
        <f>VLOOKUP(E4173,'[1]TIPO PERSONA'!$C$2:$N$3253,12,0)</f>
        <v>32578</v>
      </c>
      <c r="N4173" s="49">
        <f t="shared" ca="1" si="131"/>
        <v>35.93150684931507</v>
      </c>
      <c r="O4173">
        <v>0</v>
      </c>
      <c r="P4173" t="s">
        <v>1371</v>
      </c>
    </row>
    <row r="4174" spans="2:16">
      <c r="B4174" t="str">
        <f t="shared" si="130"/>
        <v>2024-79887061</v>
      </c>
      <c r="C4174">
        <v>2024</v>
      </c>
      <c r="D4174" s="24" t="s">
        <v>5885</v>
      </c>
      <c r="E4174" s="30">
        <v>79887061</v>
      </c>
      <c r="F4174" s="45" t="s">
        <v>1106</v>
      </c>
      <c r="G4174" s="46" t="s">
        <v>739</v>
      </c>
      <c r="H4174" s="34">
        <v>45357</v>
      </c>
      <c r="I4174" s="36">
        <v>4</v>
      </c>
      <c r="J4174" s="36">
        <v>25</v>
      </c>
      <c r="K4174" s="34">
        <v>45504</v>
      </c>
      <c r="L4174" s="47" t="s">
        <v>1364</v>
      </c>
      <c r="M4174" s="48">
        <f>VLOOKUP(E4174,'[1]TIPO PERSONA'!$C$2:$N$3253,12,0)</f>
        <v>28483</v>
      </c>
      <c r="N4174" s="49">
        <f t="shared" ca="1" si="131"/>
        <v>47.150684931506852</v>
      </c>
      <c r="O4174">
        <v>0</v>
      </c>
      <c r="P4174" t="s">
        <v>1371</v>
      </c>
    </row>
    <row r="4175" spans="2:16">
      <c r="B4175" t="str">
        <f t="shared" si="130"/>
        <v>2024-49606615</v>
      </c>
      <c r="C4175">
        <v>2024</v>
      </c>
      <c r="D4175" s="24" t="s">
        <v>5886</v>
      </c>
      <c r="E4175" s="30">
        <v>49606615</v>
      </c>
      <c r="F4175" s="45" t="s">
        <v>4226</v>
      </c>
      <c r="G4175" s="32" t="s">
        <v>742</v>
      </c>
      <c r="H4175" s="34">
        <v>45352</v>
      </c>
      <c r="I4175" s="36">
        <v>5</v>
      </c>
      <c r="J4175" s="36">
        <v>0</v>
      </c>
      <c r="K4175" s="34">
        <v>45504</v>
      </c>
      <c r="L4175" s="47" t="s">
        <v>1364</v>
      </c>
      <c r="M4175" s="48">
        <f>VLOOKUP(E4175,'[1]TIPO PERSONA'!$C$2:$N$3253,12,0)</f>
        <v>29915</v>
      </c>
      <c r="N4175" s="49">
        <f t="shared" ca="1" si="131"/>
        <v>43.227397260273975</v>
      </c>
      <c r="O4175">
        <v>0</v>
      </c>
      <c r="P4175" t="s">
        <v>1371</v>
      </c>
    </row>
    <row r="4176" spans="2:16">
      <c r="B4176" t="str">
        <f t="shared" si="130"/>
        <v>2024-1072072690</v>
      </c>
      <c r="C4176">
        <v>2024</v>
      </c>
      <c r="D4176" s="24" t="s">
        <v>5887</v>
      </c>
      <c r="E4176" s="30">
        <v>1072072690</v>
      </c>
      <c r="F4176" s="45" t="s">
        <v>5555</v>
      </c>
      <c r="G4176" s="32" t="s">
        <v>742</v>
      </c>
      <c r="H4176" s="34">
        <v>45352</v>
      </c>
      <c r="I4176" s="36">
        <v>5</v>
      </c>
      <c r="J4176" s="36">
        <v>0</v>
      </c>
      <c r="K4176" s="34">
        <v>45504</v>
      </c>
      <c r="L4176" s="47" t="s">
        <v>1364</v>
      </c>
      <c r="M4176" s="48">
        <f>VLOOKUP(E4176,'[1]TIPO PERSONA'!$C$2:$N$3253,12,0)</f>
        <v>32690</v>
      </c>
      <c r="N4176" s="49">
        <f t="shared" ca="1" si="131"/>
        <v>35.624657534246573</v>
      </c>
      <c r="O4176">
        <v>0</v>
      </c>
      <c r="P4176" t="s">
        <v>1371</v>
      </c>
    </row>
    <row r="4177" spans="2:16">
      <c r="B4177" t="str">
        <f t="shared" si="130"/>
        <v>2024-35504767</v>
      </c>
      <c r="C4177">
        <v>2024</v>
      </c>
      <c r="D4177" s="24" t="s">
        <v>5888</v>
      </c>
      <c r="E4177" s="30">
        <v>35504767</v>
      </c>
      <c r="F4177" s="45" t="s">
        <v>2415</v>
      </c>
      <c r="G4177" s="32" t="s">
        <v>742</v>
      </c>
      <c r="H4177" s="34">
        <v>45356</v>
      </c>
      <c r="I4177" s="36">
        <v>4</v>
      </c>
      <c r="J4177" s="36">
        <v>26</v>
      </c>
      <c r="K4177" s="34">
        <v>45504</v>
      </c>
      <c r="L4177" s="47" t="s">
        <v>1365</v>
      </c>
      <c r="M4177" s="48">
        <f>VLOOKUP(E4177,'[1]TIPO PERSONA'!$C$2:$N$3253,12,0)</f>
        <v>23825</v>
      </c>
      <c r="N4177" s="49">
        <f t="shared" ca="1" si="131"/>
        <v>59.912328767123284</v>
      </c>
      <c r="O4177">
        <v>0</v>
      </c>
      <c r="P4177" t="s">
        <v>1371</v>
      </c>
    </row>
    <row r="4178" spans="2:16">
      <c r="B4178" t="str">
        <f t="shared" si="130"/>
        <v>2024-1090389175</v>
      </c>
      <c r="C4178">
        <v>2024</v>
      </c>
      <c r="D4178" s="24" t="s">
        <v>5889</v>
      </c>
      <c r="E4178" s="39">
        <v>1090389175</v>
      </c>
      <c r="F4178" s="45" t="s">
        <v>7366</v>
      </c>
      <c r="G4178" s="32" t="s">
        <v>742</v>
      </c>
      <c r="H4178" s="34">
        <v>45358</v>
      </c>
      <c r="I4178" s="36">
        <v>3</v>
      </c>
      <c r="J4178" s="36">
        <v>24</v>
      </c>
      <c r="K4178" s="34">
        <v>45473</v>
      </c>
      <c r="L4178" s="47" t="s">
        <v>1364</v>
      </c>
      <c r="M4178" s="48">
        <f>VLOOKUP(E4178,'[1]TIPO PERSONA'!$C$2:$N$3253,12,0)</f>
        <v>32155</v>
      </c>
      <c r="N4178" s="49">
        <f t="shared" ca="1" si="131"/>
        <v>37.090410958904108</v>
      </c>
      <c r="O4178">
        <v>0</v>
      </c>
      <c r="P4178" t="s">
        <v>1371</v>
      </c>
    </row>
    <row r="4179" spans="2:16">
      <c r="B4179" t="str">
        <f t="shared" si="130"/>
        <v>2024-1031123888</v>
      </c>
      <c r="C4179">
        <v>2024</v>
      </c>
      <c r="D4179" s="24" t="s">
        <v>5890</v>
      </c>
      <c r="E4179" s="30">
        <v>1031123888</v>
      </c>
      <c r="F4179" s="45" t="s">
        <v>4010</v>
      </c>
      <c r="G4179" s="46" t="s">
        <v>739</v>
      </c>
      <c r="H4179" s="34">
        <v>45355</v>
      </c>
      <c r="I4179" s="36">
        <v>4</v>
      </c>
      <c r="J4179" s="36">
        <v>27</v>
      </c>
      <c r="K4179" s="34">
        <v>45504</v>
      </c>
      <c r="L4179" s="47" t="s">
        <v>1364</v>
      </c>
      <c r="M4179" s="48">
        <f>VLOOKUP(E4179,'[1]TIPO PERSONA'!$C$2:$N$3253,12,0)</f>
        <v>31623</v>
      </c>
      <c r="N4179" s="49">
        <f t="shared" ca="1" si="131"/>
        <v>38.547945205479451</v>
      </c>
      <c r="O4179">
        <v>0</v>
      </c>
      <c r="P4179" t="s">
        <v>1371</v>
      </c>
    </row>
    <row r="4180" spans="2:16">
      <c r="B4180" t="str">
        <f t="shared" si="130"/>
        <v>2024-1085291040</v>
      </c>
      <c r="C4180">
        <v>2024</v>
      </c>
      <c r="D4180" s="24" t="s">
        <v>5891</v>
      </c>
      <c r="E4180" s="30">
        <v>1085291040</v>
      </c>
      <c r="F4180" s="45" t="s">
        <v>5472</v>
      </c>
      <c r="G4180" s="32" t="s">
        <v>739</v>
      </c>
      <c r="H4180" s="34">
        <v>45357</v>
      </c>
      <c r="I4180" s="36">
        <v>3</v>
      </c>
      <c r="J4180" s="36">
        <v>25</v>
      </c>
      <c r="K4180" s="34">
        <v>45473</v>
      </c>
      <c r="L4180" s="47" t="s">
        <v>1364</v>
      </c>
      <c r="M4180" s="48">
        <f>VLOOKUP(E4180,'[1]TIPO PERSONA'!$C$2:$N$3253,12,0)</f>
        <v>33477</v>
      </c>
      <c r="N4180" s="49">
        <f t="shared" ca="1" si="131"/>
        <v>33.468493150684928</v>
      </c>
      <c r="O4180">
        <v>0</v>
      </c>
      <c r="P4180" t="s">
        <v>1371</v>
      </c>
    </row>
    <row r="4181" spans="2:16">
      <c r="B4181" t="str">
        <f t="shared" si="130"/>
        <v>2024-40398349</v>
      </c>
      <c r="C4181">
        <v>2024</v>
      </c>
      <c r="D4181" s="24" t="s">
        <v>5892</v>
      </c>
      <c r="E4181" s="30">
        <v>40398349</v>
      </c>
      <c r="F4181" s="45" t="s">
        <v>2381</v>
      </c>
      <c r="G4181" s="32" t="s">
        <v>742</v>
      </c>
      <c r="H4181" s="34">
        <v>45352</v>
      </c>
      <c r="I4181" s="36">
        <v>5</v>
      </c>
      <c r="J4181" s="36">
        <v>0</v>
      </c>
      <c r="K4181" s="34">
        <v>45504</v>
      </c>
      <c r="L4181" s="47" t="s">
        <v>1364</v>
      </c>
      <c r="M4181" s="48">
        <f>VLOOKUP(E4181,'[1]TIPO PERSONA'!$C$2:$N$3253,12,0)</f>
        <v>26806</v>
      </c>
      <c r="N4181" s="49">
        <f t="shared" ca="1" si="131"/>
        <v>51.745205479452054</v>
      </c>
      <c r="O4181">
        <v>0</v>
      </c>
      <c r="P4181" t="s">
        <v>1371</v>
      </c>
    </row>
    <row r="4182" spans="2:16">
      <c r="B4182" t="str">
        <f t="shared" si="130"/>
        <v>2024-1026574578</v>
      </c>
      <c r="C4182">
        <v>2024</v>
      </c>
      <c r="D4182" s="24" t="s">
        <v>5893</v>
      </c>
      <c r="E4182" s="30">
        <v>1026574578</v>
      </c>
      <c r="F4182" s="45" t="s">
        <v>2608</v>
      </c>
      <c r="G4182" s="32" t="s">
        <v>739</v>
      </c>
      <c r="H4182" s="34">
        <v>45355</v>
      </c>
      <c r="I4182" s="36">
        <v>4</v>
      </c>
      <c r="J4182" s="36">
        <v>27</v>
      </c>
      <c r="K4182" s="34">
        <v>45504</v>
      </c>
      <c r="L4182" s="47" t="s">
        <v>1365</v>
      </c>
      <c r="M4182" s="48">
        <f>VLOOKUP(E4182,'[1]TIPO PERSONA'!$C$2:$N$3253,12,0)</f>
        <v>33956</v>
      </c>
      <c r="N4182" s="49">
        <f t="shared" ca="1" si="131"/>
        <v>32.156164383561645</v>
      </c>
      <c r="O4182">
        <v>0</v>
      </c>
      <c r="P4182" t="s">
        <v>1371</v>
      </c>
    </row>
    <row r="4183" spans="2:16">
      <c r="B4183" t="str">
        <f t="shared" si="130"/>
        <v>2024-79333846</v>
      </c>
      <c r="C4183">
        <v>2024</v>
      </c>
      <c r="D4183" s="24" t="s">
        <v>5894</v>
      </c>
      <c r="E4183" s="30">
        <v>79333846</v>
      </c>
      <c r="F4183" s="45" t="s">
        <v>938</v>
      </c>
      <c r="G4183" s="32" t="s">
        <v>739</v>
      </c>
      <c r="H4183" s="34">
        <v>45355</v>
      </c>
      <c r="I4183" s="36">
        <v>4</v>
      </c>
      <c r="J4183" s="36">
        <v>27</v>
      </c>
      <c r="K4183" s="34">
        <v>45504</v>
      </c>
      <c r="L4183" s="47" t="s">
        <v>1364</v>
      </c>
      <c r="M4183" s="48">
        <f>VLOOKUP(E4183,'[1]TIPO PERSONA'!$C$2:$N$3253,12,0)</f>
        <v>23709</v>
      </c>
      <c r="N4183" s="49">
        <f t="shared" ca="1" si="131"/>
        <v>60.230136986301368</v>
      </c>
      <c r="O4183">
        <v>0</v>
      </c>
      <c r="P4183" t="s">
        <v>1371</v>
      </c>
    </row>
    <row r="4184" spans="2:16">
      <c r="B4184" t="str">
        <f t="shared" si="130"/>
        <v>2024-11187170</v>
      </c>
      <c r="C4184">
        <v>2024</v>
      </c>
      <c r="D4184" s="24" t="s">
        <v>5895</v>
      </c>
      <c r="E4184" s="30">
        <v>11187170</v>
      </c>
      <c r="F4184" s="45" t="s">
        <v>1047</v>
      </c>
      <c r="G4184" s="32" t="s">
        <v>739</v>
      </c>
      <c r="H4184" s="34">
        <v>45356</v>
      </c>
      <c r="I4184" s="36">
        <v>3</v>
      </c>
      <c r="J4184" s="36">
        <v>26</v>
      </c>
      <c r="K4184" s="34">
        <v>45473</v>
      </c>
      <c r="L4184" s="47" t="s">
        <v>1364</v>
      </c>
      <c r="M4184" s="48">
        <f>VLOOKUP(E4184,'[1]TIPO PERSONA'!$C$2:$N$3253,12,0)</f>
        <v>26265</v>
      </c>
      <c r="N4184" s="49">
        <f t="shared" ca="1" si="131"/>
        <v>53.227397260273975</v>
      </c>
      <c r="O4184">
        <v>0</v>
      </c>
      <c r="P4184" t="s">
        <v>1371</v>
      </c>
    </row>
    <row r="4185" spans="2:16">
      <c r="B4185" t="str">
        <f t="shared" si="130"/>
        <v>2024-1018402818</v>
      </c>
      <c r="C4185">
        <v>2024</v>
      </c>
      <c r="D4185" s="24" t="s">
        <v>5896</v>
      </c>
      <c r="E4185" s="30">
        <v>1018402818</v>
      </c>
      <c r="F4185" s="45" t="s">
        <v>890</v>
      </c>
      <c r="G4185" s="32" t="s">
        <v>739</v>
      </c>
      <c r="H4185" s="34">
        <v>45355</v>
      </c>
      <c r="I4185" s="36">
        <v>3</v>
      </c>
      <c r="J4185" s="36">
        <v>27</v>
      </c>
      <c r="K4185" s="34">
        <v>45473</v>
      </c>
      <c r="L4185" s="47" t="s">
        <v>1364</v>
      </c>
      <c r="M4185" s="48">
        <f>VLOOKUP(E4185,'[1]TIPO PERSONA'!$C$2:$N$3253,12,0)</f>
        <v>31450</v>
      </c>
      <c r="N4185" s="49">
        <f t="shared" ca="1" si="131"/>
        <v>39.021917808219179</v>
      </c>
      <c r="O4185">
        <v>0</v>
      </c>
      <c r="P4185" t="s">
        <v>1371</v>
      </c>
    </row>
    <row r="4186" spans="2:16">
      <c r="B4186" t="str">
        <f t="shared" si="130"/>
        <v>2024-80872689</v>
      </c>
      <c r="C4186">
        <v>2024</v>
      </c>
      <c r="D4186" s="24" t="s">
        <v>5897</v>
      </c>
      <c r="E4186" s="30">
        <v>80872689</v>
      </c>
      <c r="F4186" s="45" t="s">
        <v>5460</v>
      </c>
      <c r="G4186" s="32" t="s">
        <v>739</v>
      </c>
      <c r="H4186" s="34">
        <v>45355</v>
      </c>
      <c r="I4186" s="36">
        <v>3</v>
      </c>
      <c r="J4186" s="36">
        <v>27</v>
      </c>
      <c r="K4186" s="34">
        <v>45473</v>
      </c>
      <c r="L4186" s="47" t="s">
        <v>1364</v>
      </c>
      <c r="M4186" s="48">
        <f>VLOOKUP(E4186,'[1]TIPO PERSONA'!$C$2:$N$3253,12,0)</f>
        <v>31108</v>
      </c>
      <c r="N4186" s="49">
        <f t="shared" ca="1" si="131"/>
        <v>39.958904109589042</v>
      </c>
      <c r="O4186">
        <v>0</v>
      </c>
      <c r="P4186" t="s">
        <v>1371</v>
      </c>
    </row>
    <row r="4187" spans="2:16">
      <c r="B4187" t="str">
        <f t="shared" si="130"/>
        <v>2024-55158583</v>
      </c>
      <c r="C4187">
        <v>2024</v>
      </c>
      <c r="D4187" s="24" t="s">
        <v>5898</v>
      </c>
      <c r="E4187" s="30">
        <v>55158583</v>
      </c>
      <c r="F4187" s="45" t="s">
        <v>1052</v>
      </c>
      <c r="G4187" s="32" t="s">
        <v>742</v>
      </c>
      <c r="H4187" s="34">
        <v>45355</v>
      </c>
      <c r="I4187" s="36">
        <v>3</v>
      </c>
      <c r="J4187" s="36">
        <v>26</v>
      </c>
      <c r="K4187" s="34">
        <v>45472</v>
      </c>
      <c r="L4187" s="47" t="s">
        <v>1364</v>
      </c>
      <c r="M4187" s="48">
        <f>VLOOKUP(E4187,'[1]TIPO PERSONA'!$C$2:$N$3253,12,0)</f>
        <v>25731</v>
      </c>
      <c r="N4187" s="49">
        <f t="shared" ca="1" si="131"/>
        <v>54.69041095890411</v>
      </c>
      <c r="O4187">
        <v>0</v>
      </c>
      <c r="P4187" t="s">
        <v>1371</v>
      </c>
    </row>
    <row r="4188" spans="2:16">
      <c r="B4188" t="str">
        <f t="shared" si="130"/>
        <v>2024-19202998</v>
      </c>
      <c r="C4188">
        <v>2024</v>
      </c>
      <c r="D4188" s="24" t="s">
        <v>5899</v>
      </c>
      <c r="E4188" s="30">
        <v>19202998</v>
      </c>
      <c r="F4188" s="45" t="s">
        <v>7367</v>
      </c>
      <c r="G4188" s="32" t="s">
        <v>739</v>
      </c>
      <c r="H4188" s="34">
        <v>45352</v>
      </c>
      <c r="I4188" s="36">
        <v>4</v>
      </c>
      <c r="J4188" s="36">
        <v>15</v>
      </c>
      <c r="K4188" s="34">
        <v>45488</v>
      </c>
      <c r="L4188" s="47" t="s">
        <v>1364</v>
      </c>
      <c r="M4188" s="48">
        <f>VLOOKUP(E4188,'[1]TIPO PERSONA'!$C$2:$N$3253,12,0)</f>
        <v>19544</v>
      </c>
      <c r="N4188" s="49">
        <f t="shared" ca="1" si="131"/>
        <v>71.641095890410952</v>
      </c>
      <c r="O4188">
        <v>0</v>
      </c>
      <c r="P4188" t="s">
        <v>1371</v>
      </c>
    </row>
    <row r="4189" spans="2:16">
      <c r="B4189" t="str">
        <f t="shared" si="130"/>
        <v>2024-1068671513</v>
      </c>
      <c r="C4189">
        <v>2024</v>
      </c>
      <c r="D4189" s="24" t="s">
        <v>5900</v>
      </c>
      <c r="E4189" s="30">
        <v>1068671513</v>
      </c>
      <c r="F4189" s="45" t="s">
        <v>4020</v>
      </c>
      <c r="G4189" s="32" t="s">
        <v>742</v>
      </c>
      <c r="H4189" s="34">
        <v>45352</v>
      </c>
      <c r="I4189" s="36">
        <v>5</v>
      </c>
      <c r="J4189" s="36">
        <v>0</v>
      </c>
      <c r="K4189" s="34">
        <v>45504</v>
      </c>
      <c r="L4189" s="47" t="s">
        <v>1364</v>
      </c>
      <c r="M4189" s="48">
        <f>VLOOKUP(E4189,'[1]TIPO PERSONA'!$C$2:$N$3253,12,0)</f>
        <v>36004</v>
      </c>
      <c r="N4189" s="49">
        <f t="shared" ca="1" si="131"/>
        <v>26.545205479452054</v>
      </c>
      <c r="O4189">
        <v>0</v>
      </c>
      <c r="P4189" t="s">
        <v>1371</v>
      </c>
    </row>
    <row r="4190" spans="2:16">
      <c r="B4190" t="str">
        <f t="shared" si="130"/>
        <v>2024-1144066309</v>
      </c>
      <c r="C4190">
        <v>2024</v>
      </c>
      <c r="D4190" s="24" t="s">
        <v>5901</v>
      </c>
      <c r="E4190" s="30">
        <v>1144066309</v>
      </c>
      <c r="F4190" s="45" t="s">
        <v>5540</v>
      </c>
      <c r="G4190" s="32" t="s">
        <v>742</v>
      </c>
      <c r="H4190" s="34">
        <v>45355</v>
      </c>
      <c r="I4190" s="36">
        <v>4</v>
      </c>
      <c r="J4190" s="36">
        <v>27</v>
      </c>
      <c r="K4190" s="34">
        <v>45504</v>
      </c>
      <c r="L4190" s="47" t="s">
        <v>1364</v>
      </c>
      <c r="M4190" s="48">
        <f>VLOOKUP(E4190,'[1]TIPO PERSONA'!$C$2:$N$3253,12,0)</f>
        <v>34248</v>
      </c>
      <c r="N4190" s="49">
        <f t="shared" ca="1" si="131"/>
        <v>31.356164383561644</v>
      </c>
      <c r="O4190">
        <v>0</v>
      </c>
      <c r="P4190" t="s">
        <v>1371</v>
      </c>
    </row>
    <row r="4191" spans="2:16">
      <c r="B4191" t="str">
        <f t="shared" si="130"/>
        <v>2024-1015999463</v>
      </c>
      <c r="C4191">
        <v>2024</v>
      </c>
      <c r="D4191" s="24" t="s">
        <v>5902</v>
      </c>
      <c r="E4191" s="30">
        <v>1015999463</v>
      </c>
      <c r="F4191" s="45" t="s">
        <v>5454</v>
      </c>
      <c r="G4191" s="32" t="s">
        <v>742</v>
      </c>
      <c r="H4191" s="34">
        <v>45355</v>
      </c>
      <c r="I4191" s="36">
        <v>4</v>
      </c>
      <c r="J4191" s="36">
        <v>27</v>
      </c>
      <c r="K4191" s="34">
        <v>45504</v>
      </c>
      <c r="L4191" s="47" t="s">
        <v>1364</v>
      </c>
      <c r="M4191" s="48">
        <f>VLOOKUP(E4191,'[1]TIPO PERSONA'!$C$2:$N$3253,12,0)</f>
        <v>31703</v>
      </c>
      <c r="N4191" s="49">
        <f t="shared" ca="1" si="131"/>
        <v>38.328767123287669</v>
      </c>
      <c r="O4191">
        <v>0</v>
      </c>
      <c r="P4191" t="s">
        <v>1371</v>
      </c>
    </row>
    <row r="4192" spans="2:16">
      <c r="B4192" t="str">
        <f t="shared" si="130"/>
        <v>2024-1071303332</v>
      </c>
      <c r="C4192">
        <v>2024</v>
      </c>
      <c r="D4192" s="24" t="s">
        <v>5903</v>
      </c>
      <c r="E4192" s="30">
        <v>1071303332</v>
      </c>
      <c r="F4192" s="45" t="s">
        <v>7368</v>
      </c>
      <c r="G4192" s="32" t="s">
        <v>742</v>
      </c>
      <c r="H4192" s="34">
        <v>45352</v>
      </c>
      <c r="I4192" s="36">
        <v>0</v>
      </c>
      <c r="J4192" s="36">
        <v>27</v>
      </c>
      <c r="K4192" s="34">
        <v>45378</v>
      </c>
      <c r="L4192" s="47" t="s">
        <v>1364</v>
      </c>
      <c r="M4192" s="48">
        <f>VLOOKUP(E4192,'[1]TIPO PERSONA'!$C$2:$N$3253,12,0)</f>
        <v>33886</v>
      </c>
      <c r="N4192" s="49">
        <f t="shared" ca="1" si="131"/>
        <v>32.347945205479455</v>
      </c>
      <c r="O4192">
        <v>0</v>
      </c>
      <c r="P4192" t="s">
        <v>1371</v>
      </c>
    </row>
    <row r="4193" spans="2:16">
      <c r="B4193" t="str">
        <f t="shared" si="130"/>
        <v>2024-3186062</v>
      </c>
      <c r="C4193">
        <v>2024</v>
      </c>
      <c r="D4193" s="24" t="s">
        <v>5904</v>
      </c>
      <c r="E4193" s="30">
        <v>3186062</v>
      </c>
      <c r="F4193" s="45" t="s">
        <v>7369</v>
      </c>
      <c r="G4193" s="32" t="s">
        <v>739</v>
      </c>
      <c r="H4193" s="34">
        <v>45356</v>
      </c>
      <c r="I4193" s="36">
        <v>3</v>
      </c>
      <c r="J4193" s="36">
        <v>26</v>
      </c>
      <c r="K4193" s="34">
        <v>45473</v>
      </c>
      <c r="L4193" s="47" t="s">
        <v>1364</v>
      </c>
      <c r="M4193" s="48">
        <f>VLOOKUP(E4193,'[1]TIPO PERSONA'!$C$2:$N$3253,12,0)</f>
        <v>29693</v>
      </c>
      <c r="N4193" s="49">
        <f t="shared" ca="1" si="131"/>
        <v>43.835616438356162</v>
      </c>
      <c r="O4193">
        <v>0</v>
      </c>
      <c r="P4193" t="s">
        <v>1371</v>
      </c>
    </row>
    <row r="4194" spans="2:16">
      <c r="B4194" t="str">
        <f t="shared" si="130"/>
        <v>2024-1033729255</v>
      </c>
      <c r="C4194">
        <v>2024</v>
      </c>
      <c r="D4194" s="24" t="s">
        <v>5905</v>
      </c>
      <c r="E4194" s="30">
        <v>1033729255</v>
      </c>
      <c r="F4194" s="45" t="s">
        <v>1057</v>
      </c>
      <c r="G4194" s="32" t="s">
        <v>742</v>
      </c>
      <c r="H4194" s="34">
        <v>45352</v>
      </c>
      <c r="I4194" s="36">
        <v>5</v>
      </c>
      <c r="J4194" s="36">
        <v>0</v>
      </c>
      <c r="K4194" s="34">
        <v>45504</v>
      </c>
      <c r="L4194" s="47" t="s">
        <v>1364</v>
      </c>
      <c r="M4194" s="48">
        <f>VLOOKUP(E4194,'[1]TIPO PERSONA'!$C$2:$N$3253,12,0)</f>
        <v>33240</v>
      </c>
      <c r="N4194" s="49">
        <f t="shared" ca="1" si="131"/>
        <v>34.11780821917808</v>
      </c>
      <c r="O4194">
        <v>0</v>
      </c>
      <c r="P4194" t="s">
        <v>1371</v>
      </c>
    </row>
    <row r="4195" spans="2:16">
      <c r="B4195" t="str">
        <f t="shared" si="130"/>
        <v>2024-52478924</v>
      </c>
      <c r="C4195">
        <v>2024</v>
      </c>
      <c r="D4195" s="24" t="s">
        <v>5906</v>
      </c>
      <c r="E4195" s="30">
        <v>52478924</v>
      </c>
      <c r="F4195" s="45" t="s">
        <v>4030</v>
      </c>
      <c r="G4195" s="32" t="s">
        <v>742</v>
      </c>
      <c r="H4195" s="34">
        <v>45355</v>
      </c>
      <c r="I4195" s="36">
        <v>4</v>
      </c>
      <c r="J4195" s="36">
        <v>27</v>
      </c>
      <c r="K4195" s="34">
        <v>45504</v>
      </c>
      <c r="L4195" s="47" t="s">
        <v>1364</v>
      </c>
      <c r="M4195" s="48">
        <f>VLOOKUP(E4195,'[1]TIPO PERSONA'!$C$2:$N$3253,12,0)</f>
        <v>28701</v>
      </c>
      <c r="N4195" s="49">
        <f t="shared" ca="1" si="131"/>
        <v>46.553424657534244</v>
      </c>
      <c r="O4195">
        <v>0</v>
      </c>
      <c r="P4195" t="s">
        <v>1371</v>
      </c>
    </row>
    <row r="4196" spans="2:16">
      <c r="B4196" t="str">
        <f t="shared" si="130"/>
        <v>2024-52390253</v>
      </c>
      <c r="C4196">
        <v>2024</v>
      </c>
      <c r="D4196" s="24" t="s">
        <v>5907</v>
      </c>
      <c r="E4196" s="30">
        <v>52390253</v>
      </c>
      <c r="F4196" s="45" t="s">
        <v>2524</v>
      </c>
      <c r="G4196" s="32" t="s">
        <v>742</v>
      </c>
      <c r="H4196" s="34">
        <v>45355</v>
      </c>
      <c r="I4196" s="36">
        <v>4</v>
      </c>
      <c r="J4196" s="36">
        <v>27</v>
      </c>
      <c r="K4196" s="34">
        <v>45504</v>
      </c>
      <c r="L4196" s="47" t="s">
        <v>1364</v>
      </c>
      <c r="M4196" s="48">
        <f>VLOOKUP(E4196,'[1]TIPO PERSONA'!$C$2:$N$3253,12,0)</f>
        <v>28558</v>
      </c>
      <c r="N4196" s="49">
        <f t="shared" ca="1" si="131"/>
        <v>46.945205479452056</v>
      </c>
      <c r="O4196">
        <v>0</v>
      </c>
      <c r="P4196" t="s">
        <v>1371</v>
      </c>
    </row>
    <row r="4197" spans="2:16">
      <c r="B4197" t="str">
        <f t="shared" si="130"/>
        <v>2024-52964470</v>
      </c>
      <c r="C4197">
        <v>2024</v>
      </c>
      <c r="D4197" s="24" t="s">
        <v>5908</v>
      </c>
      <c r="E4197" s="30">
        <v>52964470</v>
      </c>
      <c r="F4197" s="45" t="s">
        <v>7370</v>
      </c>
      <c r="G4197" s="32" t="s">
        <v>742</v>
      </c>
      <c r="H4197" s="34">
        <v>45355</v>
      </c>
      <c r="I4197" s="36">
        <v>3</v>
      </c>
      <c r="J4197" s="36">
        <v>27</v>
      </c>
      <c r="K4197" s="34">
        <v>45473</v>
      </c>
      <c r="L4197" s="47" t="s">
        <v>1364</v>
      </c>
      <c r="M4197" s="48">
        <f>VLOOKUP(E4197,'[1]TIPO PERSONA'!$C$2:$N$3253,12,0)</f>
        <v>30483</v>
      </c>
      <c r="N4197" s="49">
        <f t="shared" ca="1" si="131"/>
        <v>41.671232876712331</v>
      </c>
      <c r="O4197">
        <v>0</v>
      </c>
      <c r="P4197" t="s">
        <v>1371</v>
      </c>
    </row>
    <row r="4198" spans="2:16">
      <c r="B4198" t="str">
        <f t="shared" si="130"/>
        <v>2024-1000588263</v>
      </c>
      <c r="C4198">
        <v>2024</v>
      </c>
      <c r="D4198" s="24" t="s">
        <v>5909</v>
      </c>
      <c r="E4198" s="30">
        <v>1000588263</v>
      </c>
      <c r="F4198" s="45" t="s">
        <v>4202</v>
      </c>
      <c r="G4198" s="32" t="s">
        <v>739</v>
      </c>
      <c r="H4198" s="34">
        <v>45352</v>
      </c>
      <c r="I4198" s="36">
        <v>5</v>
      </c>
      <c r="J4198" s="36">
        <v>0</v>
      </c>
      <c r="K4198" s="34">
        <v>45504</v>
      </c>
      <c r="L4198" s="47" t="s">
        <v>1364</v>
      </c>
      <c r="M4198" s="48">
        <f>VLOOKUP(E4198,'[1]TIPO PERSONA'!$C$2:$N$3253,12,0)</f>
        <v>33456</v>
      </c>
      <c r="N4198" s="49">
        <f t="shared" ca="1" si="131"/>
        <v>33.526027397260272</v>
      </c>
      <c r="O4198">
        <v>0</v>
      </c>
      <c r="P4198" t="s">
        <v>1371</v>
      </c>
    </row>
    <row r="4199" spans="2:16">
      <c r="B4199" t="str">
        <f t="shared" si="130"/>
        <v>2024-52855892</v>
      </c>
      <c r="C4199">
        <v>2024</v>
      </c>
      <c r="D4199" s="24" t="s">
        <v>5910</v>
      </c>
      <c r="E4199" s="30">
        <v>52855892</v>
      </c>
      <c r="F4199" s="45" t="s">
        <v>1191</v>
      </c>
      <c r="G4199" s="32" t="s">
        <v>742</v>
      </c>
      <c r="H4199" s="34">
        <v>45352</v>
      </c>
      <c r="I4199" s="36">
        <v>4</v>
      </c>
      <c r="J4199" s="36">
        <v>0</v>
      </c>
      <c r="K4199" s="34">
        <v>45473</v>
      </c>
      <c r="L4199" s="47" t="s">
        <v>1364</v>
      </c>
      <c r="M4199" s="48">
        <f>VLOOKUP(E4199,'[1]TIPO PERSONA'!$C$2:$N$3253,12,0)</f>
        <v>29648</v>
      </c>
      <c r="N4199" s="49">
        <f t="shared" ca="1" si="131"/>
        <v>43.958904109589042</v>
      </c>
      <c r="O4199">
        <v>0</v>
      </c>
      <c r="P4199" t="s">
        <v>1371</v>
      </c>
    </row>
    <row r="4200" spans="2:16">
      <c r="B4200" t="str">
        <f t="shared" si="130"/>
        <v>2024-53119058</v>
      </c>
      <c r="C4200">
        <v>2024</v>
      </c>
      <c r="D4200" s="24" t="s">
        <v>5911</v>
      </c>
      <c r="E4200" s="30">
        <v>53119058</v>
      </c>
      <c r="F4200" s="45" t="s">
        <v>995</v>
      </c>
      <c r="G4200" s="32" t="s">
        <v>742</v>
      </c>
      <c r="H4200" s="34">
        <v>45352</v>
      </c>
      <c r="I4200" s="36">
        <v>4</v>
      </c>
      <c r="J4200" s="36">
        <v>0</v>
      </c>
      <c r="K4200" s="34">
        <v>45473</v>
      </c>
      <c r="L4200" s="47" t="s">
        <v>1364</v>
      </c>
      <c r="M4200" s="48">
        <f>VLOOKUP(E4200,'[1]TIPO PERSONA'!$C$2:$N$3253,12,0)</f>
        <v>31329</v>
      </c>
      <c r="N4200" s="49">
        <f t="shared" ca="1" si="131"/>
        <v>39.353424657534248</v>
      </c>
      <c r="O4200">
        <v>0</v>
      </c>
      <c r="P4200" t="s">
        <v>1371</v>
      </c>
    </row>
    <row r="4201" spans="2:16">
      <c r="B4201" t="str">
        <f t="shared" si="130"/>
        <v>2024-53168151</v>
      </c>
      <c r="C4201">
        <v>2024</v>
      </c>
      <c r="D4201" s="24" t="s">
        <v>5912</v>
      </c>
      <c r="E4201" s="30">
        <v>53168151</v>
      </c>
      <c r="F4201" s="45" t="s">
        <v>4196</v>
      </c>
      <c r="G4201" s="32" t="s">
        <v>742</v>
      </c>
      <c r="H4201" s="34">
        <v>45355</v>
      </c>
      <c r="I4201" s="36">
        <v>4</v>
      </c>
      <c r="J4201" s="36">
        <v>27</v>
      </c>
      <c r="K4201" s="34">
        <v>45504</v>
      </c>
      <c r="L4201" s="47" t="s">
        <v>1364</v>
      </c>
      <c r="M4201" s="48">
        <f>VLOOKUP(E4201,'[1]TIPO PERSONA'!$C$2:$N$3253,12,0)</f>
        <v>31363</v>
      </c>
      <c r="N4201" s="49">
        <f t="shared" ca="1" si="131"/>
        <v>39.260273972602739</v>
      </c>
      <c r="O4201">
        <v>0</v>
      </c>
      <c r="P4201" t="s">
        <v>1371</v>
      </c>
    </row>
    <row r="4202" spans="2:16">
      <c r="B4202" t="str">
        <f t="shared" si="130"/>
        <v>2024-46371670</v>
      </c>
      <c r="C4202">
        <v>2024</v>
      </c>
      <c r="D4202" s="24" t="s">
        <v>5913</v>
      </c>
      <c r="E4202" s="30">
        <v>46371670</v>
      </c>
      <c r="F4202" s="45" t="s">
        <v>7371</v>
      </c>
      <c r="G4202" s="32" t="s">
        <v>742</v>
      </c>
      <c r="H4202" s="34">
        <v>45355</v>
      </c>
      <c r="I4202" s="36">
        <v>3</v>
      </c>
      <c r="J4202" s="36">
        <v>27</v>
      </c>
      <c r="K4202" s="34">
        <v>45473</v>
      </c>
      <c r="L4202" s="47" t="s">
        <v>1364</v>
      </c>
      <c r="M4202" s="48">
        <f>VLOOKUP(E4202,'[1]TIPO PERSONA'!$C$2:$N$3253,12,0)</f>
        <v>27331</v>
      </c>
      <c r="N4202" s="49">
        <f t="shared" ca="1" si="131"/>
        <v>50.30684931506849</v>
      </c>
      <c r="O4202">
        <v>0</v>
      </c>
      <c r="P4202" t="s">
        <v>1371</v>
      </c>
    </row>
    <row r="4203" spans="2:16">
      <c r="B4203" t="str">
        <f t="shared" si="130"/>
        <v>2024-1061087801</v>
      </c>
      <c r="C4203">
        <v>2024</v>
      </c>
      <c r="D4203" s="24" t="s">
        <v>5914</v>
      </c>
      <c r="E4203" s="30">
        <v>1061087801</v>
      </c>
      <c r="F4203" s="45" t="s">
        <v>4157</v>
      </c>
      <c r="G4203" s="32" t="s">
        <v>742</v>
      </c>
      <c r="H4203" s="34">
        <v>45352</v>
      </c>
      <c r="I4203" s="36">
        <v>4</v>
      </c>
      <c r="J4203" s="36">
        <v>0</v>
      </c>
      <c r="K4203" s="34">
        <v>45473</v>
      </c>
      <c r="L4203" s="47" t="s">
        <v>1364</v>
      </c>
      <c r="M4203" s="48">
        <f>VLOOKUP(E4203,'[1]TIPO PERSONA'!$C$2:$N$3253,12,0)</f>
        <v>34218</v>
      </c>
      <c r="N4203" s="49">
        <f t="shared" ca="1" si="131"/>
        <v>31.438356164383563</v>
      </c>
      <c r="O4203">
        <v>0</v>
      </c>
      <c r="P4203" t="s">
        <v>1371</v>
      </c>
    </row>
    <row r="4204" spans="2:16">
      <c r="B4204" t="str">
        <f t="shared" si="130"/>
        <v>2024-3414205</v>
      </c>
      <c r="C4204">
        <v>2024</v>
      </c>
      <c r="D4204" s="24" t="s">
        <v>5915</v>
      </c>
      <c r="E4204" s="30">
        <v>3414205</v>
      </c>
      <c r="F4204" s="45" t="s">
        <v>7372</v>
      </c>
      <c r="G4204" s="32" t="s">
        <v>739</v>
      </c>
      <c r="H4204" s="34">
        <v>45355</v>
      </c>
      <c r="I4204" s="36">
        <v>3</v>
      </c>
      <c r="J4204" s="36">
        <v>27</v>
      </c>
      <c r="K4204" s="34">
        <v>45473</v>
      </c>
      <c r="L4204" s="47" t="s">
        <v>1364</v>
      </c>
      <c r="M4204" s="48">
        <f>VLOOKUP(E4204,'[1]TIPO PERSONA'!$C$2:$N$3253,12,0)</f>
        <v>29744</v>
      </c>
      <c r="N4204" s="49">
        <f t="shared" ca="1" si="131"/>
        <v>43.695890410958903</v>
      </c>
      <c r="O4204">
        <v>0</v>
      </c>
      <c r="P4204" t="s">
        <v>1371</v>
      </c>
    </row>
    <row r="4205" spans="2:16">
      <c r="B4205" t="str">
        <f t="shared" si="130"/>
        <v>2024-79896849</v>
      </c>
      <c r="C4205">
        <v>2024</v>
      </c>
      <c r="D4205" s="24" t="s">
        <v>5916</v>
      </c>
      <c r="E4205" s="30">
        <v>79896849</v>
      </c>
      <c r="F4205" s="45" t="s">
        <v>1180</v>
      </c>
      <c r="G4205" s="32" t="s">
        <v>739</v>
      </c>
      <c r="H4205" s="34">
        <v>45356</v>
      </c>
      <c r="I4205" s="36">
        <v>4</v>
      </c>
      <c r="J4205" s="36">
        <v>26</v>
      </c>
      <c r="K4205" s="34">
        <v>45504</v>
      </c>
      <c r="L4205" s="47" t="s">
        <v>1365</v>
      </c>
      <c r="M4205" s="48">
        <f>VLOOKUP(E4205,'[1]TIPO PERSONA'!$C$2:$N$3253,12,0)</f>
        <v>28700</v>
      </c>
      <c r="N4205" s="49">
        <f t="shared" ca="1" si="131"/>
        <v>46.556164383561644</v>
      </c>
      <c r="O4205">
        <v>0</v>
      </c>
      <c r="P4205" t="s">
        <v>1371</v>
      </c>
    </row>
    <row r="4206" spans="2:16">
      <c r="B4206" t="str">
        <f t="shared" si="130"/>
        <v>2024-1015406898</v>
      </c>
      <c r="C4206">
        <v>2024</v>
      </c>
      <c r="D4206" s="24" t="s">
        <v>5917</v>
      </c>
      <c r="E4206" s="39">
        <v>1015406898</v>
      </c>
      <c r="F4206" s="45" t="s">
        <v>7373</v>
      </c>
      <c r="G4206" s="32" t="s">
        <v>739</v>
      </c>
      <c r="H4206" s="34">
        <v>45358</v>
      </c>
      <c r="I4206" s="36">
        <v>3</v>
      </c>
      <c r="J4206" s="36">
        <v>24</v>
      </c>
      <c r="K4206" s="34">
        <v>45473</v>
      </c>
      <c r="L4206" s="47" t="s">
        <v>1364</v>
      </c>
      <c r="M4206" s="48">
        <f>VLOOKUP(E4206,'[1]TIPO PERSONA'!$C$2:$N$3253,12,0)</f>
        <v>32365</v>
      </c>
      <c r="N4206" s="49">
        <f t="shared" ca="1" si="131"/>
        <v>36.515068493150686</v>
      </c>
      <c r="O4206">
        <v>0</v>
      </c>
      <c r="P4206" t="s">
        <v>1371</v>
      </c>
    </row>
    <row r="4207" spans="2:16">
      <c r="B4207" t="str">
        <f t="shared" si="130"/>
        <v>2024-1032464919</v>
      </c>
      <c r="C4207">
        <v>2024</v>
      </c>
      <c r="D4207" s="24" t="s">
        <v>5918</v>
      </c>
      <c r="E4207" s="30">
        <v>1032464919</v>
      </c>
      <c r="F4207" s="45" t="s">
        <v>7374</v>
      </c>
      <c r="G4207" s="32" t="s">
        <v>742</v>
      </c>
      <c r="H4207" s="34">
        <v>45358</v>
      </c>
      <c r="I4207" s="36">
        <v>4</v>
      </c>
      <c r="J4207" s="36">
        <v>24</v>
      </c>
      <c r="K4207" s="34">
        <v>45504</v>
      </c>
      <c r="L4207" s="47" t="s">
        <v>1364</v>
      </c>
      <c r="M4207" s="48">
        <f>VLOOKUP(E4207,'[1]TIPO PERSONA'!$C$2:$N$3253,12,0)</f>
        <v>34533</v>
      </c>
      <c r="N4207" s="49">
        <f t="shared" ca="1" si="131"/>
        <v>30.575342465753426</v>
      </c>
      <c r="O4207">
        <v>0</v>
      </c>
      <c r="P4207" t="s">
        <v>1371</v>
      </c>
    </row>
    <row r="4208" spans="2:16">
      <c r="B4208" t="str">
        <f t="shared" si="130"/>
        <v>2024-11204198</v>
      </c>
      <c r="C4208">
        <v>2024</v>
      </c>
      <c r="D4208" s="24" t="s">
        <v>5919</v>
      </c>
      <c r="E4208" s="30">
        <v>11204198</v>
      </c>
      <c r="F4208" s="45" t="s">
        <v>7375</v>
      </c>
      <c r="G4208" s="32" t="s">
        <v>739</v>
      </c>
      <c r="H4208" s="34">
        <v>45356</v>
      </c>
      <c r="I4208" s="36">
        <v>3</v>
      </c>
      <c r="J4208" s="36">
        <v>26</v>
      </c>
      <c r="K4208" s="34">
        <v>45473</v>
      </c>
      <c r="L4208" s="47" t="s">
        <v>1364</v>
      </c>
      <c r="M4208" s="48">
        <f>VLOOKUP(E4208,'[1]TIPO PERSONA'!$C$2:$N$3253,12,0)</f>
        <v>29864</v>
      </c>
      <c r="N4208" s="49">
        <f t="shared" ca="1" si="131"/>
        <v>43.367123287671234</v>
      </c>
      <c r="O4208">
        <v>0</v>
      </c>
      <c r="P4208" t="s">
        <v>1371</v>
      </c>
    </row>
    <row r="4209" spans="2:16">
      <c r="B4209" t="str">
        <f t="shared" si="130"/>
        <v>2024-7121658</v>
      </c>
      <c r="C4209">
        <v>2024</v>
      </c>
      <c r="D4209" s="24" t="s">
        <v>5920</v>
      </c>
      <c r="E4209" s="30">
        <v>7121658</v>
      </c>
      <c r="F4209" s="45" t="s">
        <v>2402</v>
      </c>
      <c r="G4209" s="32" t="s">
        <v>739</v>
      </c>
      <c r="H4209" s="34">
        <v>45365</v>
      </c>
      <c r="I4209" s="36">
        <v>3</v>
      </c>
      <c r="J4209" s="36">
        <v>17</v>
      </c>
      <c r="K4209" s="34">
        <v>45473</v>
      </c>
      <c r="L4209" s="47" t="s">
        <v>1364</v>
      </c>
      <c r="M4209" s="48">
        <f>VLOOKUP(E4209,'[1]TIPO PERSONA'!$C$2:$N$3253,12,0)</f>
        <v>31245</v>
      </c>
      <c r="N4209" s="49">
        <f t="shared" ca="1" si="131"/>
        <v>39.583561643835615</v>
      </c>
      <c r="O4209">
        <v>0</v>
      </c>
      <c r="P4209" t="s">
        <v>1371</v>
      </c>
    </row>
    <row r="4210" spans="2:16">
      <c r="B4210" t="str">
        <f t="shared" si="130"/>
        <v>2024-1012370432</v>
      </c>
      <c r="C4210">
        <v>2024</v>
      </c>
      <c r="D4210" s="24" t="s">
        <v>5921</v>
      </c>
      <c r="E4210" s="30">
        <v>1012370432</v>
      </c>
      <c r="F4210" s="45" t="s">
        <v>7376</v>
      </c>
      <c r="G4210" s="32" t="s">
        <v>739</v>
      </c>
      <c r="H4210" s="34">
        <v>45355</v>
      </c>
      <c r="I4210" s="36">
        <v>3</v>
      </c>
      <c r="J4210" s="36">
        <v>27</v>
      </c>
      <c r="K4210" s="34">
        <v>45473</v>
      </c>
      <c r="L4210" s="47" t="s">
        <v>1364</v>
      </c>
      <c r="M4210" s="48">
        <f>VLOOKUP(E4210,'[1]TIPO PERSONA'!$C$2:$N$3253,12,0)</f>
        <v>33182</v>
      </c>
      <c r="N4210" s="49">
        <f t="shared" ca="1" si="131"/>
        <v>34.276712328767125</v>
      </c>
      <c r="O4210">
        <v>0</v>
      </c>
      <c r="P4210" t="s">
        <v>1371</v>
      </c>
    </row>
    <row r="4211" spans="2:16">
      <c r="B4211" t="str">
        <f t="shared" si="130"/>
        <v>2024-1032395549</v>
      </c>
      <c r="C4211">
        <v>2024</v>
      </c>
      <c r="D4211" s="24" t="s">
        <v>5922</v>
      </c>
      <c r="E4211" s="30">
        <v>1032395549</v>
      </c>
      <c r="F4211" s="45" t="s">
        <v>5634</v>
      </c>
      <c r="G4211" s="32" t="s">
        <v>739</v>
      </c>
      <c r="H4211" s="34">
        <v>45355</v>
      </c>
      <c r="I4211" s="36">
        <v>3</v>
      </c>
      <c r="J4211" s="36">
        <v>27</v>
      </c>
      <c r="K4211" s="34">
        <v>45473</v>
      </c>
      <c r="L4211" s="47" t="s">
        <v>1364</v>
      </c>
      <c r="M4211" s="48">
        <f>VLOOKUP(E4211,'[1]TIPO PERSONA'!$C$2:$N$3253,12,0)</f>
        <v>35334</v>
      </c>
      <c r="N4211" s="49">
        <f t="shared" ca="1" si="131"/>
        <v>28.38082191780822</v>
      </c>
      <c r="O4211">
        <v>0</v>
      </c>
      <c r="P4211" t="s">
        <v>1371</v>
      </c>
    </row>
    <row r="4212" spans="2:16">
      <c r="B4212" t="str">
        <f t="shared" si="130"/>
        <v>2024-1014255328</v>
      </c>
      <c r="C4212">
        <v>2024</v>
      </c>
      <c r="D4212" s="24" t="s">
        <v>5923</v>
      </c>
      <c r="E4212" s="30">
        <v>1014255328</v>
      </c>
      <c r="F4212" s="45" t="s">
        <v>7377</v>
      </c>
      <c r="G4212" s="32" t="s">
        <v>742</v>
      </c>
      <c r="H4212" s="34">
        <v>45364</v>
      </c>
      <c r="I4212" s="36">
        <v>3</v>
      </c>
      <c r="J4212" s="36">
        <v>18</v>
      </c>
      <c r="K4212" s="34">
        <v>45473</v>
      </c>
      <c r="L4212" s="47" t="s">
        <v>1364</v>
      </c>
      <c r="M4212" s="48">
        <f>VLOOKUP(E4212,'[1]TIPO PERSONA'!$C$2:$N$3253,12,0)</f>
        <v>34459</v>
      </c>
      <c r="N4212" s="49">
        <f t="shared" ca="1" si="131"/>
        <v>30.778082191780822</v>
      </c>
      <c r="O4212">
        <v>0</v>
      </c>
      <c r="P4212" t="s">
        <v>1371</v>
      </c>
    </row>
    <row r="4213" spans="2:16">
      <c r="B4213" t="str">
        <f t="shared" si="130"/>
        <v>2024-80026955</v>
      </c>
      <c r="C4213">
        <v>2024</v>
      </c>
      <c r="D4213" s="24" t="s">
        <v>5924</v>
      </c>
      <c r="E4213" s="30">
        <v>80026955</v>
      </c>
      <c r="F4213" s="45" t="s">
        <v>763</v>
      </c>
      <c r="G4213" s="46" t="s">
        <v>739</v>
      </c>
      <c r="H4213" s="34">
        <v>45355</v>
      </c>
      <c r="I4213" s="36">
        <v>2</v>
      </c>
      <c r="J4213" s="36">
        <v>0</v>
      </c>
      <c r="K4213" s="34">
        <v>45415</v>
      </c>
      <c r="L4213" s="47" t="s">
        <v>1364</v>
      </c>
      <c r="M4213" s="48">
        <f>VLOOKUP(E4213,'[1]TIPO PERSONA'!$C$2:$N$3253,12,0)</f>
        <v>29417</v>
      </c>
      <c r="N4213" s="49">
        <f t="shared" ca="1" si="131"/>
        <v>44.591780821917808</v>
      </c>
      <c r="O4213">
        <v>0</v>
      </c>
      <c r="P4213" t="s">
        <v>1371</v>
      </c>
    </row>
    <row r="4214" spans="2:16">
      <c r="B4214" t="str">
        <f t="shared" si="130"/>
        <v>2024-7180103</v>
      </c>
      <c r="C4214">
        <v>2024</v>
      </c>
      <c r="D4214" s="24" t="s">
        <v>5925</v>
      </c>
      <c r="E4214" s="30">
        <v>7180103</v>
      </c>
      <c r="F4214" s="45" t="s">
        <v>7378</v>
      </c>
      <c r="G4214" s="32" t="s">
        <v>739</v>
      </c>
      <c r="H4214" s="34">
        <v>45352</v>
      </c>
      <c r="I4214" s="36">
        <v>5</v>
      </c>
      <c r="J4214" s="36">
        <v>0</v>
      </c>
      <c r="K4214" s="34">
        <v>45504</v>
      </c>
      <c r="L4214" s="47" t="s">
        <v>1364</v>
      </c>
      <c r="M4214" s="48">
        <f>VLOOKUP(E4214,'[1]TIPO PERSONA'!$C$2:$N$3253,12,0)</f>
        <v>29847</v>
      </c>
      <c r="N4214" s="49">
        <f t="shared" ca="1" si="131"/>
        <v>43.413698630136984</v>
      </c>
      <c r="O4214">
        <v>0</v>
      </c>
      <c r="P4214" t="s">
        <v>1371</v>
      </c>
    </row>
    <row r="4215" spans="2:16">
      <c r="B4215" t="str">
        <f t="shared" si="130"/>
        <v>2024-38143299</v>
      </c>
      <c r="C4215">
        <v>2024</v>
      </c>
      <c r="D4215" s="24" t="s">
        <v>5926</v>
      </c>
      <c r="E4215" s="30">
        <v>38143299</v>
      </c>
      <c r="F4215" s="45" t="s">
        <v>7379</v>
      </c>
      <c r="G4215" s="32" t="s">
        <v>742</v>
      </c>
      <c r="H4215" s="34">
        <v>45356</v>
      </c>
      <c r="I4215" s="36">
        <v>3</v>
      </c>
      <c r="J4215" s="36">
        <v>26</v>
      </c>
      <c r="K4215" s="34">
        <v>45473</v>
      </c>
      <c r="L4215" s="47" t="s">
        <v>1364</v>
      </c>
      <c r="M4215" s="48">
        <f>VLOOKUP(E4215,'[1]TIPO PERSONA'!$C$2:$N$3253,12,0)</f>
        <v>29379</v>
      </c>
      <c r="N4215" s="49">
        <f t="shared" ca="1" si="131"/>
        <v>44.695890410958903</v>
      </c>
      <c r="O4215">
        <v>0</v>
      </c>
      <c r="P4215" t="s">
        <v>1371</v>
      </c>
    </row>
    <row r="4216" spans="2:16">
      <c r="B4216" t="str">
        <f t="shared" si="130"/>
        <v>2024-1023867746</v>
      </c>
      <c r="C4216">
        <v>2024</v>
      </c>
      <c r="D4216" s="24" t="s">
        <v>5927</v>
      </c>
      <c r="E4216" s="30">
        <v>1023867746</v>
      </c>
      <c r="F4216" s="45" t="s">
        <v>7380</v>
      </c>
      <c r="G4216" s="32" t="s">
        <v>739</v>
      </c>
      <c r="H4216" s="34">
        <v>45358</v>
      </c>
      <c r="I4216" s="36">
        <v>3</v>
      </c>
      <c r="J4216" s="36">
        <v>24</v>
      </c>
      <c r="K4216" s="34">
        <v>45473</v>
      </c>
      <c r="L4216" s="47" t="s">
        <v>1364</v>
      </c>
      <c r="M4216" s="48">
        <f>VLOOKUP(E4216,'[1]TIPO PERSONA'!$C$2:$N$3253,12,0)</f>
        <v>31773</v>
      </c>
      <c r="N4216" s="49">
        <f t="shared" ca="1" si="131"/>
        <v>38.136986301369866</v>
      </c>
      <c r="O4216">
        <v>0</v>
      </c>
      <c r="P4216" t="s">
        <v>1371</v>
      </c>
    </row>
    <row r="4217" spans="2:16">
      <c r="B4217" t="str">
        <f t="shared" si="130"/>
        <v>2024-1115068935</v>
      </c>
      <c r="C4217">
        <v>2024</v>
      </c>
      <c r="D4217" s="24" t="s">
        <v>5928</v>
      </c>
      <c r="E4217" s="30">
        <v>1115068935</v>
      </c>
      <c r="F4217" s="45" t="s">
        <v>7381</v>
      </c>
      <c r="G4217" s="32" t="s">
        <v>742</v>
      </c>
      <c r="H4217" s="34">
        <v>45357</v>
      </c>
      <c r="I4217" s="36">
        <v>3</v>
      </c>
      <c r="J4217" s="36">
        <v>25</v>
      </c>
      <c r="K4217" s="34">
        <v>45473</v>
      </c>
      <c r="L4217" s="47" t="s">
        <v>1364</v>
      </c>
      <c r="M4217" s="48">
        <f>VLOOKUP(E4217,'[1]TIPO PERSONA'!$C$2:$N$3253,12,0)</f>
        <v>32256</v>
      </c>
      <c r="N4217" s="49">
        <f t="shared" ca="1" si="131"/>
        <v>36.813698630136983</v>
      </c>
      <c r="O4217">
        <v>0</v>
      </c>
      <c r="P4217" t="s">
        <v>1371</v>
      </c>
    </row>
    <row r="4218" spans="2:16">
      <c r="B4218" t="str">
        <f t="shared" si="130"/>
        <v>2024-51659160</v>
      </c>
      <c r="C4218">
        <v>2024</v>
      </c>
      <c r="D4218" s="24" t="s">
        <v>5929</v>
      </c>
      <c r="E4218" s="30">
        <v>51659160</v>
      </c>
      <c r="F4218" s="45" t="s">
        <v>7382</v>
      </c>
      <c r="G4218" s="32" t="s">
        <v>742</v>
      </c>
      <c r="H4218" s="34">
        <v>45357</v>
      </c>
      <c r="I4218" s="36">
        <v>3</v>
      </c>
      <c r="J4218" s="36">
        <v>25</v>
      </c>
      <c r="K4218" s="34">
        <v>45473</v>
      </c>
      <c r="L4218" s="47" t="s">
        <v>1364</v>
      </c>
      <c r="M4218" s="48">
        <f>VLOOKUP(E4218,'[1]TIPO PERSONA'!$C$2:$N$3253,12,0)</f>
        <v>22828</v>
      </c>
      <c r="N4218" s="49">
        <f t="shared" ca="1" si="131"/>
        <v>62.643835616438359</v>
      </c>
      <c r="O4218">
        <v>0</v>
      </c>
      <c r="P4218" t="s">
        <v>1371</v>
      </c>
    </row>
    <row r="4219" spans="2:16">
      <c r="B4219" t="str">
        <f t="shared" si="130"/>
        <v>2024-1030623723</v>
      </c>
      <c r="C4219">
        <v>2024</v>
      </c>
      <c r="D4219" s="24" t="s">
        <v>5930</v>
      </c>
      <c r="E4219" s="30">
        <v>1030623723</v>
      </c>
      <c r="F4219" s="45" t="s">
        <v>7383</v>
      </c>
      <c r="G4219" s="32" t="s">
        <v>742</v>
      </c>
      <c r="H4219" s="34">
        <v>45355</v>
      </c>
      <c r="I4219" s="36">
        <v>3</v>
      </c>
      <c r="J4219" s="36">
        <v>27</v>
      </c>
      <c r="K4219" s="34">
        <v>45473</v>
      </c>
      <c r="L4219" s="47" t="s">
        <v>1365</v>
      </c>
      <c r="M4219" s="48">
        <f>VLOOKUP(E4219,'[1]TIPO PERSONA'!$C$2:$N$3253,12,0)</f>
        <v>34074</v>
      </c>
      <c r="N4219" s="49">
        <f t="shared" ca="1" si="131"/>
        <v>31.832876712328765</v>
      </c>
      <c r="O4219">
        <v>0</v>
      </c>
      <c r="P4219" t="s">
        <v>1371</v>
      </c>
    </row>
    <row r="4220" spans="2:16">
      <c r="B4220" t="str">
        <f t="shared" si="130"/>
        <v>2024-32762546</v>
      </c>
      <c r="C4220">
        <v>2024</v>
      </c>
      <c r="D4220" s="24" t="s">
        <v>5931</v>
      </c>
      <c r="E4220" s="40">
        <v>32762546</v>
      </c>
      <c r="F4220" s="45" t="s">
        <v>7384</v>
      </c>
      <c r="G4220" s="32" t="s">
        <v>742</v>
      </c>
      <c r="H4220" s="34">
        <v>45355</v>
      </c>
      <c r="I4220" s="36">
        <v>3</v>
      </c>
      <c r="J4220" s="36">
        <v>27</v>
      </c>
      <c r="K4220" s="34">
        <v>45473</v>
      </c>
      <c r="L4220" s="47" t="s">
        <v>1364</v>
      </c>
      <c r="M4220" s="48">
        <f>VLOOKUP(E4220,'[1]TIPO PERSONA'!$C$2:$N$3253,12,0)</f>
        <v>26879</v>
      </c>
      <c r="N4220" s="49">
        <f t="shared" ca="1" si="131"/>
        <v>51.545205479452058</v>
      </c>
      <c r="O4220">
        <v>0</v>
      </c>
      <c r="P4220" t="s">
        <v>1371</v>
      </c>
    </row>
    <row r="4221" spans="2:16">
      <c r="B4221" t="str">
        <f t="shared" si="130"/>
        <v>2024-1033772118</v>
      </c>
      <c r="C4221">
        <v>2024</v>
      </c>
      <c r="D4221" s="24" t="s">
        <v>5932</v>
      </c>
      <c r="E4221" s="30">
        <v>1033772118</v>
      </c>
      <c r="F4221" s="45" t="s">
        <v>2581</v>
      </c>
      <c r="G4221" s="32" t="s">
        <v>742</v>
      </c>
      <c r="H4221" s="34">
        <v>45356</v>
      </c>
      <c r="I4221" s="36">
        <v>4</v>
      </c>
      <c r="J4221" s="36">
        <v>5</v>
      </c>
      <c r="K4221" s="34">
        <v>45482</v>
      </c>
      <c r="L4221" s="47" t="s">
        <v>1364</v>
      </c>
      <c r="M4221" s="48">
        <f>VLOOKUP(E4221,'[1]TIPO PERSONA'!$C$2:$N$3253,12,0)</f>
        <v>34724</v>
      </c>
      <c r="N4221" s="49">
        <f t="shared" ca="1" si="131"/>
        <v>30.052054794520547</v>
      </c>
      <c r="O4221">
        <v>0</v>
      </c>
      <c r="P4221" t="s">
        <v>1371</v>
      </c>
    </row>
    <row r="4222" spans="2:16">
      <c r="B4222" t="str">
        <f t="shared" si="130"/>
        <v>2024-49783848</v>
      </c>
      <c r="C4222">
        <v>2024</v>
      </c>
      <c r="D4222" s="24" t="s">
        <v>5933</v>
      </c>
      <c r="E4222" s="30">
        <v>49783848</v>
      </c>
      <c r="F4222" s="45" t="s">
        <v>7385</v>
      </c>
      <c r="G4222" s="32" t="s">
        <v>742</v>
      </c>
      <c r="H4222" s="34">
        <v>45371</v>
      </c>
      <c r="I4222" s="36">
        <v>3</v>
      </c>
      <c r="J4222" s="36">
        <v>11</v>
      </c>
      <c r="K4222" s="34">
        <v>45473</v>
      </c>
      <c r="L4222" s="47" t="s">
        <v>1364</v>
      </c>
      <c r="M4222" s="48">
        <f>VLOOKUP(E4222,'[1]TIPO PERSONA'!$C$2:$N$3253,12,0)</f>
        <v>28368</v>
      </c>
      <c r="N4222" s="49">
        <f t="shared" ca="1" si="131"/>
        <v>47.465753424657535</v>
      </c>
      <c r="O4222">
        <v>0</v>
      </c>
      <c r="P4222" t="s">
        <v>1371</v>
      </c>
    </row>
    <row r="4223" spans="2:16">
      <c r="B4223" t="str">
        <f t="shared" si="130"/>
        <v>2024-1019029589</v>
      </c>
      <c r="C4223">
        <v>2024</v>
      </c>
      <c r="D4223" s="24" t="s">
        <v>5934</v>
      </c>
      <c r="E4223" s="30">
        <v>1019029589</v>
      </c>
      <c r="F4223" s="45" t="s">
        <v>962</v>
      </c>
      <c r="G4223" s="32" t="s">
        <v>739</v>
      </c>
      <c r="H4223" s="34">
        <v>45358</v>
      </c>
      <c r="I4223" s="36">
        <v>3</v>
      </c>
      <c r="J4223" s="36">
        <v>24</v>
      </c>
      <c r="K4223" s="34">
        <v>45473</v>
      </c>
      <c r="L4223" s="47" t="s">
        <v>1364</v>
      </c>
      <c r="M4223" s="48">
        <f>VLOOKUP(E4223,'[1]TIPO PERSONA'!$C$2:$N$3253,12,0)</f>
        <v>32503</v>
      </c>
      <c r="N4223" s="49">
        <f t="shared" ca="1" si="131"/>
        <v>36.136986301369866</v>
      </c>
      <c r="O4223">
        <v>0</v>
      </c>
      <c r="P4223" t="s">
        <v>1371</v>
      </c>
    </row>
    <row r="4224" spans="2:16">
      <c r="B4224" t="str">
        <f t="shared" si="130"/>
        <v>2024-1001090013</v>
      </c>
      <c r="C4224">
        <v>2024</v>
      </c>
      <c r="D4224" s="24" t="s">
        <v>5935</v>
      </c>
      <c r="E4224" s="30">
        <v>1001090013</v>
      </c>
      <c r="F4224" s="45" t="s">
        <v>4142</v>
      </c>
      <c r="G4224" s="32" t="s">
        <v>742</v>
      </c>
      <c r="H4224" s="34">
        <v>45355</v>
      </c>
      <c r="I4224" s="36">
        <v>3</v>
      </c>
      <c r="J4224" s="36">
        <v>27</v>
      </c>
      <c r="K4224" s="34">
        <v>45473</v>
      </c>
      <c r="L4224" s="47" t="s">
        <v>1364</v>
      </c>
      <c r="M4224" s="48">
        <f>VLOOKUP(E4224,'[1]TIPO PERSONA'!$C$2:$N$3253,12,0)</f>
        <v>36543</v>
      </c>
      <c r="N4224" s="49">
        <f t="shared" ca="1" si="131"/>
        <v>25.068493150684933</v>
      </c>
      <c r="O4224">
        <v>0</v>
      </c>
      <c r="P4224" t="s">
        <v>1371</v>
      </c>
    </row>
    <row r="4225" spans="2:16">
      <c r="B4225" t="str">
        <f t="shared" si="130"/>
        <v>2024-1121825660</v>
      </c>
      <c r="C4225">
        <v>2024</v>
      </c>
      <c r="D4225" s="24" t="s">
        <v>5936</v>
      </c>
      <c r="E4225" s="30">
        <v>1121825660</v>
      </c>
      <c r="F4225" s="45" t="s">
        <v>916</v>
      </c>
      <c r="G4225" s="32" t="s">
        <v>742</v>
      </c>
      <c r="H4225" s="34">
        <v>45357</v>
      </c>
      <c r="I4225" s="36">
        <v>3</v>
      </c>
      <c r="J4225" s="36">
        <v>25</v>
      </c>
      <c r="K4225" s="34">
        <v>45473</v>
      </c>
      <c r="L4225" s="47" t="s">
        <v>1364</v>
      </c>
      <c r="M4225" s="48">
        <f>VLOOKUP(E4225,'[1]TIPO PERSONA'!$C$2:$N$3253,12,0)</f>
        <v>31550</v>
      </c>
      <c r="N4225" s="49">
        <f t="shared" ca="1" si="131"/>
        <v>38.747945205479454</v>
      </c>
      <c r="O4225">
        <v>0</v>
      </c>
      <c r="P4225" t="s">
        <v>1371</v>
      </c>
    </row>
    <row r="4226" spans="2:16">
      <c r="B4226" t="str">
        <f t="shared" si="130"/>
        <v>2024-1140816434</v>
      </c>
      <c r="C4226">
        <v>2024</v>
      </c>
      <c r="D4226" s="24" t="s">
        <v>5937</v>
      </c>
      <c r="E4226" s="30">
        <v>1140816434</v>
      </c>
      <c r="F4226" s="45" t="s">
        <v>5394</v>
      </c>
      <c r="G4226" s="32" t="s">
        <v>739</v>
      </c>
      <c r="H4226" s="34">
        <v>45357</v>
      </c>
      <c r="I4226" s="36">
        <v>3</v>
      </c>
      <c r="J4226" s="36">
        <v>25</v>
      </c>
      <c r="K4226" s="34">
        <v>45473</v>
      </c>
      <c r="L4226" s="47" t="s">
        <v>1364</v>
      </c>
      <c r="M4226" s="48">
        <f>VLOOKUP(E4226,'[1]TIPO PERSONA'!$C$2:$N$3253,12,0)</f>
        <v>32405</v>
      </c>
      <c r="N4226" s="49">
        <f t="shared" ca="1" si="131"/>
        <v>36.405479452054792</v>
      </c>
      <c r="O4226">
        <v>0</v>
      </c>
      <c r="P4226" t="s">
        <v>1371</v>
      </c>
    </row>
    <row r="4227" spans="2:16">
      <c r="B4227" t="str">
        <f t="shared" si="130"/>
        <v>2024-83040881</v>
      </c>
      <c r="C4227">
        <v>2024</v>
      </c>
      <c r="D4227" s="24" t="s">
        <v>5938</v>
      </c>
      <c r="E4227" s="30">
        <v>83040881</v>
      </c>
      <c r="F4227" s="45" t="s">
        <v>7386</v>
      </c>
      <c r="G4227" s="46" t="s">
        <v>739</v>
      </c>
      <c r="H4227" s="34">
        <v>45366</v>
      </c>
      <c r="I4227" s="36">
        <v>2</v>
      </c>
      <c r="J4227" s="36">
        <v>9</v>
      </c>
      <c r="K4227" s="34">
        <v>45435</v>
      </c>
      <c r="L4227" s="47" t="s">
        <v>1364</v>
      </c>
      <c r="M4227" s="48">
        <f>VLOOKUP(E4227,'[1]TIPO PERSONA'!$C$2:$N$3253,12,0)</f>
        <v>30137</v>
      </c>
      <c r="N4227" s="49">
        <f t="shared" ca="1" si="131"/>
        <v>42.61917808219178</v>
      </c>
      <c r="O4227">
        <v>0</v>
      </c>
      <c r="P4227" t="s">
        <v>1371</v>
      </c>
    </row>
    <row r="4228" spans="2:16">
      <c r="B4228" t="str">
        <f t="shared" ref="B4228:B4291" si="132">CONCATENATE(C4228,"-",E4228)</f>
        <v>2024-52387578</v>
      </c>
      <c r="C4228">
        <v>2024</v>
      </c>
      <c r="D4228" s="24" t="s">
        <v>5939</v>
      </c>
      <c r="E4228" s="30">
        <v>52387578</v>
      </c>
      <c r="F4228" s="45" t="s">
        <v>7387</v>
      </c>
      <c r="G4228" s="32" t="s">
        <v>742</v>
      </c>
      <c r="H4228" s="34">
        <v>45364</v>
      </c>
      <c r="I4228" s="36">
        <v>3</v>
      </c>
      <c r="J4228" s="36">
        <v>18</v>
      </c>
      <c r="K4228" s="34">
        <v>45473</v>
      </c>
      <c r="L4228" s="47" t="s">
        <v>1364</v>
      </c>
      <c r="M4228" s="48">
        <f>VLOOKUP(E4228,'[1]TIPO PERSONA'!$C$2:$N$3253,12,0)</f>
        <v>28468</v>
      </c>
      <c r="N4228" s="49">
        <f t="shared" ref="N4228:N4291" ca="1" si="133">IFERROR((TODAY()-M4228)/365,"No Aplica")</f>
        <v>47.19178082191781</v>
      </c>
      <c r="O4228">
        <v>0</v>
      </c>
      <c r="P4228" t="s">
        <v>1371</v>
      </c>
    </row>
    <row r="4229" spans="2:16">
      <c r="B4229" t="str">
        <f t="shared" si="132"/>
        <v>2024-1014201984</v>
      </c>
      <c r="C4229">
        <v>2024</v>
      </c>
      <c r="D4229" s="24" t="s">
        <v>5940</v>
      </c>
      <c r="E4229" s="30">
        <v>1014201984</v>
      </c>
      <c r="F4229" s="45" t="s">
        <v>7388</v>
      </c>
      <c r="G4229" s="32" t="s">
        <v>742</v>
      </c>
      <c r="H4229" s="34">
        <v>45357</v>
      </c>
      <c r="I4229" s="36">
        <v>4</v>
      </c>
      <c r="J4229" s="36">
        <v>25</v>
      </c>
      <c r="K4229" s="34">
        <v>45504</v>
      </c>
      <c r="L4229" s="47" t="s">
        <v>1364</v>
      </c>
      <c r="M4229" s="48">
        <f>VLOOKUP(E4229,'[1]TIPO PERSONA'!$C$2:$N$3253,12,0)</f>
        <v>32699</v>
      </c>
      <c r="N4229" s="49">
        <f t="shared" ca="1" si="133"/>
        <v>35.6</v>
      </c>
      <c r="O4229">
        <v>0</v>
      </c>
      <c r="P4229" t="s">
        <v>1371</v>
      </c>
    </row>
    <row r="4230" spans="2:16">
      <c r="B4230" t="str">
        <f t="shared" si="132"/>
        <v>2024-1026297599</v>
      </c>
      <c r="C4230">
        <v>2024</v>
      </c>
      <c r="D4230" s="24" t="s">
        <v>5941</v>
      </c>
      <c r="E4230" s="30">
        <v>1026297599</v>
      </c>
      <c r="F4230" s="45" t="s">
        <v>7389</v>
      </c>
      <c r="G4230" s="32" t="s">
        <v>739</v>
      </c>
      <c r="H4230" s="34">
        <v>45359</v>
      </c>
      <c r="I4230" s="36">
        <v>3</v>
      </c>
      <c r="J4230" s="36">
        <v>23</v>
      </c>
      <c r="K4230" s="34">
        <v>45473</v>
      </c>
      <c r="L4230" s="47" t="s">
        <v>1364</v>
      </c>
      <c r="M4230" s="48">
        <f>VLOOKUP(E4230,'[1]TIPO PERSONA'!$C$2:$N$3253,12,0)</f>
        <v>35415</v>
      </c>
      <c r="N4230" s="49">
        <f t="shared" ca="1" si="133"/>
        <v>28.158904109589042</v>
      </c>
      <c r="O4230">
        <v>0</v>
      </c>
      <c r="P4230" t="s">
        <v>1371</v>
      </c>
    </row>
    <row r="4231" spans="2:16">
      <c r="B4231" t="str">
        <f t="shared" si="132"/>
        <v>2024-1033722125</v>
      </c>
      <c r="C4231">
        <v>2024</v>
      </c>
      <c r="D4231" s="24" t="s">
        <v>5942</v>
      </c>
      <c r="E4231" s="30">
        <v>1033722125</v>
      </c>
      <c r="F4231" s="45" t="s">
        <v>2385</v>
      </c>
      <c r="G4231" s="32" t="s">
        <v>742</v>
      </c>
      <c r="H4231" s="34">
        <v>45358</v>
      </c>
      <c r="I4231" s="36">
        <v>3</v>
      </c>
      <c r="J4231" s="36">
        <v>24</v>
      </c>
      <c r="K4231" s="34">
        <v>45473</v>
      </c>
      <c r="L4231" s="47" t="s">
        <v>1364</v>
      </c>
      <c r="M4231" s="48">
        <f>VLOOKUP(E4231,'[1]TIPO PERSONA'!$C$2:$N$3253,12,0)</f>
        <v>32982</v>
      </c>
      <c r="N4231" s="49">
        <f t="shared" ca="1" si="133"/>
        <v>34.824657534246576</v>
      </c>
      <c r="O4231">
        <v>0</v>
      </c>
      <c r="P4231" t="s">
        <v>1371</v>
      </c>
    </row>
    <row r="4232" spans="2:16">
      <c r="B4232" t="str">
        <f t="shared" si="132"/>
        <v>2024-1073156035</v>
      </c>
      <c r="C4232">
        <v>2024</v>
      </c>
      <c r="D4232" s="24" t="s">
        <v>5943</v>
      </c>
      <c r="E4232" s="30">
        <v>1073156035</v>
      </c>
      <c r="F4232" s="45" t="s">
        <v>2502</v>
      </c>
      <c r="G4232" s="32" t="s">
        <v>739</v>
      </c>
      <c r="H4232" s="34">
        <v>45356</v>
      </c>
      <c r="I4232" s="36">
        <v>3</v>
      </c>
      <c r="J4232" s="36">
        <v>26</v>
      </c>
      <c r="K4232" s="34">
        <v>45473</v>
      </c>
      <c r="L4232" s="47" t="s">
        <v>1364</v>
      </c>
      <c r="M4232" s="48">
        <f>VLOOKUP(E4232,'[1]TIPO PERSONA'!$C$2:$N$3253,12,0)</f>
        <v>32393</v>
      </c>
      <c r="N4232" s="49">
        <f t="shared" ca="1" si="133"/>
        <v>36.438356164383563</v>
      </c>
      <c r="O4232">
        <v>0</v>
      </c>
      <c r="P4232" t="s">
        <v>1371</v>
      </c>
    </row>
    <row r="4233" spans="2:16">
      <c r="B4233" t="str">
        <f t="shared" si="132"/>
        <v>2024-1015444843</v>
      </c>
      <c r="C4233">
        <v>2024</v>
      </c>
      <c r="D4233" s="24" t="s">
        <v>5944</v>
      </c>
      <c r="E4233" s="30">
        <v>1015444843</v>
      </c>
      <c r="F4233" s="45" t="s">
        <v>2542</v>
      </c>
      <c r="G4233" s="32" t="s">
        <v>742</v>
      </c>
      <c r="H4233" s="34">
        <v>45356</v>
      </c>
      <c r="I4233" s="36">
        <v>3</v>
      </c>
      <c r="J4233" s="36">
        <v>26</v>
      </c>
      <c r="K4233" s="34">
        <v>45473</v>
      </c>
      <c r="L4233" s="47" t="s">
        <v>1364</v>
      </c>
      <c r="M4233" s="48">
        <f>VLOOKUP(E4233,'[1]TIPO PERSONA'!$C$2:$N$3253,12,0)</f>
        <v>34400</v>
      </c>
      <c r="N4233" s="49">
        <f t="shared" ca="1" si="133"/>
        <v>30.93972602739726</v>
      </c>
      <c r="O4233">
        <v>0</v>
      </c>
      <c r="P4233" t="s">
        <v>1371</v>
      </c>
    </row>
    <row r="4234" spans="2:16">
      <c r="B4234" t="str">
        <f t="shared" si="132"/>
        <v>2024-39776025</v>
      </c>
      <c r="C4234">
        <v>2024</v>
      </c>
      <c r="D4234" s="24" t="s">
        <v>5945</v>
      </c>
      <c r="E4234" s="30">
        <v>39776025</v>
      </c>
      <c r="F4234" s="45" t="s">
        <v>1069</v>
      </c>
      <c r="G4234" s="32" t="s">
        <v>742</v>
      </c>
      <c r="H4234" s="34">
        <v>45358</v>
      </c>
      <c r="I4234" s="36">
        <v>3</v>
      </c>
      <c r="J4234" s="36">
        <v>24</v>
      </c>
      <c r="K4234" s="34">
        <v>45473</v>
      </c>
      <c r="L4234" s="47" t="s">
        <v>1365</v>
      </c>
      <c r="M4234" s="48">
        <f>VLOOKUP(E4234,'[1]TIPO PERSONA'!$C$2:$N$3253,12,0)</f>
        <v>24555</v>
      </c>
      <c r="N4234" s="49">
        <f t="shared" ca="1" si="133"/>
        <v>57.912328767123284</v>
      </c>
      <c r="O4234">
        <v>0</v>
      </c>
      <c r="P4234" t="s">
        <v>1371</v>
      </c>
    </row>
    <row r="4235" spans="2:16">
      <c r="B4235" t="str">
        <f t="shared" si="132"/>
        <v>2024-52725553</v>
      </c>
      <c r="C4235">
        <v>2024</v>
      </c>
      <c r="D4235" s="24" t="s">
        <v>5946</v>
      </c>
      <c r="E4235" s="30">
        <v>52725553</v>
      </c>
      <c r="F4235" s="45" t="s">
        <v>1204</v>
      </c>
      <c r="G4235" s="32" t="s">
        <v>742</v>
      </c>
      <c r="H4235" s="34">
        <v>45357</v>
      </c>
      <c r="I4235" s="36">
        <v>3</v>
      </c>
      <c r="J4235" s="36">
        <v>25</v>
      </c>
      <c r="K4235" s="34">
        <v>45473</v>
      </c>
      <c r="L4235" s="47" t="s">
        <v>1364</v>
      </c>
      <c r="M4235" s="48">
        <f>VLOOKUP(E4235,'[1]TIPO PERSONA'!$C$2:$N$3253,12,0)</f>
        <v>29607</v>
      </c>
      <c r="N4235" s="49">
        <f t="shared" ca="1" si="133"/>
        <v>44.07123287671233</v>
      </c>
      <c r="O4235">
        <v>0</v>
      </c>
      <c r="P4235" t="s">
        <v>1371</v>
      </c>
    </row>
    <row r="4236" spans="2:16">
      <c r="B4236" t="str">
        <f t="shared" si="132"/>
        <v>2024-93377944</v>
      </c>
      <c r="C4236">
        <v>2024</v>
      </c>
      <c r="D4236" s="24" t="s">
        <v>5947</v>
      </c>
      <c r="E4236" s="30">
        <v>93377944</v>
      </c>
      <c r="F4236" s="45" t="s">
        <v>1145</v>
      </c>
      <c r="G4236" s="32" t="s">
        <v>739</v>
      </c>
      <c r="H4236" s="34">
        <v>45362</v>
      </c>
      <c r="I4236" s="36">
        <v>3</v>
      </c>
      <c r="J4236" s="36">
        <v>20</v>
      </c>
      <c r="K4236" s="34">
        <v>45473</v>
      </c>
      <c r="L4236" s="47" t="s">
        <v>1364</v>
      </c>
      <c r="M4236" s="48">
        <f>VLOOKUP(E4236,'[1]TIPO PERSONA'!$C$2:$N$3253,12,0)</f>
        <v>25383</v>
      </c>
      <c r="N4236" s="49">
        <f t="shared" ca="1" si="133"/>
        <v>55.643835616438359</v>
      </c>
      <c r="O4236">
        <v>0</v>
      </c>
      <c r="P4236" t="s">
        <v>1371</v>
      </c>
    </row>
    <row r="4237" spans="2:16">
      <c r="B4237" t="str">
        <f t="shared" si="132"/>
        <v>2024-38796234</v>
      </c>
      <c r="C4237">
        <v>2024</v>
      </c>
      <c r="D4237" s="24" t="s">
        <v>5948</v>
      </c>
      <c r="E4237" s="30">
        <v>38796234</v>
      </c>
      <c r="F4237" s="45" t="s">
        <v>7390</v>
      </c>
      <c r="G4237" s="32" t="s">
        <v>742</v>
      </c>
      <c r="H4237" s="34">
        <v>45362</v>
      </c>
      <c r="I4237" s="36">
        <v>1</v>
      </c>
      <c r="J4237" s="36">
        <v>0</v>
      </c>
      <c r="K4237" s="34">
        <v>45392</v>
      </c>
      <c r="L4237" s="47" t="s">
        <v>1364</v>
      </c>
      <c r="M4237" s="48">
        <f>VLOOKUP(E4237,'[1]TIPO PERSONA'!$C$2:$N$3253,12,0)</f>
        <v>31140</v>
      </c>
      <c r="N4237" s="49">
        <f t="shared" ca="1" si="133"/>
        <v>39.871232876712327</v>
      </c>
      <c r="O4237">
        <v>0</v>
      </c>
      <c r="P4237" t="s">
        <v>1371</v>
      </c>
    </row>
    <row r="4238" spans="2:16">
      <c r="B4238" t="str">
        <f t="shared" si="132"/>
        <v>2024-1010180523</v>
      </c>
      <c r="C4238">
        <v>2024</v>
      </c>
      <c r="D4238" s="24" t="s">
        <v>5949</v>
      </c>
      <c r="E4238" s="30">
        <v>1010180523</v>
      </c>
      <c r="F4238" s="45" t="s">
        <v>2465</v>
      </c>
      <c r="G4238" s="32" t="s">
        <v>739</v>
      </c>
      <c r="H4238" s="34">
        <v>45359</v>
      </c>
      <c r="I4238" s="36">
        <v>3</v>
      </c>
      <c r="J4238" s="36">
        <v>23</v>
      </c>
      <c r="K4238" s="34">
        <v>45473</v>
      </c>
      <c r="L4238" s="47" t="s">
        <v>1364</v>
      </c>
      <c r="M4238" s="48">
        <f>VLOOKUP(E4238,'[1]TIPO PERSONA'!$C$2:$N$3253,12,0)</f>
        <v>32457</v>
      </c>
      <c r="N4238" s="49">
        <f t="shared" ca="1" si="133"/>
        <v>36.263013698630139</v>
      </c>
      <c r="O4238">
        <v>0</v>
      </c>
      <c r="P4238" t="s">
        <v>1371</v>
      </c>
    </row>
    <row r="4239" spans="2:16">
      <c r="B4239" t="str">
        <f t="shared" si="132"/>
        <v>2024-1032471766</v>
      </c>
      <c r="C4239">
        <v>2024</v>
      </c>
      <c r="D4239" s="24" t="s">
        <v>5950</v>
      </c>
      <c r="E4239" s="30">
        <v>1032471766</v>
      </c>
      <c r="F4239" s="45" t="s">
        <v>853</v>
      </c>
      <c r="G4239" s="32" t="s">
        <v>742</v>
      </c>
      <c r="H4239" s="34">
        <v>45358</v>
      </c>
      <c r="I4239" s="36">
        <v>3</v>
      </c>
      <c r="J4239" s="36">
        <v>24</v>
      </c>
      <c r="K4239" s="34">
        <v>45473</v>
      </c>
      <c r="L4239" s="47" t="s">
        <v>1364</v>
      </c>
      <c r="M4239" s="48">
        <f>VLOOKUP(E4239,'[1]TIPO PERSONA'!$C$2:$N$3253,12,0)</f>
        <v>34838</v>
      </c>
      <c r="N4239" s="49">
        <f t="shared" ca="1" si="133"/>
        <v>29.739726027397261</v>
      </c>
      <c r="O4239">
        <v>0</v>
      </c>
      <c r="P4239" t="s">
        <v>1371</v>
      </c>
    </row>
    <row r="4240" spans="2:16">
      <c r="B4240" t="str">
        <f t="shared" si="132"/>
        <v>2024-12202124</v>
      </c>
      <c r="C4240">
        <v>2024</v>
      </c>
      <c r="D4240" s="24" t="s">
        <v>5951</v>
      </c>
      <c r="E4240" s="30">
        <v>12202124</v>
      </c>
      <c r="F4240" s="45" t="s">
        <v>2352</v>
      </c>
      <c r="G4240" s="32" t="s">
        <v>739</v>
      </c>
      <c r="H4240" s="34">
        <v>45357</v>
      </c>
      <c r="I4240" s="36">
        <v>3</v>
      </c>
      <c r="J4240" s="36">
        <v>25</v>
      </c>
      <c r="K4240" s="34">
        <v>45473</v>
      </c>
      <c r="L4240" s="47" t="s">
        <v>1364</v>
      </c>
      <c r="M4240" s="48">
        <f>VLOOKUP(E4240,'[1]TIPO PERSONA'!$C$2:$N$3253,12,0)</f>
        <v>30729</v>
      </c>
      <c r="N4240" s="49">
        <f t="shared" ca="1" si="133"/>
        <v>40.9972602739726</v>
      </c>
      <c r="O4240">
        <v>0</v>
      </c>
      <c r="P4240" t="s">
        <v>1371</v>
      </c>
    </row>
    <row r="4241" spans="2:16">
      <c r="B4241" t="str">
        <f t="shared" si="132"/>
        <v>2024-52879571</v>
      </c>
      <c r="C4241">
        <v>2024</v>
      </c>
      <c r="D4241" s="24" t="s">
        <v>5952</v>
      </c>
      <c r="E4241" s="30">
        <v>52879571</v>
      </c>
      <c r="F4241" s="45" t="s">
        <v>7391</v>
      </c>
      <c r="G4241" s="32" t="s">
        <v>742</v>
      </c>
      <c r="H4241" s="34">
        <v>45363</v>
      </c>
      <c r="I4241" s="36">
        <v>3</v>
      </c>
      <c r="J4241" s="36">
        <v>19</v>
      </c>
      <c r="K4241" s="34">
        <v>45473</v>
      </c>
      <c r="L4241" s="47" t="s">
        <v>1365</v>
      </c>
      <c r="M4241" s="48">
        <f>VLOOKUP(E4241,'[1]TIPO PERSONA'!$C$2:$N$3253,12,0)</f>
        <v>30661</v>
      </c>
      <c r="N4241" s="49">
        <f t="shared" ca="1" si="133"/>
        <v>41.183561643835617</v>
      </c>
      <c r="O4241">
        <v>0</v>
      </c>
      <c r="P4241" t="s">
        <v>1371</v>
      </c>
    </row>
    <row r="4242" spans="2:16">
      <c r="B4242" t="str">
        <f t="shared" si="132"/>
        <v>2024-1003777800</v>
      </c>
      <c r="C4242">
        <v>2024</v>
      </c>
      <c r="D4242" s="24" t="s">
        <v>5953</v>
      </c>
      <c r="E4242" s="30">
        <v>1003777800</v>
      </c>
      <c r="F4242" s="45" t="s">
        <v>5490</v>
      </c>
      <c r="G4242" s="32" t="s">
        <v>742</v>
      </c>
      <c r="H4242" s="34">
        <v>45359</v>
      </c>
      <c r="I4242" s="36">
        <v>3</v>
      </c>
      <c r="J4242" s="36">
        <v>23</v>
      </c>
      <c r="K4242" s="34">
        <v>45473</v>
      </c>
      <c r="L4242" s="47" t="s">
        <v>1365</v>
      </c>
      <c r="M4242" s="48">
        <f>VLOOKUP(E4242,'[1]TIPO PERSONA'!$C$2:$N$3253,12,0)</f>
        <v>36937</v>
      </c>
      <c r="N4242" s="49">
        <f t="shared" ca="1" si="133"/>
        <v>23.989041095890411</v>
      </c>
      <c r="O4242">
        <v>0</v>
      </c>
      <c r="P4242" t="s">
        <v>1371</v>
      </c>
    </row>
    <row r="4243" spans="2:16">
      <c r="B4243" t="str">
        <f t="shared" si="132"/>
        <v>2024-79999723</v>
      </c>
      <c r="C4243">
        <v>2024</v>
      </c>
      <c r="D4243" s="24" t="s">
        <v>5954</v>
      </c>
      <c r="E4243" s="30">
        <v>79999723</v>
      </c>
      <c r="F4243" s="45" t="s">
        <v>7392</v>
      </c>
      <c r="G4243" s="32" t="s">
        <v>739</v>
      </c>
      <c r="H4243" s="34">
        <v>45359</v>
      </c>
      <c r="I4243" s="36">
        <v>3</v>
      </c>
      <c r="J4243" s="36">
        <v>23</v>
      </c>
      <c r="K4243" s="34">
        <v>45473</v>
      </c>
      <c r="L4243" s="47" t="s">
        <v>1364</v>
      </c>
      <c r="M4243" s="48">
        <f>VLOOKUP(E4243,'[1]TIPO PERSONA'!$C$2:$N$3253,12,0)</f>
        <v>28766</v>
      </c>
      <c r="N4243" s="49">
        <f t="shared" ca="1" si="133"/>
        <v>46.375342465753427</v>
      </c>
      <c r="O4243">
        <v>0</v>
      </c>
      <c r="P4243" t="s">
        <v>1371</v>
      </c>
    </row>
    <row r="4244" spans="2:16">
      <c r="B4244" t="str">
        <f t="shared" si="132"/>
        <v>2024-1104068630</v>
      </c>
      <c r="C4244">
        <v>2024</v>
      </c>
      <c r="D4244" s="24" t="s">
        <v>5955</v>
      </c>
      <c r="E4244" s="30">
        <v>1104068630</v>
      </c>
      <c r="F4244" s="45" t="s">
        <v>5574</v>
      </c>
      <c r="G4244" s="32" t="s">
        <v>742</v>
      </c>
      <c r="H4244" s="34">
        <v>45362</v>
      </c>
      <c r="I4244" s="36">
        <v>3</v>
      </c>
      <c r="J4244" s="36">
        <v>20</v>
      </c>
      <c r="K4244" s="34">
        <v>45473</v>
      </c>
      <c r="L4244" s="47" t="s">
        <v>1364</v>
      </c>
      <c r="M4244" s="48">
        <f>VLOOKUP(E4244,'[1]TIPO PERSONA'!$C$2:$N$3253,12,0)</f>
        <v>32078</v>
      </c>
      <c r="N4244" s="49">
        <f t="shared" ca="1" si="133"/>
        <v>37.301369863013697</v>
      </c>
      <c r="O4244">
        <v>0</v>
      </c>
      <c r="P4244" t="s">
        <v>1371</v>
      </c>
    </row>
    <row r="4245" spans="2:16">
      <c r="B4245" t="str">
        <f t="shared" si="132"/>
        <v>2024-52047756</v>
      </c>
      <c r="C4245">
        <v>2024</v>
      </c>
      <c r="D4245" s="24" t="s">
        <v>5956</v>
      </c>
      <c r="E4245" s="30">
        <v>52047756</v>
      </c>
      <c r="F4245" s="45" t="s">
        <v>2479</v>
      </c>
      <c r="G4245" s="32" t="s">
        <v>742</v>
      </c>
      <c r="H4245" s="34">
        <v>45358</v>
      </c>
      <c r="I4245" s="36">
        <v>3</v>
      </c>
      <c r="J4245" s="36">
        <v>24</v>
      </c>
      <c r="K4245" s="34">
        <v>45473</v>
      </c>
      <c r="L4245" s="47" t="s">
        <v>1364</v>
      </c>
      <c r="M4245" s="48">
        <f>VLOOKUP(E4245,'[1]TIPO PERSONA'!$C$2:$N$3253,12,0)</f>
        <v>26260</v>
      </c>
      <c r="N4245" s="49">
        <f t="shared" ca="1" si="133"/>
        <v>53.241095890410961</v>
      </c>
      <c r="O4245">
        <v>0</v>
      </c>
      <c r="P4245" t="s">
        <v>1371</v>
      </c>
    </row>
    <row r="4246" spans="2:16">
      <c r="B4246" t="str">
        <f t="shared" si="132"/>
        <v>2024-1090334186</v>
      </c>
      <c r="C4246">
        <v>2024</v>
      </c>
      <c r="D4246" s="24" t="s">
        <v>5957</v>
      </c>
      <c r="E4246" s="30">
        <v>1090334186</v>
      </c>
      <c r="F4246" s="45" t="s">
        <v>795</v>
      </c>
      <c r="G4246" s="32" t="s">
        <v>742</v>
      </c>
      <c r="H4246" s="34">
        <v>45358</v>
      </c>
      <c r="I4246" s="36">
        <v>3</v>
      </c>
      <c r="J4246" s="36">
        <v>24</v>
      </c>
      <c r="K4246" s="34">
        <v>45473</v>
      </c>
      <c r="L4246" s="47" t="s">
        <v>1365</v>
      </c>
      <c r="M4246" s="48">
        <f>VLOOKUP(E4246,'[1]TIPO PERSONA'!$C$2:$N$3253,12,0)</f>
        <v>32861</v>
      </c>
      <c r="N4246" s="49">
        <f t="shared" ca="1" si="133"/>
        <v>35.156164383561645</v>
      </c>
      <c r="O4246">
        <v>0</v>
      </c>
      <c r="P4246" t="s">
        <v>1371</v>
      </c>
    </row>
    <row r="4247" spans="2:16">
      <c r="B4247" t="str">
        <f t="shared" si="132"/>
        <v>2024-1014208451</v>
      </c>
      <c r="C4247">
        <v>2024</v>
      </c>
      <c r="D4247" s="24" t="s">
        <v>5958</v>
      </c>
      <c r="E4247" s="30">
        <v>1014208451</v>
      </c>
      <c r="F4247" s="45" t="s">
        <v>904</v>
      </c>
      <c r="G4247" s="32" t="s">
        <v>739</v>
      </c>
      <c r="H4247" s="34">
        <v>45362</v>
      </c>
      <c r="I4247" s="36">
        <v>3</v>
      </c>
      <c r="J4247" s="36">
        <v>20</v>
      </c>
      <c r="K4247" s="34">
        <v>45473</v>
      </c>
      <c r="L4247" s="47" t="s">
        <v>1365</v>
      </c>
      <c r="M4247" s="48">
        <f>VLOOKUP(E4247,'[1]TIPO PERSONA'!$C$2:$N$3253,12,0)</f>
        <v>32928</v>
      </c>
      <c r="N4247" s="49">
        <f t="shared" ca="1" si="133"/>
        <v>34.972602739726028</v>
      </c>
      <c r="O4247">
        <v>0</v>
      </c>
      <c r="P4247" t="s">
        <v>1371</v>
      </c>
    </row>
    <row r="4248" spans="2:16">
      <c r="B4248" t="str">
        <f t="shared" si="132"/>
        <v>2024-79627678</v>
      </c>
      <c r="C4248">
        <v>2024</v>
      </c>
      <c r="D4248" s="24" t="s">
        <v>5959</v>
      </c>
      <c r="E4248" s="30">
        <v>79627678</v>
      </c>
      <c r="F4248" s="45" t="s">
        <v>2597</v>
      </c>
      <c r="G4248" s="32" t="s">
        <v>739</v>
      </c>
      <c r="H4248" s="34">
        <v>45359</v>
      </c>
      <c r="I4248" s="36">
        <v>3</v>
      </c>
      <c r="J4248" s="36">
        <v>23</v>
      </c>
      <c r="K4248" s="34">
        <v>45473</v>
      </c>
      <c r="L4248" s="47" t="s">
        <v>1364</v>
      </c>
      <c r="M4248" s="48">
        <f>VLOOKUP(E4248,'[1]TIPO PERSONA'!$C$2:$N$3253,12,0)</f>
        <v>28198</v>
      </c>
      <c r="N4248" s="49">
        <f t="shared" ca="1" si="133"/>
        <v>47.93150684931507</v>
      </c>
      <c r="O4248">
        <v>0</v>
      </c>
      <c r="P4248" t="s">
        <v>1371</v>
      </c>
    </row>
    <row r="4249" spans="2:16">
      <c r="B4249" t="str">
        <f t="shared" si="132"/>
        <v>2024-80060504</v>
      </c>
      <c r="C4249">
        <v>2024</v>
      </c>
      <c r="D4249" s="24" t="s">
        <v>5960</v>
      </c>
      <c r="E4249" s="30">
        <v>80060504</v>
      </c>
      <c r="F4249" s="45" t="s">
        <v>2382</v>
      </c>
      <c r="G4249" s="32" t="s">
        <v>739</v>
      </c>
      <c r="H4249" s="34">
        <v>45358</v>
      </c>
      <c r="I4249" s="36">
        <v>3</v>
      </c>
      <c r="J4249" s="36">
        <v>24</v>
      </c>
      <c r="K4249" s="34">
        <v>45473</v>
      </c>
      <c r="L4249" s="47" t="s">
        <v>1364</v>
      </c>
      <c r="M4249" s="48">
        <f>VLOOKUP(E4249,'[1]TIPO PERSONA'!$C$2:$N$3253,12,0)</f>
        <v>28816</v>
      </c>
      <c r="N4249" s="49">
        <f t="shared" ca="1" si="133"/>
        <v>46.238356164383561</v>
      </c>
      <c r="O4249">
        <v>0</v>
      </c>
      <c r="P4249" t="s">
        <v>1371</v>
      </c>
    </row>
    <row r="4250" spans="2:16">
      <c r="B4250" t="str">
        <f t="shared" si="132"/>
        <v>2024-1098759375</v>
      </c>
      <c r="C4250">
        <v>2024</v>
      </c>
      <c r="D4250" s="24" t="s">
        <v>5961</v>
      </c>
      <c r="E4250" s="30">
        <v>1098759375</v>
      </c>
      <c r="F4250" s="45" t="s">
        <v>7393</v>
      </c>
      <c r="G4250" s="32" t="s">
        <v>742</v>
      </c>
      <c r="H4250" s="34">
        <v>45363</v>
      </c>
      <c r="I4250" s="36">
        <v>3</v>
      </c>
      <c r="J4250" s="36">
        <v>19</v>
      </c>
      <c r="K4250" s="34">
        <v>45473</v>
      </c>
      <c r="L4250" s="47" t="s">
        <v>1364</v>
      </c>
      <c r="M4250" s="48">
        <f>VLOOKUP(E4250,'[1]TIPO PERSONA'!$C$2:$N$3253,12,0)</f>
        <v>34484</v>
      </c>
      <c r="N4250" s="49">
        <f t="shared" ca="1" si="133"/>
        <v>30.709589041095889</v>
      </c>
      <c r="O4250">
        <v>0</v>
      </c>
      <c r="P4250" t="s">
        <v>1371</v>
      </c>
    </row>
    <row r="4251" spans="2:16">
      <c r="B4251" t="str">
        <f t="shared" si="132"/>
        <v>2024-1022383003</v>
      </c>
      <c r="C4251">
        <v>2024</v>
      </c>
      <c r="D4251" s="24" t="s">
        <v>5962</v>
      </c>
      <c r="E4251" s="30">
        <v>1022383003</v>
      </c>
      <c r="F4251" s="45" t="s">
        <v>1211</v>
      </c>
      <c r="G4251" s="32" t="s">
        <v>742</v>
      </c>
      <c r="H4251" s="34">
        <v>45362</v>
      </c>
      <c r="I4251" s="36">
        <v>3</v>
      </c>
      <c r="J4251" s="36">
        <v>20</v>
      </c>
      <c r="K4251" s="34">
        <v>45473</v>
      </c>
      <c r="L4251" s="47" t="s">
        <v>1364</v>
      </c>
      <c r="M4251" s="48">
        <f>VLOOKUP(E4251,'[1]TIPO PERSONA'!$C$2:$N$3253,12,0)</f>
        <v>33826</v>
      </c>
      <c r="N4251" s="49">
        <f t="shared" ca="1" si="133"/>
        <v>32.512328767123286</v>
      </c>
      <c r="O4251">
        <v>0</v>
      </c>
      <c r="P4251" t="s">
        <v>1371</v>
      </c>
    </row>
    <row r="4252" spans="2:16">
      <c r="B4252" t="str">
        <f t="shared" si="132"/>
        <v>2024-1031135689</v>
      </c>
      <c r="C4252">
        <v>2024</v>
      </c>
      <c r="D4252" s="24" t="s">
        <v>5963</v>
      </c>
      <c r="E4252" s="30">
        <v>1031135689</v>
      </c>
      <c r="F4252" s="45" t="s">
        <v>4003</v>
      </c>
      <c r="G4252" s="32" t="s">
        <v>739</v>
      </c>
      <c r="H4252" s="34">
        <v>45359</v>
      </c>
      <c r="I4252" s="36">
        <v>3</v>
      </c>
      <c r="J4252" s="36">
        <v>20</v>
      </c>
      <c r="K4252" s="34">
        <v>45470</v>
      </c>
      <c r="L4252" s="47" t="s">
        <v>1364</v>
      </c>
      <c r="M4252" s="48">
        <f>VLOOKUP(E4252,'[1]TIPO PERSONA'!$C$2:$N$3253,12,0)</f>
        <v>33594</v>
      </c>
      <c r="N4252" s="49">
        <f t="shared" ca="1" si="133"/>
        <v>33.147945205479452</v>
      </c>
      <c r="O4252">
        <v>0</v>
      </c>
      <c r="P4252" t="s">
        <v>1371</v>
      </c>
    </row>
    <row r="4253" spans="2:16">
      <c r="B4253" t="str">
        <f t="shared" si="132"/>
        <v>2024-52708829</v>
      </c>
      <c r="C4253">
        <v>2024</v>
      </c>
      <c r="D4253" s="24" t="s">
        <v>5964</v>
      </c>
      <c r="E4253" s="30">
        <v>52708829</v>
      </c>
      <c r="F4253" s="45" t="s">
        <v>7394</v>
      </c>
      <c r="G4253" s="32" t="s">
        <v>742</v>
      </c>
      <c r="H4253" s="34">
        <v>45363</v>
      </c>
      <c r="I4253" s="36">
        <v>1</v>
      </c>
      <c r="J4253" s="36">
        <v>4</v>
      </c>
      <c r="K4253" s="34">
        <v>45397</v>
      </c>
      <c r="L4253" s="47" t="s">
        <v>1365</v>
      </c>
      <c r="M4253" s="48">
        <f>VLOOKUP(E4253,'[1]TIPO PERSONA'!$C$2:$N$3253,12,0)</f>
        <v>29262</v>
      </c>
      <c r="N4253" s="49">
        <f t="shared" ca="1" si="133"/>
        <v>45.016438356164386</v>
      </c>
      <c r="O4253">
        <v>0</v>
      </c>
      <c r="P4253" t="s">
        <v>1371</v>
      </c>
    </row>
    <row r="4254" spans="2:16">
      <c r="B4254" t="str">
        <f t="shared" si="132"/>
        <v>2024-1055650701</v>
      </c>
      <c r="C4254">
        <v>2024</v>
      </c>
      <c r="D4254" s="24" t="s">
        <v>5965</v>
      </c>
      <c r="E4254" s="30">
        <v>1055650701</v>
      </c>
      <c r="F4254" s="45" t="s">
        <v>1001</v>
      </c>
      <c r="G4254" s="32" t="s">
        <v>739</v>
      </c>
      <c r="H4254" s="34">
        <v>45359</v>
      </c>
      <c r="I4254" s="36">
        <v>3</v>
      </c>
      <c r="J4254" s="36">
        <v>23</v>
      </c>
      <c r="K4254" s="34">
        <v>45473</v>
      </c>
      <c r="L4254" s="47" t="s">
        <v>1364</v>
      </c>
      <c r="M4254" s="48">
        <f>VLOOKUP(E4254,'[1]TIPO PERSONA'!$C$2:$N$3253,12,0)</f>
        <v>33798</v>
      </c>
      <c r="N4254" s="49">
        <f t="shared" ca="1" si="133"/>
        <v>32.589041095890408</v>
      </c>
      <c r="O4254">
        <v>0</v>
      </c>
      <c r="P4254" t="s">
        <v>1371</v>
      </c>
    </row>
    <row r="4255" spans="2:16">
      <c r="B4255" t="str">
        <f t="shared" si="132"/>
        <v>2024-79645809</v>
      </c>
      <c r="C4255">
        <v>2024</v>
      </c>
      <c r="D4255" s="24" t="s">
        <v>5966</v>
      </c>
      <c r="E4255" s="30">
        <v>79645809</v>
      </c>
      <c r="F4255" s="45" t="s">
        <v>807</v>
      </c>
      <c r="G4255" s="32" t="s">
        <v>739</v>
      </c>
      <c r="H4255" s="34">
        <v>45362</v>
      </c>
      <c r="I4255" s="36">
        <v>3</v>
      </c>
      <c r="J4255" s="36">
        <v>20</v>
      </c>
      <c r="K4255" s="34">
        <v>45473</v>
      </c>
      <c r="L4255" s="47" t="s">
        <v>1364</v>
      </c>
      <c r="M4255" s="48">
        <f>VLOOKUP(E4255,'[1]TIPO PERSONA'!$C$2:$N$3253,12,0)</f>
        <v>27156</v>
      </c>
      <c r="N4255" s="49">
        <f t="shared" ca="1" si="133"/>
        <v>50.786301369863011</v>
      </c>
      <c r="O4255">
        <v>0</v>
      </c>
      <c r="P4255" t="s">
        <v>1371</v>
      </c>
    </row>
    <row r="4256" spans="2:16">
      <c r="B4256" t="str">
        <f t="shared" si="132"/>
        <v>2024-1010223180</v>
      </c>
      <c r="C4256">
        <v>2024</v>
      </c>
      <c r="D4256" s="24" t="s">
        <v>5967</v>
      </c>
      <c r="E4256" s="30">
        <v>1010223180</v>
      </c>
      <c r="F4256" s="45" t="s">
        <v>4246</v>
      </c>
      <c r="G4256" s="32" t="s">
        <v>742</v>
      </c>
      <c r="H4256" s="34">
        <v>45362</v>
      </c>
      <c r="I4256" s="36">
        <v>3</v>
      </c>
      <c r="J4256" s="36">
        <v>20</v>
      </c>
      <c r="K4256" s="34">
        <v>45473</v>
      </c>
      <c r="L4256" s="47" t="s">
        <v>1364</v>
      </c>
      <c r="M4256" s="48">
        <f>VLOOKUP(E4256,'[1]TIPO PERSONA'!$C$2:$N$3253,12,0)</f>
        <v>34918</v>
      </c>
      <c r="N4256" s="49">
        <f t="shared" ca="1" si="133"/>
        <v>29.520547945205479</v>
      </c>
      <c r="O4256">
        <v>0</v>
      </c>
      <c r="P4256" t="s">
        <v>1371</v>
      </c>
    </row>
    <row r="4257" spans="2:16">
      <c r="B4257" t="str">
        <f t="shared" si="132"/>
        <v>2024-1118843948</v>
      </c>
      <c r="C4257">
        <v>2024</v>
      </c>
      <c r="D4257" s="24" t="s">
        <v>5968</v>
      </c>
      <c r="E4257" s="30">
        <v>1118843948</v>
      </c>
      <c r="F4257" s="45" t="s">
        <v>1178</v>
      </c>
      <c r="G4257" s="32" t="s">
        <v>742</v>
      </c>
      <c r="H4257" s="34">
        <v>45366</v>
      </c>
      <c r="I4257" s="36">
        <v>3</v>
      </c>
      <c r="J4257" s="36">
        <v>16</v>
      </c>
      <c r="K4257" s="34">
        <v>45457</v>
      </c>
      <c r="L4257" s="47" t="s">
        <v>1364</v>
      </c>
      <c r="M4257" s="48">
        <f>VLOOKUP(E4257,'[1]TIPO PERSONA'!$C$2:$N$3253,12,0)</f>
        <v>33943</v>
      </c>
      <c r="N4257" s="49">
        <f t="shared" ca="1" si="133"/>
        <v>32.19178082191781</v>
      </c>
      <c r="O4257">
        <v>0</v>
      </c>
      <c r="P4257" t="s">
        <v>1371</v>
      </c>
    </row>
    <row r="4258" spans="2:16">
      <c r="B4258" t="str">
        <f t="shared" si="132"/>
        <v>2024-1010227452</v>
      </c>
      <c r="C4258">
        <v>2024</v>
      </c>
      <c r="D4258" s="24" t="s">
        <v>5969</v>
      </c>
      <c r="E4258" s="30">
        <v>1010227452</v>
      </c>
      <c r="F4258" s="45" t="s">
        <v>4256</v>
      </c>
      <c r="G4258" s="32" t="s">
        <v>742</v>
      </c>
      <c r="H4258" s="34">
        <v>45362</v>
      </c>
      <c r="I4258" s="36">
        <v>3</v>
      </c>
      <c r="J4258" s="36">
        <v>20</v>
      </c>
      <c r="K4258" s="34">
        <v>45473</v>
      </c>
      <c r="L4258" s="47" t="s">
        <v>1364</v>
      </c>
      <c r="M4258" s="48">
        <f>VLOOKUP(E4258,'[1]TIPO PERSONA'!$C$2:$N$3253,12,0)</f>
        <v>35171</v>
      </c>
      <c r="N4258" s="49">
        <f t="shared" ca="1" si="133"/>
        <v>28.827397260273973</v>
      </c>
      <c r="O4258">
        <v>0</v>
      </c>
      <c r="P4258" t="s">
        <v>1371</v>
      </c>
    </row>
    <row r="4259" spans="2:16">
      <c r="B4259" t="str">
        <f t="shared" si="132"/>
        <v>2024-1010033134</v>
      </c>
      <c r="C4259">
        <v>2024</v>
      </c>
      <c r="D4259" s="24" t="s">
        <v>5970</v>
      </c>
      <c r="E4259" s="30">
        <v>1010033134</v>
      </c>
      <c r="F4259" s="45" t="s">
        <v>4251</v>
      </c>
      <c r="G4259" s="32" t="s">
        <v>739</v>
      </c>
      <c r="H4259" s="34">
        <v>45362</v>
      </c>
      <c r="I4259" s="36">
        <v>3</v>
      </c>
      <c r="J4259" s="36">
        <v>20</v>
      </c>
      <c r="K4259" s="34">
        <v>45473</v>
      </c>
      <c r="L4259" s="47" t="s">
        <v>1364</v>
      </c>
      <c r="M4259" s="48">
        <f>VLOOKUP(E4259,'[1]TIPO PERSONA'!$C$2:$N$3253,12,0)</f>
        <v>36551</v>
      </c>
      <c r="N4259" s="49">
        <f t="shared" ca="1" si="133"/>
        <v>25.046575342465754</v>
      </c>
      <c r="O4259">
        <v>0</v>
      </c>
      <c r="P4259" t="s">
        <v>1371</v>
      </c>
    </row>
    <row r="4260" spans="2:16">
      <c r="B4260" t="str">
        <f t="shared" si="132"/>
        <v>2024-1018469096</v>
      </c>
      <c r="C4260">
        <v>2024</v>
      </c>
      <c r="D4260" s="24" t="s">
        <v>5971</v>
      </c>
      <c r="E4260" s="30">
        <v>1018469096</v>
      </c>
      <c r="F4260" s="45" t="s">
        <v>3985</v>
      </c>
      <c r="G4260" s="32" t="s">
        <v>739</v>
      </c>
      <c r="H4260" s="34">
        <v>45365</v>
      </c>
      <c r="I4260" s="36">
        <v>3</v>
      </c>
      <c r="J4260" s="36">
        <v>17</v>
      </c>
      <c r="K4260" s="34">
        <v>45473</v>
      </c>
      <c r="L4260" s="47" t="s">
        <v>1364</v>
      </c>
      <c r="M4260" s="48">
        <f>VLOOKUP(E4260,'[1]TIPO PERSONA'!$C$2:$N$3253,12,0)</f>
        <v>34559</v>
      </c>
      <c r="N4260" s="49">
        <f t="shared" ca="1" si="133"/>
        <v>30.504109589041096</v>
      </c>
      <c r="O4260">
        <v>0</v>
      </c>
      <c r="P4260" t="s">
        <v>1371</v>
      </c>
    </row>
    <row r="4261" spans="2:16">
      <c r="B4261" t="str">
        <f t="shared" si="132"/>
        <v>2024-52151975</v>
      </c>
      <c r="C4261">
        <v>2024</v>
      </c>
      <c r="D4261" s="24" t="s">
        <v>5972</v>
      </c>
      <c r="E4261" s="30">
        <v>52151975</v>
      </c>
      <c r="F4261" s="45" t="s">
        <v>7395</v>
      </c>
      <c r="G4261" s="32" t="s">
        <v>742</v>
      </c>
      <c r="H4261" s="34">
        <v>45362</v>
      </c>
      <c r="I4261" s="36">
        <v>3</v>
      </c>
      <c r="J4261" s="36">
        <v>20</v>
      </c>
      <c r="K4261" s="34">
        <v>45473</v>
      </c>
      <c r="L4261" s="47" t="s">
        <v>1365</v>
      </c>
      <c r="M4261" s="48">
        <f>VLOOKUP(E4261,'[1]TIPO PERSONA'!$C$2:$N$3253,12,0)</f>
        <v>27474</v>
      </c>
      <c r="N4261" s="49">
        <f t="shared" ca="1" si="133"/>
        <v>49.915068493150685</v>
      </c>
      <c r="O4261">
        <v>0</v>
      </c>
      <c r="P4261" t="s">
        <v>1371</v>
      </c>
    </row>
    <row r="4262" spans="2:16">
      <c r="B4262" t="str">
        <f t="shared" si="132"/>
        <v>2024-52526577</v>
      </c>
      <c r="C4262">
        <v>2024</v>
      </c>
      <c r="D4262" s="24" t="s">
        <v>5973</v>
      </c>
      <c r="E4262" s="30">
        <v>52526577</v>
      </c>
      <c r="F4262" s="45" t="s">
        <v>1013</v>
      </c>
      <c r="G4262" s="32" t="s">
        <v>742</v>
      </c>
      <c r="H4262" s="34">
        <v>45363</v>
      </c>
      <c r="I4262" s="36">
        <v>2</v>
      </c>
      <c r="J4262" s="36">
        <v>17</v>
      </c>
      <c r="K4262" s="34">
        <v>45473</v>
      </c>
      <c r="L4262" s="47" t="s">
        <v>1364</v>
      </c>
      <c r="M4262" s="48">
        <f>VLOOKUP(E4262,'[1]TIPO PERSONA'!$C$2:$N$3253,12,0)</f>
        <v>28836</v>
      </c>
      <c r="N4262" s="49">
        <f t="shared" ca="1" si="133"/>
        <v>46.183561643835617</v>
      </c>
      <c r="O4262">
        <v>0</v>
      </c>
      <c r="P4262" t="s">
        <v>1371</v>
      </c>
    </row>
    <row r="4263" spans="2:16">
      <c r="B4263" t="str">
        <f t="shared" si="132"/>
        <v>2024-80166444</v>
      </c>
      <c r="C4263">
        <v>2024</v>
      </c>
      <c r="D4263" s="24" t="s">
        <v>5974</v>
      </c>
      <c r="E4263" s="30">
        <v>80166444</v>
      </c>
      <c r="F4263" s="45" t="s">
        <v>7396</v>
      </c>
      <c r="G4263" s="32" t="s">
        <v>739</v>
      </c>
      <c r="H4263" s="34">
        <v>45362</v>
      </c>
      <c r="I4263" s="36">
        <v>3</v>
      </c>
      <c r="J4263" s="36">
        <v>20</v>
      </c>
      <c r="K4263" s="34">
        <v>45473</v>
      </c>
      <c r="L4263" s="47" t="s">
        <v>1364</v>
      </c>
      <c r="M4263" s="48">
        <f>VLOOKUP(E4263,'[1]TIPO PERSONA'!$C$2:$N$3253,12,0)</f>
        <v>29820</v>
      </c>
      <c r="N4263" s="49">
        <f t="shared" ca="1" si="133"/>
        <v>43.487671232876714</v>
      </c>
      <c r="O4263">
        <v>0</v>
      </c>
      <c r="P4263" t="s">
        <v>1371</v>
      </c>
    </row>
    <row r="4264" spans="2:16">
      <c r="B4264" t="str">
        <f t="shared" si="132"/>
        <v>2024-79983062</v>
      </c>
      <c r="C4264">
        <v>2024</v>
      </c>
      <c r="D4264" s="24" t="s">
        <v>5975</v>
      </c>
      <c r="E4264" s="30">
        <v>79983062</v>
      </c>
      <c r="F4264" s="45" t="s">
        <v>5611</v>
      </c>
      <c r="G4264" s="32" t="s">
        <v>739</v>
      </c>
      <c r="H4264" s="34">
        <v>45363</v>
      </c>
      <c r="I4264" s="36">
        <v>3</v>
      </c>
      <c r="J4264" s="36">
        <v>19</v>
      </c>
      <c r="K4264" s="34">
        <v>45473</v>
      </c>
      <c r="L4264" s="47" t="s">
        <v>1364</v>
      </c>
      <c r="M4264" s="48">
        <f>VLOOKUP(E4264,'[1]TIPO PERSONA'!$C$2:$N$3253,12,0)</f>
        <v>29025</v>
      </c>
      <c r="N4264" s="49">
        <f t="shared" ca="1" si="133"/>
        <v>45.665753424657531</v>
      </c>
      <c r="O4264">
        <v>0</v>
      </c>
      <c r="P4264" t="s">
        <v>1371</v>
      </c>
    </row>
    <row r="4265" spans="2:16">
      <c r="B4265" t="str">
        <f t="shared" si="132"/>
        <v>2024-52777129</v>
      </c>
      <c r="C4265">
        <v>2024</v>
      </c>
      <c r="D4265" s="24" t="s">
        <v>5976</v>
      </c>
      <c r="E4265" s="30">
        <v>52777129</v>
      </c>
      <c r="F4265" s="45" t="s">
        <v>2452</v>
      </c>
      <c r="G4265" s="32" t="s">
        <v>742</v>
      </c>
      <c r="H4265" s="34">
        <v>45362</v>
      </c>
      <c r="I4265" s="36">
        <v>3</v>
      </c>
      <c r="J4265" s="36">
        <v>20</v>
      </c>
      <c r="K4265" s="34">
        <v>45473</v>
      </c>
      <c r="L4265" s="47" t="s">
        <v>1364</v>
      </c>
      <c r="M4265" s="48">
        <f>VLOOKUP(E4265,'[1]TIPO PERSONA'!$C$2:$N$3253,12,0)</f>
        <v>29785</v>
      </c>
      <c r="N4265" s="49">
        <f t="shared" ca="1" si="133"/>
        <v>43.583561643835615</v>
      </c>
      <c r="O4265">
        <v>0</v>
      </c>
      <c r="P4265" t="s">
        <v>1371</v>
      </c>
    </row>
    <row r="4266" spans="2:16">
      <c r="B4266" t="str">
        <f t="shared" si="132"/>
        <v>2024-79653817</v>
      </c>
      <c r="C4266">
        <v>2024</v>
      </c>
      <c r="D4266" s="24" t="s">
        <v>5977</v>
      </c>
      <c r="E4266" s="30">
        <v>79653817</v>
      </c>
      <c r="F4266" s="45" t="s">
        <v>7397</v>
      </c>
      <c r="G4266" s="32" t="s">
        <v>739</v>
      </c>
      <c r="H4266" s="34">
        <v>45369</v>
      </c>
      <c r="I4266" s="36">
        <v>3</v>
      </c>
      <c r="J4266" s="36">
        <v>13</v>
      </c>
      <c r="K4266" s="34">
        <v>45473</v>
      </c>
      <c r="L4266" s="47" t="s">
        <v>1364</v>
      </c>
      <c r="M4266" s="48">
        <f>VLOOKUP(E4266,'[1]TIPO PERSONA'!$C$2:$N$3253,12,0)</f>
        <v>26756</v>
      </c>
      <c r="N4266" s="49">
        <f t="shared" ca="1" si="133"/>
        <v>51.88219178082192</v>
      </c>
      <c r="O4266">
        <v>0</v>
      </c>
      <c r="P4266" t="s">
        <v>1371</v>
      </c>
    </row>
    <row r="4267" spans="2:16">
      <c r="B4267" t="str">
        <f t="shared" si="132"/>
        <v>2024-52532699</v>
      </c>
      <c r="C4267">
        <v>2024</v>
      </c>
      <c r="D4267" s="24" t="s">
        <v>5978</v>
      </c>
      <c r="E4267" s="30">
        <v>52532699</v>
      </c>
      <c r="F4267" s="45" t="s">
        <v>1328</v>
      </c>
      <c r="G4267" s="32" t="s">
        <v>742</v>
      </c>
      <c r="H4267" s="34">
        <v>45363</v>
      </c>
      <c r="I4267" s="36">
        <v>3</v>
      </c>
      <c r="J4267" s="36">
        <v>13</v>
      </c>
      <c r="K4267" s="34">
        <v>45467</v>
      </c>
      <c r="L4267" s="47" t="s">
        <v>1365</v>
      </c>
      <c r="M4267" s="48">
        <f>VLOOKUP(E4267,'[1]TIPO PERSONA'!$C$2:$N$3253,12,0)</f>
        <v>28916</v>
      </c>
      <c r="N4267" s="49">
        <f t="shared" ca="1" si="133"/>
        <v>45.964383561643835</v>
      </c>
      <c r="O4267">
        <v>0</v>
      </c>
      <c r="P4267" t="s">
        <v>1371</v>
      </c>
    </row>
    <row r="4268" spans="2:16">
      <c r="B4268" t="str">
        <f t="shared" si="132"/>
        <v>2024-1014213363</v>
      </c>
      <c r="C4268">
        <v>2024</v>
      </c>
      <c r="D4268" s="24" t="s">
        <v>5979</v>
      </c>
      <c r="E4268" s="30">
        <v>1014213363</v>
      </c>
      <c r="F4268" s="45" t="s">
        <v>937</v>
      </c>
      <c r="G4268" s="32" t="s">
        <v>742</v>
      </c>
      <c r="H4268" s="34">
        <v>45364</v>
      </c>
      <c r="I4268" s="36">
        <v>3</v>
      </c>
      <c r="J4268" s="36">
        <v>18</v>
      </c>
      <c r="K4268" s="34">
        <v>45473</v>
      </c>
      <c r="L4268" s="47" t="s">
        <v>1364</v>
      </c>
      <c r="M4268" s="48">
        <f>VLOOKUP(E4268,'[1]TIPO PERSONA'!$C$2:$N$3253,12,0)</f>
        <v>33054</v>
      </c>
      <c r="N4268" s="49">
        <f t="shared" ca="1" si="133"/>
        <v>34.627397260273973</v>
      </c>
      <c r="O4268">
        <v>0</v>
      </c>
      <c r="P4268" t="s">
        <v>1371</v>
      </c>
    </row>
    <row r="4269" spans="2:16">
      <c r="B4269" t="str">
        <f t="shared" si="132"/>
        <v>2024-1014185465</v>
      </c>
      <c r="C4269">
        <v>2024</v>
      </c>
      <c r="D4269" s="24" t="s">
        <v>5980</v>
      </c>
      <c r="E4269" s="30">
        <v>1014185465</v>
      </c>
      <c r="F4269" s="45" t="s">
        <v>2635</v>
      </c>
      <c r="G4269" s="32" t="s">
        <v>739</v>
      </c>
      <c r="H4269" s="34">
        <v>45364</v>
      </c>
      <c r="I4269" s="36">
        <v>3</v>
      </c>
      <c r="J4269" s="36">
        <v>18</v>
      </c>
      <c r="K4269" s="34">
        <v>45473</v>
      </c>
      <c r="L4269" s="47" t="s">
        <v>1364</v>
      </c>
      <c r="M4269" s="48">
        <f>VLOOKUP(E4269,'[1]TIPO PERSONA'!$C$2:$N$3253,12,0)</f>
        <v>31906</v>
      </c>
      <c r="N4269" s="49">
        <f t="shared" ca="1" si="133"/>
        <v>37.772602739726025</v>
      </c>
      <c r="O4269">
        <v>0</v>
      </c>
      <c r="P4269" t="s">
        <v>1371</v>
      </c>
    </row>
    <row r="4270" spans="2:16">
      <c r="B4270" t="str">
        <f t="shared" si="132"/>
        <v>2024-1024505479</v>
      </c>
      <c r="C4270">
        <v>2024</v>
      </c>
      <c r="D4270" s="24" t="s">
        <v>5981</v>
      </c>
      <c r="E4270" s="30">
        <v>1024505479</v>
      </c>
      <c r="F4270" s="45" t="s">
        <v>4000</v>
      </c>
      <c r="G4270" s="32" t="s">
        <v>742</v>
      </c>
      <c r="H4270" s="34">
        <v>45363</v>
      </c>
      <c r="I4270" s="36">
        <v>3</v>
      </c>
      <c r="J4270" s="36">
        <v>19</v>
      </c>
      <c r="K4270" s="34">
        <v>45473</v>
      </c>
      <c r="L4270" s="47" t="s">
        <v>1364</v>
      </c>
      <c r="M4270" s="48">
        <f>VLOOKUP(E4270,'[1]TIPO PERSONA'!$C$2:$N$3253,12,0)</f>
        <v>33043</v>
      </c>
      <c r="N4270" s="49">
        <f t="shared" ca="1" si="133"/>
        <v>34.657534246575345</v>
      </c>
      <c r="O4270">
        <v>0</v>
      </c>
      <c r="P4270" t="s">
        <v>1371</v>
      </c>
    </row>
    <row r="4271" spans="2:16">
      <c r="B4271" t="str">
        <f t="shared" si="132"/>
        <v>2024-53140489</v>
      </c>
      <c r="C4271">
        <v>2024</v>
      </c>
      <c r="D4271" s="24" t="s">
        <v>5982</v>
      </c>
      <c r="E4271" s="30">
        <v>53140489</v>
      </c>
      <c r="F4271" s="45" t="s">
        <v>4237</v>
      </c>
      <c r="G4271" s="32" t="s">
        <v>742</v>
      </c>
      <c r="H4271" s="34">
        <v>45362</v>
      </c>
      <c r="I4271" s="36">
        <v>3</v>
      </c>
      <c r="J4271" s="36">
        <v>20</v>
      </c>
      <c r="K4271" s="34">
        <v>45473</v>
      </c>
      <c r="L4271" s="47" t="s">
        <v>1364</v>
      </c>
      <c r="M4271" s="48">
        <f>VLOOKUP(E4271,'[1]TIPO PERSONA'!$C$2:$N$3253,12,0)</f>
        <v>31336</v>
      </c>
      <c r="N4271" s="49">
        <f t="shared" ca="1" si="133"/>
        <v>39.334246575342469</v>
      </c>
      <c r="O4271">
        <v>0</v>
      </c>
      <c r="P4271" t="s">
        <v>1371</v>
      </c>
    </row>
    <row r="4272" spans="2:16">
      <c r="B4272" t="str">
        <f t="shared" si="132"/>
        <v>2024-65555435</v>
      </c>
      <c r="C4272">
        <v>2024</v>
      </c>
      <c r="D4272" s="24" t="s">
        <v>5983</v>
      </c>
      <c r="E4272" s="30">
        <v>65555435</v>
      </c>
      <c r="F4272" s="45" t="s">
        <v>5608</v>
      </c>
      <c r="G4272" s="32" t="s">
        <v>742</v>
      </c>
      <c r="H4272" s="34">
        <v>45364</v>
      </c>
      <c r="I4272" s="36">
        <v>3</v>
      </c>
      <c r="J4272" s="36">
        <v>18</v>
      </c>
      <c r="K4272" s="34">
        <v>45473</v>
      </c>
      <c r="L4272" s="47" t="s">
        <v>1364</v>
      </c>
      <c r="M4272" s="48">
        <f>VLOOKUP(E4272,'[1]TIPO PERSONA'!$C$2:$N$3253,12,0)</f>
        <v>28686</v>
      </c>
      <c r="N4272" s="49">
        <f t="shared" ca="1" si="133"/>
        <v>46.594520547945208</v>
      </c>
      <c r="O4272">
        <v>0</v>
      </c>
      <c r="P4272" t="s">
        <v>1371</v>
      </c>
    </row>
    <row r="4273" spans="2:16">
      <c r="B4273" t="str">
        <f t="shared" si="132"/>
        <v>2024-1014260500</v>
      </c>
      <c r="C4273">
        <v>2024</v>
      </c>
      <c r="D4273" s="24" t="s">
        <v>5984</v>
      </c>
      <c r="E4273" s="30">
        <v>1014260500</v>
      </c>
      <c r="F4273" s="45" t="s">
        <v>825</v>
      </c>
      <c r="G4273" s="32" t="s">
        <v>739</v>
      </c>
      <c r="H4273" s="34">
        <v>45363</v>
      </c>
      <c r="I4273" s="36">
        <v>2</v>
      </c>
      <c r="J4273" s="36">
        <v>26</v>
      </c>
      <c r="K4273" s="34">
        <v>45450</v>
      </c>
      <c r="L4273" s="47" t="s">
        <v>1364</v>
      </c>
      <c r="M4273" s="48">
        <f>VLOOKUP(E4273,'[1]TIPO PERSONA'!$C$2:$N$3253,12,0)</f>
        <v>34653</v>
      </c>
      <c r="N4273" s="49">
        <f t="shared" ca="1" si="133"/>
        <v>30.246575342465754</v>
      </c>
      <c r="O4273">
        <v>0</v>
      </c>
      <c r="P4273" t="s">
        <v>1371</v>
      </c>
    </row>
    <row r="4274" spans="2:16">
      <c r="B4274" t="str">
        <f t="shared" si="132"/>
        <v>2024-1032457481</v>
      </c>
      <c r="C4274">
        <v>2024</v>
      </c>
      <c r="D4274" s="24" t="s">
        <v>5985</v>
      </c>
      <c r="E4274" s="30">
        <v>1032457481</v>
      </c>
      <c r="F4274" s="45" t="s">
        <v>2578</v>
      </c>
      <c r="G4274" s="32" t="s">
        <v>739</v>
      </c>
      <c r="H4274" s="34">
        <v>45363</v>
      </c>
      <c r="I4274" s="36">
        <v>3</v>
      </c>
      <c r="J4274" s="36">
        <v>19</v>
      </c>
      <c r="K4274" s="34">
        <v>45473</v>
      </c>
      <c r="L4274" s="47" t="s">
        <v>1364</v>
      </c>
      <c r="M4274" s="48">
        <f>VLOOKUP(E4274,'[1]TIPO PERSONA'!$C$2:$N$3253,12,0)</f>
        <v>34013</v>
      </c>
      <c r="N4274" s="49">
        <f t="shared" ca="1" si="133"/>
        <v>32</v>
      </c>
      <c r="O4274">
        <v>0</v>
      </c>
      <c r="P4274" t="s">
        <v>1371</v>
      </c>
    </row>
    <row r="4275" spans="2:16">
      <c r="B4275" t="str">
        <f t="shared" si="132"/>
        <v>2024-1026302452</v>
      </c>
      <c r="C4275">
        <v>2024</v>
      </c>
      <c r="D4275" s="24" t="s">
        <v>5986</v>
      </c>
      <c r="E4275" s="30">
        <v>1026302452</v>
      </c>
      <c r="F4275" s="45" t="s">
        <v>1271</v>
      </c>
      <c r="G4275" s="32" t="s">
        <v>739</v>
      </c>
      <c r="H4275" s="34">
        <v>45365</v>
      </c>
      <c r="I4275" s="36">
        <v>3</v>
      </c>
      <c r="J4275" s="36">
        <v>17</v>
      </c>
      <c r="K4275" s="34">
        <v>45473</v>
      </c>
      <c r="L4275" s="47" t="s">
        <v>1364</v>
      </c>
      <c r="M4275" s="48">
        <f>VLOOKUP(E4275,'[1]TIPO PERSONA'!$C$2:$N$3253,12,0)</f>
        <v>36009</v>
      </c>
      <c r="N4275" s="49">
        <f t="shared" ca="1" si="133"/>
        <v>26.531506849315068</v>
      </c>
      <c r="O4275">
        <v>0</v>
      </c>
      <c r="P4275" t="s">
        <v>1371</v>
      </c>
    </row>
    <row r="4276" spans="2:16">
      <c r="B4276" t="str">
        <f t="shared" si="132"/>
        <v>2024-1018491327</v>
      </c>
      <c r="C4276">
        <v>2024</v>
      </c>
      <c r="D4276" s="24" t="s">
        <v>5987</v>
      </c>
      <c r="E4276" s="30">
        <v>1018491327</v>
      </c>
      <c r="F4276" s="45" t="s">
        <v>3992</v>
      </c>
      <c r="G4276" s="32" t="s">
        <v>742</v>
      </c>
      <c r="H4276" s="34">
        <v>45365</v>
      </c>
      <c r="I4276" s="36">
        <v>3</v>
      </c>
      <c r="J4276" s="36">
        <v>17</v>
      </c>
      <c r="K4276" s="34">
        <v>45473</v>
      </c>
      <c r="L4276" s="47" t="s">
        <v>1364</v>
      </c>
      <c r="M4276" s="48">
        <f>VLOOKUP(E4276,'[1]TIPO PERSONA'!$C$2:$N$3253,12,0)</f>
        <v>35325</v>
      </c>
      <c r="N4276" s="49">
        <f t="shared" ca="1" si="133"/>
        <v>28.405479452054795</v>
      </c>
      <c r="O4276">
        <v>0</v>
      </c>
      <c r="P4276" t="s">
        <v>1371</v>
      </c>
    </row>
    <row r="4277" spans="2:16">
      <c r="B4277" t="str">
        <f t="shared" si="132"/>
        <v>2024-79920331</v>
      </c>
      <c r="C4277">
        <v>2024</v>
      </c>
      <c r="D4277" s="24" t="s">
        <v>5988</v>
      </c>
      <c r="E4277" s="30">
        <v>79920331</v>
      </c>
      <c r="F4277" s="45" t="s">
        <v>7398</v>
      </c>
      <c r="G4277" s="32" t="s">
        <v>739</v>
      </c>
      <c r="H4277" s="34">
        <v>45364</v>
      </c>
      <c r="I4277" s="36">
        <v>3</v>
      </c>
      <c r="J4277" s="36">
        <v>18</v>
      </c>
      <c r="K4277" s="34">
        <v>45473</v>
      </c>
      <c r="L4277" s="47" t="s">
        <v>1364</v>
      </c>
      <c r="M4277" s="48">
        <f>VLOOKUP(E4277,'[1]TIPO PERSONA'!$C$2:$N$3253,12,0)</f>
        <v>29273</v>
      </c>
      <c r="N4277" s="49">
        <f t="shared" ca="1" si="133"/>
        <v>44.986301369863014</v>
      </c>
      <c r="O4277">
        <v>0</v>
      </c>
      <c r="P4277" t="s">
        <v>1371</v>
      </c>
    </row>
    <row r="4278" spans="2:16">
      <c r="B4278" t="str">
        <f t="shared" si="132"/>
        <v>2024-1019077613</v>
      </c>
      <c r="C4278">
        <v>2024</v>
      </c>
      <c r="D4278" s="24" t="s">
        <v>5989</v>
      </c>
      <c r="E4278" s="30">
        <v>1019077613</v>
      </c>
      <c r="F4278" s="45" t="s">
        <v>1322</v>
      </c>
      <c r="G4278" s="32" t="s">
        <v>739</v>
      </c>
      <c r="H4278" s="34">
        <v>45364</v>
      </c>
      <c r="I4278" s="36">
        <v>3</v>
      </c>
      <c r="J4278" s="36">
        <v>18</v>
      </c>
      <c r="K4278" s="34">
        <v>45473</v>
      </c>
      <c r="L4278" s="47" t="s">
        <v>1364</v>
      </c>
      <c r="M4278" s="48">
        <f>VLOOKUP(E4278,'[1]TIPO PERSONA'!$C$2:$N$3253,12,0)</f>
        <v>33958</v>
      </c>
      <c r="N4278" s="49">
        <f t="shared" ca="1" si="133"/>
        <v>32.150684931506852</v>
      </c>
      <c r="O4278">
        <v>0</v>
      </c>
      <c r="P4278" t="s">
        <v>1371</v>
      </c>
    </row>
    <row r="4279" spans="2:16">
      <c r="B4279" t="str">
        <f t="shared" si="132"/>
        <v>2024-52428517</v>
      </c>
      <c r="C4279">
        <v>2024</v>
      </c>
      <c r="D4279" s="24" t="s">
        <v>5990</v>
      </c>
      <c r="E4279" s="30">
        <v>52428517</v>
      </c>
      <c r="F4279" s="45" t="s">
        <v>805</v>
      </c>
      <c r="G4279" s="32" t="s">
        <v>742</v>
      </c>
      <c r="H4279" s="34">
        <v>45364</v>
      </c>
      <c r="I4279" s="36">
        <v>3</v>
      </c>
      <c r="J4279" s="36">
        <v>18</v>
      </c>
      <c r="K4279" s="34">
        <v>45473</v>
      </c>
      <c r="L4279" s="47" t="s">
        <v>1364</v>
      </c>
      <c r="M4279" s="48">
        <f>VLOOKUP(E4279,'[1]TIPO PERSONA'!$C$2:$N$3253,12,0)</f>
        <v>28738</v>
      </c>
      <c r="N4279" s="49">
        <f t="shared" ca="1" si="133"/>
        <v>46.452054794520549</v>
      </c>
      <c r="O4279">
        <v>0</v>
      </c>
      <c r="P4279" t="s">
        <v>1371</v>
      </c>
    </row>
    <row r="4280" spans="2:16">
      <c r="B4280" t="str">
        <f t="shared" si="132"/>
        <v>2024-51848527</v>
      </c>
      <c r="C4280">
        <v>2024</v>
      </c>
      <c r="D4280" s="24" t="s">
        <v>5991</v>
      </c>
      <c r="E4280" s="30">
        <v>51848527</v>
      </c>
      <c r="F4280" s="45" t="s">
        <v>4131</v>
      </c>
      <c r="G4280" s="32" t="s">
        <v>742</v>
      </c>
      <c r="H4280" s="34">
        <v>45364</v>
      </c>
      <c r="I4280" s="36">
        <v>3</v>
      </c>
      <c r="J4280" s="36">
        <v>18</v>
      </c>
      <c r="K4280" s="34">
        <v>45473</v>
      </c>
      <c r="L4280" s="47" t="s">
        <v>1365</v>
      </c>
      <c r="M4280" s="48">
        <f>VLOOKUP(E4280,'[1]TIPO PERSONA'!$C$2:$N$3253,12,0)</f>
        <v>24531</v>
      </c>
      <c r="N4280" s="49">
        <f t="shared" ca="1" si="133"/>
        <v>57.978082191780821</v>
      </c>
      <c r="O4280">
        <v>0</v>
      </c>
      <c r="P4280" t="s">
        <v>1371</v>
      </c>
    </row>
    <row r="4281" spans="2:16">
      <c r="B4281" t="str">
        <f t="shared" si="132"/>
        <v>2024-13747971</v>
      </c>
      <c r="C4281">
        <v>2024</v>
      </c>
      <c r="D4281" s="24" t="s">
        <v>5992</v>
      </c>
      <c r="E4281" s="30">
        <v>13747971</v>
      </c>
      <c r="F4281" s="45" t="s">
        <v>929</v>
      </c>
      <c r="G4281" s="32" t="s">
        <v>739</v>
      </c>
      <c r="H4281" s="34">
        <v>45369</v>
      </c>
      <c r="I4281" s="36">
        <v>3</v>
      </c>
      <c r="J4281" s="36">
        <v>13</v>
      </c>
      <c r="K4281" s="34">
        <v>45473</v>
      </c>
      <c r="L4281" s="47" t="s">
        <v>1364</v>
      </c>
      <c r="M4281" s="48">
        <f>VLOOKUP(E4281,'[1]TIPO PERSONA'!$C$2:$N$3253,12,0)</f>
        <v>29601</v>
      </c>
      <c r="N4281" s="49">
        <f t="shared" ca="1" si="133"/>
        <v>44.087671232876716</v>
      </c>
      <c r="O4281">
        <v>0</v>
      </c>
      <c r="P4281" t="s">
        <v>1371</v>
      </c>
    </row>
    <row r="4282" spans="2:16">
      <c r="B4282" t="str">
        <f t="shared" si="132"/>
        <v>2024-1010244782</v>
      </c>
      <c r="C4282">
        <v>2024</v>
      </c>
      <c r="D4282" s="24" t="s">
        <v>5993</v>
      </c>
      <c r="E4282" s="30">
        <v>1010244782</v>
      </c>
      <c r="F4282" s="45" t="s">
        <v>5467</v>
      </c>
      <c r="G4282" s="32" t="s">
        <v>742</v>
      </c>
      <c r="H4282" s="34">
        <v>45365</v>
      </c>
      <c r="I4282" s="36">
        <v>3</v>
      </c>
      <c r="J4282" s="36">
        <v>17</v>
      </c>
      <c r="K4282" s="34">
        <v>45473</v>
      </c>
      <c r="L4282" s="47" t="s">
        <v>1364</v>
      </c>
      <c r="M4282" s="48">
        <f>VLOOKUP(E4282,'[1]TIPO PERSONA'!$C$2:$N$3253,12,0)</f>
        <v>36231</v>
      </c>
      <c r="N4282" s="49">
        <f t="shared" ca="1" si="133"/>
        <v>25.923287671232877</v>
      </c>
      <c r="O4282">
        <v>0</v>
      </c>
      <c r="P4282" t="s">
        <v>1371</v>
      </c>
    </row>
    <row r="4283" spans="2:16">
      <c r="B4283" t="str">
        <f t="shared" si="132"/>
        <v>2024-80219221</v>
      </c>
      <c r="C4283">
        <v>2024</v>
      </c>
      <c r="D4283" s="24" t="s">
        <v>5994</v>
      </c>
      <c r="E4283" s="30">
        <v>80219221</v>
      </c>
      <c r="F4283" s="45" t="s">
        <v>2425</v>
      </c>
      <c r="G4283" s="32" t="s">
        <v>739</v>
      </c>
      <c r="H4283" s="34">
        <v>45365</v>
      </c>
      <c r="I4283" s="36">
        <v>3</v>
      </c>
      <c r="J4283" s="36">
        <v>17</v>
      </c>
      <c r="K4283" s="34">
        <v>45473</v>
      </c>
      <c r="L4283" s="47" t="s">
        <v>1364</v>
      </c>
      <c r="M4283" s="48">
        <f>VLOOKUP(E4283,'[1]TIPO PERSONA'!$C$2:$N$3253,12,0)</f>
        <v>29949</v>
      </c>
      <c r="N4283" s="49">
        <f t="shared" ca="1" si="133"/>
        <v>43.134246575342466</v>
      </c>
      <c r="O4283">
        <v>0</v>
      </c>
      <c r="P4283" t="s">
        <v>1371</v>
      </c>
    </row>
    <row r="4284" spans="2:16">
      <c r="B4284" t="str">
        <f t="shared" si="132"/>
        <v>2024-1018416335</v>
      </c>
      <c r="C4284">
        <v>2024</v>
      </c>
      <c r="D4284" s="24" t="s">
        <v>5995</v>
      </c>
      <c r="E4284" s="30">
        <v>1018416335</v>
      </c>
      <c r="F4284" s="45" t="s">
        <v>7399</v>
      </c>
      <c r="G4284" s="32" t="s">
        <v>742</v>
      </c>
      <c r="H4284" s="34">
        <v>45370</v>
      </c>
      <c r="I4284" s="36">
        <v>3</v>
      </c>
      <c r="J4284" s="36">
        <v>12</v>
      </c>
      <c r="K4284" s="34">
        <v>45473</v>
      </c>
      <c r="L4284" s="47" t="s">
        <v>1364</v>
      </c>
      <c r="M4284" s="48">
        <f>VLOOKUP(E4284,'[1]TIPO PERSONA'!$C$2:$N$3253,12,0)</f>
        <v>32255</v>
      </c>
      <c r="N4284" s="49">
        <f t="shared" ca="1" si="133"/>
        <v>36.816438356164383</v>
      </c>
      <c r="O4284">
        <v>0</v>
      </c>
      <c r="P4284" t="s">
        <v>1371</v>
      </c>
    </row>
    <row r="4285" spans="2:16">
      <c r="B4285" t="str">
        <f t="shared" si="132"/>
        <v>2024-1032446758</v>
      </c>
      <c r="C4285">
        <v>2024</v>
      </c>
      <c r="D4285" s="24" t="s">
        <v>5996</v>
      </c>
      <c r="E4285" s="30">
        <v>1032446758</v>
      </c>
      <c r="F4285" s="45" t="s">
        <v>1347</v>
      </c>
      <c r="G4285" s="32" t="s">
        <v>742</v>
      </c>
      <c r="H4285" s="34">
        <v>45369</v>
      </c>
      <c r="I4285" s="36">
        <v>3</v>
      </c>
      <c r="J4285" s="36">
        <v>13</v>
      </c>
      <c r="K4285" s="34">
        <v>45473</v>
      </c>
      <c r="L4285" s="47" t="s">
        <v>1365</v>
      </c>
      <c r="M4285" s="48">
        <f>VLOOKUP(E4285,'[1]TIPO PERSONA'!$C$2:$N$3253,12,0)</f>
        <v>33362</v>
      </c>
      <c r="N4285" s="49">
        <f t="shared" ca="1" si="133"/>
        <v>33.783561643835618</v>
      </c>
      <c r="O4285">
        <v>0</v>
      </c>
      <c r="P4285" t="s">
        <v>1371</v>
      </c>
    </row>
    <row r="4286" spans="2:16">
      <c r="B4286" t="str">
        <f t="shared" si="132"/>
        <v>2024-1098609124</v>
      </c>
      <c r="C4286">
        <v>2024</v>
      </c>
      <c r="D4286" s="24" t="s">
        <v>5997</v>
      </c>
      <c r="E4286" s="30">
        <v>1098609124</v>
      </c>
      <c r="F4286" s="45" t="s">
        <v>7400</v>
      </c>
      <c r="G4286" s="32" t="s">
        <v>742</v>
      </c>
      <c r="H4286" s="34">
        <v>45365</v>
      </c>
      <c r="I4286" s="36">
        <v>3</v>
      </c>
      <c r="J4286" s="36">
        <v>17</v>
      </c>
      <c r="K4286" s="34">
        <v>45473</v>
      </c>
      <c r="L4286" s="47" t="s">
        <v>1364</v>
      </c>
      <c r="M4286" s="48">
        <f>VLOOKUP(E4286,'[1]TIPO PERSONA'!$C$2:$N$3253,12,0)</f>
        <v>31461</v>
      </c>
      <c r="N4286" s="49">
        <f t="shared" ca="1" si="133"/>
        <v>38.991780821917807</v>
      </c>
      <c r="O4286">
        <v>0</v>
      </c>
      <c r="P4286" t="s">
        <v>1371</v>
      </c>
    </row>
    <row r="4287" spans="2:16">
      <c r="B4287" t="str">
        <f t="shared" si="132"/>
        <v>2024-51737864</v>
      </c>
      <c r="C4287">
        <v>2024</v>
      </c>
      <c r="D4287" s="24" t="s">
        <v>5998</v>
      </c>
      <c r="E4287" s="30">
        <v>51737864</v>
      </c>
      <c r="F4287" s="45" t="s">
        <v>5511</v>
      </c>
      <c r="G4287" s="32" t="s">
        <v>742</v>
      </c>
      <c r="H4287" s="34">
        <v>45366</v>
      </c>
      <c r="I4287" s="36">
        <v>3</v>
      </c>
      <c r="J4287" s="36">
        <v>16</v>
      </c>
      <c r="K4287" s="34">
        <v>45473</v>
      </c>
      <c r="L4287" s="47" t="s">
        <v>1365</v>
      </c>
      <c r="M4287" s="48">
        <f>VLOOKUP(E4287,'[1]TIPO PERSONA'!$C$2:$N$3253,12,0)</f>
        <v>23067</v>
      </c>
      <c r="N4287" s="49">
        <f t="shared" ca="1" si="133"/>
        <v>61.989041095890414</v>
      </c>
      <c r="O4287">
        <v>0</v>
      </c>
      <c r="P4287" t="s">
        <v>1371</v>
      </c>
    </row>
    <row r="4288" spans="2:16">
      <c r="B4288" t="str">
        <f t="shared" si="132"/>
        <v>2024-1014198122</v>
      </c>
      <c r="C4288">
        <v>2024</v>
      </c>
      <c r="D4288" s="24" t="s">
        <v>5999</v>
      </c>
      <c r="E4288" s="30">
        <v>1014198122</v>
      </c>
      <c r="F4288" s="45" t="s">
        <v>7401</v>
      </c>
      <c r="G4288" s="32" t="s">
        <v>742</v>
      </c>
      <c r="H4288" s="34">
        <v>45365</v>
      </c>
      <c r="I4288" s="36">
        <v>3</v>
      </c>
      <c r="J4288" s="36">
        <v>17</v>
      </c>
      <c r="K4288" s="34">
        <v>45473</v>
      </c>
      <c r="L4288" s="47" t="s">
        <v>1364</v>
      </c>
      <c r="M4288" s="48">
        <f>VLOOKUP(E4288,'[1]TIPO PERSONA'!$C$2:$N$3253,12,0)</f>
        <v>32526</v>
      </c>
      <c r="N4288" s="49">
        <f t="shared" ca="1" si="133"/>
        <v>36.073972602739723</v>
      </c>
      <c r="O4288">
        <v>0</v>
      </c>
      <c r="P4288" t="s">
        <v>1371</v>
      </c>
    </row>
    <row r="4289" spans="2:16">
      <c r="B4289" t="str">
        <f t="shared" si="132"/>
        <v>2024-1026581898</v>
      </c>
      <c r="C4289">
        <v>2024</v>
      </c>
      <c r="D4289" s="24" t="s">
        <v>6000</v>
      </c>
      <c r="E4289" s="30">
        <v>1026581898</v>
      </c>
      <c r="F4289" s="45" t="s">
        <v>4026</v>
      </c>
      <c r="G4289" s="32" t="s">
        <v>739</v>
      </c>
      <c r="H4289" s="34">
        <v>45377</v>
      </c>
      <c r="I4289" s="36">
        <v>3</v>
      </c>
      <c r="J4289" s="36">
        <v>5</v>
      </c>
      <c r="K4289" s="34">
        <v>45473</v>
      </c>
      <c r="L4289" s="47" t="s">
        <v>1364</v>
      </c>
      <c r="M4289" s="48">
        <f>VLOOKUP(E4289,'[1]TIPO PERSONA'!$C$2:$N$3253,12,0)</f>
        <v>34764</v>
      </c>
      <c r="N4289" s="49">
        <f t="shared" ca="1" si="133"/>
        <v>29.942465753424656</v>
      </c>
      <c r="O4289">
        <v>0</v>
      </c>
      <c r="P4289" t="s">
        <v>1371</v>
      </c>
    </row>
    <row r="4290" spans="2:16">
      <c r="B4290" t="str">
        <f t="shared" si="132"/>
        <v>2024-1010178700</v>
      </c>
      <c r="C4290">
        <v>2024</v>
      </c>
      <c r="D4290" s="24" t="s">
        <v>6001</v>
      </c>
      <c r="E4290" s="30">
        <v>1010178700</v>
      </c>
      <c r="F4290" s="45" t="s">
        <v>758</v>
      </c>
      <c r="G4290" s="32" t="s">
        <v>742</v>
      </c>
      <c r="H4290" s="34">
        <v>45364</v>
      </c>
      <c r="I4290" s="36">
        <v>2</v>
      </c>
      <c r="J4290" s="36">
        <v>18</v>
      </c>
      <c r="K4290" s="34">
        <v>45443</v>
      </c>
      <c r="L4290" s="47" t="s">
        <v>1364</v>
      </c>
      <c r="M4290" s="48">
        <f>VLOOKUP(E4290,'[1]TIPO PERSONA'!$C$2:$N$3253,12,0)</f>
        <v>32417</v>
      </c>
      <c r="N4290" s="49">
        <f t="shared" ca="1" si="133"/>
        <v>36.372602739726027</v>
      </c>
      <c r="O4290">
        <v>0</v>
      </c>
      <c r="P4290" t="s">
        <v>1371</v>
      </c>
    </row>
    <row r="4291" spans="2:16">
      <c r="B4291" t="str">
        <f t="shared" si="132"/>
        <v>2024-51976852</v>
      </c>
      <c r="C4291">
        <v>2024</v>
      </c>
      <c r="D4291" s="24" t="s">
        <v>6002</v>
      </c>
      <c r="E4291" s="30">
        <v>51976852</v>
      </c>
      <c r="F4291" s="45" t="s">
        <v>1192</v>
      </c>
      <c r="G4291" s="32" t="s">
        <v>742</v>
      </c>
      <c r="H4291" s="34">
        <v>45365</v>
      </c>
      <c r="I4291" s="36">
        <v>3</v>
      </c>
      <c r="J4291" s="36">
        <v>17</v>
      </c>
      <c r="K4291" s="34">
        <v>45473</v>
      </c>
      <c r="L4291" s="47" t="s">
        <v>1364</v>
      </c>
      <c r="M4291" s="48">
        <f>VLOOKUP(E4291,'[1]TIPO PERSONA'!$C$2:$N$3253,12,0)</f>
        <v>25702</v>
      </c>
      <c r="N4291" s="49">
        <f t="shared" ca="1" si="133"/>
        <v>54.769863013698632</v>
      </c>
      <c r="O4291">
        <v>0</v>
      </c>
      <c r="P4291" t="s">
        <v>1371</v>
      </c>
    </row>
    <row r="4292" spans="2:16">
      <c r="B4292" t="str">
        <f t="shared" ref="B4292:B4355" si="134">CONCATENATE(C4292,"-",E4292)</f>
        <v>2024-72237498</v>
      </c>
      <c r="C4292">
        <v>2024</v>
      </c>
      <c r="D4292" s="24" t="s">
        <v>6003</v>
      </c>
      <c r="E4292" s="30">
        <v>72237498</v>
      </c>
      <c r="F4292" s="45" t="s">
        <v>7402</v>
      </c>
      <c r="G4292" s="32" t="s">
        <v>739</v>
      </c>
      <c r="H4292" s="34">
        <v>45365</v>
      </c>
      <c r="I4292" s="36">
        <v>3</v>
      </c>
      <c r="J4292" s="36">
        <v>17</v>
      </c>
      <c r="K4292" s="34">
        <v>45473</v>
      </c>
      <c r="L4292" s="47" t="s">
        <v>1364</v>
      </c>
      <c r="M4292" s="48">
        <f>VLOOKUP(E4292,'[1]TIPO PERSONA'!$C$2:$N$3253,12,0)</f>
        <v>28538</v>
      </c>
      <c r="N4292" s="49">
        <f t="shared" ref="N4292:N4355" ca="1" si="135">IFERROR((TODAY()-M4292)/365,"No Aplica")</f>
        <v>47</v>
      </c>
      <c r="O4292">
        <v>0</v>
      </c>
      <c r="P4292" t="s">
        <v>1371</v>
      </c>
    </row>
    <row r="4293" spans="2:16">
      <c r="B4293" t="str">
        <f t="shared" si="134"/>
        <v>2024-1065204887</v>
      </c>
      <c r="C4293">
        <v>2024</v>
      </c>
      <c r="D4293" s="24" t="s">
        <v>6004</v>
      </c>
      <c r="E4293" s="30">
        <v>1065204887</v>
      </c>
      <c r="F4293" s="45" t="s">
        <v>5442</v>
      </c>
      <c r="G4293" s="46" t="s">
        <v>739</v>
      </c>
      <c r="H4293" s="34">
        <v>45364</v>
      </c>
      <c r="I4293" s="36">
        <v>3</v>
      </c>
      <c r="J4293" s="36">
        <v>18</v>
      </c>
      <c r="K4293" s="34">
        <v>45473</v>
      </c>
      <c r="L4293" s="47" t="s">
        <v>1364</v>
      </c>
      <c r="M4293" s="48">
        <f>VLOOKUP(E4293,'[1]TIPO PERSONA'!$C$2:$N$3253,12,0)</f>
        <v>34580</v>
      </c>
      <c r="N4293" s="49">
        <f t="shared" ca="1" si="135"/>
        <v>30.446575342465753</v>
      </c>
      <c r="O4293">
        <v>0</v>
      </c>
      <c r="P4293" t="s">
        <v>1371</v>
      </c>
    </row>
    <row r="4294" spans="2:16">
      <c r="B4294" t="str">
        <f t="shared" si="134"/>
        <v>2024-1049640375</v>
      </c>
      <c r="C4294">
        <v>2024</v>
      </c>
      <c r="D4294" s="24" t="s">
        <v>6005</v>
      </c>
      <c r="E4294" s="30">
        <v>1049640375</v>
      </c>
      <c r="F4294" s="45" t="s">
        <v>7403</v>
      </c>
      <c r="G4294" s="32" t="s">
        <v>739</v>
      </c>
      <c r="H4294" s="34">
        <v>45366</v>
      </c>
      <c r="I4294" s="36">
        <v>3</v>
      </c>
      <c r="J4294" s="36">
        <v>16</v>
      </c>
      <c r="K4294" s="34">
        <v>45473</v>
      </c>
      <c r="L4294" s="47" t="s">
        <v>1364</v>
      </c>
      <c r="M4294" s="48">
        <f>VLOOKUP(E4294,'[1]TIPO PERSONA'!$C$2:$N$3253,12,0)</f>
        <v>34663</v>
      </c>
      <c r="N4294" s="49">
        <f t="shared" ca="1" si="135"/>
        <v>30.219178082191782</v>
      </c>
      <c r="O4294">
        <v>0</v>
      </c>
      <c r="P4294" t="s">
        <v>1371</v>
      </c>
    </row>
    <row r="4295" spans="2:16">
      <c r="B4295" t="str">
        <f t="shared" si="134"/>
        <v>2024-11205419</v>
      </c>
      <c r="C4295">
        <v>2024</v>
      </c>
      <c r="D4295" s="24" t="s">
        <v>6006</v>
      </c>
      <c r="E4295" s="30">
        <v>11205419</v>
      </c>
      <c r="F4295" s="45" t="s">
        <v>1254</v>
      </c>
      <c r="G4295" s="32" t="s">
        <v>739</v>
      </c>
      <c r="H4295" s="34">
        <v>45366</v>
      </c>
      <c r="I4295" s="36">
        <v>3</v>
      </c>
      <c r="J4295" s="36">
        <v>15</v>
      </c>
      <c r="K4295" s="34">
        <v>45472</v>
      </c>
      <c r="L4295" s="47" t="s">
        <v>1365</v>
      </c>
      <c r="M4295" s="48">
        <f>VLOOKUP(E4295,'[1]TIPO PERSONA'!$C$2:$N$3253,12,0)</f>
        <v>30711</v>
      </c>
      <c r="N4295" s="49">
        <f t="shared" ca="1" si="135"/>
        <v>41.046575342465751</v>
      </c>
      <c r="O4295">
        <v>0</v>
      </c>
      <c r="P4295" t="s">
        <v>1371</v>
      </c>
    </row>
    <row r="4296" spans="2:16">
      <c r="B4296" t="str">
        <f t="shared" si="134"/>
        <v>2024-4588354</v>
      </c>
      <c r="C4296">
        <v>2024</v>
      </c>
      <c r="D4296" s="24" t="s">
        <v>6007</v>
      </c>
      <c r="E4296" s="30">
        <v>4588354</v>
      </c>
      <c r="F4296" s="45" t="s">
        <v>905</v>
      </c>
      <c r="G4296" s="32" t="s">
        <v>739</v>
      </c>
      <c r="H4296" s="34">
        <v>45365</v>
      </c>
      <c r="I4296" s="36">
        <v>3</v>
      </c>
      <c r="J4296" s="36">
        <v>15</v>
      </c>
      <c r="K4296" s="34">
        <v>45471</v>
      </c>
      <c r="L4296" s="47" t="s">
        <v>1365</v>
      </c>
      <c r="M4296" s="48">
        <f>VLOOKUP(E4296,'[1]TIPO PERSONA'!$C$2:$N$3253,12,0)</f>
        <v>21732</v>
      </c>
      <c r="N4296" s="49">
        <f t="shared" ca="1" si="135"/>
        <v>65.646575342465752</v>
      </c>
      <c r="O4296">
        <v>0</v>
      </c>
      <c r="P4296" t="s">
        <v>1371</v>
      </c>
    </row>
    <row r="4297" spans="2:16">
      <c r="B4297" t="str">
        <f t="shared" si="134"/>
        <v>2024-1030565999</v>
      </c>
      <c r="C4297">
        <v>2024</v>
      </c>
      <c r="D4297" s="24" t="s">
        <v>6008</v>
      </c>
      <c r="E4297" s="30">
        <v>1030565999</v>
      </c>
      <c r="F4297" s="45" t="s">
        <v>1277</v>
      </c>
      <c r="G4297" s="32" t="s">
        <v>742</v>
      </c>
      <c r="H4297" s="34">
        <v>45366</v>
      </c>
      <c r="I4297" s="36">
        <v>3</v>
      </c>
      <c r="J4297" s="36">
        <v>15</v>
      </c>
      <c r="K4297" s="34">
        <v>45472</v>
      </c>
      <c r="L4297" s="47" t="s">
        <v>1365</v>
      </c>
      <c r="M4297" s="48">
        <f>VLOOKUP(E4297,'[1]TIPO PERSONA'!$C$2:$N$3253,12,0)</f>
        <v>32868</v>
      </c>
      <c r="N4297" s="49">
        <f t="shared" ca="1" si="135"/>
        <v>35.136986301369866</v>
      </c>
      <c r="O4297">
        <v>0</v>
      </c>
      <c r="P4297" t="s">
        <v>1371</v>
      </c>
    </row>
    <row r="4298" spans="2:16">
      <c r="B4298" t="str">
        <f t="shared" si="134"/>
        <v>2024-1020816913</v>
      </c>
      <c r="C4298">
        <v>2024</v>
      </c>
      <c r="D4298" s="24" t="s">
        <v>6009</v>
      </c>
      <c r="E4298" s="30">
        <v>1020816913</v>
      </c>
      <c r="F4298" s="45" t="s">
        <v>7404</v>
      </c>
      <c r="G4298" s="32" t="s">
        <v>742</v>
      </c>
      <c r="H4298" s="34">
        <v>45366</v>
      </c>
      <c r="I4298" s="36">
        <v>3</v>
      </c>
      <c r="J4298" s="36">
        <v>15</v>
      </c>
      <c r="K4298" s="34">
        <v>45472</v>
      </c>
      <c r="L4298" s="47" t="s">
        <v>1364</v>
      </c>
      <c r="M4298" s="48">
        <f>VLOOKUP(E4298,'[1]TIPO PERSONA'!$C$2:$N$3253,12,0)</f>
        <v>35224</v>
      </c>
      <c r="N4298" s="49">
        <f t="shared" ca="1" si="135"/>
        <v>28.682191780821917</v>
      </c>
      <c r="O4298">
        <v>0</v>
      </c>
      <c r="P4298" t="s">
        <v>1371</v>
      </c>
    </row>
    <row r="4299" spans="2:16">
      <c r="B4299" t="str">
        <f t="shared" si="134"/>
        <v>2024-52883034</v>
      </c>
      <c r="C4299">
        <v>2024</v>
      </c>
      <c r="D4299" s="24" t="s">
        <v>6010</v>
      </c>
      <c r="E4299" s="30">
        <v>52883034</v>
      </c>
      <c r="F4299" s="45" t="s">
        <v>7405</v>
      </c>
      <c r="G4299" s="32" t="s">
        <v>742</v>
      </c>
      <c r="H4299" s="34">
        <v>45370</v>
      </c>
      <c r="I4299" s="36">
        <v>3</v>
      </c>
      <c r="J4299" s="36">
        <v>11</v>
      </c>
      <c r="K4299" s="34">
        <v>45472</v>
      </c>
      <c r="L4299" s="47" t="s">
        <v>1364</v>
      </c>
      <c r="M4299" s="48">
        <f>VLOOKUP(E4299,'[1]TIPO PERSONA'!$C$2:$N$3253,12,0)</f>
        <v>29800</v>
      </c>
      <c r="N4299" s="49">
        <f t="shared" ca="1" si="135"/>
        <v>43.542465753424658</v>
      </c>
      <c r="O4299">
        <v>0</v>
      </c>
      <c r="P4299" t="s">
        <v>1371</v>
      </c>
    </row>
    <row r="4300" spans="2:16">
      <c r="B4300" t="str">
        <f t="shared" si="134"/>
        <v>2024-1020833621</v>
      </c>
      <c r="C4300">
        <v>2024</v>
      </c>
      <c r="D4300" s="24" t="s">
        <v>6011</v>
      </c>
      <c r="E4300" s="30">
        <v>1020833621</v>
      </c>
      <c r="F4300" s="45" t="s">
        <v>7406</v>
      </c>
      <c r="G4300" s="32" t="s">
        <v>739</v>
      </c>
      <c r="H4300" s="34">
        <v>45365</v>
      </c>
      <c r="I4300" s="36">
        <v>3</v>
      </c>
      <c r="J4300" s="36">
        <v>17</v>
      </c>
      <c r="K4300" s="34">
        <v>45473</v>
      </c>
      <c r="L4300" s="47" t="s">
        <v>1364</v>
      </c>
      <c r="M4300" s="48">
        <f>VLOOKUP(E4300,'[1]TIPO PERSONA'!$C$2:$N$3253,12,0)</f>
        <v>35913</v>
      </c>
      <c r="N4300" s="49">
        <f t="shared" ca="1" si="135"/>
        <v>26.794520547945204</v>
      </c>
      <c r="O4300">
        <v>0</v>
      </c>
      <c r="P4300" t="s">
        <v>1371</v>
      </c>
    </row>
    <row r="4301" spans="2:16">
      <c r="B4301" t="str">
        <f t="shared" si="134"/>
        <v>2024-79473893</v>
      </c>
      <c r="C4301">
        <v>2024</v>
      </c>
      <c r="D4301" s="24" t="s">
        <v>6012</v>
      </c>
      <c r="E4301" s="30">
        <v>79473893</v>
      </c>
      <c r="F4301" s="45" t="s">
        <v>802</v>
      </c>
      <c r="G4301" s="32" t="s">
        <v>739</v>
      </c>
      <c r="H4301" s="34">
        <v>45366</v>
      </c>
      <c r="I4301" s="36">
        <v>3</v>
      </c>
      <c r="J4301" s="36">
        <v>6</v>
      </c>
      <c r="K4301" s="34">
        <v>45463</v>
      </c>
      <c r="L4301" s="47" t="s">
        <v>1364</v>
      </c>
      <c r="M4301" s="48">
        <f>VLOOKUP(E4301,'[1]TIPO PERSONA'!$C$2:$N$3253,12,0)</f>
        <v>25145</v>
      </c>
      <c r="N4301" s="49">
        <f t="shared" ca="1" si="135"/>
        <v>56.295890410958904</v>
      </c>
      <c r="O4301">
        <v>0</v>
      </c>
      <c r="P4301" t="s">
        <v>1371</v>
      </c>
    </row>
    <row r="4302" spans="2:16">
      <c r="B4302" t="str">
        <f t="shared" si="134"/>
        <v>2024-52453674</v>
      </c>
      <c r="C4302">
        <v>2024</v>
      </c>
      <c r="D4302" s="24" t="s">
        <v>6013</v>
      </c>
      <c r="E4302" s="30">
        <v>52453674</v>
      </c>
      <c r="F4302" s="45" t="s">
        <v>2535</v>
      </c>
      <c r="G4302" s="32" t="s">
        <v>742</v>
      </c>
      <c r="H4302" s="34">
        <v>45370</v>
      </c>
      <c r="I4302" s="36">
        <v>3</v>
      </c>
      <c r="J4302" s="36">
        <v>12</v>
      </c>
      <c r="K4302" s="34">
        <v>45473</v>
      </c>
      <c r="L4302" s="47" t="s">
        <v>1364</v>
      </c>
      <c r="M4302" s="48">
        <f>VLOOKUP(E4302,'[1]TIPO PERSONA'!$C$2:$N$3253,12,0)</f>
        <v>28798</v>
      </c>
      <c r="N4302" s="49">
        <f t="shared" ca="1" si="135"/>
        <v>46.287671232876711</v>
      </c>
      <c r="O4302">
        <v>0</v>
      </c>
      <c r="P4302" t="s">
        <v>1371</v>
      </c>
    </row>
    <row r="4303" spans="2:16">
      <c r="B4303" t="str">
        <f t="shared" si="134"/>
        <v>2024-36307782</v>
      </c>
      <c r="C4303">
        <v>2024</v>
      </c>
      <c r="D4303" s="24" t="s">
        <v>6014</v>
      </c>
      <c r="E4303" s="30">
        <v>36307782</v>
      </c>
      <c r="F4303" s="45" t="s">
        <v>7407</v>
      </c>
      <c r="G4303" s="32" t="s">
        <v>742</v>
      </c>
      <c r="H4303" s="34">
        <v>45373</v>
      </c>
      <c r="I4303" s="36">
        <v>3</v>
      </c>
      <c r="J4303" s="36">
        <v>9</v>
      </c>
      <c r="K4303" s="34">
        <v>45473</v>
      </c>
      <c r="L4303" s="47" t="s">
        <v>1364</v>
      </c>
      <c r="M4303" s="48">
        <f>VLOOKUP(E4303,'[1]TIPO PERSONA'!$C$2:$N$3253,12,0)</f>
        <v>30065</v>
      </c>
      <c r="N4303" s="49">
        <f t="shared" ca="1" si="135"/>
        <v>42.816438356164383</v>
      </c>
      <c r="O4303">
        <v>0</v>
      </c>
      <c r="P4303" t="s">
        <v>1371</v>
      </c>
    </row>
    <row r="4304" spans="2:16">
      <c r="B4304" t="str">
        <f t="shared" si="134"/>
        <v>2024-52494966</v>
      </c>
      <c r="C4304">
        <v>2024</v>
      </c>
      <c r="D4304" s="24" t="s">
        <v>6015</v>
      </c>
      <c r="E4304" s="30">
        <v>52494966</v>
      </c>
      <c r="F4304" s="45" t="s">
        <v>7408</v>
      </c>
      <c r="G4304" s="32" t="s">
        <v>742</v>
      </c>
      <c r="H4304" s="34">
        <v>45366</v>
      </c>
      <c r="I4304" s="36">
        <v>3</v>
      </c>
      <c r="J4304" s="36">
        <v>16</v>
      </c>
      <c r="K4304" s="34">
        <v>45473</v>
      </c>
      <c r="L4304" s="47" t="s">
        <v>1364</v>
      </c>
      <c r="M4304" s="48">
        <f>VLOOKUP(E4304,'[1]TIPO PERSONA'!$C$2:$N$3253,12,0)</f>
        <v>28876</v>
      </c>
      <c r="N4304" s="49">
        <f t="shared" ca="1" si="135"/>
        <v>46.073972602739723</v>
      </c>
      <c r="O4304">
        <v>0</v>
      </c>
      <c r="P4304" t="s">
        <v>1371</v>
      </c>
    </row>
    <row r="4305" spans="2:16">
      <c r="B4305" t="str">
        <f t="shared" si="134"/>
        <v>2024-80920610</v>
      </c>
      <c r="C4305">
        <v>2024</v>
      </c>
      <c r="D4305" s="24" t="s">
        <v>6016</v>
      </c>
      <c r="E4305" s="30">
        <v>80920610</v>
      </c>
      <c r="F4305" s="45" t="s">
        <v>4066</v>
      </c>
      <c r="G4305" s="32" t="s">
        <v>739</v>
      </c>
      <c r="H4305" s="34">
        <v>45366</v>
      </c>
      <c r="I4305" s="36">
        <v>3</v>
      </c>
      <c r="J4305" s="36">
        <v>16</v>
      </c>
      <c r="K4305" s="34">
        <v>45473</v>
      </c>
      <c r="L4305" s="47" t="s">
        <v>1365</v>
      </c>
      <c r="M4305" s="48">
        <f>VLOOKUP(E4305,'[1]TIPO PERSONA'!$C$2:$N$3253,12,0)</f>
        <v>31310</v>
      </c>
      <c r="N4305" s="49">
        <f t="shared" ca="1" si="135"/>
        <v>39.405479452054792</v>
      </c>
      <c r="O4305">
        <v>0</v>
      </c>
      <c r="P4305" t="s">
        <v>1371</v>
      </c>
    </row>
    <row r="4306" spans="2:16">
      <c r="B4306" t="str">
        <f t="shared" si="134"/>
        <v>2024-1014211973</v>
      </c>
      <c r="C4306">
        <v>2024</v>
      </c>
      <c r="D4306" s="24" t="s">
        <v>6017</v>
      </c>
      <c r="E4306" s="30">
        <v>1014211973</v>
      </c>
      <c r="F4306" s="45" t="s">
        <v>5531</v>
      </c>
      <c r="G4306" s="46" t="s">
        <v>739</v>
      </c>
      <c r="H4306" s="34">
        <v>45366</v>
      </c>
      <c r="I4306" s="36">
        <v>3</v>
      </c>
      <c r="J4306" s="36">
        <v>16</v>
      </c>
      <c r="K4306" s="34">
        <v>45473</v>
      </c>
      <c r="L4306" s="47" t="s">
        <v>1364</v>
      </c>
      <c r="M4306" s="48">
        <f>VLOOKUP(E4306,'[1]TIPO PERSONA'!$C$2:$N$3253,12,0)</f>
        <v>32994</v>
      </c>
      <c r="N4306" s="49">
        <f t="shared" ca="1" si="135"/>
        <v>34.791780821917811</v>
      </c>
      <c r="O4306">
        <v>0</v>
      </c>
      <c r="P4306" t="s">
        <v>1371</v>
      </c>
    </row>
    <row r="4307" spans="2:16">
      <c r="B4307" t="str">
        <f t="shared" si="134"/>
        <v>2024-79690681</v>
      </c>
      <c r="C4307">
        <v>2024</v>
      </c>
      <c r="D4307" s="24" t="s">
        <v>6018</v>
      </c>
      <c r="E4307" s="30">
        <v>79690681</v>
      </c>
      <c r="F4307" s="45" t="s">
        <v>2595</v>
      </c>
      <c r="G4307" s="46" t="s">
        <v>739</v>
      </c>
      <c r="H4307" s="34">
        <v>45366</v>
      </c>
      <c r="I4307" s="36">
        <v>3</v>
      </c>
      <c r="J4307" s="36">
        <v>16</v>
      </c>
      <c r="K4307" s="34">
        <v>45473</v>
      </c>
      <c r="L4307" s="47" t="s">
        <v>1364</v>
      </c>
      <c r="M4307" s="48">
        <f>VLOOKUP(E4307,'[1]TIPO PERSONA'!$C$2:$N$3253,12,0)</f>
        <v>27653</v>
      </c>
      <c r="N4307" s="49">
        <f t="shared" ca="1" si="135"/>
        <v>49.424657534246577</v>
      </c>
      <c r="O4307">
        <v>0</v>
      </c>
      <c r="P4307" t="s">
        <v>1371</v>
      </c>
    </row>
    <row r="4308" spans="2:16">
      <c r="B4308" t="str">
        <f t="shared" si="134"/>
        <v>2024-1098605455</v>
      </c>
      <c r="C4308">
        <v>2024</v>
      </c>
      <c r="D4308" s="24" t="s">
        <v>6019</v>
      </c>
      <c r="E4308" s="30">
        <v>1098605455</v>
      </c>
      <c r="F4308" s="45" t="s">
        <v>7409</v>
      </c>
      <c r="G4308" s="32" t="s">
        <v>739</v>
      </c>
      <c r="H4308" s="34">
        <v>45373</v>
      </c>
      <c r="I4308" s="36">
        <v>3</v>
      </c>
      <c r="J4308" s="36">
        <v>9</v>
      </c>
      <c r="K4308" s="34">
        <v>45473</v>
      </c>
      <c r="L4308" s="47" t="s">
        <v>1364</v>
      </c>
      <c r="M4308" s="48">
        <f>VLOOKUP(E4308,'[1]TIPO PERSONA'!$C$2:$N$3253,12,0)</f>
        <v>31371</v>
      </c>
      <c r="N4308" s="49">
        <f t="shared" ca="1" si="135"/>
        <v>39.238356164383561</v>
      </c>
      <c r="O4308">
        <v>0</v>
      </c>
      <c r="P4308" t="s">
        <v>1371</v>
      </c>
    </row>
    <row r="4309" spans="2:16">
      <c r="B4309" t="str">
        <f t="shared" si="134"/>
        <v>2024-1030569288</v>
      </c>
      <c r="C4309">
        <v>2024</v>
      </c>
      <c r="D4309" s="24" t="s">
        <v>6020</v>
      </c>
      <c r="E4309" s="30">
        <v>1030569288</v>
      </c>
      <c r="F4309" s="45" t="s">
        <v>2632</v>
      </c>
      <c r="G4309" s="32" t="s">
        <v>739</v>
      </c>
      <c r="H4309" s="34">
        <v>45369</v>
      </c>
      <c r="I4309" s="36">
        <v>3</v>
      </c>
      <c r="J4309" s="36">
        <v>13</v>
      </c>
      <c r="K4309" s="34">
        <v>45473</v>
      </c>
      <c r="L4309" s="47" t="s">
        <v>1364</v>
      </c>
      <c r="M4309" s="48">
        <f>VLOOKUP(E4309,'[1]TIPO PERSONA'!$C$2:$N$3253,12,0)</f>
        <v>32929</v>
      </c>
      <c r="N4309" s="49">
        <f t="shared" ca="1" si="135"/>
        <v>34.969863013698628</v>
      </c>
      <c r="O4309">
        <v>0</v>
      </c>
      <c r="P4309" t="s">
        <v>1371</v>
      </c>
    </row>
    <row r="4310" spans="2:16">
      <c r="B4310" t="str">
        <f t="shared" si="134"/>
        <v>2024-85463896</v>
      </c>
      <c r="C4310">
        <v>2024</v>
      </c>
      <c r="D4310" s="24" t="s">
        <v>6021</v>
      </c>
      <c r="E4310" s="30">
        <v>85463896</v>
      </c>
      <c r="F4310" s="45" t="s">
        <v>2576</v>
      </c>
      <c r="G4310" s="46" t="s">
        <v>739</v>
      </c>
      <c r="H4310" s="34">
        <v>45366</v>
      </c>
      <c r="I4310" s="36">
        <v>3</v>
      </c>
      <c r="J4310" s="36">
        <v>16</v>
      </c>
      <c r="K4310" s="34">
        <v>45473</v>
      </c>
      <c r="L4310" s="47" t="s">
        <v>1364</v>
      </c>
      <c r="M4310" s="48">
        <f>VLOOKUP(E4310,'[1]TIPO PERSONA'!$C$2:$N$3253,12,0)</f>
        <v>26524</v>
      </c>
      <c r="N4310" s="49">
        <f t="shared" ca="1" si="135"/>
        <v>52.517808219178079</v>
      </c>
      <c r="O4310">
        <v>0</v>
      </c>
      <c r="P4310" t="s">
        <v>1371</v>
      </c>
    </row>
    <row r="4311" spans="2:16">
      <c r="B4311" t="str">
        <f t="shared" si="134"/>
        <v>2024-1014246978</v>
      </c>
      <c r="C4311">
        <v>2024</v>
      </c>
      <c r="D4311" s="24" t="s">
        <v>6022</v>
      </c>
      <c r="E4311" s="30">
        <v>1014246978</v>
      </c>
      <c r="F4311" s="45" t="s">
        <v>5641</v>
      </c>
      <c r="G4311" s="32" t="s">
        <v>739</v>
      </c>
      <c r="H4311" s="34">
        <v>45369</v>
      </c>
      <c r="I4311" s="36">
        <v>3</v>
      </c>
      <c r="J4311" s="36">
        <v>13</v>
      </c>
      <c r="K4311" s="34">
        <v>45473</v>
      </c>
      <c r="L4311" s="47" t="s">
        <v>1364</v>
      </c>
      <c r="M4311" s="48">
        <f>VLOOKUP(E4311,'[1]TIPO PERSONA'!$C$2:$N$3253,12,0)</f>
        <v>34171</v>
      </c>
      <c r="N4311" s="49">
        <f t="shared" ca="1" si="135"/>
        <v>31.567123287671233</v>
      </c>
      <c r="O4311">
        <v>0</v>
      </c>
      <c r="P4311" t="s">
        <v>1371</v>
      </c>
    </row>
    <row r="4312" spans="2:16">
      <c r="B4312" t="str">
        <f t="shared" si="134"/>
        <v>2024-79735660</v>
      </c>
      <c r="C4312">
        <v>2024</v>
      </c>
      <c r="D4312" s="24" t="s">
        <v>6023</v>
      </c>
      <c r="E4312" s="30">
        <v>79735660</v>
      </c>
      <c r="F4312" s="45" t="s">
        <v>4129</v>
      </c>
      <c r="G4312" s="32" t="s">
        <v>739</v>
      </c>
      <c r="H4312" s="34">
        <v>45369</v>
      </c>
      <c r="I4312" s="36">
        <v>3</v>
      </c>
      <c r="J4312" s="36">
        <v>13</v>
      </c>
      <c r="K4312" s="34">
        <v>45473</v>
      </c>
      <c r="L4312" s="47" t="s">
        <v>1364</v>
      </c>
      <c r="M4312" s="48">
        <f>VLOOKUP(E4312,'[1]TIPO PERSONA'!$C$2:$N$3253,12,0)</f>
        <v>27374</v>
      </c>
      <c r="N4312" s="49">
        <f t="shared" ca="1" si="135"/>
        <v>50.18904109589041</v>
      </c>
      <c r="O4312">
        <v>0</v>
      </c>
      <c r="P4312" t="s">
        <v>1371</v>
      </c>
    </row>
    <row r="4313" spans="2:16">
      <c r="B4313" t="str">
        <f t="shared" si="134"/>
        <v>2024-1105612721</v>
      </c>
      <c r="C4313">
        <v>2024</v>
      </c>
      <c r="D4313" s="24" t="s">
        <v>6024</v>
      </c>
      <c r="E4313" s="30">
        <v>1105612721</v>
      </c>
      <c r="F4313" s="45" t="s">
        <v>7410</v>
      </c>
      <c r="G4313" s="32" t="s">
        <v>742</v>
      </c>
      <c r="H4313" s="34">
        <v>45370</v>
      </c>
      <c r="I4313" s="36">
        <v>3</v>
      </c>
      <c r="J4313" s="36">
        <v>12</v>
      </c>
      <c r="K4313" s="34">
        <v>45473</v>
      </c>
      <c r="L4313" s="47" t="s">
        <v>1364</v>
      </c>
      <c r="M4313" s="48">
        <f>VLOOKUP(E4313,'[1]TIPO PERSONA'!$C$2:$N$3253,12,0)</f>
        <v>32584</v>
      </c>
      <c r="N4313" s="49">
        <f t="shared" ca="1" si="135"/>
        <v>35.915068493150685</v>
      </c>
      <c r="O4313">
        <v>0</v>
      </c>
      <c r="P4313" t="s">
        <v>1371</v>
      </c>
    </row>
    <row r="4314" spans="2:16">
      <c r="B4314" t="str">
        <f t="shared" si="134"/>
        <v>2024-79341985</v>
      </c>
      <c r="C4314">
        <v>2024</v>
      </c>
      <c r="D4314" s="24" t="s">
        <v>6025</v>
      </c>
      <c r="E4314" s="30">
        <v>79341985</v>
      </c>
      <c r="F4314" s="45" t="s">
        <v>4117</v>
      </c>
      <c r="G4314" s="32" t="s">
        <v>739</v>
      </c>
      <c r="H4314" s="34">
        <v>45366</v>
      </c>
      <c r="I4314" s="36">
        <v>3</v>
      </c>
      <c r="J4314" s="36">
        <v>16</v>
      </c>
      <c r="K4314" s="34">
        <v>45473</v>
      </c>
      <c r="L4314" s="47" t="s">
        <v>1364</v>
      </c>
      <c r="M4314" s="48">
        <f>VLOOKUP(E4314,'[1]TIPO PERSONA'!$C$2:$N$3253,12,0)</f>
        <v>23821</v>
      </c>
      <c r="N4314" s="49">
        <f t="shared" ca="1" si="135"/>
        <v>59.923287671232877</v>
      </c>
      <c r="O4314">
        <v>0</v>
      </c>
      <c r="P4314" t="s">
        <v>1371</v>
      </c>
    </row>
    <row r="4315" spans="2:16">
      <c r="B4315" t="str">
        <f t="shared" si="134"/>
        <v>2024-51705317</v>
      </c>
      <c r="C4315">
        <v>2024</v>
      </c>
      <c r="D4315" s="24" t="s">
        <v>6026</v>
      </c>
      <c r="E4315" s="30">
        <v>51705317</v>
      </c>
      <c r="F4315" s="45" t="s">
        <v>7411</v>
      </c>
      <c r="G4315" s="32" t="s">
        <v>742</v>
      </c>
      <c r="H4315" s="34">
        <v>45369</v>
      </c>
      <c r="I4315" s="36">
        <v>3</v>
      </c>
      <c r="J4315" s="36">
        <v>13</v>
      </c>
      <c r="K4315" s="34">
        <v>45473</v>
      </c>
      <c r="L4315" s="47" t="s">
        <v>1364</v>
      </c>
      <c r="M4315" s="48">
        <f>VLOOKUP(E4315,'[1]TIPO PERSONA'!$C$2:$N$3253,12,0)</f>
        <v>23296</v>
      </c>
      <c r="N4315" s="49">
        <f t="shared" ca="1" si="135"/>
        <v>61.361643835616441</v>
      </c>
      <c r="O4315">
        <v>0</v>
      </c>
      <c r="P4315" t="s">
        <v>1371</v>
      </c>
    </row>
    <row r="4316" spans="2:16">
      <c r="B4316" t="str">
        <f t="shared" si="134"/>
        <v>2024-79870709</v>
      </c>
      <c r="C4316">
        <v>2024</v>
      </c>
      <c r="D4316" s="24" t="s">
        <v>6027</v>
      </c>
      <c r="E4316" s="30">
        <v>79870709</v>
      </c>
      <c r="F4316" s="45" t="s">
        <v>5648</v>
      </c>
      <c r="G4316" s="32" t="s">
        <v>739</v>
      </c>
      <c r="H4316" s="34">
        <v>45370</v>
      </c>
      <c r="I4316" s="36">
        <v>3</v>
      </c>
      <c r="J4316" s="36">
        <v>12</v>
      </c>
      <c r="K4316" s="34">
        <v>45473</v>
      </c>
      <c r="L4316" s="47" t="s">
        <v>1364</v>
      </c>
      <c r="M4316" s="48">
        <f>VLOOKUP(E4316,'[1]TIPO PERSONA'!$C$2:$N$3253,12,0)</f>
        <v>27785</v>
      </c>
      <c r="N4316" s="49">
        <f t="shared" ca="1" si="135"/>
        <v>49.063013698630137</v>
      </c>
      <c r="O4316">
        <v>0</v>
      </c>
      <c r="P4316" t="s">
        <v>1371</v>
      </c>
    </row>
    <row r="4317" spans="2:16">
      <c r="B4317" t="str">
        <f t="shared" si="134"/>
        <v>2024-80850767</v>
      </c>
      <c r="C4317">
        <v>2024</v>
      </c>
      <c r="D4317" s="24" t="s">
        <v>6028</v>
      </c>
      <c r="E4317" s="30">
        <v>80850767</v>
      </c>
      <c r="F4317" s="45" t="s">
        <v>1242</v>
      </c>
      <c r="G4317" s="32" t="s">
        <v>739</v>
      </c>
      <c r="H4317" s="34">
        <v>45369</v>
      </c>
      <c r="I4317" s="36">
        <v>3</v>
      </c>
      <c r="J4317" s="36">
        <v>13</v>
      </c>
      <c r="K4317" s="34">
        <v>45473</v>
      </c>
      <c r="L4317" s="47" t="s">
        <v>1364</v>
      </c>
      <c r="M4317" s="48">
        <f>VLOOKUP(E4317,'[1]TIPO PERSONA'!$C$2:$N$3253,12,0)</f>
        <v>30907</v>
      </c>
      <c r="N4317" s="49">
        <f t="shared" ca="1" si="135"/>
        <v>40.509589041095893</v>
      </c>
      <c r="O4317">
        <v>0</v>
      </c>
      <c r="P4317" t="s">
        <v>1371</v>
      </c>
    </row>
    <row r="4318" spans="2:16">
      <c r="B4318" t="str">
        <f t="shared" si="134"/>
        <v>2024-1115068646</v>
      </c>
      <c r="C4318">
        <v>2024</v>
      </c>
      <c r="D4318" s="24" t="s">
        <v>6029</v>
      </c>
      <c r="E4318" s="30">
        <v>1115068646</v>
      </c>
      <c r="F4318" s="45" t="s">
        <v>1034</v>
      </c>
      <c r="G4318" s="32" t="s">
        <v>739</v>
      </c>
      <c r="H4318" s="34">
        <v>45369</v>
      </c>
      <c r="I4318" s="36">
        <v>3</v>
      </c>
      <c r="J4318" s="36">
        <v>13</v>
      </c>
      <c r="K4318" s="34">
        <v>45473</v>
      </c>
      <c r="L4318" s="47" t="s">
        <v>1364</v>
      </c>
      <c r="M4318" s="48">
        <f>VLOOKUP(E4318,'[1]TIPO PERSONA'!$C$2:$N$3253,12,0)</f>
        <v>32388</v>
      </c>
      <c r="N4318" s="49">
        <f t="shared" ca="1" si="135"/>
        <v>36.452054794520549</v>
      </c>
      <c r="O4318">
        <v>0</v>
      </c>
      <c r="P4318" t="s">
        <v>1371</v>
      </c>
    </row>
    <row r="4319" spans="2:16">
      <c r="B4319" t="str">
        <f t="shared" si="134"/>
        <v>2024-1024479821</v>
      </c>
      <c r="C4319">
        <v>2024</v>
      </c>
      <c r="D4319" s="24" t="s">
        <v>6030</v>
      </c>
      <c r="E4319" s="30">
        <v>1024479821</v>
      </c>
      <c r="F4319" s="45" t="s">
        <v>1038</v>
      </c>
      <c r="G4319" s="32" t="s">
        <v>739</v>
      </c>
      <c r="H4319" s="34">
        <v>45383</v>
      </c>
      <c r="I4319" s="36">
        <v>3</v>
      </c>
      <c r="J4319" s="36">
        <v>0</v>
      </c>
      <c r="K4319" s="34">
        <v>45473</v>
      </c>
      <c r="L4319" s="47" t="s">
        <v>1364</v>
      </c>
      <c r="M4319" s="48">
        <f>VLOOKUP(E4319,'[1]TIPO PERSONA'!$C$2:$N$3253,12,0)</f>
        <v>32194</v>
      </c>
      <c r="N4319" s="49">
        <f t="shared" ca="1" si="135"/>
        <v>36.983561643835614</v>
      </c>
      <c r="O4319">
        <v>0</v>
      </c>
      <c r="P4319" t="s">
        <v>1371</v>
      </c>
    </row>
    <row r="4320" spans="2:16">
      <c r="B4320" t="str">
        <f t="shared" si="134"/>
        <v>2024-80244842</v>
      </c>
      <c r="C4320">
        <v>2024</v>
      </c>
      <c r="D4320" s="24" t="s">
        <v>6031</v>
      </c>
      <c r="E4320" s="30">
        <v>80244842</v>
      </c>
      <c r="F4320" s="45" t="s">
        <v>1279</v>
      </c>
      <c r="G4320" s="32" t="s">
        <v>739</v>
      </c>
      <c r="H4320" s="34">
        <v>45371</v>
      </c>
      <c r="I4320" s="36">
        <v>3</v>
      </c>
      <c r="J4320" s="36">
        <v>7</v>
      </c>
      <c r="K4320" s="34">
        <v>45469</v>
      </c>
      <c r="L4320" s="47" t="s">
        <v>1364</v>
      </c>
      <c r="M4320" s="48">
        <f>VLOOKUP(E4320,'[1]TIPO PERSONA'!$C$2:$N$3253,12,0)</f>
        <v>30225</v>
      </c>
      <c r="N4320" s="49">
        <f t="shared" ca="1" si="135"/>
        <v>42.37808219178082</v>
      </c>
      <c r="O4320">
        <v>0</v>
      </c>
      <c r="P4320" t="s">
        <v>1371</v>
      </c>
    </row>
    <row r="4321" spans="2:16">
      <c r="B4321" t="str">
        <f t="shared" si="134"/>
        <v>2024-1014278158</v>
      </c>
      <c r="C4321">
        <v>2024</v>
      </c>
      <c r="D4321" s="24" t="s">
        <v>6032</v>
      </c>
      <c r="E4321" s="30">
        <v>1014278158</v>
      </c>
      <c r="F4321" s="45" t="s">
        <v>1349</v>
      </c>
      <c r="G4321" s="32" t="s">
        <v>739</v>
      </c>
      <c r="H4321" s="34">
        <v>45366</v>
      </c>
      <c r="I4321" s="36">
        <v>3</v>
      </c>
      <c r="J4321" s="36">
        <v>16</v>
      </c>
      <c r="K4321" s="34">
        <v>45473</v>
      </c>
      <c r="L4321" s="47" t="s">
        <v>1364</v>
      </c>
      <c r="M4321" s="48">
        <f>VLOOKUP(E4321,'[1]TIPO PERSONA'!$C$2:$N$3253,12,0)</f>
        <v>35216</v>
      </c>
      <c r="N4321" s="49">
        <f t="shared" ca="1" si="135"/>
        <v>28.704109589041096</v>
      </c>
      <c r="O4321">
        <v>0</v>
      </c>
      <c r="P4321" t="s">
        <v>1371</v>
      </c>
    </row>
    <row r="4322" spans="2:16">
      <c r="B4322" t="str">
        <f t="shared" si="134"/>
        <v>2024-80239647</v>
      </c>
      <c r="C4322">
        <v>2024</v>
      </c>
      <c r="D4322" s="24" t="s">
        <v>6033</v>
      </c>
      <c r="E4322" s="30">
        <v>80239647</v>
      </c>
      <c r="F4322" s="45" t="s">
        <v>5544</v>
      </c>
      <c r="G4322" s="32" t="s">
        <v>739</v>
      </c>
      <c r="H4322" s="34">
        <v>45369</v>
      </c>
      <c r="I4322" s="36">
        <v>3</v>
      </c>
      <c r="J4322" s="36">
        <v>13</v>
      </c>
      <c r="K4322" s="34">
        <v>45473</v>
      </c>
      <c r="L4322" s="47" t="s">
        <v>1364</v>
      </c>
      <c r="M4322" s="48">
        <f>VLOOKUP(E4322,'[1]TIPO PERSONA'!$C$2:$N$3253,12,0)</f>
        <v>29800</v>
      </c>
      <c r="N4322" s="49">
        <f t="shared" ca="1" si="135"/>
        <v>43.542465753424658</v>
      </c>
      <c r="O4322">
        <v>0</v>
      </c>
      <c r="P4322" t="s">
        <v>1371</v>
      </c>
    </row>
    <row r="4323" spans="2:16">
      <c r="B4323" t="str">
        <f t="shared" si="134"/>
        <v>2024-1010239343</v>
      </c>
      <c r="C4323">
        <v>2024</v>
      </c>
      <c r="D4323" s="24" t="s">
        <v>6034</v>
      </c>
      <c r="E4323" s="30">
        <v>1010239343</v>
      </c>
      <c r="F4323" s="45" t="s">
        <v>4107</v>
      </c>
      <c r="G4323" s="32" t="s">
        <v>742</v>
      </c>
      <c r="H4323" s="34">
        <v>45369</v>
      </c>
      <c r="I4323" s="36">
        <v>2</v>
      </c>
      <c r="J4323" s="36">
        <v>14</v>
      </c>
      <c r="K4323" s="34">
        <v>45473</v>
      </c>
      <c r="L4323" s="47" t="s">
        <v>1365</v>
      </c>
      <c r="M4323" s="48">
        <f>VLOOKUP(E4323,'[1]TIPO PERSONA'!$C$2:$N$3253,12,0)</f>
        <v>35913</v>
      </c>
      <c r="N4323" s="49">
        <f t="shared" ca="1" si="135"/>
        <v>26.794520547945204</v>
      </c>
      <c r="O4323">
        <v>0</v>
      </c>
      <c r="P4323" t="s">
        <v>1371</v>
      </c>
    </row>
    <row r="4324" spans="2:16">
      <c r="B4324" t="str">
        <f t="shared" si="134"/>
        <v>2024-1053840658</v>
      </c>
      <c r="C4324">
        <v>2024</v>
      </c>
      <c r="D4324" s="24" t="s">
        <v>6035</v>
      </c>
      <c r="E4324" s="30">
        <v>1053840658</v>
      </c>
      <c r="F4324" s="45" t="s">
        <v>7412</v>
      </c>
      <c r="G4324" s="32" t="s">
        <v>739</v>
      </c>
      <c r="H4324" s="34">
        <v>45370</v>
      </c>
      <c r="I4324" s="36">
        <v>3</v>
      </c>
      <c r="J4324" s="36">
        <v>12</v>
      </c>
      <c r="K4324" s="34">
        <v>45473</v>
      </c>
      <c r="L4324" s="47" t="s">
        <v>1364</v>
      </c>
      <c r="M4324" s="48">
        <f>VLOOKUP(E4324,'[1]TIPO PERSONA'!$C$2:$N$3253,12,0)</f>
        <v>34749</v>
      </c>
      <c r="N4324" s="49">
        <f t="shared" ca="1" si="135"/>
        <v>29.983561643835618</v>
      </c>
      <c r="O4324">
        <v>0</v>
      </c>
      <c r="P4324" t="s">
        <v>1371</v>
      </c>
    </row>
    <row r="4325" spans="2:16">
      <c r="B4325" t="str">
        <f t="shared" si="134"/>
        <v>2024-1018463903</v>
      </c>
      <c r="C4325">
        <v>2024</v>
      </c>
      <c r="D4325" s="24" t="s">
        <v>6036</v>
      </c>
      <c r="E4325" s="30">
        <v>1018463903</v>
      </c>
      <c r="F4325" s="45" t="s">
        <v>7413</v>
      </c>
      <c r="G4325" s="32" t="s">
        <v>739</v>
      </c>
      <c r="H4325" s="34">
        <v>45371</v>
      </c>
      <c r="I4325" s="36">
        <v>3</v>
      </c>
      <c r="J4325" s="36">
        <v>11</v>
      </c>
      <c r="K4325" s="34">
        <v>45473</v>
      </c>
      <c r="L4325" s="47" t="s">
        <v>1364</v>
      </c>
      <c r="M4325" s="48">
        <f>VLOOKUP(E4325,'[1]TIPO PERSONA'!$C$2:$N$3253,12,0)</f>
        <v>34322</v>
      </c>
      <c r="N4325" s="49">
        <f t="shared" ca="1" si="135"/>
        <v>31.153424657534245</v>
      </c>
      <c r="O4325">
        <v>0</v>
      </c>
      <c r="P4325" t="s">
        <v>1371</v>
      </c>
    </row>
    <row r="4326" spans="2:16">
      <c r="B4326" t="str">
        <f t="shared" si="134"/>
        <v>2024-35427539</v>
      </c>
      <c r="C4326">
        <v>2024</v>
      </c>
      <c r="D4326" s="24" t="s">
        <v>6037</v>
      </c>
      <c r="E4326" s="30">
        <v>35427539</v>
      </c>
      <c r="F4326" s="45" t="s">
        <v>1012</v>
      </c>
      <c r="G4326" s="32" t="s">
        <v>742</v>
      </c>
      <c r="H4326" s="34">
        <v>45372</v>
      </c>
      <c r="I4326" s="36">
        <v>3</v>
      </c>
      <c r="J4326" s="36">
        <v>10</v>
      </c>
      <c r="K4326" s="34">
        <v>45457</v>
      </c>
      <c r="L4326" s="47" t="s">
        <v>1364</v>
      </c>
      <c r="M4326" s="48">
        <f>VLOOKUP(E4326,'[1]TIPO PERSONA'!$C$2:$N$3253,12,0)</f>
        <v>30307</v>
      </c>
      <c r="N4326" s="49">
        <f t="shared" ca="1" si="135"/>
        <v>42.153424657534245</v>
      </c>
      <c r="O4326">
        <v>0</v>
      </c>
      <c r="P4326" t="s">
        <v>1371</v>
      </c>
    </row>
    <row r="4327" spans="2:16">
      <c r="B4327" t="str">
        <f t="shared" si="134"/>
        <v>2024-52647246</v>
      </c>
      <c r="C4327">
        <v>2024</v>
      </c>
      <c r="D4327" s="24" t="s">
        <v>6038</v>
      </c>
      <c r="E4327" s="30">
        <v>52647246</v>
      </c>
      <c r="F4327" s="45" t="s">
        <v>836</v>
      </c>
      <c r="G4327" s="32" t="s">
        <v>742</v>
      </c>
      <c r="H4327" s="34">
        <v>45371</v>
      </c>
      <c r="I4327" s="36">
        <v>3</v>
      </c>
      <c r="J4327" s="36">
        <v>11</v>
      </c>
      <c r="K4327" s="34">
        <v>45473</v>
      </c>
      <c r="L4327" s="47" t="s">
        <v>1364</v>
      </c>
      <c r="M4327" s="48">
        <f>VLOOKUP(E4327,'[1]TIPO PERSONA'!$C$2:$N$3253,12,0)</f>
        <v>27149</v>
      </c>
      <c r="N4327" s="49">
        <f t="shared" ca="1" si="135"/>
        <v>50.805479452054797</v>
      </c>
      <c r="O4327">
        <v>0</v>
      </c>
      <c r="P4327" t="s">
        <v>1371</v>
      </c>
    </row>
    <row r="4328" spans="2:16">
      <c r="B4328" t="str">
        <f t="shared" si="134"/>
        <v>2024-1032407982</v>
      </c>
      <c r="C4328">
        <v>2024</v>
      </c>
      <c r="D4328" s="24" t="s">
        <v>6039</v>
      </c>
      <c r="E4328" s="30">
        <v>1032407982</v>
      </c>
      <c r="F4328" s="45" t="s">
        <v>4084</v>
      </c>
      <c r="G4328" s="32" t="s">
        <v>739</v>
      </c>
      <c r="H4328" s="34">
        <v>45371</v>
      </c>
      <c r="I4328" s="36">
        <v>3</v>
      </c>
      <c r="J4328" s="36">
        <v>10</v>
      </c>
      <c r="K4328" s="34">
        <v>45462</v>
      </c>
      <c r="L4328" s="47" t="s">
        <v>1364</v>
      </c>
      <c r="M4328" s="48">
        <f>VLOOKUP(E4328,'[1]TIPO PERSONA'!$C$2:$N$3253,12,0)</f>
        <v>32222</v>
      </c>
      <c r="N4328" s="49">
        <f t="shared" ca="1" si="135"/>
        <v>36.906849315068492</v>
      </c>
      <c r="O4328">
        <v>0</v>
      </c>
      <c r="P4328" t="s">
        <v>1371</v>
      </c>
    </row>
    <row r="4329" spans="2:16">
      <c r="B4329" t="str">
        <f t="shared" si="134"/>
        <v>2024-1019023084</v>
      </c>
      <c r="C4329">
        <v>2024</v>
      </c>
      <c r="D4329" s="24" t="s">
        <v>6040</v>
      </c>
      <c r="E4329" s="30">
        <v>1019023084</v>
      </c>
      <c r="F4329" s="45" t="s">
        <v>5525</v>
      </c>
      <c r="G4329" s="32" t="s">
        <v>739</v>
      </c>
      <c r="H4329" s="34">
        <v>45373</v>
      </c>
      <c r="I4329" s="36">
        <v>3</v>
      </c>
      <c r="J4329" s="36">
        <v>9</v>
      </c>
      <c r="K4329" s="34">
        <v>45473</v>
      </c>
      <c r="L4329" s="47" t="s">
        <v>1364</v>
      </c>
      <c r="M4329" s="48">
        <f>VLOOKUP(E4329,'[1]TIPO PERSONA'!$C$2:$N$3253,12,0)</f>
        <v>32266</v>
      </c>
      <c r="N4329" s="49">
        <f t="shared" ca="1" si="135"/>
        <v>36.786301369863011</v>
      </c>
      <c r="O4329">
        <v>0</v>
      </c>
      <c r="P4329" t="s">
        <v>1371</v>
      </c>
    </row>
    <row r="4330" spans="2:16">
      <c r="B4330" t="str">
        <f t="shared" si="134"/>
        <v>2024-1032475428</v>
      </c>
      <c r="C4330">
        <v>2024</v>
      </c>
      <c r="D4330" s="24" t="s">
        <v>6041</v>
      </c>
      <c r="E4330" s="30">
        <v>1032475428</v>
      </c>
      <c r="F4330" s="45" t="s">
        <v>4141</v>
      </c>
      <c r="G4330" s="32" t="s">
        <v>739</v>
      </c>
      <c r="H4330" s="34">
        <v>45373</v>
      </c>
      <c r="I4330" s="36">
        <v>3</v>
      </c>
      <c r="J4330" s="36">
        <v>9</v>
      </c>
      <c r="K4330" s="34">
        <v>45473</v>
      </c>
      <c r="L4330" s="47" t="s">
        <v>1364</v>
      </c>
      <c r="M4330" s="48">
        <f>VLOOKUP(E4330,'[1]TIPO PERSONA'!$C$2:$N$3253,12,0)</f>
        <v>34984</v>
      </c>
      <c r="N4330" s="49">
        <f t="shared" ca="1" si="135"/>
        <v>29.339726027397262</v>
      </c>
      <c r="O4330">
        <v>0</v>
      </c>
      <c r="P4330" t="s">
        <v>1371</v>
      </c>
    </row>
    <row r="4331" spans="2:16">
      <c r="B4331" t="str">
        <f t="shared" si="134"/>
        <v>2024-79690530</v>
      </c>
      <c r="C4331">
        <v>2024</v>
      </c>
      <c r="D4331" s="24" t="s">
        <v>6042</v>
      </c>
      <c r="E4331" s="30">
        <v>79690530</v>
      </c>
      <c r="F4331" s="45" t="s">
        <v>7414</v>
      </c>
      <c r="G4331" s="46" t="s">
        <v>739</v>
      </c>
      <c r="H4331" s="34">
        <v>45370</v>
      </c>
      <c r="I4331" s="36">
        <v>3</v>
      </c>
      <c r="J4331" s="36">
        <v>12</v>
      </c>
      <c r="K4331" s="34">
        <v>45473</v>
      </c>
      <c r="L4331" s="47" t="s">
        <v>1365</v>
      </c>
      <c r="M4331" s="48">
        <f>VLOOKUP(E4331,'[1]TIPO PERSONA'!$C$2:$N$3253,12,0)</f>
        <v>27838</v>
      </c>
      <c r="N4331" s="49">
        <f t="shared" ca="1" si="135"/>
        <v>48.917808219178085</v>
      </c>
      <c r="O4331">
        <v>0</v>
      </c>
      <c r="P4331" t="s">
        <v>1371</v>
      </c>
    </row>
    <row r="4332" spans="2:16">
      <c r="B4332" t="str">
        <f t="shared" si="134"/>
        <v>2024-20879518</v>
      </c>
      <c r="C4332">
        <v>2024</v>
      </c>
      <c r="D4332" s="24" t="s">
        <v>6043</v>
      </c>
      <c r="E4332" s="30">
        <v>20879518</v>
      </c>
      <c r="F4332" s="45" t="s">
        <v>7415</v>
      </c>
      <c r="G4332" s="32" t="s">
        <v>742</v>
      </c>
      <c r="H4332" s="34">
        <v>45370</v>
      </c>
      <c r="I4332" s="36">
        <v>3</v>
      </c>
      <c r="J4332" s="36">
        <v>0</v>
      </c>
      <c r="K4332" s="34">
        <v>45461</v>
      </c>
      <c r="L4332" s="47" t="s">
        <v>1364</v>
      </c>
      <c r="M4332" s="48">
        <f>VLOOKUP(E4332,'[1]TIPO PERSONA'!$C$2:$N$3253,12,0)</f>
        <v>30762</v>
      </c>
      <c r="N4332" s="49">
        <f t="shared" ca="1" si="135"/>
        <v>40.906849315068492</v>
      </c>
      <c r="O4332">
        <v>0</v>
      </c>
      <c r="P4332" t="s">
        <v>1371</v>
      </c>
    </row>
    <row r="4333" spans="2:16">
      <c r="B4333" t="str">
        <f t="shared" si="134"/>
        <v>2024-1032394420</v>
      </c>
      <c r="C4333">
        <v>2024</v>
      </c>
      <c r="D4333" s="24" t="s">
        <v>6044</v>
      </c>
      <c r="E4333" s="30">
        <v>1032394420</v>
      </c>
      <c r="F4333" s="45" t="s">
        <v>868</v>
      </c>
      <c r="G4333" s="32" t="s">
        <v>742</v>
      </c>
      <c r="H4333" s="34">
        <v>45371</v>
      </c>
      <c r="I4333" s="36">
        <v>3</v>
      </c>
      <c r="J4333" s="36">
        <v>11</v>
      </c>
      <c r="K4333" s="34">
        <v>45473</v>
      </c>
      <c r="L4333" s="47" t="s">
        <v>1364</v>
      </c>
      <c r="M4333" s="48">
        <f>VLOOKUP(E4333,'[1]TIPO PERSONA'!$C$2:$N$3253,12,0)</f>
        <v>32016</v>
      </c>
      <c r="N4333" s="49">
        <f t="shared" ca="1" si="135"/>
        <v>37.471232876712328</v>
      </c>
      <c r="O4333">
        <v>0</v>
      </c>
      <c r="P4333" t="s">
        <v>1371</v>
      </c>
    </row>
    <row r="4334" spans="2:16">
      <c r="B4334" t="str">
        <f t="shared" si="134"/>
        <v>2024-40024863</v>
      </c>
      <c r="C4334">
        <v>2024</v>
      </c>
      <c r="D4334" s="24" t="s">
        <v>6045</v>
      </c>
      <c r="E4334" s="30">
        <v>40024863</v>
      </c>
      <c r="F4334" s="45" t="s">
        <v>5514</v>
      </c>
      <c r="G4334" s="32" t="s">
        <v>742</v>
      </c>
      <c r="H4334" s="34">
        <v>45370</v>
      </c>
      <c r="I4334" s="36">
        <v>3</v>
      </c>
      <c r="J4334" s="36">
        <v>12</v>
      </c>
      <c r="K4334" s="34">
        <v>45473</v>
      </c>
      <c r="L4334" s="47" t="s">
        <v>1364</v>
      </c>
      <c r="M4334" s="48">
        <f>VLOOKUP(E4334,'[1]TIPO PERSONA'!$C$2:$N$3253,12,0)</f>
        <v>24483</v>
      </c>
      <c r="N4334" s="49">
        <f t="shared" ca="1" si="135"/>
        <v>58.109589041095887</v>
      </c>
      <c r="O4334">
        <v>0</v>
      </c>
      <c r="P4334" t="s">
        <v>1371</v>
      </c>
    </row>
    <row r="4335" spans="2:16">
      <c r="B4335" t="str">
        <f t="shared" si="134"/>
        <v>2024-52708256</v>
      </c>
      <c r="C4335">
        <v>2024</v>
      </c>
      <c r="D4335" s="24" t="s">
        <v>6046</v>
      </c>
      <c r="E4335" s="30">
        <v>52708256</v>
      </c>
      <c r="F4335" s="45" t="s">
        <v>7416</v>
      </c>
      <c r="G4335" s="32" t="s">
        <v>742</v>
      </c>
      <c r="H4335" s="34">
        <v>45370</v>
      </c>
      <c r="I4335" s="36">
        <v>3</v>
      </c>
      <c r="J4335" s="36">
        <v>12</v>
      </c>
      <c r="K4335" s="34">
        <v>45473</v>
      </c>
      <c r="L4335" s="47" t="s">
        <v>1364</v>
      </c>
      <c r="M4335" s="48">
        <f>VLOOKUP(E4335,'[1]TIPO PERSONA'!$C$2:$N$3253,12,0)</f>
        <v>29402</v>
      </c>
      <c r="N4335" s="49">
        <f t="shared" ca="1" si="135"/>
        <v>44.632876712328766</v>
      </c>
      <c r="O4335">
        <v>0</v>
      </c>
      <c r="P4335" t="s">
        <v>1371</v>
      </c>
    </row>
    <row r="4336" spans="2:16">
      <c r="B4336" t="str">
        <f t="shared" si="134"/>
        <v>2024-52243492</v>
      </c>
      <c r="C4336">
        <v>2024</v>
      </c>
      <c r="D4336" s="24" t="s">
        <v>6047</v>
      </c>
      <c r="E4336" s="30">
        <v>52243492</v>
      </c>
      <c r="F4336" s="45" t="s">
        <v>869</v>
      </c>
      <c r="G4336" s="32" t="s">
        <v>742</v>
      </c>
      <c r="H4336" s="34">
        <v>45371</v>
      </c>
      <c r="I4336" s="36">
        <v>3</v>
      </c>
      <c r="J4336" s="36">
        <v>11</v>
      </c>
      <c r="K4336" s="34">
        <v>45473</v>
      </c>
      <c r="L4336" s="47" t="s">
        <v>1364</v>
      </c>
      <c r="M4336" s="48">
        <f>VLOOKUP(E4336,'[1]TIPO PERSONA'!$C$2:$N$3253,12,0)</f>
        <v>29048</v>
      </c>
      <c r="N4336" s="49">
        <f t="shared" ca="1" si="135"/>
        <v>45.602739726027394</v>
      </c>
      <c r="O4336">
        <v>0</v>
      </c>
      <c r="P4336" t="s">
        <v>1371</v>
      </c>
    </row>
    <row r="4337" spans="2:16">
      <c r="B4337" t="str">
        <f t="shared" si="134"/>
        <v>2024-1110471864</v>
      </c>
      <c r="C4337">
        <v>2024</v>
      </c>
      <c r="D4337" s="24" t="s">
        <v>6048</v>
      </c>
      <c r="E4337" s="30">
        <v>1110471864</v>
      </c>
      <c r="F4337" s="45" t="s">
        <v>1096</v>
      </c>
      <c r="G4337" s="32" t="s">
        <v>742</v>
      </c>
      <c r="H4337" s="34">
        <v>45371</v>
      </c>
      <c r="I4337" s="36">
        <v>3</v>
      </c>
      <c r="J4337" s="36">
        <v>11</v>
      </c>
      <c r="K4337" s="34">
        <v>45473</v>
      </c>
      <c r="L4337" s="47" t="s">
        <v>1364</v>
      </c>
      <c r="M4337" s="48">
        <f>VLOOKUP(E4337,'[1]TIPO PERSONA'!$C$2:$N$3253,12,0)</f>
        <v>32285</v>
      </c>
      <c r="N4337" s="49">
        <f t="shared" ca="1" si="135"/>
        <v>36.734246575342468</v>
      </c>
      <c r="O4337">
        <v>0</v>
      </c>
      <c r="P4337" t="s">
        <v>1371</v>
      </c>
    </row>
    <row r="4338" spans="2:16">
      <c r="B4338" t="str">
        <f t="shared" si="134"/>
        <v>2024-15173420</v>
      </c>
      <c r="C4338">
        <v>2024</v>
      </c>
      <c r="D4338" s="24" t="s">
        <v>6049</v>
      </c>
      <c r="E4338" s="30">
        <v>15173420</v>
      </c>
      <c r="F4338" s="45" t="s">
        <v>7417</v>
      </c>
      <c r="G4338" s="32" t="s">
        <v>739</v>
      </c>
      <c r="H4338" s="34">
        <v>45371</v>
      </c>
      <c r="I4338" s="36">
        <v>3</v>
      </c>
      <c r="J4338" s="36">
        <v>11</v>
      </c>
      <c r="K4338" s="34">
        <v>45473</v>
      </c>
      <c r="L4338" s="47" t="s">
        <v>1364</v>
      </c>
      <c r="M4338" s="48">
        <f>VLOOKUP(E4338,'[1]TIPO PERSONA'!$C$2:$N$3253,12,0)</f>
        <v>29925</v>
      </c>
      <c r="N4338" s="49">
        <f t="shared" ca="1" si="135"/>
        <v>43.2</v>
      </c>
      <c r="O4338">
        <v>0</v>
      </c>
      <c r="P4338" t="s">
        <v>1371</v>
      </c>
    </row>
    <row r="4339" spans="2:16">
      <c r="B4339" t="str">
        <f t="shared" si="134"/>
        <v>2024-19494499</v>
      </c>
      <c r="C4339">
        <v>2024</v>
      </c>
      <c r="D4339" s="24" t="s">
        <v>6050</v>
      </c>
      <c r="E4339" s="30">
        <v>19494499</v>
      </c>
      <c r="F4339" s="45" t="s">
        <v>1217</v>
      </c>
      <c r="G4339" s="32" t="s">
        <v>739</v>
      </c>
      <c r="H4339" s="34">
        <v>45369</v>
      </c>
      <c r="I4339" s="36">
        <v>3</v>
      </c>
      <c r="J4339" s="36">
        <v>13</v>
      </c>
      <c r="K4339" s="34">
        <v>45473</v>
      </c>
      <c r="L4339" s="47" t="s">
        <v>1364</v>
      </c>
      <c r="M4339" s="48">
        <f>VLOOKUP(E4339,'[1]TIPO PERSONA'!$C$2:$N$3253,12,0)</f>
        <v>22820</v>
      </c>
      <c r="N4339" s="49">
        <f t="shared" ca="1" si="135"/>
        <v>62.665753424657531</v>
      </c>
      <c r="O4339">
        <v>0</v>
      </c>
      <c r="P4339" t="s">
        <v>1371</v>
      </c>
    </row>
    <row r="4340" spans="2:16">
      <c r="B4340" t="str">
        <f t="shared" si="134"/>
        <v>2024-1022400878</v>
      </c>
      <c r="C4340">
        <v>2024</v>
      </c>
      <c r="D4340" s="24" t="s">
        <v>6051</v>
      </c>
      <c r="E4340" s="30">
        <v>1022400878</v>
      </c>
      <c r="F4340" s="45" t="s">
        <v>7418</v>
      </c>
      <c r="G4340" s="32" t="s">
        <v>742</v>
      </c>
      <c r="H4340" s="34">
        <v>45371</v>
      </c>
      <c r="I4340" s="36">
        <v>3</v>
      </c>
      <c r="J4340" s="36">
        <v>11</v>
      </c>
      <c r="K4340" s="34">
        <v>45473</v>
      </c>
      <c r="L4340" s="47" t="s">
        <v>1365</v>
      </c>
      <c r="M4340" s="48">
        <f>VLOOKUP(E4340,'[1]TIPO PERSONA'!$C$2:$N$3253,12,0)</f>
        <v>34736</v>
      </c>
      <c r="N4340" s="49">
        <f t="shared" ca="1" si="135"/>
        <v>30.019178082191782</v>
      </c>
      <c r="O4340">
        <v>0</v>
      </c>
      <c r="P4340" t="s">
        <v>1371</v>
      </c>
    </row>
    <row r="4341" spans="2:16">
      <c r="B4341" t="str">
        <f t="shared" si="134"/>
        <v>2024-1098629708</v>
      </c>
      <c r="C4341">
        <v>2024</v>
      </c>
      <c r="D4341" s="24" t="s">
        <v>6052</v>
      </c>
      <c r="E4341" s="30">
        <v>1098629708</v>
      </c>
      <c r="F4341" s="45" t="s">
        <v>943</v>
      </c>
      <c r="G4341" s="32" t="s">
        <v>742</v>
      </c>
      <c r="H4341" s="34">
        <v>45372</v>
      </c>
      <c r="I4341" s="36">
        <v>3</v>
      </c>
      <c r="J4341" s="36">
        <v>10</v>
      </c>
      <c r="K4341" s="34">
        <v>45473</v>
      </c>
      <c r="L4341" s="47" t="s">
        <v>1364</v>
      </c>
      <c r="M4341" s="48">
        <f>VLOOKUP(E4341,'[1]TIPO PERSONA'!$C$2:$N$3253,12,0)</f>
        <v>31761</v>
      </c>
      <c r="N4341" s="49">
        <f t="shared" ca="1" si="135"/>
        <v>38.169863013698631</v>
      </c>
      <c r="O4341">
        <v>0</v>
      </c>
      <c r="P4341" t="s">
        <v>1371</v>
      </c>
    </row>
    <row r="4342" spans="2:16">
      <c r="B4342" t="str">
        <f t="shared" si="134"/>
        <v>2024-79793117</v>
      </c>
      <c r="C4342">
        <v>2024</v>
      </c>
      <c r="D4342" s="24" t="s">
        <v>6053</v>
      </c>
      <c r="E4342" s="30">
        <v>79793117</v>
      </c>
      <c r="F4342" s="45" t="s">
        <v>7419</v>
      </c>
      <c r="G4342" s="32" t="s">
        <v>739</v>
      </c>
      <c r="H4342" s="34">
        <v>45372</v>
      </c>
      <c r="I4342" s="36">
        <v>3</v>
      </c>
      <c r="J4342" s="36">
        <v>10</v>
      </c>
      <c r="K4342" s="34">
        <v>45473</v>
      </c>
      <c r="L4342" s="47" t="s">
        <v>1364</v>
      </c>
      <c r="M4342" s="48">
        <f>VLOOKUP(E4342,'[1]TIPO PERSONA'!$C$2:$N$3253,12,0)</f>
        <v>28364</v>
      </c>
      <c r="N4342" s="49">
        <f t="shared" ca="1" si="135"/>
        <v>47.476712328767121</v>
      </c>
      <c r="O4342">
        <v>0</v>
      </c>
      <c r="P4342" t="s">
        <v>1371</v>
      </c>
    </row>
    <row r="4343" spans="2:16">
      <c r="B4343" t="str">
        <f t="shared" si="134"/>
        <v>2024-51563303</v>
      </c>
      <c r="C4343">
        <v>2024</v>
      </c>
      <c r="D4343" s="24" t="s">
        <v>6054</v>
      </c>
      <c r="E4343" s="30">
        <v>51563303</v>
      </c>
      <c r="F4343" s="45" t="s">
        <v>986</v>
      </c>
      <c r="G4343" s="32" t="s">
        <v>742</v>
      </c>
      <c r="H4343" s="34">
        <v>45372</v>
      </c>
      <c r="I4343" s="36">
        <v>3</v>
      </c>
      <c r="J4343" s="36">
        <v>10</v>
      </c>
      <c r="K4343" s="34">
        <v>45473</v>
      </c>
      <c r="L4343" s="47" t="s">
        <v>1365</v>
      </c>
      <c r="M4343" s="48">
        <f>VLOOKUP(E4343,'[1]TIPO PERSONA'!$C$2:$N$3253,12,0)</f>
        <v>21284</v>
      </c>
      <c r="N4343" s="49">
        <f t="shared" ca="1" si="135"/>
        <v>66.873972602739727</v>
      </c>
      <c r="O4343">
        <v>0</v>
      </c>
      <c r="P4343" t="s">
        <v>1371</v>
      </c>
    </row>
    <row r="4344" spans="2:16">
      <c r="B4344" t="str">
        <f t="shared" si="134"/>
        <v>2024-52974542</v>
      </c>
      <c r="C4344">
        <v>2024</v>
      </c>
      <c r="D4344" s="24" t="s">
        <v>6055</v>
      </c>
      <c r="E4344" s="30">
        <v>52974542</v>
      </c>
      <c r="F4344" s="45" t="s">
        <v>910</v>
      </c>
      <c r="G4344" s="32" t="s">
        <v>742</v>
      </c>
      <c r="H4344" s="34">
        <v>45373</v>
      </c>
      <c r="I4344" s="36">
        <v>3</v>
      </c>
      <c r="J4344" s="36">
        <v>9</v>
      </c>
      <c r="K4344" s="34">
        <v>45473</v>
      </c>
      <c r="L4344" s="47" t="s">
        <v>1364</v>
      </c>
      <c r="M4344" s="48">
        <f>VLOOKUP(E4344,'[1]TIPO PERSONA'!$C$2:$N$3253,12,0)</f>
        <v>29890</v>
      </c>
      <c r="N4344" s="49">
        <f t="shared" ca="1" si="135"/>
        <v>43.295890410958904</v>
      </c>
      <c r="O4344">
        <v>0</v>
      </c>
      <c r="P4344" t="s">
        <v>1371</v>
      </c>
    </row>
    <row r="4345" spans="2:16">
      <c r="B4345" t="str">
        <f t="shared" si="134"/>
        <v>2024-80760157</v>
      </c>
      <c r="C4345">
        <v>2024</v>
      </c>
      <c r="D4345" s="24" t="s">
        <v>6056</v>
      </c>
      <c r="E4345" s="30">
        <v>80760157</v>
      </c>
      <c r="F4345" s="45" t="s">
        <v>5650</v>
      </c>
      <c r="G4345" s="32" t="s">
        <v>739</v>
      </c>
      <c r="H4345" s="34">
        <v>45377</v>
      </c>
      <c r="I4345" s="36">
        <v>3</v>
      </c>
      <c r="J4345" s="36">
        <v>5</v>
      </c>
      <c r="K4345" s="34">
        <v>45473</v>
      </c>
      <c r="L4345" s="47" t="s">
        <v>1364</v>
      </c>
      <c r="M4345" s="48">
        <f>VLOOKUP(E4345,'[1]TIPO PERSONA'!$C$2:$N$3253,12,0)</f>
        <v>30359</v>
      </c>
      <c r="N4345" s="49">
        <f t="shared" ca="1" si="135"/>
        <v>42.010958904109586</v>
      </c>
      <c r="O4345">
        <v>0</v>
      </c>
      <c r="P4345" t="s">
        <v>1371</v>
      </c>
    </row>
    <row r="4346" spans="2:16">
      <c r="B4346" t="str">
        <f t="shared" si="134"/>
        <v>2024-4978456</v>
      </c>
      <c r="C4346">
        <v>2024</v>
      </c>
      <c r="D4346" s="24" t="s">
        <v>6057</v>
      </c>
      <c r="E4346" s="30">
        <v>4978456</v>
      </c>
      <c r="F4346" s="45" t="s">
        <v>2397</v>
      </c>
      <c r="G4346" s="32" t="s">
        <v>739</v>
      </c>
      <c r="H4346" s="34">
        <v>45373</v>
      </c>
      <c r="I4346" s="36">
        <v>3</v>
      </c>
      <c r="J4346" s="36">
        <v>9</v>
      </c>
      <c r="K4346" s="34">
        <v>45473</v>
      </c>
      <c r="L4346" s="47" t="s">
        <v>1364</v>
      </c>
      <c r="M4346" s="48">
        <f>VLOOKUP(E4346,'[1]TIPO PERSONA'!$C$2:$N$3253,12,0)</f>
        <v>29021</v>
      </c>
      <c r="N4346" s="49">
        <f t="shared" ca="1" si="135"/>
        <v>45.676712328767124</v>
      </c>
      <c r="O4346">
        <v>0</v>
      </c>
      <c r="P4346" t="s">
        <v>1371</v>
      </c>
    </row>
    <row r="4347" spans="2:16">
      <c r="B4347" t="str">
        <f t="shared" si="134"/>
        <v>2024-80150630</v>
      </c>
      <c r="C4347">
        <v>2024</v>
      </c>
      <c r="D4347" s="24" t="s">
        <v>6058</v>
      </c>
      <c r="E4347" s="30">
        <v>80150630</v>
      </c>
      <c r="F4347" s="45" t="s">
        <v>756</v>
      </c>
      <c r="G4347" s="32" t="s">
        <v>739</v>
      </c>
      <c r="H4347" s="34">
        <v>45372</v>
      </c>
      <c r="I4347" s="36">
        <v>3</v>
      </c>
      <c r="J4347" s="36">
        <v>10</v>
      </c>
      <c r="K4347" s="34">
        <v>45473</v>
      </c>
      <c r="L4347" s="47" t="s">
        <v>1364</v>
      </c>
      <c r="M4347" s="48">
        <f>VLOOKUP(E4347,'[1]TIPO PERSONA'!$C$2:$N$3253,12,0)</f>
        <v>29370</v>
      </c>
      <c r="N4347" s="49">
        <f t="shared" ca="1" si="135"/>
        <v>44.720547945205482</v>
      </c>
      <c r="O4347">
        <v>0</v>
      </c>
      <c r="P4347" t="s">
        <v>1371</v>
      </c>
    </row>
    <row r="4348" spans="2:16">
      <c r="B4348" t="str">
        <f t="shared" si="134"/>
        <v>2024-1022356860</v>
      </c>
      <c r="C4348">
        <v>2024</v>
      </c>
      <c r="D4348" s="24" t="s">
        <v>6059</v>
      </c>
      <c r="E4348" s="30">
        <v>1022356860</v>
      </c>
      <c r="F4348" s="45" t="s">
        <v>4242</v>
      </c>
      <c r="G4348" s="32" t="s">
        <v>739</v>
      </c>
      <c r="H4348" s="34">
        <v>45371</v>
      </c>
      <c r="I4348" s="36">
        <v>3</v>
      </c>
      <c r="J4348" s="36">
        <v>11</v>
      </c>
      <c r="K4348" s="34">
        <v>45473</v>
      </c>
      <c r="L4348" s="47" t="s">
        <v>1364</v>
      </c>
      <c r="M4348" s="48">
        <f>VLOOKUP(E4348,'[1]TIPO PERSONA'!$C$2:$N$3253,12,0)</f>
        <v>32605</v>
      </c>
      <c r="N4348" s="49">
        <f t="shared" ca="1" si="135"/>
        <v>35.857534246575341</v>
      </c>
      <c r="O4348">
        <v>0</v>
      </c>
      <c r="P4348" t="s">
        <v>1371</v>
      </c>
    </row>
    <row r="4349" spans="2:16">
      <c r="B4349" t="str">
        <f t="shared" si="134"/>
        <v>2024-52226898</v>
      </c>
      <c r="C4349">
        <v>2024</v>
      </c>
      <c r="D4349" s="24" t="s">
        <v>6060</v>
      </c>
      <c r="E4349" s="30">
        <v>52226898</v>
      </c>
      <c r="F4349" s="45" t="s">
        <v>1344</v>
      </c>
      <c r="G4349" s="32" t="s">
        <v>742</v>
      </c>
      <c r="H4349" s="34">
        <v>45371</v>
      </c>
      <c r="I4349" s="36">
        <v>3</v>
      </c>
      <c r="J4349" s="36">
        <v>11</v>
      </c>
      <c r="K4349" s="34">
        <v>45473</v>
      </c>
      <c r="L4349" s="47" t="s">
        <v>1364</v>
      </c>
      <c r="M4349" s="48">
        <f>VLOOKUP(E4349,'[1]TIPO PERSONA'!$C$2:$N$3253,12,0)</f>
        <v>27465</v>
      </c>
      <c r="N4349" s="49">
        <f t="shared" ca="1" si="135"/>
        <v>49.939726027397263</v>
      </c>
      <c r="O4349">
        <v>0</v>
      </c>
      <c r="P4349" t="s">
        <v>1371</v>
      </c>
    </row>
    <row r="4350" spans="2:16">
      <c r="B4350" t="str">
        <f t="shared" si="134"/>
        <v>2024-80213870</v>
      </c>
      <c r="C4350">
        <v>2024</v>
      </c>
      <c r="D4350" s="24" t="s">
        <v>6061</v>
      </c>
      <c r="E4350" s="30">
        <v>80213870</v>
      </c>
      <c r="F4350" s="45" t="s">
        <v>7420</v>
      </c>
      <c r="G4350" s="32" t="s">
        <v>739</v>
      </c>
      <c r="H4350" s="34">
        <v>45371</v>
      </c>
      <c r="I4350" s="36">
        <v>3</v>
      </c>
      <c r="J4350" s="36">
        <v>11</v>
      </c>
      <c r="K4350" s="34">
        <v>45473</v>
      </c>
      <c r="L4350" s="47" t="s">
        <v>1364</v>
      </c>
      <c r="M4350" s="48">
        <f>VLOOKUP(E4350,'[1]TIPO PERSONA'!$C$2:$N$3253,12,0)</f>
        <v>30872</v>
      </c>
      <c r="N4350" s="49">
        <f t="shared" ca="1" si="135"/>
        <v>40.605479452054794</v>
      </c>
      <c r="O4350">
        <v>0</v>
      </c>
      <c r="P4350" t="s">
        <v>1371</v>
      </c>
    </row>
    <row r="4351" spans="2:16">
      <c r="B4351" t="str">
        <f t="shared" si="134"/>
        <v>2024-1065820783</v>
      </c>
      <c r="C4351">
        <v>2024</v>
      </c>
      <c r="D4351" s="24" t="s">
        <v>6062</v>
      </c>
      <c r="E4351" s="30">
        <v>1065820783</v>
      </c>
      <c r="F4351" s="45" t="s">
        <v>1170</v>
      </c>
      <c r="G4351" s="32" t="s">
        <v>739</v>
      </c>
      <c r="H4351" s="34">
        <v>45371</v>
      </c>
      <c r="I4351" s="36">
        <v>3</v>
      </c>
      <c r="J4351" s="36">
        <v>11</v>
      </c>
      <c r="K4351" s="34">
        <v>45473</v>
      </c>
      <c r="L4351" s="47" t="s">
        <v>1364</v>
      </c>
      <c r="M4351" s="48">
        <f>VLOOKUP(E4351,'[1]TIPO PERSONA'!$C$2:$N$3253,12,0)</f>
        <v>35042</v>
      </c>
      <c r="N4351" s="49">
        <f t="shared" ca="1" si="135"/>
        <v>29.18082191780822</v>
      </c>
      <c r="O4351">
        <v>0</v>
      </c>
      <c r="P4351" t="s">
        <v>1371</v>
      </c>
    </row>
    <row r="4352" spans="2:16">
      <c r="B4352" t="str">
        <f t="shared" si="134"/>
        <v>2024-1026257631</v>
      </c>
      <c r="C4352">
        <v>2024</v>
      </c>
      <c r="D4352" s="24" t="s">
        <v>6063</v>
      </c>
      <c r="E4352" s="30">
        <v>1026257631</v>
      </c>
      <c r="F4352" s="45" t="s">
        <v>3905</v>
      </c>
      <c r="G4352" s="32" t="s">
        <v>742</v>
      </c>
      <c r="H4352" s="34">
        <v>45371</v>
      </c>
      <c r="I4352" s="36">
        <v>3</v>
      </c>
      <c r="J4352" s="36">
        <v>11</v>
      </c>
      <c r="K4352" s="34">
        <v>45473</v>
      </c>
      <c r="L4352" s="47" t="s">
        <v>1364</v>
      </c>
      <c r="M4352" s="48">
        <f>VLOOKUP(E4352,'[1]TIPO PERSONA'!$C$2:$N$3253,12,0)</f>
        <v>32089</v>
      </c>
      <c r="N4352" s="49">
        <f t="shared" ca="1" si="135"/>
        <v>37.271232876712325</v>
      </c>
      <c r="O4352">
        <v>0</v>
      </c>
      <c r="P4352" t="s">
        <v>1371</v>
      </c>
    </row>
    <row r="4353" spans="2:16">
      <c r="B4353" t="str">
        <f t="shared" si="134"/>
        <v>2024-41664585</v>
      </c>
      <c r="C4353">
        <v>2024</v>
      </c>
      <c r="D4353" s="24" t="s">
        <v>6064</v>
      </c>
      <c r="E4353" s="30">
        <v>41664585</v>
      </c>
      <c r="F4353" s="45" t="s">
        <v>7421</v>
      </c>
      <c r="G4353" s="32" t="s">
        <v>742</v>
      </c>
      <c r="H4353" s="34">
        <v>45371</v>
      </c>
      <c r="I4353" s="36">
        <v>3</v>
      </c>
      <c r="J4353" s="36">
        <v>11</v>
      </c>
      <c r="K4353" s="34">
        <v>45473</v>
      </c>
      <c r="L4353" s="47" t="s">
        <v>1364</v>
      </c>
      <c r="M4353" s="48">
        <f>VLOOKUP(E4353,'[1]TIPO PERSONA'!$C$2:$N$3253,12,0)</f>
        <v>20156</v>
      </c>
      <c r="N4353" s="49">
        <f t="shared" ca="1" si="135"/>
        <v>69.964383561643842</v>
      </c>
      <c r="O4353">
        <v>0</v>
      </c>
      <c r="P4353" t="s">
        <v>1371</v>
      </c>
    </row>
    <row r="4354" spans="2:16">
      <c r="B4354" t="str">
        <f t="shared" si="134"/>
        <v>2024-53176854</v>
      </c>
      <c r="C4354">
        <v>2024</v>
      </c>
      <c r="D4354" s="24" t="s">
        <v>6065</v>
      </c>
      <c r="E4354" s="30">
        <v>53176854</v>
      </c>
      <c r="F4354" s="45" t="s">
        <v>7422</v>
      </c>
      <c r="G4354" s="32" t="s">
        <v>742</v>
      </c>
      <c r="H4354" s="34">
        <v>45372</v>
      </c>
      <c r="I4354" s="36">
        <v>3</v>
      </c>
      <c r="J4354" s="36">
        <v>10</v>
      </c>
      <c r="K4354" s="34">
        <v>45473</v>
      </c>
      <c r="L4354" s="47" t="s">
        <v>1364</v>
      </c>
      <c r="M4354" s="48">
        <f>VLOOKUP(E4354,'[1]TIPO PERSONA'!$C$2:$N$3253,12,0)</f>
        <v>31025</v>
      </c>
      <c r="N4354" s="49">
        <f t="shared" ca="1" si="135"/>
        <v>40.186301369863017</v>
      </c>
      <c r="O4354">
        <v>0</v>
      </c>
      <c r="P4354" t="s">
        <v>1371</v>
      </c>
    </row>
    <row r="4355" spans="2:16">
      <c r="B4355" t="str">
        <f t="shared" si="134"/>
        <v>2024-12114977</v>
      </c>
      <c r="C4355">
        <v>2024</v>
      </c>
      <c r="D4355" s="24" t="s">
        <v>6066</v>
      </c>
      <c r="E4355" s="30">
        <v>12114977</v>
      </c>
      <c r="F4355" s="45" t="s">
        <v>7423</v>
      </c>
      <c r="G4355" s="32" t="s">
        <v>739</v>
      </c>
      <c r="H4355" s="34">
        <v>45373</v>
      </c>
      <c r="I4355" s="36">
        <v>3</v>
      </c>
      <c r="J4355" s="36">
        <v>9</v>
      </c>
      <c r="K4355" s="34">
        <v>45473</v>
      </c>
      <c r="L4355" s="47" t="s">
        <v>1364</v>
      </c>
      <c r="M4355" s="48">
        <f>VLOOKUP(E4355,'[1]TIPO PERSONA'!$C$2:$N$3253,12,0)</f>
        <v>21640</v>
      </c>
      <c r="N4355" s="49">
        <f t="shared" ca="1" si="135"/>
        <v>65.898630136986299</v>
      </c>
      <c r="O4355">
        <v>0</v>
      </c>
      <c r="P4355" t="s">
        <v>1371</v>
      </c>
    </row>
    <row r="4356" spans="2:16">
      <c r="B4356" t="str">
        <f t="shared" ref="B4356:B4419" si="136">CONCATENATE(C4356,"-",E4356)</f>
        <v>2024-1006106109</v>
      </c>
      <c r="C4356">
        <v>2024</v>
      </c>
      <c r="D4356" s="24" t="s">
        <v>6067</v>
      </c>
      <c r="E4356" s="30">
        <v>1006106109</v>
      </c>
      <c r="F4356" s="45" t="s">
        <v>7424</v>
      </c>
      <c r="G4356" s="32" t="s">
        <v>739</v>
      </c>
      <c r="H4356" s="34">
        <v>45377</v>
      </c>
      <c r="I4356" s="36">
        <v>3</v>
      </c>
      <c r="J4356" s="36">
        <v>5</v>
      </c>
      <c r="K4356" s="34">
        <v>45473</v>
      </c>
      <c r="L4356" s="47" t="s">
        <v>1364</v>
      </c>
      <c r="M4356" s="48">
        <f>VLOOKUP(E4356,'[1]TIPO PERSONA'!$C$2:$N$3253,12,0)</f>
        <v>36609</v>
      </c>
      <c r="N4356" s="49">
        <f t="shared" ref="N4356:N4419" ca="1" si="137">IFERROR((TODAY()-M4356)/365,"No Aplica")</f>
        <v>24.887671232876713</v>
      </c>
      <c r="O4356">
        <v>0</v>
      </c>
      <c r="P4356" t="s">
        <v>1371</v>
      </c>
    </row>
    <row r="4357" spans="2:16">
      <c r="B4357" t="str">
        <f t="shared" si="136"/>
        <v>2024-53028154</v>
      </c>
      <c r="C4357">
        <v>2024</v>
      </c>
      <c r="D4357" s="24" t="s">
        <v>6068</v>
      </c>
      <c r="E4357" s="30">
        <v>53028154</v>
      </c>
      <c r="F4357" s="45" t="s">
        <v>7425</v>
      </c>
      <c r="G4357" s="32" t="s">
        <v>742</v>
      </c>
      <c r="H4357" s="34">
        <v>45372</v>
      </c>
      <c r="I4357" s="36">
        <v>3</v>
      </c>
      <c r="J4357" s="36">
        <v>0</v>
      </c>
      <c r="K4357" s="34">
        <v>45463</v>
      </c>
      <c r="L4357" s="47" t="s">
        <v>1364</v>
      </c>
      <c r="M4357" s="48">
        <f>VLOOKUP(E4357,'[1]TIPO PERSONA'!$C$2:$N$3253,12,0)</f>
        <v>30884</v>
      </c>
      <c r="N4357" s="49">
        <f t="shared" ca="1" si="137"/>
        <v>40.57260273972603</v>
      </c>
      <c r="O4357">
        <v>0</v>
      </c>
      <c r="P4357" t="s">
        <v>1371</v>
      </c>
    </row>
    <row r="4358" spans="2:16">
      <c r="B4358" t="str">
        <f t="shared" si="136"/>
        <v>2024-80795198</v>
      </c>
      <c r="C4358">
        <v>2024</v>
      </c>
      <c r="D4358" s="24" t="s">
        <v>6069</v>
      </c>
      <c r="E4358" s="30">
        <v>80795198</v>
      </c>
      <c r="F4358" s="45" t="s">
        <v>893</v>
      </c>
      <c r="G4358" s="32" t="s">
        <v>739</v>
      </c>
      <c r="H4358" s="34">
        <v>45371</v>
      </c>
      <c r="I4358" s="36">
        <v>3</v>
      </c>
      <c r="J4358" s="36">
        <v>0</v>
      </c>
      <c r="K4358" s="34">
        <v>45431</v>
      </c>
      <c r="L4358" s="47" t="s">
        <v>1364</v>
      </c>
      <c r="M4358" s="48">
        <f>VLOOKUP(E4358,'[1]TIPO PERSONA'!$C$2:$N$3253,12,0)</f>
        <v>30919</v>
      </c>
      <c r="N4358" s="49">
        <f t="shared" ca="1" si="137"/>
        <v>40.476712328767121</v>
      </c>
      <c r="O4358">
        <v>0</v>
      </c>
      <c r="P4358" t="s">
        <v>1371</v>
      </c>
    </row>
    <row r="4359" spans="2:16">
      <c r="B4359" t="str">
        <f t="shared" si="136"/>
        <v>2024-1110558745</v>
      </c>
      <c r="C4359">
        <v>2024</v>
      </c>
      <c r="D4359" s="24" t="s">
        <v>6070</v>
      </c>
      <c r="E4359" s="30">
        <v>1110558745</v>
      </c>
      <c r="F4359" s="45" t="s">
        <v>2606</v>
      </c>
      <c r="G4359" s="32" t="s">
        <v>739</v>
      </c>
      <c r="H4359" s="34">
        <v>45372</v>
      </c>
      <c r="I4359" s="36">
        <v>0</v>
      </c>
      <c r="J4359" s="36">
        <v>22</v>
      </c>
      <c r="K4359" s="34">
        <v>45394</v>
      </c>
      <c r="L4359" s="47" t="s">
        <v>1364</v>
      </c>
      <c r="M4359" s="48">
        <f>VLOOKUP(E4359,'[1]TIPO PERSONA'!$C$2:$N$3253,12,0)</f>
        <v>34816</v>
      </c>
      <c r="N4359" s="49">
        <f t="shared" ca="1" si="137"/>
        <v>29.8</v>
      </c>
      <c r="O4359">
        <v>0</v>
      </c>
      <c r="P4359" t="s">
        <v>1371</v>
      </c>
    </row>
    <row r="4360" spans="2:16">
      <c r="B4360" t="str">
        <f t="shared" si="136"/>
        <v>2024-1110466235</v>
      </c>
      <c r="C4360">
        <v>2024</v>
      </c>
      <c r="D4360" s="24" t="s">
        <v>6071</v>
      </c>
      <c r="E4360" s="30">
        <v>1110466235</v>
      </c>
      <c r="F4360" s="45" t="s">
        <v>7426</v>
      </c>
      <c r="G4360" s="32" t="s">
        <v>742</v>
      </c>
      <c r="H4360" s="34">
        <v>45378</v>
      </c>
      <c r="I4360" s="36">
        <v>3</v>
      </c>
      <c r="J4360" s="36">
        <v>4</v>
      </c>
      <c r="K4360" s="34">
        <v>45473</v>
      </c>
      <c r="L4360" s="47" t="s">
        <v>1364</v>
      </c>
      <c r="M4360" s="48">
        <f>VLOOKUP(E4360,'[1]TIPO PERSONA'!$C$2:$N$3253,12,0)</f>
        <v>32106</v>
      </c>
      <c r="N4360" s="49">
        <f t="shared" ca="1" si="137"/>
        <v>37.224657534246575</v>
      </c>
      <c r="O4360">
        <v>0</v>
      </c>
      <c r="P4360" t="s">
        <v>1371</v>
      </c>
    </row>
    <row r="4361" spans="2:16">
      <c r="B4361" t="str">
        <f t="shared" si="136"/>
        <v>2024-23810100</v>
      </c>
      <c r="C4361">
        <v>2024</v>
      </c>
      <c r="D4361" s="24" t="s">
        <v>6072</v>
      </c>
      <c r="E4361" s="30">
        <v>23810100</v>
      </c>
      <c r="F4361" s="45" t="s">
        <v>7427</v>
      </c>
      <c r="G4361" s="32" t="s">
        <v>742</v>
      </c>
      <c r="H4361" s="34">
        <v>45373</v>
      </c>
      <c r="I4361" s="36">
        <v>3</v>
      </c>
      <c r="J4361" s="36">
        <v>9</v>
      </c>
      <c r="K4361" s="34">
        <v>45473</v>
      </c>
      <c r="L4361" s="47" t="s">
        <v>1364</v>
      </c>
      <c r="M4361" s="48">
        <f>VLOOKUP(E4361,'[1]TIPO PERSONA'!$C$2:$N$3253,12,0)</f>
        <v>26784</v>
      </c>
      <c r="N4361" s="49">
        <f t="shared" ca="1" si="137"/>
        <v>51.805479452054797</v>
      </c>
      <c r="O4361">
        <v>0</v>
      </c>
      <c r="P4361" t="s">
        <v>1371</v>
      </c>
    </row>
    <row r="4362" spans="2:16">
      <c r="B4362" t="str">
        <f t="shared" si="136"/>
        <v>2024-10772618</v>
      </c>
      <c r="C4362">
        <v>2024</v>
      </c>
      <c r="D4362" s="24" t="s">
        <v>6073</v>
      </c>
      <c r="E4362" s="30">
        <v>10772618</v>
      </c>
      <c r="F4362" s="45" t="s">
        <v>7428</v>
      </c>
      <c r="G4362" s="32" t="s">
        <v>739</v>
      </c>
      <c r="H4362" s="34">
        <v>45372</v>
      </c>
      <c r="I4362" s="36">
        <v>3</v>
      </c>
      <c r="J4362" s="36">
        <v>10</v>
      </c>
      <c r="K4362" s="34">
        <v>45473</v>
      </c>
      <c r="L4362" s="47" t="s">
        <v>1364</v>
      </c>
      <c r="M4362" s="48">
        <f>VLOOKUP(E4362,'[1]TIPO PERSONA'!$C$2:$N$3253,12,0)</f>
        <v>29822</v>
      </c>
      <c r="N4362" s="49">
        <f t="shared" ca="1" si="137"/>
        <v>43.482191780821921</v>
      </c>
      <c r="O4362">
        <v>0</v>
      </c>
      <c r="P4362" t="s">
        <v>1371</v>
      </c>
    </row>
    <row r="4363" spans="2:16">
      <c r="B4363" t="str">
        <f t="shared" si="136"/>
        <v>2024-1017140531</v>
      </c>
      <c r="C4363">
        <v>2024</v>
      </c>
      <c r="D4363" s="24" t="s">
        <v>6074</v>
      </c>
      <c r="E4363" s="30">
        <v>1017140531</v>
      </c>
      <c r="F4363" s="45" t="s">
        <v>1259</v>
      </c>
      <c r="G4363" s="32" t="s">
        <v>739</v>
      </c>
      <c r="H4363" s="34">
        <v>45373</v>
      </c>
      <c r="I4363" s="36">
        <v>3</v>
      </c>
      <c r="J4363" s="36">
        <v>9</v>
      </c>
      <c r="K4363" s="34">
        <v>45473</v>
      </c>
      <c r="L4363" s="47" t="s">
        <v>1364</v>
      </c>
      <c r="M4363" s="48">
        <f>VLOOKUP(E4363,'[1]TIPO PERSONA'!$C$2:$N$3253,12,0)</f>
        <v>31651</v>
      </c>
      <c r="N4363" s="49">
        <f t="shared" ca="1" si="137"/>
        <v>38.471232876712328</v>
      </c>
      <c r="O4363">
        <v>0</v>
      </c>
      <c r="P4363" t="s">
        <v>1371</v>
      </c>
    </row>
    <row r="4364" spans="2:16">
      <c r="B4364" t="str">
        <f t="shared" si="136"/>
        <v>2024-52207042</v>
      </c>
      <c r="C4364">
        <v>2024</v>
      </c>
      <c r="D4364" s="24" t="s">
        <v>6075</v>
      </c>
      <c r="E4364" s="30">
        <v>52207042</v>
      </c>
      <c r="F4364" s="45" t="s">
        <v>4205</v>
      </c>
      <c r="G4364" s="32" t="s">
        <v>742</v>
      </c>
      <c r="H4364" s="34">
        <v>45373</v>
      </c>
      <c r="I4364" s="36">
        <v>3</v>
      </c>
      <c r="J4364" s="36">
        <v>9</v>
      </c>
      <c r="K4364" s="34">
        <v>45473</v>
      </c>
      <c r="L4364" s="47" t="s">
        <v>1364</v>
      </c>
      <c r="M4364" s="48">
        <f>VLOOKUP(E4364,'[1]TIPO PERSONA'!$C$2:$N$3253,12,0)</f>
        <v>27297</v>
      </c>
      <c r="N4364" s="49">
        <f t="shared" ca="1" si="137"/>
        <v>50.4</v>
      </c>
      <c r="O4364">
        <v>0</v>
      </c>
      <c r="P4364" t="s">
        <v>1371</v>
      </c>
    </row>
    <row r="4365" spans="2:16">
      <c r="B4365" t="str">
        <f t="shared" si="136"/>
        <v>2024-1022337412</v>
      </c>
      <c r="C4365">
        <v>2024</v>
      </c>
      <c r="D4365" s="24" t="s">
        <v>6076</v>
      </c>
      <c r="E4365" s="30">
        <v>1022337412</v>
      </c>
      <c r="F4365" s="45" t="s">
        <v>3995</v>
      </c>
      <c r="G4365" s="32" t="s">
        <v>739</v>
      </c>
      <c r="H4365" s="34">
        <v>45372</v>
      </c>
      <c r="I4365" s="36">
        <v>3</v>
      </c>
      <c r="J4365" s="36">
        <v>10</v>
      </c>
      <c r="K4365" s="34">
        <v>45473</v>
      </c>
      <c r="L4365" s="47" t="s">
        <v>1364</v>
      </c>
      <c r="M4365" s="48">
        <f>VLOOKUP(E4365,'[1]TIPO PERSONA'!$C$2:$N$3253,12,0)</f>
        <v>32035</v>
      </c>
      <c r="N4365" s="49">
        <f t="shared" ca="1" si="137"/>
        <v>37.419178082191777</v>
      </c>
      <c r="O4365">
        <v>0</v>
      </c>
      <c r="P4365" t="s">
        <v>1371</v>
      </c>
    </row>
    <row r="4366" spans="2:16">
      <c r="B4366" t="str">
        <f t="shared" si="136"/>
        <v>2024-1000805543</v>
      </c>
      <c r="C4366">
        <v>2024</v>
      </c>
      <c r="D4366" s="24" t="s">
        <v>6077</v>
      </c>
      <c r="E4366" s="30">
        <v>1000805543</v>
      </c>
      <c r="F4366" s="45" t="s">
        <v>4162</v>
      </c>
      <c r="G4366" s="32" t="s">
        <v>742</v>
      </c>
      <c r="H4366" s="34">
        <v>45373</v>
      </c>
      <c r="I4366" s="36">
        <v>2</v>
      </c>
      <c r="J4366" s="36">
        <v>21</v>
      </c>
      <c r="K4366" s="34">
        <v>45455</v>
      </c>
      <c r="L4366" s="47" t="s">
        <v>1365</v>
      </c>
      <c r="M4366" s="48">
        <f>VLOOKUP(E4366,'[1]TIPO PERSONA'!$C$2:$N$3253,12,0)</f>
        <v>36643</v>
      </c>
      <c r="N4366" s="49">
        <f t="shared" ca="1" si="137"/>
        <v>24.794520547945204</v>
      </c>
      <c r="O4366">
        <v>0</v>
      </c>
      <c r="P4366" t="s">
        <v>1371</v>
      </c>
    </row>
    <row r="4367" spans="2:16">
      <c r="B4367" t="str">
        <f t="shared" si="136"/>
        <v>2024-53930299</v>
      </c>
      <c r="C4367">
        <v>2024</v>
      </c>
      <c r="D4367" s="24" t="s">
        <v>6078</v>
      </c>
      <c r="E4367" s="30">
        <v>53930299</v>
      </c>
      <c r="F4367" s="45" t="s">
        <v>3932</v>
      </c>
      <c r="G4367" s="32" t="s">
        <v>742</v>
      </c>
      <c r="H4367" s="34">
        <v>45371</v>
      </c>
      <c r="I4367" s="36">
        <v>3</v>
      </c>
      <c r="J4367" s="36">
        <v>10</v>
      </c>
      <c r="K4367" s="34">
        <v>45472</v>
      </c>
      <c r="L4367" s="47" t="s">
        <v>1365</v>
      </c>
      <c r="M4367" s="48">
        <f>VLOOKUP(E4367,'[1]TIPO PERSONA'!$C$2:$N$3253,12,0)</f>
        <v>30644</v>
      </c>
      <c r="N4367" s="49">
        <f t="shared" ca="1" si="137"/>
        <v>41.230136986301368</v>
      </c>
      <c r="O4367">
        <v>0</v>
      </c>
      <c r="P4367" t="s">
        <v>1371</v>
      </c>
    </row>
    <row r="4368" spans="2:16">
      <c r="B4368" t="str">
        <f t="shared" si="136"/>
        <v>2024-1020767847</v>
      </c>
      <c r="C4368">
        <v>2024</v>
      </c>
      <c r="D4368" s="24" t="s">
        <v>6079</v>
      </c>
      <c r="E4368" s="30">
        <v>1020767847</v>
      </c>
      <c r="F4368" s="45" t="s">
        <v>1229</v>
      </c>
      <c r="G4368" s="32" t="s">
        <v>742</v>
      </c>
      <c r="H4368" s="34">
        <v>45371</v>
      </c>
      <c r="I4368" s="36">
        <v>3</v>
      </c>
      <c r="J4368" s="36">
        <v>11</v>
      </c>
      <c r="K4368" s="34">
        <v>45473</v>
      </c>
      <c r="L4368" s="47" t="s">
        <v>1364</v>
      </c>
      <c r="M4368" s="48">
        <f>VLOOKUP(E4368,'[1]TIPO PERSONA'!$C$2:$N$3253,12,0)</f>
        <v>33559</v>
      </c>
      <c r="N4368" s="49">
        <f t="shared" ca="1" si="137"/>
        <v>33.243835616438353</v>
      </c>
      <c r="O4368">
        <v>0</v>
      </c>
      <c r="P4368" t="s">
        <v>1371</v>
      </c>
    </row>
    <row r="4369" spans="2:16">
      <c r="B4369" t="str">
        <f t="shared" si="136"/>
        <v>2024-1032460941</v>
      </c>
      <c r="C4369">
        <v>2024</v>
      </c>
      <c r="D4369" s="24" t="s">
        <v>6080</v>
      </c>
      <c r="E4369" s="30">
        <v>1032460941</v>
      </c>
      <c r="F4369" s="45" t="s">
        <v>1357</v>
      </c>
      <c r="G4369" s="32" t="s">
        <v>742</v>
      </c>
      <c r="H4369" s="34">
        <v>45378</v>
      </c>
      <c r="I4369" s="36">
        <v>3</v>
      </c>
      <c r="J4369" s="36">
        <v>4</v>
      </c>
      <c r="K4369" s="34">
        <v>45473</v>
      </c>
      <c r="L4369" s="47" t="s">
        <v>1364</v>
      </c>
      <c r="M4369" s="48">
        <f>VLOOKUP(E4369,'[1]TIPO PERSONA'!$C$2:$N$3253,12,0)</f>
        <v>34196</v>
      </c>
      <c r="N4369" s="49">
        <f t="shared" ca="1" si="137"/>
        <v>31.4986301369863</v>
      </c>
      <c r="O4369">
        <v>0</v>
      </c>
      <c r="P4369" t="s">
        <v>1371</v>
      </c>
    </row>
    <row r="4370" spans="2:16">
      <c r="B4370" t="str">
        <f t="shared" si="136"/>
        <v>2024-1030666797</v>
      </c>
      <c r="C4370">
        <v>2024</v>
      </c>
      <c r="D4370" s="24" t="s">
        <v>6081</v>
      </c>
      <c r="E4370" s="30">
        <v>1030666797</v>
      </c>
      <c r="F4370" s="45" t="s">
        <v>1223</v>
      </c>
      <c r="G4370" s="32" t="s">
        <v>742</v>
      </c>
      <c r="H4370" s="34">
        <v>45378</v>
      </c>
      <c r="I4370" s="36">
        <v>3</v>
      </c>
      <c r="J4370" s="36">
        <v>4</v>
      </c>
      <c r="K4370" s="34">
        <v>45473</v>
      </c>
      <c r="L4370" s="47" t="s">
        <v>1364</v>
      </c>
      <c r="M4370" s="48">
        <f>VLOOKUP(E4370,'[1]TIPO PERSONA'!$C$2:$N$3253,12,0)</f>
        <v>35166</v>
      </c>
      <c r="N4370" s="49">
        <f t="shared" ca="1" si="137"/>
        <v>28.841095890410958</v>
      </c>
      <c r="O4370">
        <v>0</v>
      </c>
      <c r="P4370" t="s">
        <v>1371</v>
      </c>
    </row>
    <row r="4371" spans="2:16">
      <c r="B4371" t="str">
        <f t="shared" si="136"/>
        <v>2024-1052389154</v>
      </c>
      <c r="C4371">
        <v>2024</v>
      </c>
      <c r="D4371" s="24" t="s">
        <v>6082</v>
      </c>
      <c r="E4371" s="30">
        <v>1052389154</v>
      </c>
      <c r="F4371" s="45" t="s">
        <v>4271</v>
      </c>
      <c r="G4371" s="32" t="s">
        <v>739</v>
      </c>
      <c r="H4371" s="34">
        <v>45372</v>
      </c>
      <c r="I4371" s="36">
        <v>3</v>
      </c>
      <c r="J4371" s="36">
        <v>10</v>
      </c>
      <c r="K4371" s="34">
        <v>45473</v>
      </c>
      <c r="L4371" s="47" t="s">
        <v>1364</v>
      </c>
      <c r="M4371" s="48">
        <f>VLOOKUP(E4371,'[1]TIPO PERSONA'!$C$2:$N$3253,12,0)</f>
        <v>32821</v>
      </c>
      <c r="N4371" s="49">
        <f t="shared" ca="1" si="137"/>
        <v>35.265753424657532</v>
      </c>
      <c r="O4371">
        <v>0</v>
      </c>
      <c r="P4371" t="s">
        <v>1371</v>
      </c>
    </row>
    <row r="4372" spans="2:16">
      <c r="B4372" t="str">
        <f t="shared" si="136"/>
        <v>2024-79233936</v>
      </c>
      <c r="C4372">
        <v>2024</v>
      </c>
      <c r="D4372" s="24" t="s">
        <v>6083</v>
      </c>
      <c r="E4372" s="30">
        <v>79233936</v>
      </c>
      <c r="F4372" s="45" t="s">
        <v>2298</v>
      </c>
      <c r="G4372" s="32" t="s">
        <v>739</v>
      </c>
      <c r="H4372" s="34">
        <v>45383</v>
      </c>
      <c r="I4372" s="36">
        <v>3</v>
      </c>
      <c r="J4372" s="36">
        <v>0</v>
      </c>
      <c r="K4372" s="34">
        <v>45473</v>
      </c>
      <c r="L4372" s="47" t="s">
        <v>1364</v>
      </c>
      <c r="M4372" s="48">
        <f>VLOOKUP(E4372,'[1]TIPO PERSONA'!$C$2:$N$3253,12,0)</f>
        <v>22723</v>
      </c>
      <c r="N4372" s="49">
        <f t="shared" ca="1" si="137"/>
        <v>62.93150684931507</v>
      </c>
      <c r="O4372">
        <v>0</v>
      </c>
      <c r="P4372" t="s">
        <v>1371</v>
      </c>
    </row>
    <row r="4373" spans="2:16">
      <c r="B4373" t="str">
        <f t="shared" si="136"/>
        <v>2024-79244821</v>
      </c>
      <c r="C4373">
        <v>2024</v>
      </c>
      <c r="D4373" s="24" t="s">
        <v>6084</v>
      </c>
      <c r="E4373" s="30">
        <v>79244821</v>
      </c>
      <c r="F4373" s="45" t="s">
        <v>1255</v>
      </c>
      <c r="G4373" s="32" t="s">
        <v>739</v>
      </c>
      <c r="H4373" s="34">
        <v>45373</v>
      </c>
      <c r="I4373" s="36">
        <v>3</v>
      </c>
      <c r="J4373" s="36">
        <v>9</v>
      </c>
      <c r="K4373" s="34">
        <v>45473</v>
      </c>
      <c r="L4373" s="47" t="s">
        <v>1365</v>
      </c>
      <c r="M4373" s="48">
        <f>VLOOKUP(E4373,'[1]TIPO PERSONA'!$C$2:$N$3253,12,0)</f>
        <v>25336</v>
      </c>
      <c r="N4373" s="49">
        <f t="shared" ca="1" si="137"/>
        <v>55.772602739726025</v>
      </c>
      <c r="O4373">
        <v>0</v>
      </c>
      <c r="P4373" t="s">
        <v>1371</v>
      </c>
    </row>
    <row r="4374" spans="2:16">
      <c r="B4374" t="str">
        <f t="shared" si="136"/>
        <v>2024-11188261</v>
      </c>
      <c r="C4374">
        <v>2024</v>
      </c>
      <c r="D4374" s="24" t="s">
        <v>6085</v>
      </c>
      <c r="E4374" s="30">
        <v>11188261</v>
      </c>
      <c r="F4374" s="45" t="s">
        <v>7429</v>
      </c>
      <c r="G4374" s="32" t="s">
        <v>739</v>
      </c>
      <c r="H4374" s="34">
        <v>45373</v>
      </c>
      <c r="I4374" s="36">
        <v>3</v>
      </c>
      <c r="J4374" s="36">
        <v>9</v>
      </c>
      <c r="K4374" s="34">
        <v>45473</v>
      </c>
      <c r="L4374" s="47" t="s">
        <v>1364</v>
      </c>
      <c r="M4374" s="48">
        <f>VLOOKUP(E4374,'[1]TIPO PERSONA'!$C$2:$N$3253,12,0)</f>
        <v>26732</v>
      </c>
      <c r="N4374" s="49">
        <f t="shared" ca="1" si="137"/>
        <v>51.947945205479449</v>
      </c>
      <c r="O4374">
        <v>0</v>
      </c>
      <c r="P4374" t="s">
        <v>1371</v>
      </c>
    </row>
    <row r="4375" spans="2:16">
      <c r="B4375" t="str">
        <f t="shared" si="136"/>
        <v>2024-35537564</v>
      </c>
      <c r="C4375">
        <v>2024</v>
      </c>
      <c r="D4375" s="24" t="s">
        <v>6086</v>
      </c>
      <c r="E4375" s="30">
        <v>35537564</v>
      </c>
      <c r="F4375" s="45" t="s">
        <v>2383</v>
      </c>
      <c r="G4375" s="32" t="s">
        <v>742</v>
      </c>
      <c r="H4375" s="34">
        <v>45373</v>
      </c>
      <c r="I4375" s="36">
        <v>1</v>
      </c>
      <c r="J4375" s="36">
        <v>17</v>
      </c>
      <c r="K4375" s="34">
        <v>45428</v>
      </c>
      <c r="L4375" s="47" t="s">
        <v>1364</v>
      </c>
      <c r="M4375" s="48">
        <f>VLOOKUP(E4375,'[1]TIPO PERSONA'!$C$2:$N$3253,12,0)</f>
        <v>31239</v>
      </c>
      <c r="N4375" s="49">
        <f t="shared" ca="1" si="137"/>
        <v>39.6</v>
      </c>
      <c r="O4375">
        <v>0</v>
      </c>
      <c r="P4375" t="s">
        <v>1371</v>
      </c>
    </row>
    <row r="4376" spans="2:16">
      <c r="B4376" t="str">
        <f t="shared" si="136"/>
        <v>2024-12615388</v>
      </c>
      <c r="C4376">
        <v>2024</v>
      </c>
      <c r="D4376" s="24" t="s">
        <v>6087</v>
      </c>
      <c r="E4376" s="30">
        <v>12615388</v>
      </c>
      <c r="F4376" s="45" t="s">
        <v>7430</v>
      </c>
      <c r="G4376" s="32" t="s">
        <v>739</v>
      </c>
      <c r="H4376" s="34">
        <v>45373</v>
      </c>
      <c r="I4376" s="36">
        <v>2</v>
      </c>
      <c r="J4376" s="36">
        <v>23</v>
      </c>
      <c r="K4376" s="34">
        <v>45472</v>
      </c>
      <c r="L4376" s="47" t="s">
        <v>1364</v>
      </c>
      <c r="M4376" s="48">
        <f>VLOOKUP(E4376,'[1]TIPO PERSONA'!$C$2:$N$3253,12,0)</f>
        <v>21789</v>
      </c>
      <c r="N4376" s="49">
        <f t="shared" ca="1" si="137"/>
        <v>65.490410958904107</v>
      </c>
      <c r="O4376">
        <v>0</v>
      </c>
      <c r="P4376" t="s">
        <v>1371</v>
      </c>
    </row>
    <row r="4377" spans="2:16">
      <c r="B4377" t="str">
        <f t="shared" si="136"/>
        <v>2024-1012381987</v>
      </c>
      <c r="C4377">
        <v>2024</v>
      </c>
      <c r="D4377" s="24" t="s">
        <v>6088</v>
      </c>
      <c r="E4377" s="30">
        <v>1012381987</v>
      </c>
      <c r="F4377" s="45" t="s">
        <v>1359</v>
      </c>
      <c r="G4377" s="32" t="s">
        <v>739</v>
      </c>
      <c r="H4377" s="34">
        <v>45377</v>
      </c>
      <c r="I4377" s="36">
        <v>3</v>
      </c>
      <c r="J4377" s="36">
        <v>5</v>
      </c>
      <c r="K4377" s="34">
        <v>45473</v>
      </c>
      <c r="L4377" s="47" t="s">
        <v>1364</v>
      </c>
      <c r="M4377" s="48">
        <f>VLOOKUP(E4377,'[1]TIPO PERSONA'!$C$2:$N$3253,12,0)</f>
        <v>33540</v>
      </c>
      <c r="N4377" s="49">
        <f t="shared" ca="1" si="137"/>
        <v>33.295890410958904</v>
      </c>
      <c r="O4377">
        <v>0</v>
      </c>
      <c r="P4377" t="s">
        <v>1371</v>
      </c>
    </row>
    <row r="4378" spans="2:16">
      <c r="B4378" t="str">
        <f t="shared" si="136"/>
        <v>2024-1006558601</v>
      </c>
      <c r="C4378">
        <v>2024</v>
      </c>
      <c r="D4378" s="24" t="s">
        <v>6089</v>
      </c>
      <c r="E4378" s="30">
        <v>1006558601</v>
      </c>
      <c r="F4378" s="45" t="s">
        <v>4279</v>
      </c>
      <c r="G4378" s="32" t="s">
        <v>739</v>
      </c>
      <c r="H4378" s="34">
        <v>45372</v>
      </c>
      <c r="I4378" s="36">
        <v>2</v>
      </c>
      <c r="J4378" s="36">
        <v>10</v>
      </c>
      <c r="K4378" s="34">
        <v>45473</v>
      </c>
      <c r="L4378" s="47" t="s">
        <v>1364</v>
      </c>
      <c r="M4378" s="48">
        <f>VLOOKUP(E4378,'[1]TIPO PERSONA'!$C$2:$N$3253,12,0)</f>
        <v>34589</v>
      </c>
      <c r="N4378" s="49">
        <f t="shared" ca="1" si="137"/>
        <v>30.421917808219177</v>
      </c>
      <c r="O4378">
        <v>0</v>
      </c>
      <c r="P4378" t="s">
        <v>1371</v>
      </c>
    </row>
    <row r="4379" spans="2:16">
      <c r="B4379" t="str">
        <f t="shared" si="136"/>
        <v>2024-1006558601</v>
      </c>
      <c r="C4379">
        <v>2024</v>
      </c>
      <c r="D4379" s="24" t="s">
        <v>6089</v>
      </c>
      <c r="E4379" s="30">
        <v>1006558601</v>
      </c>
      <c r="F4379" s="45" t="s">
        <v>4279</v>
      </c>
      <c r="G4379" s="32" t="s">
        <v>739</v>
      </c>
      <c r="H4379" s="34">
        <v>45372</v>
      </c>
      <c r="I4379" s="36">
        <v>1</v>
      </c>
      <c r="J4379" s="36">
        <v>0</v>
      </c>
      <c r="K4379" s="34">
        <v>45473</v>
      </c>
      <c r="L4379" s="47" t="s">
        <v>1364</v>
      </c>
      <c r="M4379" s="48">
        <f>VLOOKUP(E4379,'[1]TIPO PERSONA'!$C$2:$N$3253,12,0)</f>
        <v>34589</v>
      </c>
      <c r="N4379" s="49">
        <f t="shared" ca="1" si="137"/>
        <v>30.421917808219177</v>
      </c>
      <c r="O4379">
        <v>0</v>
      </c>
      <c r="P4379" t="s">
        <v>1371</v>
      </c>
    </row>
    <row r="4380" spans="2:16">
      <c r="B4380" t="str">
        <f t="shared" si="136"/>
        <v>2024-79723144</v>
      </c>
      <c r="C4380">
        <v>2024</v>
      </c>
      <c r="D4380" s="24" t="s">
        <v>6090</v>
      </c>
      <c r="E4380" s="30">
        <v>79723144</v>
      </c>
      <c r="F4380" s="45" t="s">
        <v>2521</v>
      </c>
      <c r="G4380" s="32" t="s">
        <v>739</v>
      </c>
      <c r="H4380" s="34">
        <v>45373</v>
      </c>
      <c r="I4380" s="36">
        <v>3</v>
      </c>
      <c r="J4380" s="36">
        <v>9</v>
      </c>
      <c r="K4380" s="34">
        <v>45473</v>
      </c>
      <c r="L4380" s="47" t="s">
        <v>1364</v>
      </c>
      <c r="M4380" s="48">
        <f>VLOOKUP(E4380,'[1]TIPO PERSONA'!$C$2:$N$3253,12,0)</f>
        <v>28777</v>
      </c>
      <c r="N4380" s="49">
        <f t="shared" ca="1" si="137"/>
        <v>46.345205479452055</v>
      </c>
      <c r="O4380">
        <v>0</v>
      </c>
      <c r="P4380" t="s">
        <v>1371</v>
      </c>
    </row>
    <row r="4381" spans="2:16">
      <c r="B4381" t="str">
        <f t="shared" si="136"/>
        <v>2024-1032457164</v>
      </c>
      <c r="C4381">
        <v>2024</v>
      </c>
      <c r="D4381" s="24" t="s">
        <v>6091</v>
      </c>
      <c r="E4381" s="30">
        <v>1032457164</v>
      </c>
      <c r="F4381" s="45" t="s">
        <v>1110</v>
      </c>
      <c r="G4381" s="32" t="s">
        <v>739</v>
      </c>
      <c r="H4381" s="34">
        <v>45372</v>
      </c>
      <c r="I4381" s="36">
        <v>3</v>
      </c>
      <c r="J4381" s="36">
        <v>0</v>
      </c>
      <c r="K4381" s="34">
        <v>45463</v>
      </c>
      <c r="L4381" s="47" t="s">
        <v>1364</v>
      </c>
      <c r="M4381" s="48">
        <f>VLOOKUP(E4381,'[1]TIPO PERSONA'!$C$2:$N$3253,12,0)</f>
        <v>34131</v>
      </c>
      <c r="N4381" s="49">
        <f t="shared" ca="1" si="137"/>
        <v>31.676712328767124</v>
      </c>
      <c r="O4381">
        <v>0</v>
      </c>
      <c r="P4381" t="s">
        <v>1371</v>
      </c>
    </row>
    <row r="4382" spans="2:16">
      <c r="B4382" t="str">
        <f t="shared" si="136"/>
        <v>2024-1014181616</v>
      </c>
      <c r="C4382">
        <v>2024</v>
      </c>
      <c r="D4382" s="24" t="s">
        <v>6092</v>
      </c>
      <c r="E4382" s="30">
        <v>1014181616</v>
      </c>
      <c r="F4382" s="45" t="s">
        <v>863</v>
      </c>
      <c r="G4382" s="32" t="s">
        <v>739</v>
      </c>
      <c r="H4382" s="34">
        <v>45373</v>
      </c>
      <c r="I4382" s="36">
        <v>3</v>
      </c>
      <c r="J4382" s="36">
        <v>9</v>
      </c>
      <c r="K4382" s="34">
        <v>45473</v>
      </c>
      <c r="L4382" s="47" t="s">
        <v>1364</v>
      </c>
      <c r="M4382" s="48">
        <f>VLOOKUP(E4382,'[1]TIPO PERSONA'!$C$2:$N$3253,12,0)</f>
        <v>31756</v>
      </c>
      <c r="N4382" s="49">
        <f t="shared" ca="1" si="137"/>
        <v>38.183561643835617</v>
      </c>
      <c r="O4382">
        <v>0</v>
      </c>
      <c r="P4382" t="s">
        <v>1371</v>
      </c>
    </row>
    <row r="4383" spans="2:16">
      <c r="B4383" t="str">
        <f t="shared" si="136"/>
        <v>2024-80008631</v>
      </c>
      <c r="C4383">
        <v>2024</v>
      </c>
      <c r="D4383" s="24" t="s">
        <v>6093</v>
      </c>
      <c r="E4383" s="30">
        <v>80008631</v>
      </c>
      <c r="F4383" s="45" t="s">
        <v>4280</v>
      </c>
      <c r="G4383" s="32" t="s">
        <v>739</v>
      </c>
      <c r="H4383" s="34">
        <v>45373</v>
      </c>
      <c r="I4383" s="36">
        <v>3</v>
      </c>
      <c r="J4383" s="36">
        <v>9</v>
      </c>
      <c r="K4383" s="34">
        <v>45473</v>
      </c>
      <c r="L4383" s="47" t="s">
        <v>1364</v>
      </c>
      <c r="M4383" s="48">
        <f>VLOOKUP(E4383,'[1]TIPO PERSONA'!$C$2:$N$3253,12,0)</f>
        <v>28892</v>
      </c>
      <c r="N4383" s="49">
        <f t="shared" ca="1" si="137"/>
        <v>46.030136986301372</v>
      </c>
      <c r="O4383" t="s">
        <v>7809</v>
      </c>
      <c r="P4383" t="s">
        <v>1371</v>
      </c>
    </row>
    <row r="4384" spans="2:16">
      <c r="B4384" t="str">
        <f t="shared" si="136"/>
        <v>2024-52172093</v>
      </c>
      <c r="C4384">
        <v>2024</v>
      </c>
      <c r="D4384" s="24" t="s">
        <v>6094</v>
      </c>
      <c r="E4384" s="30">
        <v>52172093</v>
      </c>
      <c r="F4384" s="45" t="s">
        <v>2501</v>
      </c>
      <c r="G4384" s="32" t="s">
        <v>742</v>
      </c>
      <c r="H4384" s="34">
        <v>45383</v>
      </c>
      <c r="I4384" s="36">
        <v>3</v>
      </c>
      <c r="J4384" s="36">
        <v>0</v>
      </c>
      <c r="K4384" s="34">
        <v>45473</v>
      </c>
      <c r="L4384" s="47" t="s">
        <v>1364</v>
      </c>
      <c r="M4384" s="48">
        <f>VLOOKUP(E4384,'[1]TIPO PERSONA'!$C$2:$N$3253,12,0)</f>
        <v>26789</v>
      </c>
      <c r="N4384" s="49">
        <f t="shared" ca="1" si="137"/>
        <v>51.791780821917811</v>
      </c>
      <c r="O4384">
        <v>0</v>
      </c>
      <c r="P4384" t="s">
        <v>1371</v>
      </c>
    </row>
    <row r="4385" spans="2:16">
      <c r="B4385" t="str">
        <f t="shared" si="136"/>
        <v>2024-1015394879</v>
      </c>
      <c r="C4385">
        <v>2024</v>
      </c>
      <c r="D4385" s="24" t="s">
        <v>6095</v>
      </c>
      <c r="E4385" s="30">
        <v>1015394879</v>
      </c>
      <c r="F4385" s="45" t="s">
        <v>7431</v>
      </c>
      <c r="G4385" s="32" t="s">
        <v>739</v>
      </c>
      <c r="H4385" s="34">
        <v>45383</v>
      </c>
      <c r="I4385" s="36">
        <v>3</v>
      </c>
      <c r="J4385" s="36">
        <v>0</v>
      </c>
      <c r="K4385" s="34">
        <v>45473</v>
      </c>
      <c r="L4385" s="47" t="s">
        <v>1364</v>
      </c>
      <c r="M4385" s="48">
        <f>VLOOKUP(E4385,'[1]TIPO PERSONA'!$C$2:$N$3253,12,0)</f>
        <v>31593</v>
      </c>
      <c r="N4385" s="49">
        <f t="shared" ca="1" si="137"/>
        <v>38.630136986301373</v>
      </c>
      <c r="O4385">
        <v>0</v>
      </c>
      <c r="P4385" t="s">
        <v>1371</v>
      </c>
    </row>
    <row r="4386" spans="2:16">
      <c r="B4386" t="str">
        <f t="shared" si="136"/>
        <v>2024-1075874649</v>
      </c>
      <c r="C4386">
        <v>2024</v>
      </c>
      <c r="D4386" s="24" t="s">
        <v>6096</v>
      </c>
      <c r="E4386" s="30">
        <v>1075874649</v>
      </c>
      <c r="F4386" s="45" t="s">
        <v>7432</v>
      </c>
      <c r="G4386" s="32" t="s">
        <v>739</v>
      </c>
      <c r="H4386" s="34">
        <v>45378</v>
      </c>
      <c r="I4386" s="36">
        <v>3</v>
      </c>
      <c r="J4386" s="36">
        <v>4</v>
      </c>
      <c r="K4386" s="34">
        <v>45473</v>
      </c>
      <c r="L4386" s="47" t="s">
        <v>1364</v>
      </c>
      <c r="M4386" s="48">
        <f>VLOOKUP(E4386,'[1]TIPO PERSONA'!$C$2:$N$3253,12,0)</f>
        <v>34385</v>
      </c>
      <c r="N4386" s="49">
        <f t="shared" ca="1" si="137"/>
        <v>30.980821917808218</v>
      </c>
      <c r="O4386">
        <v>0</v>
      </c>
      <c r="P4386" t="s">
        <v>1371</v>
      </c>
    </row>
    <row r="4387" spans="2:16">
      <c r="B4387" t="str">
        <f t="shared" si="136"/>
        <v>2024-53052455</v>
      </c>
      <c r="C4387">
        <v>2024</v>
      </c>
      <c r="D4387" s="24" t="s">
        <v>6097</v>
      </c>
      <c r="E4387" s="30">
        <v>53052455</v>
      </c>
      <c r="F4387" s="45" t="s">
        <v>7433</v>
      </c>
      <c r="G4387" s="32" t="s">
        <v>742</v>
      </c>
      <c r="H4387" s="34">
        <v>45377</v>
      </c>
      <c r="I4387" s="36">
        <v>3</v>
      </c>
      <c r="J4387" s="36">
        <v>5</v>
      </c>
      <c r="K4387" s="34">
        <v>45473</v>
      </c>
      <c r="L4387" s="47" t="s">
        <v>1364</v>
      </c>
      <c r="M4387" s="48">
        <f>VLOOKUP(E4387,'[1]TIPO PERSONA'!$C$2:$N$3253,12,0)</f>
        <v>30854</v>
      </c>
      <c r="N4387" s="49">
        <f t="shared" ca="1" si="137"/>
        <v>40.654794520547945</v>
      </c>
      <c r="O4387">
        <v>0</v>
      </c>
      <c r="P4387" t="s">
        <v>1371</v>
      </c>
    </row>
    <row r="4388" spans="2:16">
      <c r="B4388" t="str">
        <f t="shared" si="136"/>
        <v>2024-1015451398</v>
      </c>
      <c r="C4388">
        <v>2024</v>
      </c>
      <c r="D4388" s="24" t="s">
        <v>6098</v>
      </c>
      <c r="E4388" s="30">
        <v>1015451398</v>
      </c>
      <c r="F4388" s="45" t="s">
        <v>3949</v>
      </c>
      <c r="G4388" s="32" t="s">
        <v>742</v>
      </c>
      <c r="H4388" s="34">
        <v>45378</v>
      </c>
      <c r="I4388" s="36">
        <v>3</v>
      </c>
      <c r="J4388" s="36">
        <v>4</v>
      </c>
      <c r="K4388" s="34">
        <v>45473</v>
      </c>
      <c r="L4388" s="47" t="s">
        <v>1364</v>
      </c>
      <c r="M4388" s="48">
        <f>VLOOKUP(E4388,'[1]TIPO PERSONA'!$C$2:$N$3253,12,0)</f>
        <v>34718</v>
      </c>
      <c r="N4388" s="49">
        <f t="shared" ca="1" si="137"/>
        <v>30.068493150684933</v>
      </c>
      <c r="O4388">
        <v>0</v>
      </c>
      <c r="P4388" t="s">
        <v>1371</v>
      </c>
    </row>
    <row r="4389" spans="2:16">
      <c r="B4389" t="str">
        <f t="shared" si="136"/>
        <v>2024-1069078793</v>
      </c>
      <c r="C4389">
        <v>2024</v>
      </c>
      <c r="D4389" s="24" t="s">
        <v>6099</v>
      </c>
      <c r="E4389" s="30">
        <v>1069078793</v>
      </c>
      <c r="F4389" s="45" t="s">
        <v>4222</v>
      </c>
      <c r="G4389" s="32" t="s">
        <v>742</v>
      </c>
      <c r="H4389" s="34">
        <v>45378</v>
      </c>
      <c r="I4389" s="36">
        <v>3</v>
      </c>
      <c r="J4389" s="36">
        <v>4</v>
      </c>
      <c r="K4389" s="34">
        <v>45473</v>
      </c>
      <c r="L4389" s="47" t="s">
        <v>1364</v>
      </c>
      <c r="M4389" s="48">
        <f>VLOOKUP(E4389,'[1]TIPO PERSONA'!$C$2:$N$3253,12,0)</f>
        <v>34309</v>
      </c>
      <c r="N4389" s="49">
        <f t="shared" ca="1" si="137"/>
        <v>31.18904109589041</v>
      </c>
      <c r="O4389">
        <v>0</v>
      </c>
      <c r="P4389" t="s">
        <v>1371</v>
      </c>
    </row>
    <row r="4390" spans="2:16">
      <c r="B4390" t="str">
        <f t="shared" si="136"/>
        <v>2024-1032374761</v>
      </c>
      <c r="C4390">
        <v>2024</v>
      </c>
      <c r="D4390" s="24" t="s">
        <v>6100</v>
      </c>
      <c r="E4390" s="30">
        <v>1032374761</v>
      </c>
      <c r="F4390" s="45" t="s">
        <v>7434</v>
      </c>
      <c r="G4390" s="32" t="s">
        <v>739</v>
      </c>
      <c r="H4390" s="34">
        <v>45377</v>
      </c>
      <c r="I4390" s="36">
        <v>2</v>
      </c>
      <c r="J4390" s="36">
        <v>5</v>
      </c>
      <c r="K4390" s="34">
        <v>45442</v>
      </c>
      <c r="L4390" s="47" t="s">
        <v>1364</v>
      </c>
      <c r="M4390" s="48">
        <f>VLOOKUP(E4390,'[1]TIPO PERSONA'!$C$2:$N$3253,12,0)</f>
        <v>31656</v>
      </c>
      <c r="N4390" s="49">
        <f t="shared" ca="1" si="137"/>
        <v>38.457534246575342</v>
      </c>
      <c r="O4390">
        <v>0</v>
      </c>
      <c r="P4390" t="s">
        <v>1371</v>
      </c>
    </row>
    <row r="4391" spans="2:16">
      <c r="B4391" t="str">
        <f t="shared" si="136"/>
        <v>2024-1018482735</v>
      </c>
      <c r="C4391">
        <v>2024</v>
      </c>
      <c r="D4391" s="24" t="s">
        <v>6101</v>
      </c>
      <c r="E4391" s="30">
        <v>1018482735</v>
      </c>
      <c r="F4391" s="45" t="s">
        <v>5518</v>
      </c>
      <c r="G4391" s="32" t="s">
        <v>739</v>
      </c>
      <c r="H4391" s="34">
        <v>45377</v>
      </c>
      <c r="I4391" s="36">
        <v>3</v>
      </c>
      <c r="J4391" s="36">
        <v>5</v>
      </c>
      <c r="K4391" s="34">
        <v>45473</v>
      </c>
      <c r="L4391" s="47" t="s">
        <v>1364</v>
      </c>
      <c r="M4391" s="48">
        <f>VLOOKUP(E4391,'[1]TIPO PERSONA'!$C$2:$N$3253,12,0)</f>
        <v>35090</v>
      </c>
      <c r="N4391" s="49">
        <f t="shared" ca="1" si="137"/>
        <v>29.049315068493151</v>
      </c>
      <c r="O4391">
        <v>0</v>
      </c>
      <c r="P4391" t="s">
        <v>1371</v>
      </c>
    </row>
    <row r="4392" spans="2:16">
      <c r="B4392" t="str">
        <f t="shared" si="136"/>
        <v>2024-4286756</v>
      </c>
      <c r="C4392">
        <v>2024</v>
      </c>
      <c r="D4392" s="24" t="s">
        <v>6102</v>
      </c>
      <c r="E4392" s="30">
        <v>4286756</v>
      </c>
      <c r="F4392" s="45" t="s">
        <v>7435</v>
      </c>
      <c r="G4392" s="32" t="s">
        <v>739</v>
      </c>
      <c r="H4392" s="34">
        <v>45378</v>
      </c>
      <c r="I4392" s="36">
        <v>3</v>
      </c>
      <c r="J4392" s="36">
        <v>4</v>
      </c>
      <c r="K4392" s="34">
        <v>45473</v>
      </c>
      <c r="L4392" s="47" t="s">
        <v>1364</v>
      </c>
      <c r="M4392" s="48">
        <f>VLOOKUP(E4392,'[1]TIPO PERSONA'!$C$2:$N$3253,12,0)</f>
        <v>25499</v>
      </c>
      <c r="N4392" s="49">
        <f t="shared" ca="1" si="137"/>
        <v>55.326027397260276</v>
      </c>
      <c r="O4392">
        <v>0</v>
      </c>
      <c r="P4392" t="s">
        <v>1371</v>
      </c>
    </row>
    <row r="4393" spans="2:16">
      <c r="B4393" t="str">
        <f t="shared" si="136"/>
        <v>2024-31422496</v>
      </c>
      <c r="C4393">
        <v>2024</v>
      </c>
      <c r="D4393" s="24" t="s">
        <v>6103</v>
      </c>
      <c r="E4393" s="30">
        <v>31422496</v>
      </c>
      <c r="F4393" s="45" t="s">
        <v>7436</v>
      </c>
      <c r="G4393" s="32" t="s">
        <v>742</v>
      </c>
      <c r="H4393" s="34">
        <v>45378</v>
      </c>
      <c r="I4393" s="36">
        <v>3</v>
      </c>
      <c r="J4393" s="36">
        <v>4</v>
      </c>
      <c r="K4393" s="34">
        <v>45473</v>
      </c>
      <c r="L4393" s="47" t="s">
        <v>1364</v>
      </c>
      <c r="M4393" s="48">
        <f>VLOOKUP(E4393,'[1]TIPO PERSONA'!$C$2:$N$3253,12,0)</f>
        <v>27514</v>
      </c>
      <c r="N4393" s="49">
        <f t="shared" ca="1" si="137"/>
        <v>49.805479452054797</v>
      </c>
      <c r="O4393">
        <v>0</v>
      </c>
      <c r="P4393" t="s">
        <v>1371</v>
      </c>
    </row>
    <row r="4394" spans="2:16">
      <c r="B4394" t="str">
        <f t="shared" si="136"/>
        <v>2024-1014243514</v>
      </c>
      <c r="C4394">
        <v>2024</v>
      </c>
      <c r="D4394" s="24" t="s">
        <v>6104</v>
      </c>
      <c r="E4394" s="30">
        <v>1014243514</v>
      </c>
      <c r="F4394" s="45" t="s">
        <v>3951</v>
      </c>
      <c r="G4394" s="32" t="s">
        <v>742</v>
      </c>
      <c r="H4394" s="34">
        <v>45377</v>
      </c>
      <c r="I4394" s="36">
        <v>3</v>
      </c>
      <c r="J4394" s="36">
        <v>0</v>
      </c>
      <c r="K4394" s="34">
        <v>45468</v>
      </c>
      <c r="L4394" s="47" t="s">
        <v>1364</v>
      </c>
      <c r="M4394" s="48">
        <f>VLOOKUP(E4394,'[1]TIPO PERSONA'!$C$2:$N$3253,12,0)</f>
        <v>34110</v>
      </c>
      <c r="N4394" s="49">
        <f t="shared" ca="1" si="137"/>
        <v>31.734246575342464</v>
      </c>
      <c r="O4394">
        <v>0</v>
      </c>
      <c r="P4394" t="s">
        <v>1371</v>
      </c>
    </row>
    <row r="4395" spans="2:16">
      <c r="B4395" t="str">
        <f t="shared" si="136"/>
        <v>2024-74181239</v>
      </c>
      <c r="C4395">
        <v>2024</v>
      </c>
      <c r="D4395" s="24" t="s">
        <v>6105</v>
      </c>
      <c r="E4395" s="30">
        <v>74181239</v>
      </c>
      <c r="F4395" s="45" t="s">
        <v>5576</v>
      </c>
      <c r="G4395" s="32" t="s">
        <v>739</v>
      </c>
      <c r="H4395" s="34">
        <v>45384</v>
      </c>
      <c r="I4395" s="36">
        <v>2</v>
      </c>
      <c r="J4395" s="36">
        <v>0</v>
      </c>
      <c r="K4395" s="34">
        <v>45444</v>
      </c>
      <c r="L4395" s="47" t="s">
        <v>1364</v>
      </c>
      <c r="M4395" s="48">
        <f>VLOOKUP(E4395,'[1]TIPO PERSONA'!$C$2:$N$3253,12,0)</f>
        <v>27876</v>
      </c>
      <c r="N4395" s="49">
        <f t="shared" ca="1" si="137"/>
        <v>48.813698630136983</v>
      </c>
      <c r="O4395">
        <v>0</v>
      </c>
      <c r="P4395" t="s">
        <v>1371</v>
      </c>
    </row>
    <row r="4396" spans="2:16">
      <c r="B4396" t="str">
        <f t="shared" si="136"/>
        <v>2024-275407</v>
      </c>
      <c r="C4396">
        <v>2024</v>
      </c>
      <c r="D4396" s="24" t="s">
        <v>6106</v>
      </c>
      <c r="E4396" s="30">
        <v>275407</v>
      </c>
      <c r="F4396" s="45" t="s">
        <v>5447</v>
      </c>
      <c r="G4396" s="32" t="s">
        <v>742</v>
      </c>
      <c r="H4396" s="34">
        <v>45378</v>
      </c>
      <c r="I4396" s="36">
        <v>3</v>
      </c>
      <c r="J4396" s="36">
        <v>4</v>
      </c>
      <c r="K4396" s="34">
        <v>45473</v>
      </c>
      <c r="L4396" s="47" t="s">
        <v>1364</v>
      </c>
      <c r="M4396" s="48">
        <f>VLOOKUP(E4396,'[1]TIPO PERSONA'!$C$2:$N$3253,12,0)</f>
        <v>31299</v>
      </c>
      <c r="N4396" s="49">
        <f t="shared" ca="1" si="137"/>
        <v>39.435616438356163</v>
      </c>
      <c r="O4396">
        <v>0</v>
      </c>
      <c r="P4396" t="s">
        <v>1371</v>
      </c>
    </row>
    <row r="4397" spans="2:16">
      <c r="B4397" t="str">
        <f t="shared" si="136"/>
        <v>2024-80108657</v>
      </c>
      <c r="C4397">
        <v>2024</v>
      </c>
      <c r="D4397" s="24" t="s">
        <v>6107</v>
      </c>
      <c r="E4397" s="30">
        <v>80108657</v>
      </c>
      <c r="F4397" s="45" t="s">
        <v>7437</v>
      </c>
      <c r="G4397" s="32" t="s">
        <v>739</v>
      </c>
      <c r="H4397" s="34">
        <v>45378</v>
      </c>
      <c r="I4397" s="36">
        <v>3</v>
      </c>
      <c r="J4397" s="36">
        <v>0</v>
      </c>
      <c r="K4397" s="34">
        <v>45469</v>
      </c>
      <c r="L4397" s="47" t="s">
        <v>1364</v>
      </c>
      <c r="M4397" s="48">
        <f>VLOOKUP(E4397,'[1]TIPO PERSONA'!$C$2:$N$3253,12,0)</f>
        <v>29722</v>
      </c>
      <c r="N4397" s="49">
        <f t="shared" ca="1" si="137"/>
        <v>43.756164383561647</v>
      </c>
      <c r="O4397">
        <v>0</v>
      </c>
      <c r="P4397" t="s">
        <v>1371</v>
      </c>
    </row>
    <row r="4398" spans="2:16">
      <c r="B4398" t="str">
        <f t="shared" si="136"/>
        <v>2024-79908099</v>
      </c>
      <c r="C4398">
        <v>2024</v>
      </c>
      <c r="D4398" s="24" t="s">
        <v>6108</v>
      </c>
      <c r="E4398" s="30">
        <v>79908099</v>
      </c>
      <c r="F4398" s="45" t="s">
        <v>4276</v>
      </c>
      <c r="G4398" s="32" t="s">
        <v>739</v>
      </c>
      <c r="H4398" s="34">
        <v>45378</v>
      </c>
      <c r="I4398" s="36">
        <v>3</v>
      </c>
      <c r="J4398" s="36">
        <v>4</v>
      </c>
      <c r="K4398" s="34">
        <v>45473</v>
      </c>
      <c r="L4398" s="47" t="s">
        <v>1364</v>
      </c>
      <c r="M4398" s="48">
        <f>VLOOKUP(E4398,'[1]TIPO PERSONA'!$C$2:$N$3253,12,0)</f>
        <v>28277</v>
      </c>
      <c r="N4398" s="49">
        <f t="shared" ca="1" si="137"/>
        <v>47.715068493150682</v>
      </c>
      <c r="O4398">
        <v>0</v>
      </c>
      <c r="P4398" t="s">
        <v>1371</v>
      </c>
    </row>
    <row r="4399" spans="2:16">
      <c r="B4399" t="str">
        <f t="shared" si="136"/>
        <v>2024-1022399279</v>
      </c>
      <c r="C4399">
        <v>2024</v>
      </c>
      <c r="D4399" s="24" t="s">
        <v>6109</v>
      </c>
      <c r="E4399" s="30">
        <v>1022399279</v>
      </c>
      <c r="F4399" s="45" t="s">
        <v>4068</v>
      </c>
      <c r="G4399" s="32" t="s">
        <v>742</v>
      </c>
      <c r="H4399" s="34">
        <v>45378</v>
      </c>
      <c r="I4399" s="36">
        <v>3</v>
      </c>
      <c r="J4399" s="36">
        <v>4</v>
      </c>
      <c r="K4399" s="34">
        <v>45473</v>
      </c>
      <c r="L4399" s="47" t="s">
        <v>1364</v>
      </c>
      <c r="M4399" s="48">
        <f>VLOOKUP(E4399,'[1]TIPO PERSONA'!$C$2:$N$3253,12,0)</f>
        <v>34622</v>
      </c>
      <c r="N4399" s="49">
        <f t="shared" ca="1" si="137"/>
        <v>30.331506849315069</v>
      </c>
      <c r="O4399">
        <v>0</v>
      </c>
      <c r="P4399" t="s">
        <v>1371</v>
      </c>
    </row>
    <row r="4400" spans="2:16">
      <c r="B4400" t="str">
        <f t="shared" si="136"/>
        <v>2024-80401214</v>
      </c>
      <c r="C4400">
        <v>2024</v>
      </c>
      <c r="D4400" s="24" t="s">
        <v>6110</v>
      </c>
      <c r="E4400" s="30">
        <v>80401214</v>
      </c>
      <c r="F4400" s="45" t="s">
        <v>7438</v>
      </c>
      <c r="G4400" s="32" t="s">
        <v>739</v>
      </c>
      <c r="H4400" s="34">
        <v>45378</v>
      </c>
      <c r="I4400" s="36">
        <v>3</v>
      </c>
      <c r="J4400" s="36">
        <v>0</v>
      </c>
      <c r="K4400" s="34">
        <v>45469</v>
      </c>
      <c r="L4400" s="47" t="s">
        <v>1364</v>
      </c>
      <c r="M4400" s="48">
        <f>VLOOKUP(E4400,'[1]TIPO PERSONA'!$C$2:$N$3253,12,0)</f>
        <v>26217</v>
      </c>
      <c r="N4400" s="49">
        <f t="shared" ca="1" si="137"/>
        <v>53.358904109589041</v>
      </c>
      <c r="O4400">
        <v>0</v>
      </c>
      <c r="P4400" t="s">
        <v>1371</v>
      </c>
    </row>
    <row r="4401" spans="2:16">
      <c r="B4401" t="str">
        <f t="shared" si="136"/>
        <v>2024-52489695</v>
      </c>
      <c r="C4401">
        <v>2024</v>
      </c>
      <c r="D4401" s="24" t="s">
        <v>6111</v>
      </c>
      <c r="E4401" s="30">
        <v>52489695</v>
      </c>
      <c r="F4401" s="45" t="s">
        <v>5464</v>
      </c>
      <c r="G4401" s="32" t="s">
        <v>742</v>
      </c>
      <c r="H4401" s="34">
        <v>45385</v>
      </c>
      <c r="I4401" s="36">
        <v>2</v>
      </c>
      <c r="J4401" s="36">
        <v>28</v>
      </c>
      <c r="K4401" s="34">
        <v>45473</v>
      </c>
      <c r="L4401" s="47" t="s">
        <v>1364</v>
      </c>
      <c r="M4401" s="48">
        <f>VLOOKUP(E4401,'[1]TIPO PERSONA'!$C$2:$N$3253,12,0)</f>
        <v>28225</v>
      </c>
      <c r="N4401" s="49">
        <f t="shared" ca="1" si="137"/>
        <v>47.857534246575341</v>
      </c>
      <c r="O4401">
        <v>0</v>
      </c>
      <c r="P4401" t="s">
        <v>1371</v>
      </c>
    </row>
    <row r="4402" spans="2:16">
      <c r="B4402" t="str">
        <f t="shared" si="136"/>
        <v>2024-79466477</v>
      </c>
      <c r="C4402">
        <v>2024</v>
      </c>
      <c r="D4402" s="24" t="s">
        <v>6112</v>
      </c>
      <c r="E4402" s="30">
        <v>79466477</v>
      </c>
      <c r="F4402" s="45" t="s">
        <v>965</v>
      </c>
      <c r="G4402" s="32" t="s">
        <v>739</v>
      </c>
      <c r="H4402" s="34">
        <v>45385</v>
      </c>
      <c r="I4402" s="36">
        <v>2</v>
      </c>
      <c r="J4402" s="36">
        <v>28</v>
      </c>
      <c r="K4402" s="34">
        <v>45473</v>
      </c>
      <c r="L4402" s="47" t="s">
        <v>1364</v>
      </c>
      <c r="M4402" s="48">
        <f>VLOOKUP(E4402,'[1]TIPO PERSONA'!$C$2:$N$3253,12,0)</f>
        <v>25154</v>
      </c>
      <c r="N4402" s="49">
        <f t="shared" ca="1" si="137"/>
        <v>56.271232876712325</v>
      </c>
      <c r="O4402">
        <v>0</v>
      </c>
      <c r="P4402" t="s">
        <v>1371</v>
      </c>
    </row>
    <row r="4403" spans="2:16">
      <c r="B4403" t="str">
        <f t="shared" si="136"/>
        <v>2024-1020731626</v>
      </c>
      <c r="C4403">
        <v>2024</v>
      </c>
      <c r="D4403" s="24" t="s">
        <v>6113</v>
      </c>
      <c r="E4403" s="30">
        <v>1020731626</v>
      </c>
      <c r="F4403" s="45" t="s">
        <v>2413</v>
      </c>
      <c r="G4403" s="32" t="s">
        <v>742</v>
      </c>
      <c r="H4403" s="34">
        <v>45383</v>
      </c>
      <c r="I4403" s="36">
        <v>3</v>
      </c>
      <c r="J4403" s="36">
        <v>0</v>
      </c>
      <c r="K4403" s="34">
        <v>45473</v>
      </c>
      <c r="L4403" s="47" t="s">
        <v>1364</v>
      </c>
      <c r="M4403" s="48">
        <f>VLOOKUP(E4403,'[1]TIPO PERSONA'!$C$2:$N$3253,12,0)</f>
        <v>32223</v>
      </c>
      <c r="N4403" s="49">
        <f t="shared" ca="1" si="137"/>
        <v>36.904109589041099</v>
      </c>
      <c r="O4403">
        <v>0</v>
      </c>
      <c r="P4403" t="s">
        <v>1371</v>
      </c>
    </row>
    <row r="4404" spans="2:16">
      <c r="B4404" t="str">
        <f t="shared" si="136"/>
        <v>2024-53047446</v>
      </c>
      <c r="C4404">
        <v>2024</v>
      </c>
      <c r="D4404" s="24" t="s">
        <v>6114</v>
      </c>
      <c r="E4404" s="30">
        <v>53047446</v>
      </c>
      <c r="F4404" s="45" t="s">
        <v>909</v>
      </c>
      <c r="G4404" s="32" t="s">
        <v>742</v>
      </c>
      <c r="H4404" s="34">
        <v>45383</v>
      </c>
      <c r="I4404" s="36">
        <v>3</v>
      </c>
      <c r="J4404" s="36">
        <v>10</v>
      </c>
      <c r="K4404" s="34">
        <v>45483</v>
      </c>
      <c r="L4404" s="47" t="s">
        <v>1364</v>
      </c>
      <c r="M4404" s="48">
        <f>VLOOKUP(E4404,'[1]TIPO PERSONA'!$C$2:$N$3253,12,0)</f>
        <v>30940</v>
      </c>
      <c r="N4404" s="49">
        <f t="shared" ca="1" si="137"/>
        <v>40.419178082191777</v>
      </c>
      <c r="O4404">
        <v>0</v>
      </c>
      <c r="P4404" t="s">
        <v>1371</v>
      </c>
    </row>
    <row r="4405" spans="2:16">
      <c r="B4405" t="str">
        <f t="shared" si="136"/>
        <v>2024-1030638735</v>
      </c>
      <c r="C4405">
        <v>2024</v>
      </c>
      <c r="D4405" s="24" t="s">
        <v>6115</v>
      </c>
      <c r="E4405" s="30">
        <v>1030638735</v>
      </c>
      <c r="F4405" s="45" t="s">
        <v>4071</v>
      </c>
      <c r="G4405" s="32" t="s">
        <v>739</v>
      </c>
      <c r="H4405" s="34">
        <v>45383</v>
      </c>
      <c r="I4405" s="36">
        <v>3</v>
      </c>
      <c r="J4405" s="36">
        <v>0</v>
      </c>
      <c r="K4405" s="34">
        <v>45473</v>
      </c>
      <c r="L4405" s="47" t="s">
        <v>1365</v>
      </c>
      <c r="M4405" s="48">
        <f>VLOOKUP(E4405,'[1]TIPO PERSONA'!$C$2:$N$3253,12,0)</f>
        <v>34418</v>
      </c>
      <c r="N4405" s="49">
        <f t="shared" ca="1" si="137"/>
        <v>30.890410958904109</v>
      </c>
      <c r="O4405">
        <v>0</v>
      </c>
      <c r="P4405" t="s">
        <v>1371</v>
      </c>
    </row>
    <row r="4406" spans="2:16">
      <c r="B4406" t="str">
        <f t="shared" si="136"/>
        <v>2024-52777755</v>
      </c>
      <c r="C4406">
        <v>2024</v>
      </c>
      <c r="D4406" s="24" t="s">
        <v>6116</v>
      </c>
      <c r="E4406" s="30">
        <v>52777755</v>
      </c>
      <c r="F4406" s="45" t="s">
        <v>894</v>
      </c>
      <c r="G4406" s="32" t="s">
        <v>742</v>
      </c>
      <c r="H4406" s="34">
        <v>45386</v>
      </c>
      <c r="I4406" s="36">
        <v>2</v>
      </c>
      <c r="J4406" s="36">
        <v>25</v>
      </c>
      <c r="K4406" s="34">
        <v>45471</v>
      </c>
      <c r="L4406" s="47" t="s">
        <v>1364</v>
      </c>
      <c r="M4406" s="48">
        <f>VLOOKUP(E4406,'[1]TIPO PERSONA'!$C$2:$N$3253,12,0)</f>
        <v>29539</v>
      </c>
      <c r="N4406" s="49">
        <f t="shared" ca="1" si="137"/>
        <v>44.257534246575339</v>
      </c>
      <c r="O4406">
        <v>0</v>
      </c>
      <c r="P4406" t="s">
        <v>1371</v>
      </c>
    </row>
    <row r="4407" spans="2:16">
      <c r="B4407" t="str">
        <f t="shared" si="136"/>
        <v>2024-52693948</v>
      </c>
      <c r="C4407">
        <v>2024</v>
      </c>
      <c r="D4407" s="24" t="s">
        <v>6117</v>
      </c>
      <c r="E4407" s="30">
        <v>52693948</v>
      </c>
      <c r="F4407" s="45" t="s">
        <v>7439</v>
      </c>
      <c r="G4407" s="32" t="s">
        <v>742</v>
      </c>
      <c r="H4407" s="34">
        <v>45384</v>
      </c>
      <c r="I4407" s="36">
        <v>2</v>
      </c>
      <c r="J4407" s="36">
        <v>29</v>
      </c>
      <c r="K4407" s="34">
        <v>45473</v>
      </c>
      <c r="L4407" s="47" t="s">
        <v>1364</v>
      </c>
      <c r="M4407" s="48">
        <f>VLOOKUP(E4407,'[1]TIPO PERSONA'!$C$2:$N$3253,12,0)</f>
        <v>29105</v>
      </c>
      <c r="N4407" s="49">
        <f t="shared" ca="1" si="137"/>
        <v>45.446575342465756</v>
      </c>
      <c r="O4407">
        <v>0</v>
      </c>
      <c r="P4407" t="s">
        <v>1371</v>
      </c>
    </row>
    <row r="4408" spans="2:16">
      <c r="B4408" t="str">
        <f t="shared" si="136"/>
        <v>2024-52028400</v>
      </c>
      <c r="C4408">
        <v>2024</v>
      </c>
      <c r="D4408" s="24" t="s">
        <v>6118</v>
      </c>
      <c r="E4408" s="30">
        <v>52028400</v>
      </c>
      <c r="F4408" s="45" t="s">
        <v>880</v>
      </c>
      <c r="G4408" s="32" t="s">
        <v>742</v>
      </c>
      <c r="H4408" s="34">
        <v>45384</v>
      </c>
      <c r="I4408" s="36">
        <v>2</v>
      </c>
      <c r="J4408" s="36">
        <v>29</v>
      </c>
      <c r="K4408" s="34">
        <v>45473</v>
      </c>
      <c r="L4408" s="47" t="s">
        <v>1364</v>
      </c>
      <c r="M4408" s="48">
        <f>VLOOKUP(E4408,'[1]TIPO PERSONA'!$C$2:$N$3253,12,0)</f>
        <v>25976</v>
      </c>
      <c r="N4408" s="49">
        <f t="shared" ca="1" si="137"/>
        <v>54.019178082191779</v>
      </c>
      <c r="O4408">
        <v>0</v>
      </c>
      <c r="P4408" t="s">
        <v>1371</v>
      </c>
    </row>
    <row r="4409" spans="2:16">
      <c r="B4409" t="str">
        <f t="shared" si="136"/>
        <v>2024-1030567341</v>
      </c>
      <c r="C4409">
        <v>2024</v>
      </c>
      <c r="D4409" s="24" t="s">
        <v>6119</v>
      </c>
      <c r="E4409" s="30">
        <v>1030567341</v>
      </c>
      <c r="F4409" s="45" t="s">
        <v>913</v>
      </c>
      <c r="G4409" s="32" t="s">
        <v>739</v>
      </c>
      <c r="H4409" s="34">
        <v>45387</v>
      </c>
      <c r="I4409" s="36">
        <v>2</v>
      </c>
      <c r="J4409" s="36">
        <v>26</v>
      </c>
      <c r="K4409" s="34">
        <v>45473</v>
      </c>
      <c r="L4409" s="47" t="s">
        <v>1364</v>
      </c>
      <c r="M4409" s="48">
        <f>VLOOKUP(E4409,'[1]TIPO PERSONA'!$C$2:$N$3253,12,0)</f>
        <v>32879</v>
      </c>
      <c r="N4409" s="49">
        <f t="shared" ca="1" si="137"/>
        <v>35.106849315068494</v>
      </c>
      <c r="O4409">
        <v>0</v>
      </c>
      <c r="P4409" t="s">
        <v>1371</v>
      </c>
    </row>
    <row r="4410" spans="2:16">
      <c r="B4410" t="str">
        <f t="shared" si="136"/>
        <v>2024-28948179</v>
      </c>
      <c r="C4410">
        <v>2024</v>
      </c>
      <c r="D4410" s="24" t="s">
        <v>6120</v>
      </c>
      <c r="E4410" s="30">
        <v>28948179</v>
      </c>
      <c r="F4410" s="45" t="s">
        <v>4038</v>
      </c>
      <c r="G4410" s="32" t="s">
        <v>742</v>
      </c>
      <c r="H4410" s="34">
        <v>45387</v>
      </c>
      <c r="I4410" s="36">
        <v>2</v>
      </c>
      <c r="J4410" s="36">
        <v>26</v>
      </c>
      <c r="K4410" s="34">
        <v>45473</v>
      </c>
      <c r="L4410" s="47" t="s">
        <v>1364</v>
      </c>
      <c r="M4410" s="48">
        <f>VLOOKUP(E4410,'[1]TIPO PERSONA'!$C$2:$N$3253,12,0)</f>
        <v>26500</v>
      </c>
      <c r="N4410" s="49">
        <f t="shared" ca="1" si="137"/>
        <v>52.583561643835615</v>
      </c>
      <c r="O4410">
        <v>0</v>
      </c>
      <c r="P4410" t="s">
        <v>1371</v>
      </c>
    </row>
    <row r="4411" spans="2:16">
      <c r="B4411" t="str">
        <f t="shared" si="136"/>
        <v>2024-1119150351</v>
      </c>
      <c r="C4411">
        <v>2024</v>
      </c>
      <c r="D4411" s="24" t="s">
        <v>6121</v>
      </c>
      <c r="E4411" s="30">
        <v>1119150351</v>
      </c>
      <c r="F4411" s="45" t="s">
        <v>5421</v>
      </c>
      <c r="G4411" s="32" t="s">
        <v>742</v>
      </c>
      <c r="H4411" s="34">
        <v>45387</v>
      </c>
      <c r="I4411" s="36">
        <v>2</v>
      </c>
      <c r="J4411" s="36">
        <v>26</v>
      </c>
      <c r="K4411" s="34">
        <v>45473</v>
      </c>
      <c r="L4411" s="47" t="s">
        <v>1365</v>
      </c>
      <c r="M4411" s="48">
        <f>VLOOKUP(E4411,'[1]TIPO PERSONA'!$C$2:$N$3253,12,0)</f>
        <v>31156</v>
      </c>
      <c r="N4411" s="49">
        <f t="shared" ca="1" si="137"/>
        <v>39.827397260273976</v>
      </c>
      <c r="O4411">
        <v>0</v>
      </c>
      <c r="P4411" t="s">
        <v>1371</v>
      </c>
    </row>
    <row r="4412" spans="2:16">
      <c r="B4412" t="str">
        <f t="shared" si="136"/>
        <v>2024-1022945032</v>
      </c>
      <c r="C4412">
        <v>2024</v>
      </c>
      <c r="D4412" s="24" t="s">
        <v>6122</v>
      </c>
      <c r="E4412" s="30">
        <v>1022945032</v>
      </c>
      <c r="F4412" s="45" t="s">
        <v>5473</v>
      </c>
      <c r="G4412" s="32" t="s">
        <v>742</v>
      </c>
      <c r="H4412" s="34">
        <v>45385</v>
      </c>
      <c r="I4412" s="36">
        <v>2</v>
      </c>
      <c r="J4412" s="36">
        <v>28</v>
      </c>
      <c r="K4412" s="34">
        <v>45473</v>
      </c>
      <c r="L4412" s="47" t="s">
        <v>1364</v>
      </c>
      <c r="M4412" s="48">
        <f>VLOOKUP(E4412,'[1]TIPO PERSONA'!$C$2:$N$3253,12,0)</f>
        <v>32383</v>
      </c>
      <c r="N4412" s="49">
        <f t="shared" ca="1" si="137"/>
        <v>36.465753424657535</v>
      </c>
      <c r="O4412">
        <v>0</v>
      </c>
      <c r="P4412" t="s">
        <v>1371</v>
      </c>
    </row>
    <row r="4413" spans="2:16">
      <c r="B4413" t="str">
        <f t="shared" si="136"/>
        <v>2024-1014252026</v>
      </c>
      <c r="C4413">
        <v>2024</v>
      </c>
      <c r="D4413" s="24" t="s">
        <v>6123</v>
      </c>
      <c r="E4413" s="30">
        <v>1014252026</v>
      </c>
      <c r="F4413" s="45" t="s">
        <v>4195</v>
      </c>
      <c r="G4413" s="32" t="s">
        <v>742</v>
      </c>
      <c r="H4413" s="34">
        <v>45385</v>
      </c>
      <c r="I4413" s="36">
        <v>2</v>
      </c>
      <c r="J4413" s="36">
        <v>28</v>
      </c>
      <c r="K4413" s="34">
        <v>45473</v>
      </c>
      <c r="L4413" s="47" t="s">
        <v>1364</v>
      </c>
      <c r="M4413" s="48">
        <f>VLOOKUP(E4413,'[1]TIPO PERSONA'!$C$2:$N$3253,12,0)</f>
        <v>34389</v>
      </c>
      <c r="N4413" s="49">
        <f t="shared" ca="1" si="137"/>
        <v>30.969863013698632</v>
      </c>
      <c r="O4413">
        <v>0</v>
      </c>
      <c r="P4413" t="s">
        <v>1371</v>
      </c>
    </row>
    <row r="4414" spans="2:16">
      <c r="B4414" t="str">
        <f t="shared" si="136"/>
        <v>2024-1069736500</v>
      </c>
      <c r="C4414">
        <v>2024</v>
      </c>
      <c r="D4414" s="24" t="s">
        <v>6124</v>
      </c>
      <c r="E4414" s="30">
        <v>1069736500</v>
      </c>
      <c r="F4414" s="45" t="s">
        <v>7440</v>
      </c>
      <c r="G4414" s="32" t="s">
        <v>739</v>
      </c>
      <c r="H4414" s="34">
        <v>45387</v>
      </c>
      <c r="I4414" s="36">
        <v>2</v>
      </c>
      <c r="J4414" s="36">
        <v>26</v>
      </c>
      <c r="K4414" s="34">
        <v>45473</v>
      </c>
      <c r="L4414" s="47" t="s">
        <v>1365</v>
      </c>
      <c r="M4414" s="48">
        <f>VLOOKUP(E4414,'[1]TIPO PERSONA'!$C$2:$N$3253,12,0)</f>
        <v>33448</v>
      </c>
      <c r="N4414" s="49">
        <f t="shared" ca="1" si="137"/>
        <v>33.547945205479451</v>
      </c>
      <c r="O4414">
        <v>0</v>
      </c>
      <c r="P4414" t="s">
        <v>1371</v>
      </c>
    </row>
    <row r="4415" spans="2:16">
      <c r="B4415" t="str">
        <f t="shared" si="136"/>
        <v>2024-1020810328</v>
      </c>
      <c r="C4415">
        <v>2024</v>
      </c>
      <c r="D4415" s="24" t="s">
        <v>6125</v>
      </c>
      <c r="E4415" s="30">
        <v>1020810328</v>
      </c>
      <c r="F4415" s="45" t="s">
        <v>4278</v>
      </c>
      <c r="G4415" s="32" t="s">
        <v>739</v>
      </c>
      <c r="H4415" s="34">
        <v>45386</v>
      </c>
      <c r="I4415" s="36">
        <v>2</v>
      </c>
      <c r="J4415" s="36">
        <v>27</v>
      </c>
      <c r="K4415" s="34">
        <v>45473</v>
      </c>
      <c r="L4415" s="47" t="s">
        <v>1364</v>
      </c>
      <c r="M4415" s="48">
        <f>VLOOKUP(E4415,'[1]TIPO PERSONA'!$C$2:$N$3253,12,0)</f>
        <v>35016</v>
      </c>
      <c r="N4415" s="49">
        <f t="shared" ca="1" si="137"/>
        <v>29.252054794520546</v>
      </c>
      <c r="O4415">
        <v>0</v>
      </c>
      <c r="P4415" t="s">
        <v>1371</v>
      </c>
    </row>
    <row r="4416" spans="2:16">
      <c r="B4416" t="str">
        <f t="shared" si="136"/>
        <v>2024-52815040</v>
      </c>
      <c r="C4416">
        <v>2024</v>
      </c>
      <c r="D4416" s="24" t="s">
        <v>6126</v>
      </c>
      <c r="E4416" s="30">
        <v>52815040</v>
      </c>
      <c r="F4416" s="45" t="s">
        <v>7441</v>
      </c>
      <c r="G4416" s="32" t="s">
        <v>742</v>
      </c>
      <c r="H4416" s="34">
        <v>45386</v>
      </c>
      <c r="I4416" s="36">
        <v>2</v>
      </c>
      <c r="J4416" s="36">
        <v>27</v>
      </c>
      <c r="K4416" s="34">
        <v>45473</v>
      </c>
      <c r="L4416" s="47" t="s">
        <v>1364</v>
      </c>
      <c r="M4416" s="48">
        <f>VLOOKUP(E4416,'[1]TIPO PERSONA'!$C$2:$N$3253,12,0)</f>
        <v>29924</v>
      </c>
      <c r="N4416" s="49">
        <f t="shared" ca="1" si="137"/>
        <v>43.202739726027396</v>
      </c>
      <c r="O4416">
        <v>0</v>
      </c>
      <c r="P4416" t="s">
        <v>1371</v>
      </c>
    </row>
    <row r="4417" spans="2:16">
      <c r="B4417" t="str">
        <f t="shared" si="136"/>
        <v>2024-52365769</v>
      </c>
      <c r="C4417">
        <v>2024</v>
      </c>
      <c r="D4417" s="24" t="s">
        <v>6127</v>
      </c>
      <c r="E4417" s="30">
        <v>52365769</v>
      </c>
      <c r="F4417" s="45" t="s">
        <v>926</v>
      </c>
      <c r="G4417" s="32" t="s">
        <v>742</v>
      </c>
      <c r="H4417" s="34">
        <v>45386</v>
      </c>
      <c r="I4417" s="36">
        <v>2</v>
      </c>
      <c r="J4417" s="36">
        <v>27</v>
      </c>
      <c r="K4417" s="34">
        <v>45473</v>
      </c>
      <c r="L4417" s="47" t="s">
        <v>1364</v>
      </c>
      <c r="M4417" s="48">
        <f>VLOOKUP(E4417,'[1]TIPO PERSONA'!$C$2:$N$3253,12,0)</f>
        <v>27819</v>
      </c>
      <c r="N4417" s="49">
        <f t="shared" ca="1" si="137"/>
        <v>48.969863013698628</v>
      </c>
      <c r="O4417">
        <v>0</v>
      </c>
      <c r="P4417" t="s">
        <v>1371</v>
      </c>
    </row>
    <row r="4418" spans="2:16">
      <c r="B4418" t="str">
        <f t="shared" si="136"/>
        <v>2024-52777050</v>
      </c>
      <c r="C4418">
        <v>2024</v>
      </c>
      <c r="D4418" s="24" t="s">
        <v>6128</v>
      </c>
      <c r="E4418" s="30">
        <v>52777050</v>
      </c>
      <c r="F4418" s="45" t="s">
        <v>1355</v>
      </c>
      <c r="G4418" s="32" t="s">
        <v>742</v>
      </c>
      <c r="H4418" s="34">
        <v>45387</v>
      </c>
      <c r="I4418" s="36">
        <v>2</v>
      </c>
      <c r="J4418" s="36">
        <v>26</v>
      </c>
      <c r="K4418" s="34">
        <v>45473</v>
      </c>
      <c r="L4418" s="47" t="s">
        <v>1364</v>
      </c>
      <c r="M4418" s="48">
        <f>VLOOKUP(E4418,'[1]TIPO PERSONA'!$C$2:$N$3253,12,0)</f>
        <v>28877</v>
      </c>
      <c r="N4418" s="49">
        <f t="shared" ca="1" si="137"/>
        <v>46.07123287671233</v>
      </c>
      <c r="O4418">
        <v>0</v>
      </c>
      <c r="P4418" t="s">
        <v>1371</v>
      </c>
    </row>
    <row r="4419" spans="2:16">
      <c r="B4419" t="str">
        <f t="shared" si="136"/>
        <v>2024-1016070278</v>
      </c>
      <c r="C4419">
        <v>2024</v>
      </c>
      <c r="D4419" s="24" t="s">
        <v>6129</v>
      </c>
      <c r="E4419" s="30">
        <v>1016070278</v>
      </c>
      <c r="F4419" s="45" t="s">
        <v>939</v>
      </c>
      <c r="G4419" s="32" t="s">
        <v>739</v>
      </c>
      <c r="H4419" s="34">
        <v>45390</v>
      </c>
      <c r="I4419" s="36">
        <v>2</v>
      </c>
      <c r="J4419" s="36">
        <v>23</v>
      </c>
      <c r="K4419" s="34">
        <v>45473</v>
      </c>
      <c r="L4419" s="47" t="s">
        <v>1364</v>
      </c>
      <c r="M4419" s="48">
        <f>VLOOKUP(E4419,'[1]TIPO PERSONA'!$C$2:$N$3253,12,0)</f>
        <v>34626</v>
      </c>
      <c r="N4419" s="49">
        <f t="shared" ca="1" si="137"/>
        <v>30.32054794520548</v>
      </c>
      <c r="O4419">
        <v>0</v>
      </c>
      <c r="P4419" t="s">
        <v>1371</v>
      </c>
    </row>
    <row r="4420" spans="2:16">
      <c r="B4420" t="str">
        <f t="shared" ref="B4420:B4483" si="138">CONCATENATE(C4420,"-",E4420)</f>
        <v>2024-36304833</v>
      </c>
      <c r="C4420">
        <v>2024</v>
      </c>
      <c r="D4420" s="24" t="s">
        <v>6130</v>
      </c>
      <c r="E4420" s="30">
        <v>36304833</v>
      </c>
      <c r="F4420" s="45" t="s">
        <v>2300</v>
      </c>
      <c r="G4420" s="32" t="s">
        <v>742</v>
      </c>
      <c r="H4420" s="34">
        <v>45391</v>
      </c>
      <c r="I4420" s="36">
        <v>2</v>
      </c>
      <c r="J4420" s="36">
        <v>22</v>
      </c>
      <c r="K4420" s="34">
        <v>45473</v>
      </c>
      <c r="L4420" s="47" t="s">
        <v>1364</v>
      </c>
      <c r="M4420" s="48">
        <f>VLOOKUP(E4420,'[1]TIPO PERSONA'!$C$2:$N$3253,12,0)</f>
        <v>29681</v>
      </c>
      <c r="N4420" s="49">
        <f t="shared" ref="N4420:N4483" ca="1" si="139">IFERROR((TODAY()-M4420)/365,"No Aplica")</f>
        <v>43.868493150684934</v>
      </c>
      <c r="O4420">
        <v>0</v>
      </c>
      <c r="P4420" t="s">
        <v>1371</v>
      </c>
    </row>
    <row r="4421" spans="2:16">
      <c r="B4421" t="str">
        <f t="shared" si="138"/>
        <v>2024-1019132150</v>
      </c>
      <c r="C4421">
        <v>2024</v>
      </c>
      <c r="D4421" s="24" t="s">
        <v>6131</v>
      </c>
      <c r="E4421" s="30">
        <v>1019132150</v>
      </c>
      <c r="F4421" s="45" t="s">
        <v>5635</v>
      </c>
      <c r="G4421" s="32" t="s">
        <v>742</v>
      </c>
      <c r="H4421" s="34">
        <v>45391</v>
      </c>
      <c r="I4421" s="36">
        <v>2</v>
      </c>
      <c r="J4421" s="36">
        <v>22</v>
      </c>
      <c r="K4421" s="34">
        <v>45473</v>
      </c>
      <c r="L4421" s="47" t="s">
        <v>1365</v>
      </c>
      <c r="M4421" s="48">
        <f>VLOOKUP(E4421,'[1]TIPO PERSONA'!$C$2:$N$3253,12,0)</f>
        <v>35631</v>
      </c>
      <c r="N4421" s="49">
        <f t="shared" ca="1" si="139"/>
        <v>27.567123287671233</v>
      </c>
      <c r="O4421">
        <v>0</v>
      </c>
      <c r="P4421" t="s">
        <v>1371</v>
      </c>
    </row>
    <row r="4422" spans="2:16">
      <c r="B4422" t="str">
        <f t="shared" si="138"/>
        <v>2024-1018483452</v>
      </c>
      <c r="C4422">
        <v>2024</v>
      </c>
      <c r="D4422" s="24" t="s">
        <v>6132</v>
      </c>
      <c r="E4422" s="30">
        <v>1018483452</v>
      </c>
      <c r="F4422" s="45" t="s">
        <v>764</v>
      </c>
      <c r="G4422" s="32" t="s">
        <v>742</v>
      </c>
      <c r="H4422" s="34">
        <v>45393</v>
      </c>
      <c r="I4422" s="36">
        <v>2</v>
      </c>
      <c r="J4422" s="36">
        <v>20</v>
      </c>
      <c r="K4422" s="34">
        <v>45473</v>
      </c>
      <c r="L4422" s="47" t="s">
        <v>1364</v>
      </c>
      <c r="M4422" s="48">
        <f>VLOOKUP(E4422,'[1]TIPO PERSONA'!$C$2:$N$3253,12,0)</f>
        <v>35102</v>
      </c>
      <c r="N4422" s="49">
        <f t="shared" ca="1" si="139"/>
        <v>29.016438356164382</v>
      </c>
      <c r="O4422">
        <v>0</v>
      </c>
      <c r="P4422" t="s">
        <v>1371</v>
      </c>
    </row>
    <row r="4423" spans="2:16">
      <c r="B4423" t="str">
        <f t="shared" si="138"/>
        <v>2024-80757393</v>
      </c>
      <c r="C4423">
        <v>2024</v>
      </c>
      <c r="D4423" s="24" t="s">
        <v>6133</v>
      </c>
      <c r="E4423" s="30">
        <v>80757393</v>
      </c>
      <c r="F4423" s="45" t="s">
        <v>1350</v>
      </c>
      <c r="G4423" s="32" t="s">
        <v>739</v>
      </c>
      <c r="H4423" s="34">
        <v>45391</v>
      </c>
      <c r="I4423" s="36">
        <v>2</v>
      </c>
      <c r="J4423" s="36">
        <v>22</v>
      </c>
      <c r="K4423" s="34">
        <v>45473</v>
      </c>
      <c r="L4423" s="47" t="s">
        <v>1364</v>
      </c>
      <c r="M4423" s="48">
        <f>VLOOKUP(E4423,'[1]TIPO PERSONA'!$C$2:$N$3253,12,0)</f>
        <v>30521</v>
      </c>
      <c r="N4423" s="49">
        <f t="shared" ca="1" si="139"/>
        <v>41.56712328767123</v>
      </c>
      <c r="O4423">
        <v>0</v>
      </c>
      <c r="P4423" t="s">
        <v>1371</v>
      </c>
    </row>
    <row r="4424" spans="2:16">
      <c r="B4424" t="str">
        <f t="shared" si="138"/>
        <v>2024-51960335</v>
      </c>
      <c r="C4424">
        <v>2024</v>
      </c>
      <c r="D4424" s="24" t="s">
        <v>6134</v>
      </c>
      <c r="E4424" s="30">
        <v>51960335</v>
      </c>
      <c r="F4424" s="45" t="s">
        <v>2490</v>
      </c>
      <c r="G4424" s="32" t="s">
        <v>742</v>
      </c>
      <c r="H4424" s="34">
        <v>45391</v>
      </c>
      <c r="I4424" s="36">
        <v>2</v>
      </c>
      <c r="J4424" s="36">
        <v>22</v>
      </c>
      <c r="K4424" s="34">
        <v>45473</v>
      </c>
      <c r="L4424" s="47" t="s">
        <v>1364</v>
      </c>
      <c r="M4424" s="48">
        <f>VLOOKUP(E4424,'[1]TIPO PERSONA'!$C$2:$N$3253,12,0)</f>
        <v>25194</v>
      </c>
      <c r="N4424" s="49">
        <f t="shared" ca="1" si="139"/>
        <v>56.161643835616438</v>
      </c>
      <c r="O4424">
        <v>0</v>
      </c>
      <c r="P4424" t="s">
        <v>1371</v>
      </c>
    </row>
    <row r="4425" spans="2:16">
      <c r="B4425" t="str">
        <f t="shared" si="138"/>
        <v>2024-1010196411</v>
      </c>
      <c r="C4425">
        <v>2024</v>
      </c>
      <c r="D4425" s="24" t="s">
        <v>6135</v>
      </c>
      <c r="E4425" s="30">
        <v>1010196411</v>
      </c>
      <c r="F4425" s="45" t="s">
        <v>3953</v>
      </c>
      <c r="G4425" s="32" t="s">
        <v>739</v>
      </c>
      <c r="H4425" s="34">
        <v>45391</v>
      </c>
      <c r="I4425" s="36">
        <v>2</v>
      </c>
      <c r="J4425" s="36">
        <v>22</v>
      </c>
      <c r="K4425" s="34">
        <v>45473</v>
      </c>
      <c r="L4425" s="47" t="s">
        <v>1364</v>
      </c>
      <c r="M4425" s="48">
        <f>VLOOKUP(E4425,'[1]TIPO PERSONA'!$C$2:$N$3253,12,0)</f>
        <v>33273</v>
      </c>
      <c r="N4425" s="49">
        <f t="shared" ca="1" si="139"/>
        <v>34.027397260273972</v>
      </c>
      <c r="O4425">
        <v>0</v>
      </c>
      <c r="P4425" t="s">
        <v>1371</v>
      </c>
    </row>
    <row r="4426" spans="2:16">
      <c r="B4426" t="str">
        <f t="shared" si="138"/>
        <v>2024-74188403</v>
      </c>
      <c r="C4426">
        <v>2024</v>
      </c>
      <c r="D4426" s="24" t="s">
        <v>6136</v>
      </c>
      <c r="E4426" s="30">
        <v>74188403</v>
      </c>
      <c r="F4426" s="45" t="s">
        <v>2330</v>
      </c>
      <c r="G4426" s="32" t="s">
        <v>739</v>
      </c>
      <c r="H4426" s="34">
        <v>45392</v>
      </c>
      <c r="I4426" s="36">
        <v>2</v>
      </c>
      <c r="J4426" s="36">
        <v>21</v>
      </c>
      <c r="K4426" s="34">
        <v>45473</v>
      </c>
      <c r="L4426" s="47" t="s">
        <v>1364</v>
      </c>
      <c r="M4426" s="48">
        <f>VLOOKUP(E4426,'[1]TIPO PERSONA'!$C$2:$N$3253,12,0)</f>
        <v>29725</v>
      </c>
      <c r="N4426" s="49">
        <f t="shared" ca="1" si="139"/>
        <v>43.747945205479454</v>
      </c>
      <c r="O4426">
        <v>0</v>
      </c>
      <c r="P4426" t="s">
        <v>1371</v>
      </c>
    </row>
    <row r="4427" spans="2:16">
      <c r="B4427" t="str">
        <f t="shared" si="138"/>
        <v>2024-1026274713</v>
      </c>
      <c r="C4427">
        <v>2024</v>
      </c>
      <c r="D4427" s="24" t="s">
        <v>6137</v>
      </c>
      <c r="E4427" s="30">
        <v>1026274713</v>
      </c>
      <c r="F4427" s="45" t="s">
        <v>2363</v>
      </c>
      <c r="G4427" s="32" t="s">
        <v>739</v>
      </c>
      <c r="H4427" s="34">
        <v>45393</v>
      </c>
      <c r="I4427" s="36">
        <v>2</v>
      </c>
      <c r="J4427" s="36">
        <v>20</v>
      </c>
      <c r="K4427" s="34">
        <v>45473</v>
      </c>
      <c r="L4427" s="47" t="s">
        <v>1364</v>
      </c>
      <c r="M4427" s="48">
        <f>VLOOKUP(E4427,'[1]TIPO PERSONA'!$C$2:$N$3253,12,0)</f>
        <v>33393</v>
      </c>
      <c r="N4427" s="49">
        <f t="shared" ca="1" si="139"/>
        <v>33.698630136986303</v>
      </c>
      <c r="O4427">
        <v>0</v>
      </c>
      <c r="P4427" t="s">
        <v>1371</v>
      </c>
    </row>
    <row r="4428" spans="2:16">
      <c r="B4428" t="str">
        <f t="shared" si="138"/>
        <v>2024-86047503</v>
      </c>
      <c r="C4428">
        <v>2024</v>
      </c>
      <c r="D4428" s="24" t="s">
        <v>6138</v>
      </c>
      <c r="E4428" s="30">
        <v>86047503</v>
      </c>
      <c r="F4428" s="45" t="s">
        <v>2604</v>
      </c>
      <c r="G4428" s="32" t="s">
        <v>739</v>
      </c>
      <c r="H4428" s="34">
        <v>45391</v>
      </c>
      <c r="I4428" s="36">
        <v>2</v>
      </c>
      <c r="J4428" s="36">
        <v>20</v>
      </c>
      <c r="K4428" s="34">
        <v>45471</v>
      </c>
      <c r="L4428" s="47" t="s">
        <v>1364</v>
      </c>
      <c r="M4428" s="48">
        <f>VLOOKUP(E4428,'[1]TIPO PERSONA'!$C$2:$N$3253,12,0)</f>
        <v>27521</v>
      </c>
      <c r="N4428" s="49">
        <f t="shared" ca="1" si="139"/>
        <v>49.786301369863011</v>
      </c>
      <c r="O4428">
        <v>0</v>
      </c>
      <c r="P4428" t="s">
        <v>1371</v>
      </c>
    </row>
    <row r="4429" spans="2:16">
      <c r="B4429" t="str">
        <f t="shared" si="138"/>
        <v>2024-52771123</v>
      </c>
      <c r="C4429">
        <v>2024</v>
      </c>
      <c r="D4429" s="24" t="s">
        <v>6139</v>
      </c>
      <c r="E4429" s="30">
        <v>52771123</v>
      </c>
      <c r="F4429" s="45" t="s">
        <v>4185</v>
      </c>
      <c r="G4429" s="32" t="s">
        <v>742</v>
      </c>
      <c r="H4429" s="34">
        <v>45393</v>
      </c>
      <c r="I4429" s="36">
        <v>2</v>
      </c>
      <c r="J4429" s="36">
        <v>20</v>
      </c>
      <c r="K4429" s="34">
        <v>45473</v>
      </c>
      <c r="L4429" s="47" t="s">
        <v>1365</v>
      </c>
      <c r="M4429" s="48">
        <f>VLOOKUP(E4429,'[1]TIPO PERSONA'!$C$2:$N$3253,12,0)</f>
        <v>29341</v>
      </c>
      <c r="N4429" s="49">
        <f t="shared" ca="1" si="139"/>
        <v>44.8</v>
      </c>
      <c r="O4429">
        <v>0</v>
      </c>
      <c r="P4429" t="s">
        <v>1371</v>
      </c>
    </row>
    <row r="4430" spans="2:16">
      <c r="B4430" t="str">
        <f t="shared" si="138"/>
        <v>2024-1016086866</v>
      </c>
      <c r="C4430">
        <v>2024</v>
      </c>
      <c r="D4430" s="24" t="s">
        <v>6140</v>
      </c>
      <c r="E4430" s="30">
        <v>1016086866</v>
      </c>
      <c r="F4430" s="45" t="s">
        <v>4247</v>
      </c>
      <c r="G4430" s="32" t="s">
        <v>742</v>
      </c>
      <c r="H4430" s="34">
        <v>45392</v>
      </c>
      <c r="I4430" s="36">
        <v>2</v>
      </c>
      <c r="J4430" s="36">
        <v>21</v>
      </c>
      <c r="K4430" s="34">
        <v>45473</v>
      </c>
      <c r="L4430" s="47" t="s">
        <v>1364</v>
      </c>
      <c r="M4430" s="48">
        <f>VLOOKUP(E4430,'[1]TIPO PERSONA'!$C$2:$N$3253,12,0)</f>
        <v>35217</v>
      </c>
      <c r="N4430" s="49">
        <f t="shared" ca="1" si="139"/>
        <v>28.701369863013699</v>
      </c>
      <c r="O4430">
        <v>0</v>
      </c>
      <c r="P4430" t="s">
        <v>1371</v>
      </c>
    </row>
    <row r="4431" spans="2:16">
      <c r="B4431" t="str">
        <f t="shared" si="138"/>
        <v>2024-1018493253</v>
      </c>
      <c r="C4431">
        <v>2024</v>
      </c>
      <c r="D4431" s="24" t="s">
        <v>6141</v>
      </c>
      <c r="E4431" s="30">
        <v>1018493253</v>
      </c>
      <c r="F4431" s="45" t="s">
        <v>5545</v>
      </c>
      <c r="G4431" s="32" t="s">
        <v>739</v>
      </c>
      <c r="H4431" s="34">
        <v>45392</v>
      </c>
      <c r="I4431" s="36">
        <v>2</v>
      </c>
      <c r="J4431" s="36">
        <v>21</v>
      </c>
      <c r="K4431" s="34">
        <v>45473</v>
      </c>
      <c r="L4431" s="47" t="s">
        <v>1364</v>
      </c>
      <c r="M4431" s="48">
        <f>VLOOKUP(E4431,'[1]TIPO PERSONA'!$C$2:$N$3253,12,0)</f>
        <v>35494</v>
      </c>
      <c r="N4431" s="49">
        <f t="shared" ca="1" si="139"/>
        <v>27.942465753424656</v>
      </c>
      <c r="O4431">
        <v>0</v>
      </c>
      <c r="P4431" t="s">
        <v>1371</v>
      </c>
    </row>
    <row r="4432" spans="2:16">
      <c r="B4432" t="str">
        <f t="shared" si="138"/>
        <v>2024-1023943099</v>
      </c>
      <c r="C4432">
        <v>2024</v>
      </c>
      <c r="D4432" s="24" t="s">
        <v>6142</v>
      </c>
      <c r="E4432" s="30">
        <v>1023943099</v>
      </c>
      <c r="F4432" s="45" t="s">
        <v>2456</v>
      </c>
      <c r="G4432" s="32" t="s">
        <v>739</v>
      </c>
      <c r="H4432" s="34">
        <v>45392</v>
      </c>
      <c r="I4432" s="36">
        <v>2</v>
      </c>
      <c r="J4432" s="36">
        <v>21</v>
      </c>
      <c r="K4432" s="34">
        <v>45473</v>
      </c>
      <c r="L4432" s="47" t="s">
        <v>1364</v>
      </c>
      <c r="M4432" s="48">
        <f>VLOOKUP(E4432,'[1]TIPO PERSONA'!$C$2:$N$3253,12,0)</f>
        <v>34870</v>
      </c>
      <c r="N4432" s="49">
        <f t="shared" ca="1" si="139"/>
        <v>29.652054794520549</v>
      </c>
      <c r="O4432">
        <v>0</v>
      </c>
      <c r="P4432" t="s">
        <v>1371</v>
      </c>
    </row>
    <row r="4433" spans="2:16">
      <c r="B4433" t="str">
        <f t="shared" si="138"/>
        <v>2024-1014260632</v>
      </c>
      <c r="C4433">
        <v>2024</v>
      </c>
      <c r="D4433" s="24" t="s">
        <v>6143</v>
      </c>
      <c r="E4433" s="30">
        <v>1014260632</v>
      </c>
      <c r="F4433" s="45" t="s">
        <v>1078</v>
      </c>
      <c r="G4433" s="32" t="s">
        <v>742</v>
      </c>
      <c r="H4433" s="34">
        <v>45394</v>
      </c>
      <c r="I4433" s="36">
        <v>2</v>
      </c>
      <c r="J4433" s="36">
        <v>19</v>
      </c>
      <c r="K4433" s="34">
        <v>45473</v>
      </c>
      <c r="L4433" s="47" t="s">
        <v>1364</v>
      </c>
      <c r="M4433" s="48">
        <f>VLOOKUP(E4433,'[1]TIPO PERSONA'!$C$2:$N$3253,12,0)</f>
        <v>34662</v>
      </c>
      <c r="N4433" s="49">
        <f t="shared" ca="1" si="139"/>
        <v>30.221917808219178</v>
      </c>
      <c r="O4433">
        <v>0</v>
      </c>
      <c r="P4433" t="s">
        <v>1371</v>
      </c>
    </row>
    <row r="4434" spans="2:16">
      <c r="B4434" t="str">
        <f t="shared" si="138"/>
        <v>2024-1032430401</v>
      </c>
      <c r="C4434">
        <v>2024</v>
      </c>
      <c r="D4434" s="24" t="s">
        <v>6144</v>
      </c>
      <c r="E4434" s="30">
        <v>1032430401</v>
      </c>
      <c r="F4434" s="45" t="s">
        <v>7442</v>
      </c>
      <c r="G4434" s="32" t="s">
        <v>742</v>
      </c>
      <c r="H4434" s="34">
        <v>45391</v>
      </c>
      <c r="I4434" s="36">
        <v>2</v>
      </c>
      <c r="J4434" s="36">
        <v>16</v>
      </c>
      <c r="K4434" s="34">
        <v>45467</v>
      </c>
      <c r="L4434" s="47" t="s">
        <v>1364</v>
      </c>
      <c r="M4434" s="48">
        <f>VLOOKUP(E4434,'[1]TIPO PERSONA'!$C$2:$N$3253,12,0)</f>
        <v>34822</v>
      </c>
      <c r="N4434" s="49">
        <f t="shared" ca="1" si="139"/>
        <v>29.783561643835615</v>
      </c>
      <c r="O4434">
        <v>0</v>
      </c>
      <c r="P4434" t="s">
        <v>1371</v>
      </c>
    </row>
    <row r="4435" spans="2:16">
      <c r="B4435" t="str">
        <f t="shared" si="138"/>
        <v>2024-1010206263</v>
      </c>
      <c r="C4435">
        <v>2024</v>
      </c>
      <c r="D4435" s="24" t="s">
        <v>6145</v>
      </c>
      <c r="E4435" s="30">
        <v>1010206263</v>
      </c>
      <c r="F4435" s="45" t="s">
        <v>1159</v>
      </c>
      <c r="G4435" s="32" t="s">
        <v>742</v>
      </c>
      <c r="H4435" s="34">
        <v>45393</v>
      </c>
      <c r="I4435" s="36">
        <v>2</v>
      </c>
      <c r="J4435" s="36">
        <v>15</v>
      </c>
      <c r="K4435" s="34">
        <v>45468</v>
      </c>
      <c r="L4435" s="47" t="s">
        <v>1364</v>
      </c>
      <c r="M4435" s="48">
        <f>VLOOKUP(E4435,'[1]TIPO PERSONA'!$C$2:$N$3253,12,0)</f>
        <v>33973</v>
      </c>
      <c r="N4435" s="49">
        <f t="shared" ca="1" si="139"/>
        <v>32.109589041095887</v>
      </c>
      <c r="O4435">
        <v>0</v>
      </c>
      <c r="P4435" t="s">
        <v>1371</v>
      </c>
    </row>
    <row r="4436" spans="2:16">
      <c r="B4436" t="str">
        <f t="shared" si="138"/>
        <v>2024-1018422304</v>
      </c>
      <c r="C4436">
        <v>2024</v>
      </c>
      <c r="D4436" s="24" t="s">
        <v>6146</v>
      </c>
      <c r="E4436" s="30">
        <v>1018422304</v>
      </c>
      <c r="F4436" s="45" t="s">
        <v>2579</v>
      </c>
      <c r="G4436" s="32" t="s">
        <v>742</v>
      </c>
      <c r="H4436" s="34">
        <v>45394</v>
      </c>
      <c r="I4436" s="36">
        <v>2</v>
      </c>
      <c r="J4436" s="36">
        <v>19</v>
      </c>
      <c r="K4436" s="34">
        <v>45473</v>
      </c>
      <c r="L4436" s="47" t="s">
        <v>1364</v>
      </c>
      <c r="M4436" s="48">
        <f>VLOOKUP(E4436,'[1]TIPO PERSONA'!$C$2:$N$3253,12,0)</f>
        <v>32537</v>
      </c>
      <c r="N4436" s="49">
        <f t="shared" ca="1" si="139"/>
        <v>36.043835616438358</v>
      </c>
      <c r="O4436">
        <v>0</v>
      </c>
      <c r="P4436" t="s">
        <v>1371</v>
      </c>
    </row>
    <row r="4437" spans="2:16">
      <c r="B4437" t="str">
        <f t="shared" si="138"/>
        <v>2024-22511864</v>
      </c>
      <c r="C4437">
        <v>2024</v>
      </c>
      <c r="D4437" s="24" t="s">
        <v>6147</v>
      </c>
      <c r="E4437" s="30">
        <v>22511864</v>
      </c>
      <c r="F4437" s="45" t="s">
        <v>1227</v>
      </c>
      <c r="G4437" s="32" t="s">
        <v>742</v>
      </c>
      <c r="H4437" s="34">
        <v>45393</v>
      </c>
      <c r="I4437" s="36">
        <v>2</v>
      </c>
      <c r="J4437" s="36">
        <v>20</v>
      </c>
      <c r="K4437" s="34">
        <v>45473</v>
      </c>
      <c r="L4437" s="47" t="s">
        <v>1364</v>
      </c>
      <c r="M4437" s="48">
        <f>VLOOKUP(E4437,'[1]TIPO PERSONA'!$C$2:$N$3253,12,0)</f>
        <v>29954</v>
      </c>
      <c r="N4437" s="49">
        <f t="shared" ca="1" si="139"/>
        <v>43.12054794520548</v>
      </c>
      <c r="O4437">
        <v>0</v>
      </c>
      <c r="P4437" t="s">
        <v>1371</v>
      </c>
    </row>
    <row r="4438" spans="2:16">
      <c r="B4438" t="str">
        <f t="shared" si="138"/>
        <v>2024-1110501647</v>
      </c>
      <c r="C4438">
        <v>2024</v>
      </c>
      <c r="D4438" s="24" t="s">
        <v>6148</v>
      </c>
      <c r="E4438" s="30">
        <v>1110501647</v>
      </c>
      <c r="F4438" s="45" t="s">
        <v>4186</v>
      </c>
      <c r="G4438" s="32" t="s">
        <v>739</v>
      </c>
      <c r="H4438" s="34">
        <v>45393</v>
      </c>
      <c r="I4438" s="36">
        <v>2</v>
      </c>
      <c r="J4438" s="36">
        <v>20</v>
      </c>
      <c r="K4438" s="34">
        <v>45473</v>
      </c>
      <c r="L4438" s="47" t="s">
        <v>1364</v>
      </c>
      <c r="M4438" s="48">
        <f>VLOOKUP(E4438,'[1]TIPO PERSONA'!$C$2:$N$3253,12,0)</f>
        <v>33126</v>
      </c>
      <c r="N4438" s="49">
        <f t="shared" ca="1" si="139"/>
        <v>34.43013698630137</v>
      </c>
      <c r="O4438">
        <v>0</v>
      </c>
      <c r="P4438" t="s">
        <v>1371</v>
      </c>
    </row>
    <row r="4439" spans="2:16">
      <c r="B4439" t="str">
        <f t="shared" si="138"/>
        <v>2024-1085297902</v>
      </c>
      <c r="C4439">
        <v>2024</v>
      </c>
      <c r="D4439" s="24" t="s">
        <v>6149</v>
      </c>
      <c r="E4439" s="30">
        <v>1085297902</v>
      </c>
      <c r="F4439" s="45" t="s">
        <v>887</v>
      </c>
      <c r="G4439" s="32" t="s">
        <v>742</v>
      </c>
      <c r="H4439" s="34">
        <v>45393</v>
      </c>
      <c r="I4439" s="36">
        <v>2</v>
      </c>
      <c r="J4439" s="36">
        <v>20</v>
      </c>
      <c r="K4439" s="34">
        <v>45473</v>
      </c>
      <c r="L4439" s="47" t="s">
        <v>1364</v>
      </c>
      <c r="M4439" s="48">
        <f>VLOOKUP(E4439,'[1]TIPO PERSONA'!$C$2:$N$3253,12,0)</f>
        <v>33704</v>
      </c>
      <c r="N4439" s="49">
        <f t="shared" ca="1" si="139"/>
        <v>32.846575342465755</v>
      </c>
      <c r="O4439">
        <v>0</v>
      </c>
      <c r="P4439" t="s">
        <v>1371</v>
      </c>
    </row>
    <row r="4440" spans="2:16">
      <c r="B4440" t="str">
        <f t="shared" si="138"/>
        <v>2024-79910592</v>
      </c>
      <c r="C4440">
        <v>2024</v>
      </c>
      <c r="D4440" s="24" t="s">
        <v>6150</v>
      </c>
      <c r="E4440" s="30">
        <v>79910592</v>
      </c>
      <c r="F4440" s="45" t="s">
        <v>5527</v>
      </c>
      <c r="G4440" s="32" t="s">
        <v>739</v>
      </c>
      <c r="H4440" s="34">
        <v>45392</v>
      </c>
      <c r="I4440" s="36">
        <v>2</v>
      </c>
      <c r="J4440" s="36">
        <v>21</v>
      </c>
      <c r="K4440" s="34">
        <v>45473</v>
      </c>
      <c r="L4440" s="47" t="s">
        <v>1364</v>
      </c>
      <c r="M4440" s="48">
        <f>VLOOKUP(E4440,'[1]TIPO PERSONA'!$C$2:$N$3253,12,0)</f>
        <v>28479</v>
      </c>
      <c r="N4440" s="49">
        <f t="shared" ca="1" si="139"/>
        <v>47.161643835616438</v>
      </c>
      <c r="O4440">
        <v>0</v>
      </c>
      <c r="P4440" t="s">
        <v>1371</v>
      </c>
    </row>
    <row r="4441" spans="2:16">
      <c r="B4441" t="str">
        <f t="shared" si="138"/>
        <v>2024-1143946926</v>
      </c>
      <c r="C4441">
        <v>2024</v>
      </c>
      <c r="D4441" s="24" t="s">
        <v>6151</v>
      </c>
      <c r="E4441" s="30">
        <v>1143946926</v>
      </c>
      <c r="F4441" s="45" t="s">
        <v>4059</v>
      </c>
      <c r="G4441" s="32" t="s">
        <v>742</v>
      </c>
      <c r="H4441" s="34">
        <v>45393</v>
      </c>
      <c r="I4441" s="36">
        <v>2</v>
      </c>
      <c r="J4441" s="36">
        <v>11</v>
      </c>
      <c r="K4441" s="34">
        <v>45464</v>
      </c>
      <c r="L4441" s="47" t="s">
        <v>1364</v>
      </c>
      <c r="M4441" s="48">
        <f>VLOOKUP(E4441,'[1]TIPO PERSONA'!$C$2:$N$3253,12,0)</f>
        <v>33728</v>
      </c>
      <c r="N4441" s="49">
        <f t="shared" ca="1" si="139"/>
        <v>32.780821917808218</v>
      </c>
      <c r="O4441">
        <v>0</v>
      </c>
      <c r="P4441" t="s">
        <v>1371</v>
      </c>
    </row>
    <row r="4442" spans="2:16">
      <c r="B4442" t="str">
        <f t="shared" si="138"/>
        <v>2024-1022976525</v>
      </c>
      <c r="C4442">
        <v>2024</v>
      </c>
      <c r="D4442" s="24" t="s">
        <v>6152</v>
      </c>
      <c r="E4442" s="30">
        <v>1022976525</v>
      </c>
      <c r="F4442" s="45" t="s">
        <v>4259</v>
      </c>
      <c r="G4442" s="32" t="s">
        <v>739</v>
      </c>
      <c r="H4442" s="34">
        <v>45394</v>
      </c>
      <c r="I4442" s="36">
        <v>2</v>
      </c>
      <c r="J4442" s="36">
        <v>19</v>
      </c>
      <c r="K4442" s="34">
        <v>45473</v>
      </c>
      <c r="L4442" s="47" t="s">
        <v>1364</v>
      </c>
      <c r="M4442" s="48">
        <f>VLOOKUP(E4442,'[1]TIPO PERSONA'!$C$2:$N$3253,12,0)</f>
        <v>33724</v>
      </c>
      <c r="N4442" s="49">
        <f t="shared" ca="1" si="139"/>
        <v>32.791780821917811</v>
      </c>
      <c r="O4442">
        <v>0</v>
      </c>
      <c r="P4442" t="s">
        <v>1371</v>
      </c>
    </row>
    <row r="4443" spans="2:16">
      <c r="B4443" t="str">
        <f t="shared" si="138"/>
        <v>2024-79620120</v>
      </c>
      <c r="C4443">
        <v>2024</v>
      </c>
      <c r="D4443" s="24" t="s">
        <v>6153</v>
      </c>
      <c r="E4443" s="30">
        <v>79620120</v>
      </c>
      <c r="F4443" s="45" t="s">
        <v>911</v>
      </c>
      <c r="G4443" s="32" t="s">
        <v>739</v>
      </c>
      <c r="H4443" s="34">
        <v>45393</v>
      </c>
      <c r="I4443" s="36">
        <v>2</v>
      </c>
      <c r="J4443" s="36">
        <v>20</v>
      </c>
      <c r="K4443" s="34">
        <v>45473</v>
      </c>
      <c r="L4443" s="47" t="s">
        <v>1364</v>
      </c>
      <c r="M4443" s="48">
        <f>VLOOKUP(E4443,'[1]TIPO PERSONA'!$C$2:$N$3253,12,0)</f>
        <v>26665</v>
      </c>
      <c r="N4443" s="49">
        <f t="shared" ca="1" si="139"/>
        <v>52.131506849315066</v>
      </c>
      <c r="O4443">
        <v>0</v>
      </c>
      <c r="P4443" t="s">
        <v>1371</v>
      </c>
    </row>
    <row r="4444" spans="2:16">
      <c r="B4444" t="str">
        <f t="shared" si="138"/>
        <v>2024-22668830</v>
      </c>
      <c r="C4444">
        <v>2024</v>
      </c>
      <c r="D4444" s="24" t="s">
        <v>6154</v>
      </c>
      <c r="E4444" s="30">
        <v>22668830</v>
      </c>
      <c r="F4444" s="45" t="s">
        <v>3899</v>
      </c>
      <c r="G4444" s="32" t="s">
        <v>742</v>
      </c>
      <c r="H4444" s="34">
        <v>45394</v>
      </c>
      <c r="I4444" s="36">
        <v>2</v>
      </c>
      <c r="J4444" s="36">
        <v>19</v>
      </c>
      <c r="K4444" s="34">
        <v>45473</v>
      </c>
      <c r="L4444" s="47" t="s">
        <v>1364</v>
      </c>
      <c r="M4444" s="48">
        <f>VLOOKUP(E4444,'[1]TIPO PERSONA'!$C$2:$N$3253,12,0)</f>
        <v>30032</v>
      </c>
      <c r="N4444" s="49">
        <f t="shared" ca="1" si="139"/>
        <v>42.906849315068492</v>
      </c>
      <c r="O4444">
        <v>0</v>
      </c>
      <c r="P4444" t="s">
        <v>1371</v>
      </c>
    </row>
    <row r="4445" spans="2:16">
      <c r="B4445" t="str">
        <f t="shared" si="138"/>
        <v>2024-53093292</v>
      </c>
      <c r="C4445">
        <v>2024</v>
      </c>
      <c r="D4445" s="24" t="s">
        <v>6155</v>
      </c>
      <c r="E4445" s="30">
        <v>53093292</v>
      </c>
      <c r="F4445" s="45" t="s">
        <v>7443</v>
      </c>
      <c r="G4445" s="32" t="s">
        <v>742</v>
      </c>
      <c r="H4445" s="34">
        <v>45434</v>
      </c>
      <c r="I4445" s="36">
        <v>1</v>
      </c>
      <c r="J4445" s="36">
        <v>9</v>
      </c>
      <c r="K4445" s="34">
        <v>45473</v>
      </c>
      <c r="L4445" s="47" t="s">
        <v>1365</v>
      </c>
      <c r="M4445" s="48">
        <f>VLOOKUP(E4445,'[1]TIPO PERSONA'!$C$2:$N$3253,12,0)</f>
        <v>31204</v>
      </c>
      <c r="N4445" s="49">
        <f t="shared" ca="1" si="139"/>
        <v>39.695890410958903</v>
      </c>
      <c r="O4445">
        <v>0</v>
      </c>
      <c r="P4445" t="s">
        <v>1371</v>
      </c>
    </row>
    <row r="4446" spans="2:16">
      <c r="B4446" t="str">
        <f t="shared" si="138"/>
        <v>2024-80154998</v>
      </c>
      <c r="C4446">
        <v>2024</v>
      </c>
      <c r="D4446" s="24" t="s">
        <v>6156</v>
      </c>
      <c r="E4446" s="30">
        <v>80154998</v>
      </c>
      <c r="F4446" s="45" t="s">
        <v>1321</v>
      </c>
      <c r="G4446" s="32" t="s">
        <v>739</v>
      </c>
      <c r="H4446" s="34">
        <v>45393</v>
      </c>
      <c r="I4446" s="36">
        <v>2</v>
      </c>
      <c r="J4446" s="36">
        <v>20</v>
      </c>
      <c r="K4446" s="34">
        <v>45473</v>
      </c>
      <c r="L4446" s="47" t="s">
        <v>1364</v>
      </c>
      <c r="M4446" s="48">
        <f>VLOOKUP(E4446,'[1]TIPO PERSONA'!$C$2:$N$3253,12,0)</f>
        <v>29659</v>
      </c>
      <c r="N4446" s="49">
        <f t="shared" ca="1" si="139"/>
        <v>43.92876712328767</v>
      </c>
      <c r="O4446">
        <v>0</v>
      </c>
      <c r="P4446" t="s">
        <v>1371</v>
      </c>
    </row>
    <row r="4447" spans="2:16">
      <c r="B4447" t="str">
        <f t="shared" si="138"/>
        <v>2024-1010184160</v>
      </c>
      <c r="C4447">
        <v>2024</v>
      </c>
      <c r="D4447" s="24" t="s">
        <v>6157</v>
      </c>
      <c r="E4447" s="30">
        <v>1010184160</v>
      </c>
      <c r="F4447" s="45" t="s">
        <v>4233</v>
      </c>
      <c r="G4447" s="32" t="s">
        <v>739</v>
      </c>
      <c r="H4447" s="34">
        <v>45400</v>
      </c>
      <c r="I4447" s="36">
        <v>2</v>
      </c>
      <c r="J4447" s="36">
        <v>13</v>
      </c>
      <c r="K4447" s="34">
        <v>45473</v>
      </c>
      <c r="L4447" s="47" t="s">
        <v>1364</v>
      </c>
      <c r="M4447" s="48">
        <f>VLOOKUP(E4447,'[1]TIPO PERSONA'!$C$2:$N$3253,12,0)</f>
        <v>32716</v>
      </c>
      <c r="N4447" s="49">
        <f t="shared" ca="1" si="139"/>
        <v>35.553424657534244</v>
      </c>
      <c r="O4447">
        <v>0</v>
      </c>
      <c r="P4447" t="s">
        <v>1371</v>
      </c>
    </row>
    <row r="4448" spans="2:16">
      <c r="B4448" t="str">
        <f t="shared" si="138"/>
        <v>2024-80766953</v>
      </c>
      <c r="C4448">
        <v>2024</v>
      </c>
      <c r="D4448" s="24" t="s">
        <v>6158</v>
      </c>
      <c r="E4448" s="30">
        <v>80766953</v>
      </c>
      <c r="F4448" s="45" t="s">
        <v>4037</v>
      </c>
      <c r="G4448" s="32" t="s">
        <v>739</v>
      </c>
      <c r="H4448" s="34">
        <v>45398</v>
      </c>
      <c r="I4448" s="36">
        <v>2</v>
      </c>
      <c r="J4448" s="36">
        <v>15</v>
      </c>
      <c r="K4448" s="34">
        <v>45473</v>
      </c>
      <c r="L4448" s="47" t="s">
        <v>1364</v>
      </c>
      <c r="M4448" s="48">
        <f>VLOOKUP(E4448,'[1]TIPO PERSONA'!$C$2:$N$3253,12,0)</f>
        <v>30661</v>
      </c>
      <c r="N4448" s="49">
        <f t="shared" ca="1" si="139"/>
        <v>41.183561643835617</v>
      </c>
      <c r="O4448">
        <v>0</v>
      </c>
      <c r="P4448" t="s">
        <v>1371</v>
      </c>
    </row>
    <row r="4449" spans="2:16">
      <c r="B4449" t="str">
        <f t="shared" si="138"/>
        <v>2024-1023959017</v>
      </c>
      <c r="C4449">
        <v>2024</v>
      </c>
      <c r="D4449" s="24" t="s">
        <v>6159</v>
      </c>
      <c r="E4449" s="30">
        <v>1023959017</v>
      </c>
      <c r="F4449" s="45" t="s">
        <v>5588</v>
      </c>
      <c r="G4449" s="32" t="s">
        <v>739</v>
      </c>
      <c r="H4449" s="34">
        <v>45397</v>
      </c>
      <c r="I4449" s="36">
        <v>2</v>
      </c>
      <c r="J4449" s="36">
        <v>16</v>
      </c>
      <c r="K4449" s="34">
        <v>45473</v>
      </c>
      <c r="L4449" s="47" t="s">
        <v>1364</v>
      </c>
      <c r="M4449" s="48">
        <f>VLOOKUP(E4449,'[1]TIPO PERSONA'!$C$2:$N$3253,12,0)</f>
        <v>35507</v>
      </c>
      <c r="N4449" s="49">
        <f t="shared" ca="1" si="139"/>
        <v>27.906849315068492</v>
      </c>
      <c r="O4449">
        <v>0</v>
      </c>
      <c r="P4449" t="s">
        <v>1371</v>
      </c>
    </row>
    <row r="4450" spans="2:16">
      <c r="B4450" t="str">
        <f t="shared" si="138"/>
        <v>2024-52454187</v>
      </c>
      <c r="C4450">
        <v>2024</v>
      </c>
      <c r="D4450" s="24" t="s">
        <v>6160</v>
      </c>
      <c r="E4450" s="30">
        <v>52454187</v>
      </c>
      <c r="F4450" s="45" t="s">
        <v>4159</v>
      </c>
      <c r="G4450" s="32" t="s">
        <v>742</v>
      </c>
      <c r="H4450" s="34">
        <v>45394</v>
      </c>
      <c r="I4450" s="36">
        <v>2</v>
      </c>
      <c r="J4450" s="36">
        <v>19</v>
      </c>
      <c r="K4450" s="34">
        <v>45473</v>
      </c>
      <c r="L4450" s="47" t="s">
        <v>1365</v>
      </c>
      <c r="M4450" s="48">
        <f>VLOOKUP(E4450,'[1]TIPO PERSONA'!$C$2:$N$3253,12,0)</f>
        <v>28809</v>
      </c>
      <c r="N4450" s="49">
        <f t="shared" ca="1" si="139"/>
        <v>46.257534246575339</v>
      </c>
      <c r="O4450">
        <v>0</v>
      </c>
      <c r="P4450" t="s">
        <v>1371</v>
      </c>
    </row>
    <row r="4451" spans="2:16">
      <c r="B4451" t="str">
        <f t="shared" si="138"/>
        <v>2024-1022984445</v>
      </c>
      <c r="C4451">
        <v>2024</v>
      </c>
      <c r="D4451" s="24" t="s">
        <v>6161</v>
      </c>
      <c r="E4451" s="30">
        <v>1022984445</v>
      </c>
      <c r="F4451" s="45" t="s">
        <v>879</v>
      </c>
      <c r="G4451" s="32" t="s">
        <v>739</v>
      </c>
      <c r="H4451" s="34">
        <v>45394</v>
      </c>
      <c r="I4451" s="36">
        <v>2</v>
      </c>
      <c r="J4451" s="36">
        <v>19</v>
      </c>
      <c r="K4451" s="34">
        <v>45473</v>
      </c>
      <c r="L4451" s="47" t="s">
        <v>1364</v>
      </c>
      <c r="M4451" s="48">
        <f>VLOOKUP(E4451,'[1]TIPO PERSONA'!$C$2:$N$3253,12,0)</f>
        <v>34038</v>
      </c>
      <c r="N4451" s="49">
        <f t="shared" ca="1" si="139"/>
        <v>31.931506849315067</v>
      </c>
      <c r="O4451">
        <v>0</v>
      </c>
      <c r="P4451" t="s">
        <v>1371</v>
      </c>
    </row>
    <row r="4452" spans="2:16">
      <c r="B4452" t="str">
        <f t="shared" si="138"/>
        <v>2024-1010196659</v>
      </c>
      <c r="C4452">
        <v>2024</v>
      </c>
      <c r="D4452" s="24" t="s">
        <v>6162</v>
      </c>
      <c r="E4452" s="30">
        <v>1010196659</v>
      </c>
      <c r="F4452" s="45" t="s">
        <v>2650</v>
      </c>
      <c r="G4452" s="32" t="s">
        <v>739</v>
      </c>
      <c r="H4452" s="34">
        <v>45394</v>
      </c>
      <c r="I4452" s="36">
        <v>2</v>
      </c>
      <c r="J4452" s="36">
        <v>19</v>
      </c>
      <c r="K4452" s="34">
        <v>45473</v>
      </c>
      <c r="L4452" s="47" t="s">
        <v>1364</v>
      </c>
      <c r="M4452" s="48">
        <f>VLOOKUP(E4452,'[1]TIPO PERSONA'!$C$2:$N$3253,12,0)</f>
        <v>33297</v>
      </c>
      <c r="N4452" s="49">
        <f t="shared" ca="1" si="139"/>
        <v>33.961643835616435</v>
      </c>
      <c r="O4452">
        <v>0</v>
      </c>
      <c r="P4452" t="s">
        <v>1371</v>
      </c>
    </row>
    <row r="4453" spans="2:16">
      <c r="B4453" t="str">
        <f t="shared" si="138"/>
        <v>2024-1018468631</v>
      </c>
      <c r="C4453">
        <v>2024</v>
      </c>
      <c r="D4453" s="24" t="s">
        <v>6163</v>
      </c>
      <c r="E4453" s="30">
        <v>1018468631</v>
      </c>
      <c r="F4453" s="45" t="s">
        <v>4183</v>
      </c>
      <c r="G4453" s="32" t="s">
        <v>742</v>
      </c>
      <c r="H4453" s="34">
        <v>45394</v>
      </c>
      <c r="I4453" s="36">
        <v>2</v>
      </c>
      <c r="J4453" s="36">
        <v>19</v>
      </c>
      <c r="K4453" s="34">
        <v>45473</v>
      </c>
      <c r="L4453" s="47" t="s">
        <v>1364</v>
      </c>
      <c r="M4453" s="48">
        <f>VLOOKUP(E4453,'[1]TIPO PERSONA'!$C$2:$N$3253,12,0)</f>
        <v>34554</v>
      </c>
      <c r="N4453" s="49">
        <f t="shared" ca="1" si="139"/>
        <v>30.517808219178082</v>
      </c>
      <c r="O4453">
        <v>0</v>
      </c>
      <c r="P4453" t="s">
        <v>1371</v>
      </c>
    </row>
    <row r="4454" spans="2:16">
      <c r="B4454" t="str">
        <f t="shared" si="138"/>
        <v>2024-52869499</v>
      </c>
      <c r="C4454">
        <v>2024</v>
      </c>
      <c r="D4454" s="24" t="s">
        <v>6164</v>
      </c>
      <c r="E4454" s="30">
        <v>52869499</v>
      </c>
      <c r="F4454" s="45" t="s">
        <v>5605</v>
      </c>
      <c r="G4454" s="32" t="s">
        <v>742</v>
      </c>
      <c r="H4454" s="34">
        <v>45394</v>
      </c>
      <c r="I4454" s="36">
        <v>2</v>
      </c>
      <c r="J4454" s="36">
        <v>19</v>
      </c>
      <c r="K4454" s="34">
        <v>45473</v>
      </c>
      <c r="L4454" s="47" t="s">
        <v>1365</v>
      </c>
      <c r="M4454" s="48">
        <f>VLOOKUP(E4454,'[1]TIPO PERSONA'!$C$2:$N$3253,12,0)</f>
        <v>30216</v>
      </c>
      <c r="N4454" s="49">
        <f t="shared" ca="1" si="139"/>
        <v>42.402739726027399</v>
      </c>
      <c r="O4454">
        <v>0</v>
      </c>
      <c r="P4454" t="s">
        <v>1371</v>
      </c>
    </row>
    <row r="4455" spans="2:16">
      <c r="B4455" t="str">
        <f t="shared" si="138"/>
        <v>2024-1010185998</v>
      </c>
      <c r="C4455">
        <v>2024</v>
      </c>
      <c r="D4455" s="24" t="s">
        <v>6165</v>
      </c>
      <c r="E4455" s="30">
        <v>1010185998</v>
      </c>
      <c r="F4455" s="45" t="s">
        <v>5513</v>
      </c>
      <c r="G4455" s="32" t="s">
        <v>742</v>
      </c>
      <c r="H4455" s="34">
        <v>45398</v>
      </c>
      <c r="I4455" s="36">
        <v>2</v>
      </c>
      <c r="J4455" s="36">
        <v>15</v>
      </c>
      <c r="K4455" s="34">
        <v>45473</v>
      </c>
      <c r="L4455" s="47" t="s">
        <v>1364</v>
      </c>
      <c r="M4455" s="48">
        <f>VLOOKUP(E4455,'[1]TIPO PERSONA'!$C$2:$N$3253,12,0)</f>
        <v>32765</v>
      </c>
      <c r="N4455" s="49">
        <f t="shared" ca="1" si="139"/>
        <v>35.419178082191777</v>
      </c>
      <c r="O4455">
        <v>0</v>
      </c>
      <c r="P4455" t="s">
        <v>1371</v>
      </c>
    </row>
    <row r="4456" spans="2:16">
      <c r="B4456" t="str">
        <f t="shared" si="138"/>
        <v>2024-52159623</v>
      </c>
      <c r="C4456">
        <v>2024</v>
      </c>
      <c r="D4456" s="24" t="s">
        <v>6166</v>
      </c>
      <c r="E4456" s="30">
        <v>52159623</v>
      </c>
      <c r="F4456" s="45" t="s">
        <v>4180</v>
      </c>
      <c r="G4456" s="32" t="s">
        <v>742</v>
      </c>
      <c r="H4456" s="34">
        <v>45392</v>
      </c>
      <c r="I4456" s="36">
        <v>2</v>
      </c>
      <c r="J4456" s="36">
        <v>21</v>
      </c>
      <c r="K4456" s="34">
        <v>45473</v>
      </c>
      <c r="L4456" s="47" t="s">
        <v>1364</v>
      </c>
      <c r="M4456" s="48">
        <f>VLOOKUP(E4456,'[1]TIPO PERSONA'!$C$2:$N$3253,12,0)</f>
        <v>26928</v>
      </c>
      <c r="N4456" s="49">
        <f t="shared" ca="1" si="139"/>
        <v>51.410958904109592</v>
      </c>
      <c r="O4456">
        <v>0</v>
      </c>
      <c r="P4456" t="s">
        <v>1371</v>
      </c>
    </row>
    <row r="4457" spans="2:16">
      <c r="B4457" t="str">
        <f t="shared" si="138"/>
        <v>2024-32906613</v>
      </c>
      <c r="C4457">
        <v>2024</v>
      </c>
      <c r="D4457" s="24" t="s">
        <v>6167</v>
      </c>
      <c r="E4457" s="30">
        <v>32906613</v>
      </c>
      <c r="F4457" s="45" t="s">
        <v>7444</v>
      </c>
      <c r="G4457" s="32" t="s">
        <v>742</v>
      </c>
      <c r="H4457" s="34">
        <v>45393</v>
      </c>
      <c r="I4457" s="36">
        <v>2</v>
      </c>
      <c r="J4457" s="36">
        <v>20</v>
      </c>
      <c r="K4457" s="34">
        <v>45473</v>
      </c>
      <c r="L4457" s="47" t="s">
        <v>1364</v>
      </c>
      <c r="M4457" s="48">
        <f>VLOOKUP(E4457,'[1]TIPO PERSONA'!$C$2:$N$3253,12,0)</f>
        <v>30648</v>
      </c>
      <c r="N4457" s="49">
        <f t="shared" ca="1" si="139"/>
        <v>41.219178082191782</v>
      </c>
      <c r="O4457">
        <v>0</v>
      </c>
      <c r="P4457" t="s">
        <v>1371</v>
      </c>
    </row>
    <row r="4458" spans="2:16">
      <c r="B4458" t="str">
        <f t="shared" si="138"/>
        <v>2024-1010241297</v>
      </c>
      <c r="C4458">
        <v>2024</v>
      </c>
      <c r="D4458" s="24" t="s">
        <v>6168</v>
      </c>
      <c r="E4458" s="30">
        <v>1010241297</v>
      </c>
      <c r="F4458" s="45" t="s">
        <v>7445</v>
      </c>
      <c r="G4458" s="32" t="s">
        <v>739</v>
      </c>
      <c r="H4458" s="34">
        <v>45393</v>
      </c>
      <c r="I4458" s="36">
        <v>2</v>
      </c>
      <c r="J4458" s="36">
        <v>20</v>
      </c>
      <c r="K4458" s="34">
        <v>45473</v>
      </c>
      <c r="L4458" s="47" t="s">
        <v>1364</v>
      </c>
      <c r="M4458" s="48">
        <f>VLOOKUP(E4458,'[1]TIPO PERSONA'!$C$2:$N$3253,12,0)</f>
        <v>36026</v>
      </c>
      <c r="N4458" s="49">
        <f t="shared" ca="1" si="139"/>
        <v>26.484931506849314</v>
      </c>
      <c r="O4458">
        <v>0</v>
      </c>
      <c r="P4458" t="s">
        <v>1371</v>
      </c>
    </row>
    <row r="4459" spans="2:16">
      <c r="B4459" t="str">
        <f t="shared" si="138"/>
        <v>2024-1015399199</v>
      </c>
      <c r="C4459">
        <v>2024</v>
      </c>
      <c r="D4459" s="24" t="s">
        <v>6169</v>
      </c>
      <c r="E4459" s="30">
        <v>1015399199</v>
      </c>
      <c r="F4459" s="45" t="s">
        <v>761</v>
      </c>
      <c r="G4459" s="32" t="s">
        <v>739</v>
      </c>
      <c r="H4459" s="34">
        <v>45393</v>
      </c>
      <c r="I4459" s="36">
        <v>2</v>
      </c>
      <c r="J4459" s="36">
        <v>20</v>
      </c>
      <c r="K4459" s="34">
        <v>45473</v>
      </c>
      <c r="L4459" s="47" t="s">
        <v>1364</v>
      </c>
      <c r="M4459" s="48">
        <f>VLOOKUP(E4459,'[1]TIPO PERSONA'!$C$2:$N$3253,12,0)</f>
        <v>31892</v>
      </c>
      <c r="N4459" s="49">
        <f t="shared" ca="1" si="139"/>
        <v>37.81095890410959</v>
      </c>
      <c r="O4459">
        <v>0</v>
      </c>
      <c r="P4459" t="s">
        <v>1371</v>
      </c>
    </row>
    <row r="4460" spans="2:16">
      <c r="B4460" t="str">
        <f t="shared" si="138"/>
        <v>2024-80190016</v>
      </c>
      <c r="C4460">
        <v>2024</v>
      </c>
      <c r="D4460" s="24" t="s">
        <v>6170</v>
      </c>
      <c r="E4460" s="30">
        <v>80190016</v>
      </c>
      <c r="F4460" s="45" t="s">
        <v>4143</v>
      </c>
      <c r="G4460" s="32" t="s">
        <v>739</v>
      </c>
      <c r="H4460" s="34">
        <v>45393</v>
      </c>
      <c r="I4460" s="36">
        <v>2</v>
      </c>
      <c r="J4460" s="36">
        <v>20</v>
      </c>
      <c r="K4460" s="34">
        <v>45473</v>
      </c>
      <c r="L4460" s="47" t="s">
        <v>1364</v>
      </c>
      <c r="M4460" s="48">
        <f>VLOOKUP(E4460,'[1]TIPO PERSONA'!$C$2:$N$3253,12,0)</f>
        <v>30856</v>
      </c>
      <c r="N4460" s="49">
        <f t="shared" ca="1" si="139"/>
        <v>40.649315068493152</v>
      </c>
      <c r="O4460">
        <v>0</v>
      </c>
      <c r="P4460" t="s">
        <v>1371</v>
      </c>
    </row>
    <row r="4461" spans="2:16">
      <c r="B4461" t="str">
        <f t="shared" si="138"/>
        <v>2024-52817312</v>
      </c>
      <c r="C4461">
        <v>2024</v>
      </c>
      <c r="D4461" s="24" t="s">
        <v>6171</v>
      </c>
      <c r="E4461" s="30">
        <v>52817312</v>
      </c>
      <c r="F4461" s="45" t="s">
        <v>1325</v>
      </c>
      <c r="G4461" s="32" t="s">
        <v>742</v>
      </c>
      <c r="H4461" s="34">
        <v>45397</v>
      </c>
      <c r="I4461" s="36">
        <v>2</v>
      </c>
      <c r="J4461" s="36">
        <v>16</v>
      </c>
      <c r="K4461" s="34">
        <v>45473</v>
      </c>
      <c r="L4461" s="47" t="s">
        <v>1364</v>
      </c>
      <c r="M4461" s="48">
        <f>VLOOKUP(E4461,'[1]TIPO PERSONA'!$C$2:$N$3253,12,0)</f>
        <v>30518</v>
      </c>
      <c r="N4461" s="49">
        <f t="shared" ca="1" si="139"/>
        <v>41.575342465753423</v>
      </c>
      <c r="O4461">
        <v>0</v>
      </c>
      <c r="P4461" t="s">
        <v>1371</v>
      </c>
    </row>
    <row r="4462" spans="2:16">
      <c r="B4462" t="str">
        <f t="shared" si="138"/>
        <v>2024-1024568532</v>
      </c>
      <c r="C4462">
        <v>2024</v>
      </c>
      <c r="D4462" s="24" t="s">
        <v>6172</v>
      </c>
      <c r="E4462" s="30">
        <v>1024568532</v>
      </c>
      <c r="F4462" s="45" t="s">
        <v>5537</v>
      </c>
      <c r="G4462" s="32" t="s">
        <v>742</v>
      </c>
      <c r="H4462" s="34">
        <v>45397</v>
      </c>
      <c r="I4462" s="36">
        <v>2</v>
      </c>
      <c r="J4462" s="36">
        <v>16</v>
      </c>
      <c r="K4462" s="34">
        <v>45473</v>
      </c>
      <c r="L4462" s="47" t="s">
        <v>1364</v>
      </c>
      <c r="M4462" s="48">
        <f>VLOOKUP(E4462,'[1]TIPO PERSONA'!$C$2:$N$3253,12,0)</f>
        <v>35110</v>
      </c>
      <c r="N4462" s="49">
        <f t="shared" ca="1" si="139"/>
        <v>28.994520547945207</v>
      </c>
      <c r="O4462">
        <v>0</v>
      </c>
      <c r="P4462" t="s">
        <v>1371</v>
      </c>
    </row>
    <row r="4463" spans="2:16">
      <c r="B4463" t="str">
        <f t="shared" si="138"/>
        <v>2024-86070349</v>
      </c>
      <c r="C4463">
        <v>2024</v>
      </c>
      <c r="D4463" s="24" t="s">
        <v>6173</v>
      </c>
      <c r="E4463" s="30">
        <v>86070349</v>
      </c>
      <c r="F4463" s="45" t="s">
        <v>7446</v>
      </c>
      <c r="G4463" s="32" t="s">
        <v>739</v>
      </c>
      <c r="H4463" s="34">
        <v>45400</v>
      </c>
      <c r="I4463" s="36">
        <v>3</v>
      </c>
      <c r="J4463" s="36">
        <v>13</v>
      </c>
      <c r="K4463" s="34">
        <v>45504</v>
      </c>
      <c r="L4463" s="47" t="s">
        <v>1364</v>
      </c>
      <c r="M4463" s="48">
        <f>VLOOKUP(E4463,'[1]TIPO PERSONA'!$C$2:$N$3253,12,0)</f>
        <v>29891</v>
      </c>
      <c r="N4463" s="49">
        <f t="shared" ca="1" si="139"/>
        <v>43.293150684931504</v>
      </c>
      <c r="O4463">
        <v>0</v>
      </c>
      <c r="P4463" t="s">
        <v>1371</v>
      </c>
    </row>
    <row r="4464" spans="2:16">
      <c r="B4464" t="str">
        <f t="shared" si="138"/>
        <v>2024-22520729</v>
      </c>
      <c r="C4464">
        <v>2024</v>
      </c>
      <c r="D4464" s="24" t="s">
        <v>6174</v>
      </c>
      <c r="E4464" s="30">
        <v>22520729</v>
      </c>
      <c r="F4464" s="45" t="s">
        <v>2427</v>
      </c>
      <c r="G4464" s="32" t="s">
        <v>742</v>
      </c>
      <c r="H4464" s="34">
        <v>45398</v>
      </c>
      <c r="I4464" s="36">
        <v>2</v>
      </c>
      <c r="J4464" s="36">
        <v>15</v>
      </c>
      <c r="K4464" s="34">
        <v>45473</v>
      </c>
      <c r="L4464" s="47" t="s">
        <v>1364</v>
      </c>
      <c r="M4464" s="48">
        <f>VLOOKUP(E4464,'[1]TIPO PERSONA'!$C$2:$N$3253,12,0)</f>
        <v>29374</v>
      </c>
      <c r="N4464" s="49">
        <f t="shared" ca="1" si="139"/>
        <v>44.709589041095889</v>
      </c>
      <c r="O4464">
        <v>0</v>
      </c>
      <c r="P4464" t="s">
        <v>1371</v>
      </c>
    </row>
    <row r="4465" spans="2:16">
      <c r="B4465" t="str">
        <f t="shared" si="138"/>
        <v>2024-39698825</v>
      </c>
      <c r="C4465">
        <v>2024</v>
      </c>
      <c r="D4465" s="24" t="s">
        <v>6175</v>
      </c>
      <c r="E4465" s="30">
        <v>39698825</v>
      </c>
      <c r="F4465" s="45" t="s">
        <v>765</v>
      </c>
      <c r="G4465" s="32" t="s">
        <v>742</v>
      </c>
      <c r="H4465" s="34">
        <v>45394</v>
      </c>
      <c r="I4465" s="36">
        <v>2</v>
      </c>
      <c r="J4465" s="36">
        <v>19</v>
      </c>
      <c r="K4465" s="34">
        <v>45473</v>
      </c>
      <c r="L4465" s="47" t="s">
        <v>1364</v>
      </c>
      <c r="M4465" s="48">
        <f>VLOOKUP(E4465,'[1]TIPO PERSONA'!$C$2:$N$3253,12,0)</f>
        <v>22908</v>
      </c>
      <c r="N4465" s="49">
        <f t="shared" ca="1" si="139"/>
        <v>62.424657534246577</v>
      </c>
      <c r="O4465">
        <v>0</v>
      </c>
      <c r="P4465" t="s">
        <v>1371</v>
      </c>
    </row>
    <row r="4466" spans="2:16">
      <c r="B4466" t="str">
        <f t="shared" si="138"/>
        <v>2024-1032397508</v>
      </c>
      <c r="C4466">
        <v>2024</v>
      </c>
      <c r="D4466" s="24" t="s">
        <v>6176</v>
      </c>
      <c r="E4466" s="30">
        <v>1032397508</v>
      </c>
      <c r="F4466" s="45" t="s">
        <v>933</v>
      </c>
      <c r="G4466" s="32" t="s">
        <v>739</v>
      </c>
      <c r="H4466" s="34">
        <v>45394</v>
      </c>
      <c r="I4466" s="36">
        <v>2</v>
      </c>
      <c r="J4466" s="36">
        <v>19</v>
      </c>
      <c r="K4466" s="34">
        <v>45473</v>
      </c>
      <c r="L4466" s="47" t="s">
        <v>1364</v>
      </c>
      <c r="M4466" s="48">
        <f>VLOOKUP(E4466,'[1]TIPO PERSONA'!$C$2:$N$3253,12,0)</f>
        <v>32051</v>
      </c>
      <c r="N4466" s="49">
        <f t="shared" ca="1" si="139"/>
        <v>37.375342465753427</v>
      </c>
      <c r="O4466">
        <v>0</v>
      </c>
      <c r="P4466" t="s">
        <v>1371</v>
      </c>
    </row>
    <row r="4467" spans="2:16">
      <c r="B4467" t="str">
        <f t="shared" si="138"/>
        <v>2024-1233891291</v>
      </c>
      <c r="C4467">
        <v>2024</v>
      </c>
      <c r="D4467" s="24" t="s">
        <v>6177</v>
      </c>
      <c r="E4467" s="30">
        <v>1233891291</v>
      </c>
      <c r="F4467" s="45" t="s">
        <v>3997</v>
      </c>
      <c r="G4467" s="32" t="s">
        <v>742</v>
      </c>
      <c r="H4467" s="34">
        <v>45404</v>
      </c>
      <c r="I4467" s="36">
        <v>2</v>
      </c>
      <c r="J4467" s="36">
        <v>9</v>
      </c>
      <c r="K4467" s="34">
        <v>45473</v>
      </c>
      <c r="L4467" s="47" t="s">
        <v>1365</v>
      </c>
      <c r="M4467" s="48">
        <f>VLOOKUP(E4467,'[1]TIPO PERSONA'!$C$2:$N$3253,12,0)</f>
        <v>35600</v>
      </c>
      <c r="N4467" s="49">
        <f t="shared" ca="1" si="139"/>
        <v>27.652054794520549</v>
      </c>
      <c r="O4467">
        <v>0</v>
      </c>
      <c r="P4467" t="s">
        <v>1371</v>
      </c>
    </row>
    <row r="4468" spans="2:16">
      <c r="B4468" t="str">
        <f t="shared" si="138"/>
        <v>2024-1075255828</v>
      </c>
      <c r="C4468">
        <v>2024</v>
      </c>
      <c r="D4468" s="24" t="s">
        <v>6178</v>
      </c>
      <c r="E4468" s="30">
        <v>1075255828</v>
      </c>
      <c r="F4468" s="45" t="s">
        <v>7447</v>
      </c>
      <c r="G4468" s="32" t="s">
        <v>742</v>
      </c>
      <c r="H4468" s="34">
        <v>45404</v>
      </c>
      <c r="I4468" s="36">
        <v>2</v>
      </c>
      <c r="J4468" s="36">
        <v>9</v>
      </c>
      <c r="K4468" s="34">
        <v>45473</v>
      </c>
      <c r="L4468" s="47" t="s">
        <v>1364</v>
      </c>
      <c r="M4468" s="48">
        <f>VLOOKUP(E4468,'[1]TIPO PERSONA'!$C$2:$N$3253,12,0)</f>
        <v>33477</v>
      </c>
      <c r="N4468" s="49">
        <f t="shared" ca="1" si="139"/>
        <v>33.468493150684928</v>
      </c>
      <c r="O4468">
        <v>0</v>
      </c>
      <c r="P4468" t="s">
        <v>1371</v>
      </c>
    </row>
    <row r="4469" spans="2:16">
      <c r="B4469" t="str">
        <f t="shared" si="138"/>
        <v>2024-52229491</v>
      </c>
      <c r="C4469">
        <v>2024</v>
      </c>
      <c r="D4469" s="24" t="s">
        <v>6179</v>
      </c>
      <c r="E4469" s="30">
        <v>52229491</v>
      </c>
      <c r="F4469" s="45" t="s">
        <v>804</v>
      </c>
      <c r="G4469" s="32" t="s">
        <v>742</v>
      </c>
      <c r="H4469" s="34">
        <v>45399</v>
      </c>
      <c r="I4469" s="36">
        <v>2</v>
      </c>
      <c r="J4469" s="36">
        <v>14</v>
      </c>
      <c r="K4469" s="34">
        <v>45473</v>
      </c>
      <c r="L4469" s="47" t="s">
        <v>1364</v>
      </c>
      <c r="M4469" s="48">
        <f>VLOOKUP(E4469,'[1]TIPO PERSONA'!$C$2:$N$3253,12,0)</f>
        <v>27639</v>
      </c>
      <c r="N4469" s="49">
        <f t="shared" ca="1" si="139"/>
        <v>49.463013698630135</v>
      </c>
      <c r="O4469">
        <v>0</v>
      </c>
      <c r="P4469" t="s">
        <v>1371</v>
      </c>
    </row>
    <row r="4470" spans="2:16">
      <c r="B4470" t="str">
        <f t="shared" si="138"/>
        <v>2024-1030673853</v>
      </c>
      <c r="C4470">
        <v>2024</v>
      </c>
      <c r="D4470" s="24" t="s">
        <v>6180</v>
      </c>
      <c r="E4470" s="30">
        <v>1030673853</v>
      </c>
      <c r="F4470" s="45" t="s">
        <v>2454</v>
      </c>
      <c r="G4470" s="32" t="s">
        <v>742</v>
      </c>
      <c r="H4470" s="34">
        <v>45397</v>
      </c>
      <c r="I4470" s="36">
        <v>2</v>
      </c>
      <c r="J4470" s="36">
        <v>16</v>
      </c>
      <c r="K4470" s="34">
        <v>45473</v>
      </c>
      <c r="L4470" s="47" t="s">
        <v>1365</v>
      </c>
      <c r="M4470" s="48">
        <f>VLOOKUP(E4470,'[1]TIPO PERSONA'!$C$2:$N$3253,12,0)</f>
        <v>35437</v>
      </c>
      <c r="N4470" s="49">
        <f t="shared" ca="1" si="139"/>
        <v>28.098630136986301</v>
      </c>
      <c r="O4470">
        <v>0</v>
      </c>
      <c r="P4470" t="s">
        <v>1371</v>
      </c>
    </row>
    <row r="4471" spans="2:16">
      <c r="B4471" t="str">
        <f t="shared" si="138"/>
        <v>2024-1030646674</v>
      </c>
      <c r="C4471">
        <v>2024</v>
      </c>
      <c r="D4471" s="24" t="s">
        <v>6181</v>
      </c>
      <c r="E4471" s="30">
        <v>1030646674</v>
      </c>
      <c r="F4471" s="45" t="s">
        <v>908</v>
      </c>
      <c r="G4471" s="32" t="s">
        <v>742</v>
      </c>
      <c r="H4471" s="34">
        <v>45397</v>
      </c>
      <c r="I4471" s="36">
        <v>0</v>
      </c>
      <c r="J4471" s="36">
        <v>0</v>
      </c>
      <c r="K4471" s="34">
        <v>45397</v>
      </c>
      <c r="L4471" s="47" t="s">
        <v>1364</v>
      </c>
      <c r="M4471" s="48">
        <f>VLOOKUP(E4471,'[1]TIPO PERSONA'!$C$2:$N$3253,12,0)</f>
        <v>34622</v>
      </c>
      <c r="N4471" s="49">
        <f t="shared" ca="1" si="139"/>
        <v>30.331506849315069</v>
      </c>
      <c r="O4471">
        <v>0</v>
      </c>
      <c r="P4471" t="s">
        <v>1371</v>
      </c>
    </row>
    <row r="4472" spans="2:16">
      <c r="B4472" t="str">
        <f t="shared" si="138"/>
        <v>2024-52327274</v>
      </c>
      <c r="C4472">
        <v>2024</v>
      </c>
      <c r="D4472" s="24" t="s">
        <v>6182</v>
      </c>
      <c r="E4472" s="30">
        <v>52327274</v>
      </c>
      <c r="F4472" s="45" t="s">
        <v>833</v>
      </c>
      <c r="G4472" s="32" t="s">
        <v>742</v>
      </c>
      <c r="H4472" s="34">
        <v>45398</v>
      </c>
      <c r="I4472" s="36">
        <v>2</v>
      </c>
      <c r="J4472" s="36">
        <v>15</v>
      </c>
      <c r="K4472" s="34">
        <v>45473</v>
      </c>
      <c r="L4472" s="47" t="s">
        <v>1365</v>
      </c>
      <c r="M4472" s="48">
        <f>VLOOKUP(E4472,'[1]TIPO PERSONA'!$C$2:$N$3253,12,0)</f>
        <v>28476</v>
      </c>
      <c r="N4472" s="49">
        <f t="shared" ca="1" si="139"/>
        <v>47.169863013698631</v>
      </c>
      <c r="O4472">
        <v>0</v>
      </c>
      <c r="P4472" t="s">
        <v>1371</v>
      </c>
    </row>
    <row r="4473" spans="2:16">
      <c r="B4473" t="str">
        <f t="shared" si="138"/>
        <v>2024-53039182</v>
      </c>
      <c r="C4473">
        <v>2024</v>
      </c>
      <c r="D4473" s="24" t="s">
        <v>6183</v>
      </c>
      <c r="E4473" s="30">
        <v>53039182</v>
      </c>
      <c r="F4473" s="45" t="s">
        <v>2471</v>
      </c>
      <c r="G4473" s="32" t="s">
        <v>742</v>
      </c>
      <c r="H4473" s="34">
        <v>45399</v>
      </c>
      <c r="I4473" s="36">
        <v>2</v>
      </c>
      <c r="J4473" s="36">
        <v>14</v>
      </c>
      <c r="K4473" s="34">
        <v>45473</v>
      </c>
      <c r="L4473" s="47" t="s">
        <v>1365</v>
      </c>
      <c r="M4473" s="48">
        <f>VLOOKUP(E4473,'[1]TIPO PERSONA'!$C$2:$N$3253,12,0)</f>
        <v>30956</v>
      </c>
      <c r="N4473" s="49">
        <f t="shared" ca="1" si="139"/>
        <v>40.375342465753427</v>
      </c>
      <c r="O4473">
        <v>0</v>
      </c>
      <c r="P4473" t="s">
        <v>1371</v>
      </c>
    </row>
    <row r="4474" spans="2:16">
      <c r="B4474" t="str">
        <f t="shared" si="138"/>
        <v>2024-52709507</v>
      </c>
      <c r="C4474">
        <v>2024</v>
      </c>
      <c r="D4474" s="24" t="s">
        <v>6184</v>
      </c>
      <c r="E4474" s="30">
        <v>52709507</v>
      </c>
      <c r="F4474" s="45" t="s">
        <v>1275</v>
      </c>
      <c r="G4474" s="32" t="s">
        <v>742</v>
      </c>
      <c r="H4474" s="34">
        <v>45397</v>
      </c>
      <c r="I4474" s="36">
        <v>2</v>
      </c>
      <c r="J4474" s="36">
        <v>16</v>
      </c>
      <c r="K4474" s="34">
        <v>45473</v>
      </c>
      <c r="L4474" s="47" t="s">
        <v>1364</v>
      </c>
      <c r="M4474" s="48">
        <f>VLOOKUP(E4474,'[1]TIPO PERSONA'!$C$2:$N$3253,12,0)</f>
        <v>29374</v>
      </c>
      <c r="N4474" s="49">
        <f t="shared" ca="1" si="139"/>
        <v>44.709589041095889</v>
      </c>
      <c r="O4474">
        <v>0</v>
      </c>
      <c r="P4474" t="s">
        <v>1371</v>
      </c>
    </row>
    <row r="4475" spans="2:16">
      <c r="B4475" t="str">
        <f t="shared" si="138"/>
        <v>2024-79461194</v>
      </c>
      <c r="C4475">
        <v>2024</v>
      </c>
      <c r="D4475" s="24" t="s">
        <v>6185</v>
      </c>
      <c r="E4475" s="30">
        <v>79461194</v>
      </c>
      <c r="F4475" s="45" t="s">
        <v>895</v>
      </c>
      <c r="G4475" s="32" t="s">
        <v>739</v>
      </c>
      <c r="H4475" s="34">
        <v>45397</v>
      </c>
      <c r="I4475" s="36">
        <v>2</v>
      </c>
      <c r="J4475" s="36">
        <v>16</v>
      </c>
      <c r="K4475" s="34">
        <v>45473</v>
      </c>
      <c r="L4475" s="47" t="s">
        <v>1364</v>
      </c>
      <c r="M4475" s="48">
        <f>VLOOKUP(E4475,'[1]TIPO PERSONA'!$C$2:$N$3253,12,0)</f>
        <v>25019</v>
      </c>
      <c r="N4475" s="49">
        <f t="shared" ca="1" si="139"/>
        <v>56.641095890410959</v>
      </c>
      <c r="O4475">
        <v>0</v>
      </c>
      <c r="P4475" t="s">
        <v>1371</v>
      </c>
    </row>
    <row r="4476" spans="2:16">
      <c r="B4476" t="str">
        <f t="shared" si="138"/>
        <v>2024-20892364</v>
      </c>
      <c r="C4476">
        <v>2024</v>
      </c>
      <c r="D4476" s="24" t="s">
        <v>6186</v>
      </c>
      <c r="E4476" s="30">
        <v>20892364</v>
      </c>
      <c r="F4476" s="45" t="s">
        <v>1036</v>
      </c>
      <c r="G4476" s="32" t="s">
        <v>742</v>
      </c>
      <c r="H4476" s="34">
        <v>45397</v>
      </c>
      <c r="I4476" s="36">
        <v>2</v>
      </c>
      <c r="J4476" s="36">
        <v>16</v>
      </c>
      <c r="K4476" s="34">
        <v>45473</v>
      </c>
      <c r="L4476" s="47" t="s">
        <v>1364</v>
      </c>
      <c r="M4476" s="48">
        <f>VLOOKUP(E4476,'[1]TIPO PERSONA'!$C$2:$N$3253,12,0)</f>
        <v>30405</v>
      </c>
      <c r="N4476" s="49">
        <f t="shared" ca="1" si="139"/>
        <v>41.884931506849313</v>
      </c>
      <c r="O4476">
        <v>0</v>
      </c>
      <c r="P4476" t="s">
        <v>1371</v>
      </c>
    </row>
    <row r="4477" spans="2:16">
      <c r="B4477" t="str">
        <f t="shared" si="138"/>
        <v>2024-52085112</v>
      </c>
      <c r="C4477">
        <v>2024</v>
      </c>
      <c r="D4477" s="24" t="s">
        <v>6187</v>
      </c>
      <c r="E4477" s="30">
        <v>52085112</v>
      </c>
      <c r="F4477" s="45" t="s">
        <v>2477</v>
      </c>
      <c r="G4477" s="32" t="s">
        <v>742</v>
      </c>
      <c r="H4477" s="34">
        <v>45397</v>
      </c>
      <c r="I4477" s="36">
        <v>2</v>
      </c>
      <c r="J4477" s="36">
        <v>16</v>
      </c>
      <c r="K4477" s="34">
        <v>45473</v>
      </c>
      <c r="L4477" s="47" t="s">
        <v>1364</v>
      </c>
      <c r="M4477" s="48">
        <f>VLOOKUP(E4477,'[1]TIPO PERSONA'!$C$2:$N$3253,12,0)</f>
        <v>27090</v>
      </c>
      <c r="N4477" s="49">
        <f t="shared" ca="1" si="139"/>
        <v>50.967123287671235</v>
      </c>
      <c r="O4477">
        <v>0</v>
      </c>
      <c r="P4477" t="s">
        <v>1371</v>
      </c>
    </row>
    <row r="4478" spans="2:16">
      <c r="B4478" t="str">
        <f t="shared" si="138"/>
        <v>2024-1026287609</v>
      </c>
      <c r="C4478">
        <v>2024</v>
      </c>
      <c r="D4478" s="24" t="s">
        <v>6188</v>
      </c>
      <c r="E4478" s="30">
        <v>1026287609</v>
      </c>
      <c r="F4478" s="45" t="s">
        <v>1009</v>
      </c>
      <c r="G4478" s="32" t="s">
        <v>739</v>
      </c>
      <c r="H4478" s="34">
        <v>45401</v>
      </c>
      <c r="I4478" s="36">
        <v>2</v>
      </c>
      <c r="J4478" s="36">
        <v>12</v>
      </c>
      <c r="K4478" s="34">
        <v>45473</v>
      </c>
      <c r="L4478" s="47" t="s">
        <v>1364</v>
      </c>
      <c r="M4478" s="48">
        <f>VLOOKUP(E4478,'[1]TIPO PERSONA'!$C$2:$N$3253,12,0)</f>
        <v>34391</v>
      </c>
      <c r="N4478" s="49">
        <f t="shared" ca="1" si="139"/>
        <v>30.964383561643835</v>
      </c>
      <c r="O4478">
        <v>0</v>
      </c>
      <c r="P4478" t="s">
        <v>1371</v>
      </c>
    </row>
    <row r="4479" spans="2:16">
      <c r="B4479" t="str">
        <f t="shared" si="138"/>
        <v>2024-52963623</v>
      </c>
      <c r="C4479">
        <v>2024</v>
      </c>
      <c r="D4479" s="24" t="s">
        <v>6189</v>
      </c>
      <c r="E4479" s="30">
        <v>52963623</v>
      </c>
      <c r="F4479" s="45" t="s">
        <v>768</v>
      </c>
      <c r="G4479" s="32" t="s">
        <v>742</v>
      </c>
      <c r="H4479" s="34">
        <v>45399</v>
      </c>
      <c r="I4479" s="36">
        <v>2</v>
      </c>
      <c r="J4479" s="36">
        <v>14</v>
      </c>
      <c r="K4479" s="34">
        <v>45473</v>
      </c>
      <c r="L4479" s="47" t="s">
        <v>1364</v>
      </c>
      <c r="M4479" s="48">
        <f>VLOOKUP(E4479,'[1]TIPO PERSONA'!$C$2:$N$3253,12,0)</f>
        <v>30083</v>
      </c>
      <c r="N4479" s="49">
        <f t="shared" ca="1" si="139"/>
        <v>42.767123287671232</v>
      </c>
      <c r="O4479">
        <v>0</v>
      </c>
      <c r="P4479" t="s">
        <v>1371</v>
      </c>
    </row>
    <row r="4480" spans="2:16">
      <c r="B4480" t="str">
        <f t="shared" si="138"/>
        <v>2024-1012392384</v>
      </c>
      <c r="C4480">
        <v>2024</v>
      </c>
      <c r="D4480" s="24" t="s">
        <v>6190</v>
      </c>
      <c r="E4480" s="30">
        <v>1012392384</v>
      </c>
      <c r="F4480" s="45" t="s">
        <v>4171</v>
      </c>
      <c r="G4480" s="32" t="s">
        <v>742</v>
      </c>
      <c r="H4480" s="34">
        <v>45401</v>
      </c>
      <c r="I4480" s="36">
        <v>2</v>
      </c>
      <c r="J4480" s="36">
        <v>12</v>
      </c>
      <c r="K4480" s="34">
        <v>45473</v>
      </c>
      <c r="L4480" s="47" t="s">
        <v>1364</v>
      </c>
      <c r="M4480" s="48">
        <f>VLOOKUP(E4480,'[1]TIPO PERSONA'!$C$2:$N$3253,12,0)</f>
        <v>33856</v>
      </c>
      <c r="N4480" s="49">
        <f t="shared" ca="1" si="139"/>
        <v>32.43013698630137</v>
      </c>
      <c r="O4480">
        <v>0</v>
      </c>
      <c r="P4480" t="s">
        <v>1371</v>
      </c>
    </row>
    <row r="4481" spans="2:16">
      <c r="B4481" t="str">
        <f t="shared" si="138"/>
        <v>2024-79328078</v>
      </c>
      <c r="C4481">
        <v>2024</v>
      </c>
      <c r="D4481" s="24" t="s">
        <v>6191</v>
      </c>
      <c r="E4481" s="30">
        <v>79328078</v>
      </c>
      <c r="F4481" s="45" t="s">
        <v>2531</v>
      </c>
      <c r="G4481" s="32" t="s">
        <v>739</v>
      </c>
      <c r="H4481" s="34">
        <v>45405</v>
      </c>
      <c r="I4481" s="36">
        <v>2</v>
      </c>
      <c r="J4481" s="36">
        <v>8</v>
      </c>
      <c r="K4481" s="34">
        <v>45473</v>
      </c>
      <c r="L4481" s="47" t="s">
        <v>1364</v>
      </c>
      <c r="M4481" s="48">
        <f>VLOOKUP(E4481,'[1]TIPO PERSONA'!$C$2:$N$3253,12,0)</f>
        <v>23621</v>
      </c>
      <c r="N4481" s="49">
        <f t="shared" ca="1" si="139"/>
        <v>60.471232876712328</v>
      </c>
      <c r="O4481">
        <v>0</v>
      </c>
      <c r="P4481" t="s">
        <v>1371</v>
      </c>
    </row>
    <row r="4482" spans="2:16">
      <c r="B4482" t="str">
        <f t="shared" si="138"/>
        <v>2024-39805195</v>
      </c>
      <c r="C4482">
        <v>2024</v>
      </c>
      <c r="D4482" s="24" t="s">
        <v>6192</v>
      </c>
      <c r="E4482" s="30">
        <v>39805195</v>
      </c>
      <c r="F4482" s="45" t="s">
        <v>4163</v>
      </c>
      <c r="G4482" s="32" t="s">
        <v>742</v>
      </c>
      <c r="H4482" s="34">
        <v>45399</v>
      </c>
      <c r="I4482" s="36">
        <v>2</v>
      </c>
      <c r="J4482" s="36">
        <v>14</v>
      </c>
      <c r="K4482" s="34">
        <v>45473</v>
      </c>
      <c r="L4482" s="47" t="s">
        <v>1364</v>
      </c>
      <c r="M4482" s="48">
        <f>VLOOKUP(E4482,'[1]TIPO PERSONA'!$C$2:$N$3253,12,0)</f>
        <v>26494</v>
      </c>
      <c r="N4482" s="49">
        <f t="shared" ca="1" si="139"/>
        <v>52.6</v>
      </c>
      <c r="O4482">
        <v>0</v>
      </c>
      <c r="P4482" t="s">
        <v>1371</v>
      </c>
    </row>
    <row r="4483" spans="2:16">
      <c r="B4483" t="str">
        <f t="shared" si="138"/>
        <v>2024-1000347774</v>
      </c>
      <c r="C4483">
        <v>2024</v>
      </c>
      <c r="D4483" s="24" t="s">
        <v>6193</v>
      </c>
      <c r="E4483" s="30">
        <v>1000347774</v>
      </c>
      <c r="F4483" s="45" t="s">
        <v>7448</v>
      </c>
      <c r="G4483" s="32" t="s">
        <v>742</v>
      </c>
      <c r="H4483" s="34">
        <v>45401</v>
      </c>
      <c r="I4483" s="36">
        <v>2</v>
      </c>
      <c r="J4483" s="36">
        <v>12</v>
      </c>
      <c r="K4483" s="34">
        <v>45473</v>
      </c>
      <c r="L4483" s="47" t="s">
        <v>1365</v>
      </c>
      <c r="M4483" s="48">
        <f>VLOOKUP(E4483,'[1]TIPO PERSONA'!$C$2:$N$3253,12,0)</f>
        <v>36732</v>
      </c>
      <c r="N4483" s="49">
        <f t="shared" ca="1" si="139"/>
        <v>24.550684931506851</v>
      </c>
      <c r="O4483">
        <v>0</v>
      </c>
      <c r="P4483" t="s">
        <v>1371</v>
      </c>
    </row>
    <row r="4484" spans="2:16">
      <c r="B4484" t="str">
        <f t="shared" ref="B4484:B4547" si="140">CONCATENATE(C4484,"-",E4484)</f>
        <v>2024-39580120</v>
      </c>
      <c r="C4484">
        <v>2024</v>
      </c>
      <c r="D4484" s="24" t="s">
        <v>6194</v>
      </c>
      <c r="E4484" s="30">
        <v>39580120</v>
      </c>
      <c r="F4484" s="45" t="s">
        <v>7449</v>
      </c>
      <c r="G4484" s="32" t="s">
        <v>742</v>
      </c>
      <c r="H4484" s="34">
        <v>45401</v>
      </c>
      <c r="I4484" s="36">
        <v>2</v>
      </c>
      <c r="J4484" s="36">
        <v>12</v>
      </c>
      <c r="K4484" s="34">
        <v>45473</v>
      </c>
      <c r="L4484" s="47" t="s">
        <v>1364</v>
      </c>
      <c r="M4484" s="48">
        <f>VLOOKUP(E4484,'[1]TIPO PERSONA'!$C$2:$N$3253,12,0)</f>
        <v>30049</v>
      </c>
      <c r="N4484" s="49">
        <f t="shared" ref="N4484:N4547" ca="1" si="141">IFERROR((TODAY()-M4484)/365,"No Aplica")</f>
        <v>42.860273972602741</v>
      </c>
      <c r="O4484">
        <v>0</v>
      </c>
      <c r="P4484" t="s">
        <v>1371</v>
      </c>
    </row>
    <row r="4485" spans="2:16">
      <c r="B4485" t="str">
        <f t="shared" si="140"/>
        <v>2024-79469522</v>
      </c>
      <c r="C4485">
        <v>2024</v>
      </c>
      <c r="D4485" s="24" t="s">
        <v>6195</v>
      </c>
      <c r="E4485" s="30">
        <v>79469522</v>
      </c>
      <c r="F4485" s="45" t="s">
        <v>7450</v>
      </c>
      <c r="G4485" s="32" t="s">
        <v>739</v>
      </c>
      <c r="H4485" s="34">
        <v>45411</v>
      </c>
      <c r="I4485" s="36">
        <v>2</v>
      </c>
      <c r="J4485" s="36">
        <v>2</v>
      </c>
      <c r="K4485" s="34">
        <v>45473</v>
      </c>
      <c r="L4485" s="47" t="s">
        <v>1364</v>
      </c>
      <c r="M4485" s="48">
        <f>VLOOKUP(E4485,'[1]TIPO PERSONA'!$C$2:$N$3253,12,0)</f>
        <v>25166</v>
      </c>
      <c r="N4485" s="49">
        <f t="shared" ca="1" si="141"/>
        <v>56.238356164383561</v>
      </c>
      <c r="O4485">
        <v>0</v>
      </c>
      <c r="P4485" t="s">
        <v>1371</v>
      </c>
    </row>
    <row r="4486" spans="2:16">
      <c r="B4486" t="str">
        <f t="shared" si="140"/>
        <v>2024-1053325207</v>
      </c>
      <c r="C4486">
        <v>2024</v>
      </c>
      <c r="D4486" s="24" t="s">
        <v>6196</v>
      </c>
      <c r="E4486" s="30">
        <v>1053325207</v>
      </c>
      <c r="F4486" s="45" t="s">
        <v>7451</v>
      </c>
      <c r="G4486" s="32" t="s">
        <v>742</v>
      </c>
      <c r="H4486" s="34">
        <v>45405</v>
      </c>
      <c r="I4486" s="36">
        <v>2</v>
      </c>
      <c r="J4486" s="36">
        <v>8</v>
      </c>
      <c r="K4486" s="34">
        <v>45473</v>
      </c>
      <c r="L4486" s="47" t="s">
        <v>1364</v>
      </c>
      <c r="M4486" s="48">
        <f>VLOOKUP(E4486,'[1]TIPO PERSONA'!$C$2:$N$3253,12,0)</f>
        <v>31742</v>
      </c>
      <c r="N4486" s="49">
        <f t="shared" ca="1" si="141"/>
        <v>38.221917808219175</v>
      </c>
      <c r="O4486">
        <v>0</v>
      </c>
      <c r="P4486" t="s">
        <v>1371</v>
      </c>
    </row>
    <row r="4487" spans="2:16">
      <c r="B4487" t="str">
        <f t="shared" si="140"/>
        <v>2024-1032405392</v>
      </c>
      <c r="C4487">
        <v>2024</v>
      </c>
      <c r="D4487" s="24" t="s">
        <v>6197</v>
      </c>
      <c r="E4487" s="30">
        <v>1032405392</v>
      </c>
      <c r="F4487" s="45" t="s">
        <v>7452</v>
      </c>
      <c r="G4487" s="32" t="s">
        <v>739</v>
      </c>
      <c r="H4487" s="34">
        <v>45400</v>
      </c>
      <c r="I4487" s="36">
        <v>2</v>
      </c>
      <c r="J4487" s="36">
        <v>13</v>
      </c>
      <c r="K4487" s="34">
        <v>45473</v>
      </c>
      <c r="L4487" s="47" t="s">
        <v>1364</v>
      </c>
      <c r="M4487" s="48">
        <f>VLOOKUP(E4487,'[1]TIPO PERSONA'!$C$2:$N$3253,12,0)</f>
        <v>32133</v>
      </c>
      <c r="N4487" s="49">
        <f t="shared" ca="1" si="141"/>
        <v>37.150684931506852</v>
      </c>
      <c r="O4487">
        <v>0</v>
      </c>
      <c r="P4487" t="s">
        <v>1371</v>
      </c>
    </row>
    <row r="4488" spans="2:16">
      <c r="B4488" t="str">
        <f t="shared" si="140"/>
        <v>2024-52950092</v>
      </c>
      <c r="C4488">
        <v>2024</v>
      </c>
      <c r="D4488" s="24" t="s">
        <v>6198</v>
      </c>
      <c r="E4488" s="30">
        <v>52950092</v>
      </c>
      <c r="F4488" s="45" t="s">
        <v>2661</v>
      </c>
      <c r="G4488" s="32" t="s">
        <v>742</v>
      </c>
      <c r="H4488" s="34">
        <v>45399</v>
      </c>
      <c r="I4488" s="36">
        <v>2</v>
      </c>
      <c r="J4488" s="36">
        <v>14</v>
      </c>
      <c r="K4488" s="34">
        <v>45473</v>
      </c>
      <c r="L4488" s="47" t="s">
        <v>1364</v>
      </c>
      <c r="M4488" s="48">
        <f>VLOOKUP(E4488,'[1]TIPO PERSONA'!$C$2:$N$3253,12,0)</f>
        <v>30202</v>
      </c>
      <c r="N4488" s="49">
        <f t="shared" ca="1" si="141"/>
        <v>42.441095890410956</v>
      </c>
      <c r="O4488">
        <v>0</v>
      </c>
      <c r="P4488" t="s">
        <v>1371</v>
      </c>
    </row>
    <row r="4489" spans="2:16">
      <c r="B4489" t="str">
        <f t="shared" si="140"/>
        <v>2024-81717436</v>
      </c>
      <c r="C4489">
        <v>2024</v>
      </c>
      <c r="D4489" s="24" t="s">
        <v>6199</v>
      </c>
      <c r="E4489" s="30">
        <v>81717436</v>
      </c>
      <c r="F4489" s="45" t="s">
        <v>7453</v>
      </c>
      <c r="G4489" s="32" t="s">
        <v>739</v>
      </c>
      <c r="H4489" s="34">
        <v>45399</v>
      </c>
      <c r="I4489" s="36">
        <v>2</v>
      </c>
      <c r="J4489" s="36">
        <v>14</v>
      </c>
      <c r="K4489" s="34">
        <v>45473</v>
      </c>
      <c r="L4489" s="47" t="s">
        <v>1364</v>
      </c>
      <c r="M4489" s="48">
        <f>VLOOKUP(E4489,'[1]TIPO PERSONA'!$C$2:$N$3253,12,0)</f>
        <v>31253</v>
      </c>
      <c r="N4489" s="49">
        <f t="shared" ca="1" si="141"/>
        <v>39.561643835616437</v>
      </c>
      <c r="O4489">
        <v>0</v>
      </c>
      <c r="P4489" t="s">
        <v>1371</v>
      </c>
    </row>
    <row r="4490" spans="2:16">
      <c r="B4490" t="str">
        <f t="shared" si="140"/>
        <v>2024-1015424169</v>
      </c>
      <c r="C4490">
        <v>2024</v>
      </c>
      <c r="D4490" s="24" t="s">
        <v>6200</v>
      </c>
      <c r="E4490" s="30">
        <v>1015424169</v>
      </c>
      <c r="F4490" s="45" t="s">
        <v>7454</v>
      </c>
      <c r="G4490" s="32" t="s">
        <v>739</v>
      </c>
      <c r="H4490" s="34">
        <v>45400</v>
      </c>
      <c r="I4490" s="36">
        <v>2</v>
      </c>
      <c r="J4490" s="36">
        <v>13</v>
      </c>
      <c r="K4490" s="34">
        <v>45473</v>
      </c>
      <c r="L4490" s="47" t="s">
        <v>1364</v>
      </c>
      <c r="M4490" s="48">
        <f>VLOOKUP(E4490,'[1]TIPO PERSONA'!$C$2:$N$3253,12,0)</f>
        <v>33422</v>
      </c>
      <c r="N4490" s="49">
        <f t="shared" ca="1" si="141"/>
        <v>33.61917808219178</v>
      </c>
      <c r="O4490">
        <v>0</v>
      </c>
      <c r="P4490" t="s">
        <v>1371</v>
      </c>
    </row>
    <row r="4491" spans="2:16">
      <c r="B4491" t="str">
        <f t="shared" si="140"/>
        <v>2024-5710812</v>
      </c>
      <c r="C4491">
        <v>2024</v>
      </c>
      <c r="D4491" s="24" t="s">
        <v>6201</v>
      </c>
      <c r="E4491" s="30">
        <v>5710812</v>
      </c>
      <c r="F4491" s="45" t="s">
        <v>1174</v>
      </c>
      <c r="G4491" s="32" t="s">
        <v>739</v>
      </c>
      <c r="H4491" s="34">
        <v>45405</v>
      </c>
      <c r="I4491" s="36">
        <v>2</v>
      </c>
      <c r="J4491" s="36">
        <v>8</v>
      </c>
      <c r="K4491" s="34">
        <v>45473</v>
      </c>
      <c r="L4491" s="47" t="s">
        <v>1364</v>
      </c>
      <c r="M4491" s="48">
        <f>VLOOKUP(E4491,'[1]TIPO PERSONA'!$C$2:$N$3253,12,0)</f>
        <v>19627</v>
      </c>
      <c r="N4491" s="49">
        <f t="shared" ca="1" si="141"/>
        <v>71.413698630136992</v>
      </c>
      <c r="O4491">
        <v>0</v>
      </c>
      <c r="P4491" t="s">
        <v>1371</v>
      </c>
    </row>
    <row r="4492" spans="2:16">
      <c r="B4492" t="str">
        <f t="shared" si="140"/>
        <v>2024-79881307</v>
      </c>
      <c r="C4492">
        <v>2024</v>
      </c>
      <c r="D4492" s="24" t="s">
        <v>6202</v>
      </c>
      <c r="E4492" s="30">
        <v>79881307</v>
      </c>
      <c r="F4492" s="45" t="s">
        <v>2375</v>
      </c>
      <c r="G4492" s="32" t="s">
        <v>739</v>
      </c>
      <c r="H4492" s="34">
        <v>45405</v>
      </c>
      <c r="I4492" s="36">
        <v>2</v>
      </c>
      <c r="J4492" s="36">
        <v>8</v>
      </c>
      <c r="K4492" s="34">
        <v>45473</v>
      </c>
      <c r="L4492" s="47" t="s">
        <v>1364</v>
      </c>
      <c r="M4492" s="48">
        <f>VLOOKUP(E4492,'[1]TIPO PERSONA'!$C$2:$N$3253,12,0)</f>
        <v>29227</v>
      </c>
      <c r="N4492" s="49">
        <f t="shared" ca="1" si="141"/>
        <v>45.112328767123287</v>
      </c>
      <c r="O4492">
        <v>0</v>
      </c>
      <c r="P4492" t="s">
        <v>1371</v>
      </c>
    </row>
    <row r="4493" spans="2:16">
      <c r="B4493" t="str">
        <f t="shared" si="140"/>
        <v>2024-79247836</v>
      </c>
      <c r="C4493">
        <v>2024</v>
      </c>
      <c r="D4493" s="24" t="s">
        <v>6203</v>
      </c>
      <c r="E4493" s="30">
        <v>79247836</v>
      </c>
      <c r="F4493" s="45" t="s">
        <v>2327</v>
      </c>
      <c r="G4493" s="32" t="s">
        <v>739</v>
      </c>
      <c r="H4493" s="34">
        <v>45400</v>
      </c>
      <c r="I4493" s="36">
        <v>2</v>
      </c>
      <c r="J4493" s="36">
        <v>13</v>
      </c>
      <c r="K4493" s="34">
        <v>45473</v>
      </c>
      <c r="L4493" s="47" t="s">
        <v>1364</v>
      </c>
      <c r="M4493" s="48">
        <f>VLOOKUP(E4493,'[1]TIPO PERSONA'!$C$2:$N$3253,12,0)</f>
        <v>25446</v>
      </c>
      <c r="N4493" s="49">
        <f t="shared" ca="1" si="141"/>
        <v>55.471232876712328</v>
      </c>
      <c r="O4493">
        <v>0</v>
      </c>
      <c r="P4493" t="s">
        <v>1371</v>
      </c>
    </row>
    <row r="4494" spans="2:16">
      <c r="B4494" t="str">
        <f t="shared" si="140"/>
        <v>2024-35531488</v>
      </c>
      <c r="C4494">
        <v>2024</v>
      </c>
      <c r="D4494" s="24" t="s">
        <v>6204</v>
      </c>
      <c r="E4494" s="30">
        <v>35531488</v>
      </c>
      <c r="F4494" s="45" t="s">
        <v>888</v>
      </c>
      <c r="G4494" s="32" t="s">
        <v>742</v>
      </c>
      <c r="H4494" s="34">
        <v>45400</v>
      </c>
      <c r="I4494" s="36">
        <v>2</v>
      </c>
      <c r="J4494" s="36">
        <v>13</v>
      </c>
      <c r="K4494" s="34">
        <v>45473</v>
      </c>
      <c r="L4494" s="47" t="s">
        <v>1364</v>
      </c>
      <c r="M4494" s="48">
        <f>VLOOKUP(E4494,'[1]TIPO PERSONA'!$C$2:$N$3253,12,0)</f>
        <v>29209</v>
      </c>
      <c r="N4494" s="49">
        <f t="shared" ca="1" si="141"/>
        <v>45.161643835616438</v>
      </c>
      <c r="O4494">
        <v>0</v>
      </c>
      <c r="P4494" t="s">
        <v>1371</v>
      </c>
    </row>
    <row r="4495" spans="2:16">
      <c r="B4495" t="str">
        <f t="shared" si="140"/>
        <v>2024-1031156687</v>
      </c>
      <c r="C4495">
        <v>2024</v>
      </c>
      <c r="D4495" s="24" t="s">
        <v>6205</v>
      </c>
      <c r="E4495" s="30">
        <v>1031156687</v>
      </c>
      <c r="F4495" s="45" t="s">
        <v>5489</v>
      </c>
      <c r="G4495" s="32" t="s">
        <v>739</v>
      </c>
      <c r="H4495" s="34">
        <v>45406</v>
      </c>
      <c r="I4495" s="36">
        <v>2</v>
      </c>
      <c r="J4495" s="36">
        <v>7</v>
      </c>
      <c r="K4495" s="34">
        <v>45473</v>
      </c>
      <c r="L4495" s="47" t="s">
        <v>1364</v>
      </c>
      <c r="M4495" s="48">
        <f>VLOOKUP(E4495,'[1]TIPO PERSONA'!$C$2:$N$3253,12,0)</f>
        <v>34637</v>
      </c>
      <c r="N4495" s="49">
        <f t="shared" ca="1" si="141"/>
        <v>30.290410958904111</v>
      </c>
      <c r="O4495">
        <v>0</v>
      </c>
      <c r="P4495" t="s">
        <v>1371</v>
      </c>
    </row>
    <row r="4496" spans="2:16">
      <c r="B4496" t="str">
        <f t="shared" si="140"/>
        <v>2024-1071163461</v>
      </c>
      <c r="C4496">
        <v>2024</v>
      </c>
      <c r="D4496" s="24" t="s">
        <v>6206</v>
      </c>
      <c r="E4496" s="30">
        <v>1071163461</v>
      </c>
      <c r="F4496" s="45" t="s">
        <v>875</v>
      </c>
      <c r="G4496" s="32" t="s">
        <v>742</v>
      </c>
      <c r="H4496" s="34">
        <v>45400</v>
      </c>
      <c r="I4496" s="36">
        <v>2</v>
      </c>
      <c r="J4496" s="36">
        <v>13</v>
      </c>
      <c r="K4496" s="34">
        <v>45473</v>
      </c>
      <c r="L4496" s="47" t="s">
        <v>1364</v>
      </c>
      <c r="M4496" s="48">
        <f>VLOOKUP(E4496,'[1]TIPO PERSONA'!$C$2:$N$3253,12,0)</f>
        <v>32083</v>
      </c>
      <c r="N4496" s="49">
        <f t="shared" ca="1" si="141"/>
        <v>37.287671232876711</v>
      </c>
      <c r="O4496">
        <v>0</v>
      </c>
      <c r="P4496" t="s">
        <v>1371</v>
      </c>
    </row>
    <row r="4497" spans="2:16">
      <c r="B4497" t="str">
        <f t="shared" si="140"/>
        <v>2024-1073524232</v>
      </c>
      <c r="C4497">
        <v>2024</v>
      </c>
      <c r="D4497" s="24" t="s">
        <v>6207</v>
      </c>
      <c r="E4497" s="30">
        <v>1073524232</v>
      </c>
      <c r="F4497" s="45" t="s">
        <v>7455</v>
      </c>
      <c r="G4497" s="32" t="s">
        <v>742</v>
      </c>
      <c r="H4497" s="34">
        <v>45404</v>
      </c>
      <c r="I4497" s="36">
        <v>2</v>
      </c>
      <c r="J4497" s="36">
        <v>9</v>
      </c>
      <c r="K4497" s="34">
        <v>45473</v>
      </c>
      <c r="L4497" s="47" t="s">
        <v>1364</v>
      </c>
      <c r="M4497" s="48">
        <f>VLOOKUP(E4497,'[1]TIPO PERSONA'!$C$2:$N$3253,12,0)</f>
        <v>35858</v>
      </c>
      <c r="N4497" s="49">
        <f t="shared" ca="1" si="141"/>
        <v>26.945205479452056</v>
      </c>
      <c r="O4497">
        <v>0</v>
      </c>
      <c r="P4497" t="s">
        <v>1371</v>
      </c>
    </row>
    <row r="4498" spans="2:16">
      <c r="B4498" t="str">
        <f t="shared" si="140"/>
        <v>2024-1030545677</v>
      </c>
      <c r="C4498">
        <v>2024</v>
      </c>
      <c r="D4498" s="24" t="s">
        <v>6208</v>
      </c>
      <c r="E4498" s="30">
        <v>1030545677</v>
      </c>
      <c r="F4498" s="45" t="s">
        <v>1055</v>
      </c>
      <c r="G4498" s="32" t="s">
        <v>742</v>
      </c>
      <c r="H4498" s="34">
        <v>45401</v>
      </c>
      <c r="I4498" s="36">
        <v>2</v>
      </c>
      <c r="J4498" s="36">
        <v>12</v>
      </c>
      <c r="K4498" s="34">
        <v>45473</v>
      </c>
      <c r="L4498" s="47" t="s">
        <v>1364</v>
      </c>
      <c r="M4498" s="48">
        <f>VLOOKUP(E4498,'[1]TIPO PERSONA'!$C$2:$N$3253,12,0)</f>
        <v>32194</v>
      </c>
      <c r="N4498" s="49">
        <f t="shared" ca="1" si="141"/>
        <v>36.983561643835614</v>
      </c>
      <c r="O4498">
        <v>0</v>
      </c>
      <c r="P4498" t="s">
        <v>1371</v>
      </c>
    </row>
    <row r="4499" spans="2:16">
      <c r="B4499" t="str">
        <f t="shared" si="140"/>
        <v>2024-1032396574</v>
      </c>
      <c r="C4499">
        <v>2024</v>
      </c>
      <c r="D4499" s="24" t="s">
        <v>6209</v>
      </c>
      <c r="E4499" s="30">
        <v>1032396574</v>
      </c>
      <c r="F4499" s="45" t="s">
        <v>931</v>
      </c>
      <c r="G4499" s="32" t="s">
        <v>742</v>
      </c>
      <c r="H4499" s="34">
        <v>45406</v>
      </c>
      <c r="I4499" s="36">
        <v>2</v>
      </c>
      <c r="J4499" s="36">
        <v>7</v>
      </c>
      <c r="K4499" s="34">
        <v>45473</v>
      </c>
      <c r="L4499" s="47" t="s">
        <v>1364</v>
      </c>
      <c r="M4499" s="48">
        <f>VLOOKUP(E4499,'[1]TIPO PERSONA'!$C$2:$N$3253,12,0)</f>
        <v>32025</v>
      </c>
      <c r="N4499" s="49">
        <f t="shared" ca="1" si="141"/>
        <v>37.446575342465756</v>
      </c>
      <c r="O4499">
        <v>0</v>
      </c>
      <c r="P4499" t="s">
        <v>1371</v>
      </c>
    </row>
    <row r="4500" spans="2:16">
      <c r="B4500" t="str">
        <f t="shared" si="140"/>
        <v>2024-52708829</v>
      </c>
      <c r="C4500">
        <v>2024</v>
      </c>
      <c r="D4500" s="24" t="s">
        <v>6210</v>
      </c>
      <c r="E4500" s="30">
        <v>52708829</v>
      </c>
      <c r="F4500" s="45" t="s">
        <v>7394</v>
      </c>
      <c r="G4500" s="32" t="s">
        <v>742</v>
      </c>
      <c r="H4500" s="34">
        <v>45400</v>
      </c>
      <c r="I4500" s="36">
        <v>2</v>
      </c>
      <c r="J4500" s="36">
        <v>13</v>
      </c>
      <c r="K4500" s="34">
        <v>45473</v>
      </c>
      <c r="L4500" s="47" t="s">
        <v>1365</v>
      </c>
      <c r="M4500" s="48">
        <f>VLOOKUP(E4500,'[1]TIPO PERSONA'!$C$2:$N$3253,12,0)</f>
        <v>29262</v>
      </c>
      <c r="N4500" s="49">
        <f t="shared" ca="1" si="141"/>
        <v>45.016438356164386</v>
      </c>
      <c r="O4500">
        <v>0</v>
      </c>
      <c r="P4500" t="s">
        <v>1371</v>
      </c>
    </row>
    <row r="4501" spans="2:16">
      <c r="B4501" t="str">
        <f t="shared" si="140"/>
        <v>2024-1026568929</v>
      </c>
      <c r="C4501">
        <v>2024</v>
      </c>
      <c r="D4501" s="24" t="s">
        <v>6211</v>
      </c>
      <c r="E4501" s="30">
        <v>1026568929</v>
      </c>
      <c r="F4501" s="45" t="s">
        <v>4091</v>
      </c>
      <c r="G4501" s="32" t="s">
        <v>742</v>
      </c>
      <c r="H4501" s="34">
        <v>45404</v>
      </c>
      <c r="I4501" s="36">
        <v>2</v>
      </c>
      <c r="J4501" s="36">
        <v>9</v>
      </c>
      <c r="K4501" s="34">
        <v>45473</v>
      </c>
      <c r="L4501" s="47" t="s">
        <v>1364</v>
      </c>
      <c r="M4501" s="48">
        <f>VLOOKUP(E4501,'[1]TIPO PERSONA'!$C$2:$N$3253,12,0)</f>
        <v>33496</v>
      </c>
      <c r="N4501" s="49">
        <f t="shared" ca="1" si="141"/>
        <v>33.416438356164385</v>
      </c>
      <c r="O4501">
        <v>0</v>
      </c>
      <c r="P4501" t="s">
        <v>1371</v>
      </c>
    </row>
    <row r="4502" spans="2:16">
      <c r="B4502" t="str">
        <f t="shared" si="140"/>
        <v>2024-1026272140</v>
      </c>
      <c r="C4502">
        <v>2024</v>
      </c>
      <c r="D4502" s="24" t="s">
        <v>6212</v>
      </c>
      <c r="E4502" s="30">
        <v>1026272140</v>
      </c>
      <c r="F4502" s="45" t="s">
        <v>1122</v>
      </c>
      <c r="G4502" s="32" t="s">
        <v>742</v>
      </c>
      <c r="H4502" s="34">
        <v>45407</v>
      </c>
      <c r="I4502" s="36">
        <v>2</v>
      </c>
      <c r="J4502" s="36">
        <v>6</v>
      </c>
      <c r="K4502" s="34">
        <v>45473</v>
      </c>
      <c r="L4502" s="47" t="s">
        <v>1365</v>
      </c>
      <c r="M4502" s="48">
        <f>VLOOKUP(E4502,'[1]TIPO PERSONA'!$C$2:$N$3253,12,0)</f>
        <v>33266</v>
      </c>
      <c r="N4502" s="49">
        <f t="shared" ca="1" si="141"/>
        <v>34.046575342465751</v>
      </c>
      <c r="O4502">
        <v>0</v>
      </c>
      <c r="P4502" t="s">
        <v>1371</v>
      </c>
    </row>
    <row r="4503" spans="2:16">
      <c r="B4503" t="str">
        <f t="shared" si="140"/>
        <v>2024-1032481372</v>
      </c>
      <c r="C4503">
        <v>2024</v>
      </c>
      <c r="D4503" s="24" t="s">
        <v>6213</v>
      </c>
      <c r="E4503" s="30">
        <v>1032481372</v>
      </c>
      <c r="F4503" s="45" t="s">
        <v>5652</v>
      </c>
      <c r="G4503" s="32" t="s">
        <v>742</v>
      </c>
      <c r="H4503" s="34">
        <v>45401</v>
      </c>
      <c r="I4503" s="36">
        <v>2</v>
      </c>
      <c r="J4503" s="36">
        <v>12</v>
      </c>
      <c r="K4503" s="34">
        <v>45473</v>
      </c>
      <c r="L4503" s="47" t="s">
        <v>1364</v>
      </c>
      <c r="M4503" s="48">
        <f>VLOOKUP(E4503,'[1]TIPO PERSONA'!$C$2:$N$3253,12,0)</f>
        <v>35185</v>
      </c>
      <c r="N4503" s="49">
        <f t="shared" ca="1" si="141"/>
        <v>28.789041095890411</v>
      </c>
      <c r="O4503">
        <v>0</v>
      </c>
      <c r="P4503" t="s">
        <v>1371</v>
      </c>
    </row>
    <row r="4504" spans="2:16">
      <c r="B4504" t="str">
        <f t="shared" si="140"/>
        <v>2024-52146673</v>
      </c>
      <c r="C4504">
        <v>2024</v>
      </c>
      <c r="D4504" s="24" t="s">
        <v>6214</v>
      </c>
      <c r="E4504" s="30">
        <v>52146673</v>
      </c>
      <c r="F4504" s="45" t="s">
        <v>956</v>
      </c>
      <c r="G4504" s="32" t="s">
        <v>742</v>
      </c>
      <c r="H4504" s="34">
        <v>45401</v>
      </c>
      <c r="I4504" s="36">
        <v>2</v>
      </c>
      <c r="J4504" s="36">
        <v>12</v>
      </c>
      <c r="K4504" s="34">
        <v>45473</v>
      </c>
      <c r="L4504" s="47" t="s">
        <v>1364</v>
      </c>
      <c r="M4504" s="48">
        <f>VLOOKUP(E4504,'[1]TIPO PERSONA'!$C$2:$N$3253,12,0)</f>
        <v>26816</v>
      </c>
      <c r="N4504" s="49">
        <f t="shared" ca="1" si="141"/>
        <v>51.717808219178082</v>
      </c>
      <c r="O4504">
        <v>0</v>
      </c>
      <c r="P4504" t="s">
        <v>1371</v>
      </c>
    </row>
    <row r="4505" spans="2:16">
      <c r="B4505" t="str">
        <f t="shared" si="140"/>
        <v>2024-86054530</v>
      </c>
      <c r="C4505">
        <v>2024</v>
      </c>
      <c r="D4505" s="24" t="s">
        <v>6215</v>
      </c>
      <c r="E4505" s="30">
        <v>86054530</v>
      </c>
      <c r="F4505" s="45" t="s">
        <v>4149</v>
      </c>
      <c r="G4505" s="32" t="s">
        <v>739</v>
      </c>
      <c r="H4505" s="34">
        <v>45406</v>
      </c>
      <c r="I4505" s="36">
        <v>2</v>
      </c>
      <c r="J4505" s="36">
        <v>7</v>
      </c>
      <c r="K4505" s="34">
        <v>45473</v>
      </c>
      <c r="L4505" s="47" t="s">
        <v>1364</v>
      </c>
      <c r="M4505" s="48">
        <f>VLOOKUP(E4505,'[1]TIPO PERSONA'!$C$2:$N$3253,12,0)</f>
        <v>28393</v>
      </c>
      <c r="N4505" s="49">
        <f t="shared" ca="1" si="141"/>
        <v>47.397260273972606</v>
      </c>
      <c r="O4505">
        <v>0</v>
      </c>
      <c r="P4505" t="s">
        <v>1371</v>
      </c>
    </row>
    <row r="4506" spans="2:16">
      <c r="B4506" t="str">
        <f t="shared" si="140"/>
        <v>2024-1430611</v>
      </c>
      <c r="C4506">
        <v>2024</v>
      </c>
      <c r="D4506" s="24" t="s">
        <v>6216</v>
      </c>
      <c r="E4506" s="30">
        <v>1430611</v>
      </c>
      <c r="F4506" s="45" t="s">
        <v>5658</v>
      </c>
      <c r="G4506" s="32" t="s">
        <v>739</v>
      </c>
      <c r="H4506" s="34">
        <v>45412</v>
      </c>
      <c r="I4506" s="36">
        <v>2</v>
      </c>
      <c r="J4506" s="36">
        <v>1</v>
      </c>
      <c r="K4506" s="34">
        <v>45473</v>
      </c>
      <c r="L4506" s="47" t="s">
        <v>1364</v>
      </c>
      <c r="M4506" s="48">
        <f>VLOOKUP(E4506,'[1]TIPO PERSONA'!$C$2:$N$3253,12,0)</f>
        <v>34822</v>
      </c>
      <c r="N4506" s="49">
        <f t="shared" ca="1" si="141"/>
        <v>29.783561643835615</v>
      </c>
      <c r="O4506">
        <v>0</v>
      </c>
      <c r="P4506" t="s">
        <v>1371</v>
      </c>
    </row>
    <row r="4507" spans="2:16">
      <c r="B4507" t="str">
        <f t="shared" si="140"/>
        <v>2024-1013641544</v>
      </c>
      <c r="C4507">
        <v>2024</v>
      </c>
      <c r="D4507" s="24" t="s">
        <v>6217</v>
      </c>
      <c r="E4507" s="30">
        <v>1013641544</v>
      </c>
      <c r="F4507" s="45" t="s">
        <v>7456</v>
      </c>
      <c r="G4507" s="32" t="s">
        <v>742</v>
      </c>
      <c r="H4507" s="34">
        <v>45418</v>
      </c>
      <c r="I4507" s="36">
        <v>1</v>
      </c>
      <c r="J4507" s="36">
        <v>25</v>
      </c>
      <c r="K4507" s="34">
        <v>45473</v>
      </c>
      <c r="L4507" s="47" t="s">
        <v>1364</v>
      </c>
      <c r="M4507" s="48">
        <f>VLOOKUP(E4507,'[1]TIPO PERSONA'!$C$2:$N$3253,12,0)</f>
        <v>34148</v>
      </c>
      <c r="N4507" s="49">
        <f t="shared" ca="1" si="141"/>
        <v>31.63013698630137</v>
      </c>
      <c r="O4507">
        <v>0</v>
      </c>
      <c r="P4507" t="s">
        <v>1371</v>
      </c>
    </row>
    <row r="4508" spans="2:16">
      <c r="B4508" t="str">
        <f t="shared" si="140"/>
        <v>2024-1014279516</v>
      </c>
      <c r="C4508">
        <v>2024</v>
      </c>
      <c r="D4508" s="24" t="s">
        <v>6218</v>
      </c>
      <c r="E4508" s="30">
        <v>1014279516</v>
      </c>
      <c r="F4508" s="45" t="s">
        <v>7457</v>
      </c>
      <c r="G4508" s="32" t="s">
        <v>742</v>
      </c>
      <c r="H4508" s="34">
        <v>45408</v>
      </c>
      <c r="I4508" s="36">
        <v>2</v>
      </c>
      <c r="J4508" s="36">
        <v>5</v>
      </c>
      <c r="K4508" s="34">
        <v>45473</v>
      </c>
      <c r="L4508" s="47" t="s">
        <v>1364</v>
      </c>
      <c r="M4508" s="48">
        <f>VLOOKUP(E4508,'[1]TIPO PERSONA'!$C$2:$N$3253,12,0)</f>
        <v>34867</v>
      </c>
      <c r="N4508" s="49">
        <f t="shared" ca="1" si="141"/>
        <v>29.660273972602738</v>
      </c>
      <c r="O4508">
        <v>0</v>
      </c>
      <c r="P4508" t="s">
        <v>1371</v>
      </c>
    </row>
    <row r="4509" spans="2:16">
      <c r="B4509" t="str">
        <f t="shared" si="140"/>
        <v>2024-1075257769</v>
      </c>
      <c r="C4509">
        <v>2024</v>
      </c>
      <c r="D4509" s="24" t="s">
        <v>6219</v>
      </c>
      <c r="E4509" s="30">
        <v>1075257769</v>
      </c>
      <c r="F4509" s="45" t="s">
        <v>5559</v>
      </c>
      <c r="G4509" s="32" t="s">
        <v>742</v>
      </c>
      <c r="H4509" s="34">
        <v>45406</v>
      </c>
      <c r="I4509" s="36">
        <v>6</v>
      </c>
      <c r="J4509" s="36">
        <v>15</v>
      </c>
      <c r="K4509" s="34">
        <v>45604</v>
      </c>
      <c r="L4509" s="47" t="s">
        <v>1364</v>
      </c>
      <c r="M4509" s="48">
        <f>VLOOKUP(E4509,'[1]TIPO PERSONA'!$C$2:$N$3253,12,0)</f>
        <v>33564</v>
      </c>
      <c r="N4509" s="49">
        <f t="shared" ca="1" si="141"/>
        <v>33.230136986301368</v>
      </c>
      <c r="O4509">
        <v>0</v>
      </c>
      <c r="P4509" t="s">
        <v>1371</v>
      </c>
    </row>
    <row r="4510" spans="2:16">
      <c r="B4510" t="str">
        <f t="shared" si="140"/>
        <v>2024-1032412383</v>
      </c>
      <c r="C4510">
        <v>2024</v>
      </c>
      <c r="D4510" s="24" t="s">
        <v>6220</v>
      </c>
      <c r="E4510" s="30">
        <v>1032412383</v>
      </c>
      <c r="F4510" s="45" t="s">
        <v>5627</v>
      </c>
      <c r="G4510" s="32" t="s">
        <v>742</v>
      </c>
      <c r="H4510" s="34">
        <v>45414</v>
      </c>
      <c r="I4510" s="36">
        <v>1</v>
      </c>
      <c r="J4510" s="36">
        <v>29</v>
      </c>
      <c r="K4510" s="34">
        <v>45473</v>
      </c>
      <c r="L4510" s="47" t="s">
        <v>1364</v>
      </c>
      <c r="M4510" s="48">
        <f>VLOOKUP(E4510,'[1]TIPO PERSONA'!$C$2:$N$3253,12,0)</f>
        <v>32296</v>
      </c>
      <c r="N4510" s="49">
        <f t="shared" ca="1" si="141"/>
        <v>36.704109589041096</v>
      </c>
      <c r="O4510">
        <v>0</v>
      </c>
      <c r="P4510" t="s">
        <v>1371</v>
      </c>
    </row>
    <row r="4511" spans="2:16">
      <c r="B4511" t="str">
        <f t="shared" si="140"/>
        <v>2024-1106892760</v>
      </c>
      <c r="C4511">
        <v>2024</v>
      </c>
      <c r="D4511" s="24" t="s">
        <v>6221</v>
      </c>
      <c r="E4511" s="30">
        <v>1106892760</v>
      </c>
      <c r="F4511" s="45" t="s">
        <v>7458</v>
      </c>
      <c r="G4511" s="46" t="s">
        <v>739</v>
      </c>
      <c r="H4511" s="34">
        <v>45401</v>
      </c>
      <c r="I4511" s="36">
        <v>2</v>
      </c>
      <c r="J4511" s="36">
        <v>12</v>
      </c>
      <c r="K4511" s="34">
        <v>45473</v>
      </c>
      <c r="L4511" s="47" t="s">
        <v>1364</v>
      </c>
      <c r="M4511" s="48">
        <f>VLOOKUP(E4511,'[1]TIPO PERSONA'!$C$2:$N$3253,12,0)</f>
        <v>33270</v>
      </c>
      <c r="N4511" s="49">
        <f t="shared" ca="1" si="141"/>
        <v>34.035616438356165</v>
      </c>
      <c r="O4511">
        <v>0</v>
      </c>
      <c r="P4511" t="s">
        <v>1371</v>
      </c>
    </row>
    <row r="4512" spans="2:16">
      <c r="B4512" t="str">
        <f t="shared" si="140"/>
        <v>2024-1015426153</v>
      </c>
      <c r="C4512">
        <v>2024</v>
      </c>
      <c r="D4512" s="24" t="s">
        <v>6222</v>
      </c>
      <c r="E4512" s="30">
        <v>1015426153</v>
      </c>
      <c r="F4512" s="45" t="s">
        <v>2574</v>
      </c>
      <c r="G4512" s="32" t="s">
        <v>739</v>
      </c>
      <c r="H4512" s="34">
        <v>45404</v>
      </c>
      <c r="I4512" s="36">
        <v>2</v>
      </c>
      <c r="J4512" s="36">
        <v>9</v>
      </c>
      <c r="K4512" s="34">
        <v>45473</v>
      </c>
      <c r="L4512" s="47" t="s">
        <v>1364</v>
      </c>
      <c r="M4512" s="48">
        <f>VLOOKUP(E4512,'[1]TIPO PERSONA'!$C$2:$N$3253,12,0)</f>
        <v>33501</v>
      </c>
      <c r="N4512" s="49">
        <f t="shared" ca="1" si="141"/>
        <v>33.402739726027399</v>
      </c>
      <c r="O4512">
        <v>0</v>
      </c>
      <c r="P4512" t="s">
        <v>1371</v>
      </c>
    </row>
    <row r="4513" spans="2:16">
      <c r="B4513" t="str">
        <f t="shared" si="140"/>
        <v>2024-1018455944</v>
      </c>
      <c r="C4513">
        <v>2024</v>
      </c>
      <c r="D4513" s="24" t="s">
        <v>6223</v>
      </c>
      <c r="E4513" s="30">
        <v>1018455944</v>
      </c>
      <c r="F4513" s="45" t="s">
        <v>2476</v>
      </c>
      <c r="G4513" s="32" t="s">
        <v>742</v>
      </c>
      <c r="H4513" s="34">
        <v>45404</v>
      </c>
      <c r="I4513" s="36">
        <v>2</v>
      </c>
      <c r="J4513" s="36">
        <v>9</v>
      </c>
      <c r="K4513" s="34">
        <v>45473</v>
      </c>
      <c r="L4513" s="47" t="s">
        <v>1364</v>
      </c>
      <c r="M4513" s="48">
        <f>VLOOKUP(E4513,'[1]TIPO PERSONA'!$C$2:$N$3253,12,0)</f>
        <v>33938</v>
      </c>
      <c r="N4513" s="49">
        <f t="shared" ca="1" si="141"/>
        <v>32.205479452054796</v>
      </c>
      <c r="O4513">
        <v>0</v>
      </c>
      <c r="P4513" t="s">
        <v>1371</v>
      </c>
    </row>
    <row r="4514" spans="2:16">
      <c r="B4514" t="str">
        <f t="shared" si="140"/>
        <v>2024-43977155</v>
      </c>
      <c r="C4514">
        <v>2024</v>
      </c>
      <c r="D4514" s="24" t="s">
        <v>6224</v>
      </c>
      <c r="E4514" s="30">
        <v>43977155</v>
      </c>
      <c r="F4514" s="45" t="s">
        <v>7459</v>
      </c>
      <c r="G4514" s="32" t="s">
        <v>742</v>
      </c>
      <c r="H4514" s="34">
        <v>45411</v>
      </c>
      <c r="I4514" s="36">
        <v>2</v>
      </c>
      <c r="J4514" s="36">
        <v>2</v>
      </c>
      <c r="K4514" s="34">
        <v>45473</v>
      </c>
      <c r="L4514" s="47" t="s">
        <v>1364</v>
      </c>
      <c r="M4514" s="48">
        <f>VLOOKUP(E4514,'[1]TIPO PERSONA'!$C$2:$N$3253,12,0)</f>
        <v>30871</v>
      </c>
      <c r="N4514" s="49">
        <f t="shared" ca="1" si="141"/>
        <v>40.608219178082194</v>
      </c>
      <c r="O4514">
        <v>0</v>
      </c>
      <c r="P4514" t="s">
        <v>1371</v>
      </c>
    </row>
    <row r="4515" spans="2:16">
      <c r="B4515" t="str">
        <f t="shared" si="140"/>
        <v>2024-12563966</v>
      </c>
      <c r="C4515">
        <v>2024</v>
      </c>
      <c r="D4515" s="24" t="s">
        <v>6225</v>
      </c>
      <c r="E4515" s="30">
        <v>12563966</v>
      </c>
      <c r="F4515" s="45" t="s">
        <v>7460</v>
      </c>
      <c r="G4515" s="32" t="s">
        <v>739</v>
      </c>
      <c r="H4515" s="34">
        <v>45405</v>
      </c>
      <c r="I4515" s="36">
        <v>2</v>
      </c>
      <c r="J4515" s="36">
        <v>8</v>
      </c>
      <c r="K4515" s="34">
        <v>45473</v>
      </c>
      <c r="L4515" s="47" t="s">
        <v>1364</v>
      </c>
      <c r="M4515" s="48">
        <f>VLOOKUP(E4515,'[1]TIPO PERSONA'!$C$2:$N$3253,12,0)</f>
        <v>23989</v>
      </c>
      <c r="N4515" s="49">
        <f t="shared" ca="1" si="141"/>
        <v>59.463013698630135</v>
      </c>
      <c r="O4515">
        <v>0</v>
      </c>
      <c r="P4515" t="s">
        <v>1371</v>
      </c>
    </row>
    <row r="4516" spans="2:16">
      <c r="B4516" t="str">
        <f t="shared" si="140"/>
        <v>2024-30574815</v>
      </c>
      <c r="C4516">
        <v>2024</v>
      </c>
      <c r="D4516" s="24" t="s">
        <v>6226</v>
      </c>
      <c r="E4516" s="30">
        <v>30574815</v>
      </c>
      <c r="F4516" s="45" t="s">
        <v>7461</v>
      </c>
      <c r="G4516" s="32" t="s">
        <v>742</v>
      </c>
      <c r="H4516" s="34">
        <v>45404</v>
      </c>
      <c r="I4516" s="36">
        <v>2</v>
      </c>
      <c r="J4516" s="36">
        <v>0</v>
      </c>
      <c r="K4516" s="34">
        <v>45464</v>
      </c>
      <c r="L4516" s="47" t="s">
        <v>1364</v>
      </c>
      <c r="M4516" s="48">
        <f>VLOOKUP(E4516,'[1]TIPO PERSONA'!$C$2:$N$3253,12,0)</f>
        <v>27879</v>
      </c>
      <c r="N4516" s="49">
        <f t="shared" ca="1" si="141"/>
        <v>48.805479452054797</v>
      </c>
      <c r="O4516">
        <v>0</v>
      </c>
      <c r="P4516" t="s">
        <v>1371</v>
      </c>
    </row>
    <row r="4517" spans="2:16">
      <c r="B4517" t="str">
        <f t="shared" si="140"/>
        <v>2024-1018485225</v>
      </c>
      <c r="C4517">
        <v>2024</v>
      </c>
      <c r="D4517" s="24" t="s">
        <v>6227</v>
      </c>
      <c r="E4517" s="30">
        <v>1018485225</v>
      </c>
      <c r="F4517" s="45" t="s">
        <v>2466</v>
      </c>
      <c r="G4517" s="32" t="s">
        <v>739</v>
      </c>
      <c r="H4517" s="34">
        <v>45404</v>
      </c>
      <c r="I4517" s="36">
        <v>2</v>
      </c>
      <c r="J4517" s="36">
        <v>9</v>
      </c>
      <c r="K4517" s="34">
        <v>45473</v>
      </c>
      <c r="L4517" s="47" t="s">
        <v>1364</v>
      </c>
      <c r="M4517" s="48">
        <f>VLOOKUP(E4517,'[1]TIPO PERSONA'!$C$2:$N$3253,12,0)</f>
        <v>35189</v>
      </c>
      <c r="N4517" s="49">
        <f t="shared" ca="1" si="141"/>
        <v>28.778082191780822</v>
      </c>
      <c r="O4517">
        <v>0</v>
      </c>
      <c r="P4517" t="s">
        <v>1371</v>
      </c>
    </row>
    <row r="4518" spans="2:16">
      <c r="B4518" t="str">
        <f t="shared" si="140"/>
        <v>2024-1000372318</v>
      </c>
      <c r="C4518">
        <v>2024</v>
      </c>
      <c r="D4518" s="24" t="s">
        <v>6228</v>
      </c>
      <c r="E4518" s="30">
        <v>1000372318</v>
      </c>
      <c r="F4518" s="45" t="s">
        <v>7462</v>
      </c>
      <c r="G4518" s="32" t="s">
        <v>739</v>
      </c>
      <c r="H4518" s="34">
        <v>45405</v>
      </c>
      <c r="I4518" s="36">
        <v>2</v>
      </c>
      <c r="J4518" s="36">
        <v>8</v>
      </c>
      <c r="K4518" s="34">
        <v>45473</v>
      </c>
      <c r="L4518" s="47" t="s">
        <v>1365</v>
      </c>
      <c r="M4518" s="48">
        <f>VLOOKUP(E4518,'[1]TIPO PERSONA'!$C$2:$N$3253,12,0)</f>
        <v>36781</v>
      </c>
      <c r="N4518" s="49">
        <f t="shared" ca="1" si="141"/>
        <v>24.416438356164385</v>
      </c>
      <c r="O4518">
        <v>0</v>
      </c>
      <c r="P4518" t="s">
        <v>1371</v>
      </c>
    </row>
    <row r="4519" spans="2:16">
      <c r="B4519" t="str">
        <f t="shared" si="140"/>
        <v>2024-80065878</v>
      </c>
      <c r="C4519">
        <v>2024</v>
      </c>
      <c r="D4519" s="24" t="s">
        <v>6229</v>
      </c>
      <c r="E4519" s="30">
        <v>80065878</v>
      </c>
      <c r="F4519" s="45" t="s">
        <v>5430</v>
      </c>
      <c r="G4519" s="32" t="s">
        <v>739</v>
      </c>
      <c r="H4519" s="34">
        <v>45406</v>
      </c>
      <c r="I4519" s="36">
        <v>2</v>
      </c>
      <c r="J4519" s="36">
        <v>7</v>
      </c>
      <c r="K4519" s="34">
        <v>45473</v>
      </c>
      <c r="L4519" s="47" t="s">
        <v>1364</v>
      </c>
      <c r="M4519" s="48">
        <f>VLOOKUP(E4519,'[1]TIPO PERSONA'!$C$2:$N$3253,12,0)</f>
        <v>29037</v>
      </c>
      <c r="N4519" s="49">
        <f t="shared" ca="1" si="141"/>
        <v>45.632876712328766</v>
      </c>
      <c r="O4519">
        <v>0</v>
      </c>
      <c r="P4519" t="s">
        <v>1371</v>
      </c>
    </row>
    <row r="4520" spans="2:16">
      <c r="B4520" t="str">
        <f t="shared" si="140"/>
        <v>2024-1026292315</v>
      </c>
      <c r="C4520">
        <v>2024</v>
      </c>
      <c r="D4520" s="24" t="s">
        <v>6230</v>
      </c>
      <c r="E4520" s="30">
        <v>1026292315</v>
      </c>
      <c r="F4520" s="45" t="s">
        <v>7463</v>
      </c>
      <c r="G4520" s="32" t="s">
        <v>739</v>
      </c>
      <c r="H4520" s="34">
        <v>45406</v>
      </c>
      <c r="I4520" s="36">
        <v>2</v>
      </c>
      <c r="J4520" s="36">
        <v>7</v>
      </c>
      <c r="K4520" s="34">
        <v>45473</v>
      </c>
      <c r="L4520" s="47" t="s">
        <v>1364</v>
      </c>
      <c r="M4520" s="48">
        <f>VLOOKUP(E4520,'[1]TIPO PERSONA'!$C$2:$N$3253,12,0)</f>
        <v>34905</v>
      </c>
      <c r="N4520" s="49">
        <f t="shared" ca="1" si="141"/>
        <v>29.556164383561644</v>
      </c>
      <c r="O4520">
        <v>0</v>
      </c>
      <c r="P4520" t="s">
        <v>1371</v>
      </c>
    </row>
    <row r="4521" spans="2:16">
      <c r="B4521" t="str">
        <f t="shared" si="140"/>
        <v>2024-1032485961</v>
      </c>
      <c r="C4521">
        <v>2024</v>
      </c>
      <c r="D4521" s="24" t="s">
        <v>6231</v>
      </c>
      <c r="E4521" s="30">
        <v>1032485961</v>
      </c>
      <c r="F4521" s="45" t="s">
        <v>2623</v>
      </c>
      <c r="G4521" s="32" t="s">
        <v>739</v>
      </c>
      <c r="H4521" s="34">
        <v>45406</v>
      </c>
      <c r="I4521" s="36">
        <v>2</v>
      </c>
      <c r="J4521" s="36">
        <v>7</v>
      </c>
      <c r="K4521" s="34">
        <v>45473</v>
      </c>
      <c r="L4521" s="47" t="s">
        <v>1364</v>
      </c>
      <c r="M4521" s="48">
        <f>VLOOKUP(E4521,'[1]TIPO PERSONA'!$C$2:$N$3253,12,0)</f>
        <v>35345</v>
      </c>
      <c r="N4521" s="49">
        <f t="shared" ca="1" si="141"/>
        <v>28.350684931506848</v>
      </c>
      <c r="O4521">
        <v>0</v>
      </c>
      <c r="P4521" t="s">
        <v>1371</v>
      </c>
    </row>
    <row r="4522" spans="2:16">
      <c r="B4522" t="str">
        <f t="shared" si="140"/>
        <v>2024-46364648</v>
      </c>
      <c r="C4522">
        <v>2024</v>
      </c>
      <c r="D4522" s="24" t="s">
        <v>6232</v>
      </c>
      <c r="E4522" s="30">
        <v>46364648</v>
      </c>
      <c r="F4522" s="45" t="s">
        <v>4116</v>
      </c>
      <c r="G4522" s="32" t="s">
        <v>742</v>
      </c>
      <c r="H4522" s="34">
        <v>45404</v>
      </c>
      <c r="I4522" s="36">
        <v>2</v>
      </c>
      <c r="J4522" s="36">
        <v>9</v>
      </c>
      <c r="K4522" s="34">
        <v>45473</v>
      </c>
      <c r="L4522" s="47" t="s">
        <v>1364</v>
      </c>
      <c r="M4522" s="48">
        <f>VLOOKUP(E4522,'[1]TIPO PERSONA'!$C$2:$N$3253,12,0)</f>
        <v>25416</v>
      </c>
      <c r="N4522" s="49">
        <f t="shared" ca="1" si="141"/>
        <v>55.553424657534244</v>
      </c>
      <c r="O4522">
        <v>0</v>
      </c>
      <c r="P4522" t="s">
        <v>1371</v>
      </c>
    </row>
    <row r="4523" spans="2:16">
      <c r="B4523" t="str">
        <f t="shared" si="140"/>
        <v>2024-79841486</v>
      </c>
      <c r="C4523">
        <v>2024</v>
      </c>
      <c r="D4523" s="24" t="s">
        <v>6233</v>
      </c>
      <c r="E4523" s="30">
        <v>79841486</v>
      </c>
      <c r="F4523" s="45" t="s">
        <v>1135</v>
      </c>
      <c r="G4523" s="32" t="s">
        <v>739</v>
      </c>
      <c r="H4523" s="34">
        <v>45405</v>
      </c>
      <c r="I4523" s="36">
        <v>2</v>
      </c>
      <c r="J4523" s="36">
        <v>8</v>
      </c>
      <c r="K4523" s="34">
        <v>45473</v>
      </c>
      <c r="L4523" s="47" t="s">
        <v>1364</v>
      </c>
      <c r="M4523" s="48">
        <f>VLOOKUP(E4523,'[1]TIPO PERSONA'!$C$2:$N$3253,12,0)</f>
        <v>28148</v>
      </c>
      <c r="N4523" s="49">
        <f t="shared" ca="1" si="141"/>
        <v>48.06849315068493</v>
      </c>
      <c r="O4523">
        <v>0</v>
      </c>
      <c r="P4523" t="s">
        <v>1371</v>
      </c>
    </row>
    <row r="4524" spans="2:16">
      <c r="B4524" t="str">
        <f t="shared" si="140"/>
        <v>2024-52831248</v>
      </c>
      <c r="C4524">
        <v>2024</v>
      </c>
      <c r="D4524" s="24" t="s">
        <v>6234</v>
      </c>
      <c r="E4524" s="30">
        <v>52831248</v>
      </c>
      <c r="F4524" s="45" t="s">
        <v>1087</v>
      </c>
      <c r="G4524" s="32" t="s">
        <v>742</v>
      </c>
      <c r="H4524" s="34">
        <v>45405</v>
      </c>
      <c r="I4524" s="36">
        <v>2</v>
      </c>
      <c r="J4524" s="36">
        <v>8</v>
      </c>
      <c r="K4524" s="34">
        <v>45473</v>
      </c>
      <c r="L4524" s="47" t="s">
        <v>1364</v>
      </c>
      <c r="M4524" s="48">
        <f>VLOOKUP(E4524,'[1]TIPO PERSONA'!$C$2:$N$3253,12,0)</f>
        <v>29657</v>
      </c>
      <c r="N4524" s="49">
        <f t="shared" ca="1" si="141"/>
        <v>43.934246575342463</v>
      </c>
      <c r="O4524">
        <v>0</v>
      </c>
      <c r="P4524" t="s">
        <v>1371</v>
      </c>
    </row>
    <row r="4525" spans="2:16">
      <c r="B4525" t="str">
        <f t="shared" si="140"/>
        <v>2024-31879336</v>
      </c>
      <c r="C4525">
        <v>2024</v>
      </c>
      <c r="D4525" s="24" t="s">
        <v>6235</v>
      </c>
      <c r="E4525" s="30">
        <v>31879336</v>
      </c>
      <c r="F4525" s="45" t="s">
        <v>5535</v>
      </c>
      <c r="G4525" s="32" t="s">
        <v>742</v>
      </c>
      <c r="H4525" s="34">
        <v>45406</v>
      </c>
      <c r="I4525" s="36">
        <v>2</v>
      </c>
      <c r="J4525" s="36">
        <v>7</v>
      </c>
      <c r="K4525" s="34">
        <v>45473</v>
      </c>
      <c r="L4525" s="47" t="s">
        <v>1364</v>
      </c>
      <c r="M4525" s="48">
        <f>VLOOKUP(E4525,'[1]TIPO PERSONA'!$C$2:$N$3253,12,0)</f>
        <v>22577</v>
      </c>
      <c r="N4525" s="49">
        <f t="shared" ca="1" si="141"/>
        <v>63.331506849315069</v>
      </c>
      <c r="O4525">
        <v>0</v>
      </c>
      <c r="P4525" t="s">
        <v>1371</v>
      </c>
    </row>
    <row r="4526" spans="2:16">
      <c r="B4526" t="str">
        <f t="shared" si="140"/>
        <v>2024-1049632235</v>
      </c>
      <c r="C4526">
        <v>2024</v>
      </c>
      <c r="D4526" s="24" t="s">
        <v>6236</v>
      </c>
      <c r="E4526" s="30">
        <v>1049632235</v>
      </c>
      <c r="F4526" s="45" t="s">
        <v>5628</v>
      </c>
      <c r="G4526" s="32" t="s">
        <v>742</v>
      </c>
      <c r="H4526" s="34">
        <v>45407</v>
      </c>
      <c r="I4526" s="36">
        <v>2</v>
      </c>
      <c r="J4526" s="36">
        <v>6</v>
      </c>
      <c r="K4526" s="34">
        <v>45473</v>
      </c>
      <c r="L4526" s="47" t="s">
        <v>1364</v>
      </c>
      <c r="M4526" s="48">
        <f>VLOOKUP(E4526,'[1]TIPO PERSONA'!$C$2:$N$3253,12,0)</f>
        <v>33860</v>
      </c>
      <c r="N4526" s="49">
        <f t="shared" ca="1" si="141"/>
        <v>32.419178082191777</v>
      </c>
      <c r="O4526">
        <v>0</v>
      </c>
      <c r="P4526" t="s">
        <v>1371</v>
      </c>
    </row>
    <row r="4527" spans="2:16">
      <c r="B4527" t="str">
        <f t="shared" si="140"/>
        <v>2024-51967237</v>
      </c>
      <c r="C4527">
        <v>2024</v>
      </c>
      <c r="D4527" s="24" t="s">
        <v>6237</v>
      </c>
      <c r="E4527" s="30">
        <v>51967237</v>
      </c>
      <c r="F4527" s="45" t="s">
        <v>3972</v>
      </c>
      <c r="G4527" s="32" t="s">
        <v>742</v>
      </c>
      <c r="H4527" s="34">
        <v>45406</v>
      </c>
      <c r="I4527" s="36">
        <v>2</v>
      </c>
      <c r="J4527" s="36">
        <v>7</v>
      </c>
      <c r="K4527" s="34">
        <v>45473</v>
      </c>
      <c r="L4527" s="47" t="s">
        <v>1364</v>
      </c>
      <c r="M4527" s="48">
        <f>VLOOKUP(E4527,'[1]TIPO PERSONA'!$C$2:$N$3253,12,0)</f>
        <v>25348</v>
      </c>
      <c r="N4527" s="49">
        <f t="shared" ca="1" si="141"/>
        <v>55.739726027397261</v>
      </c>
      <c r="O4527">
        <v>0</v>
      </c>
      <c r="P4527" t="s">
        <v>1371</v>
      </c>
    </row>
    <row r="4528" spans="2:16">
      <c r="B4528" t="str">
        <f t="shared" si="140"/>
        <v>2024-1073236792</v>
      </c>
      <c r="C4528">
        <v>2024</v>
      </c>
      <c r="D4528" s="24" t="s">
        <v>6238</v>
      </c>
      <c r="E4528" s="30">
        <v>1073236792</v>
      </c>
      <c r="F4528" s="45" t="s">
        <v>7464</v>
      </c>
      <c r="G4528" s="32" t="s">
        <v>739</v>
      </c>
      <c r="H4528" s="34">
        <v>45406</v>
      </c>
      <c r="I4528" s="36">
        <v>2</v>
      </c>
      <c r="J4528" s="36">
        <v>7</v>
      </c>
      <c r="K4528" s="34">
        <v>45473</v>
      </c>
      <c r="L4528" s="47" t="s">
        <v>1364</v>
      </c>
      <c r="M4528" s="48">
        <f>VLOOKUP(E4528,'[1]TIPO PERSONA'!$C$2:$N$3253,12,0)</f>
        <v>33172</v>
      </c>
      <c r="N4528" s="49">
        <f t="shared" ca="1" si="141"/>
        <v>34.304109589041097</v>
      </c>
      <c r="O4528">
        <v>0</v>
      </c>
      <c r="P4528" t="s">
        <v>1371</v>
      </c>
    </row>
    <row r="4529" spans="2:16">
      <c r="B4529" t="str">
        <f t="shared" si="140"/>
        <v>2024-1012388905</v>
      </c>
      <c r="C4529">
        <v>2024</v>
      </c>
      <c r="D4529" s="24" t="s">
        <v>6239</v>
      </c>
      <c r="E4529" s="30">
        <v>1012388905</v>
      </c>
      <c r="F4529" s="45" t="s">
        <v>7465</v>
      </c>
      <c r="G4529" s="32" t="s">
        <v>742</v>
      </c>
      <c r="H4529" s="34">
        <v>45408</v>
      </c>
      <c r="I4529" s="36">
        <v>2</v>
      </c>
      <c r="J4529" s="36">
        <v>5</v>
      </c>
      <c r="K4529" s="34">
        <v>45473</v>
      </c>
      <c r="L4529" s="47" t="s">
        <v>1365</v>
      </c>
      <c r="M4529" s="48">
        <f>VLOOKUP(E4529,'[1]TIPO PERSONA'!$C$2:$N$3253,12,0)</f>
        <v>33765</v>
      </c>
      <c r="N4529" s="49">
        <f t="shared" ca="1" si="141"/>
        <v>32.679452054794524</v>
      </c>
      <c r="O4529">
        <v>0</v>
      </c>
      <c r="P4529" t="s">
        <v>1371</v>
      </c>
    </row>
    <row r="4530" spans="2:16">
      <c r="B4530" t="str">
        <f t="shared" si="140"/>
        <v>2024-1015422406</v>
      </c>
      <c r="C4530">
        <v>2024</v>
      </c>
      <c r="D4530" s="24" t="s">
        <v>6240</v>
      </c>
      <c r="E4530" s="30">
        <v>1015422406</v>
      </c>
      <c r="F4530" s="45" t="s">
        <v>7466</v>
      </c>
      <c r="G4530" s="32" t="s">
        <v>742</v>
      </c>
      <c r="H4530" s="34">
        <v>45405</v>
      </c>
      <c r="I4530" s="36">
        <v>2</v>
      </c>
      <c r="J4530" s="36">
        <v>8</v>
      </c>
      <c r="K4530" s="34">
        <v>45473</v>
      </c>
      <c r="L4530" s="47" t="s">
        <v>1365</v>
      </c>
      <c r="M4530" s="48">
        <f>VLOOKUP(E4530,'[1]TIPO PERSONA'!$C$2:$N$3253,12,0)</f>
        <v>33319</v>
      </c>
      <c r="N4530" s="49">
        <f t="shared" ca="1" si="141"/>
        <v>33.901369863013699</v>
      </c>
      <c r="O4530">
        <v>0</v>
      </c>
      <c r="P4530" t="s">
        <v>1371</v>
      </c>
    </row>
    <row r="4531" spans="2:16">
      <c r="B4531" t="str">
        <f t="shared" si="140"/>
        <v>2024-1057574445</v>
      </c>
      <c r="C4531">
        <v>2024</v>
      </c>
      <c r="D4531" s="24" t="s">
        <v>6241</v>
      </c>
      <c r="E4531" s="30">
        <v>1057574445</v>
      </c>
      <c r="F4531" s="45" t="s">
        <v>7467</v>
      </c>
      <c r="G4531" s="32" t="s">
        <v>739</v>
      </c>
      <c r="H4531" s="34">
        <v>45406</v>
      </c>
      <c r="I4531" s="36">
        <v>2</v>
      </c>
      <c r="J4531" s="36">
        <v>7</v>
      </c>
      <c r="K4531" s="34">
        <v>45473</v>
      </c>
      <c r="L4531" s="47" t="s">
        <v>1364</v>
      </c>
      <c r="M4531" s="48">
        <f>VLOOKUP(E4531,'[1]TIPO PERSONA'!$C$2:$N$3253,12,0)</f>
        <v>31816</v>
      </c>
      <c r="N4531" s="49">
        <f t="shared" ca="1" si="141"/>
        <v>38.019178082191779</v>
      </c>
      <c r="O4531">
        <v>0</v>
      </c>
      <c r="P4531" t="s">
        <v>1371</v>
      </c>
    </row>
    <row r="4532" spans="2:16">
      <c r="B4532" t="str">
        <f t="shared" si="140"/>
        <v>2024-53002843</v>
      </c>
      <c r="C4532">
        <v>2024</v>
      </c>
      <c r="D4532" s="24" t="s">
        <v>6242</v>
      </c>
      <c r="E4532" s="30">
        <v>53002843</v>
      </c>
      <c r="F4532" s="45" t="s">
        <v>7468</v>
      </c>
      <c r="G4532" s="32" t="s">
        <v>742</v>
      </c>
      <c r="H4532" s="34">
        <v>45406</v>
      </c>
      <c r="I4532" s="36">
        <v>2</v>
      </c>
      <c r="J4532" s="36">
        <v>7</v>
      </c>
      <c r="K4532" s="34">
        <v>45473</v>
      </c>
      <c r="L4532" s="47" t="s">
        <v>1365</v>
      </c>
      <c r="M4532" s="48">
        <f>VLOOKUP(E4532,'[1]TIPO PERSONA'!$C$2:$N$3253,12,0)</f>
        <v>30360</v>
      </c>
      <c r="N4532" s="49">
        <f t="shared" ca="1" si="141"/>
        <v>42.008219178082193</v>
      </c>
      <c r="O4532">
        <v>0</v>
      </c>
      <c r="P4532" t="s">
        <v>1371</v>
      </c>
    </row>
    <row r="4533" spans="2:16">
      <c r="B4533" t="str">
        <f t="shared" si="140"/>
        <v>2024-80872323</v>
      </c>
      <c r="C4533">
        <v>2024</v>
      </c>
      <c r="D4533" s="24" t="s">
        <v>6243</v>
      </c>
      <c r="E4533" s="30">
        <v>80872323</v>
      </c>
      <c r="F4533" s="45" t="s">
        <v>7469</v>
      </c>
      <c r="G4533" s="32" t="s">
        <v>739</v>
      </c>
      <c r="H4533" s="34">
        <v>45406</v>
      </c>
      <c r="I4533" s="36">
        <v>2</v>
      </c>
      <c r="J4533" s="36">
        <v>7</v>
      </c>
      <c r="K4533" s="34">
        <v>45473</v>
      </c>
      <c r="L4533" s="47" t="s">
        <v>1364</v>
      </c>
      <c r="M4533" s="48">
        <f>VLOOKUP(E4533,'[1]TIPO PERSONA'!$C$2:$N$3253,12,0)</f>
        <v>31071</v>
      </c>
      <c r="N4533" s="49">
        <f t="shared" ca="1" si="141"/>
        <v>40.060273972602737</v>
      </c>
      <c r="O4533">
        <v>0</v>
      </c>
      <c r="P4533" t="s">
        <v>1371</v>
      </c>
    </row>
    <row r="4534" spans="2:16">
      <c r="B4534" t="str">
        <f t="shared" si="140"/>
        <v>2024-1098638451</v>
      </c>
      <c r="C4534">
        <v>2024</v>
      </c>
      <c r="D4534" s="24" t="s">
        <v>6244</v>
      </c>
      <c r="E4534" s="30">
        <v>1098638451</v>
      </c>
      <c r="F4534" s="45" t="s">
        <v>5401</v>
      </c>
      <c r="G4534" s="32" t="s">
        <v>742</v>
      </c>
      <c r="H4534" s="34">
        <v>45407</v>
      </c>
      <c r="I4534" s="36">
        <v>2</v>
      </c>
      <c r="J4534" s="36">
        <v>5</v>
      </c>
      <c r="K4534" s="34">
        <v>45472</v>
      </c>
      <c r="L4534" s="47" t="s">
        <v>1364</v>
      </c>
      <c r="M4534" s="48">
        <f>VLOOKUP(E4534,'[1]TIPO PERSONA'!$C$2:$N$3253,12,0)</f>
        <v>31824</v>
      </c>
      <c r="N4534" s="49">
        <f t="shared" ca="1" si="141"/>
        <v>37.9972602739726</v>
      </c>
      <c r="O4534">
        <v>0</v>
      </c>
      <c r="P4534" t="s">
        <v>1371</v>
      </c>
    </row>
    <row r="4535" spans="2:16">
      <c r="B4535" t="str">
        <f t="shared" si="140"/>
        <v>2024-1070977413</v>
      </c>
      <c r="C4535">
        <v>2024</v>
      </c>
      <c r="D4535" s="24" t="s">
        <v>6245</v>
      </c>
      <c r="E4535" s="30">
        <v>1070977413</v>
      </c>
      <c r="F4535" s="45" t="s">
        <v>7470</v>
      </c>
      <c r="G4535" s="32" t="s">
        <v>739</v>
      </c>
      <c r="H4535" s="34">
        <v>45406</v>
      </c>
      <c r="I4535" s="36">
        <v>2</v>
      </c>
      <c r="J4535" s="36">
        <v>7</v>
      </c>
      <c r="K4535" s="34">
        <v>45473</v>
      </c>
      <c r="L4535" s="47" t="s">
        <v>1364</v>
      </c>
      <c r="M4535" s="48">
        <f>VLOOKUP(E4535,'[1]TIPO PERSONA'!$C$2:$N$3253,12,0)</f>
        <v>35230</v>
      </c>
      <c r="N4535" s="49">
        <f t="shared" ca="1" si="141"/>
        <v>28.665753424657535</v>
      </c>
      <c r="O4535">
        <v>0</v>
      </c>
      <c r="P4535" t="s">
        <v>1371</v>
      </c>
    </row>
    <row r="4536" spans="2:16">
      <c r="B4536" t="str">
        <f t="shared" si="140"/>
        <v>2024-1013579971</v>
      </c>
      <c r="C4536">
        <v>2024</v>
      </c>
      <c r="D4536" s="24" t="s">
        <v>6246</v>
      </c>
      <c r="E4536" s="30">
        <v>1013579971</v>
      </c>
      <c r="F4536" s="45" t="s">
        <v>2513</v>
      </c>
      <c r="G4536" s="32" t="s">
        <v>742</v>
      </c>
      <c r="H4536" s="34">
        <v>45406</v>
      </c>
      <c r="I4536" s="36">
        <v>2</v>
      </c>
      <c r="J4536" s="36">
        <v>2</v>
      </c>
      <c r="K4536" s="34">
        <v>45468</v>
      </c>
      <c r="L4536" s="47" t="s">
        <v>1364</v>
      </c>
      <c r="M4536" s="48">
        <f>VLOOKUP(E4536,'[1]TIPO PERSONA'!$C$2:$N$3253,12,0)</f>
        <v>31526</v>
      </c>
      <c r="N4536" s="49">
        <f t="shared" ca="1" si="141"/>
        <v>38.813698630136983</v>
      </c>
      <c r="O4536">
        <v>0</v>
      </c>
      <c r="P4536" t="s">
        <v>1371</v>
      </c>
    </row>
    <row r="4537" spans="2:16">
      <c r="B4537" t="str">
        <f t="shared" si="140"/>
        <v>2024-53051398</v>
      </c>
      <c r="C4537">
        <v>2024</v>
      </c>
      <c r="D4537" s="24" t="s">
        <v>6247</v>
      </c>
      <c r="E4537" s="30">
        <v>53051398</v>
      </c>
      <c r="F4537" s="45" t="s">
        <v>3982</v>
      </c>
      <c r="G4537" s="32" t="s">
        <v>742</v>
      </c>
      <c r="H4537" s="34">
        <v>45408</v>
      </c>
      <c r="I4537" s="36">
        <v>2</v>
      </c>
      <c r="J4537" s="36">
        <v>5</v>
      </c>
      <c r="K4537" s="34">
        <v>45473</v>
      </c>
      <c r="L4537" s="47" t="s">
        <v>1364</v>
      </c>
      <c r="M4537" s="48">
        <f>VLOOKUP(E4537,'[1]TIPO PERSONA'!$C$2:$N$3253,12,0)</f>
        <v>30705</v>
      </c>
      <c r="N4537" s="49">
        <f t="shared" ca="1" si="141"/>
        <v>41.063013698630137</v>
      </c>
      <c r="O4537">
        <v>0</v>
      </c>
      <c r="P4537" t="s">
        <v>1371</v>
      </c>
    </row>
    <row r="4538" spans="2:16">
      <c r="B4538" t="str">
        <f t="shared" si="140"/>
        <v>2024-1015444152</v>
      </c>
      <c r="C4538">
        <v>2024</v>
      </c>
      <c r="D4538" s="24" t="s">
        <v>6248</v>
      </c>
      <c r="E4538" s="30">
        <v>1015444152</v>
      </c>
      <c r="F4538" s="45" t="s">
        <v>7471</v>
      </c>
      <c r="G4538" s="32" t="s">
        <v>739</v>
      </c>
      <c r="H4538" s="34">
        <v>45407</v>
      </c>
      <c r="I4538" s="36">
        <v>2</v>
      </c>
      <c r="J4538" s="36">
        <v>6</v>
      </c>
      <c r="K4538" s="34">
        <v>45473</v>
      </c>
      <c r="L4538" s="47" t="s">
        <v>1364</v>
      </c>
      <c r="M4538" s="48">
        <f>VLOOKUP(E4538,'[1]TIPO PERSONA'!$C$2:$N$3253,12,0)</f>
        <v>34367</v>
      </c>
      <c r="N4538" s="49">
        <f t="shared" ca="1" si="141"/>
        <v>31.030136986301368</v>
      </c>
      <c r="O4538">
        <v>0</v>
      </c>
      <c r="P4538" t="s">
        <v>1371</v>
      </c>
    </row>
    <row r="4539" spans="2:16">
      <c r="B4539" t="str">
        <f t="shared" si="140"/>
        <v>2024-80136470</v>
      </c>
      <c r="C4539">
        <v>2024</v>
      </c>
      <c r="D4539" s="24" t="s">
        <v>6249</v>
      </c>
      <c r="E4539" s="30">
        <v>80136470</v>
      </c>
      <c r="F4539" s="45" t="s">
        <v>7472</v>
      </c>
      <c r="G4539" s="32" t="s">
        <v>739</v>
      </c>
      <c r="H4539" s="34">
        <v>45408</v>
      </c>
      <c r="I4539" s="36">
        <v>2</v>
      </c>
      <c r="J4539" s="36">
        <v>5</v>
      </c>
      <c r="K4539" s="34">
        <v>45473</v>
      </c>
      <c r="L4539" s="47" t="s">
        <v>1364</v>
      </c>
      <c r="M4539" s="48">
        <f>VLOOKUP(E4539,'[1]TIPO PERSONA'!$C$2:$N$3253,12,0)</f>
        <v>30313</v>
      </c>
      <c r="N4539" s="49">
        <f t="shared" ca="1" si="141"/>
        <v>42.136986301369866</v>
      </c>
      <c r="O4539">
        <v>0</v>
      </c>
      <c r="P4539" t="s">
        <v>1371</v>
      </c>
    </row>
    <row r="4540" spans="2:16">
      <c r="B4540" t="str">
        <f t="shared" si="140"/>
        <v>2024-1010169744</v>
      </c>
      <c r="C4540">
        <v>2024</v>
      </c>
      <c r="D4540" s="24" t="s">
        <v>6250</v>
      </c>
      <c r="E4540" s="30">
        <v>1010169744</v>
      </c>
      <c r="F4540" s="45" t="s">
        <v>7473</v>
      </c>
      <c r="G4540" s="32" t="s">
        <v>739</v>
      </c>
      <c r="H4540" s="34">
        <v>45406</v>
      </c>
      <c r="I4540" s="36">
        <v>2</v>
      </c>
      <c r="J4540" s="36">
        <v>7</v>
      </c>
      <c r="K4540" s="34">
        <v>45473</v>
      </c>
      <c r="L4540" s="47" t="s">
        <v>1364</v>
      </c>
      <c r="M4540" s="48">
        <f>VLOOKUP(E4540,'[1]TIPO PERSONA'!$C$2:$N$3253,12,0)</f>
        <v>31812</v>
      </c>
      <c r="N4540" s="49">
        <f t="shared" ca="1" si="141"/>
        <v>38.030136986301372</v>
      </c>
      <c r="O4540">
        <v>0</v>
      </c>
      <c r="P4540" t="s">
        <v>1371</v>
      </c>
    </row>
    <row r="4541" spans="2:16">
      <c r="B4541" t="str">
        <f t="shared" si="140"/>
        <v>2024-84102209</v>
      </c>
      <c r="C4541">
        <v>2024</v>
      </c>
      <c r="D4541" s="24" t="s">
        <v>6251</v>
      </c>
      <c r="E4541" s="30">
        <v>84102209</v>
      </c>
      <c r="F4541" s="45" t="s">
        <v>7474</v>
      </c>
      <c r="G4541" s="32" t="s">
        <v>739</v>
      </c>
      <c r="H4541" s="34">
        <v>45406</v>
      </c>
      <c r="I4541" s="36">
        <v>1</v>
      </c>
      <c r="J4541" s="36">
        <v>4</v>
      </c>
      <c r="K4541" s="34">
        <v>45439</v>
      </c>
      <c r="L4541" s="47" t="s">
        <v>1364</v>
      </c>
      <c r="M4541" s="48">
        <f>VLOOKUP(E4541,'[1]TIPO PERSONA'!$C$2:$N$3253,12,0)</f>
        <v>28907</v>
      </c>
      <c r="N4541" s="49">
        <f t="shared" ca="1" si="141"/>
        <v>45.989041095890414</v>
      </c>
      <c r="O4541">
        <v>0</v>
      </c>
      <c r="P4541" t="s">
        <v>1371</v>
      </c>
    </row>
    <row r="4542" spans="2:16">
      <c r="B4542" t="str">
        <f t="shared" si="140"/>
        <v>2024-51867471</v>
      </c>
      <c r="C4542">
        <v>2024</v>
      </c>
      <c r="D4542" s="24" t="s">
        <v>6252</v>
      </c>
      <c r="E4542" s="30">
        <v>51867471</v>
      </c>
      <c r="F4542" s="45" t="s">
        <v>7475</v>
      </c>
      <c r="G4542" s="32" t="s">
        <v>742</v>
      </c>
      <c r="H4542" s="34">
        <v>45407</v>
      </c>
      <c r="I4542" s="36">
        <v>2</v>
      </c>
      <c r="J4542" s="36">
        <v>6</v>
      </c>
      <c r="K4542" s="34">
        <v>45473</v>
      </c>
      <c r="L4542" s="47" t="s">
        <v>1365</v>
      </c>
      <c r="M4542" s="48">
        <f>VLOOKUP(E4542,'[1]TIPO PERSONA'!$C$2:$N$3253,12,0)</f>
        <v>24030</v>
      </c>
      <c r="N4542" s="49">
        <f t="shared" ca="1" si="141"/>
        <v>59.350684931506848</v>
      </c>
      <c r="O4542">
        <v>0</v>
      </c>
      <c r="P4542" t="s">
        <v>1371</v>
      </c>
    </row>
    <row r="4543" spans="2:16">
      <c r="B4543" t="str">
        <f t="shared" si="140"/>
        <v>2024-77169040</v>
      </c>
      <c r="C4543">
        <v>2024</v>
      </c>
      <c r="D4543" s="24" t="s">
        <v>6253</v>
      </c>
      <c r="E4543" s="30">
        <v>77169040</v>
      </c>
      <c r="F4543" s="45" t="s">
        <v>7476</v>
      </c>
      <c r="G4543" s="32" t="s">
        <v>739</v>
      </c>
      <c r="H4543" s="34">
        <v>45411</v>
      </c>
      <c r="I4543" s="36">
        <v>2</v>
      </c>
      <c r="J4543" s="36">
        <v>2</v>
      </c>
      <c r="K4543" s="34">
        <v>45473</v>
      </c>
      <c r="L4543" s="47" t="s">
        <v>1365</v>
      </c>
      <c r="M4543" s="48">
        <f>VLOOKUP(E4543,'[1]TIPO PERSONA'!$C$2:$N$3253,12,0)</f>
        <v>26168</v>
      </c>
      <c r="N4543" s="49">
        <f t="shared" ca="1" si="141"/>
        <v>53.493150684931507</v>
      </c>
      <c r="O4543">
        <v>0</v>
      </c>
      <c r="P4543" t="s">
        <v>1371</v>
      </c>
    </row>
    <row r="4544" spans="2:16">
      <c r="B4544" t="str">
        <f t="shared" si="140"/>
        <v>2024-1003521438</v>
      </c>
      <c r="C4544">
        <v>2024</v>
      </c>
      <c r="D4544" s="24" t="s">
        <v>6254</v>
      </c>
      <c r="E4544" s="30">
        <v>1003521438</v>
      </c>
      <c r="F4544" s="45" t="s">
        <v>7477</v>
      </c>
      <c r="G4544" s="32" t="s">
        <v>742</v>
      </c>
      <c r="H4544" s="34">
        <v>45407</v>
      </c>
      <c r="I4544" s="36">
        <v>1</v>
      </c>
      <c r="J4544" s="36">
        <v>25</v>
      </c>
      <c r="K4544" s="34">
        <v>45462</v>
      </c>
      <c r="L4544" s="47" t="s">
        <v>1365</v>
      </c>
      <c r="M4544" s="48">
        <f>VLOOKUP(E4544,'[1]TIPO PERSONA'!$C$2:$N$3253,12,0)</f>
        <v>36861</v>
      </c>
      <c r="N4544" s="49">
        <f t="shared" ca="1" si="141"/>
        <v>24.197260273972603</v>
      </c>
      <c r="O4544">
        <v>0</v>
      </c>
      <c r="P4544" t="s">
        <v>1371</v>
      </c>
    </row>
    <row r="4545" spans="2:16">
      <c r="B4545" t="str">
        <f t="shared" si="140"/>
        <v>2024-79324721</v>
      </c>
      <c r="C4545">
        <v>2024</v>
      </c>
      <c r="D4545" s="24" t="s">
        <v>6255</v>
      </c>
      <c r="E4545" s="30">
        <v>79324721</v>
      </c>
      <c r="F4545" s="45" t="s">
        <v>7478</v>
      </c>
      <c r="G4545" s="32" t="s">
        <v>739</v>
      </c>
      <c r="H4545" s="34">
        <v>45407</v>
      </c>
      <c r="I4545" s="36">
        <v>2</v>
      </c>
      <c r="J4545" s="36">
        <v>6</v>
      </c>
      <c r="K4545" s="34">
        <v>45473</v>
      </c>
      <c r="L4545" s="47" t="s">
        <v>1364</v>
      </c>
      <c r="M4545" s="48">
        <f>VLOOKUP(E4545,'[1]TIPO PERSONA'!$C$2:$N$3253,12,0)</f>
        <v>23637</v>
      </c>
      <c r="N4545" s="49">
        <f t="shared" ca="1" si="141"/>
        <v>60.42739726027397</v>
      </c>
      <c r="O4545">
        <v>0</v>
      </c>
      <c r="P4545" t="s">
        <v>1371</v>
      </c>
    </row>
    <row r="4546" spans="2:16">
      <c r="B4546" t="str">
        <f t="shared" si="140"/>
        <v>2024-30232582</v>
      </c>
      <c r="C4546">
        <v>2024</v>
      </c>
      <c r="D4546" s="24" t="s">
        <v>6256</v>
      </c>
      <c r="E4546" s="30">
        <v>30232582</v>
      </c>
      <c r="F4546" s="45" t="s">
        <v>7479</v>
      </c>
      <c r="G4546" s="32" t="s">
        <v>742</v>
      </c>
      <c r="H4546" s="34">
        <v>45407</v>
      </c>
      <c r="I4546" s="36">
        <v>2</v>
      </c>
      <c r="J4546" s="36">
        <v>6</v>
      </c>
      <c r="K4546" s="34">
        <v>45473</v>
      </c>
      <c r="L4546" s="47" t="s">
        <v>1364</v>
      </c>
      <c r="M4546" s="48">
        <f>VLOOKUP(E4546,'[1]TIPO PERSONA'!$C$2:$N$3253,12,0)</f>
        <v>30294</v>
      </c>
      <c r="N4546" s="49">
        <f t="shared" ca="1" si="141"/>
        <v>42.18904109589041</v>
      </c>
      <c r="O4546">
        <v>0</v>
      </c>
      <c r="P4546" t="s">
        <v>1371</v>
      </c>
    </row>
    <row r="4547" spans="2:16">
      <c r="B4547" t="str">
        <f t="shared" si="140"/>
        <v>2024-13171382</v>
      </c>
      <c r="C4547">
        <v>2024</v>
      </c>
      <c r="D4547" s="24" t="s">
        <v>6257</v>
      </c>
      <c r="E4547" s="30">
        <v>13171382</v>
      </c>
      <c r="F4547" s="45" t="s">
        <v>2393</v>
      </c>
      <c r="G4547" s="32" t="s">
        <v>739</v>
      </c>
      <c r="H4547" s="34">
        <v>45408</v>
      </c>
      <c r="I4547" s="36">
        <v>2</v>
      </c>
      <c r="J4547" s="36">
        <v>5</v>
      </c>
      <c r="K4547" s="34">
        <v>45473</v>
      </c>
      <c r="L4547" s="47" t="s">
        <v>1364</v>
      </c>
      <c r="M4547" s="48">
        <f>VLOOKUP(E4547,'[1]TIPO PERSONA'!$C$2:$N$3253,12,0)</f>
        <v>23581</v>
      </c>
      <c r="N4547" s="49">
        <f t="shared" ca="1" si="141"/>
        <v>60.580821917808223</v>
      </c>
      <c r="O4547">
        <v>0</v>
      </c>
      <c r="P4547" t="s">
        <v>1371</v>
      </c>
    </row>
    <row r="4548" spans="2:16">
      <c r="B4548" t="str">
        <f t="shared" ref="B4548:B4611" si="142">CONCATENATE(C4548,"-",E4548)</f>
        <v>2024-1057596311</v>
      </c>
      <c r="C4548">
        <v>2024</v>
      </c>
      <c r="D4548" s="24" t="s">
        <v>6258</v>
      </c>
      <c r="E4548" s="30">
        <v>1057596311</v>
      </c>
      <c r="F4548" s="45" t="s">
        <v>7480</v>
      </c>
      <c r="G4548" s="32" t="s">
        <v>739</v>
      </c>
      <c r="H4548" s="34">
        <v>45408</v>
      </c>
      <c r="I4548" s="36">
        <v>2</v>
      </c>
      <c r="J4548" s="36">
        <v>5</v>
      </c>
      <c r="K4548" s="34">
        <v>45473</v>
      </c>
      <c r="L4548" s="47" t="s">
        <v>1364</v>
      </c>
      <c r="M4548" s="48">
        <f>VLOOKUP(E4548,'[1]TIPO PERSONA'!$C$2:$N$3253,12,0)</f>
        <v>34600</v>
      </c>
      <c r="N4548" s="49">
        <f t="shared" ref="N4548:N4611" ca="1" si="143">IFERROR((TODAY()-M4548)/365,"No Aplica")</f>
        <v>30.391780821917809</v>
      </c>
      <c r="O4548">
        <v>0</v>
      </c>
      <c r="P4548" t="s">
        <v>1371</v>
      </c>
    </row>
    <row r="4549" spans="2:16">
      <c r="B4549" t="str">
        <f t="shared" si="142"/>
        <v>2024-46676561</v>
      </c>
      <c r="C4549">
        <v>2024</v>
      </c>
      <c r="D4549" s="24" t="s">
        <v>6259</v>
      </c>
      <c r="E4549" s="30">
        <v>46676561</v>
      </c>
      <c r="F4549" s="45" t="s">
        <v>4070</v>
      </c>
      <c r="G4549" s="32" t="s">
        <v>742</v>
      </c>
      <c r="H4549" s="34">
        <v>45418</v>
      </c>
      <c r="I4549" s="36">
        <v>1</v>
      </c>
      <c r="J4549" s="36">
        <v>25</v>
      </c>
      <c r="K4549" s="34">
        <v>45473</v>
      </c>
      <c r="L4549" s="47" t="s">
        <v>1364</v>
      </c>
      <c r="M4549" s="48">
        <f>VLOOKUP(E4549,'[1]TIPO PERSONA'!$C$2:$N$3253,12,0)</f>
        <v>27313</v>
      </c>
      <c r="N4549" s="49">
        <f t="shared" ca="1" si="143"/>
        <v>50.356164383561641</v>
      </c>
      <c r="O4549">
        <v>0</v>
      </c>
      <c r="P4549" t="s">
        <v>1371</v>
      </c>
    </row>
    <row r="4550" spans="2:16">
      <c r="B4550" t="str">
        <f t="shared" si="142"/>
        <v>2024-80093481</v>
      </c>
      <c r="C4550">
        <v>2024</v>
      </c>
      <c r="D4550" s="24" t="s">
        <v>6260</v>
      </c>
      <c r="E4550" s="30">
        <v>80093481</v>
      </c>
      <c r="F4550" s="45" t="s">
        <v>7481</v>
      </c>
      <c r="G4550" s="32" t="s">
        <v>739</v>
      </c>
      <c r="H4550" s="34">
        <v>45411</v>
      </c>
      <c r="I4550" s="36">
        <v>1</v>
      </c>
      <c r="J4550" s="36">
        <v>12</v>
      </c>
      <c r="K4550" s="34">
        <v>45473</v>
      </c>
      <c r="L4550" s="47" t="s">
        <v>1365</v>
      </c>
      <c r="M4550" s="48">
        <f>VLOOKUP(E4550,'[1]TIPO PERSONA'!$C$2:$N$3253,12,0)</f>
        <v>29795</v>
      </c>
      <c r="N4550" s="49">
        <f t="shared" ca="1" si="143"/>
        <v>43.556164383561644</v>
      </c>
      <c r="O4550">
        <v>0</v>
      </c>
      <c r="P4550" t="s">
        <v>1371</v>
      </c>
    </row>
    <row r="4551" spans="2:16">
      <c r="B4551" t="str">
        <f t="shared" si="142"/>
        <v>2024-1013594088</v>
      </c>
      <c r="C4551">
        <v>2024</v>
      </c>
      <c r="D4551" s="24" t="s">
        <v>6261</v>
      </c>
      <c r="E4551" s="30">
        <v>1013594088</v>
      </c>
      <c r="F4551" s="45" t="s">
        <v>2436</v>
      </c>
      <c r="G4551" s="32" t="s">
        <v>739</v>
      </c>
      <c r="H4551" s="34">
        <v>45421</v>
      </c>
      <c r="I4551" s="36">
        <v>1</v>
      </c>
      <c r="J4551" s="36">
        <v>22</v>
      </c>
      <c r="K4551" s="34">
        <v>45473</v>
      </c>
      <c r="L4551" s="47" t="s">
        <v>1364</v>
      </c>
      <c r="M4551" s="48">
        <f>VLOOKUP(E4551,'[1]TIPO PERSONA'!$C$2:$N$3253,12,0)</f>
        <v>32146</v>
      </c>
      <c r="N4551" s="49">
        <f t="shared" ca="1" si="143"/>
        <v>37.115068493150687</v>
      </c>
      <c r="O4551">
        <v>0</v>
      </c>
      <c r="P4551" t="s">
        <v>1371</v>
      </c>
    </row>
    <row r="4552" spans="2:16">
      <c r="B4552" t="str">
        <f t="shared" si="142"/>
        <v>2024-52985421</v>
      </c>
      <c r="C4552">
        <v>2024</v>
      </c>
      <c r="D4552" s="24" t="s">
        <v>6262</v>
      </c>
      <c r="E4552" s="30">
        <v>52985421</v>
      </c>
      <c r="F4552" s="45" t="s">
        <v>7482</v>
      </c>
      <c r="G4552" s="32" t="s">
        <v>742</v>
      </c>
      <c r="H4552" s="34">
        <v>45411</v>
      </c>
      <c r="I4552" s="36">
        <v>2</v>
      </c>
      <c r="J4552" s="36">
        <v>2</v>
      </c>
      <c r="K4552" s="34">
        <v>45473</v>
      </c>
      <c r="L4552" s="47" t="s">
        <v>1364</v>
      </c>
      <c r="M4552" s="48">
        <f>VLOOKUP(E4552,'[1]TIPO PERSONA'!$C$2:$N$3253,12,0)</f>
        <v>30242</v>
      </c>
      <c r="N4552" s="49">
        <f t="shared" ca="1" si="143"/>
        <v>42.331506849315069</v>
      </c>
      <c r="O4552">
        <v>0</v>
      </c>
      <c r="P4552" t="s">
        <v>1371</v>
      </c>
    </row>
    <row r="4553" spans="2:16">
      <c r="B4553" t="str">
        <f t="shared" si="142"/>
        <v>2024-79941715</v>
      </c>
      <c r="C4553">
        <v>2024</v>
      </c>
      <c r="D4553" s="24" t="s">
        <v>6263</v>
      </c>
      <c r="E4553" s="30">
        <v>79941715</v>
      </c>
      <c r="F4553" s="45" t="s">
        <v>7483</v>
      </c>
      <c r="G4553" s="32" t="s">
        <v>739</v>
      </c>
      <c r="H4553" s="34">
        <v>45407</v>
      </c>
      <c r="I4553" s="36">
        <v>2</v>
      </c>
      <c r="J4553" s="36">
        <v>5</v>
      </c>
      <c r="K4553" s="34">
        <v>45472</v>
      </c>
      <c r="L4553" s="47" t="s">
        <v>1364</v>
      </c>
      <c r="M4553" s="48">
        <f>VLOOKUP(E4553,'[1]TIPO PERSONA'!$C$2:$N$3253,12,0)</f>
        <v>28177</v>
      </c>
      <c r="N4553" s="49">
        <f t="shared" ca="1" si="143"/>
        <v>47.989041095890414</v>
      </c>
      <c r="O4553">
        <v>0</v>
      </c>
      <c r="P4553" t="s">
        <v>1371</v>
      </c>
    </row>
    <row r="4554" spans="2:16">
      <c r="B4554" t="str">
        <f t="shared" si="142"/>
        <v>2024-39758488</v>
      </c>
      <c r="C4554">
        <v>2024</v>
      </c>
      <c r="D4554" s="24" t="s">
        <v>6264</v>
      </c>
      <c r="E4554" s="30">
        <v>39758488</v>
      </c>
      <c r="F4554" s="45" t="s">
        <v>7484</v>
      </c>
      <c r="G4554" s="32" t="s">
        <v>742</v>
      </c>
      <c r="H4554" s="34">
        <v>45414</v>
      </c>
      <c r="I4554" s="36">
        <v>1</v>
      </c>
      <c r="J4554" s="36">
        <v>28</v>
      </c>
      <c r="K4554" s="34">
        <v>45472</v>
      </c>
      <c r="L4554" s="47" t="s">
        <v>1364</v>
      </c>
      <c r="M4554" s="48">
        <f>VLOOKUP(E4554,'[1]TIPO PERSONA'!$C$2:$N$3253,12,0)</f>
        <v>26201</v>
      </c>
      <c r="N4554" s="49">
        <f t="shared" ca="1" si="143"/>
        <v>53.402739726027399</v>
      </c>
      <c r="O4554">
        <v>0</v>
      </c>
      <c r="P4554" t="s">
        <v>1371</v>
      </c>
    </row>
    <row r="4555" spans="2:16">
      <c r="B4555" t="str">
        <f t="shared" si="142"/>
        <v>2024-1013595127</v>
      </c>
      <c r="C4555">
        <v>2024</v>
      </c>
      <c r="D4555" s="24" t="s">
        <v>6265</v>
      </c>
      <c r="E4555" s="30">
        <v>1013595127</v>
      </c>
      <c r="F4555" s="45" t="s">
        <v>4252</v>
      </c>
      <c r="G4555" s="32" t="s">
        <v>742</v>
      </c>
      <c r="H4555" s="34">
        <v>45411</v>
      </c>
      <c r="I4555" s="36">
        <v>2</v>
      </c>
      <c r="J4555" s="36">
        <v>2</v>
      </c>
      <c r="K4555" s="34">
        <v>45473</v>
      </c>
      <c r="L4555" s="47" t="s">
        <v>1365</v>
      </c>
      <c r="M4555" s="48">
        <f>VLOOKUP(E4555,'[1]TIPO PERSONA'!$C$2:$N$3253,12,0)</f>
        <v>32224</v>
      </c>
      <c r="N4555" s="49">
        <f t="shared" ca="1" si="143"/>
        <v>36.901369863013699</v>
      </c>
      <c r="O4555">
        <v>0</v>
      </c>
      <c r="P4555" t="s">
        <v>1371</v>
      </c>
    </row>
    <row r="4556" spans="2:16">
      <c r="B4556" t="str">
        <f t="shared" si="142"/>
        <v>2024-1110494882</v>
      </c>
      <c r="C4556">
        <v>2024</v>
      </c>
      <c r="D4556" s="24" t="s">
        <v>6266</v>
      </c>
      <c r="E4556" s="30">
        <v>1110494882</v>
      </c>
      <c r="F4556" s="45" t="s">
        <v>7485</v>
      </c>
      <c r="G4556" s="32" t="s">
        <v>742</v>
      </c>
      <c r="H4556" s="34">
        <v>45411</v>
      </c>
      <c r="I4556" s="36">
        <v>2</v>
      </c>
      <c r="J4556" s="36">
        <v>2</v>
      </c>
      <c r="K4556" s="34">
        <v>45473</v>
      </c>
      <c r="L4556" s="47" t="s">
        <v>1364</v>
      </c>
      <c r="M4556" s="48">
        <f>VLOOKUP(E4556,'[1]TIPO PERSONA'!$C$2:$N$3253,12,0)</f>
        <v>32931</v>
      </c>
      <c r="N4556" s="49">
        <f t="shared" ca="1" si="143"/>
        <v>34.964383561643835</v>
      </c>
      <c r="O4556">
        <v>0</v>
      </c>
      <c r="P4556" t="s">
        <v>1371</v>
      </c>
    </row>
    <row r="4557" spans="2:16">
      <c r="B4557" t="str">
        <f t="shared" si="142"/>
        <v>2024-1033720371</v>
      </c>
      <c r="C4557">
        <v>2024</v>
      </c>
      <c r="D4557" s="24" t="s">
        <v>6267</v>
      </c>
      <c r="E4557" s="30">
        <v>1033720371</v>
      </c>
      <c r="F4557" s="45" t="s">
        <v>2613</v>
      </c>
      <c r="G4557" s="32" t="s">
        <v>742</v>
      </c>
      <c r="H4557" s="34">
        <v>45427</v>
      </c>
      <c r="I4557" s="36">
        <v>1</v>
      </c>
      <c r="J4557" s="36">
        <v>16</v>
      </c>
      <c r="K4557" s="34">
        <v>45473</v>
      </c>
      <c r="L4557" s="47" t="s">
        <v>1364</v>
      </c>
      <c r="M4557" s="48">
        <f>VLOOKUP(E4557,'[1]TIPO PERSONA'!$C$2:$N$3253,12,0)</f>
        <v>32938</v>
      </c>
      <c r="N4557" s="49">
        <f t="shared" ca="1" si="143"/>
        <v>34.945205479452056</v>
      </c>
      <c r="O4557">
        <v>0</v>
      </c>
      <c r="P4557" t="s">
        <v>1371</v>
      </c>
    </row>
    <row r="4558" spans="2:16">
      <c r="B4558" t="str">
        <f t="shared" si="142"/>
        <v>2024-52332432</v>
      </c>
      <c r="C4558">
        <v>2024</v>
      </c>
      <c r="D4558" s="24" t="s">
        <v>6268</v>
      </c>
      <c r="E4558" s="30">
        <v>52332432</v>
      </c>
      <c r="F4558" s="45" t="s">
        <v>4031</v>
      </c>
      <c r="G4558" s="32" t="s">
        <v>742</v>
      </c>
      <c r="H4558" s="34">
        <v>45408</v>
      </c>
      <c r="I4558" s="36">
        <v>2</v>
      </c>
      <c r="J4558" s="36">
        <v>5</v>
      </c>
      <c r="K4558" s="34">
        <v>45473</v>
      </c>
      <c r="L4558" s="47" t="s">
        <v>1364</v>
      </c>
      <c r="M4558" s="48">
        <f>VLOOKUP(E4558,'[1]TIPO PERSONA'!$C$2:$N$3253,12,0)</f>
        <v>27663</v>
      </c>
      <c r="N4558" s="49">
        <f t="shared" ca="1" si="143"/>
        <v>49.397260273972606</v>
      </c>
      <c r="O4558">
        <v>0</v>
      </c>
      <c r="P4558" t="s">
        <v>1371</v>
      </c>
    </row>
    <row r="4559" spans="2:16">
      <c r="B4559" t="str">
        <f t="shared" si="142"/>
        <v>2024-1014225672</v>
      </c>
      <c r="C4559">
        <v>2024</v>
      </c>
      <c r="D4559" s="24" t="s">
        <v>6269</v>
      </c>
      <c r="E4559" s="30">
        <v>1014225672</v>
      </c>
      <c r="F4559" s="45" t="s">
        <v>7486</v>
      </c>
      <c r="G4559" s="32" t="s">
        <v>739</v>
      </c>
      <c r="H4559" s="34">
        <v>45408</v>
      </c>
      <c r="I4559" s="36">
        <v>2</v>
      </c>
      <c r="J4559" s="36">
        <v>5</v>
      </c>
      <c r="K4559" s="34">
        <v>45473</v>
      </c>
      <c r="L4559" s="47" t="s">
        <v>1364</v>
      </c>
      <c r="M4559" s="48">
        <f>VLOOKUP(E4559,'[1]TIPO PERSONA'!$C$2:$N$3253,12,0)</f>
        <v>33509</v>
      </c>
      <c r="N4559" s="49">
        <f t="shared" ca="1" si="143"/>
        <v>33.38082191780822</v>
      </c>
      <c r="O4559">
        <v>0</v>
      </c>
      <c r="P4559" t="s">
        <v>1371</v>
      </c>
    </row>
    <row r="4560" spans="2:16">
      <c r="B4560" t="str">
        <f t="shared" si="142"/>
        <v>2024-1033678798</v>
      </c>
      <c r="C4560">
        <v>2024</v>
      </c>
      <c r="D4560" s="24" t="s">
        <v>6270</v>
      </c>
      <c r="E4560" s="30">
        <v>1033678798</v>
      </c>
      <c r="F4560" s="45" t="s">
        <v>7487</v>
      </c>
      <c r="G4560" s="32" t="s">
        <v>742</v>
      </c>
      <c r="H4560" s="34">
        <v>45408</v>
      </c>
      <c r="I4560" s="36">
        <v>2</v>
      </c>
      <c r="J4560" s="36">
        <v>5</v>
      </c>
      <c r="K4560" s="34">
        <v>45473</v>
      </c>
      <c r="L4560" s="47" t="s">
        <v>1364</v>
      </c>
      <c r="M4560" s="48">
        <f>VLOOKUP(E4560,'[1]TIPO PERSONA'!$C$2:$N$3253,12,0)</f>
        <v>31539</v>
      </c>
      <c r="N4560" s="49">
        <f t="shared" ca="1" si="143"/>
        <v>38.778082191780825</v>
      </c>
      <c r="O4560">
        <v>0</v>
      </c>
      <c r="P4560" t="s">
        <v>1371</v>
      </c>
    </row>
    <row r="4561" spans="2:16">
      <c r="B4561" t="str">
        <f t="shared" si="142"/>
        <v>2024-65551571</v>
      </c>
      <c r="C4561">
        <v>2024</v>
      </c>
      <c r="D4561" s="24" t="s">
        <v>6271</v>
      </c>
      <c r="E4561" s="30">
        <v>65551571</v>
      </c>
      <c r="F4561" s="45" t="s">
        <v>2362</v>
      </c>
      <c r="G4561" s="32" t="s">
        <v>742</v>
      </c>
      <c r="H4561" s="34">
        <v>45408</v>
      </c>
      <c r="I4561" s="36">
        <v>2</v>
      </c>
      <c r="J4561" s="36">
        <v>5</v>
      </c>
      <c r="K4561" s="34">
        <v>45473</v>
      </c>
      <c r="L4561" s="47" t="s">
        <v>1364</v>
      </c>
      <c r="M4561" s="48">
        <f>VLOOKUP(E4561,'[1]TIPO PERSONA'!$C$2:$N$3253,12,0)</f>
        <v>24585</v>
      </c>
      <c r="N4561" s="49">
        <f t="shared" ca="1" si="143"/>
        <v>57.830136986301369</v>
      </c>
      <c r="O4561">
        <v>0</v>
      </c>
      <c r="P4561" t="s">
        <v>1371</v>
      </c>
    </row>
    <row r="4562" spans="2:16">
      <c r="B4562" t="str">
        <f t="shared" si="142"/>
        <v>2024-1049631418</v>
      </c>
      <c r="C4562">
        <v>2024</v>
      </c>
      <c r="D4562" s="24" t="s">
        <v>6272</v>
      </c>
      <c r="E4562" s="30">
        <v>1049631418</v>
      </c>
      <c r="F4562" s="45" t="s">
        <v>5615</v>
      </c>
      <c r="G4562" s="32" t="s">
        <v>739</v>
      </c>
      <c r="H4562" s="34">
        <v>45408</v>
      </c>
      <c r="I4562" s="36">
        <v>2</v>
      </c>
      <c r="J4562" s="36">
        <v>5</v>
      </c>
      <c r="K4562" s="34">
        <v>45473</v>
      </c>
      <c r="L4562" s="47" t="s">
        <v>1364</v>
      </c>
      <c r="M4562" s="48">
        <f>VLOOKUP(E4562,'[1]TIPO PERSONA'!$C$2:$N$3253,12,0)</f>
        <v>33786</v>
      </c>
      <c r="N4562" s="49">
        <f t="shared" ca="1" si="143"/>
        <v>32.62191780821918</v>
      </c>
      <c r="O4562">
        <v>0</v>
      </c>
      <c r="P4562" t="s">
        <v>1371</v>
      </c>
    </row>
    <row r="4563" spans="2:16">
      <c r="B4563" t="str">
        <f t="shared" si="142"/>
        <v>2024-1002865520</v>
      </c>
      <c r="C4563">
        <v>2024</v>
      </c>
      <c r="D4563" s="24" t="s">
        <v>6273</v>
      </c>
      <c r="E4563" s="30">
        <v>1002865520</v>
      </c>
      <c r="F4563" s="45" t="s">
        <v>5536</v>
      </c>
      <c r="G4563" s="32" t="s">
        <v>742</v>
      </c>
      <c r="H4563" s="34">
        <v>45411</v>
      </c>
      <c r="I4563" s="36">
        <v>2</v>
      </c>
      <c r="J4563" s="36">
        <v>2</v>
      </c>
      <c r="K4563" s="34">
        <v>45473</v>
      </c>
      <c r="L4563" s="47" t="s">
        <v>1365</v>
      </c>
      <c r="M4563" s="48">
        <f>VLOOKUP(E4563,'[1]TIPO PERSONA'!$C$2:$N$3253,12,0)</f>
        <v>35623</v>
      </c>
      <c r="N4563" s="49">
        <f t="shared" ca="1" si="143"/>
        <v>27.589041095890412</v>
      </c>
      <c r="O4563">
        <v>0</v>
      </c>
      <c r="P4563" t="s">
        <v>1371</v>
      </c>
    </row>
    <row r="4564" spans="2:16">
      <c r="B4564" t="str">
        <f t="shared" si="142"/>
        <v>2024-1013614806</v>
      </c>
      <c r="C4564">
        <v>2024</v>
      </c>
      <c r="D4564" s="24" t="s">
        <v>6274</v>
      </c>
      <c r="E4564" s="30">
        <v>1013614806</v>
      </c>
      <c r="F4564" s="45" t="s">
        <v>5560</v>
      </c>
      <c r="G4564" s="32" t="s">
        <v>739</v>
      </c>
      <c r="H4564" s="34">
        <v>45414</v>
      </c>
      <c r="I4564" s="36">
        <v>1</v>
      </c>
      <c r="J4564" s="36">
        <v>29</v>
      </c>
      <c r="K4564" s="34">
        <v>45473</v>
      </c>
      <c r="L4564" s="47" t="s">
        <v>1364</v>
      </c>
      <c r="M4564" s="48">
        <f>VLOOKUP(E4564,'[1]TIPO PERSONA'!$C$2:$N$3253,12,0)</f>
        <v>33106</v>
      </c>
      <c r="N4564" s="49">
        <f t="shared" ca="1" si="143"/>
        <v>34.484931506849314</v>
      </c>
      <c r="O4564">
        <v>0</v>
      </c>
      <c r="P4564" t="s">
        <v>1371</v>
      </c>
    </row>
    <row r="4565" spans="2:16">
      <c r="B4565" t="str">
        <f t="shared" si="142"/>
        <v>2024-80024092</v>
      </c>
      <c r="C4565">
        <v>2024</v>
      </c>
      <c r="D4565" s="24" t="s">
        <v>6275</v>
      </c>
      <c r="E4565" s="30">
        <v>80024092</v>
      </c>
      <c r="F4565" s="45" t="s">
        <v>5530</v>
      </c>
      <c r="G4565" s="32" t="s">
        <v>739</v>
      </c>
      <c r="H4565" s="34">
        <v>45408</v>
      </c>
      <c r="I4565" s="36">
        <v>2</v>
      </c>
      <c r="J4565" s="36">
        <v>5</v>
      </c>
      <c r="K4565" s="34">
        <v>45473</v>
      </c>
      <c r="L4565" s="47" t="s">
        <v>1364</v>
      </c>
      <c r="M4565" s="48">
        <f>VLOOKUP(E4565,'[1]TIPO PERSONA'!$C$2:$N$3253,12,0)</f>
        <v>29143</v>
      </c>
      <c r="N4565" s="49">
        <f t="shared" ca="1" si="143"/>
        <v>45.342465753424655</v>
      </c>
      <c r="O4565">
        <v>0</v>
      </c>
      <c r="P4565" t="s">
        <v>1371</v>
      </c>
    </row>
    <row r="4566" spans="2:16">
      <c r="B4566" t="str">
        <f t="shared" si="142"/>
        <v>2024-79520472</v>
      </c>
      <c r="C4566">
        <v>2024</v>
      </c>
      <c r="D4566" s="24" t="s">
        <v>6276</v>
      </c>
      <c r="E4566" s="30">
        <v>79520472</v>
      </c>
      <c r="F4566" s="45" t="s">
        <v>7488</v>
      </c>
      <c r="G4566" s="32" t="s">
        <v>739</v>
      </c>
      <c r="H4566" s="34">
        <v>45408</v>
      </c>
      <c r="I4566" s="36">
        <v>2</v>
      </c>
      <c r="J4566" s="36">
        <v>5</v>
      </c>
      <c r="K4566" s="34">
        <v>45473</v>
      </c>
      <c r="L4566" s="47" t="s">
        <v>1364</v>
      </c>
      <c r="M4566" s="48">
        <f>VLOOKUP(E4566,'[1]TIPO PERSONA'!$C$2:$N$3253,12,0)</f>
        <v>25684</v>
      </c>
      <c r="N4566" s="49">
        <f t="shared" ca="1" si="143"/>
        <v>54.819178082191783</v>
      </c>
      <c r="O4566">
        <v>0</v>
      </c>
      <c r="P4566" t="s">
        <v>1371</v>
      </c>
    </row>
    <row r="4567" spans="2:16">
      <c r="B4567" t="str">
        <f t="shared" si="142"/>
        <v>2024-1010235400</v>
      </c>
      <c r="C4567">
        <v>2024</v>
      </c>
      <c r="D4567" s="24" t="s">
        <v>6277</v>
      </c>
      <c r="E4567" s="30">
        <v>1010235400</v>
      </c>
      <c r="F4567" s="45" t="s">
        <v>2371</v>
      </c>
      <c r="G4567" s="32" t="s">
        <v>742</v>
      </c>
      <c r="H4567" s="34">
        <v>45411</v>
      </c>
      <c r="I4567" s="36">
        <v>2</v>
      </c>
      <c r="J4567" s="36">
        <v>2</v>
      </c>
      <c r="K4567" s="34">
        <v>45473</v>
      </c>
      <c r="L4567" s="47" t="s">
        <v>1364</v>
      </c>
      <c r="M4567" s="48">
        <f>VLOOKUP(E4567,'[1]TIPO PERSONA'!$C$2:$N$3253,12,0)</f>
        <v>35680</v>
      </c>
      <c r="N4567" s="49">
        <f t="shared" ca="1" si="143"/>
        <v>27.432876712328767</v>
      </c>
      <c r="O4567">
        <v>0</v>
      </c>
      <c r="P4567" t="s">
        <v>1371</v>
      </c>
    </row>
    <row r="4568" spans="2:16">
      <c r="B4568" t="str">
        <f t="shared" si="142"/>
        <v>2024-79992631</v>
      </c>
      <c r="C4568">
        <v>2024</v>
      </c>
      <c r="D4568" s="24" t="s">
        <v>6278</v>
      </c>
      <c r="E4568" s="30">
        <v>79992631</v>
      </c>
      <c r="F4568" s="45" t="s">
        <v>7489</v>
      </c>
      <c r="G4568" s="32" t="s">
        <v>739</v>
      </c>
      <c r="H4568" s="34">
        <v>45411</v>
      </c>
      <c r="I4568" s="36">
        <v>2</v>
      </c>
      <c r="J4568" s="36">
        <v>2</v>
      </c>
      <c r="K4568" s="34">
        <v>45473</v>
      </c>
      <c r="L4568" s="47" t="s">
        <v>1364</v>
      </c>
      <c r="M4568" s="48">
        <f>VLOOKUP(E4568,'[1]TIPO PERSONA'!$C$2:$N$3253,12,0)</f>
        <v>29170</v>
      </c>
      <c r="N4568" s="49">
        <f t="shared" ca="1" si="143"/>
        <v>45.268493150684932</v>
      </c>
      <c r="O4568">
        <v>0</v>
      </c>
      <c r="P4568" t="s">
        <v>1371</v>
      </c>
    </row>
    <row r="4569" spans="2:16">
      <c r="B4569" t="str">
        <f t="shared" si="142"/>
        <v>2024-1032466423</v>
      </c>
      <c r="C4569">
        <v>2024</v>
      </c>
      <c r="D4569" s="24" t="s">
        <v>6279</v>
      </c>
      <c r="E4569" s="30">
        <v>1032466423</v>
      </c>
      <c r="F4569" s="45" t="s">
        <v>7490</v>
      </c>
      <c r="G4569" s="32" t="s">
        <v>742</v>
      </c>
      <c r="H4569" s="34">
        <v>45411</v>
      </c>
      <c r="I4569" s="36">
        <v>2</v>
      </c>
      <c r="J4569" s="36">
        <v>2</v>
      </c>
      <c r="K4569" s="34">
        <v>45473</v>
      </c>
      <c r="L4569" s="47" t="s">
        <v>1364</v>
      </c>
      <c r="M4569" s="48">
        <f>VLOOKUP(E4569,'[1]TIPO PERSONA'!$C$2:$N$3253,12,0)</f>
        <v>34597</v>
      </c>
      <c r="N4569" s="49">
        <f t="shared" ca="1" si="143"/>
        <v>30.4</v>
      </c>
      <c r="O4569">
        <v>0</v>
      </c>
      <c r="P4569" t="s">
        <v>1371</v>
      </c>
    </row>
    <row r="4570" spans="2:16">
      <c r="B4570" t="str">
        <f t="shared" si="142"/>
        <v>2024-74187205</v>
      </c>
      <c r="C4570">
        <v>2024</v>
      </c>
      <c r="D4570" s="24" t="s">
        <v>6280</v>
      </c>
      <c r="E4570" s="30">
        <v>74187205</v>
      </c>
      <c r="F4570" s="45" t="s">
        <v>7491</v>
      </c>
      <c r="G4570" s="32" t="s">
        <v>739</v>
      </c>
      <c r="H4570" s="34">
        <v>45412</v>
      </c>
      <c r="I4570" s="36">
        <v>2</v>
      </c>
      <c r="J4570" s="36">
        <v>1</v>
      </c>
      <c r="K4570" s="34">
        <v>45473</v>
      </c>
      <c r="L4570" s="47" t="s">
        <v>1364</v>
      </c>
      <c r="M4570" s="48">
        <f>VLOOKUP(E4570,'[1]TIPO PERSONA'!$C$2:$N$3253,12,0)</f>
        <v>28969</v>
      </c>
      <c r="N4570" s="49">
        <f t="shared" ca="1" si="143"/>
        <v>45.819178082191783</v>
      </c>
      <c r="O4570">
        <v>0</v>
      </c>
      <c r="P4570" t="s">
        <v>1371</v>
      </c>
    </row>
    <row r="4571" spans="2:16">
      <c r="B4571" t="str">
        <f t="shared" si="142"/>
        <v>2024-1002700181</v>
      </c>
      <c r="C4571">
        <v>2024</v>
      </c>
      <c r="D4571" s="24" t="s">
        <v>6281</v>
      </c>
      <c r="E4571" s="30">
        <v>1002700181</v>
      </c>
      <c r="F4571" s="45" t="s">
        <v>7492</v>
      </c>
      <c r="G4571" s="32" t="s">
        <v>742</v>
      </c>
      <c r="H4571" s="34">
        <v>45412</v>
      </c>
      <c r="I4571" s="36">
        <v>2</v>
      </c>
      <c r="J4571" s="36">
        <v>1</v>
      </c>
      <c r="K4571" s="34">
        <v>45473</v>
      </c>
      <c r="L4571" s="47" t="s">
        <v>1364</v>
      </c>
      <c r="M4571" s="48">
        <f>VLOOKUP(E4571,'[1]TIPO PERSONA'!$C$2:$N$3253,12,0)</f>
        <v>37635</v>
      </c>
      <c r="N4571" s="49">
        <f t="shared" ca="1" si="143"/>
        <v>22.076712328767123</v>
      </c>
      <c r="O4571">
        <v>0</v>
      </c>
      <c r="P4571" t="s">
        <v>1371</v>
      </c>
    </row>
    <row r="4572" spans="2:16">
      <c r="B4572" t="str">
        <f t="shared" si="142"/>
        <v>2024-52862883</v>
      </c>
      <c r="C4572">
        <v>2024</v>
      </c>
      <c r="D4572" s="24" t="s">
        <v>6282</v>
      </c>
      <c r="E4572" s="30">
        <v>52862883</v>
      </c>
      <c r="F4572" s="45" t="s">
        <v>1153</v>
      </c>
      <c r="G4572" s="32" t="s">
        <v>742</v>
      </c>
      <c r="H4572" s="34">
        <v>45418</v>
      </c>
      <c r="I4572" s="36">
        <v>0</v>
      </c>
      <c r="J4572" s="36">
        <v>15</v>
      </c>
      <c r="K4572" s="34">
        <v>45473</v>
      </c>
      <c r="L4572" s="47" t="s">
        <v>1364</v>
      </c>
      <c r="M4572" s="48">
        <f>VLOOKUP(E4572,'[1]TIPO PERSONA'!$C$2:$N$3253,12,0)</f>
        <v>29651</v>
      </c>
      <c r="N4572" s="49">
        <f t="shared" ca="1" si="143"/>
        <v>43.950684931506849</v>
      </c>
      <c r="O4572">
        <v>0</v>
      </c>
      <c r="P4572" t="s">
        <v>1371</v>
      </c>
    </row>
    <row r="4573" spans="2:16">
      <c r="B4573" t="str">
        <f t="shared" si="142"/>
        <v>2024-52862883</v>
      </c>
      <c r="C4573">
        <v>2024</v>
      </c>
      <c r="D4573" s="24" t="s">
        <v>6282</v>
      </c>
      <c r="E4573" s="30">
        <v>52862883</v>
      </c>
      <c r="F4573" s="45" t="s">
        <v>1153</v>
      </c>
      <c r="G4573" s="32" t="s">
        <v>742</v>
      </c>
      <c r="H4573" s="34">
        <v>45418</v>
      </c>
      <c r="I4573" s="36">
        <v>1</v>
      </c>
      <c r="J4573" s="36">
        <v>10</v>
      </c>
      <c r="K4573" s="34">
        <v>45473</v>
      </c>
      <c r="L4573" s="47" t="s">
        <v>1364</v>
      </c>
      <c r="M4573" s="48">
        <f>VLOOKUP(E4573,'[1]TIPO PERSONA'!$C$2:$N$3253,12,0)</f>
        <v>29651</v>
      </c>
      <c r="N4573" s="49">
        <f t="shared" ca="1" si="143"/>
        <v>43.950684931506849</v>
      </c>
      <c r="O4573">
        <v>0</v>
      </c>
      <c r="P4573" t="s">
        <v>1371</v>
      </c>
    </row>
    <row r="4574" spans="2:16">
      <c r="B4574" t="str">
        <f t="shared" si="142"/>
        <v>2024-1020721372</v>
      </c>
      <c r="C4574">
        <v>2024</v>
      </c>
      <c r="D4574" s="24" t="s">
        <v>6283</v>
      </c>
      <c r="E4574" s="30">
        <v>1020721372</v>
      </c>
      <c r="F4574" s="45" t="s">
        <v>7493</v>
      </c>
      <c r="G4574" s="32" t="s">
        <v>742</v>
      </c>
      <c r="H4574" s="34">
        <v>45415</v>
      </c>
      <c r="I4574" s="36">
        <v>1</v>
      </c>
      <c r="J4574" s="36">
        <v>28</v>
      </c>
      <c r="K4574" s="34">
        <v>45473</v>
      </c>
      <c r="L4574" s="47" t="s">
        <v>1364</v>
      </c>
      <c r="M4574" s="48">
        <f>VLOOKUP(E4574,'[1]TIPO PERSONA'!$C$2:$N$3253,12,0)</f>
        <v>31690</v>
      </c>
      <c r="N4574" s="49">
        <f t="shared" ca="1" si="143"/>
        <v>38.364383561643834</v>
      </c>
      <c r="O4574">
        <v>0</v>
      </c>
      <c r="P4574" t="s">
        <v>1371</v>
      </c>
    </row>
    <row r="4575" spans="2:16">
      <c r="B4575" t="str">
        <f t="shared" si="142"/>
        <v>2024-1030563592</v>
      </c>
      <c r="C4575">
        <v>2024</v>
      </c>
      <c r="D4575" s="24" t="s">
        <v>6284</v>
      </c>
      <c r="E4575" s="30">
        <v>1030563592</v>
      </c>
      <c r="F4575" s="45" t="s">
        <v>7494</v>
      </c>
      <c r="G4575" s="32" t="s">
        <v>739</v>
      </c>
      <c r="H4575" s="34">
        <v>45411</v>
      </c>
      <c r="I4575" s="36">
        <v>2</v>
      </c>
      <c r="J4575" s="36">
        <v>2</v>
      </c>
      <c r="K4575" s="34">
        <v>45473</v>
      </c>
      <c r="L4575" s="47" t="s">
        <v>1364</v>
      </c>
      <c r="M4575" s="48">
        <f>VLOOKUP(E4575,'[1]TIPO PERSONA'!$C$2:$N$3253,12,0)</f>
        <v>32750</v>
      </c>
      <c r="N4575" s="49">
        <f t="shared" ca="1" si="143"/>
        <v>35.460273972602742</v>
      </c>
      <c r="O4575">
        <v>0</v>
      </c>
      <c r="P4575" t="s">
        <v>1371</v>
      </c>
    </row>
    <row r="4576" spans="2:16">
      <c r="B4576" t="str">
        <f t="shared" si="142"/>
        <v>2024-80148428</v>
      </c>
      <c r="C4576">
        <v>2024</v>
      </c>
      <c r="D4576" s="24" t="s">
        <v>6285</v>
      </c>
      <c r="E4576" s="30">
        <v>80148428</v>
      </c>
      <c r="F4576" s="45" t="s">
        <v>7495</v>
      </c>
      <c r="G4576" s="32" t="s">
        <v>739</v>
      </c>
      <c r="H4576" s="34">
        <v>45419</v>
      </c>
      <c r="I4576" s="36">
        <v>1</v>
      </c>
      <c r="J4576" s="36">
        <v>24</v>
      </c>
      <c r="K4576" s="34">
        <v>45473</v>
      </c>
      <c r="L4576" s="47" t="s">
        <v>1364</v>
      </c>
      <c r="M4576" s="48">
        <f>VLOOKUP(E4576,'[1]TIPO PERSONA'!$C$2:$N$3253,12,0)</f>
        <v>29235</v>
      </c>
      <c r="N4576" s="49">
        <f t="shared" ca="1" si="143"/>
        <v>45.090410958904108</v>
      </c>
      <c r="O4576">
        <v>0</v>
      </c>
      <c r="P4576" t="s">
        <v>1371</v>
      </c>
    </row>
    <row r="4577" spans="2:16">
      <c r="B4577" t="str">
        <f t="shared" si="142"/>
        <v>2024-52585341</v>
      </c>
      <c r="C4577">
        <v>2024</v>
      </c>
      <c r="D4577" s="24" t="s">
        <v>6286</v>
      </c>
      <c r="E4577" s="30">
        <v>52585341</v>
      </c>
      <c r="F4577" s="45" t="s">
        <v>7496</v>
      </c>
      <c r="G4577" s="32" t="s">
        <v>742</v>
      </c>
      <c r="H4577" s="34">
        <v>45419</v>
      </c>
      <c r="I4577" s="36">
        <v>1</v>
      </c>
      <c r="J4577" s="36">
        <v>24</v>
      </c>
      <c r="K4577" s="34">
        <v>45473</v>
      </c>
      <c r="L4577" s="47" t="s">
        <v>1364</v>
      </c>
      <c r="M4577" s="48">
        <f>VLOOKUP(E4577,'[1]TIPO PERSONA'!$C$2:$N$3253,12,0)</f>
        <v>26536</v>
      </c>
      <c r="N4577" s="49">
        <f t="shared" ca="1" si="143"/>
        <v>52.484931506849314</v>
      </c>
      <c r="O4577">
        <v>0</v>
      </c>
      <c r="P4577" t="s">
        <v>1371</v>
      </c>
    </row>
    <row r="4578" spans="2:16">
      <c r="B4578" t="str">
        <f t="shared" si="142"/>
        <v>2024-1000951871</v>
      </c>
      <c r="C4578">
        <v>2024</v>
      </c>
      <c r="D4578" s="24" t="s">
        <v>6287</v>
      </c>
      <c r="E4578" s="30">
        <v>1000951871</v>
      </c>
      <c r="F4578" s="45" t="s">
        <v>7497</v>
      </c>
      <c r="G4578" s="32" t="s">
        <v>742</v>
      </c>
      <c r="H4578" s="34">
        <v>45412</v>
      </c>
      <c r="I4578" s="36">
        <v>2</v>
      </c>
      <c r="J4578" s="36">
        <v>1</v>
      </c>
      <c r="K4578" s="34">
        <v>45473</v>
      </c>
      <c r="L4578" s="47" t="s">
        <v>1364</v>
      </c>
      <c r="M4578" s="48">
        <f>VLOOKUP(E4578,'[1]TIPO PERSONA'!$C$2:$N$3253,12,0)</f>
        <v>37565</v>
      </c>
      <c r="N4578" s="49">
        <f t="shared" ca="1" si="143"/>
        <v>22.268493150684932</v>
      </c>
      <c r="O4578">
        <v>0</v>
      </c>
      <c r="P4578" t="s">
        <v>1371</v>
      </c>
    </row>
    <row r="4579" spans="2:16">
      <c r="B4579" t="str">
        <f t="shared" si="142"/>
        <v>2024-11204756</v>
      </c>
      <c r="C4579">
        <v>2024</v>
      </c>
      <c r="D4579" s="24" t="s">
        <v>6288</v>
      </c>
      <c r="E4579" s="30">
        <v>11204756</v>
      </c>
      <c r="F4579" s="45" t="s">
        <v>7498</v>
      </c>
      <c r="G4579" s="32" t="s">
        <v>739</v>
      </c>
      <c r="H4579" s="34">
        <v>45414</v>
      </c>
      <c r="I4579" s="36">
        <v>1</v>
      </c>
      <c r="J4579" s="36">
        <v>29</v>
      </c>
      <c r="K4579" s="34">
        <v>45473</v>
      </c>
      <c r="L4579" s="47" t="s">
        <v>1364</v>
      </c>
      <c r="M4579" s="48">
        <f>VLOOKUP(E4579,'[1]TIPO PERSONA'!$C$2:$N$3253,12,0)</f>
        <v>30063</v>
      </c>
      <c r="N4579" s="49">
        <f t="shared" ca="1" si="143"/>
        <v>42.821917808219176</v>
      </c>
      <c r="O4579">
        <v>0</v>
      </c>
      <c r="P4579" t="s">
        <v>1371</v>
      </c>
    </row>
    <row r="4580" spans="2:16">
      <c r="B4580" t="str">
        <f t="shared" si="142"/>
        <v>2024-1010237765</v>
      </c>
      <c r="C4580">
        <v>2024</v>
      </c>
      <c r="D4580" s="24" t="s">
        <v>6289</v>
      </c>
      <c r="E4580" s="30">
        <v>1010237765</v>
      </c>
      <c r="F4580" s="45" t="s">
        <v>7499</v>
      </c>
      <c r="G4580" s="32" t="s">
        <v>742</v>
      </c>
      <c r="H4580" s="34">
        <v>45418</v>
      </c>
      <c r="I4580" s="36">
        <v>1</v>
      </c>
      <c r="J4580" s="36">
        <v>25</v>
      </c>
      <c r="K4580" s="34">
        <v>45473</v>
      </c>
      <c r="L4580" s="47" t="s">
        <v>1364</v>
      </c>
      <c r="M4580" s="48">
        <f>VLOOKUP(E4580,'[1]TIPO PERSONA'!$C$2:$N$3253,12,0)</f>
        <v>35782</v>
      </c>
      <c r="N4580" s="49">
        <f t="shared" ca="1" si="143"/>
        <v>27.153424657534245</v>
      </c>
      <c r="O4580">
        <v>0</v>
      </c>
      <c r="P4580" t="s">
        <v>1371</v>
      </c>
    </row>
    <row r="4581" spans="2:16">
      <c r="B4581" t="str">
        <f t="shared" si="142"/>
        <v>2024-52661844</v>
      </c>
      <c r="C4581">
        <v>2024</v>
      </c>
      <c r="D4581" s="24" t="s">
        <v>6290</v>
      </c>
      <c r="E4581" s="30">
        <v>52661844</v>
      </c>
      <c r="F4581" s="45" t="s">
        <v>7500</v>
      </c>
      <c r="G4581" s="32" t="s">
        <v>742</v>
      </c>
      <c r="H4581" s="34">
        <v>45419</v>
      </c>
      <c r="I4581" s="36">
        <v>1</v>
      </c>
      <c r="J4581" s="36">
        <v>24</v>
      </c>
      <c r="K4581" s="34">
        <v>45473</v>
      </c>
      <c r="L4581" s="47" t="s">
        <v>1364</v>
      </c>
      <c r="M4581" s="48">
        <f>VLOOKUP(E4581,'[1]TIPO PERSONA'!$C$2:$N$3253,12,0)</f>
        <v>28803</v>
      </c>
      <c r="N4581" s="49">
        <f t="shared" ca="1" si="143"/>
        <v>46.273972602739725</v>
      </c>
      <c r="O4581">
        <v>0</v>
      </c>
      <c r="P4581" t="s">
        <v>1371</v>
      </c>
    </row>
    <row r="4582" spans="2:16">
      <c r="B4582" t="str">
        <f t="shared" si="142"/>
        <v>2024-79626056</v>
      </c>
      <c r="C4582">
        <v>2024</v>
      </c>
      <c r="D4582" s="24" t="s">
        <v>6291</v>
      </c>
      <c r="E4582" s="30">
        <v>79626056</v>
      </c>
      <c r="F4582" s="45" t="s">
        <v>7501</v>
      </c>
      <c r="G4582" s="32" t="s">
        <v>739</v>
      </c>
      <c r="H4582" s="34">
        <v>45426</v>
      </c>
      <c r="I4582" s="36">
        <v>1</v>
      </c>
      <c r="J4582" s="36">
        <v>17</v>
      </c>
      <c r="K4582" s="34">
        <v>45473</v>
      </c>
      <c r="L4582" s="47" t="s">
        <v>1364</v>
      </c>
      <c r="M4582" s="48">
        <f>VLOOKUP(E4582,'[1]TIPO PERSONA'!$C$2:$N$3253,12,0)</f>
        <v>26919</v>
      </c>
      <c r="N4582" s="49">
        <f t="shared" ca="1" si="143"/>
        <v>51.435616438356163</v>
      </c>
      <c r="O4582">
        <v>0</v>
      </c>
      <c r="P4582" t="s">
        <v>1371</v>
      </c>
    </row>
    <row r="4583" spans="2:16">
      <c r="B4583" t="str">
        <f t="shared" si="142"/>
        <v>2024-53076067</v>
      </c>
      <c r="C4583">
        <v>2024</v>
      </c>
      <c r="D4583" s="24" t="s">
        <v>6292</v>
      </c>
      <c r="E4583" s="30">
        <v>53076067</v>
      </c>
      <c r="F4583" s="45" t="s">
        <v>2495</v>
      </c>
      <c r="G4583" s="32" t="s">
        <v>742</v>
      </c>
      <c r="H4583" s="34">
        <v>45418</v>
      </c>
      <c r="I4583" s="36">
        <v>1</v>
      </c>
      <c r="J4583" s="36">
        <v>25</v>
      </c>
      <c r="K4583" s="34">
        <v>45473</v>
      </c>
      <c r="L4583" s="47" t="s">
        <v>1364</v>
      </c>
      <c r="M4583" s="48">
        <f>VLOOKUP(E4583,'[1]TIPO PERSONA'!$C$2:$N$3253,12,0)</f>
        <v>31186</v>
      </c>
      <c r="N4583" s="49">
        <f t="shared" ca="1" si="143"/>
        <v>39.745205479452054</v>
      </c>
      <c r="O4583">
        <v>0</v>
      </c>
      <c r="P4583" t="s">
        <v>1371</v>
      </c>
    </row>
    <row r="4584" spans="2:16">
      <c r="B4584" t="str">
        <f t="shared" si="142"/>
        <v>2024-38289660</v>
      </c>
      <c r="C4584">
        <v>2024</v>
      </c>
      <c r="D4584" s="24" t="s">
        <v>6293</v>
      </c>
      <c r="E4584" s="30">
        <v>38289660</v>
      </c>
      <c r="F4584" s="45" t="s">
        <v>2482</v>
      </c>
      <c r="G4584" s="32" t="s">
        <v>742</v>
      </c>
      <c r="H4584" s="34">
        <v>45420</v>
      </c>
      <c r="I4584" s="36">
        <v>1</v>
      </c>
      <c r="J4584" s="36">
        <v>23</v>
      </c>
      <c r="K4584" s="34">
        <v>45473</v>
      </c>
      <c r="L4584" s="47" t="s">
        <v>1364</v>
      </c>
      <c r="M4584" s="48">
        <f>VLOOKUP(E4584,'[1]TIPO PERSONA'!$C$2:$N$3253,12,0)</f>
        <v>29753</v>
      </c>
      <c r="N4584" s="49">
        <f t="shared" ca="1" si="143"/>
        <v>43.671232876712331</v>
      </c>
      <c r="O4584">
        <v>0</v>
      </c>
      <c r="P4584" t="s">
        <v>1371</v>
      </c>
    </row>
    <row r="4585" spans="2:16">
      <c r="B4585" t="str">
        <f t="shared" si="142"/>
        <v>2024-1015458461</v>
      </c>
      <c r="C4585">
        <v>2024</v>
      </c>
      <c r="D4585" s="24" t="s">
        <v>6294</v>
      </c>
      <c r="E4585" s="30">
        <v>1015458461</v>
      </c>
      <c r="F4585" s="45" t="s">
        <v>1086</v>
      </c>
      <c r="G4585" s="32" t="s">
        <v>742</v>
      </c>
      <c r="H4585" s="34">
        <v>45420</v>
      </c>
      <c r="I4585" s="36">
        <v>1</v>
      </c>
      <c r="J4585" s="36">
        <v>23</v>
      </c>
      <c r="K4585" s="34">
        <v>45473</v>
      </c>
      <c r="L4585" s="47" t="s">
        <v>1364</v>
      </c>
      <c r="M4585" s="48">
        <f>VLOOKUP(E4585,'[1]TIPO PERSONA'!$C$2:$N$3253,12,0)</f>
        <v>35013</v>
      </c>
      <c r="N4585" s="49">
        <f t="shared" ca="1" si="143"/>
        <v>29.260273972602739</v>
      </c>
      <c r="O4585">
        <v>0</v>
      </c>
      <c r="P4585" t="s">
        <v>1371</v>
      </c>
    </row>
    <row r="4586" spans="2:16">
      <c r="B4586" t="str">
        <f t="shared" si="142"/>
        <v>2024-53032710</v>
      </c>
      <c r="C4586">
        <v>2024</v>
      </c>
      <c r="D4586" s="24" t="s">
        <v>6295</v>
      </c>
      <c r="E4586" s="30">
        <v>53032710</v>
      </c>
      <c r="F4586" s="45" t="s">
        <v>2432</v>
      </c>
      <c r="G4586" s="32" t="s">
        <v>742</v>
      </c>
      <c r="H4586" s="34">
        <v>45420</v>
      </c>
      <c r="I4586" s="36">
        <v>1</v>
      </c>
      <c r="J4586" s="36">
        <v>23</v>
      </c>
      <c r="K4586" s="34">
        <v>45473</v>
      </c>
      <c r="L4586" s="47" t="s">
        <v>1364</v>
      </c>
      <c r="M4586" s="48">
        <f>VLOOKUP(E4586,'[1]TIPO PERSONA'!$C$2:$N$3253,12,0)</f>
        <v>31344</v>
      </c>
      <c r="N4586" s="49">
        <f t="shared" ca="1" si="143"/>
        <v>39.31232876712329</v>
      </c>
      <c r="O4586">
        <v>0</v>
      </c>
      <c r="P4586" t="s">
        <v>1371</v>
      </c>
    </row>
    <row r="4587" spans="2:16">
      <c r="B4587" t="str">
        <f t="shared" si="142"/>
        <v>2024-52490992</v>
      </c>
      <c r="C4587">
        <v>2024</v>
      </c>
      <c r="D4587" s="24" t="s">
        <v>6296</v>
      </c>
      <c r="E4587" s="30">
        <v>52490992</v>
      </c>
      <c r="F4587" s="45" t="s">
        <v>7502</v>
      </c>
      <c r="G4587" s="32" t="s">
        <v>742</v>
      </c>
      <c r="H4587" s="34">
        <v>45418</v>
      </c>
      <c r="I4587" s="36">
        <v>1</v>
      </c>
      <c r="J4587" s="36">
        <v>25</v>
      </c>
      <c r="K4587" s="34">
        <v>45473</v>
      </c>
      <c r="L4587" s="47" t="s">
        <v>1364</v>
      </c>
      <c r="M4587" s="48">
        <f>VLOOKUP(E4587,'[1]TIPO PERSONA'!$C$2:$N$3253,12,0)</f>
        <v>28477</v>
      </c>
      <c r="N4587" s="49">
        <f t="shared" ca="1" si="143"/>
        <v>47.167123287671231</v>
      </c>
      <c r="O4587">
        <v>0</v>
      </c>
      <c r="P4587" t="s">
        <v>1371</v>
      </c>
    </row>
    <row r="4588" spans="2:16">
      <c r="B4588" t="str">
        <f t="shared" si="142"/>
        <v>2024-1098611975</v>
      </c>
      <c r="C4588">
        <v>2024</v>
      </c>
      <c r="D4588" s="24" t="s">
        <v>6297</v>
      </c>
      <c r="E4588" s="30">
        <v>1098611975</v>
      </c>
      <c r="F4588" s="45" t="s">
        <v>7503</v>
      </c>
      <c r="G4588" s="32" t="s">
        <v>742</v>
      </c>
      <c r="H4588" s="34">
        <v>45418</v>
      </c>
      <c r="I4588" s="36">
        <v>1</v>
      </c>
      <c r="J4588" s="36">
        <v>25</v>
      </c>
      <c r="K4588" s="34">
        <v>45473</v>
      </c>
      <c r="L4588" s="47" t="s">
        <v>1364</v>
      </c>
      <c r="M4588" s="48">
        <f>VLOOKUP(E4588,'[1]TIPO PERSONA'!$C$2:$N$3253,12,0)</f>
        <v>31462</v>
      </c>
      <c r="N4588" s="49">
        <f t="shared" ca="1" si="143"/>
        <v>38.989041095890414</v>
      </c>
      <c r="O4588">
        <v>0</v>
      </c>
      <c r="P4588" t="s">
        <v>1371</v>
      </c>
    </row>
    <row r="4589" spans="2:16">
      <c r="B4589" t="str">
        <f t="shared" si="142"/>
        <v>2024-1016057707</v>
      </c>
      <c r="C4589">
        <v>2024</v>
      </c>
      <c r="D4589" s="24" t="s">
        <v>6298</v>
      </c>
      <c r="E4589" s="30">
        <v>1016057707</v>
      </c>
      <c r="F4589" s="45" t="s">
        <v>5410</v>
      </c>
      <c r="G4589" s="32" t="s">
        <v>739</v>
      </c>
      <c r="H4589" s="34">
        <v>45414</v>
      </c>
      <c r="I4589" s="36">
        <v>1</v>
      </c>
      <c r="J4589" s="36">
        <v>29</v>
      </c>
      <c r="K4589" s="34">
        <v>45473</v>
      </c>
      <c r="L4589" s="47" t="s">
        <v>1364</v>
      </c>
      <c r="M4589" s="48">
        <f>VLOOKUP(E4589,'[1]TIPO PERSONA'!$C$2:$N$3253,12,0)</f>
        <v>26943</v>
      </c>
      <c r="N4589" s="49">
        <f t="shared" ca="1" si="143"/>
        <v>51.369863013698627</v>
      </c>
      <c r="O4589">
        <v>0</v>
      </c>
      <c r="P4589" t="s">
        <v>1371</v>
      </c>
    </row>
    <row r="4590" spans="2:16">
      <c r="B4590" t="str">
        <f t="shared" si="142"/>
        <v>2024-1022357201</v>
      </c>
      <c r="C4590">
        <v>2024</v>
      </c>
      <c r="D4590" s="24" t="s">
        <v>6299</v>
      </c>
      <c r="E4590" s="30">
        <v>1022357201</v>
      </c>
      <c r="F4590" s="45" t="s">
        <v>7504</v>
      </c>
      <c r="G4590" s="32" t="s">
        <v>742</v>
      </c>
      <c r="H4590" s="34">
        <v>45415</v>
      </c>
      <c r="I4590" s="36">
        <v>1</v>
      </c>
      <c r="J4590" s="36">
        <v>28</v>
      </c>
      <c r="K4590" s="34">
        <v>45473</v>
      </c>
      <c r="L4590" s="47" t="s">
        <v>1364</v>
      </c>
      <c r="M4590" s="48">
        <f>VLOOKUP(E4590,'[1]TIPO PERSONA'!$C$2:$N$3253,12,0)</f>
        <v>32595</v>
      </c>
      <c r="N4590" s="49">
        <f t="shared" ca="1" si="143"/>
        <v>35.884931506849313</v>
      </c>
      <c r="O4590">
        <v>0</v>
      </c>
      <c r="P4590" t="s">
        <v>1371</v>
      </c>
    </row>
    <row r="4591" spans="2:16">
      <c r="B4591" t="str">
        <f t="shared" si="142"/>
        <v>2024-1026302501</v>
      </c>
      <c r="C4591">
        <v>2024</v>
      </c>
      <c r="D4591" s="24" t="s">
        <v>6300</v>
      </c>
      <c r="E4591" s="30">
        <v>1026302501</v>
      </c>
      <c r="F4591" s="45" t="s">
        <v>7505</v>
      </c>
      <c r="G4591" s="32" t="s">
        <v>742</v>
      </c>
      <c r="H4591" s="34">
        <v>45418</v>
      </c>
      <c r="I4591" s="36">
        <v>1</v>
      </c>
      <c r="J4591" s="36">
        <v>25</v>
      </c>
      <c r="K4591" s="34">
        <v>45473</v>
      </c>
      <c r="L4591" s="47" t="s">
        <v>1364</v>
      </c>
      <c r="M4591" s="48">
        <f>VLOOKUP(E4591,'[1]TIPO PERSONA'!$C$2:$N$3253,12,0)</f>
        <v>36025</v>
      </c>
      <c r="N4591" s="49">
        <f t="shared" ca="1" si="143"/>
        <v>26.487671232876714</v>
      </c>
      <c r="O4591">
        <v>0</v>
      </c>
      <c r="P4591" t="s">
        <v>1371</v>
      </c>
    </row>
    <row r="4592" spans="2:16">
      <c r="B4592" t="str">
        <f t="shared" si="142"/>
        <v>2024-1014261209</v>
      </c>
      <c r="C4592">
        <v>2024</v>
      </c>
      <c r="D4592" s="24" t="s">
        <v>6301</v>
      </c>
      <c r="E4592" s="30">
        <v>1014261209</v>
      </c>
      <c r="F4592" s="45" t="s">
        <v>3998</v>
      </c>
      <c r="G4592" s="32" t="s">
        <v>742</v>
      </c>
      <c r="H4592" s="34">
        <v>45414</v>
      </c>
      <c r="I4592" s="36">
        <v>1</v>
      </c>
      <c r="J4592" s="36">
        <v>29</v>
      </c>
      <c r="K4592" s="34">
        <v>45473</v>
      </c>
      <c r="L4592" s="47" t="s">
        <v>1364</v>
      </c>
      <c r="M4592" s="48">
        <f>VLOOKUP(E4592,'[1]TIPO PERSONA'!$C$2:$N$3253,12,0)</f>
        <v>34680</v>
      </c>
      <c r="N4592" s="49">
        <f t="shared" ca="1" si="143"/>
        <v>30.172602739726027</v>
      </c>
      <c r="O4592">
        <v>0</v>
      </c>
      <c r="P4592" t="s">
        <v>1371</v>
      </c>
    </row>
    <row r="4593" spans="2:16">
      <c r="B4593" t="str">
        <f t="shared" si="142"/>
        <v>2024-1000134441</v>
      </c>
      <c r="C4593">
        <v>2024</v>
      </c>
      <c r="D4593" s="24" t="s">
        <v>6302</v>
      </c>
      <c r="E4593" s="30">
        <v>1000134441</v>
      </c>
      <c r="F4593" s="45" t="s">
        <v>7506</v>
      </c>
      <c r="G4593" s="32" t="s">
        <v>739</v>
      </c>
      <c r="H4593" s="34">
        <v>45415</v>
      </c>
      <c r="I4593" s="36">
        <v>1</v>
      </c>
      <c r="J4593" s="36">
        <v>28</v>
      </c>
      <c r="K4593" s="34">
        <v>45473</v>
      </c>
      <c r="L4593" s="47" t="s">
        <v>1364</v>
      </c>
      <c r="M4593" s="48">
        <f>VLOOKUP(E4593,'[1]TIPO PERSONA'!$C$2:$N$3253,12,0)</f>
        <v>36111</v>
      </c>
      <c r="N4593" s="49">
        <f t="shared" ca="1" si="143"/>
        <v>26.252054794520546</v>
      </c>
      <c r="O4593">
        <v>0</v>
      </c>
      <c r="P4593" t="s">
        <v>1371</v>
      </c>
    </row>
    <row r="4594" spans="2:16">
      <c r="B4594" t="str">
        <f t="shared" si="142"/>
        <v>2024-33376411</v>
      </c>
      <c r="C4594">
        <v>2024</v>
      </c>
      <c r="D4594" s="24" t="s">
        <v>6303</v>
      </c>
      <c r="E4594" s="30">
        <v>33376411</v>
      </c>
      <c r="F4594" s="45" t="s">
        <v>7507</v>
      </c>
      <c r="G4594" s="32" t="s">
        <v>742</v>
      </c>
      <c r="H4594" s="34">
        <v>45418</v>
      </c>
      <c r="I4594" s="36">
        <v>1</v>
      </c>
      <c r="J4594" s="36">
        <v>25</v>
      </c>
      <c r="K4594" s="34">
        <v>45473</v>
      </c>
      <c r="L4594" s="47" t="s">
        <v>1364</v>
      </c>
      <c r="M4594" s="48">
        <f>VLOOKUP(E4594,'[1]TIPO PERSONA'!$C$2:$N$3253,12,0)</f>
        <v>30849</v>
      </c>
      <c r="N4594" s="49">
        <f t="shared" ca="1" si="143"/>
        <v>40.668493150684931</v>
      </c>
      <c r="O4594">
        <v>0</v>
      </c>
      <c r="P4594" t="s">
        <v>1371</v>
      </c>
    </row>
    <row r="4595" spans="2:16">
      <c r="B4595" t="str">
        <f t="shared" si="142"/>
        <v>2024-80762853</v>
      </c>
      <c r="C4595">
        <v>2024</v>
      </c>
      <c r="D4595" s="24" t="s">
        <v>6304</v>
      </c>
      <c r="E4595" s="30">
        <v>80762853</v>
      </c>
      <c r="F4595" s="45" t="s">
        <v>7508</v>
      </c>
      <c r="G4595" s="32" t="s">
        <v>739</v>
      </c>
      <c r="H4595" s="34">
        <v>45428</v>
      </c>
      <c r="I4595" s="36">
        <v>1</v>
      </c>
      <c r="J4595" s="36">
        <v>15</v>
      </c>
      <c r="K4595" s="34">
        <v>45473</v>
      </c>
      <c r="L4595" s="47" t="s">
        <v>1364</v>
      </c>
      <c r="M4595" s="48">
        <f>VLOOKUP(E4595,'[1]TIPO PERSONA'!$C$2:$N$3253,12,0)</f>
        <v>30576</v>
      </c>
      <c r="N4595" s="49">
        <f t="shared" ca="1" si="143"/>
        <v>41.416438356164385</v>
      </c>
      <c r="O4595">
        <v>0</v>
      </c>
      <c r="P4595" t="s">
        <v>1371</v>
      </c>
    </row>
    <row r="4596" spans="2:16">
      <c r="B4596" t="str">
        <f t="shared" si="142"/>
        <v>2024-1030634322</v>
      </c>
      <c r="C4596">
        <v>2024</v>
      </c>
      <c r="D4596" s="24" t="s">
        <v>6305</v>
      </c>
      <c r="E4596" s="30">
        <v>1030634322</v>
      </c>
      <c r="F4596" s="45" t="s">
        <v>2550</v>
      </c>
      <c r="G4596" s="32" t="s">
        <v>742</v>
      </c>
      <c r="H4596" s="34">
        <v>45415</v>
      </c>
      <c r="I4596" s="36">
        <v>1</v>
      </c>
      <c r="J4596" s="36">
        <v>28</v>
      </c>
      <c r="K4596" s="34">
        <v>45473</v>
      </c>
      <c r="L4596" s="47" t="s">
        <v>1364</v>
      </c>
      <c r="M4596" s="48">
        <f>VLOOKUP(E4596,'[1]TIPO PERSONA'!$C$2:$N$3253,12,0)</f>
        <v>34311</v>
      </c>
      <c r="N4596" s="49">
        <f t="shared" ca="1" si="143"/>
        <v>31.183561643835617</v>
      </c>
      <c r="O4596">
        <v>0</v>
      </c>
      <c r="P4596" t="s">
        <v>1371</v>
      </c>
    </row>
    <row r="4597" spans="2:16">
      <c r="B4597" t="str">
        <f t="shared" si="142"/>
        <v>2024-51809638</v>
      </c>
      <c r="C4597">
        <v>2024</v>
      </c>
      <c r="D4597" s="24" t="s">
        <v>6306</v>
      </c>
      <c r="E4597" s="30">
        <v>51809638</v>
      </c>
      <c r="F4597" s="45" t="s">
        <v>7509</v>
      </c>
      <c r="G4597" s="32" t="s">
        <v>742</v>
      </c>
      <c r="H4597" s="34">
        <v>45419</v>
      </c>
      <c r="I4597" s="36">
        <v>1</v>
      </c>
      <c r="J4597" s="36">
        <v>24</v>
      </c>
      <c r="K4597" s="34">
        <v>45473</v>
      </c>
      <c r="L4597" s="47" t="s">
        <v>1365</v>
      </c>
      <c r="M4597" s="48">
        <f>VLOOKUP(E4597,'[1]TIPO PERSONA'!$C$2:$N$3253,12,0)</f>
        <v>24053</v>
      </c>
      <c r="N4597" s="49">
        <f t="shared" ca="1" si="143"/>
        <v>59.287671232876711</v>
      </c>
      <c r="O4597">
        <v>0</v>
      </c>
      <c r="P4597" t="s">
        <v>1371</v>
      </c>
    </row>
    <row r="4598" spans="2:16">
      <c r="B4598" t="str">
        <f t="shared" si="142"/>
        <v>2024-1024496377</v>
      </c>
      <c r="C4598">
        <v>2024</v>
      </c>
      <c r="D4598" s="24" t="s">
        <v>6307</v>
      </c>
      <c r="E4598" s="30">
        <v>1024496377</v>
      </c>
      <c r="F4598" s="45" t="s">
        <v>7510</v>
      </c>
      <c r="G4598" s="32" t="s">
        <v>742</v>
      </c>
      <c r="H4598" s="34">
        <v>45419</v>
      </c>
      <c r="I4598" s="36">
        <v>1</v>
      </c>
      <c r="J4598" s="36">
        <v>24</v>
      </c>
      <c r="K4598" s="34">
        <v>45473</v>
      </c>
      <c r="L4598" s="47" t="s">
        <v>1365</v>
      </c>
      <c r="M4598" s="48">
        <f>VLOOKUP(E4598,'[1]TIPO PERSONA'!$C$2:$N$3253,12,0)</f>
        <v>32803</v>
      </c>
      <c r="N4598" s="49">
        <f t="shared" ca="1" si="143"/>
        <v>35.315068493150683</v>
      </c>
      <c r="O4598">
        <v>0</v>
      </c>
      <c r="P4598" t="s">
        <v>1371</v>
      </c>
    </row>
    <row r="4599" spans="2:16">
      <c r="B4599" t="str">
        <f t="shared" si="142"/>
        <v>2024-1032388089</v>
      </c>
      <c r="C4599">
        <v>2024</v>
      </c>
      <c r="D4599" s="24" t="s">
        <v>6308</v>
      </c>
      <c r="E4599" s="30">
        <v>1032388089</v>
      </c>
      <c r="F4599" s="45" t="s">
        <v>7511</v>
      </c>
      <c r="G4599" s="32" t="s">
        <v>739</v>
      </c>
      <c r="H4599" s="34">
        <v>45419</v>
      </c>
      <c r="I4599" s="36">
        <v>1</v>
      </c>
      <c r="J4599" s="36">
        <v>24</v>
      </c>
      <c r="K4599" s="34">
        <v>45473</v>
      </c>
      <c r="L4599" s="47" t="s">
        <v>1364</v>
      </c>
      <c r="M4599" s="48">
        <f>VLOOKUP(E4599,'[1]TIPO PERSONA'!$C$2:$N$3253,12,0)</f>
        <v>31844</v>
      </c>
      <c r="N4599" s="49">
        <f t="shared" ca="1" si="143"/>
        <v>37.942465753424656</v>
      </c>
      <c r="O4599">
        <v>0</v>
      </c>
      <c r="P4599" t="s">
        <v>1371</v>
      </c>
    </row>
    <row r="4600" spans="2:16">
      <c r="B4600" t="str">
        <f t="shared" si="142"/>
        <v>2024-1032489692</v>
      </c>
      <c r="C4600">
        <v>2024</v>
      </c>
      <c r="D4600" s="24" t="s">
        <v>6309</v>
      </c>
      <c r="E4600" s="30">
        <v>1032489692</v>
      </c>
      <c r="F4600" s="45" t="s">
        <v>3946</v>
      </c>
      <c r="G4600" s="32" t="s">
        <v>739</v>
      </c>
      <c r="H4600" s="34">
        <v>45415</v>
      </c>
      <c r="I4600" s="36">
        <v>1</v>
      </c>
      <c r="J4600" s="36">
        <v>28</v>
      </c>
      <c r="K4600" s="34">
        <v>45473</v>
      </c>
      <c r="L4600" s="47" t="s">
        <v>1364</v>
      </c>
      <c r="M4600" s="48">
        <f>VLOOKUP(E4600,'[1]TIPO PERSONA'!$C$2:$N$3253,12,0)</f>
        <v>35512</v>
      </c>
      <c r="N4600" s="49">
        <f t="shared" ca="1" si="143"/>
        <v>27.893150684931506</v>
      </c>
      <c r="O4600">
        <v>0</v>
      </c>
      <c r="P4600" t="s">
        <v>1371</v>
      </c>
    </row>
    <row r="4601" spans="2:16">
      <c r="B4601" t="str">
        <f t="shared" si="142"/>
        <v>2024-52517697</v>
      </c>
      <c r="C4601">
        <v>2024</v>
      </c>
      <c r="D4601" s="24" t="s">
        <v>6310</v>
      </c>
      <c r="E4601" s="30">
        <v>52517697</v>
      </c>
      <c r="F4601" s="45" t="s">
        <v>7512</v>
      </c>
      <c r="G4601" s="32" t="s">
        <v>742</v>
      </c>
      <c r="H4601" s="34">
        <v>45422</v>
      </c>
      <c r="I4601" s="36">
        <v>1</v>
      </c>
      <c r="J4601" s="36">
        <v>21</v>
      </c>
      <c r="K4601" s="34">
        <v>45473</v>
      </c>
      <c r="L4601" s="47" t="s">
        <v>1364</v>
      </c>
      <c r="M4601" s="48">
        <f>VLOOKUP(E4601,'[1]TIPO PERSONA'!$C$2:$N$3253,12,0)</f>
        <v>29610</v>
      </c>
      <c r="N4601" s="49">
        <f t="shared" ca="1" si="143"/>
        <v>44.063013698630137</v>
      </c>
      <c r="O4601">
        <v>0</v>
      </c>
      <c r="P4601" t="s">
        <v>1371</v>
      </c>
    </row>
    <row r="4602" spans="2:16">
      <c r="B4602" t="str">
        <f t="shared" si="142"/>
        <v>2024-1026275173</v>
      </c>
      <c r="C4602">
        <v>2024</v>
      </c>
      <c r="D4602" s="24" t="s">
        <v>6311</v>
      </c>
      <c r="E4602" s="30">
        <v>1026275173</v>
      </c>
      <c r="F4602" s="45" t="s">
        <v>3987</v>
      </c>
      <c r="G4602" s="32" t="s">
        <v>739</v>
      </c>
      <c r="H4602" s="34">
        <v>45419</v>
      </c>
      <c r="I4602" s="36">
        <v>1</v>
      </c>
      <c r="J4602" s="36">
        <v>24</v>
      </c>
      <c r="K4602" s="34">
        <v>45473</v>
      </c>
      <c r="L4602" s="47" t="s">
        <v>1364</v>
      </c>
      <c r="M4602" s="48">
        <f>VLOOKUP(E4602,'[1]TIPO PERSONA'!$C$2:$N$3253,12,0)</f>
        <v>33446</v>
      </c>
      <c r="N4602" s="49">
        <f t="shared" ca="1" si="143"/>
        <v>33.553424657534244</v>
      </c>
      <c r="O4602">
        <v>0</v>
      </c>
      <c r="P4602" t="s">
        <v>1371</v>
      </c>
    </row>
    <row r="4603" spans="2:16">
      <c r="B4603" t="str">
        <f t="shared" si="142"/>
        <v>2024-79340076</v>
      </c>
      <c r="C4603">
        <v>2024</v>
      </c>
      <c r="D4603" s="24" t="s">
        <v>6312</v>
      </c>
      <c r="E4603" s="30">
        <v>79340076</v>
      </c>
      <c r="F4603" s="45" t="s">
        <v>7513</v>
      </c>
      <c r="G4603" s="32" t="s">
        <v>739</v>
      </c>
      <c r="H4603" s="34">
        <v>45427</v>
      </c>
      <c r="I4603" s="36">
        <v>1</v>
      </c>
      <c r="J4603" s="36">
        <v>16</v>
      </c>
      <c r="K4603" s="34">
        <v>45473</v>
      </c>
      <c r="L4603" s="47" t="s">
        <v>1364</v>
      </c>
      <c r="M4603" s="48">
        <f>VLOOKUP(E4603,'[1]TIPO PERSONA'!$C$2:$N$3253,12,0)</f>
        <v>23692</v>
      </c>
      <c r="N4603" s="49">
        <f t="shared" ca="1" si="143"/>
        <v>60.276712328767125</v>
      </c>
      <c r="O4603">
        <v>0</v>
      </c>
      <c r="P4603" t="s">
        <v>1371</v>
      </c>
    </row>
    <row r="4604" spans="2:16">
      <c r="B4604" t="str">
        <f t="shared" si="142"/>
        <v>2024-1049616323</v>
      </c>
      <c r="C4604">
        <v>2024</v>
      </c>
      <c r="D4604" s="24" t="s">
        <v>6313</v>
      </c>
      <c r="E4604" s="30">
        <v>1049616323</v>
      </c>
      <c r="F4604" s="45" t="s">
        <v>7514</v>
      </c>
      <c r="G4604" s="32" t="s">
        <v>742</v>
      </c>
      <c r="H4604" s="34">
        <v>45420</v>
      </c>
      <c r="I4604" s="36">
        <v>1</v>
      </c>
      <c r="J4604" s="36">
        <v>23</v>
      </c>
      <c r="K4604" s="34">
        <v>45473</v>
      </c>
      <c r="L4604" s="47" t="s">
        <v>1364</v>
      </c>
      <c r="M4604" s="48">
        <f>VLOOKUP(E4604,'[1]TIPO PERSONA'!$C$2:$N$3253,12,0)</f>
        <v>32624</v>
      </c>
      <c r="N4604" s="49">
        <f t="shared" ca="1" si="143"/>
        <v>35.805479452054797</v>
      </c>
      <c r="O4604">
        <v>0</v>
      </c>
      <c r="P4604" t="s">
        <v>1371</v>
      </c>
    </row>
    <row r="4605" spans="2:16">
      <c r="B4605" t="str">
        <f t="shared" si="142"/>
        <v>2024-52928081</v>
      </c>
      <c r="C4605">
        <v>2024</v>
      </c>
      <c r="D4605" s="24" t="s">
        <v>6314</v>
      </c>
      <c r="E4605" s="30">
        <v>52928081</v>
      </c>
      <c r="F4605" s="45" t="s">
        <v>4012</v>
      </c>
      <c r="G4605" s="32" t="s">
        <v>742</v>
      </c>
      <c r="H4605" s="34">
        <v>45419</v>
      </c>
      <c r="I4605" s="36">
        <v>1</v>
      </c>
      <c r="J4605" s="36">
        <v>24</v>
      </c>
      <c r="K4605" s="34">
        <v>45473</v>
      </c>
      <c r="L4605" s="47" t="s">
        <v>1364</v>
      </c>
      <c r="M4605" s="48">
        <f>VLOOKUP(E4605,'[1]TIPO PERSONA'!$C$2:$N$3253,12,0)</f>
        <v>30006</v>
      </c>
      <c r="N4605" s="49">
        <f t="shared" ca="1" si="143"/>
        <v>42.978082191780821</v>
      </c>
      <c r="O4605">
        <v>0</v>
      </c>
      <c r="P4605" t="s">
        <v>1371</v>
      </c>
    </row>
    <row r="4606" spans="2:16">
      <c r="B4606" t="str">
        <f t="shared" si="142"/>
        <v>2024-80020517</v>
      </c>
      <c r="C4606">
        <v>2024</v>
      </c>
      <c r="D4606" s="24" t="s">
        <v>6315</v>
      </c>
      <c r="E4606" s="30">
        <v>80020517</v>
      </c>
      <c r="F4606" s="45" t="s">
        <v>2368</v>
      </c>
      <c r="G4606" s="32" t="s">
        <v>739</v>
      </c>
      <c r="H4606" s="34">
        <v>45419</v>
      </c>
      <c r="I4606" s="36">
        <v>1</v>
      </c>
      <c r="J4606" s="36">
        <v>24</v>
      </c>
      <c r="K4606" s="34">
        <v>45473</v>
      </c>
      <c r="L4606" s="47" t="s">
        <v>1364</v>
      </c>
      <c r="M4606" s="48">
        <f>VLOOKUP(E4606,'[1]TIPO PERSONA'!$C$2:$N$3253,12,0)</f>
        <v>28807</v>
      </c>
      <c r="N4606" s="49">
        <f t="shared" ca="1" si="143"/>
        <v>46.263013698630139</v>
      </c>
      <c r="O4606">
        <v>0</v>
      </c>
      <c r="P4606" t="s">
        <v>1371</v>
      </c>
    </row>
    <row r="4607" spans="2:16">
      <c r="B4607" t="str">
        <f t="shared" si="142"/>
        <v>2024-52835779</v>
      </c>
      <c r="C4607">
        <v>2024</v>
      </c>
      <c r="D4607" s="24" t="s">
        <v>6316</v>
      </c>
      <c r="E4607" s="30">
        <v>52835779</v>
      </c>
      <c r="F4607" s="45" t="s">
        <v>4005</v>
      </c>
      <c r="G4607" s="32" t="s">
        <v>742</v>
      </c>
      <c r="H4607" s="34">
        <v>45420</v>
      </c>
      <c r="I4607" s="36">
        <v>1</v>
      </c>
      <c r="J4607" s="36">
        <v>23</v>
      </c>
      <c r="K4607" s="34">
        <v>45473</v>
      </c>
      <c r="L4607" s="47" t="s">
        <v>1364</v>
      </c>
      <c r="M4607" s="48">
        <f>VLOOKUP(E4607,'[1]TIPO PERSONA'!$C$2:$N$3253,12,0)</f>
        <v>29637</v>
      </c>
      <c r="N4607" s="49">
        <f t="shared" ca="1" si="143"/>
        <v>43.989041095890414</v>
      </c>
      <c r="O4607">
        <v>0</v>
      </c>
      <c r="P4607" t="s">
        <v>1371</v>
      </c>
    </row>
    <row r="4608" spans="2:16">
      <c r="B4608" t="str">
        <f t="shared" si="142"/>
        <v>2024-52283995</v>
      </c>
      <c r="C4608">
        <v>2024</v>
      </c>
      <c r="D4608" s="24" t="s">
        <v>6317</v>
      </c>
      <c r="E4608" s="30">
        <v>52283995</v>
      </c>
      <c r="F4608" s="45" t="s">
        <v>2517</v>
      </c>
      <c r="G4608" s="32" t="s">
        <v>742</v>
      </c>
      <c r="H4608" s="34">
        <v>45419</v>
      </c>
      <c r="I4608" s="36">
        <v>1</v>
      </c>
      <c r="J4608" s="36">
        <v>24</v>
      </c>
      <c r="K4608" s="34">
        <v>45473</v>
      </c>
      <c r="L4608" s="47" t="s">
        <v>1364</v>
      </c>
      <c r="M4608" s="48">
        <f>VLOOKUP(E4608,'[1]TIPO PERSONA'!$C$2:$N$3253,12,0)</f>
        <v>28369</v>
      </c>
      <c r="N4608" s="49">
        <f t="shared" ca="1" si="143"/>
        <v>47.463013698630135</v>
      </c>
      <c r="O4608">
        <v>0</v>
      </c>
      <c r="P4608" t="s">
        <v>1371</v>
      </c>
    </row>
    <row r="4609" spans="2:16">
      <c r="B4609" t="str">
        <f t="shared" si="142"/>
        <v>2024-80731431</v>
      </c>
      <c r="C4609">
        <v>2024</v>
      </c>
      <c r="D4609" s="24" t="s">
        <v>6318</v>
      </c>
      <c r="E4609" s="30">
        <v>80731431</v>
      </c>
      <c r="F4609" s="45" t="s">
        <v>7515</v>
      </c>
      <c r="G4609" s="32" t="s">
        <v>739</v>
      </c>
      <c r="H4609" s="34">
        <v>45420</v>
      </c>
      <c r="I4609" s="36">
        <v>1</v>
      </c>
      <c r="J4609" s="36">
        <v>23</v>
      </c>
      <c r="K4609" s="34">
        <v>45473</v>
      </c>
      <c r="L4609" s="47" t="s">
        <v>1364</v>
      </c>
      <c r="M4609" s="48">
        <f>VLOOKUP(E4609,'[1]TIPO PERSONA'!$C$2:$N$3253,12,0)</f>
        <v>29865</v>
      </c>
      <c r="N4609" s="49">
        <f t="shared" ca="1" si="143"/>
        <v>43.364383561643834</v>
      </c>
      <c r="O4609">
        <v>0</v>
      </c>
      <c r="P4609" t="s">
        <v>1371</v>
      </c>
    </row>
    <row r="4610" spans="2:16">
      <c r="B4610" t="str">
        <f t="shared" si="142"/>
        <v>2024-79857646</v>
      </c>
      <c r="C4610">
        <v>2024</v>
      </c>
      <c r="D4610" s="24" t="s">
        <v>6319</v>
      </c>
      <c r="E4610" s="30">
        <v>79857646</v>
      </c>
      <c r="F4610" s="45" t="s">
        <v>7516</v>
      </c>
      <c r="G4610" s="32" t="s">
        <v>739</v>
      </c>
      <c r="H4610" s="34">
        <v>45419</v>
      </c>
      <c r="I4610" s="36">
        <v>1</v>
      </c>
      <c r="J4610" s="36">
        <v>24</v>
      </c>
      <c r="K4610" s="34">
        <v>45473</v>
      </c>
      <c r="L4610" s="47" t="s">
        <v>1364</v>
      </c>
      <c r="M4610" s="48">
        <f>VLOOKUP(E4610,'[1]TIPO PERSONA'!$C$2:$N$3253,12,0)</f>
        <v>26903</v>
      </c>
      <c r="N4610" s="49">
        <f t="shared" ca="1" si="143"/>
        <v>51.479452054794521</v>
      </c>
      <c r="O4610">
        <v>0</v>
      </c>
      <c r="P4610" t="s">
        <v>1371</v>
      </c>
    </row>
    <row r="4611" spans="2:16">
      <c r="B4611" t="str">
        <f t="shared" si="142"/>
        <v>2024-1032460655</v>
      </c>
      <c r="C4611">
        <v>2024</v>
      </c>
      <c r="D4611" s="24" t="s">
        <v>6320</v>
      </c>
      <c r="E4611" s="30">
        <v>1032460655</v>
      </c>
      <c r="F4611" s="45" t="s">
        <v>2474</v>
      </c>
      <c r="G4611" s="32" t="s">
        <v>739</v>
      </c>
      <c r="H4611" s="34">
        <v>45421</v>
      </c>
      <c r="I4611" s="36">
        <v>1</v>
      </c>
      <c r="J4611" s="36">
        <v>22</v>
      </c>
      <c r="K4611" s="34">
        <v>45473</v>
      </c>
      <c r="L4611" s="47" t="s">
        <v>1364</v>
      </c>
      <c r="M4611" s="48">
        <f>VLOOKUP(E4611,'[1]TIPO PERSONA'!$C$2:$N$3253,12,0)</f>
        <v>34199</v>
      </c>
      <c r="N4611" s="49">
        <f t="shared" ca="1" si="143"/>
        <v>31.490410958904111</v>
      </c>
      <c r="O4611">
        <v>0</v>
      </c>
      <c r="P4611" t="s">
        <v>1371</v>
      </c>
    </row>
    <row r="4612" spans="2:16">
      <c r="B4612" t="str">
        <f t="shared" ref="B4612:B4675" si="144">CONCATENATE(C4612,"-",E4612)</f>
        <v>2024-1010210420</v>
      </c>
      <c r="C4612">
        <v>2024</v>
      </c>
      <c r="D4612" s="24" t="s">
        <v>6321</v>
      </c>
      <c r="E4612" s="30">
        <v>1010210420</v>
      </c>
      <c r="F4612" s="45" t="s">
        <v>7517</v>
      </c>
      <c r="G4612" s="32" t="s">
        <v>742</v>
      </c>
      <c r="H4612" s="34">
        <v>45420</v>
      </c>
      <c r="I4612" s="36">
        <v>1</v>
      </c>
      <c r="J4612" s="36">
        <v>23</v>
      </c>
      <c r="K4612" s="34">
        <v>45473</v>
      </c>
      <c r="L4612" s="47" t="s">
        <v>1364</v>
      </c>
      <c r="M4612" s="48">
        <f>VLOOKUP(E4612,'[1]TIPO PERSONA'!$C$2:$N$3253,12,0)</f>
        <v>34223</v>
      </c>
      <c r="N4612" s="49">
        <f t="shared" ref="N4612:N4675" ca="1" si="145">IFERROR((TODAY()-M4612)/365,"No Aplica")</f>
        <v>31.424657534246574</v>
      </c>
      <c r="O4612">
        <v>0</v>
      </c>
      <c r="P4612" t="s">
        <v>1371</v>
      </c>
    </row>
    <row r="4613" spans="2:16">
      <c r="B4613" t="str">
        <f t="shared" si="144"/>
        <v>2024-52419920</v>
      </c>
      <c r="C4613">
        <v>2024</v>
      </c>
      <c r="D4613" s="24" t="s">
        <v>6322</v>
      </c>
      <c r="E4613" s="30">
        <v>52419920</v>
      </c>
      <c r="F4613" s="45" t="s">
        <v>7518</v>
      </c>
      <c r="G4613" s="32" t="s">
        <v>742</v>
      </c>
      <c r="H4613" s="34">
        <v>45420</v>
      </c>
      <c r="I4613" s="36">
        <v>1</v>
      </c>
      <c r="J4613" s="36">
        <v>23</v>
      </c>
      <c r="K4613" s="34">
        <v>45473</v>
      </c>
      <c r="L4613" s="47" t="s">
        <v>1364</v>
      </c>
      <c r="M4613" s="48">
        <f>VLOOKUP(E4613,'[1]TIPO PERSONA'!$C$2:$N$3253,12,0)</f>
        <v>28179</v>
      </c>
      <c r="N4613" s="49">
        <f t="shared" ca="1" si="145"/>
        <v>47.983561643835614</v>
      </c>
      <c r="O4613">
        <v>0</v>
      </c>
      <c r="P4613" t="s">
        <v>1371</v>
      </c>
    </row>
    <row r="4614" spans="2:16">
      <c r="B4614" t="str">
        <f t="shared" si="144"/>
        <v>2024-1013645751</v>
      </c>
      <c r="C4614">
        <v>2024</v>
      </c>
      <c r="D4614" s="24" t="s">
        <v>6323</v>
      </c>
      <c r="E4614" s="30">
        <v>1013645751</v>
      </c>
      <c r="F4614" s="45" t="s">
        <v>7519</v>
      </c>
      <c r="G4614" s="32" t="s">
        <v>739</v>
      </c>
      <c r="H4614" s="34">
        <v>45420</v>
      </c>
      <c r="I4614" s="36">
        <v>1</v>
      </c>
      <c r="J4614" s="36">
        <v>23</v>
      </c>
      <c r="K4614" s="34">
        <v>45473</v>
      </c>
      <c r="L4614" s="47" t="s">
        <v>1364</v>
      </c>
      <c r="M4614" s="48">
        <f>VLOOKUP(E4614,'[1]TIPO PERSONA'!$C$2:$N$3253,12,0)</f>
        <v>34316</v>
      </c>
      <c r="N4614" s="49">
        <f t="shared" ca="1" si="145"/>
        <v>31.169863013698631</v>
      </c>
      <c r="O4614">
        <v>0</v>
      </c>
      <c r="P4614" t="s">
        <v>1371</v>
      </c>
    </row>
    <row r="4615" spans="2:16">
      <c r="B4615" t="str">
        <f t="shared" si="144"/>
        <v>2024-9867577</v>
      </c>
      <c r="C4615">
        <v>2024</v>
      </c>
      <c r="D4615" s="24" t="s">
        <v>6324</v>
      </c>
      <c r="E4615" s="30">
        <v>9867577</v>
      </c>
      <c r="F4615" s="45" t="s">
        <v>1018</v>
      </c>
      <c r="G4615" s="32" t="s">
        <v>739</v>
      </c>
      <c r="H4615" s="34">
        <v>45421</v>
      </c>
      <c r="I4615" s="36">
        <v>1</v>
      </c>
      <c r="J4615" s="36">
        <v>22</v>
      </c>
      <c r="K4615" s="34">
        <v>45473</v>
      </c>
      <c r="L4615" s="47" t="s">
        <v>1364</v>
      </c>
      <c r="M4615" s="48">
        <f>VLOOKUP(E4615,'[1]TIPO PERSONA'!$C$2:$N$3253,12,0)</f>
        <v>30353</v>
      </c>
      <c r="N4615" s="49">
        <f t="shared" ca="1" si="145"/>
        <v>42.027397260273972</v>
      </c>
      <c r="O4615">
        <v>0</v>
      </c>
      <c r="P4615" t="s">
        <v>1371</v>
      </c>
    </row>
    <row r="4616" spans="2:16">
      <c r="B4616" t="str">
        <f t="shared" si="144"/>
        <v>2024-52844341</v>
      </c>
      <c r="C4616">
        <v>2024</v>
      </c>
      <c r="D4616" s="24" t="s">
        <v>6325</v>
      </c>
      <c r="E4616" s="30">
        <v>52844341</v>
      </c>
      <c r="F4616" s="45" t="s">
        <v>5619</v>
      </c>
      <c r="G4616" s="32" t="s">
        <v>742</v>
      </c>
      <c r="H4616" s="34">
        <v>45422</v>
      </c>
      <c r="I4616" s="36">
        <v>1</v>
      </c>
      <c r="J4616" s="36">
        <v>21</v>
      </c>
      <c r="K4616" s="34">
        <v>45473</v>
      </c>
      <c r="L4616" s="47" t="s">
        <v>1364</v>
      </c>
      <c r="M4616" s="48">
        <f>VLOOKUP(E4616,'[1]TIPO PERSONA'!$C$2:$N$3253,12,0)</f>
        <v>29858</v>
      </c>
      <c r="N4616" s="49">
        <f t="shared" ca="1" si="145"/>
        <v>43.38356164383562</v>
      </c>
      <c r="O4616">
        <v>0</v>
      </c>
      <c r="P4616" t="s">
        <v>1371</v>
      </c>
    </row>
    <row r="4617" spans="2:16">
      <c r="B4617" t="str">
        <f t="shared" si="144"/>
        <v>2024-1010181829</v>
      </c>
      <c r="C4617">
        <v>2024</v>
      </c>
      <c r="D4617" s="24" t="s">
        <v>6326</v>
      </c>
      <c r="E4617" s="30">
        <v>1010181829</v>
      </c>
      <c r="F4617" s="45" t="s">
        <v>4235</v>
      </c>
      <c r="G4617" s="32" t="s">
        <v>742</v>
      </c>
      <c r="H4617" s="34">
        <v>45420</v>
      </c>
      <c r="I4617" s="36">
        <v>2</v>
      </c>
      <c r="J4617" s="36">
        <v>6</v>
      </c>
      <c r="K4617" s="34">
        <v>45486</v>
      </c>
      <c r="L4617" s="47" t="s">
        <v>1364</v>
      </c>
      <c r="M4617" s="48">
        <f>VLOOKUP(E4617,'[1]TIPO PERSONA'!$C$2:$N$3253,12,0)</f>
        <v>32583</v>
      </c>
      <c r="N4617" s="49">
        <f t="shared" ca="1" si="145"/>
        <v>35.917808219178085</v>
      </c>
      <c r="O4617">
        <v>0</v>
      </c>
      <c r="P4617" t="s">
        <v>1371</v>
      </c>
    </row>
    <row r="4618" spans="2:16">
      <c r="B4618" t="str">
        <f t="shared" si="144"/>
        <v>2024-1110579712</v>
      </c>
      <c r="C4618">
        <v>2024</v>
      </c>
      <c r="D4618" s="24" t="s">
        <v>6327</v>
      </c>
      <c r="E4618" s="30">
        <v>1110579712</v>
      </c>
      <c r="F4618" s="45" t="s">
        <v>7520</v>
      </c>
      <c r="G4618" s="32" t="s">
        <v>739</v>
      </c>
      <c r="H4618" s="34">
        <v>45426</v>
      </c>
      <c r="I4618" s="36">
        <v>1</v>
      </c>
      <c r="J4618" s="36">
        <v>12</v>
      </c>
      <c r="K4618" s="34">
        <v>45468</v>
      </c>
      <c r="L4618" s="47" t="s">
        <v>1364</v>
      </c>
      <c r="M4618" s="48">
        <f>VLOOKUP(E4618,'[1]TIPO PERSONA'!$C$2:$N$3253,12,0)</f>
        <v>35469</v>
      </c>
      <c r="N4618" s="49">
        <f t="shared" ca="1" si="145"/>
        <v>28.010958904109589</v>
      </c>
      <c r="O4618">
        <v>0</v>
      </c>
      <c r="P4618" t="s">
        <v>1371</v>
      </c>
    </row>
    <row r="4619" spans="2:16">
      <c r="B4619" t="str">
        <f t="shared" si="144"/>
        <v>2024-1013685784</v>
      </c>
      <c r="C4619">
        <v>2024</v>
      </c>
      <c r="D4619" s="24" t="s">
        <v>6328</v>
      </c>
      <c r="E4619" s="30">
        <v>1013685784</v>
      </c>
      <c r="F4619" s="45" t="s">
        <v>7521</v>
      </c>
      <c r="G4619" s="32" t="s">
        <v>739</v>
      </c>
      <c r="H4619" s="34">
        <v>45420</v>
      </c>
      <c r="I4619" s="36">
        <v>1</v>
      </c>
      <c r="J4619" s="36">
        <v>21</v>
      </c>
      <c r="K4619" s="34">
        <v>45471</v>
      </c>
      <c r="L4619" s="47" t="s">
        <v>1364</v>
      </c>
      <c r="M4619" s="48">
        <f>VLOOKUP(E4619,'[1]TIPO PERSONA'!$C$2:$N$3253,12,0)</f>
        <v>36134</v>
      </c>
      <c r="N4619" s="49">
        <f t="shared" ca="1" si="145"/>
        <v>26.18904109589041</v>
      </c>
      <c r="O4619">
        <v>0</v>
      </c>
      <c r="P4619" t="s">
        <v>1371</v>
      </c>
    </row>
    <row r="4620" spans="2:16">
      <c r="B4620" t="str">
        <f t="shared" si="144"/>
        <v>2024-65712427</v>
      </c>
      <c r="C4620">
        <v>2024</v>
      </c>
      <c r="D4620" s="24" t="s">
        <v>6329</v>
      </c>
      <c r="E4620" s="30">
        <v>65712427</v>
      </c>
      <c r="F4620" s="45" t="s">
        <v>7522</v>
      </c>
      <c r="G4620" s="32" t="s">
        <v>742</v>
      </c>
      <c r="H4620" s="34">
        <v>45421</v>
      </c>
      <c r="I4620" s="36">
        <v>1</v>
      </c>
      <c r="J4620" s="36">
        <v>20</v>
      </c>
      <c r="K4620" s="34">
        <v>45471</v>
      </c>
      <c r="L4620" s="47" t="s">
        <v>1364</v>
      </c>
      <c r="M4620" s="48">
        <f>VLOOKUP(E4620,'[1]TIPO PERSONA'!$C$2:$N$3253,12,0)</f>
        <v>24713</v>
      </c>
      <c r="N4620" s="49">
        <f t="shared" ca="1" si="145"/>
        <v>57.479452054794521</v>
      </c>
      <c r="O4620">
        <v>0</v>
      </c>
      <c r="P4620" t="s">
        <v>1371</v>
      </c>
    </row>
    <row r="4621" spans="2:16">
      <c r="B4621" t="str">
        <f t="shared" si="144"/>
        <v>2024-52276651</v>
      </c>
      <c r="C4621">
        <v>2024</v>
      </c>
      <c r="D4621" s="24" t="s">
        <v>6330</v>
      </c>
      <c r="E4621" s="30">
        <v>52276651</v>
      </c>
      <c r="F4621" s="45" t="s">
        <v>845</v>
      </c>
      <c r="G4621" s="32" t="s">
        <v>742</v>
      </c>
      <c r="H4621" s="34">
        <v>45421</v>
      </c>
      <c r="I4621" s="36">
        <v>1</v>
      </c>
      <c r="J4621" s="36">
        <v>22</v>
      </c>
      <c r="K4621" s="34">
        <v>45473</v>
      </c>
      <c r="L4621" s="47" t="s">
        <v>1364</v>
      </c>
      <c r="M4621" s="48">
        <f>VLOOKUP(E4621,'[1]TIPO PERSONA'!$C$2:$N$3253,12,0)</f>
        <v>27775</v>
      </c>
      <c r="N4621" s="49">
        <f t="shared" ca="1" si="145"/>
        <v>49.090410958904108</v>
      </c>
      <c r="O4621">
        <v>0</v>
      </c>
      <c r="P4621" t="s">
        <v>1371</v>
      </c>
    </row>
    <row r="4622" spans="2:16">
      <c r="B4622" t="str">
        <f t="shared" si="144"/>
        <v>2024-52702395</v>
      </c>
      <c r="C4622">
        <v>2024</v>
      </c>
      <c r="D4622" s="24" t="s">
        <v>6331</v>
      </c>
      <c r="E4622" s="30">
        <v>52702395</v>
      </c>
      <c r="F4622" s="45" t="s">
        <v>844</v>
      </c>
      <c r="G4622" s="32" t="s">
        <v>742</v>
      </c>
      <c r="H4622" s="34">
        <v>45421</v>
      </c>
      <c r="I4622" s="36">
        <v>1</v>
      </c>
      <c r="J4622" s="36">
        <v>22</v>
      </c>
      <c r="K4622" s="34">
        <v>45473</v>
      </c>
      <c r="L4622" s="47" t="s">
        <v>1364</v>
      </c>
      <c r="M4622" s="48">
        <f>VLOOKUP(E4622,'[1]TIPO PERSONA'!$C$2:$N$3253,12,0)</f>
        <v>28857</v>
      </c>
      <c r="N4622" s="49">
        <f t="shared" ca="1" si="145"/>
        <v>46.126027397260273</v>
      </c>
      <c r="O4622">
        <v>0</v>
      </c>
      <c r="P4622" t="s">
        <v>1371</v>
      </c>
    </row>
    <row r="4623" spans="2:16">
      <c r="B4623" t="str">
        <f t="shared" si="144"/>
        <v>2024-1144053196</v>
      </c>
      <c r="C4623">
        <v>2024</v>
      </c>
      <c r="D4623" s="24" t="s">
        <v>6332</v>
      </c>
      <c r="E4623" s="30">
        <v>1144053196</v>
      </c>
      <c r="F4623" s="45" t="s">
        <v>7523</v>
      </c>
      <c r="G4623" s="32" t="s">
        <v>739</v>
      </c>
      <c r="H4623" s="34">
        <v>45426</v>
      </c>
      <c r="I4623" s="36">
        <v>1</v>
      </c>
      <c r="J4623" s="36">
        <v>17</v>
      </c>
      <c r="K4623" s="34">
        <v>45473</v>
      </c>
      <c r="L4623" s="47" t="s">
        <v>1364</v>
      </c>
      <c r="M4623" s="48">
        <f>VLOOKUP(E4623,'[1]TIPO PERSONA'!$C$2:$N$3253,12,0)</f>
        <v>33788</v>
      </c>
      <c r="N4623" s="49">
        <f t="shared" ca="1" si="145"/>
        <v>32.61643835616438</v>
      </c>
      <c r="O4623">
        <v>0</v>
      </c>
      <c r="P4623" t="s">
        <v>1371</v>
      </c>
    </row>
    <row r="4624" spans="2:16">
      <c r="B4624" t="str">
        <f t="shared" si="144"/>
        <v>2024-1020726238</v>
      </c>
      <c r="C4624">
        <v>2024</v>
      </c>
      <c r="D4624" s="24" t="s">
        <v>6333</v>
      </c>
      <c r="E4624" s="30">
        <v>1020726238</v>
      </c>
      <c r="F4624" s="45" t="s">
        <v>3963</v>
      </c>
      <c r="G4624" s="32" t="s">
        <v>739</v>
      </c>
      <c r="H4624" s="34">
        <v>45421</v>
      </c>
      <c r="I4624" s="36">
        <v>1</v>
      </c>
      <c r="J4624" s="36">
        <v>22</v>
      </c>
      <c r="K4624" s="34">
        <v>45473</v>
      </c>
      <c r="L4624" s="47" t="s">
        <v>1364</v>
      </c>
      <c r="M4624" s="48">
        <f>VLOOKUP(E4624,'[1]TIPO PERSONA'!$C$2:$N$3253,12,0)</f>
        <v>31971</v>
      </c>
      <c r="N4624" s="49">
        <f t="shared" ca="1" si="145"/>
        <v>37.594520547945208</v>
      </c>
      <c r="O4624">
        <v>0</v>
      </c>
      <c r="P4624" t="s">
        <v>1371</v>
      </c>
    </row>
    <row r="4625" spans="2:16">
      <c r="B4625" t="str">
        <f t="shared" si="144"/>
        <v>2024-52288143</v>
      </c>
      <c r="C4625">
        <v>2024</v>
      </c>
      <c r="D4625" s="24" t="s">
        <v>6334</v>
      </c>
      <c r="E4625" s="30">
        <v>52288143</v>
      </c>
      <c r="F4625" s="45" t="s">
        <v>7524</v>
      </c>
      <c r="G4625" s="32" t="s">
        <v>742</v>
      </c>
      <c r="H4625" s="34">
        <v>45428</v>
      </c>
      <c r="I4625" s="36">
        <v>1</v>
      </c>
      <c r="J4625" s="36">
        <v>15</v>
      </c>
      <c r="K4625" s="34">
        <v>45473</v>
      </c>
      <c r="L4625" s="47" t="s">
        <v>1364</v>
      </c>
      <c r="M4625" s="48">
        <f>VLOOKUP(E4625,'[1]TIPO PERSONA'!$C$2:$N$3253,12,0)</f>
        <v>29038</v>
      </c>
      <c r="N4625" s="49">
        <f t="shared" ca="1" si="145"/>
        <v>45.630136986301373</v>
      </c>
      <c r="O4625">
        <v>0</v>
      </c>
      <c r="P4625" t="s">
        <v>1371</v>
      </c>
    </row>
    <row r="4626" spans="2:16">
      <c r="B4626" t="str">
        <f t="shared" si="144"/>
        <v>2024-79652526</v>
      </c>
      <c r="C4626">
        <v>2024</v>
      </c>
      <c r="D4626" s="24" t="s">
        <v>6335</v>
      </c>
      <c r="E4626" s="30">
        <v>79652526</v>
      </c>
      <c r="F4626" s="45" t="s">
        <v>7525</v>
      </c>
      <c r="G4626" s="32" t="s">
        <v>739</v>
      </c>
      <c r="H4626" s="34">
        <v>45427</v>
      </c>
      <c r="I4626" s="36">
        <v>1</v>
      </c>
      <c r="J4626" s="36">
        <v>16</v>
      </c>
      <c r="K4626" s="34">
        <v>45473</v>
      </c>
      <c r="L4626" s="47" t="s">
        <v>1364</v>
      </c>
      <c r="M4626" s="48">
        <f>VLOOKUP(E4626,'[1]TIPO PERSONA'!$C$2:$N$3253,12,0)</f>
        <v>26646</v>
      </c>
      <c r="N4626" s="49">
        <f t="shared" ca="1" si="145"/>
        <v>52.183561643835617</v>
      </c>
      <c r="O4626">
        <v>0</v>
      </c>
      <c r="P4626" t="s">
        <v>1371</v>
      </c>
    </row>
    <row r="4627" spans="2:16">
      <c r="B4627" t="str">
        <f t="shared" si="144"/>
        <v>2024-79573549</v>
      </c>
      <c r="C4627">
        <v>2024</v>
      </c>
      <c r="D4627" s="24" t="s">
        <v>6336</v>
      </c>
      <c r="E4627" s="30">
        <v>79573549</v>
      </c>
      <c r="F4627" s="45" t="s">
        <v>1025</v>
      </c>
      <c r="G4627" s="32" t="s">
        <v>739</v>
      </c>
      <c r="H4627" s="34">
        <v>45422</v>
      </c>
      <c r="I4627" s="36">
        <v>1</v>
      </c>
      <c r="J4627" s="36">
        <v>21</v>
      </c>
      <c r="K4627" s="34">
        <v>45473</v>
      </c>
      <c r="L4627" s="47" t="s">
        <v>1364</v>
      </c>
      <c r="M4627" s="48">
        <f>VLOOKUP(E4627,'[1]TIPO PERSONA'!$C$2:$N$3253,12,0)</f>
        <v>26147</v>
      </c>
      <c r="N4627" s="49">
        <f t="shared" ca="1" si="145"/>
        <v>53.550684931506851</v>
      </c>
      <c r="O4627">
        <v>0</v>
      </c>
      <c r="P4627" t="s">
        <v>1371</v>
      </c>
    </row>
    <row r="4628" spans="2:16">
      <c r="B4628" t="str">
        <f t="shared" si="144"/>
        <v>2024-1020797353</v>
      </c>
      <c r="C4628">
        <v>2024</v>
      </c>
      <c r="D4628" s="24" t="s">
        <v>6337</v>
      </c>
      <c r="E4628" s="30">
        <v>1020797353</v>
      </c>
      <c r="F4628" s="45" t="s">
        <v>7526</v>
      </c>
      <c r="G4628" s="32" t="s">
        <v>742</v>
      </c>
      <c r="H4628" s="34">
        <v>45422</v>
      </c>
      <c r="I4628" s="36">
        <v>1</v>
      </c>
      <c r="J4628" s="36">
        <v>21</v>
      </c>
      <c r="K4628" s="34">
        <v>45473</v>
      </c>
      <c r="L4628" s="47" t="s">
        <v>1364</v>
      </c>
      <c r="M4628" s="48">
        <f>VLOOKUP(E4628,'[1]TIPO PERSONA'!$C$2:$N$3253,12,0)</f>
        <v>34603</v>
      </c>
      <c r="N4628" s="49">
        <f t="shared" ca="1" si="145"/>
        <v>30.383561643835616</v>
      </c>
      <c r="O4628">
        <v>0</v>
      </c>
      <c r="P4628" t="s">
        <v>1371</v>
      </c>
    </row>
    <row r="4629" spans="2:16">
      <c r="B4629" t="str">
        <f t="shared" si="144"/>
        <v>2024-1020826302</v>
      </c>
      <c r="C4629">
        <v>2024</v>
      </c>
      <c r="D4629" s="24" t="s">
        <v>6338</v>
      </c>
      <c r="E4629" s="30">
        <v>1020826302</v>
      </c>
      <c r="F4629" s="45" t="s">
        <v>2468</v>
      </c>
      <c r="G4629" s="32" t="s">
        <v>742</v>
      </c>
      <c r="H4629" s="34">
        <v>45422</v>
      </c>
      <c r="I4629" s="36">
        <v>1</v>
      </c>
      <c r="J4629" s="36">
        <v>21</v>
      </c>
      <c r="K4629" s="34">
        <v>45473</v>
      </c>
      <c r="L4629" s="47" t="s">
        <v>1364</v>
      </c>
      <c r="M4629" s="48">
        <f>VLOOKUP(E4629,'[1]TIPO PERSONA'!$C$2:$N$3253,12,0)</f>
        <v>35594</v>
      </c>
      <c r="N4629" s="49">
        <f t="shared" ca="1" si="145"/>
        <v>27.668493150684931</v>
      </c>
      <c r="O4629">
        <v>0</v>
      </c>
      <c r="P4629" t="s">
        <v>1371</v>
      </c>
    </row>
    <row r="4630" spans="2:16">
      <c r="B4630" t="str">
        <f t="shared" si="144"/>
        <v>2024-80755821</v>
      </c>
      <c r="C4630">
        <v>2024</v>
      </c>
      <c r="D4630" s="24" t="s">
        <v>6339</v>
      </c>
      <c r="E4630" s="30">
        <v>80755821</v>
      </c>
      <c r="F4630" s="45" t="s">
        <v>7527</v>
      </c>
      <c r="G4630" s="32" t="s">
        <v>739</v>
      </c>
      <c r="H4630" s="34">
        <v>45426</v>
      </c>
      <c r="I4630" s="36">
        <v>1</v>
      </c>
      <c r="J4630" s="36">
        <v>17</v>
      </c>
      <c r="K4630" s="34">
        <v>45473</v>
      </c>
      <c r="L4630" s="47" t="s">
        <v>1365</v>
      </c>
      <c r="M4630" s="48">
        <f>VLOOKUP(E4630,'[1]TIPO PERSONA'!$C$2:$N$3253,12,0)</f>
        <v>30040</v>
      </c>
      <c r="N4630" s="49">
        <f t="shared" ca="1" si="145"/>
        <v>42.884931506849313</v>
      </c>
      <c r="O4630">
        <v>0</v>
      </c>
      <c r="P4630" t="s">
        <v>1371</v>
      </c>
    </row>
    <row r="4631" spans="2:16">
      <c r="B4631" t="str">
        <f t="shared" si="144"/>
        <v>2024-1012388233</v>
      </c>
      <c r="C4631">
        <v>2024</v>
      </c>
      <c r="D4631" s="24" t="s">
        <v>6340</v>
      </c>
      <c r="E4631" s="30">
        <v>1012388233</v>
      </c>
      <c r="F4631" s="45" t="s">
        <v>7528</v>
      </c>
      <c r="G4631" s="32" t="s">
        <v>739</v>
      </c>
      <c r="H4631" s="34">
        <v>45428</v>
      </c>
      <c r="I4631" s="36">
        <v>1</v>
      </c>
      <c r="J4631" s="36">
        <v>15</v>
      </c>
      <c r="K4631" s="34">
        <v>45473</v>
      </c>
      <c r="L4631" s="47" t="s">
        <v>1364</v>
      </c>
      <c r="M4631" s="48">
        <f>VLOOKUP(E4631,'[1]TIPO PERSONA'!$C$2:$N$3253,12,0)</f>
        <v>33709</v>
      </c>
      <c r="N4631" s="49">
        <f t="shared" ca="1" si="145"/>
        <v>32.832876712328769</v>
      </c>
      <c r="O4631">
        <v>0</v>
      </c>
      <c r="P4631" t="s">
        <v>1371</v>
      </c>
    </row>
    <row r="4632" spans="2:16">
      <c r="B4632" t="str">
        <f t="shared" si="144"/>
        <v>2024-28917011</v>
      </c>
      <c r="C4632">
        <v>2024</v>
      </c>
      <c r="D4632" s="24" t="s">
        <v>6341</v>
      </c>
      <c r="E4632" s="30">
        <v>28917011</v>
      </c>
      <c r="F4632" s="45" t="s">
        <v>7529</v>
      </c>
      <c r="G4632" s="32" t="s">
        <v>742</v>
      </c>
      <c r="H4632" s="34">
        <v>45427</v>
      </c>
      <c r="I4632" s="36">
        <v>1</v>
      </c>
      <c r="J4632" s="36">
        <v>16</v>
      </c>
      <c r="K4632" s="34">
        <v>45473</v>
      </c>
      <c r="L4632" s="47" t="s">
        <v>1364</v>
      </c>
      <c r="M4632" s="48">
        <f>VLOOKUP(E4632,'[1]TIPO PERSONA'!$C$2:$N$3253,12,0)</f>
        <v>27994</v>
      </c>
      <c r="N4632" s="49">
        <f t="shared" ca="1" si="145"/>
        <v>48.490410958904107</v>
      </c>
      <c r="O4632">
        <v>0</v>
      </c>
      <c r="P4632" t="s">
        <v>1371</v>
      </c>
    </row>
    <row r="4633" spans="2:16">
      <c r="B4633" t="str">
        <f t="shared" si="144"/>
        <v>2024-52441848</v>
      </c>
      <c r="C4633">
        <v>2024</v>
      </c>
      <c r="D4633" s="24" t="s">
        <v>6342</v>
      </c>
      <c r="E4633" s="30">
        <v>52441848</v>
      </c>
      <c r="F4633" s="45" t="s">
        <v>7530</v>
      </c>
      <c r="G4633" s="32" t="s">
        <v>742</v>
      </c>
      <c r="H4633" s="34">
        <v>45432</v>
      </c>
      <c r="I4633" s="36">
        <v>1</v>
      </c>
      <c r="J4633" s="36">
        <v>11</v>
      </c>
      <c r="K4633" s="34">
        <v>45473</v>
      </c>
      <c r="L4633" s="47" t="s">
        <v>1365</v>
      </c>
      <c r="M4633" s="48">
        <f>VLOOKUP(E4633,'[1]TIPO PERSONA'!$C$2:$N$3253,12,0)</f>
        <v>28846</v>
      </c>
      <c r="N4633" s="49">
        <f t="shared" ca="1" si="145"/>
        <v>46.156164383561645</v>
      </c>
      <c r="O4633">
        <v>0</v>
      </c>
      <c r="P4633" t="s">
        <v>1371</v>
      </c>
    </row>
    <row r="4634" spans="2:16">
      <c r="B4634" t="str">
        <f t="shared" si="144"/>
        <v>2024-79984413</v>
      </c>
      <c r="C4634">
        <v>2024</v>
      </c>
      <c r="D4634" s="24" t="s">
        <v>6343</v>
      </c>
      <c r="E4634" s="30">
        <v>79984413</v>
      </c>
      <c r="F4634" s="45" t="s">
        <v>4269</v>
      </c>
      <c r="G4634" s="32" t="s">
        <v>739</v>
      </c>
      <c r="H4634" s="34">
        <v>45427</v>
      </c>
      <c r="I4634" s="36">
        <v>1</v>
      </c>
      <c r="J4634" s="36">
        <v>16</v>
      </c>
      <c r="K4634" s="34">
        <v>45473</v>
      </c>
      <c r="L4634" s="47" t="s">
        <v>1365</v>
      </c>
      <c r="M4634" s="48">
        <f>VLOOKUP(E4634,'[1]TIPO PERSONA'!$C$2:$N$3253,12,0)</f>
        <v>29156</v>
      </c>
      <c r="N4634" s="49">
        <f t="shared" ca="1" si="145"/>
        <v>45.30684931506849</v>
      </c>
      <c r="O4634">
        <v>0</v>
      </c>
      <c r="P4634" t="s">
        <v>1371</v>
      </c>
    </row>
    <row r="4635" spans="2:16">
      <c r="B4635" t="str">
        <f t="shared" si="144"/>
        <v>2024-79329674</v>
      </c>
      <c r="C4635">
        <v>2024</v>
      </c>
      <c r="D4635" s="24" t="s">
        <v>6344</v>
      </c>
      <c r="E4635" s="30">
        <v>79329674</v>
      </c>
      <c r="F4635" s="45" t="s">
        <v>2668</v>
      </c>
      <c r="G4635" s="32" t="s">
        <v>739</v>
      </c>
      <c r="H4635" s="34">
        <v>45432</v>
      </c>
      <c r="I4635" s="36">
        <v>1</v>
      </c>
      <c r="J4635" s="36">
        <v>11</v>
      </c>
      <c r="K4635" s="34">
        <v>45473</v>
      </c>
      <c r="L4635" s="47" t="s">
        <v>1365</v>
      </c>
      <c r="M4635" s="48">
        <f>VLOOKUP(E4635,'[1]TIPO PERSONA'!$C$2:$N$3253,12,0)</f>
        <v>23427</v>
      </c>
      <c r="N4635" s="49">
        <f t="shared" ca="1" si="145"/>
        <v>61.0027397260274</v>
      </c>
      <c r="O4635">
        <v>0</v>
      </c>
      <c r="P4635" t="s">
        <v>1371</v>
      </c>
    </row>
    <row r="4636" spans="2:16">
      <c r="B4636" t="str">
        <f t="shared" si="144"/>
        <v>2024-79912316</v>
      </c>
      <c r="C4636">
        <v>2024</v>
      </c>
      <c r="D4636" s="24" t="s">
        <v>6345</v>
      </c>
      <c r="E4636" s="30">
        <v>79912316</v>
      </c>
      <c r="F4636" s="45" t="s">
        <v>7531</v>
      </c>
      <c r="G4636" s="32" t="s">
        <v>739</v>
      </c>
      <c r="H4636" s="34">
        <v>45441</v>
      </c>
      <c r="I4636" s="36">
        <v>1</v>
      </c>
      <c r="J4636" s="36">
        <v>0</v>
      </c>
      <c r="K4636" s="34">
        <v>45471</v>
      </c>
      <c r="L4636" s="47" t="s">
        <v>1364</v>
      </c>
      <c r="M4636" s="48">
        <f>VLOOKUP(E4636,'[1]TIPO PERSONA'!$C$2:$N$3253,12,0)</f>
        <v>28614</v>
      </c>
      <c r="N4636" s="49">
        <f t="shared" ca="1" si="145"/>
        <v>46.791780821917811</v>
      </c>
      <c r="O4636">
        <v>0</v>
      </c>
      <c r="P4636" t="s">
        <v>1371</v>
      </c>
    </row>
    <row r="4637" spans="2:16">
      <c r="B4637" t="str">
        <f t="shared" si="144"/>
        <v>2024-1018421275</v>
      </c>
      <c r="C4637">
        <v>2024</v>
      </c>
      <c r="D4637" s="24" t="s">
        <v>6346</v>
      </c>
      <c r="E4637" s="30">
        <v>1018421275</v>
      </c>
      <c r="F4637" s="45" t="s">
        <v>4109</v>
      </c>
      <c r="G4637" s="32" t="s">
        <v>739</v>
      </c>
      <c r="H4637" s="34">
        <v>45427</v>
      </c>
      <c r="I4637" s="36">
        <v>1</v>
      </c>
      <c r="J4637" s="36">
        <v>16</v>
      </c>
      <c r="K4637" s="34">
        <v>45473</v>
      </c>
      <c r="L4637" s="47" t="s">
        <v>1364</v>
      </c>
      <c r="M4637" s="48">
        <f>VLOOKUP(E4637,'[1]TIPO PERSONA'!$C$2:$N$3253,12,0)</f>
        <v>32506</v>
      </c>
      <c r="N4637" s="49">
        <f t="shared" ca="1" si="145"/>
        <v>36.128767123287673</v>
      </c>
      <c r="O4637">
        <v>0</v>
      </c>
      <c r="P4637" t="s">
        <v>1371</v>
      </c>
    </row>
    <row r="4638" spans="2:16">
      <c r="B4638" t="str">
        <f t="shared" si="144"/>
        <v>2024-80801987</v>
      </c>
      <c r="C4638">
        <v>2024</v>
      </c>
      <c r="D4638" s="24" t="s">
        <v>6347</v>
      </c>
      <c r="E4638" s="30">
        <v>80801987</v>
      </c>
      <c r="F4638" s="45" t="s">
        <v>7532</v>
      </c>
      <c r="G4638" s="32" t="s">
        <v>739</v>
      </c>
      <c r="H4638" s="34">
        <v>45429</v>
      </c>
      <c r="I4638" s="36">
        <v>1</v>
      </c>
      <c r="J4638" s="36">
        <v>24</v>
      </c>
      <c r="K4638" s="34">
        <v>45483</v>
      </c>
      <c r="L4638" s="47" t="s">
        <v>1364</v>
      </c>
      <c r="M4638" s="48">
        <f>VLOOKUP(E4638,'[1]TIPO PERSONA'!$C$2:$N$3253,12,0)</f>
        <v>31090</v>
      </c>
      <c r="N4638" s="49">
        <f t="shared" ca="1" si="145"/>
        <v>40.008219178082193</v>
      </c>
      <c r="O4638">
        <v>0</v>
      </c>
      <c r="P4638" t="s">
        <v>1371</v>
      </c>
    </row>
    <row r="4639" spans="2:16">
      <c r="B4639" t="str">
        <f t="shared" si="144"/>
        <v>2024-1022412002</v>
      </c>
      <c r="C4639">
        <v>2024</v>
      </c>
      <c r="D4639" s="24" t="s">
        <v>6348</v>
      </c>
      <c r="E4639" s="30">
        <v>1022412002</v>
      </c>
      <c r="F4639" s="45" t="s">
        <v>7533</v>
      </c>
      <c r="G4639" s="32" t="s">
        <v>739</v>
      </c>
      <c r="H4639" s="34">
        <v>45429</v>
      </c>
      <c r="I4639" s="36">
        <v>1</v>
      </c>
      <c r="J4639" s="36">
        <v>14</v>
      </c>
      <c r="K4639" s="34">
        <v>45473</v>
      </c>
      <c r="L4639" s="47" t="s">
        <v>1365</v>
      </c>
      <c r="M4639" s="48">
        <f>VLOOKUP(E4639,'[1]TIPO PERSONA'!$C$2:$N$3253,12,0)</f>
        <v>35049</v>
      </c>
      <c r="N4639" s="49">
        <f t="shared" ca="1" si="145"/>
        <v>29.161643835616438</v>
      </c>
      <c r="O4639">
        <v>0</v>
      </c>
      <c r="P4639" t="s">
        <v>1371</v>
      </c>
    </row>
    <row r="4640" spans="2:16">
      <c r="B4640" t="str">
        <f t="shared" si="144"/>
        <v>2024-53006728</v>
      </c>
      <c r="C4640">
        <v>2024</v>
      </c>
      <c r="D4640" s="24" t="s">
        <v>6349</v>
      </c>
      <c r="E4640" s="30">
        <v>53006728</v>
      </c>
      <c r="F4640" s="45" t="s">
        <v>7534</v>
      </c>
      <c r="G4640" s="32" t="s">
        <v>742</v>
      </c>
      <c r="H4640" s="34">
        <v>45432</v>
      </c>
      <c r="I4640" s="36">
        <v>1</v>
      </c>
      <c r="J4640" s="36">
        <v>11</v>
      </c>
      <c r="K4640" s="34">
        <v>45473</v>
      </c>
      <c r="L4640" s="47" t="s">
        <v>1365</v>
      </c>
      <c r="M4640" s="48">
        <f>VLOOKUP(E4640,'[1]TIPO PERSONA'!$C$2:$N$3253,12,0)</f>
        <v>30485</v>
      </c>
      <c r="N4640" s="49">
        <f t="shared" ca="1" si="145"/>
        <v>41.665753424657531</v>
      </c>
      <c r="O4640">
        <v>0</v>
      </c>
      <c r="P4640" t="s">
        <v>1371</v>
      </c>
    </row>
    <row r="4641" spans="2:16">
      <c r="B4641" t="str">
        <f t="shared" si="144"/>
        <v>2024-1022979478</v>
      </c>
      <c r="C4641">
        <v>2024</v>
      </c>
      <c r="D4641" s="24" t="s">
        <v>6350</v>
      </c>
      <c r="E4641" s="30">
        <v>1022979478</v>
      </c>
      <c r="F4641" s="45" t="s">
        <v>7535</v>
      </c>
      <c r="G4641" s="32" t="s">
        <v>739</v>
      </c>
      <c r="H4641" s="34">
        <v>45432</v>
      </c>
      <c r="I4641" s="36">
        <v>1</v>
      </c>
      <c r="J4641" s="36">
        <v>11</v>
      </c>
      <c r="K4641" s="34">
        <v>45473</v>
      </c>
      <c r="L4641" s="47" t="s">
        <v>1364</v>
      </c>
      <c r="M4641" s="48">
        <f>VLOOKUP(E4641,'[1]TIPO PERSONA'!$C$2:$N$3253,12,0)</f>
        <v>33844</v>
      </c>
      <c r="N4641" s="49">
        <f t="shared" ca="1" si="145"/>
        <v>32.463013698630135</v>
      </c>
      <c r="O4641">
        <v>0</v>
      </c>
      <c r="P4641" t="s">
        <v>1371</v>
      </c>
    </row>
    <row r="4642" spans="2:16">
      <c r="B4642" t="str">
        <f t="shared" si="144"/>
        <v>2024-79783820</v>
      </c>
      <c r="C4642">
        <v>2024</v>
      </c>
      <c r="D4642" s="24" t="s">
        <v>6351</v>
      </c>
      <c r="E4642" s="30">
        <v>79783820</v>
      </c>
      <c r="F4642" s="45" t="s">
        <v>7536</v>
      </c>
      <c r="G4642" s="32" t="s">
        <v>739</v>
      </c>
      <c r="H4642" s="34">
        <v>45429</v>
      </c>
      <c r="I4642" s="36">
        <v>1</v>
      </c>
      <c r="J4642" s="36">
        <v>14</v>
      </c>
      <c r="K4642" s="34">
        <v>45473</v>
      </c>
      <c r="L4642" s="47" t="s">
        <v>1364</v>
      </c>
      <c r="M4642" s="48">
        <f>VLOOKUP(E4642,'[1]TIPO PERSONA'!$C$2:$N$3253,12,0)</f>
        <v>27692</v>
      </c>
      <c r="N4642" s="49">
        <f t="shared" ca="1" si="145"/>
        <v>49.317808219178083</v>
      </c>
      <c r="O4642">
        <v>0</v>
      </c>
      <c r="P4642" t="s">
        <v>1371</v>
      </c>
    </row>
    <row r="4643" spans="2:16">
      <c r="B4643" t="str">
        <f t="shared" si="144"/>
        <v>2024-79264094</v>
      </c>
      <c r="C4643">
        <v>2024</v>
      </c>
      <c r="D4643" s="24" t="s">
        <v>6352</v>
      </c>
      <c r="E4643" s="30">
        <v>79264094</v>
      </c>
      <c r="F4643" s="45" t="s">
        <v>2388</v>
      </c>
      <c r="G4643" s="32" t="s">
        <v>739</v>
      </c>
      <c r="H4643" s="34">
        <v>45433</v>
      </c>
      <c r="I4643" s="36">
        <v>1</v>
      </c>
      <c r="J4643" s="36">
        <v>14</v>
      </c>
      <c r="K4643" s="34">
        <v>45473</v>
      </c>
      <c r="L4643" s="47" t="s">
        <v>1364</v>
      </c>
      <c r="M4643" s="48">
        <f>VLOOKUP(E4643,'[1]TIPO PERSONA'!$C$2:$N$3253,12,0)</f>
        <v>22378</v>
      </c>
      <c r="N4643" s="49">
        <f t="shared" ca="1" si="145"/>
        <v>63.876712328767127</v>
      </c>
      <c r="O4643">
        <v>0</v>
      </c>
      <c r="P4643" t="s">
        <v>1371</v>
      </c>
    </row>
    <row r="4644" spans="2:16">
      <c r="B4644" t="str">
        <f t="shared" si="144"/>
        <v>2024-1032400206</v>
      </c>
      <c r="C4644">
        <v>2024</v>
      </c>
      <c r="D4644" s="24" t="s">
        <v>6353</v>
      </c>
      <c r="E4644" s="30">
        <v>1032400206</v>
      </c>
      <c r="F4644" s="45" t="s">
        <v>7537</v>
      </c>
      <c r="G4644" s="32" t="s">
        <v>742</v>
      </c>
      <c r="H4644" s="34">
        <v>45429</v>
      </c>
      <c r="I4644" s="36">
        <v>1</v>
      </c>
      <c r="J4644" s="36">
        <v>14</v>
      </c>
      <c r="K4644" s="34">
        <v>45473</v>
      </c>
      <c r="L4644" s="47" t="s">
        <v>1364</v>
      </c>
      <c r="M4644" s="48">
        <f>VLOOKUP(E4644,'[1]TIPO PERSONA'!$C$2:$N$3253,12,0)</f>
        <v>31967</v>
      </c>
      <c r="N4644" s="49">
        <f t="shared" ca="1" si="145"/>
        <v>37.605479452054794</v>
      </c>
      <c r="O4644">
        <v>0</v>
      </c>
      <c r="P4644" t="s">
        <v>1371</v>
      </c>
    </row>
    <row r="4645" spans="2:16">
      <c r="B4645" t="str">
        <f t="shared" si="144"/>
        <v>2024-1023970911</v>
      </c>
      <c r="C4645">
        <v>2024</v>
      </c>
      <c r="D4645" s="24" t="s">
        <v>6354</v>
      </c>
      <c r="E4645" s="30">
        <v>1023970911</v>
      </c>
      <c r="F4645" s="45" t="s">
        <v>7538</v>
      </c>
      <c r="G4645" s="32" t="s">
        <v>742</v>
      </c>
      <c r="H4645" s="34">
        <v>45436</v>
      </c>
      <c r="I4645" s="36">
        <v>1</v>
      </c>
      <c r="J4645" s="36">
        <v>7</v>
      </c>
      <c r="K4645" s="34">
        <v>45473</v>
      </c>
      <c r="L4645" s="47" t="s">
        <v>1365</v>
      </c>
      <c r="M4645" s="48">
        <f>VLOOKUP(E4645,'[1]TIPO PERSONA'!$C$2:$N$3253,12,0)</f>
        <v>36038</v>
      </c>
      <c r="N4645" s="49">
        <f t="shared" ca="1" si="145"/>
        <v>26.452054794520549</v>
      </c>
      <c r="O4645">
        <v>0</v>
      </c>
      <c r="P4645" t="s">
        <v>1371</v>
      </c>
    </row>
    <row r="4646" spans="2:16">
      <c r="B4646" t="str">
        <f t="shared" si="144"/>
        <v>2024-1018403121</v>
      </c>
      <c r="C4646">
        <v>2024</v>
      </c>
      <c r="D4646" s="24" t="s">
        <v>6355</v>
      </c>
      <c r="E4646" s="30">
        <v>1018403121</v>
      </c>
      <c r="F4646" s="45" t="s">
        <v>7539</v>
      </c>
      <c r="G4646" s="32" t="s">
        <v>739</v>
      </c>
      <c r="H4646" s="34">
        <v>45435</v>
      </c>
      <c r="I4646" s="36">
        <v>1</v>
      </c>
      <c r="J4646" s="36">
        <v>23</v>
      </c>
      <c r="K4646" s="34">
        <v>45488</v>
      </c>
      <c r="L4646" s="47" t="s">
        <v>1365</v>
      </c>
      <c r="M4646" s="48">
        <f>VLOOKUP(E4646,'[1]TIPO PERSONA'!$C$2:$N$3253,12,0)</f>
        <v>31319</v>
      </c>
      <c r="N4646" s="49">
        <f t="shared" ca="1" si="145"/>
        <v>39.38082191780822</v>
      </c>
      <c r="O4646">
        <v>0</v>
      </c>
      <c r="P4646" t="s">
        <v>1371</v>
      </c>
    </row>
    <row r="4647" spans="2:16">
      <c r="B4647" t="str">
        <f t="shared" si="144"/>
        <v>2024-52534772</v>
      </c>
      <c r="C4647">
        <v>2024</v>
      </c>
      <c r="D4647" s="24" t="s">
        <v>6356</v>
      </c>
      <c r="E4647" s="30">
        <v>52534772</v>
      </c>
      <c r="F4647" s="45" t="s">
        <v>7540</v>
      </c>
      <c r="G4647" s="32" t="s">
        <v>742</v>
      </c>
      <c r="H4647" s="34">
        <v>45433</v>
      </c>
      <c r="I4647" s="36">
        <v>1</v>
      </c>
      <c r="J4647" s="36">
        <v>25</v>
      </c>
      <c r="K4647" s="34">
        <v>45488</v>
      </c>
      <c r="L4647" s="47" t="s">
        <v>1365</v>
      </c>
      <c r="M4647" s="48">
        <f>VLOOKUP(E4647,'[1]TIPO PERSONA'!$C$2:$N$3253,12,0)</f>
        <v>28910</v>
      </c>
      <c r="N4647" s="49">
        <f t="shared" ca="1" si="145"/>
        <v>45.980821917808221</v>
      </c>
      <c r="O4647">
        <v>0</v>
      </c>
      <c r="P4647" t="s">
        <v>1371</v>
      </c>
    </row>
    <row r="4648" spans="2:16">
      <c r="B4648" t="str">
        <f t="shared" si="144"/>
        <v>2024-52228638</v>
      </c>
      <c r="C4648">
        <v>2024</v>
      </c>
      <c r="D4648" s="24" t="s">
        <v>6357</v>
      </c>
      <c r="E4648" s="30">
        <v>52228638</v>
      </c>
      <c r="F4648" s="45" t="s">
        <v>5581</v>
      </c>
      <c r="G4648" s="32" t="s">
        <v>742</v>
      </c>
      <c r="H4648" s="34">
        <v>45436</v>
      </c>
      <c r="I4648" s="36">
        <v>1</v>
      </c>
      <c r="J4648" s="36">
        <v>7</v>
      </c>
      <c r="K4648" s="34">
        <v>45473</v>
      </c>
      <c r="L4648" s="47" t="s">
        <v>1364</v>
      </c>
      <c r="M4648" s="48">
        <f>VLOOKUP(E4648,'[1]TIPO PERSONA'!$C$2:$N$3253,12,0)</f>
        <v>27636</v>
      </c>
      <c r="N4648" s="49">
        <f t="shared" ca="1" si="145"/>
        <v>49.471232876712328</v>
      </c>
      <c r="O4648">
        <v>0</v>
      </c>
      <c r="P4648" t="s">
        <v>1371</v>
      </c>
    </row>
    <row r="4649" spans="2:16">
      <c r="B4649" t="str">
        <f t="shared" si="144"/>
        <v>2024-52583625</v>
      </c>
      <c r="C4649">
        <v>2024</v>
      </c>
      <c r="D4649" s="24" t="s">
        <v>6358</v>
      </c>
      <c r="E4649" s="30">
        <v>52583625</v>
      </c>
      <c r="F4649" s="45" t="s">
        <v>7541</v>
      </c>
      <c r="G4649" s="32" t="s">
        <v>742</v>
      </c>
      <c r="H4649" s="34">
        <v>45439</v>
      </c>
      <c r="I4649" s="36">
        <v>1</v>
      </c>
      <c r="J4649" s="36">
        <v>4</v>
      </c>
      <c r="K4649" s="34">
        <v>45473</v>
      </c>
      <c r="L4649" s="47" t="s">
        <v>1364</v>
      </c>
      <c r="M4649" s="48">
        <f>VLOOKUP(E4649,'[1]TIPO PERSONA'!$C$2:$N$3253,12,0)</f>
        <v>26206</v>
      </c>
      <c r="N4649" s="49">
        <f t="shared" ca="1" si="145"/>
        <v>53.389041095890413</v>
      </c>
      <c r="O4649">
        <v>0</v>
      </c>
      <c r="P4649" t="s">
        <v>1371</v>
      </c>
    </row>
    <row r="4650" spans="2:16">
      <c r="B4650" t="str">
        <f t="shared" si="144"/>
        <v>2024-1057608944</v>
      </c>
      <c r="C4650">
        <v>2024</v>
      </c>
      <c r="D4650" s="24" t="s">
        <v>6359</v>
      </c>
      <c r="E4650" s="30">
        <v>1057608944</v>
      </c>
      <c r="F4650" s="45" t="s">
        <v>7542</v>
      </c>
      <c r="G4650" s="32" t="s">
        <v>742</v>
      </c>
      <c r="H4650" s="34">
        <v>45434</v>
      </c>
      <c r="I4650" s="36">
        <v>1</v>
      </c>
      <c r="J4650" s="36">
        <v>24</v>
      </c>
      <c r="K4650" s="34">
        <v>45488</v>
      </c>
      <c r="L4650" s="47" t="s">
        <v>1364</v>
      </c>
      <c r="M4650" s="48">
        <f>VLOOKUP(E4650,'[1]TIPO PERSONA'!$C$2:$N$3253,12,0)</f>
        <v>36291</v>
      </c>
      <c r="N4650" s="49">
        <f t="shared" ca="1" si="145"/>
        <v>25.758904109589039</v>
      </c>
      <c r="O4650">
        <v>0</v>
      </c>
      <c r="P4650" t="s">
        <v>1371</v>
      </c>
    </row>
    <row r="4651" spans="2:16">
      <c r="B4651" t="str">
        <f t="shared" si="144"/>
        <v>2024-1016036999</v>
      </c>
      <c r="C4651">
        <v>2024</v>
      </c>
      <c r="D4651" s="24" t="s">
        <v>6360</v>
      </c>
      <c r="E4651" s="30">
        <v>1016036999</v>
      </c>
      <c r="F4651" s="45" t="s">
        <v>7543</v>
      </c>
      <c r="G4651" s="32" t="s">
        <v>739</v>
      </c>
      <c r="H4651" s="34">
        <v>45434</v>
      </c>
      <c r="I4651" s="36">
        <v>1</v>
      </c>
      <c r="J4651" s="36">
        <v>9</v>
      </c>
      <c r="K4651" s="34">
        <v>45473</v>
      </c>
      <c r="L4651" s="47" t="s">
        <v>1364</v>
      </c>
      <c r="M4651" s="48">
        <f>VLOOKUP(E4651,'[1]TIPO PERSONA'!$C$2:$N$3253,12,0)</f>
        <v>33423</v>
      </c>
      <c r="N4651" s="49">
        <f t="shared" ca="1" si="145"/>
        <v>33.61643835616438</v>
      </c>
      <c r="O4651">
        <v>0</v>
      </c>
      <c r="P4651" t="s">
        <v>1371</v>
      </c>
    </row>
    <row r="4652" spans="2:16">
      <c r="B4652" t="str">
        <f t="shared" si="144"/>
        <v>2024-1018416642</v>
      </c>
      <c r="C4652">
        <v>2024</v>
      </c>
      <c r="D4652" s="24" t="s">
        <v>6361</v>
      </c>
      <c r="E4652" s="30">
        <v>1018416642</v>
      </c>
      <c r="F4652" s="45" t="s">
        <v>7544</v>
      </c>
      <c r="G4652" s="32" t="s">
        <v>742</v>
      </c>
      <c r="H4652" s="34">
        <v>45435</v>
      </c>
      <c r="I4652" s="36">
        <v>1</v>
      </c>
      <c r="J4652" s="36">
        <v>15</v>
      </c>
      <c r="K4652" s="34">
        <v>45480</v>
      </c>
      <c r="L4652" s="47" t="s">
        <v>1364</v>
      </c>
      <c r="M4652" s="48">
        <f>VLOOKUP(E4652,'[1]TIPO PERSONA'!$C$2:$N$3253,12,0)</f>
        <v>32261</v>
      </c>
      <c r="N4652" s="49">
        <f t="shared" ca="1" si="145"/>
        <v>36.799999999999997</v>
      </c>
      <c r="O4652">
        <v>0</v>
      </c>
      <c r="P4652" t="s">
        <v>1371</v>
      </c>
    </row>
    <row r="4653" spans="2:16">
      <c r="B4653" t="str">
        <f t="shared" si="144"/>
        <v>2024-1022332783</v>
      </c>
      <c r="C4653">
        <v>2024</v>
      </c>
      <c r="D4653" s="24" t="s">
        <v>6362</v>
      </c>
      <c r="E4653" s="30">
        <v>1022332783</v>
      </c>
      <c r="F4653" s="45" t="s">
        <v>7545</v>
      </c>
      <c r="G4653" s="32" t="s">
        <v>739</v>
      </c>
      <c r="H4653" s="34">
        <v>45436</v>
      </c>
      <c r="I4653" s="36">
        <v>1</v>
      </c>
      <c r="J4653" s="36">
        <v>22</v>
      </c>
      <c r="K4653" s="34">
        <v>45488</v>
      </c>
      <c r="L4653" s="47" t="s">
        <v>1364</v>
      </c>
      <c r="M4653" s="48">
        <f>VLOOKUP(E4653,'[1]TIPO PERSONA'!$C$2:$N$3253,12,0)</f>
        <v>31938</v>
      </c>
      <c r="N4653" s="49">
        <f t="shared" ca="1" si="145"/>
        <v>37.684931506849317</v>
      </c>
      <c r="O4653">
        <v>0</v>
      </c>
      <c r="P4653" t="s">
        <v>1371</v>
      </c>
    </row>
    <row r="4654" spans="2:16">
      <c r="B4654" t="str">
        <f t="shared" si="144"/>
        <v>2024-1070730245</v>
      </c>
      <c r="C4654">
        <v>2024</v>
      </c>
      <c r="D4654" s="24" t="s">
        <v>6363</v>
      </c>
      <c r="E4654" s="30">
        <v>1070730245</v>
      </c>
      <c r="F4654" s="45" t="s">
        <v>5432</v>
      </c>
      <c r="G4654" s="32" t="s">
        <v>742</v>
      </c>
      <c r="H4654" s="34">
        <v>45439</v>
      </c>
      <c r="I4654" s="36">
        <v>1</v>
      </c>
      <c r="J4654" s="36">
        <v>19</v>
      </c>
      <c r="K4654" s="34">
        <v>45488</v>
      </c>
      <c r="L4654" s="47" t="s">
        <v>1364</v>
      </c>
      <c r="M4654" s="48">
        <f>VLOOKUP(E4654,'[1]TIPO PERSONA'!$C$2:$N$3253,12,0)</f>
        <v>32665</v>
      </c>
      <c r="N4654" s="49">
        <f t="shared" ca="1" si="145"/>
        <v>35.69315068493151</v>
      </c>
      <c r="O4654">
        <v>0</v>
      </c>
      <c r="P4654" t="s">
        <v>1371</v>
      </c>
    </row>
    <row r="4655" spans="2:16">
      <c r="B4655" t="str">
        <f t="shared" si="144"/>
        <v>2024-53080553</v>
      </c>
      <c r="C4655">
        <v>2024</v>
      </c>
      <c r="D4655" s="24" t="s">
        <v>6364</v>
      </c>
      <c r="E4655" s="30">
        <v>53080553</v>
      </c>
      <c r="F4655" s="45" t="s">
        <v>4044</v>
      </c>
      <c r="G4655" s="32" t="s">
        <v>742</v>
      </c>
      <c r="H4655" s="34">
        <v>45439</v>
      </c>
      <c r="I4655" s="36">
        <v>1</v>
      </c>
      <c r="J4655" s="36">
        <v>11</v>
      </c>
      <c r="K4655" s="34">
        <v>45480</v>
      </c>
      <c r="L4655" s="47" t="s">
        <v>1364</v>
      </c>
      <c r="M4655" s="48">
        <f>VLOOKUP(E4655,'[1]TIPO PERSONA'!$C$2:$N$3253,12,0)</f>
        <v>30875</v>
      </c>
      <c r="N4655" s="49">
        <f t="shared" ca="1" si="145"/>
        <v>40.597260273972601</v>
      </c>
      <c r="O4655">
        <v>0</v>
      </c>
      <c r="P4655" t="s">
        <v>1371</v>
      </c>
    </row>
    <row r="4656" spans="2:16">
      <c r="B4656" t="str">
        <f t="shared" si="144"/>
        <v>2024-1010179835</v>
      </c>
      <c r="C4656">
        <v>2024</v>
      </c>
      <c r="D4656" s="24" t="s">
        <v>6365</v>
      </c>
      <c r="E4656" s="30">
        <v>1010179835</v>
      </c>
      <c r="F4656" s="45" t="s">
        <v>7546</v>
      </c>
      <c r="G4656" s="32" t="s">
        <v>739</v>
      </c>
      <c r="H4656" s="34">
        <v>45439</v>
      </c>
      <c r="I4656" s="36">
        <v>1</v>
      </c>
      <c r="J4656" s="36">
        <v>19</v>
      </c>
      <c r="K4656" s="34">
        <v>45488</v>
      </c>
      <c r="L4656" s="47" t="s">
        <v>1364</v>
      </c>
      <c r="M4656" s="48">
        <f>VLOOKUP(E4656,'[1]TIPO PERSONA'!$C$2:$N$3253,12,0)</f>
        <v>32482</v>
      </c>
      <c r="N4656" s="49">
        <f t="shared" ca="1" si="145"/>
        <v>36.194520547945203</v>
      </c>
      <c r="O4656">
        <v>0</v>
      </c>
      <c r="P4656" t="s">
        <v>1371</v>
      </c>
    </row>
    <row r="4657" spans="2:16">
      <c r="B4657" t="str">
        <f t="shared" si="144"/>
        <v>2024-91492909</v>
      </c>
      <c r="C4657">
        <v>2024</v>
      </c>
      <c r="D4657" s="24" t="s">
        <v>6366</v>
      </c>
      <c r="E4657" s="30">
        <v>91492909</v>
      </c>
      <c r="F4657" s="45" t="s">
        <v>7547</v>
      </c>
      <c r="G4657" s="32" t="s">
        <v>739</v>
      </c>
      <c r="H4657" s="34">
        <v>45439</v>
      </c>
      <c r="I4657" s="36">
        <v>1</v>
      </c>
      <c r="J4657" s="36">
        <v>19</v>
      </c>
      <c r="K4657" s="34">
        <v>45488</v>
      </c>
      <c r="L4657" s="47" t="s">
        <v>1364</v>
      </c>
      <c r="M4657" s="48">
        <f>VLOOKUP(E4657,'[1]TIPO PERSONA'!$C$2:$N$3253,12,0)</f>
        <v>27962</v>
      </c>
      <c r="N4657" s="49">
        <f t="shared" ca="1" si="145"/>
        <v>48.578082191780823</v>
      </c>
      <c r="O4657">
        <v>0</v>
      </c>
      <c r="P4657" t="s">
        <v>1371</v>
      </c>
    </row>
    <row r="4658" spans="2:16">
      <c r="B4658" t="str">
        <f t="shared" si="144"/>
        <v>2024-1144091364</v>
      </c>
      <c r="C4658">
        <v>2024</v>
      </c>
      <c r="D4658" s="24" t="s">
        <v>6367</v>
      </c>
      <c r="E4658" s="30">
        <v>1144091364</v>
      </c>
      <c r="F4658" s="45" t="s">
        <v>7548</v>
      </c>
      <c r="G4658" s="32" t="s">
        <v>742</v>
      </c>
      <c r="H4658" s="34">
        <v>45447</v>
      </c>
      <c r="I4658" s="36">
        <v>1</v>
      </c>
      <c r="J4658" s="36">
        <v>12</v>
      </c>
      <c r="K4658" s="34">
        <v>45488</v>
      </c>
      <c r="L4658" s="47" t="s">
        <v>1364</v>
      </c>
      <c r="M4658" s="48">
        <f>VLOOKUP(E4658,'[1]TIPO PERSONA'!$C$2:$N$3253,12,0)</f>
        <v>35063</v>
      </c>
      <c r="N4658" s="49">
        <f t="shared" ca="1" si="145"/>
        <v>29.123287671232877</v>
      </c>
      <c r="O4658">
        <v>0</v>
      </c>
      <c r="P4658" t="s">
        <v>1371</v>
      </c>
    </row>
    <row r="4659" spans="2:16">
      <c r="B4659" t="str">
        <f t="shared" si="144"/>
        <v>2024-1030543652</v>
      </c>
      <c r="C4659">
        <v>2024</v>
      </c>
      <c r="D4659" s="24" t="s">
        <v>6368</v>
      </c>
      <c r="E4659" s="30">
        <v>1030543652</v>
      </c>
      <c r="F4659" s="45" t="s">
        <v>7549</v>
      </c>
      <c r="G4659" s="32" t="s">
        <v>742</v>
      </c>
      <c r="H4659" s="34">
        <v>45439</v>
      </c>
      <c r="I4659" s="36">
        <v>1</v>
      </c>
      <c r="J4659" s="36">
        <v>19</v>
      </c>
      <c r="K4659" s="34">
        <v>45488</v>
      </c>
      <c r="L4659" s="47" t="s">
        <v>1364</v>
      </c>
      <c r="M4659" s="48">
        <f>VLOOKUP(E4659,'[1]TIPO PERSONA'!$C$2:$N$3253,12,0)</f>
        <v>32161</v>
      </c>
      <c r="N4659" s="49">
        <f t="shared" ca="1" si="145"/>
        <v>37.073972602739723</v>
      </c>
      <c r="O4659">
        <v>0</v>
      </c>
      <c r="P4659" t="s">
        <v>1371</v>
      </c>
    </row>
    <row r="4660" spans="2:16">
      <c r="B4660" t="str">
        <f t="shared" si="144"/>
        <v>2024-1026264243</v>
      </c>
      <c r="C4660">
        <v>2024</v>
      </c>
      <c r="D4660" s="24" t="s">
        <v>6369</v>
      </c>
      <c r="E4660" s="30">
        <v>1026264243</v>
      </c>
      <c r="F4660" s="45" t="s">
        <v>7550</v>
      </c>
      <c r="G4660" s="32" t="s">
        <v>742</v>
      </c>
      <c r="H4660" s="34">
        <v>45439</v>
      </c>
      <c r="I4660" s="36">
        <v>1</v>
      </c>
      <c r="J4660" s="36">
        <v>4</v>
      </c>
      <c r="K4660" s="34">
        <v>45473</v>
      </c>
      <c r="L4660" s="47" t="s">
        <v>1364</v>
      </c>
      <c r="M4660" s="48">
        <f>VLOOKUP(E4660,'[1]TIPO PERSONA'!$C$2:$N$3253,12,0)</f>
        <v>32554</v>
      </c>
      <c r="N4660" s="49">
        <f t="shared" ca="1" si="145"/>
        <v>35.9972602739726</v>
      </c>
      <c r="O4660">
        <v>0</v>
      </c>
      <c r="P4660" t="s">
        <v>1371</v>
      </c>
    </row>
    <row r="4661" spans="2:16">
      <c r="B4661" t="str">
        <f t="shared" si="144"/>
        <v>2024-1023021619</v>
      </c>
      <c r="C4661">
        <v>2024</v>
      </c>
      <c r="D4661" s="24" t="s">
        <v>6370</v>
      </c>
      <c r="E4661" s="30">
        <v>1023021619</v>
      </c>
      <c r="F4661" s="45" t="s">
        <v>7551</v>
      </c>
      <c r="G4661" s="32" t="s">
        <v>742</v>
      </c>
      <c r="H4661" s="34">
        <v>45441</v>
      </c>
      <c r="I4661" s="36">
        <v>1</v>
      </c>
      <c r="J4661" s="36">
        <v>17</v>
      </c>
      <c r="K4661" s="34">
        <v>45488</v>
      </c>
      <c r="L4661" s="47" t="s">
        <v>1364</v>
      </c>
      <c r="M4661" s="48">
        <f>VLOOKUP(E4661,'[1]TIPO PERSONA'!$C$2:$N$3253,12,0)</f>
        <v>35594</v>
      </c>
      <c r="N4661" s="49">
        <f t="shared" ca="1" si="145"/>
        <v>27.668493150684931</v>
      </c>
      <c r="O4661">
        <v>0</v>
      </c>
      <c r="P4661" t="s">
        <v>1371</v>
      </c>
    </row>
    <row r="4662" spans="2:16">
      <c r="B4662" t="str">
        <f t="shared" si="144"/>
        <v>2024-51901763</v>
      </c>
      <c r="C4662">
        <v>2024</v>
      </c>
      <c r="D4662" s="24" t="s">
        <v>6371</v>
      </c>
      <c r="E4662" s="30">
        <v>51901763</v>
      </c>
      <c r="F4662" s="45" t="s">
        <v>1083</v>
      </c>
      <c r="G4662" s="32" t="s">
        <v>742</v>
      </c>
      <c r="H4662" s="34">
        <v>45439</v>
      </c>
      <c r="I4662" s="36">
        <v>1</v>
      </c>
      <c r="J4662" s="36">
        <v>19</v>
      </c>
      <c r="K4662" s="34">
        <v>45488</v>
      </c>
      <c r="L4662" s="47" t="s">
        <v>1364</v>
      </c>
      <c r="M4662" s="48">
        <f>VLOOKUP(E4662,'[1]TIPO PERSONA'!$C$2:$N$3253,12,0)</f>
        <v>24787</v>
      </c>
      <c r="N4662" s="49">
        <f t="shared" ca="1" si="145"/>
        <v>57.276712328767125</v>
      </c>
      <c r="O4662">
        <v>0</v>
      </c>
      <c r="P4662" t="s">
        <v>1371</v>
      </c>
    </row>
    <row r="4663" spans="2:16">
      <c r="B4663" t="str">
        <f t="shared" si="144"/>
        <v>2024-1033716552</v>
      </c>
      <c r="C4663">
        <v>2024</v>
      </c>
      <c r="D4663" s="24" t="s">
        <v>6372</v>
      </c>
      <c r="E4663" s="30">
        <v>1033716552</v>
      </c>
      <c r="F4663" s="45" t="s">
        <v>7552</v>
      </c>
      <c r="G4663" s="32" t="s">
        <v>739</v>
      </c>
      <c r="H4663" s="34">
        <v>45439</v>
      </c>
      <c r="I4663" s="36">
        <v>1</v>
      </c>
      <c r="J4663" s="36">
        <v>4</v>
      </c>
      <c r="K4663" s="34">
        <v>45473</v>
      </c>
      <c r="L4663" s="47" t="s">
        <v>1364</v>
      </c>
      <c r="M4663" s="48">
        <f>VLOOKUP(E4663,'[1]TIPO PERSONA'!$C$2:$N$3253,12,0)</f>
        <v>32844</v>
      </c>
      <c r="N4663" s="49">
        <f t="shared" ca="1" si="145"/>
        <v>35.202739726027396</v>
      </c>
      <c r="O4663">
        <v>0</v>
      </c>
      <c r="P4663" t="s">
        <v>1371</v>
      </c>
    </row>
    <row r="4664" spans="2:16">
      <c r="B4664" t="str">
        <f t="shared" si="144"/>
        <v>2024-12745880</v>
      </c>
      <c r="C4664">
        <v>2024</v>
      </c>
      <c r="D4664" s="24" t="s">
        <v>6373</v>
      </c>
      <c r="E4664" s="30">
        <v>12745880</v>
      </c>
      <c r="F4664" s="45" t="s">
        <v>2279</v>
      </c>
      <c r="G4664" s="32" t="s">
        <v>739</v>
      </c>
      <c r="H4664" s="34">
        <v>45439</v>
      </c>
      <c r="I4664" s="36">
        <v>1</v>
      </c>
      <c r="J4664" s="36">
        <v>4</v>
      </c>
      <c r="K4664" s="34">
        <v>45473</v>
      </c>
      <c r="L4664" s="47" t="s">
        <v>1364</v>
      </c>
      <c r="M4664" s="48">
        <f>VLOOKUP(E4664,'[1]TIPO PERSONA'!$C$2:$N$3253,12,0)</f>
        <v>28655</v>
      </c>
      <c r="N4664" s="49">
        <f t="shared" ca="1" si="145"/>
        <v>46.679452054794524</v>
      </c>
      <c r="O4664">
        <v>0</v>
      </c>
      <c r="P4664" t="s">
        <v>1371</v>
      </c>
    </row>
    <row r="4665" spans="2:16">
      <c r="B4665" t="str">
        <f t="shared" si="144"/>
        <v>2024-1013667772</v>
      </c>
      <c r="C4665">
        <v>2024</v>
      </c>
      <c r="D4665" s="24" t="s">
        <v>6374</v>
      </c>
      <c r="E4665" s="30">
        <v>1013667772</v>
      </c>
      <c r="F4665" s="45" t="s">
        <v>4167</v>
      </c>
      <c r="G4665" s="32" t="s">
        <v>742</v>
      </c>
      <c r="H4665" s="34">
        <v>45440</v>
      </c>
      <c r="I4665" s="36">
        <v>1</v>
      </c>
      <c r="J4665" s="36">
        <v>3</v>
      </c>
      <c r="K4665" s="34">
        <v>45473</v>
      </c>
      <c r="L4665" s="47" t="s">
        <v>1364</v>
      </c>
      <c r="M4665" s="48">
        <f>VLOOKUP(E4665,'[1]TIPO PERSONA'!$C$2:$N$3253,12,0)</f>
        <v>35215</v>
      </c>
      <c r="N4665" s="49">
        <f t="shared" ca="1" si="145"/>
        <v>28.706849315068492</v>
      </c>
      <c r="O4665">
        <v>0</v>
      </c>
      <c r="P4665" t="s">
        <v>1371</v>
      </c>
    </row>
    <row r="4666" spans="2:16">
      <c r="B4666" t="str">
        <f t="shared" si="144"/>
        <v>2024-1000064814</v>
      </c>
      <c r="C4666">
        <v>2024</v>
      </c>
      <c r="D4666" s="24" t="s">
        <v>6375</v>
      </c>
      <c r="E4666" s="30">
        <v>1000064814</v>
      </c>
      <c r="F4666" s="45" t="s">
        <v>7553</v>
      </c>
      <c r="G4666" s="32" t="s">
        <v>739</v>
      </c>
      <c r="H4666" s="34">
        <v>45440</v>
      </c>
      <c r="I4666" s="36">
        <v>1</v>
      </c>
      <c r="J4666" s="36">
        <v>18</v>
      </c>
      <c r="K4666" s="34">
        <v>45488</v>
      </c>
      <c r="L4666" s="47" t="s">
        <v>1365</v>
      </c>
      <c r="M4666" s="48">
        <f>VLOOKUP(E4666,'[1]TIPO PERSONA'!$C$2:$N$3253,12,0)</f>
        <v>37261</v>
      </c>
      <c r="N4666" s="49">
        <f t="shared" ca="1" si="145"/>
        <v>23.101369863013698</v>
      </c>
      <c r="O4666">
        <v>0</v>
      </c>
      <c r="P4666" t="s">
        <v>1371</v>
      </c>
    </row>
    <row r="4667" spans="2:16">
      <c r="B4667" t="str">
        <f t="shared" si="144"/>
        <v>2024-83040881</v>
      </c>
      <c r="C4667">
        <v>2024</v>
      </c>
      <c r="D4667" s="24" t="s">
        <v>6376</v>
      </c>
      <c r="E4667" s="30">
        <v>83040881</v>
      </c>
      <c r="F4667" s="45" t="s">
        <v>7386</v>
      </c>
      <c r="G4667" s="32" t="s">
        <v>739</v>
      </c>
      <c r="H4667" s="34">
        <v>45436</v>
      </c>
      <c r="I4667" s="36">
        <v>1</v>
      </c>
      <c r="J4667" s="36">
        <v>22</v>
      </c>
      <c r="K4667" s="34">
        <v>45488</v>
      </c>
      <c r="L4667" s="47" t="s">
        <v>1364</v>
      </c>
      <c r="M4667" s="48">
        <f>VLOOKUP(E4667,'[1]TIPO PERSONA'!$C$2:$N$3253,12,0)</f>
        <v>30137</v>
      </c>
      <c r="N4667" s="49">
        <f t="shared" ca="1" si="145"/>
        <v>42.61917808219178</v>
      </c>
      <c r="O4667">
        <v>0</v>
      </c>
      <c r="P4667" t="s">
        <v>1371</v>
      </c>
    </row>
    <row r="4668" spans="2:16">
      <c r="B4668" t="str">
        <f t="shared" si="144"/>
        <v>2024-1026275767</v>
      </c>
      <c r="C4668">
        <v>2024</v>
      </c>
      <c r="D4668" s="24" t="s">
        <v>6377</v>
      </c>
      <c r="E4668" s="30">
        <v>1026275767</v>
      </c>
      <c r="F4668" s="45" t="s">
        <v>7554</v>
      </c>
      <c r="G4668" s="32" t="s">
        <v>739</v>
      </c>
      <c r="H4668" s="34">
        <v>45442</v>
      </c>
      <c r="I4668" s="36">
        <v>1</v>
      </c>
      <c r="J4668" s="36">
        <v>16</v>
      </c>
      <c r="K4668" s="34">
        <v>45488</v>
      </c>
      <c r="L4668" s="47" t="s">
        <v>1364</v>
      </c>
      <c r="M4668" s="48">
        <f>VLOOKUP(E4668,'[1]TIPO PERSONA'!$C$2:$N$3253,12,0)</f>
        <v>33508</v>
      </c>
      <c r="N4668" s="49">
        <f t="shared" ca="1" si="145"/>
        <v>33.38356164383562</v>
      </c>
      <c r="O4668">
        <v>0</v>
      </c>
      <c r="P4668" t="s">
        <v>1371</v>
      </c>
    </row>
    <row r="4669" spans="2:16">
      <c r="B4669" t="str">
        <f t="shared" si="144"/>
        <v>2024-79363711</v>
      </c>
      <c r="C4669">
        <v>2024</v>
      </c>
      <c r="D4669" s="24" t="s">
        <v>6378</v>
      </c>
      <c r="E4669" s="30">
        <v>79363711</v>
      </c>
      <c r="F4669" s="45" t="s">
        <v>2566</v>
      </c>
      <c r="G4669" s="32" t="s">
        <v>739</v>
      </c>
      <c r="H4669" s="34">
        <v>45442</v>
      </c>
      <c r="I4669" s="36">
        <v>1</v>
      </c>
      <c r="J4669" s="36">
        <v>16</v>
      </c>
      <c r="K4669" s="34">
        <v>45488</v>
      </c>
      <c r="L4669" s="47" t="s">
        <v>1365</v>
      </c>
      <c r="M4669" s="48">
        <f>VLOOKUP(E4669,'[1]TIPO PERSONA'!$C$2:$N$3253,12,0)</f>
        <v>23844</v>
      </c>
      <c r="N4669" s="49">
        <f t="shared" ca="1" si="145"/>
        <v>59.860273972602741</v>
      </c>
      <c r="O4669">
        <v>0</v>
      </c>
      <c r="P4669" t="s">
        <v>1371</v>
      </c>
    </row>
    <row r="4670" spans="2:16">
      <c r="B4670" t="str">
        <f t="shared" si="144"/>
        <v>2024-80191080</v>
      </c>
      <c r="C4670">
        <v>2024</v>
      </c>
      <c r="D4670" s="24" t="s">
        <v>6379</v>
      </c>
      <c r="E4670" s="30">
        <v>80191080</v>
      </c>
      <c r="F4670" s="45" t="s">
        <v>7555</v>
      </c>
      <c r="G4670" s="32" t="s">
        <v>739</v>
      </c>
      <c r="H4670" s="34">
        <v>45441</v>
      </c>
      <c r="I4670" s="36">
        <v>1</v>
      </c>
      <c r="J4670" s="36">
        <v>11</v>
      </c>
      <c r="K4670" s="34">
        <v>45482</v>
      </c>
      <c r="L4670" s="47" t="s">
        <v>1364</v>
      </c>
      <c r="M4670" s="48">
        <f>VLOOKUP(E4670,'[1]TIPO PERSONA'!$C$2:$N$3253,12,0)</f>
        <v>30973</v>
      </c>
      <c r="N4670" s="49">
        <f t="shared" ca="1" si="145"/>
        <v>40.328767123287669</v>
      </c>
      <c r="O4670">
        <v>0</v>
      </c>
      <c r="P4670" t="s">
        <v>1371</v>
      </c>
    </row>
    <row r="4671" spans="2:16">
      <c r="B4671" t="str">
        <f t="shared" si="144"/>
        <v>2024-52916779</v>
      </c>
      <c r="C4671">
        <v>2024</v>
      </c>
      <c r="D4671" s="24" t="s">
        <v>6380</v>
      </c>
      <c r="E4671" s="30">
        <v>52916779</v>
      </c>
      <c r="F4671" s="45" t="s">
        <v>4170</v>
      </c>
      <c r="G4671" s="32" t="s">
        <v>742</v>
      </c>
      <c r="H4671" s="34">
        <v>45441</v>
      </c>
      <c r="I4671" s="36">
        <v>1</v>
      </c>
      <c r="J4671" s="36">
        <v>17</v>
      </c>
      <c r="K4671" s="34">
        <v>45488</v>
      </c>
      <c r="L4671" s="47" t="s">
        <v>1364</v>
      </c>
      <c r="M4671" s="48">
        <f>VLOOKUP(E4671,'[1]TIPO PERSONA'!$C$2:$N$3253,12,0)</f>
        <v>30946</v>
      </c>
      <c r="N4671" s="49">
        <f t="shared" ca="1" si="145"/>
        <v>40.402739726027399</v>
      </c>
      <c r="O4671">
        <v>0</v>
      </c>
      <c r="P4671" t="s">
        <v>1371</v>
      </c>
    </row>
    <row r="4672" spans="2:16">
      <c r="B4672" t="str">
        <f t="shared" si="144"/>
        <v>2024-15905540</v>
      </c>
      <c r="C4672">
        <v>2024</v>
      </c>
      <c r="D4672" s="24" t="s">
        <v>6381</v>
      </c>
      <c r="E4672" s="30">
        <v>15905540</v>
      </c>
      <c r="F4672" s="45" t="s">
        <v>7556</v>
      </c>
      <c r="G4672" s="32" t="s">
        <v>739</v>
      </c>
      <c r="H4672" s="34">
        <v>45447</v>
      </c>
      <c r="I4672" s="36">
        <v>0</v>
      </c>
      <c r="J4672" s="36">
        <v>22</v>
      </c>
      <c r="K4672" s="34">
        <v>45468</v>
      </c>
      <c r="L4672" s="47" t="s">
        <v>1364</v>
      </c>
      <c r="M4672" s="48">
        <f>VLOOKUP(E4672,'[1]TIPO PERSONA'!$C$2:$N$3253,12,0)</f>
        <v>23616</v>
      </c>
      <c r="N4672" s="49">
        <f t="shared" ca="1" si="145"/>
        <v>60.484931506849314</v>
      </c>
      <c r="O4672">
        <v>0</v>
      </c>
      <c r="P4672" t="s">
        <v>1371</v>
      </c>
    </row>
    <row r="4673" spans="2:16">
      <c r="B4673" t="str">
        <f t="shared" si="144"/>
        <v>2024-1012336351</v>
      </c>
      <c r="C4673">
        <v>2024</v>
      </c>
      <c r="D4673" s="24" t="s">
        <v>6382</v>
      </c>
      <c r="E4673" s="30">
        <v>1012336351</v>
      </c>
      <c r="F4673" s="45" t="s">
        <v>7557</v>
      </c>
      <c r="G4673" s="32" t="s">
        <v>742</v>
      </c>
      <c r="H4673" s="34">
        <v>45447</v>
      </c>
      <c r="I4673" s="36">
        <v>1</v>
      </c>
      <c r="J4673" s="36">
        <v>12</v>
      </c>
      <c r="K4673" s="34">
        <v>45488</v>
      </c>
      <c r="L4673" s="47" t="s">
        <v>1364</v>
      </c>
      <c r="M4673" s="48">
        <f>VLOOKUP(E4673,'[1]TIPO PERSONA'!$C$2:$N$3253,12,0)</f>
        <v>31993</v>
      </c>
      <c r="N4673" s="49">
        <f t="shared" ca="1" si="145"/>
        <v>37.534246575342465</v>
      </c>
      <c r="O4673">
        <v>0</v>
      </c>
      <c r="P4673" t="s">
        <v>1371</v>
      </c>
    </row>
    <row r="4674" spans="2:16">
      <c r="B4674" t="str">
        <f t="shared" si="144"/>
        <v>2024-1098616873</v>
      </c>
      <c r="C4674">
        <v>2024</v>
      </c>
      <c r="D4674" s="24" t="s">
        <v>6383</v>
      </c>
      <c r="E4674" s="30">
        <v>1098616873</v>
      </c>
      <c r="F4674" s="45" t="s">
        <v>3950</v>
      </c>
      <c r="G4674" s="32" t="s">
        <v>742</v>
      </c>
      <c r="H4674" s="34">
        <v>45443</v>
      </c>
      <c r="I4674" s="36">
        <v>1</v>
      </c>
      <c r="J4674" s="36">
        <v>15</v>
      </c>
      <c r="K4674" s="34">
        <v>45488</v>
      </c>
      <c r="L4674" s="47" t="s">
        <v>1364</v>
      </c>
      <c r="M4674" s="48">
        <f>VLOOKUP(E4674,'[1]TIPO PERSONA'!$C$2:$N$3253,12,0)</f>
        <v>31593</v>
      </c>
      <c r="N4674" s="49">
        <f t="shared" ca="1" si="145"/>
        <v>38.630136986301373</v>
      </c>
      <c r="O4674">
        <v>0</v>
      </c>
      <c r="P4674" t="s">
        <v>1371</v>
      </c>
    </row>
    <row r="4675" spans="2:16">
      <c r="B4675" t="str">
        <f t="shared" si="144"/>
        <v>2024-80722831</v>
      </c>
      <c r="C4675">
        <v>2024</v>
      </c>
      <c r="D4675" s="24" t="s">
        <v>6384</v>
      </c>
      <c r="E4675" s="30">
        <v>80722831</v>
      </c>
      <c r="F4675" s="45" t="s">
        <v>7558</v>
      </c>
      <c r="G4675" s="32" t="s">
        <v>739</v>
      </c>
      <c r="H4675" s="34">
        <v>45447</v>
      </c>
      <c r="I4675" s="36">
        <v>1</v>
      </c>
      <c r="J4675" s="36">
        <v>12</v>
      </c>
      <c r="K4675" s="34">
        <v>45488</v>
      </c>
      <c r="L4675" s="47" t="s">
        <v>1364</v>
      </c>
      <c r="M4675" s="48">
        <f>VLOOKUP(E4675,'[1]TIPO PERSONA'!$C$2:$N$3253,12,0)</f>
        <v>30034</v>
      </c>
      <c r="N4675" s="49">
        <f t="shared" ca="1" si="145"/>
        <v>42.901369863013699</v>
      </c>
      <c r="O4675">
        <v>0</v>
      </c>
      <c r="P4675" t="s">
        <v>1371</v>
      </c>
    </row>
    <row r="4676" spans="2:16">
      <c r="B4676" t="str">
        <f t="shared" ref="B4676:B4739" si="146">CONCATENATE(C4676,"-",E4676)</f>
        <v>2024-79432246</v>
      </c>
      <c r="C4676">
        <v>2024</v>
      </c>
      <c r="D4676" s="24" t="s">
        <v>6385</v>
      </c>
      <c r="E4676" s="30">
        <v>79432246</v>
      </c>
      <c r="F4676" s="45" t="s">
        <v>7559</v>
      </c>
      <c r="G4676" s="32" t="s">
        <v>739</v>
      </c>
      <c r="H4676" s="34">
        <v>45448</v>
      </c>
      <c r="I4676" s="36">
        <v>1</v>
      </c>
      <c r="J4676" s="36">
        <v>11</v>
      </c>
      <c r="K4676" s="34">
        <v>45488</v>
      </c>
      <c r="L4676" s="47" t="s">
        <v>1365</v>
      </c>
      <c r="M4676" s="48">
        <f>VLOOKUP(E4676,'[1]TIPO PERSONA'!$C$2:$N$3253,12,0)</f>
        <v>24799</v>
      </c>
      <c r="N4676" s="49">
        <f t="shared" ref="N4676:N4739" ca="1" si="147">IFERROR((TODAY()-M4676)/365,"No Aplica")</f>
        <v>57.243835616438353</v>
      </c>
      <c r="O4676">
        <v>0</v>
      </c>
      <c r="P4676" t="s">
        <v>1371</v>
      </c>
    </row>
    <row r="4677" spans="2:16">
      <c r="B4677" t="str">
        <f t="shared" si="146"/>
        <v>2024-1019093180</v>
      </c>
      <c r="C4677">
        <v>2024</v>
      </c>
      <c r="D4677" s="24" t="s">
        <v>6386</v>
      </c>
      <c r="E4677" s="30">
        <v>1019093180</v>
      </c>
      <c r="F4677" s="45" t="s">
        <v>7560</v>
      </c>
      <c r="G4677" s="32" t="s">
        <v>742</v>
      </c>
      <c r="H4677" s="34">
        <v>45448</v>
      </c>
      <c r="I4677" s="36">
        <v>1</v>
      </c>
      <c r="J4677" s="36">
        <v>11</v>
      </c>
      <c r="K4677" s="34">
        <v>45488</v>
      </c>
      <c r="L4677" s="47" t="s">
        <v>1364</v>
      </c>
      <c r="M4677" s="48">
        <f>VLOOKUP(E4677,'[1]TIPO PERSONA'!$C$2:$N$3253,12,0)</f>
        <v>34387</v>
      </c>
      <c r="N4677" s="49">
        <f t="shared" ca="1" si="147"/>
        <v>30.975342465753425</v>
      </c>
      <c r="O4677">
        <v>0</v>
      </c>
      <c r="P4677" t="s">
        <v>1371</v>
      </c>
    </row>
    <row r="4678" spans="2:16">
      <c r="B4678" t="str">
        <f t="shared" si="146"/>
        <v>2024-80032562</v>
      </c>
      <c r="C4678">
        <v>2024</v>
      </c>
      <c r="D4678" s="24" t="s">
        <v>6387</v>
      </c>
      <c r="E4678" s="30">
        <v>80032562</v>
      </c>
      <c r="F4678" s="45" t="s">
        <v>7561</v>
      </c>
      <c r="G4678" s="32" t="s">
        <v>739</v>
      </c>
      <c r="H4678" s="34">
        <v>45448</v>
      </c>
      <c r="I4678" s="36">
        <v>1</v>
      </c>
      <c r="J4678" s="36">
        <v>11</v>
      </c>
      <c r="K4678" s="34">
        <v>45488</v>
      </c>
      <c r="L4678" s="47" t="s">
        <v>1365</v>
      </c>
      <c r="M4678" s="48">
        <f>VLOOKUP(E4678,'[1]TIPO PERSONA'!$C$2:$N$3253,12,0)</f>
        <v>29963</v>
      </c>
      <c r="N4678" s="49">
        <f t="shared" ca="1" si="147"/>
        <v>43.095890410958901</v>
      </c>
      <c r="O4678">
        <v>0</v>
      </c>
      <c r="P4678" t="s">
        <v>1371</v>
      </c>
    </row>
    <row r="4679" spans="2:16">
      <c r="B4679" t="str">
        <f t="shared" si="146"/>
        <v>2024-1098637469</v>
      </c>
      <c r="C4679">
        <v>2024</v>
      </c>
      <c r="D4679" s="24" t="s">
        <v>6388</v>
      </c>
      <c r="E4679" s="30">
        <v>1098637469</v>
      </c>
      <c r="F4679" s="45" t="s">
        <v>7562</v>
      </c>
      <c r="G4679" s="32" t="s">
        <v>742</v>
      </c>
      <c r="H4679" s="34">
        <v>45450</v>
      </c>
      <c r="I4679" s="36">
        <v>1</v>
      </c>
      <c r="J4679" s="36">
        <v>9</v>
      </c>
      <c r="K4679" s="34">
        <v>45488</v>
      </c>
      <c r="L4679" s="47" t="s">
        <v>1364</v>
      </c>
      <c r="M4679" s="48">
        <f>VLOOKUP(E4679,'[1]TIPO PERSONA'!$C$2:$N$3253,12,0)</f>
        <v>31930</v>
      </c>
      <c r="N4679" s="49">
        <f t="shared" ca="1" si="147"/>
        <v>37.706849315068496</v>
      </c>
      <c r="O4679">
        <v>0</v>
      </c>
      <c r="P4679" t="s">
        <v>1371</v>
      </c>
    </row>
    <row r="4680" spans="2:16">
      <c r="B4680" t="str">
        <f t="shared" si="146"/>
        <v>2024-1076651397</v>
      </c>
      <c r="C4680">
        <v>2024</v>
      </c>
      <c r="D4680" s="24" t="s">
        <v>6389</v>
      </c>
      <c r="E4680" s="30">
        <v>1076651397</v>
      </c>
      <c r="F4680" s="45" t="s">
        <v>1334</v>
      </c>
      <c r="G4680" s="32" t="s">
        <v>742</v>
      </c>
      <c r="H4680" s="34">
        <v>45441</v>
      </c>
      <c r="I4680" s="36">
        <v>1</v>
      </c>
      <c r="J4680" s="36">
        <v>17</v>
      </c>
      <c r="K4680" s="34">
        <v>45488</v>
      </c>
      <c r="L4680" s="47" t="s">
        <v>1364</v>
      </c>
      <c r="M4680" s="48">
        <f>VLOOKUP(E4680,'[1]TIPO PERSONA'!$C$2:$N$3253,12,0)</f>
        <v>32451</v>
      </c>
      <c r="N4680" s="49">
        <f t="shared" ca="1" si="147"/>
        <v>36.279452054794518</v>
      </c>
      <c r="O4680">
        <v>0</v>
      </c>
      <c r="P4680" t="s">
        <v>1371</v>
      </c>
    </row>
    <row r="4681" spans="2:16">
      <c r="B4681" t="str">
        <f t="shared" si="146"/>
        <v>2024-84102209</v>
      </c>
      <c r="C4681">
        <v>2024</v>
      </c>
      <c r="D4681" s="24" t="s">
        <v>6390</v>
      </c>
      <c r="E4681" s="30">
        <v>84102209</v>
      </c>
      <c r="F4681" s="45" t="s">
        <v>7474</v>
      </c>
      <c r="G4681" s="32" t="s">
        <v>739</v>
      </c>
      <c r="H4681" s="34">
        <v>45441</v>
      </c>
      <c r="I4681" s="36">
        <v>1</v>
      </c>
      <c r="J4681" s="36">
        <v>9</v>
      </c>
      <c r="K4681" s="34">
        <v>45480</v>
      </c>
      <c r="L4681" s="47" t="s">
        <v>1364</v>
      </c>
      <c r="M4681" s="48">
        <f>VLOOKUP(E4681,'[1]TIPO PERSONA'!$C$2:$N$3253,12,0)</f>
        <v>28907</v>
      </c>
      <c r="N4681" s="49">
        <f t="shared" ca="1" si="147"/>
        <v>45.989041095890414</v>
      </c>
      <c r="O4681">
        <v>0</v>
      </c>
      <c r="P4681" t="s">
        <v>1371</v>
      </c>
    </row>
    <row r="4682" spans="2:16">
      <c r="B4682" t="str">
        <f t="shared" si="146"/>
        <v>2024-1022432519</v>
      </c>
      <c r="C4682">
        <v>2024</v>
      </c>
      <c r="D4682" s="24" t="s">
        <v>6391</v>
      </c>
      <c r="E4682" s="30">
        <v>1022432519</v>
      </c>
      <c r="F4682" s="45" t="s">
        <v>7563</v>
      </c>
      <c r="G4682" s="32" t="s">
        <v>742</v>
      </c>
      <c r="H4682" s="34">
        <v>45442</v>
      </c>
      <c r="I4682" s="36">
        <v>1</v>
      </c>
      <c r="J4682" s="36">
        <v>16</v>
      </c>
      <c r="K4682" s="34">
        <v>45488</v>
      </c>
      <c r="L4682" s="47" t="s">
        <v>1365</v>
      </c>
      <c r="M4682" s="48">
        <f>VLOOKUP(E4682,'[1]TIPO PERSONA'!$C$2:$N$3253,12,0)</f>
        <v>35768</v>
      </c>
      <c r="N4682" s="49">
        <f t="shared" ca="1" si="147"/>
        <v>27.19178082191781</v>
      </c>
      <c r="O4682">
        <v>0</v>
      </c>
      <c r="P4682" t="s">
        <v>1371</v>
      </c>
    </row>
    <row r="4683" spans="2:16">
      <c r="B4683" t="str">
        <f t="shared" si="146"/>
        <v>2024-1023892798</v>
      </c>
      <c r="C4683">
        <v>2024</v>
      </c>
      <c r="D4683" s="24" t="s">
        <v>6392</v>
      </c>
      <c r="E4683" s="30">
        <v>1023892798</v>
      </c>
      <c r="F4683" s="45" t="s">
        <v>7564</v>
      </c>
      <c r="G4683" s="32" t="s">
        <v>742</v>
      </c>
      <c r="H4683" s="34">
        <v>45442</v>
      </c>
      <c r="I4683" s="36">
        <v>1</v>
      </c>
      <c r="J4683" s="36">
        <v>16</v>
      </c>
      <c r="K4683" s="34">
        <v>45488</v>
      </c>
      <c r="L4683" s="47" t="s">
        <v>1365</v>
      </c>
      <c r="M4683" s="48">
        <f>VLOOKUP(E4683,'[1]TIPO PERSONA'!$C$2:$N$3253,12,0)</f>
        <v>32897</v>
      </c>
      <c r="N4683" s="49">
        <f t="shared" ca="1" si="147"/>
        <v>35.057534246575344</v>
      </c>
      <c r="O4683">
        <v>0</v>
      </c>
      <c r="P4683" t="s">
        <v>1371</v>
      </c>
    </row>
    <row r="4684" spans="2:16">
      <c r="B4684" t="str">
        <f t="shared" si="146"/>
        <v>2024-80864145</v>
      </c>
      <c r="C4684">
        <v>2024</v>
      </c>
      <c r="D4684" s="24" t="s">
        <v>6393</v>
      </c>
      <c r="E4684" s="30">
        <v>80864145</v>
      </c>
      <c r="F4684" s="45" t="s">
        <v>7565</v>
      </c>
      <c r="G4684" s="32" t="s">
        <v>739</v>
      </c>
      <c r="H4684" s="34">
        <v>45442</v>
      </c>
      <c r="I4684" s="36">
        <v>1</v>
      </c>
      <c r="J4684" s="36">
        <v>15</v>
      </c>
      <c r="K4684" s="34">
        <v>45487</v>
      </c>
      <c r="L4684" s="47" t="s">
        <v>1364</v>
      </c>
      <c r="M4684" s="48">
        <f>VLOOKUP(E4684,'[1]TIPO PERSONA'!$C$2:$N$3253,12,0)</f>
        <v>31223</v>
      </c>
      <c r="N4684" s="49">
        <f t="shared" ca="1" si="147"/>
        <v>39.643835616438359</v>
      </c>
      <c r="O4684">
        <v>0</v>
      </c>
      <c r="P4684" t="s">
        <v>1371</v>
      </c>
    </row>
    <row r="4685" spans="2:16">
      <c r="B4685" t="str">
        <f t="shared" si="146"/>
        <v>2024-80084525</v>
      </c>
      <c r="C4685">
        <v>2024</v>
      </c>
      <c r="D4685" s="24" t="s">
        <v>6394</v>
      </c>
      <c r="E4685" s="30">
        <v>80084525</v>
      </c>
      <c r="F4685" s="45" t="s">
        <v>7566</v>
      </c>
      <c r="G4685" s="32" t="s">
        <v>739</v>
      </c>
      <c r="H4685" s="34">
        <v>45447</v>
      </c>
      <c r="I4685" s="36">
        <v>1</v>
      </c>
      <c r="J4685" s="36">
        <v>12</v>
      </c>
      <c r="K4685" s="34">
        <v>45488</v>
      </c>
      <c r="L4685" s="47" t="s">
        <v>1365</v>
      </c>
      <c r="M4685" s="48">
        <f>VLOOKUP(E4685,'[1]TIPO PERSONA'!$C$2:$N$3253,12,0)</f>
        <v>29325</v>
      </c>
      <c r="N4685" s="49">
        <f t="shared" ca="1" si="147"/>
        <v>44.843835616438355</v>
      </c>
      <c r="O4685" t="s">
        <v>7811</v>
      </c>
      <c r="P4685" t="s">
        <v>1371</v>
      </c>
    </row>
    <row r="4686" spans="2:16">
      <c r="B4686" t="str">
        <f t="shared" si="146"/>
        <v>2024-1023034018</v>
      </c>
      <c r="C4686">
        <v>2024</v>
      </c>
      <c r="D4686" s="24" t="s">
        <v>6395</v>
      </c>
      <c r="E4686" s="30">
        <v>1023034018</v>
      </c>
      <c r="F4686" s="45" t="s">
        <v>7567</v>
      </c>
      <c r="G4686" s="32" t="s">
        <v>742</v>
      </c>
      <c r="H4686" s="34">
        <v>45444</v>
      </c>
      <c r="I4686" s="36">
        <v>1</v>
      </c>
      <c r="J4686" s="36">
        <v>0</v>
      </c>
      <c r="K4686" s="34">
        <v>45472</v>
      </c>
      <c r="L4686" s="47" t="s">
        <v>1365</v>
      </c>
      <c r="M4686" s="48">
        <f>VLOOKUP(E4686,'[1]TIPO PERSONA'!$C$2:$N$3253,12,0)</f>
        <v>36225</v>
      </c>
      <c r="N4686" s="49">
        <f t="shared" ca="1" si="147"/>
        <v>25.93972602739726</v>
      </c>
      <c r="O4686">
        <v>0</v>
      </c>
      <c r="P4686" t="s">
        <v>1371</v>
      </c>
    </row>
    <row r="4687" spans="2:16">
      <c r="B4687" t="str">
        <f t="shared" si="146"/>
        <v>2024-37927508</v>
      </c>
      <c r="C4687">
        <v>2024</v>
      </c>
      <c r="D4687" s="24" t="s">
        <v>6396</v>
      </c>
      <c r="E4687" s="30">
        <v>37927508</v>
      </c>
      <c r="F4687" s="45" t="s">
        <v>7568</v>
      </c>
      <c r="G4687" s="32" t="s">
        <v>742</v>
      </c>
      <c r="H4687" s="34">
        <v>45447</v>
      </c>
      <c r="I4687" s="36">
        <v>1</v>
      </c>
      <c r="J4687" s="36">
        <v>12</v>
      </c>
      <c r="K4687" s="34">
        <v>45488</v>
      </c>
      <c r="L4687" s="47" t="s">
        <v>1364</v>
      </c>
      <c r="M4687" s="48">
        <f>VLOOKUP(E4687,'[1]TIPO PERSONA'!$C$2:$N$3253,12,0)</f>
        <v>22182</v>
      </c>
      <c r="N4687" s="49">
        <f t="shared" ca="1" si="147"/>
        <v>64.413698630136992</v>
      </c>
      <c r="O4687">
        <v>0</v>
      </c>
      <c r="P4687" t="s">
        <v>1371</v>
      </c>
    </row>
    <row r="4688" spans="2:16">
      <c r="B4688" t="str">
        <f t="shared" si="146"/>
        <v>2024-1023960703</v>
      </c>
      <c r="C4688">
        <v>2024</v>
      </c>
      <c r="D4688" s="24" t="s">
        <v>6397</v>
      </c>
      <c r="E4688" s="30">
        <v>1023960703</v>
      </c>
      <c r="F4688" s="45" t="s">
        <v>7569</v>
      </c>
      <c r="G4688" s="32" t="s">
        <v>739</v>
      </c>
      <c r="H4688" s="34">
        <v>45448</v>
      </c>
      <c r="I4688" s="36">
        <v>1</v>
      </c>
      <c r="J4688" s="36">
        <v>11</v>
      </c>
      <c r="K4688" s="34">
        <v>45488</v>
      </c>
      <c r="L4688" s="47" t="s">
        <v>1365</v>
      </c>
      <c r="M4688" s="48">
        <f>VLOOKUP(E4688,'[1]TIPO PERSONA'!$C$2:$N$3253,12,0)</f>
        <v>35532</v>
      </c>
      <c r="N4688" s="49">
        <f t="shared" ca="1" si="147"/>
        <v>27.838356164383562</v>
      </c>
      <c r="O4688">
        <v>0</v>
      </c>
      <c r="P4688" t="s">
        <v>1371</v>
      </c>
    </row>
    <row r="4689" spans="2:16">
      <c r="B4689" t="str">
        <f t="shared" si="146"/>
        <v>2024-1020806493</v>
      </c>
      <c r="C4689">
        <v>2024</v>
      </c>
      <c r="D4689" s="24" t="s">
        <v>6398</v>
      </c>
      <c r="E4689" s="30">
        <v>1020806493</v>
      </c>
      <c r="F4689" s="45" t="s">
        <v>7570</v>
      </c>
      <c r="G4689" s="32" t="s">
        <v>739</v>
      </c>
      <c r="H4689" s="34">
        <v>45450</v>
      </c>
      <c r="I4689" s="36">
        <v>1</v>
      </c>
      <c r="J4689" s="36">
        <v>9</v>
      </c>
      <c r="K4689" s="34">
        <v>45488</v>
      </c>
      <c r="L4689" s="47" t="s">
        <v>1364</v>
      </c>
      <c r="M4689" s="48">
        <f>VLOOKUP(E4689,'[1]TIPO PERSONA'!$C$2:$N$3253,12,0)</f>
        <v>34878</v>
      </c>
      <c r="N4689" s="49">
        <f t="shared" ca="1" si="147"/>
        <v>29.63013698630137</v>
      </c>
      <c r="O4689">
        <v>0</v>
      </c>
      <c r="P4689" t="s">
        <v>1371</v>
      </c>
    </row>
    <row r="4690" spans="2:16">
      <c r="B4690" t="str">
        <f t="shared" si="146"/>
        <v>2024-1193581305</v>
      </c>
      <c r="C4690">
        <v>2024</v>
      </c>
      <c r="D4690" s="24" t="s">
        <v>6399</v>
      </c>
      <c r="E4690" s="30">
        <v>1193581305</v>
      </c>
      <c r="F4690" s="45" t="s">
        <v>7571</v>
      </c>
      <c r="G4690" s="32" t="s">
        <v>739</v>
      </c>
      <c r="H4690" s="34">
        <v>45449</v>
      </c>
      <c r="I4690" s="36">
        <v>1</v>
      </c>
      <c r="J4690" s="36">
        <v>10</v>
      </c>
      <c r="K4690" s="34">
        <v>45488</v>
      </c>
      <c r="L4690" s="47" t="s">
        <v>1365</v>
      </c>
      <c r="M4690" s="48">
        <f>VLOOKUP(E4690,'[1]TIPO PERSONA'!$C$2:$N$3253,12,0)</f>
        <v>37097</v>
      </c>
      <c r="N4690" s="49">
        <f t="shared" ca="1" si="147"/>
        <v>23.550684931506851</v>
      </c>
      <c r="O4690">
        <v>0</v>
      </c>
      <c r="P4690" t="s">
        <v>1371</v>
      </c>
    </row>
    <row r="4691" spans="2:16">
      <c r="B4691" t="str">
        <f t="shared" si="146"/>
        <v>2024-19366198</v>
      </c>
      <c r="C4691">
        <v>2024</v>
      </c>
      <c r="D4691" s="24" t="s">
        <v>6400</v>
      </c>
      <c r="E4691" s="30">
        <v>19366198</v>
      </c>
      <c r="F4691" s="45" t="s">
        <v>7572</v>
      </c>
      <c r="G4691" s="32" t="s">
        <v>739</v>
      </c>
      <c r="H4691" s="34">
        <v>45447</v>
      </c>
      <c r="I4691" s="36">
        <v>1</v>
      </c>
      <c r="J4691" s="36">
        <v>12</v>
      </c>
      <c r="K4691" s="34">
        <v>45488</v>
      </c>
      <c r="L4691" s="47" t="s">
        <v>1364</v>
      </c>
      <c r="M4691" s="48">
        <f>VLOOKUP(E4691,'[1]TIPO PERSONA'!$C$2:$N$3253,12,0)</f>
        <v>20849</v>
      </c>
      <c r="N4691" s="49">
        <f t="shared" ca="1" si="147"/>
        <v>68.06575342465753</v>
      </c>
      <c r="O4691">
        <v>0</v>
      </c>
      <c r="P4691" t="s">
        <v>1371</v>
      </c>
    </row>
    <row r="4692" spans="2:16">
      <c r="B4692" t="str">
        <f t="shared" si="146"/>
        <v>2024-79703992</v>
      </c>
      <c r="C4692">
        <v>2024</v>
      </c>
      <c r="D4692" s="24" t="s">
        <v>6401</v>
      </c>
      <c r="E4692" s="30">
        <v>79703992</v>
      </c>
      <c r="F4692" s="45" t="s">
        <v>7573</v>
      </c>
      <c r="G4692" s="32" t="s">
        <v>739</v>
      </c>
      <c r="H4692" s="34">
        <v>45447</v>
      </c>
      <c r="I4692" s="36">
        <v>1</v>
      </c>
      <c r="J4692" s="36">
        <v>15</v>
      </c>
      <c r="K4692" s="34">
        <v>45488</v>
      </c>
      <c r="L4692" s="47" t="s">
        <v>1365</v>
      </c>
      <c r="M4692" s="48">
        <f>VLOOKUP(E4692,'[1]TIPO PERSONA'!$C$2:$N$3253,12,0)</f>
        <v>27507</v>
      </c>
      <c r="N4692" s="49">
        <f t="shared" ca="1" si="147"/>
        <v>49.824657534246576</v>
      </c>
      <c r="O4692">
        <v>0</v>
      </c>
      <c r="P4692" t="s">
        <v>1371</v>
      </c>
    </row>
    <row r="4693" spans="2:16">
      <c r="B4693" t="str">
        <f t="shared" si="146"/>
        <v>2024-1000604330</v>
      </c>
      <c r="C4693">
        <v>2024</v>
      </c>
      <c r="D4693" s="24" t="s">
        <v>6402</v>
      </c>
      <c r="E4693" s="30">
        <v>1000604330</v>
      </c>
      <c r="F4693" s="45" t="s">
        <v>7574</v>
      </c>
      <c r="G4693" s="32" t="s">
        <v>742</v>
      </c>
      <c r="H4693" s="34">
        <v>45447</v>
      </c>
      <c r="I4693" s="36">
        <v>1</v>
      </c>
      <c r="J4693" s="36">
        <v>12</v>
      </c>
      <c r="K4693" s="34">
        <v>45488</v>
      </c>
      <c r="L4693" s="47" t="s">
        <v>1365</v>
      </c>
      <c r="M4693" s="48">
        <f>VLOOKUP(E4693,'[1]TIPO PERSONA'!$C$2:$N$3253,12,0)</f>
        <v>37341</v>
      </c>
      <c r="N4693" s="49">
        <f t="shared" ca="1" si="147"/>
        <v>22.882191780821916</v>
      </c>
      <c r="O4693">
        <v>0</v>
      </c>
      <c r="P4693" t="s">
        <v>1371</v>
      </c>
    </row>
    <row r="4694" spans="2:16">
      <c r="B4694" t="str">
        <f t="shared" si="146"/>
        <v>2024-1018494285</v>
      </c>
      <c r="C4694">
        <v>2024</v>
      </c>
      <c r="D4694" s="24" t="s">
        <v>6403</v>
      </c>
      <c r="E4694" s="30">
        <v>1018494285</v>
      </c>
      <c r="F4694" s="45" t="s">
        <v>7575</v>
      </c>
      <c r="G4694" s="32" t="s">
        <v>739</v>
      </c>
      <c r="H4694" s="34">
        <v>45448</v>
      </c>
      <c r="I4694" s="36">
        <v>1</v>
      </c>
      <c r="J4694" s="36">
        <v>11</v>
      </c>
      <c r="K4694" s="34">
        <v>45488</v>
      </c>
      <c r="L4694" s="47" t="s">
        <v>1364</v>
      </c>
      <c r="M4694" s="48">
        <f>VLOOKUP(E4694,'[1]TIPO PERSONA'!$C$2:$N$3253,12,0)</f>
        <v>35564</v>
      </c>
      <c r="N4694" s="49">
        <f t="shared" ca="1" si="147"/>
        <v>27.75068493150685</v>
      </c>
      <c r="O4694">
        <v>0</v>
      </c>
      <c r="P4694" t="s">
        <v>1371</v>
      </c>
    </row>
    <row r="4695" spans="2:16">
      <c r="B4695" t="str">
        <f t="shared" si="146"/>
        <v>2024-1018413708</v>
      </c>
      <c r="C4695">
        <v>2024</v>
      </c>
      <c r="D4695" s="24" t="s">
        <v>6404</v>
      </c>
      <c r="E4695" s="30">
        <v>1018413708</v>
      </c>
      <c r="F4695" s="45" t="s">
        <v>2577</v>
      </c>
      <c r="G4695" s="32" t="s">
        <v>739</v>
      </c>
      <c r="H4695" s="34">
        <v>45448</v>
      </c>
      <c r="I4695" s="36">
        <v>6</v>
      </c>
      <c r="J4695" s="36">
        <v>0</v>
      </c>
      <c r="K4695" s="34">
        <v>45630</v>
      </c>
      <c r="L4695" s="47" t="s">
        <v>1364</v>
      </c>
      <c r="M4695" s="48">
        <f>VLOOKUP(E4695,'[1]TIPO PERSONA'!$C$2:$N$3253,12,0)</f>
        <v>32074</v>
      </c>
      <c r="N4695" s="49">
        <f t="shared" ca="1" si="147"/>
        <v>37.31232876712329</v>
      </c>
      <c r="O4695">
        <v>0</v>
      </c>
      <c r="P4695" t="s">
        <v>1371</v>
      </c>
    </row>
    <row r="4696" spans="2:16">
      <c r="B4696" t="str">
        <f t="shared" si="146"/>
        <v>2024-11204730</v>
      </c>
      <c r="C4696">
        <v>2024</v>
      </c>
      <c r="D4696" s="24" t="s">
        <v>6405</v>
      </c>
      <c r="E4696" s="30">
        <v>11204730</v>
      </c>
      <c r="F4696" s="45" t="s">
        <v>7576</v>
      </c>
      <c r="G4696" s="32" t="s">
        <v>739</v>
      </c>
      <c r="H4696" s="34">
        <v>45447</v>
      </c>
      <c r="I4696" s="36">
        <v>1</v>
      </c>
      <c r="J4696" s="36">
        <v>12</v>
      </c>
      <c r="K4696" s="34">
        <v>45488</v>
      </c>
      <c r="L4696" s="47" t="s">
        <v>1364</v>
      </c>
      <c r="M4696" s="48">
        <f>VLOOKUP(E4696,'[1]TIPO PERSONA'!$C$2:$N$3253,12,0)</f>
        <v>30055</v>
      </c>
      <c r="N4696" s="49">
        <f t="shared" ca="1" si="147"/>
        <v>42.843835616438355</v>
      </c>
      <c r="O4696">
        <v>0</v>
      </c>
      <c r="P4696" t="s">
        <v>1371</v>
      </c>
    </row>
    <row r="4697" spans="2:16">
      <c r="B4697" t="str">
        <f t="shared" si="146"/>
        <v>2024-79113464</v>
      </c>
      <c r="C4697">
        <v>2024</v>
      </c>
      <c r="D4697" s="24" t="s">
        <v>6406</v>
      </c>
      <c r="E4697" s="30">
        <v>79113464</v>
      </c>
      <c r="F4697" s="45" t="s">
        <v>2598</v>
      </c>
      <c r="G4697" s="32" t="s">
        <v>739</v>
      </c>
      <c r="H4697" s="34">
        <v>45447</v>
      </c>
      <c r="I4697" s="36">
        <v>1</v>
      </c>
      <c r="J4697" s="36">
        <v>15</v>
      </c>
      <c r="K4697" s="34">
        <v>45488</v>
      </c>
      <c r="L4697" s="47" t="s">
        <v>1365</v>
      </c>
      <c r="M4697" s="48">
        <f>VLOOKUP(E4697,'[1]TIPO PERSONA'!$C$2:$N$3253,12,0)</f>
        <v>21528</v>
      </c>
      <c r="N4697" s="49">
        <f t="shared" ca="1" si="147"/>
        <v>66.205479452054789</v>
      </c>
      <c r="O4697">
        <v>0</v>
      </c>
      <c r="P4697" t="s">
        <v>1371</v>
      </c>
    </row>
    <row r="4698" spans="2:16">
      <c r="B4698" t="str">
        <f t="shared" si="146"/>
        <v>2024-1031158520</v>
      </c>
      <c r="C4698">
        <v>2024</v>
      </c>
      <c r="D4698" s="24" t="s">
        <v>6407</v>
      </c>
      <c r="E4698" s="30">
        <v>1031158520</v>
      </c>
      <c r="F4698" s="45" t="s">
        <v>7577</v>
      </c>
      <c r="G4698" s="32" t="s">
        <v>739</v>
      </c>
      <c r="H4698" s="34">
        <v>45444</v>
      </c>
      <c r="I4698" s="36">
        <v>1</v>
      </c>
      <c r="J4698" s="36">
        <v>0</v>
      </c>
      <c r="K4698" s="34">
        <v>45473</v>
      </c>
      <c r="L4698" s="47" t="s">
        <v>1365</v>
      </c>
      <c r="M4698" s="48">
        <f>VLOOKUP(E4698,'[1]TIPO PERSONA'!$C$2:$N$3253,12,0)</f>
        <v>34785</v>
      </c>
      <c r="N4698" s="49">
        <f t="shared" ca="1" si="147"/>
        <v>29.884931506849316</v>
      </c>
      <c r="O4698">
        <v>0</v>
      </c>
      <c r="P4698" t="s">
        <v>1371</v>
      </c>
    </row>
    <row r="4699" spans="2:16">
      <c r="B4699" t="str">
        <f t="shared" si="146"/>
        <v>2024-1020714695</v>
      </c>
      <c r="C4699">
        <v>2024</v>
      </c>
      <c r="D4699" s="24" t="s">
        <v>6408</v>
      </c>
      <c r="E4699" s="30">
        <v>1020714695</v>
      </c>
      <c r="F4699" s="45" t="s">
        <v>7578</v>
      </c>
      <c r="G4699" s="32" t="s">
        <v>742</v>
      </c>
      <c r="H4699" s="34">
        <v>45447</v>
      </c>
      <c r="I4699" s="36">
        <v>1</v>
      </c>
      <c r="J4699" s="36">
        <v>12</v>
      </c>
      <c r="K4699" s="34">
        <v>45488</v>
      </c>
      <c r="L4699" s="47" t="s">
        <v>1364</v>
      </c>
      <c r="M4699" s="48">
        <f>VLOOKUP(E4699,'[1]TIPO PERSONA'!$C$2:$N$3253,12,0)</f>
        <v>31512</v>
      </c>
      <c r="N4699" s="49">
        <f t="shared" ca="1" si="147"/>
        <v>38.852054794520548</v>
      </c>
      <c r="O4699">
        <v>0</v>
      </c>
      <c r="P4699" t="s">
        <v>1371</v>
      </c>
    </row>
    <row r="4700" spans="2:16">
      <c r="B4700" t="str">
        <f t="shared" si="146"/>
        <v>2024-80178855</v>
      </c>
      <c r="C4700">
        <v>2024</v>
      </c>
      <c r="D4700" s="24" t="s">
        <v>6409</v>
      </c>
      <c r="E4700" s="30">
        <v>80178855</v>
      </c>
      <c r="F4700" s="45" t="s">
        <v>7579</v>
      </c>
      <c r="G4700" s="32" t="s">
        <v>739</v>
      </c>
      <c r="H4700" s="34">
        <v>45447</v>
      </c>
      <c r="I4700" s="36">
        <v>1</v>
      </c>
      <c r="J4700" s="36">
        <v>12</v>
      </c>
      <c r="K4700" s="34">
        <v>45488</v>
      </c>
      <c r="L4700" s="47" t="s">
        <v>1364</v>
      </c>
      <c r="M4700" s="48">
        <f>VLOOKUP(E4700,'[1]TIPO PERSONA'!$C$2:$N$3253,12,0)</f>
        <v>29281</v>
      </c>
      <c r="N4700" s="49">
        <f t="shared" ca="1" si="147"/>
        <v>44.964383561643835</v>
      </c>
      <c r="O4700">
        <v>0</v>
      </c>
      <c r="P4700" t="s">
        <v>1371</v>
      </c>
    </row>
    <row r="4701" spans="2:16">
      <c r="B4701" t="str">
        <f t="shared" si="146"/>
        <v>2024-1015442158</v>
      </c>
      <c r="C4701">
        <v>2024</v>
      </c>
      <c r="D4701" s="24" t="s">
        <v>6410</v>
      </c>
      <c r="E4701" s="30">
        <v>1015442158</v>
      </c>
      <c r="F4701" s="45" t="s">
        <v>7580</v>
      </c>
      <c r="G4701" s="32" t="s">
        <v>739</v>
      </c>
      <c r="H4701" s="34">
        <v>45447</v>
      </c>
      <c r="I4701" s="36">
        <v>1</v>
      </c>
      <c r="J4701" s="36">
        <v>15</v>
      </c>
      <c r="K4701" s="34">
        <v>45488</v>
      </c>
      <c r="L4701" s="47" t="s">
        <v>1364</v>
      </c>
      <c r="M4701" s="48">
        <f>VLOOKUP(E4701,'[1]TIPO PERSONA'!$C$2:$N$3253,12,0)</f>
        <v>34285</v>
      </c>
      <c r="N4701" s="49">
        <f t="shared" ca="1" si="147"/>
        <v>31.254794520547946</v>
      </c>
      <c r="O4701">
        <v>0</v>
      </c>
      <c r="P4701" t="s">
        <v>1371</v>
      </c>
    </row>
    <row r="4702" spans="2:16">
      <c r="B4702" t="str">
        <f t="shared" si="146"/>
        <v>2024-79953773</v>
      </c>
      <c r="C4702">
        <v>2024</v>
      </c>
      <c r="D4702" s="24" t="s">
        <v>6411</v>
      </c>
      <c r="E4702" s="30">
        <v>79953773</v>
      </c>
      <c r="F4702" s="45" t="s">
        <v>7581</v>
      </c>
      <c r="G4702" s="32" t="s">
        <v>739</v>
      </c>
      <c r="H4702" s="34">
        <v>45447</v>
      </c>
      <c r="I4702" s="36">
        <v>1</v>
      </c>
      <c r="J4702" s="36">
        <v>15</v>
      </c>
      <c r="K4702" s="34">
        <v>45488</v>
      </c>
      <c r="L4702" s="47" t="s">
        <v>1365</v>
      </c>
      <c r="M4702" s="48">
        <f>VLOOKUP(E4702,'[1]TIPO PERSONA'!$C$2:$N$3253,12,0)</f>
        <v>29249</v>
      </c>
      <c r="N4702" s="49">
        <f t="shared" ca="1" si="147"/>
        <v>45.052054794520551</v>
      </c>
      <c r="O4702">
        <v>0</v>
      </c>
      <c r="P4702" t="s">
        <v>1371</v>
      </c>
    </row>
    <row r="4703" spans="2:16">
      <c r="B4703" t="str">
        <f t="shared" si="146"/>
        <v>2024-1015405170</v>
      </c>
      <c r="C4703">
        <v>2024</v>
      </c>
      <c r="D4703" s="24" t="s">
        <v>6412</v>
      </c>
      <c r="E4703" s="30">
        <v>1015405170</v>
      </c>
      <c r="F4703" s="45" t="s">
        <v>5647</v>
      </c>
      <c r="G4703" s="32" t="s">
        <v>739</v>
      </c>
      <c r="H4703" s="34">
        <v>45447</v>
      </c>
      <c r="I4703" s="36">
        <v>1</v>
      </c>
      <c r="J4703" s="36">
        <v>15</v>
      </c>
      <c r="K4703" s="34">
        <v>45488</v>
      </c>
      <c r="L4703" s="47" t="s">
        <v>1365</v>
      </c>
      <c r="M4703" s="48">
        <f>VLOOKUP(E4703,'[1]TIPO PERSONA'!$C$2:$N$3253,12,0)</f>
        <v>32238</v>
      </c>
      <c r="N4703" s="49">
        <f t="shared" ca="1" si="147"/>
        <v>36.863013698630134</v>
      </c>
      <c r="O4703">
        <v>0</v>
      </c>
      <c r="P4703" t="s">
        <v>1371</v>
      </c>
    </row>
    <row r="4704" spans="2:16">
      <c r="B4704" t="str">
        <f t="shared" si="146"/>
        <v>2024-53167503</v>
      </c>
      <c r="C4704">
        <v>2024</v>
      </c>
      <c r="D4704" s="24" t="s">
        <v>6413</v>
      </c>
      <c r="E4704" s="30">
        <v>53167503</v>
      </c>
      <c r="F4704" s="45" t="s">
        <v>7582</v>
      </c>
      <c r="G4704" s="32" t="s">
        <v>742</v>
      </c>
      <c r="H4704" s="34">
        <v>45448</v>
      </c>
      <c r="I4704" s="36">
        <v>1</v>
      </c>
      <c r="J4704" s="36">
        <v>11</v>
      </c>
      <c r="K4704" s="34">
        <v>45488</v>
      </c>
      <c r="L4704" s="47" t="s">
        <v>1365</v>
      </c>
      <c r="M4704" s="48">
        <f>VLOOKUP(E4704,'[1]TIPO PERSONA'!$C$2:$N$3253,12,0)</f>
        <v>31358</v>
      </c>
      <c r="N4704" s="49">
        <f t="shared" ca="1" si="147"/>
        <v>39.273972602739725</v>
      </c>
      <c r="O4704">
        <v>0</v>
      </c>
      <c r="P4704" t="s">
        <v>1371</v>
      </c>
    </row>
    <row r="4705" spans="2:16">
      <c r="B4705" t="str">
        <f t="shared" si="146"/>
        <v>2024-1010199979</v>
      </c>
      <c r="C4705">
        <v>2024</v>
      </c>
      <c r="D4705" s="24" t="s">
        <v>6414</v>
      </c>
      <c r="E4705" s="30">
        <v>1010199979</v>
      </c>
      <c r="F4705" s="45" t="s">
        <v>7583</v>
      </c>
      <c r="G4705" s="32" t="s">
        <v>739</v>
      </c>
      <c r="H4705" s="34">
        <v>45447</v>
      </c>
      <c r="I4705" s="36">
        <v>1</v>
      </c>
      <c r="J4705" s="36">
        <v>12</v>
      </c>
      <c r="K4705" s="34">
        <v>45488</v>
      </c>
      <c r="L4705" s="47" t="s">
        <v>1364</v>
      </c>
      <c r="M4705" s="48">
        <f>VLOOKUP(E4705,'[1]TIPO PERSONA'!$C$2:$N$3253,12,0)</f>
        <v>33488</v>
      </c>
      <c r="N4705" s="49">
        <f t="shared" ca="1" si="147"/>
        <v>33.438356164383563</v>
      </c>
      <c r="O4705">
        <v>0</v>
      </c>
      <c r="P4705" t="s">
        <v>1371</v>
      </c>
    </row>
    <row r="4706" spans="2:16">
      <c r="B4706" t="str">
        <f t="shared" si="146"/>
        <v>2024-79346951</v>
      </c>
      <c r="C4706">
        <v>2024</v>
      </c>
      <c r="D4706" s="24" t="s">
        <v>6415</v>
      </c>
      <c r="E4706" s="30">
        <v>79346951</v>
      </c>
      <c r="F4706" s="45" t="s">
        <v>7584</v>
      </c>
      <c r="G4706" s="32" t="s">
        <v>739</v>
      </c>
      <c r="H4706" s="34">
        <v>45449</v>
      </c>
      <c r="I4706" s="36">
        <v>1</v>
      </c>
      <c r="J4706" s="36">
        <v>10</v>
      </c>
      <c r="K4706" s="34">
        <v>45488</v>
      </c>
      <c r="L4706" s="47" t="s">
        <v>1365</v>
      </c>
      <c r="M4706" s="48">
        <f>VLOOKUP(E4706,'[1]TIPO PERSONA'!$C$2:$N$3253,12,0)</f>
        <v>23832</v>
      </c>
      <c r="N4706" s="49">
        <f t="shared" ca="1" si="147"/>
        <v>59.893150684931506</v>
      </c>
      <c r="O4706">
        <v>0</v>
      </c>
      <c r="P4706" t="s">
        <v>1371</v>
      </c>
    </row>
    <row r="4707" spans="2:16">
      <c r="B4707" t="str">
        <f t="shared" si="146"/>
        <v>2024-80125927</v>
      </c>
      <c r="C4707">
        <v>2024</v>
      </c>
      <c r="D4707" s="24" t="s">
        <v>6416</v>
      </c>
      <c r="E4707" s="30">
        <v>80125927</v>
      </c>
      <c r="F4707" s="45" t="s">
        <v>5603</v>
      </c>
      <c r="G4707" s="32" t="s">
        <v>739</v>
      </c>
      <c r="H4707" s="34">
        <v>45447</v>
      </c>
      <c r="I4707" s="36">
        <v>1</v>
      </c>
      <c r="J4707" s="36">
        <v>12</v>
      </c>
      <c r="K4707" s="34">
        <v>45488</v>
      </c>
      <c r="L4707" s="47" t="s">
        <v>1364</v>
      </c>
      <c r="M4707" s="48">
        <f>VLOOKUP(E4707,'[1]TIPO PERSONA'!$C$2:$N$3253,12,0)</f>
        <v>29848</v>
      </c>
      <c r="N4707" s="49">
        <f t="shared" ca="1" si="147"/>
        <v>43.410958904109592</v>
      </c>
      <c r="O4707">
        <v>0</v>
      </c>
      <c r="P4707" t="s">
        <v>1371</v>
      </c>
    </row>
    <row r="4708" spans="2:16">
      <c r="B4708" t="str">
        <f t="shared" si="146"/>
        <v>2024-19343568</v>
      </c>
      <c r="C4708">
        <v>2024</v>
      </c>
      <c r="D4708" s="24" t="s">
        <v>6417</v>
      </c>
      <c r="E4708" s="30">
        <v>19343568</v>
      </c>
      <c r="F4708" s="45" t="s">
        <v>7585</v>
      </c>
      <c r="G4708" s="32" t="s">
        <v>739</v>
      </c>
      <c r="H4708" s="34">
        <v>45455</v>
      </c>
      <c r="I4708" s="36">
        <v>1</v>
      </c>
      <c r="J4708" s="36">
        <v>4</v>
      </c>
      <c r="K4708" s="34">
        <v>45488</v>
      </c>
      <c r="L4708" s="47" t="s">
        <v>1364</v>
      </c>
      <c r="M4708" s="48">
        <f>VLOOKUP(E4708,'[1]TIPO PERSONA'!$C$2:$N$3253,12,0)</f>
        <v>21140</v>
      </c>
      <c r="N4708" s="49">
        <f t="shared" ca="1" si="147"/>
        <v>67.268493150684932</v>
      </c>
      <c r="O4708">
        <v>0</v>
      </c>
      <c r="P4708" t="s">
        <v>1371</v>
      </c>
    </row>
    <row r="4709" spans="2:16">
      <c r="B4709" t="str">
        <f t="shared" si="146"/>
        <v>2024-79688284</v>
      </c>
      <c r="C4709">
        <v>2024</v>
      </c>
      <c r="D4709" s="24" t="s">
        <v>6418</v>
      </c>
      <c r="E4709" s="30">
        <v>79688284</v>
      </c>
      <c r="F4709" s="45" t="s">
        <v>7586</v>
      </c>
      <c r="G4709" s="32" t="s">
        <v>739</v>
      </c>
      <c r="H4709" s="34">
        <v>45448</v>
      </c>
      <c r="I4709" s="36">
        <v>1</v>
      </c>
      <c r="J4709" s="36">
        <v>11</v>
      </c>
      <c r="K4709" s="34">
        <v>45488</v>
      </c>
      <c r="L4709" s="47" t="s">
        <v>1364</v>
      </c>
      <c r="M4709" s="48">
        <f>VLOOKUP(E4709,'[1]TIPO PERSONA'!$C$2:$N$3253,12,0)</f>
        <v>27608</v>
      </c>
      <c r="N4709" s="49">
        <f t="shared" ca="1" si="147"/>
        <v>49.547945205479451</v>
      </c>
      <c r="O4709">
        <v>0</v>
      </c>
      <c r="P4709" t="s">
        <v>1371</v>
      </c>
    </row>
    <row r="4710" spans="2:16">
      <c r="B4710" t="str">
        <f t="shared" si="146"/>
        <v>2024-1030622558</v>
      </c>
      <c r="C4710">
        <v>2024</v>
      </c>
      <c r="D4710" s="24" t="s">
        <v>6419</v>
      </c>
      <c r="E4710" s="30">
        <v>1030622558</v>
      </c>
      <c r="F4710" s="45" t="s">
        <v>7587</v>
      </c>
      <c r="G4710" s="32" t="s">
        <v>742</v>
      </c>
      <c r="H4710" s="34">
        <v>45444</v>
      </c>
      <c r="I4710" s="36">
        <v>1</v>
      </c>
      <c r="J4710" s="36">
        <v>15</v>
      </c>
      <c r="K4710" s="34">
        <v>45488</v>
      </c>
      <c r="L4710" s="47" t="s">
        <v>1365</v>
      </c>
      <c r="M4710" s="48">
        <f>VLOOKUP(E4710,'[1]TIPO PERSONA'!$C$2:$N$3253,12,0)</f>
        <v>34035</v>
      </c>
      <c r="N4710" s="49">
        <f t="shared" ca="1" si="147"/>
        <v>31.93972602739726</v>
      </c>
      <c r="O4710">
        <v>0</v>
      </c>
      <c r="P4710" t="s">
        <v>1371</v>
      </c>
    </row>
    <row r="4711" spans="2:16">
      <c r="B4711" t="str">
        <f t="shared" si="146"/>
        <v>2024-79756400</v>
      </c>
      <c r="C4711">
        <v>2024</v>
      </c>
      <c r="D4711" s="24" t="s">
        <v>6420</v>
      </c>
      <c r="E4711" s="30">
        <v>79756400</v>
      </c>
      <c r="F4711" s="45" t="s">
        <v>7588</v>
      </c>
      <c r="G4711" s="32" t="s">
        <v>739</v>
      </c>
      <c r="H4711" s="34">
        <v>45448</v>
      </c>
      <c r="I4711" s="36">
        <v>1</v>
      </c>
      <c r="J4711" s="36">
        <v>11</v>
      </c>
      <c r="K4711" s="34">
        <v>45488</v>
      </c>
      <c r="L4711" s="47" t="s">
        <v>1365</v>
      </c>
      <c r="M4711" s="48">
        <f>VLOOKUP(E4711,'[1]TIPO PERSONA'!$C$2:$N$3253,12,0)</f>
        <v>27566</v>
      </c>
      <c r="N4711" s="49">
        <f t="shared" ca="1" si="147"/>
        <v>49.663013698630138</v>
      </c>
      <c r="O4711">
        <v>0</v>
      </c>
      <c r="P4711" t="s">
        <v>1371</v>
      </c>
    </row>
    <row r="4712" spans="2:16">
      <c r="B4712" t="str">
        <f t="shared" si="146"/>
        <v>2024-1019005047</v>
      </c>
      <c r="C4712">
        <v>2024</v>
      </c>
      <c r="D4712" s="24" t="s">
        <v>6421</v>
      </c>
      <c r="E4712" s="30">
        <v>1019005047</v>
      </c>
      <c r="F4712" s="45" t="s">
        <v>7589</v>
      </c>
      <c r="G4712" s="32" t="s">
        <v>739</v>
      </c>
      <c r="H4712" s="34">
        <v>45448</v>
      </c>
      <c r="I4712" s="36">
        <v>1</v>
      </c>
      <c r="J4712" s="36">
        <v>11</v>
      </c>
      <c r="K4712" s="34">
        <v>45488</v>
      </c>
      <c r="L4712" s="47" t="s">
        <v>1365</v>
      </c>
      <c r="M4712" s="48">
        <f>VLOOKUP(E4712,'[1]TIPO PERSONA'!$C$2:$N$3253,12,0)</f>
        <v>31551</v>
      </c>
      <c r="N4712" s="49">
        <f t="shared" ca="1" si="147"/>
        <v>38.745205479452054</v>
      </c>
      <c r="O4712">
        <v>0</v>
      </c>
      <c r="P4712" t="s">
        <v>1371</v>
      </c>
    </row>
    <row r="4713" spans="2:16">
      <c r="B4713" t="str">
        <f t="shared" si="146"/>
        <v>2024-19433248</v>
      </c>
      <c r="C4713">
        <v>2024</v>
      </c>
      <c r="D4713" s="24" t="s">
        <v>6422</v>
      </c>
      <c r="E4713" s="30">
        <v>19433248</v>
      </c>
      <c r="F4713" s="45" t="s">
        <v>7590</v>
      </c>
      <c r="G4713" s="32" t="s">
        <v>739</v>
      </c>
      <c r="H4713" s="34">
        <v>45447</v>
      </c>
      <c r="I4713" s="36">
        <v>1</v>
      </c>
      <c r="J4713" s="36">
        <v>15</v>
      </c>
      <c r="K4713" s="34">
        <v>45488</v>
      </c>
      <c r="L4713" s="47" t="s">
        <v>1365</v>
      </c>
      <c r="M4713" s="48">
        <f>VLOOKUP(E4713,'[1]TIPO PERSONA'!$C$2:$N$3253,12,0)</f>
        <v>21846</v>
      </c>
      <c r="N4713" s="49">
        <f t="shared" ca="1" si="147"/>
        <v>65.334246575342462</v>
      </c>
      <c r="O4713">
        <v>0</v>
      </c>
      <c r="P4713" t="s">
        <v>1371</v>
      </c>
    </row>
    <row r="4714" spans="2:16">
      <c r="B4714" t="str">
        <f t="shared" si="146"/>
        <v>2024-1016058794</v>
      </c>
      <c r="C4714">
        <v>2024</v>
      </c>
      <c r="D4714" s="24" t="s">
        <v>6423</v>
      </c>
      <c r="E4714" s="30">
        <v>1016058794</v>
      </c>
      <c r="F4714" s="45" t="s">
        <v>7591</v>
      </c>
      <c r="G4714" s="32" t="s">
        <v>742</v>
      </c>
      <c r="H4714" s="34">
        <v>45447</v>
      </c>
      <c r="I4714" s="36">
        <v>1</v>
      </c>
      <c r="J4714" s="36">
        <v>15</v>
      </c>
      <c r="K4714" s="34">
        <v>45488</v>
      </c>
      <c r="L4714" s="47" t="s">
        <v>1365</v>
      </c>
      <c r="M4714" s="48">
        <f>VLOOKUP(E4714,'[1]TIPO PERSONA'!$C$2:$N$3253,12,0)</f>
        <v>34202</v>
      </c>
      <c r="N4714" s="49">
        <f t="shared" ca="1" si="147"/>
        <v>31.482191780821918</v>
      </c>
      <c r="O4714">
        <v>0</v>
      </c>
      <c r="P4714" t="s">
        <v>1371</v>
      </c>
    </row>
    <row r="4715" spans="2:16">
      <c r="B4715" t="str">
        <f t="shared" si="146"/>
        <v>2024-1140885546</v>
      </c>
      <c r="C4715">
        <v>2024</v>
      </c>
      <c r="D4715" s="24" t="s">
        <v>6424</v>
      </c>
      <c r="E4715" s="30">
        <v>1140885546</v>
      </c>
      <c r="F4715" s="45" t="s">
        <v>7592</v>
      </c>
      <c r="G4715" s="32" t="s">
        <v>742</v>
      </c>
      <c r="H4715" s="34">
        <v>45448</v>
      </c>
      <c r="I4715" s="36">
        <v>1</v>
      </c>
      <c r="J4715" s="36">
        <v>11</v>
      </c>
      <c r="K4715" s="34">
        <v>45488</v>
      </c>
      <c r="L4715" s="47" t="s">
        <v>1364</v>
      </c>
      <c r="M4715" s="48">
        <f>VLOOKUP(E4715,'[1]TIPO PERSONA'!$C$2:$N$3253,12,0)</f>
        <v>35167</v>
      </c>
      <c r="N4715" s="49">
        <f t="shared" ca="1" si="147"/>
        <v>28.838356164383562</v>
      </c>
      <c r="O4715">
        <v>0</v>
      </c>
      <c r="P4715" t="s">
        <v>1371</v>
      </c>
    </row>
    <row r="4716" spans="2:16">
      <c r="B4716" t="str">
        <f t="shared" si="146"/>
        <v>2024-19272504</v>
      </c>
      <c r="C4716">
        <v>2024</v>
      </c>
      <c r="D4716" s="24" t="s">
        <v>6425</v>
      </c>
      <c r="E4716" s="30">
        <v>19272504</v>
      </c>
      <c r="F4716" s="45" t="s">
        <v>7593</v>
      </c>
      <c r="G4716" s="32" t="s">
        <v>739</v>
      </c>
      <c r="H4716" s="34">
        <v>45447</v>
      </c>
      <c r="I4716" s="36">
        <v>1</v>
      </c>
      <c r="J4716" s="36">
        <v>15</v>
      </c>
      <c r="K4716" s="34">
        <v>45488</v>
      </c>
      <c r="L4716" s="47" t="s">
        <v>1364</v>
      </c>
      <c r="M4716" s="48">
        <f>VLOOKUP(E4716,'[1]TIPO PERSONA'!$C$2:$N$3253,12,0)</f>
        <v>20562</v>
      </c>
      <c r="N4716" s="49">
        <f t="shared" ca="1" si="147"/>
        <v>68.852054794520555</v>
      </c>
      <c r="O4716">
        <v>0</v>
      </c>
      <c r="P4716" t="s">
        <v>1371</v>
      </c>
    </row>
    <row r="4717" spans="2:16">
      <c r="B4717" t="str">
        <f t="shared" si="146"/>
        <v>2024-52093179</v>
      </c>
      <c r="C4717">
        <v>2024</v>
      </c>
      <c r="D4717" s="24" t="s">
        <v>6426</v>
      </c>
      <c r="E4717" s="30">
        <v>52093179</v>
      </c>
      <c r="F4717" s="45" t="s">
        <v>7594</v>
      </c>
      <c r="G4717" s="32" t="s">
        <v>742</v>
      </c>
      <c r="H4717" s="34">
        <v>45448</v>
      </c>
      <c r="I4717" s="36">
        <v>1</v>
      </c>
      <c r="J4717" s="36">
        <v>11</v>
      </c>
      <c r="K4717" s="34">
        <v>45488</v>
      </c>
      <c r="L4717" s="47" t="s">
        <v>1365</v>
      </c>
      <c r="M4717" s="48">
        <f>VLOOKUP(E4717,'[1]TIPO PERSONA'!$C$2:$N$3253,12,0)</f>
        <v>27762</v>
      </c>
      <c r="N4717" s="49">
        <f t="shared" ca="1" si="147"/>
        <v>49.126027397260273</v>
      </c>
      <c r="O4717">
        <v>0</v>
      </c>
      <c r="P4717" t="s">
        <v>1371</v>
      </c>
    </row>
    <row r="4718" spans="2:16">
      <c r="B4718" t="str">
        <f t="shared" si="146"/>
        <v>2024-74370778</v>
      </c>
      <c r="C4718">
        <v>2024</v>
      </c>
      <c r="D4718" s="24" t="s">
        <v>6427</v>
      </c>
      <c r="E4718" s="30">
        <v>74370778</v>
      </c>
      <c r="F4718" s="45" t="s">
        <v>7595</v>
      </c>
      <c r="G4718" s="32" t="s">
        <v>739</v>
      </c>
      <c r="H4718" s="34">
        <v>45448</v>
      </c>
      <c r="I4718" s="36">
        <v>1</v>
      </c>
      <c r="J4718" s="36">
        <v>11</v>
      </c>
      <c r="K4718" s="34">
        <v>45488</v>
      </c>
      <c r="L4718" s="47" t="s">
        <v>1364</v>
      </c>
      <c r="M4718" s="48">
        <f>VLOOKUP(E4718,'[1]TIPO PERSONA'!$C$2:$N$3253,12,0)</f>
        <v>27222</v>
      </c>
      <c r="N4718" s="49">
        <f t="shared" ca="1" si="147"/>
        <v>50.605479452054794</v>
      </c>
      <c r="O4718">
        <v>0</v>
      </c>
      <c r="P4718" t="s">
        <v>1371</v>
      </c>
    </row>
    <row r="4719" spans="2:16">
      <c r="B4719" t="str">
        <f t="shared" si="146"/>
        <v>2024-1020751966</v>
      </c>
      <c r="C4719">
        <v>2024</v>
      </c>
      <c r="D4719" s="24" t="s">
        <v>6428</v>
      </c>
      <c r="E4719" s="30">
        <v>1020751966</v>
      </c>
      <c r="F4719" s="45" t="s">
        <v>7596</v>
      </c>
      <c r="G4719" s="32" t="s">
        <v>742</v>
      </c>
      <c r="H4719" s="34">
        <v>45447</v>
      </c>
      <c r="I4719" s="36">
        <v>1</v>
      </c>
      <c r="J4719" s="36">
        <v>12</v>
      </c>
      <c r="K4719" s="34">
        <v>45488</v>
      </c>
      <c r="L4719" s="47" t="s">
        <v>1365</v>
      </c>
      <c r="M4719" s="48">
        <f>VLOOKUP(E4719,'[1]TIPO PERSONA'!$C$2:$N$3253,12,0)</f>
        <v>33000</v>
      </c>
      <c r="N4719" s="49">
        <f t="shared" ca="1" si="147"/>
        <v>34.775342465753425</v>
      </c>
      <c r="O4719">
        <v>0</v>
      </c>
      <c r="P4719" t="s">
        <v>1371</v>
      </c>
    </row>
    <row r="4720" spans="2:16">
      <c r="B4720" t="str">
        <f t="shared" si="146"/>
        <v>2024-52196557</v>
      </c>
      <c r="C4720">
        <v>2024</v>
      </c>
      <c r="D4720" s="24" t="s">
        <v>6429</v>
      </c>
      <c r="E4720" s="30">
        <v>52196557</v>
      </c>
      <c r="F4720" s="45" t="s">
        <v>7597</v>
      </c>
      <c r="G4720" s="32" t="s">
        <v>742</v>
      </c>
      <c r="H4720" s="34">
        <v>45454</v>
      </c>
      <c r="I4720" s="36">
        <v>1</v>
      </c>
      <c r="J4720" s="36">
        <v>5</v>
      </c>
      <c r="K4720" s="34">
        <v>45488</v>
      </c>
      <c r="L4720" s="47" t="s">
        <v>1365</v>
      </c>
      <c r="M4720" s="48">
        <f>VLOOKUP(E4720,'[1]TIPO PERSONA'!$C$2:$N$3253,12,0)</f>
        <v>27743</v>
      </c>
      <c r="N4720" s="49">
        <f t="shared" ca="1" si="147"/>
        <v>49.178082191780824</v>
      </c>
      <c r="O4720">
        <v>0</v>
      </c>
      <c r="P4720" t="s">
        <v>1371</v>
      </c>
    </row>
    <row r="4721" spans="2:16">
      <c r="B4721" t="str">
        <f t="shared" si="146"/>
        <v>2024-79938426</v>
      </c>
      <c r="C4721">
        <v>2024</v>
      </c>
      <c r="D4721" s="24" t="s">
        <v>6430</v>
      </c>
      <c r="E4721" s="30">
        <v>79938426</v>
      </c>
      <c r="F4721" s="45" t="s">
        <v>7598</v>
      </c>
      <c r="G4721" s="32" t="s">
        <v>739</v>
      </c>
      <c r="H4721" s="34">
        <v>45443</v>
      </c>
      <c r="I4721" s="36">
        <v>2</v>
      </c>
      <c r="J4721" s="36">
        <v>0</v>
      </c>
      <c r="K4721" s="34">
        <v>45503</v>
      </c>
      <c r="L4721" s="47" t="s">
        <v>1364</v>
      </c>
      <c r="M4721" s="48">
        <f>VLOOKUP(E4721,'[1]TIPO PERSONA'!$C$2:$N$3253,12,0)</f>
        <v>29186</v>
      </c>
      <c r="N4721" s="49">
        <f t="shared" ca="1" si="147"/>
        <v>45.224657534246575</v>
      </c>
      <c r="O4721">
        <v>0</v>
      </c>
      <c r="P4721" t="s">
        <v>1371</v>
      </c>
    </row>
    <row r="4722" spans="2:16">
      <c r="B4722" t="str">
        <f t="shared" si="146"/>
        <v>2024-1018493373</v>
      </c>
      <c r="C4722">
        <v>2024</v>
      </c>
      <c r="D4722" s="24" t="s">
        <v>6431</v>
      </c>
      <c r="E4722" s="30">
        <v>1018493373</v>
      </c>
      <c r="F4722" s="45" t="s">
        <v>7599</v>
      </c>
      <c r="G4722" s="32" t="s">
        <v>742</v>
      </c>
      <c r="H4722" s="34">
        <v>45447</v>
      </c>
      <c r="I4722" s="36">
        <v>1</v>
      </c>
      <c r="J4722" s="36">
        <v>12</v>
      </c>
      <c r="K4722" s="34">
        <v>45488</v>
      </c>
      <c r="L4722" s="47" t="s">
        <v>1365</v>
      </c>
      <c r="M4722" s="48">
        <f>VLOOKUP(E4722,'[1]TIPO PERSONA'!$C$2:$N$3253,12,0)</f>
        <v>35504</v>
      </c>
      <c r="N4722" s="49">
        <f t="shared" ca="1" si="147"/>
        <v>27.915068493150685</v>
      </c>
      <c r="O4722">
        <v>0</v>
      </c>
      <c r="P4722" t="s">
        <v>1371</v>
      </c>
    </row>
    <row r="4723" spans="2:16">
      <c r="B4723" t="str">
        <f t="shared" si="146"/>
        <v>2024-1000596077</v>
      </c>
      <c r="C4723">
        <v>2024</v>
      </c>
      <c r="D4723" s="24" t="s">
        <v>6432</v>
      </c>
      <c r="E4723" s="30">
        <v>1000596077</v>
      </c>
      <c r="F4723" s="45" t="s">
        <v>7600</v>
      </c>
      <c r="G4723" s="32" t="s">
        <v>739</v>
      </c>
      <c r="H4723" s="34">
        <v>45447</v>
      </c>
      <c r="I4723" s="36">
        <v>1</v>
      </c>
      <c r="J4723" s="36">
        <v>12</v>
      </c>
      <c r="K4723" s="34">
        <v>45488</v>
      </c>
      <c r="L4723" s="47" t="s">
        <v>1364</v>
      </c>
      <c r="M4723" s="48">
        <f>VLOOKUP(E4723,'[1]TIPO PERSONA'!$C$2:$N$3253,12,0)</f>
        <v>37094</v>
      </c>
      <c r="N4723" s="49">
        <f t="shared" ca="1" si="147"/>
        <v>23.55890410958904</v>
      </c>
      <c r="O4723">
        <v>0</v>
      </c>
      <c r="P4723" t="s">
        <v>1371</v>
      </c>
    </row>
    <row r="4724" spans="2:16">
      <c r="B4724" t="str">
        <f t="shared" si="146"/>
        <v>2024-1022421607</v>
      </c>
      <c r="C4724">
        <v>2024</v>
      </c>
      <c r="D4724" s="24" t="s">
        <v>6433</v>
      </c>
      <c r="E4724" s="30">
        <v>1022421607</v>
      </c>
      <c r="F4724" s="45" t="s">
        <v>7601</v>
      </c>
      <c r="G4724" s="32" t="s">
        <v>742</v>
      </c>
      <c r="H4724" s="34">
        <v>45447</v>
      </c>
      <c r="I4724" s="36">
        <v>1</v>
      </c>
      <c r="J4724" s="36">
        <v>12</v>
      </c>
      <c r="K4724" s="34">
        <v>45488</v>
      </c>
      <c r="L4724" s="47" t="s">
        <v>1364</v>
      </c>
      <c r="M4724" s="48">
        <f>VLOOKUP(E4724,'[1]TIPO PERSONA'!$C$2:$N$3253,12,0)</f>
        <v>35386</v>
      </c>
      <c r="N4724" s="49">
        <f t="shared" ca="1" si="147"/>
        <v>28.238356164383561</v>
      </c>
      <c r="O4724">
        <v>0</v>
      </c>
      <c r="P4724" t="s">
        <v>1371</v>
      </c>
    </row>
    <row r="4725" spans="2:16">
      <c r="B4725" t="str">
        <f t="shared" si="146"/>
        <v>2024-80032761</v>
      </c>
      <c r="C4725">
        <v>2024</v>
      </c>
      <c r="D4725" s="24" t="s">
        <v>6434</v>
      </c>
      <c r="E4725" s="30">
        <v>80032761</v>
      </c>
      <c r="F4725" s="45" t="s">
        <v>2348</v>
      </c>
      <c r="G4725" s="32" t="s">
        <v>739</v>
      </c>
      <c r="H4725" s="34">
        <v>45447</v>
      </c>
      <c r="I4725" s="36">
        <v>1</v>
      </c>
      <c r="J4725" s="36">
        <v>12</v>
      </c>
      <c r="K4725" s="34">
        <v>45488</v>
      </c>
      <c r="L4725" s="47" t="s">
        <v>1364</v>
      </c>
      <c r="M4725" s="48">
        <f>VLOOKUP(E4725,'[1]TIPO PERSONA'!$C$2:$N$3253,12,0)</f>
        <v>29966</v>
      </c>
      <c r="N4725" s="49">
        <f t="shared" ca="1" si="147"/>
        <v>43.087671232876716</v>
      </c>
      <c r="O4725">
        <v>0</v>
      </c>
      <c r="P4725" t="s">
        <v>1371</v>
      </c>
    </row>
    <row r="4726" spans="2:16">
      <c r="B4726" t="str">
        <f t="shared" si="146"/>
        <v>2024-1015448189</v>
      </c>
      <c r="C4726">
        <v>2024</v>
      </c>
      <c r="D4726" s="24" t="s">
        <v>6435</v>
      </c>
      <c r="E4726" s="30">
        <v>1015448189</v>
      </c>
      <c r="F4726" s="45" t="s">
        <v>7602</v>
      </c>
      <c r="G4726" s="32" t="s">
        <v>739</v>
      </c>
      <c r="H4726" s="34">
        <v>45447</v>
      </c>
      <c r="I4726" s="36">
        <v>1</v>
      </c>
      <c r="J4726" s="36">
        <v>12</v>
      </c>
      <c r="K4726" s="34">
        <v>45488</v>
      </c>
      <c r="L4726" s="47" t="s">
        <v>1364</v>
      </c>
      <c r="M4726" s="48">
        <f>VLOOKUP(E4726,'[1]TIPO PERSONA'!$C$2:$N$3253,12,0)</f>
        <v>34554</v>
      </c>
      <c r="N4726" s="49">
        <f t="shared" ca="1" si="147"/>
        <v>30.517808219178082</v>
      </c>
      <c r="O4726">
        <v>0</v>
      </c>
      <c r="P4726" t="s">
        <v>1371</v>
      </c>
    </row>
    <row r="4727" spans="2:16">
      <c r="B4727" t="str">
        <f t="shared" si="146"/>
        <v>2024-1024577024</v>
      </c>
      <c r="C4727">
        <v>2024</v>
      </c>
      <c r="D4727" s="24" t="s">
        <v>6436</v>
      </c>
      <c r="E4727" s="41">
        <v>1024577024</v>
      </c>
      <c r="F4727" s="45" t="s">
        <v>7603</v>
      </c>
      <c r="G4727" s="32" t="s">
        <v>742</v>
      </c>
      <c r="H4727" s="34">
        <v>45478</v>
      </c>
      <c r="I4727" s="36">
        <v>5</v>
      </c>
      <c r="J4727" s="36">
        <v>0</v>
      </c>
      <c r="K4727" s="34">
        <v>45630</v>
      </c>
      <c r="L4727" s="47" t="s">
        <v>1364</v>
      </c>
      <c r="M4727" s="48">
        <f>VLOOKUP(E4727,'[1]TIPO PERSONA'!$C$2:$N$3253,12,0)</f>
        <v>35347</v>
      </c>
      <c r="N4727" s="49">
        <f t="shared" ca="1" si="147"/>
        <v>28.345205479452055</v>
      </c>
      <c r="O4727">
        <v>0</v>
      </c>
      <c r="P4727" t="s">
        <v>1371</v>
      </c>
    </row>
    <row r="4728" spans="2:16">
      <c r="B4728" t="str">
        <f t="shared" si="146"/>
        <v>2024-1026581898</v>
      </c>
      <c r="C4728">
        <v>2024</v>
      </c>
      <c r="D4728" s="24" t="s">
        <v>6437</v>
      </c>
      <c r="E4728" s="30">
        <v>1026581898</v>
      </c>
      <c r="F4728" s="45" t="s">
        <v>4026</v>
      </c>
      <c r="G4728" s="32" t="s">
        <v>739</v>
      </c>
      <c r="H4728" s="34">
        <v>45482</v>
      </c>
      <c r="I4728" s="36">
        <v>5</v>
      </c>
      <c r="J4728" s="36">
        <v>22</v>
      </c>
      <c r="K4728" s="34">
        <v>45657</v>
      </c>
      <c r="L4728" s="47" t="s">
        <v>1364</v>
      </c>
      <c r="M4728" s="48">
        <f>VLOOKUP(E4728,'[1]TIPO PERSONA'!$C$2:$N$3253,12,0)</f>
        <v>34764</v>
      </c>
      <c r="N4728" s="49">
        <f t="shared" ca="1" si="147"/>
        <v>29.942465753424656</v>
      </c>
      <c r="O4728">
        <v>0</v>
      </c>
      <c r="P4728" t="s">
        <v>1371</v>
      </c>
    </row>
    <row r="4729" spans="2:16">
      <c r="B4729" t="str">
        <f t="shared" si="146"/>
        <v>2024-1033701208</v>
      </c>
      <c r="C4729">
        <v>2024</v>
      </c>
      <c r="D4729" s="24" t="s">
        <v>6438</v>
      </c>
      <c r="E4729" s="30">
        <v>1033701208</v>
      </c>
      <c r="F4729" s="45" t="s">
        <v>1002</v>
      </c>
      <c r="G4729" s="32" t="s">
        <v>742</v>
      </c>
      <c r="H4729" s="34">
        <v>45483</v>
      </c>
      <c r="I4729" s="36">
        <v>6</v>
      </c>
      <c r="J4729" s="36">
        <v>21</v>
      </c>
      <c r="K4729" s="34">
        <v>45688</v>
      </c>
      <c r="L4729" s="47" t="s">
        <v>1364</v>
      </c>
      <c r="M4729" s="48">
        <f>VLOOKUP(E4729,'[1]TIPO PERSONA'!$C$2:$N$3253,12,0)</f>
        <v>32369</v>
      </c>
      <c r="N4729" s="49">
        <f t="shared" ca="1" si="147"/>
        <v>36.504109589041093</v>
      </c>
      <c r="O4729">
        <v>0</v>
      </c>
      <c r="P4729" t="s">
        <v>1371</v>
      </c>
    </row>
    <row r="4730" spans="2:16">
      <c r="B4730" t="str">
        <f t="shared" si="146"/>
        <v>2024-1022337412</v>
      </c>
      <c r="C4730">
        <v>2024</v>
      </c>
      <c r="D4730" s="24" t="s">
        <v>6439</v>
      </c>
      <c r="E4730" s="30">
        <v>1022337412</v>
      </c>
      <c r="F4730" s="45" t="s">
        <v>3995</v>
      </c>
      <c r="G4730" s="32" t="s">
        <v>739</v>
      </c>
      <c r="H4730" s="34">
        <v>45482</v>
      </c>
      <c r="I4730" s="36">
        <v>5</v>
      </c>
      <c r="J4730" s="36">
        <v>22</v>
      </c>
      <c r="K4730" s="34">
        <v>45657</v>
      </c>
      <c r="L4730" s="47" t="s">
        <v>1364</v>
      </c>
      <c r="M4730" s="48">
        <f>VLOOKUP(E4730,'[1]TIPO PERSONA'!$C$2:$N$3253,12,0)</f>
        <v>32035</v>
      </c>
      <c r="N4730" s="49">
        <f t="shared" ca="1" si="147"/>
        <v>37.419178082191777</v>
      </c>
      <c r="O4730">
        <v>0</v>
      </c>
      <c r="P4730" t="s">
        <v>1371</v>
      </c>
    </row>
    <row r="4731" spans="2:16">
      <c r="B4731" t="str">
        <f t="shared" si="146"/>
        <v>2024-79247836</v>
      </c>
      <c r="C4731">
        <v>2024</v>
      </c>
      <c r="D4731" s="24" t="s">
        <v>6440</v>
      </c>
      <c r="E4731" s="30">
        <v>79247836</v>
      </c>
      <c r="F4731" s="45" t="s">
        <v>2327</v>
      </c>
      <c r="G4731" s="32" t="s">
        <v>739</v>
      </c>
      <c r="H4731" s="34">
        <v>45482</v>
      </c>
      <c r="I4731" s="36">
        <v>5</v>
      </c>
      <c r="J4731" s="36">
        <v>22</v>
      </c>
      <c r="K4731" s="34">
        <v>45657</v>
      </c>
      <c r="L4731" s="47" t="s">
        <v>1364</v>
      </c>
      <c r="M4731" s="48">
        <f>VLOOKUP(E4731,'[1]TIPO PERSONA'!$C$2:$N$3253,12,0)</f>
        <v>25446</v>
      </c>
      <c r="N4731" s="49">
        <f t="shared" ca="1" si="147"/>
        <v>55.471232876712328</v>
      </c>
      <c r="O4731">
        <v>0</v>
      </c>
      <c r="P4731" t="s">
        <v>1371</v>
      </c>
    </row>
    <row r="4732" spans="2:16">
      <c r="B4732" t="str">
        <f t="shared" si="146"/>
        <v>2024-1061087801</v>
      </c>
      <c r="C4732">
        <v>2024</v>
      </c>
      <c r="D4732" s="24" t="s">
        <v>6441</v>
      </c>
      <c r="E4732" s="30">
        <v>1061087801</v>
      </c>
      <c r="F4732" s="45" t="s">
        <v>4157</v>
      </c>
      <c r="G4732" s="32" t="s">
        <v>742</v>
      </c>
      <c r="H4732" s="34">
        <v>45482</v>
      </c>
      <c r="I4732" s="36">
        <v>5</v>
      </c>
      <c r="J4732" s="36">
        <v>22</v>
      </c>
      <c r="K4732" s="34">
        <v>45657</v>
      </c>
      <c r="L4732" s="47" t="s">
        <v>1364</v>
      </c>
      <c r="M4732" s="48">
        <f>VLOOKUP(E4732,'[1]TIPO PERSONA'!$C$2:$N$3253,12,0)</f>
        <v>34218</v>
      </c>
      <c r="N4732" s="49">
        <f t="shared" ca="1" si="147"/>
        <v>31.438356164383563</v>
      </c>
      <c r="O4732">
        <v>0</v>
      </c>
      <c r="P4732" t="s">
        <v>1371</v>
      </c>
    </row>
    <row r="4733" spans="2:16">
      <c r="B4733" t="str">
        <f t="shared" si="146"/>
        <v>2024-52725553</v>
      </c>
      <c r="C4733">
        <v>2024</v>
      </c>
      <c r="D4733" s="24" t="s">
        <v>6442</v>
      </c>
      <c r="E4733" s="30">
        <v>52725553</v>
      </c>
      <c r="F4733" s="45" t="s">
        <v>1204</v>
      </c>
      <c r="G4733" s="32" t="s">
        <v>742</v>
      </c>
      <c r="H4733" s="34">
        <v>45482</v>
      </c>
      <c r="I4733" s="36">
        <v>3</v>
      </c>
      <c r="J4733" s="36">
        <v>0</v>
      </c>
      <c r="K4733" s="34">
        <v>45573</v>
      </c>
      <c r="L4733" s="47" t="s">
        <v>1364</v>
      </c>
      <c r="M4733" s="48">
        <f>VLOOKUP(E4733,'[1]TIPO PERSONA'!$C$2:$N$3253,12,0)</f>
        <v>29607</v>
      </c>
      <c r="N4733" s="49">
        <f t="shared" ca="1" si="147"/>
        <v>44.07123287671233</v>
      </c>
      <c r="O4733">
        <v>0</v>
      </c>
      <c r="P4733" t="s">
        <v>1371</v>
      </c>
    </row>
    <row r="4734" spans="2:16">
      <c r="B4734" t="str">
        <f t="shared" si="146"/>
        <v>2024-1104068630</v>
      </c>
      <c r="C4734">
        <v>2024</v>
      </c>
      <c r="D4734" s="24" t="s">
        <v>6443</v>
      </c>
      <c r="E4734" s="30">
        <v>1104068630</v>
      </c>
      <c r="F4734" s="45" t="s">
        <v>5574</v>
      </c>
      <c r="G4734" s="32" t="s">
        <v>742</v>
      </c>
      <c r="H4734" s="34">
        <v>45482</v>
      </c>
      <c r="I4734" s="36">
        <v>6</v>
      </c>
      <c r="J4734" s="36">
        <v>22</v>
      </c>
      <c r="K4734" s="34">
        <v>45688</v>
      </c>
      <c r="L4734" s="47" t="s">
        <v>1364</v>
      </c>
      <c r="M4734" s="48">
        <f>VLOOKUP(E4734,'[1]TIPO PERSONA'!$C$2:$N$3253,12,0)</f>
        <v>32078</v>
      </c>
      <c r="N4734" s="49">
        <f t="shared" ca="1" si="147"/>
        <v>37.301369863013697</v>
      </c>
      <c r="O4734">
        <v>0</v>
      </c>
      <c r="P4734" t="s">
        <v>1371</v>
      </c>
    </row>
    <row r="4735" spans="2:16">
      <c r="B4735" t="str">
        <f t="shared" si="146"/>
        <v>2024-1015394879</v>
      </c>
      <c r="C4735">
        <v>2024</v>
      </c>
      <c r="D4735" s="24" t="s">
        <v>6444</v>
      </c>
      <c r="E4735" s="30">
        <v>1015394879</v>
      </c>
      <c r="F4735" s="45" t="s">
        <v>7431</v>
      </c>
      <c r="G4735" s="32" t="s">
        <v>739</v>
      </c>
      <c r="H4735" s="34">
        <v>45482</v>
      </c>
      <c r="I4735" s="36">
        <v>5</v>
      </c>
      <c r="J4735" s="36">
        <v>22</v>
      </c>
      <c r="K4735" s="34">
        <v>45657</v>
      </c>
      <c r="L4735" s="47" t="s">
        <v>1364</v>
      </c>
      <c r="M4735" s="48">
        <f>VLOOKUP(E4735,'[1]TIPO PERSONA'!$C$2:$N$3253,12,0)</f>
        <v>31593</v>
      </c>
      <c r="N4735" s="49">
        <f t="shared" ca="1" si="147"/>
        <v>38.630136986301373</v>
      </c>
      <c r="O4735">
        <v>0</v>
      </c>
      <c r="P4735" t="s">
        <v>1371</v>
      </c>
    </row>
    <row r="4736" spans="2:16">
      <c r="B4736" t="str">
        <f t="shared" si="146"/>
        <v>2024-52207042</v>
      </c>
      <c r="C4736">
        <v>2024</v>
      </c>
      <c r="D4736" s="24" t="s">
        <v>6445</v>
      </c>
      <c r="E4736" s="30">
        <v>52207042</v>
      </c>
      <c r="F4736" s="45" t="s">
        <v>4205</v>
      </c>
      <c r="G4736" s="32" t="s">
        <v>742</v>
      </c>
      <c r="H4736" s="34">
        <v>45482</v>
      </c>
      <c r="I4736" s="36">
        <v>5</v>
      </c>
      <c r="J4736" s="36">
        <v>22</v>
      </c>
      <c r="K4736" s="34">
        <v>45657</v>
      </c>
      <c r="L4736" s="47" t="s">
        <v>1364</v>
      </c>
      <c r="M4736" s="48">
        <f>VLOOKUP(E4736,'[1]TIPO PERSONA'!$C$2:$N$3253,12,0)</f>
        <v>27297</v>
      </c>
      <c r="N4736" s="49">
        <f t="shared" ca="1" si="147"/>
        <v>50.4</v>
      </c>
      <c r="O4736">
        <v>0</v>
      </c>
      <c r="P4736" t="s">
        <v>1371</v>
      </c>
    </row>
    <row r="4737" spans="2:16">
      <c r="B4737" t="str">
        <f t="shared" si="146"/>
        <v>2024-1073156035</v>
      </c>
      <c r="C4737">
        <v>2024</v>
      </c>
      <c r="D4737" s="24" t="s">
        <v>6446</v>
      </c>
      <c r="E4737" s="30">
        <v>1073156035</v>
      </c>
      <c r="F4737" s="45" t="s">
        <v>2502</v>
      </c>
      <c r="G4737" s="32" t="s">
        <v>739</v>
      </c>
      <c r="H4737" s="34">
        <v>45482</v>
      </c>
      <c r="I4737" s="36">
        <v>7</v>
      </c>
      <c r="J4737" s="36">
        <v>22</v>
      </c>
      <c r="K4737" s="34">
        <v>45716</v>
      </c>
      <c r="L4737" s="47" t="s">
        <v>1364</v>
      </c>
      <c r="M4737" s="48">
        <f>VLOOKUP(E4737,'[1]TIPO PERSONA'!$C$2:$N$3253,12,0)</f>
        <v>32393</v>
      </c>
      <c r="N4737" s="49">
        <f t="shared" ca="1" si="147"/>
        <v>36.438356164383563</v>
      </c>
      <c r="O4737">
        <v>0</v>
      </c>
      <c r="P4737" t="s">
        <v>1371</v>
      </c>
    </row>
    <row r="4738" spans="2:16">
      <c r="B4738" t="str">
        <f t="shared" si="146"/>
        <v>2024-52226898</v>
      </c>
      <c r="C4738">
        <v>2024</v>
      </c>
      <c r="D4738" s="24" t="s">
        <v>6447</v>
      </c>
      <c r="E4738" s="30">
        <v>52226898</v>
      </c>
      <c r="F4738" s="45" t="s">
        <v>1344</v>
      </c>
      <c r="G4738" s="32" t="s">
        <v>742</v>
      </c>
      <c r="H4738" s="34">
        <v>45483</v>
      </c>
      <c r="I4738" s="36">
        <v>6</v>
      </c>
      <c r="J4738" s="36">
        <v>21</v>
      </c>
      <c r="K4738" s="34">
        <v>45688</v>
      </c>
      <c r="L4738" s="47" t="s">
        <v>1364</v>
      </c>
      <c r="M4738" s="48">
        <f>VLOOKUP(E4738,'[1]TIPO PERSONA'!$C$2:$N$3253,12,0)</f>
        <v>27465</v>
      </c>
      <c r="N4738" s="49">
        <f t="shared" ca="1" si="147"/>
        <v>49.939726027397263</v>
      </c>
      <c r="O4738">
        <v>0</v>
      </c>
      <c r="P4738" t="s">
        <v>1371</v>
      </c>
    </row>
    <row r="4739" spans="2:16">
      <c r="B4739" t="str">
        <f t="shared" si="146"/>
        <v>2024-52855892</v>
      </c>
      <c r="C4739">
        <v>2024</v>
      </c>
      <c r="D4739" s="24" t="s">
        <v>6448</v>
      </c>
      <c r="E4739" s="42">
        <v>52855892</v>
      </c>
      <c r="F4739" s="45" t="s">
        <v>1191</v>
      </c>
      <c r="G4739" s="32" t="s">
        <v>742</v>
      </c>
      <c r="H4739" s="34">
        <v>45490</v>
      </c>
      <c r="I4739" s="36">
        <v>6</v>
      </c>
      <c r="J4739" s="36">
        <v>14</v>
      </c>
      <c r="K4739" s="34">
        <v>45688</v>
      </c>
      <c r="L4739" s="47" t="s">
        <v>1364</v>
      </c>
      <c r="M4739" s="48">
        <f>VLOOKUP(E4739,'[1]TIPO PERSONA'!$C$2:$N$3253,12,0)</f>
        <v>29648</v>
      </c>
      <c r="N4739" s="49">
        <f t="shared" ca="1" si="147"/>
        <v>43.958904109589042</v>
      </c>
      <c r="O4739">
        <v>0</v>
      </c>
      <c r="P4739" t="s">
        <v>1371</v>
      </c>
    </row>
    <row r="4740" spans="2:16">
      <c r="B4740" t="str">
        <f t="shared" ref="B4740:B4803" si="148">CONCATENATE(C4740,"-",E4740)</f>
        <v>2024-1015444843</v>
      </c>
      <c r="C4740">
        <v>2024</v>
      </c>
      <c r="D4740" s="24" t="s">
        <v>6449</v>
      </c>
      <c r="E4740" s="30">
        <v>1015444843</v>
      </c>
      <c r="F4740" s="45" t="s">
        <v>2542</v>
      </c>
      <c r="G4740" s="32" t="s">
        <v>742</v>
      </c>
      <c r="H4740" s="34">
        <v>45484</v>
      </c>
      <c r="I4740" s="36">
        <v>7</v>
      </c>
      <c r="J4740" s="36">
        <v>20</v>
      </c>
      <c r="K4740" s="34">
        <v>45716</v>
      </c>
      <c r="L4740" s="47" t="s">
        <v>1364</v>
      </c>
      <c r="M4740" s="48">
        <f>VLOOKUP(E4740,'[1]TIPO PERSONA'!$C$2:$N$3253,12,0)</f>
        <v>34400</v>
      </c>
      <c r="N4740" s="49">
        <f t="shared" ref="N4740:N4803" ca="1" si="149">IFERROR((TODAY()-M4740)/365,"No Aplica")</f>
        <v>30.93972602739726</v>
      </c>
      <c r="O4740">
        <v>0</v>
      </c>
      <c r="P4740" t="s">
        <v>1371</v>
      </c>
    </row>
    <row r="4741" spans="2:16">
      <c r="B4741" t="str">
        <f t="shared" si="148"/>
        <v>2024-80060504</v>
      </c>
      <c r="C4741">
        <v>2024</v>
      </c>
      <c r="D4741" s="24" t="s">
        <v>6450</v>
      </c>
      <c r="E4741" s="42">
        <v>80060504</v>
      </c>
      <c r="F4741" s="45" t="s">
        <v>2382</v>
      </c>
      <c r="G4741" s="32" t="s">
        <v>739</v>
      </c>
      <c r="H4741" s="34">
        <v>45491</v>
      </c>
      <c r="I4741" s="36">
        <v>5</v>
      </c>
      <c r="J4741" s="36">
        <v>13</v>
      </c>
      <c r="K4741" s="34">
        <v>45688</v>
      </c>
      <c r="L4741" s="47" t="s">
        <v>1364</v>
      </c>
      <c r="M4741" s="48">
        <f>VLOOKUP(E4741,'[1]TIPO PERSONA'!$C$2:$N$3253,12,0)</f>
        <v>28816</v>
      </c>
      <c r="N4741" s="49">
        <f t="shared" ca="1" si="149"/>
        <v>46.238356164383561</v>
      </c>
      <c r="O4741">
        <v>0</v>
      </c>
      <c r="P4741" t="s">
        <v>1371</v>
      </c>
    </row>
    <row r="4742" spans="2:16">
      <c r="B4742" t="str">
        <f t="shared" si="148"/>
        <v>2024-80060504</v>
      </c>
      <c r="C4742">
        <v>2024</v>
      </c>
      <c r="D4742" s="24" t="s">
        <v>6450</v>
      </c>
      <c r="E4742" s="42">
        <v>80060504</v>
      </c>
      <c r="F4742" s="45" t="s">
        <v>2382</v>
      </c>
      <c r="G4742" s="32" t="s">
        <v>739</v>
      </c>
      <c r="H4742" s="34">
        <v>45491</v>
      </c>
      <c r="I4742" s="36">
        <v>1</v>
      </c>
      <c r="J4742" s="36">
        <v>0</v>
      </c>
      <c r="K4742" s="34">
        <v>45688</v>
      </c>
      <c r="L4742" s="47" t="s">
        <v>1364</v>
      </c>
      <c r="M4742" s="48">
        <f>VLOOKUP(E4742,'[1]TIPO PERSONA'!$C$2:$N$3253,12,0)</f>
        <v>28816</v>
      </c>
      <c r="N4742" s="49">
        <f t="shared" ca="1" si="149"/>
        <v>46.238356164383561</v>
      </c>
      <c r="O4742">
        <v>0</v>
      </c>
      <c r="P4742" t="s">
        <v>1371</v>
      </c>
    </row>
    <row r="4743" spans="2:16">
      <c r="B4743" t="str">
        <f t="shared" si="148"/>
        <v>2024-13720640</v>
      </c>
      <c r="C4743">
        <v>2024</v>
      </c>
      <c r="D4743" s="24" t="s">
        <v>6451</v>
      </c>
      <c r="E4743" s="42">
        <v>13720640</v>
      </c>
      <c r="F4743" s="45" t="s">
        <v>7604</v>
      </c>
      <c r="G4743" s="32" t="s">
        <v>739</v>
      </c>
      <c r="H4743" s="34">
        <v>45490</v>
      </c>
      <c r="I4743" s="36">
        <v>4</v>
      </c>
      <c r="J4743" s="36">
        <v>13</v>
      </c>
      <c r="K4743" s="34">
        <v>45657</v>
      </c>
      <c r="L4743" s="47" t="s">
        <v>1364</v>
      </c>
      <c r="M4743" s="48">
        <f>VLOOKUP(E4743,'[1]TIPO PERSONA'!$C$2:$N$3253,12,0)</f>
        <v>28960</v>
      </c>
      <c r="N4743" s="49">
        <f t="shared" ca="1" si="149"/>
        <v>45.843835616438355</v>
      </c>
      <c r="O4743">
        <v>0</v>
      </c>
      <c r="P4743" t="s">
        <v>1371</v>
      </c>
    </row>
    <row r="4744" spans="2:16">
      <c r="B4744" t="str">
        <f t="shared" si="148"/>
        <v>2024-1140816434</v>
      </c>
      <c r="C4744">
        <v>2024</v>
      </c>
      <c r="D4744" s="24" t="s">
        <v>6452</v>
      </c>
      <c r="E4744" s="30">
        <v>1140816434</v>
      </c>
      <c r="F4744" s="45" t="s">
        <v>5394</v>
      </c>
      <c r="G4744" s="32" t="s">
        <v>739</v>
      </c>
      <c r="H4744" s="34">
        <v>45482</v>
      </c>
      <c r="I4744" s="36">
        <v>6</v>
      </c>
      <c r="J4744" s="36">
        <v>22</v>
      </c>
      <c r="K4744" s="34">
        <v>45688</v>
      </c>
      <c r="L4744" s="47" t="s">
        <v>1364</v>
      </c>
      <c r="M4744" s="48">
        <f>VLOOKUP(E4744,'[1]TIPO PERSONA'!$C$2:$N$3253,12,0)</f>
        <v>32405</v>
      </c>
      <c r="N4744" s="49">
        <f t="shared" ca="1" si="149"/>
        <v>36.405479452054792</v>
      </c>
      <c r="O4744">
        <v>0</v>
      </c>
      <c r="P4744" t="s">
        <v>1371</v>
      </c>
    </row>
    <row r="4745" spans="2:16">
      <c r="B4745" t="str">
        <f t="shared" si="148"/>
        <v>2024-1090389175</v>
      </c>
      <c r="C4745">
        <v>2024</v>
      </c>
      <c r="D4745" s="24" t="s">
        <v>6453</v>
      </c>
      <c r="E4745" s="30">
        <v>1090389175</v>
      </c>
      <c r="F4745" s="45" t="s">
        <v>7366</v>
      </c>
      <c r="G4745" s="32" t="s">
        <v>742</v>
      </c>
      <c r="H4745" s="34">
        <v>45489</v>
      </c>
      <c r="I4745" s="36">
        <v>6</v>
      </c>
      <c r="J4745" s="36">
        <v>15</v>
      </c>
      <c r="K4745" s="34">
        <v>45688</v>
      </c>
      <c r="L4745" s="47" t="s">
        <v>1364</v>
      </c>
      <c r="M4745" s="48">
        <f>VLOOKUP(E4745,'[1]TIPO PERSONA'!$C$2:$N$3253,12,0)</f>
        <v>32155</v>
      </c>
      <c r="N4745" s="49">
        <f t="shared" ca="1" si="149"/>
        <v>37.090410958904108</v>
      </c>
      <c r="O4745">
        <v>0</v>
      </c>
      <c r="P4745" t="s">
        <v>1371</v>
      </c>
    </row>
    <row r="4746" spans="2:16">
      <c r="B4746" t="str">
        <f t="shared" si="148"/>
        <v>2024-1121825660</v>
      </c>
      <c r="C4746">
        <v>2024</v>
      </c>
      <c r="D4746" s="24" t="s">
        <v>6454</v>
      </c>
      <c r="E4746" s="30">
        <v>1121825660</v>
      </c>
      <c r="F4746" s="45" t="s">
        <v>916</v>
      </c>
      <c r="G4746" s="32" t="s">
        <v>742</v>
      </c>
      <c r="H4746" s="34">
        <v>45485</v>
      </c>
      <c r="I4746" s="36">
        <v>6</v>
      </c>
      <c r="J4746" s="36">
        <v>19</v>
      </c>
      <c r="K4746" s="34">
        <v>45688</v>
      </c>
      <c r="L4746" s="47" t="s">
        <v>1364</v>
      </c>
      <c r="M4746" s="48">
        <f>VLOOKUP(E4746,'[1]TIPO PERSONA'!$C$2:$N$3253,12,0)</f>
        <v>31550</v>
      </c>
      <c r="N4746" s="49">
        <f t="shared" ca="1" si="149"/>
        <v>38.747945205479454</v>
      </c>
      <c r="O4746">
        <v>0</v>
      </c>
      <c r="P4746" t="s">
        <v>1371</v>
      </c>
    </row>
    <row r="4747" spans="2:16">
      <c r="B4747" t="str">
        <f t="shared" si="148"/>
        <v>2024-1020810328</v>
      </c>
      <c r="C4747">
        <v>2024</v>
      </c>
      <c r="D4747" s="24" t="s">
        <v>6455</v>
      </c>
      <c r="E4747" s="30">
        <v>1020810328</v>
      </c>
      <c r="F4747" s="45" t="s">
        <v>4278</v>
      </c>
      <c r="G4747" s="32" t="s">
        <v>739</v>
      </c>
      <c r="H4747" s="34">
        <v>45485</v>
      </c>
      <c r="I4747" s="36">
        <v>5</v>
      </c>
      <c r="J4747" s="36">
        <v>19</v>
      </c>
      <c r="K4747" s="34">
        <v>45657</v>
      </c>
      <c r="L4747" s="47" t="s">
        <v>1364</v>
      </c>
      <c r="M4747" s="48">
        <f>VLOOKUP(E4747,'[1]TIPO PERSONA'!$C$2:$N$3253,12,0)</f>
        <v>35016</v>
      </c>
      <c r="N4747" s="49">
        <f t="shared" ca="1" si="149"/>
        <v>29.252054794520546</v>
      </c>
      <c r="O4747">
        <v>0</v>
      </c>
      <c r="P4747" t="s">
        <v>1371</v>
      </c>
    </row>
    <row r="4748" spans="2:16">
      <c r="B4748" t="str">
        <f t="shared" si="148"/>
        <v>2024-80190016</v>
      </c>
      <c r="C4748">
        <v>2024</v>
      </c>
      <c r="D4748" s="24" t="s">
        <v>6456</v>
      </c>
      <c r="E4748" s="30">
        <v>80190016</v>
      </c>
      <c r="F4748" s="45" t="s">
        <v>4143</v>
      </c>
      <c r="G4748" s="32" t="s">
        <v>739</v>
      </c>
      <c r="H4748" s="34">
        <v>45482</v>
      </c>
      <c r="I4748" s="36">
        <v>6</v>
      </c>
      <c r="J4748" s="36">
        <v>22</v>
      </c>
      <c r="K4748" s="34">
        <v>45688</v>
      </c>
      <c r="L4748" s="47" t="s">
        <v>1364</v>
      </c>
      <c r="M4748" s="48">
        <f>VLOOKUP(E4748,'[1]TIPO PERSONA'!$C$2:$N$3253,12,0)</f>
        <v>30856</v>
      </c>
      <c r="N4748" s="49">
        <f t="shared" ca="1" si="149"/>
        <v>40.649315068493152</v>
      </c>
      <c r="O4748">
        <v>0</v>
      </c>
      <c r="P4748" t="s">
        <v>1371</v>
      </c>
    </row>
    <row r="4749" spans="2:16">
      <c r="B4749" t="str">
        <f t="shared" si="148"/>
        <v>2024-53165032</v>
      </c>
      <c r="C4749">
        <v>2024</v>
      </c>
      <c r="D4749" s="24" t="s">
        <v>6457</v>
      </c>
      <c r="E4749" s="30">
        <v>53165032</v>
      </c>
      <c r="F4749" s="45" t="s">
        <v>5453</v>
      </c>
      <c r="G4749" s="32" t="s">
        <v>742</v>
      </c>
      <c r="H4749" s="34">
        <v>45482</v>
      </c>
      <c r="I4749" s="36">
        <v>6</v>
      </c>
      <c r="J4749" s="36">
        <v>22</v>
      </c>
      <c r="K4749" s="34">
        <v>45688</v>
      </c>
      <c r="L4749" s="47" t="s">
        <v>1364</v>
      </c>
      <c r="M4749" s="48">
        <f>VLOOKUP(E4749,'[1]TIPO PERSONA'!$C$2:$N$3253,12,0)</f>
        <v>31198</v>
      </c>
      <c r="N4749" s="49">
        <f t="shared" ca="1" si="149"/>
        <v>39.712328767123289</v>
      </c>
      <c r="O4749">
        <v>0</v>
      </c>
      <c r="P4749" t="s">
        <v>1371</v>
      </c>
    </row>
    <row r="4750" spans="2:16">
      <c r="B4750" t="str">
        <f t="shared" si="148"/>
        <v>2024-1018421275</v>
      </c>
      <c r="C4750">
        <v>2024</v>
      </c>
      <c r="D4750" s="24" t="s">
        <v>6458</v>
      </c>
      <c r="E4750" s="30">
        <v>1018421275</v>
      </c>
      <c r="F4750" s="45" t="s">
        <v>4109</v>
      </c>
      <c r="G4750" s="32" t="s">
        <v>739</v>
      </c>
      <c r="H4750" s="34">
        <v>45482</v>
      </c>
      <c r="I4750" s="36">
        <v>6</v>
      </c>
      <c r="J4750" s="36">
        <v>22</v>
      </c>
      <c r="K4750" s="34">
        <v>45688</v>
      </c>
      <c r="L4750" s="47" t="s">
        <v>1364</v>
      </c>
      <c r="M4750" s="48">
        <f>VLOOKUP(E4750,'[1]TIPO PERSONA'!$C$2:$N$3253,12,0)</f>
        <v>32506</v>
      </c>
      <c r="N4750" s="49">
        <f t="shared" ca="1" si="149"/>
        <v>36.128767123287673</v>
      </c>
      <c r="O4750">
        <v>0</v>
      </c>
      <c r="P4750" t="s">
        <v>1371</v>
      </c>
    </row>
    <row r="4751" spans="2:16">
      <c r="B4751" t="str">
        <f t="shared" si="148"/>
        <v>2024-65782526</v>
      </c>
      <c r="C4751">
        <v>2024</v>
      </c>
      <c r="D4751" s="24" t="s">
        <v>6459</v>
      </c>
      <c r="E4751" s="30">
        <v>65782526</v>
      </c>
      <c r="F4751" s="45" t="s">
        <v>7605</v>
      </c>
      <c r="G4751" s="32" t="s">
        <v>742</v>
      </c>
      <c r="H4751" s="34">
        <v>45483</v>
      </c>
      <c r="I4751" s="36">
        <v>6</v>
      </c>
      <c r="J4751" s="36">
        <v>21</v>
      </c>
      <c r="K4751" s="34">
        <v>45688</v>
      </c>
      <c r="L4751" s="47" t="s">
        <v>1364</v>
      </c>
      <c r="M4751" s="48">
        <f>VLOOKUP(E4751,'[1]TIPO PERSONA'!$C$2:$N$3253,12,0)</f>
        <v>28840</v>
      </c>
      <c r="N4751" s="49">
        <f t="shared" ca="1" si="149"/>
        <v>46.172602739726024</v>
      </c>
      <c r="O4751">
        <v>0</v>
      </c>
      <c r="P4751" t="s">
        <v>1371</v>
      </c>
    </row>
    <row r="4752" spans="2:16">
      <c r="B4752" t="str">
        <f t="shared" si="148"/>
        <v>2024-11185678</v>
      </c>
      <c r="C4752">
        <v>2024</v>
      </c>
      <c r="D4752" s="24" t="s">
        <v>6460</v>
      </c>
      <c r="E4752" s="30">
        <v>11185678</v>
      </c>
      <c r="F4752" s="45" t="s">
        <v>7606</v>
      </c>
      <c r="G4752" s="32" t="s">
        <v>739</v>
      </c>
      <c r="H4752" s="34">
        <v>45482</v>
      </c>
      <c r="I4752" s="36">
        <v>6</v>
      </c>
      <c r="J4752" s="36">
        <v>22</v>
      </c>
      <c r="K4752" s="34">
        <v>45688</v>
      </c>
      <c r="L4752" s="47" t="s">
        <v>1364</v>
      </c>
      <c r="M4752" s="48">
        <f>VLOOKUP(E4752,'[1]TIPO PERSONA'!$C$2:$N$3253,12,0)</f>
        <v>26402</v>
      </c>
      <c r="N4752" s="49">
        <f t="shared" ca="1" si="149"/>
        <v>52.852054794520548</v>
      </c>
      <c r="O4752">
        <v>0</v>
      </c>
      <c r="P4752" t="s">
        <v>1371</v>
      </c>
    </row>
    <row r="4753" spans="2:16">
      <c r="B4753" t="str">
        <f t="shared" si="148"/>
        <v>2024-1030522511</v>
      </c>
      <c r="C4753">
        <v>2024</v>
      </c>
      <c r="D4753" s="24" t="s">
        <v>6461</v>
      </c>
      <c r="E4753" s="30">
        <v>1030522511</v>
      </c>
      <c r="F4753" s="45" t="s">
        <v>7607</v>
      </c>
      <c r="G4753" s="32" t="s">
        <v>739</v>
      </c>
      <c r="H4753" s="34">
        <v>45482</v>
      </c>
      <c r="I4753" s="36">
        <v>5</v>
      </c>
      <c r="J4753" s="36">
        <v>21</v>
      </c>
      <c r="K4753" s="34">
        <v>45657</v>
      </c>
      <c r="L4753" s="47" t="s">
        <v>1364</v>
      </c>
      <c r="M4753" s="48">
        <f>VLOOKUP(E4753,'[1]TIPO PERSONA'!$C$2:$N$3253,12,0)</f>
        <v>31478</v>
      </c>
      <c r="N4753" s="49">
        <f t="shared" ca="1" si="149"/>
        <v>38.945205479452056</v>
      </c>
      <c r="O4753">
        <v>0</v>
      </c>
      <c r="P4753" t="s">
        <v>1371</v>
      </c>
    </row>
    <row r="4754" spans="2:16">
      <c r="B4754" t="str">
        <f t="shared" si="148"/>
        <v>2024-1047400047</v>
      </c>
      <c r="C4754">
        <v>2024</v>
      </c>
      <c r="D4754" s="24" t="s">
        <v>6462</v>
      </c>
      <c r="E4754" s="30">
        <v>1047400047</v>
      </c>
      <c r="F4754" s="45" t="s">
        <v>5488</v>
      </c>
      <c r="G4754" s="32" t="s">
        <v>742</v>
      </c>
      <c r="H4754" s="34">
        <v>45482</v>
      </c>
      <c r="I4754" s="36">
        <v>6</v>
      </c>
      <c r="J4754" s="36">
        <v>22</v>
      </c>
      <c r="K4754" s="34">
        <v>45688</v>
      </c>
      <c r="L4754" s="47" t="s">
        <v>1364</v>
      </c>
      <c r="M4754" s="48">
        <f>VLOOKUP(E4754,'[1]TIPO PERSONA'!$C$2:$N$3253,12,0)</f>
        <v>32231</v>
      </c>
      <c r="N4754" s="49">
        <f t="shared" ca="1" si="149"/>
        <v>36.88219178082192</v>
      </c>
      <c r="O4754">
        <v>0</v>
      </c>
      <c r="P4754" t="s">
        <v>1371</v>
      </c>
    </row>
    <row r="4755" spans="2:16">
      <c r="B4755" t="str">
        <f t="shared" si="148"/>
        <v>2024-32762546</v>
      </c>
      <c r="C4755">
        <v>2024</v>
      </c>
      <c r="D4755" s="24" t="s">
        <v>6463</v>
      </c>
      <c r="E4755" s="30">
        <v>32762546</v>
      </c>
      <c r="F4755" s="45" t="s">
        <v>7384</v>
      </c>
      <c r="G4755" s="32" t="s">
        <v>742</v>
      </c>
      <c r="H4755" s="34">
        <v>45482</v>
      </c>
      <c r="I4755" s="36">
        <v>6</v>
      </c>
      <c r="J4755" s="36">
        <v>22</v>
      </c>
      <c r="K4755" s="34">
        <v>45688</v>
      </c>
      <c r="L4755" s="47" t="s">
        <v>1364</v>
      </c>
      <c r="M4755" s="48">
        <f>VLOOKUP(E4755,'[1]TIPO PERSONA'!$C$2:$N$3253,12,0)</f>
        <v>26879</v>
      </c>
      <c r="N4755" s="49">
        <f t="shared" ca="1" si="149"/>
        <v>51.545205479452058</v>
      </c>
      <c r="O4755">
        <v>0</v>
      </c>
      <c r="P4755" t="s">
        <v>1371</v>
      </c>
    </row>
    <row r="4756" spans="2:16">
      <c r="B4756" t="str">
        <f t="shared" si="148"/>
        <v>2024-1090334186</v>
      </c>
      <c r="C4756">
        <v>2024</v>
      </c>
      <c r="D4756" s="24" t="s">
        <v>6464</v>
      </c>
      <c r="E4756" s="30">
        <v>1090334186</v>
      </c>
      <c r="F4756" s="45" t="s">
        <v>795</v>
      </c>
      <c r="G4756" s="32" t="s">
        <v>742</v>
      </c>
      <c r="H4756" s="34">
        <v>45482</v>
      </c>
      <c r="I4756" s="36">
        <v>6</v>
      </c>
      <c r="J4756" s="36">
        <v>22</v>
      </c>
      <c r="K4756" s="34">
        <v>45688</v>
      </c>
      <c r="L4756" s="47" t="s">
        <v>1365</v>
      </c>
      <c r="M4756" s="48">
        <f>VLOOKUP(E4756,'[1]TIPO PERSONA'!$C$2:$N$3253,12,0)</f>
        <v>32861</v>
      </c>
      <c r="N4756" s="49">
        <f t="shared" ca="1" si="149"/>
        <v>35.156164383561645</v>
      </c>
      <c r="O4756">
        <v>0</v>
      </c>
      <c r="P4756" t="s">
        <v>1371</v>
      </c>
    </row>
    <row r="4757" spans="2:16">
      <c r="B4757" t="str">
        <f t="shared" si="148"/>
        <v>2024-1071163461</v>
      </c>
      <c r="C4757">
        <v>2024</v>
      </c>
      <c r="D4757" s="24" t="s">
        <v>6465</v>
      </c>
      <c r="E4757" s="30">
        <v>1071163461</v>
      </c>
      <c r="F4757" s="45" t="s">
        <v>875</v>
      </c>
      <c r="G4757" s="32" t="s">
        <v>742</v>
      </c>
      <c r="H4757" s="34">
        <v>45482</v>
      </c>
      <c r="I4757" s="36">
        <v>5</v>
      </c>
      <c r="J4757" s="36">
        <v>22</v>
      </c>
      <c r="K4757" s="34">
        <v>45656</v>
      </c>
      <c r="L4757" s="47" t="s">
        <v>1364</v>
      </c>
      <c r="M4757" s="48">
        <f>VLOOKUP(E4757,'[1]TIPO PERSONA'!$C$2:$N$3253,12,0)</f>
        <v>32083</v>
      </c>
      <c r="N4757" s="49">
        <f t="shared" ca="1" si="149"/>
        <v>37.287671232876711</v>
      </c>
      <c r="O4757">
        <v>0</v>
      </c>
      <c r="P4757" t="s">
        <v>1371</v>
      </c>
    </row>
    <row r="4758" spans="2:16">
      <c r="B4758" t="str">
        <f t="shared" si="148"/>
        <v>2024-52998723</v>
      </c>
      <c r="C4758">
        <v>2024</v>
      </c>
      <c r="D4758" s="24" t="s">
        <v>6466</v>
      </c>
      <c r="E4758" s="30">
        <v>52998723</v>
      </c>
      <c r="F4758" s="45" t="s">
        <v>2291</v>
      </c>
      <c r="G4758" s="32" t="s">
        <v>742</v>
      </c>
      <c r="H4758" s="34">
        <v>45483</v>
      </c>
      <c r="I4758" s="36">
        <v>5</v>
      </c>
      <c r="J4758" s="36">
        <v>21</v>
      </c>
      <c r="K4758" s="34">
        <v>45657</v>
      </c>
      <c r="L4758" s="47" t="s">
        <v>1364</v>
      </c>
      <c r="M4758" s="48">
        <f>VLOOKUP(E4758,'[1]TIPO PERSONA'!$C$2:$N$3253,12,0)</f>
        <v>30977</v>
      </c>
      <c r="N4758" s="49">
        <f t="shared" ca="1" si="149"/>
        <v>40.317808219178083</v>
      </c>
      <c r="O4758">
        <v>0</v>
      </c>
      <c r="P4758" t="s">
        <v>1371</v>
      </c>
    </row>
    <row r="4759" spans="2:16">
      <c r="B4759" t="str">
        <f t="shared" si="148"/>
        <v>2024-1030646674</v>
      </c>
      <c r="C4759">
        <v>2024</v>
      </c>
      <c r="D4759" s="24" t="s">
        <v>6467</v>
      </c>
      <c r="E4759" s="30">
        <v>1030646674</v>
      </c>
      <c r="F4759" s="45" t="s">
        <v>908</v>
      </c>
      <c r="G4759" s="32" t="s">
        <v>742</v>
      </c>
      <c r="H4759" s="34">
        <v>45484</v>
      </c>
      <c r="I4759" s="36">
        <v>5</v>
      </c>
      <c r="J4759" s="36">
        <v>20</v>
      </c>
      <c r="K4759" s="34">
        <v>45657</v>
      </c>
      <c r="L4759" s="47" t="s">
        <v>1364</v>
      </c>
      <c r="M4759" s="48">
        <f>VLOOKUP(E4759,'[1]TIPO PERSONA'!$C$2:$N$3253,12,0)</f>
        <v>34622</v>
      </c>
      <c r="N4759" s="49">
        <f t="shared" ca="1" si="149"/>
        <v>30.331506849315069</v>
      </c>
      <c r="O4759">
        <v>0</v>
      </c>
      <c r="P4759" t="s">
        <v>1371</v>
      </c>
    </row>
    <row r="4760" spans="2:16">
      <c r="B4760" t="str">
        <f t="shared" si="148"/>
        <v>2024-1032396574</v>
      </c>
      <c r="C4760">
        <v>2024</v>
      </c>
      <c r="D4760" s="24" t="s">
        <v>6468</v>
      </c>
      <c r="E4760" s="30">
        <v>1032396574</v>
      </c>
      <c r="F4760" s="45" t="s">
        <v>931</v>
      </c>
      <c r="G4760" s="32" t="s">
        <v>742</v>
      </c>
      <c r="H4760" s="34">
        <v>45485</v>
      </c>
      <c r="I4760" s="36">
        <v>7</v>
      </c>
      <c r="J4760" s="36">
        <v>15</v>
      </c>
      <c r="K4760" s="34">
        <v>45714</v>
      </c>
      <c r="L4760" s="47" t="s">
        <v>1364</v>
      </c>
      <c r="M4760" s="48">
        <f>VLOOKUP(E4760,'[1]TIPO PERSONA'!$C$2:$N$3253,12,0)</f>
        <v>32025</v>
      </c>
      <c r="N4760" s="49">
        <f t="shared" ca="1" si="149"/>
        <v>37.446575342465756</v>
      </c>
      <c r="O4760">
        <v>0</v>
      </c>
      <c r="P4760" t="s">
        <v>1371</v>
      </c>
    </row>
    <row r="4761" spans="2:16">
      <c r="B4761" t="str">
        <f t="shared" si="148"/>
        <v>2024-1073524232</v>
      </c>
      <c r="C4761">
        <v>2024</v>
      </c>
      <c r="D4761" s="24" t="s">
        <v>6469</v>
      </c>
      <c r="E4761" s="30">
        <v>1073524232</v>
      </c>
      <c r="F4761" s="45" t="s">
        <v>7455</v>
      </c>
      <c r="G4761" s="32" t="s">
        <v>742</v>
      </c>
      <c r="H4761" s="34">
        <v>45485</v>
      </c>
      <c r="I4761" s="36">
        <v>6</v>
      </c>
      <c r="J4761" s="36">
        <v>15</v>
      </c>
      <c r="K4761" s="34">
        <v>45683</v>
      </c>
      <c r="L4761" s="47" t="s">
        <v>1364</v>
      </c>
      <c r="M4761" s="48">
        <f>VLOOKUP(E4761,'[1]TIPO PERSONA'!$C$2:$N$3253,12,0)</f>
        <v>35858</v>
      </c>
      <c r="N4761" s="49">
        <f t="shared" ca="1" si="149"/>
        <v>26.945205479452056</v>
      </c>
      <c r="O4761">
        <v>0</v>
      </c>
      <c r="P4761" t="s">
        <v>1371</v>
      </c>
    </row>
    <row r="4762" spans="2:16">
      <c r="B4762" t="str">
        <f t="shared" si="148"/>
        <v>2024-1073514616</v>
      </c>
      <c r="C4762">
        <v>2024</v>
      </c>
      <c r="D4762" s="24" t="s">
        <v>6470</v>
      </c>
      <c r="E4762" s="30">
        <v>1073514616</v>
      </c>
      <c r="F4762" s="45" t="s">
        <v>2481</v>
      </c>
      <c r="G4762" s="32" t="s">
        <v>742</v>
      </c>
      <c r="H4762" s="34">
        <v>45483</v>
      </c>
      <c r="I4762" s="36">
        <v>6</v>
      </c>
      <c r="J4762" s="36">
        <v>21</v>
      </c>
      <c r="K4762" s="34">
        <v>45688</v>
      </c>
      <c r="L4762" s="47" t="s">
        <v>1364</v>
      </c>
      <c r="M4762" s="48">
        <f>VLOOKUP(E4762,'[1]TIPO PERSONA'!$C$2:$N$3253,12,0)</f>
        <v>34465</v>
      </c>
      <c r="N4762" s="49">
        <f t="shared" ca="1" si="149"/>
        <v>30.761643835616439</v>
      </c>
      <c r="O4762">
        <v>0</v>
      </c>
      <c r="P4762" t="s">
        <v>1371</v>
      </c>
    </row>
    <row r="4763" spans="2:16">
      <c r="B4763" t="str">
        <f t="shared" si="148"/>
        <v>2024-72237498</v>
      </c>
      <c r="C4763">
        <v>2024</v>
      </c>
      <c r="D4763" s="24" t="s">
        <v>6471</v>
      </c>
      <c r="E4763" s="30">
        <v>72237498</v>
      </c>
      <c r="F4763" s="45" t="s">
        <v>7402</v>
      </c>
      <c r="G4763" s="32" t="s">
        <v>739</v>
      </c>
      <c r="H4763" s="34">
        <v>45483</v>
      </c>
      <c r="I4763" s="36">
        <v>7</v>
      </c>
      <c r="J4763" s="36">
        <v>21</v>
      </c>
      <c r="K4763" s="34">
        <v>45716</v>
      </c>
      <c r="L4763" s="47" t="s">
        <v>1364</v>
      </c>
      <c r="M4763" s="48">
        <f>VLOOKUP(E4763,'[1]TIPO PERSONA'!$C$2:$N$3253,12,0)</f>
        <v>28538</v>
      </c>
      <c r="N4763" s="49">
        <f t="shared" ca="1" si="149"/>
        <v>47</v>
      </c>
      <c r="O4763">
        <v>0</v>
      </c>
      <c r="P4763" t="s">
        <v>1371</v>
      </c>
    </row>
    <row r="4764" spans="2:16">
      <c r="B4764" t="str">
        <f t="shared" si="148"/>
        <v>2024-73180163</v>
      </c>
      <c r="C4764">
        <v>2024</v>
      </c>
      <c r="D4764" s="24" t="s">
        <v>6472</v>
      </c>
      <c r="E4764" s="30">
        <v>73180163</v>
      </c>
      <c r="F4764" s="45" t="s">
        <v>3928</v>
      </c>
      <c r="G4764" s="32" t="s">
        <v>739</v>
      </c>
      <c r="H4764" s="34">
        <v>45483</v>
      </c>
      <c r="I4764" s="36">
        <v>5</v>
      </c>
      <c r="J4764" s="36">
        <v>21</v>
      </c>
      <c r="K4764" s="34">
        <v>45657</v>
      </c>
      <c r="L4764" s="47" t="s">
        <v>1364</v>
      </c>
      <c r="M4764" s="48">
        <f>VLOOKUP(E4764,'[1]TIPO PERSONA'!$C$2:$N$3253,12,0)</f>
        <v>29719</v>
      </c>
      <c r="N4764" s="49">
        <f t="shared" ca="1" si="149"/>
        <v>43.764383561643832</v>
      </c>
      <c r="O4764">
        <v>0</v>
      </c>
      <c r="P4764" t="s">
        <v>1371</v>
      </c>
    </row>
    <row r="4765" spans="2:16">
      <c r="B4765" t="str">
        <f t="shared" si="148"/>
        <v>2024-52274899</v>
      </c>
      <c r="C4765">
        <v>2024</v>
      </c>
      <c r="D4765" s="24" t="s">
        <v>6473</v>
      </c>
      <c r="E4765" s="30">
        <v>52274899</v>
      </c>
      <c r="F4765" s="45" t="s">
        <v>5440</v>
      </c>
      <c r="G4765" s="32" t="s">
        <v>742</v>
      </c>
      <c r="H4765" s="34">
        <v>45482</v>
      </c>
      <c r="I4765" s="36">
        <v>6</v>
      </c>
      <c r="J4765" s="36">
        <v>22</v>
      </c>
      <c r="K4765" s="34">
        <v>45688</v>
      </c>
      <c r="L4765" s="47" t="s">
        <v>1364</v>
      </c>
      <c r="M4765" s="48">
        <f>VLOOKUP(E4765,'[1]TIPO PERSONA'!$C$2:$N$3253,12,0)</f>
        <v>27869</v>
      </c>
      <c r="N4765" s="49">
        <f t="shared" ca="1" si="149"/>
        <v>48.832876712328769</v>
      </c>
      <c r="O4765">
        <v>0</v>
      </c>
      <c r="P4765" t="s">
        <v>1371</v>
      </c>
    </row>
    <row r="4766" spans="2:16">
      <c r="B4766" t="str">
        <f t="shared" si="148"/>
        <v>2024-1075229297</v>
      </c>
      <c r="C4766">
        <v>2024</v>
      </c>
      <c r="D4766" s="24" t="s">
        <v>6474</v>
      </c>
      <c r="E4766" s="30">
        <v>1075229297</v>
      </c>
      <c r="F4766" s="45" t="s">
        <v>2546</v>
      </c>
      <c r="G4766" s="32" t="s">
        <v>739</v>
      </c>
      <c r="H4766" s="34">
        <v>45482</v>
      </c>
      <c r="I4766" s="36">
        <v>6</v>
      </c>
      <c r="J4766" s="36">
        <v>22</v>
      </c>
      <c r="K4766" s="34">
        <v>45688</v>
      </c>
      <c r="L4766" s="47" t="s">
        <v>1364</v>
      </c>
      <c r="M4766" s="48">
        <f>VLOOKUP(E4766,'[1]TIPO PERSONA'!$C$2:$N$3253,12,0)</f>
        <v>32228</v>
      </c>
      <c r="N4766" s="49">
        <f t="shared" ca="1" si="149"/>
        <v>36.890410958904113</v>
      </c>
      <c r="O4766">
        <v>0</v>
      </c>
      <c r="P4766" t="s">
        <v>1371</v>
      </c>
    </row>
    <row r="4767" spans="2:16">
      <c r="B4767" t="str">
        <f t="shared" si="148"/>
        <v>2024-1026553693</v>
      </c>
      <c r="C4767">
        <v>2024</v>
      </c>
      <c r="D4767" s="24" t="s">
        <v>6475</v>
      </c>
      <c r="E4767" s="30">
        <v>1026553693</v>
      </c>
      <c r="F4767" s="45" t="s">
        <v>7608</v>
      </c>
      <c r="G4767" s="32" t="s">
        <v>742</v>
      </c>
      <c r="H4767" s="34">
        <v>45482</v>
      </c>
      <c r="I4767" s="36">
        <v>5</v>
      </c>
      <c r="J4767" s="36">
        <v>18</v>
      </c>
      <c r="K4767" s="34">
        <v>45657</v>
      </c>
      <c r="L4767" s="47" t="s">
        <v>1364</v>
      </c>
      <c r="M4767" s="48">
        <f>VLOOKUP(E4767,'[1]TIPO PERSONA'!$C$2:$N$3253,12,0)</f>
        <v>33623</v>
      </c>
      <c r="N4767" s="49">
        <f t="shared" ca="1" si="149"/>
        <v>33.06849315068493</v>
      </c>
      <c r="O4767">
        <v>0</v>
      </c>
      <c r="P4767" t="s">
        <v>1371</v>
      </c>
    </row>
    <row r="4768" spans="2:16">
      <c r="B4768" t="str">
        <f t="shared" si="148"/>
        <v>2024-1019065515</v>
      </c>
      <c r="C4768">
        <v>2024</v>
      </c>
      <c r="D4768" s="24" t="s">
        <v>6476</v>
      </c>
      <c r="E4768" s="30">
        <v>1019065515</v>
      </c>
      <c r="F4768" s="45" t="s">
        <v>2301</v>
      </c>
      <c r="G4768" s="32" t="s">
        <v>742</v>
      </c>
      <c r="H4768" s="34">
        <v>45485</v>
      </c>
      <c r="I4768" s="36">
        <v>6</v>
      </c>
      <c r="J4768" s="36">
        <v>7</v>
      </c>
      <c r="K4768" s="34">
        <v>45675</v>
      </c>
      <c r="L4768" s="47" t="s">
        <v>1364</v>
      </c>
      <c r="M4768" s="48">
        <f>VLOOKUP(E4768,'[1]TIPO PERSONA'!$C$2:$N$3253,12,0)</f>
        <v>33471</v>
      </c>
      <c r="N4768" s="49">
        <f t="shared" ca="1" si="149"/>
        <v>33.484931506849314</v>
      </c>
      <c r="O4768">
        <v>0</v>
      </c>
      <c r="P4768" t="s">
        <v>1371</v>
      </c>
    </row>
    <row r="4769" spans="2:16">
      <c r="B4769" t="str">
        <f t="shared" si="148"/>
        <v>2024-1233891291</v>
      </c>
      <c r="C4769">
        <v>2024</v>
      </c>
      <c r="D4769" s="24" t="s">
        <v>6477</v>
      </c>
      <c r="E4769" s="30">
        <v>1233891291</v>
      </c>
      <c r="F4769" s="45" t="s">
        <v>3997</v>
      </c>
      <c r="G4769" s="32" t="s">
        <v>742</v>
      </c>
      <c r="H4769" s="34">
        <v>45485</v>
      </c>
      <c r="I4769" s="36">
        <v>5</v>
      </c>
      <c r="J4769" s="36">
        <v>0</v>
      </c>
      <c r="K4769" s="34">
        <v>45637</v>
      </c>
      <c r="L4769" s="47" t="s">
        <v>1365</v>
      </c>
      <c r="M4769" s="48">
        <f>VLOOKUP(E4769,'[1]TIPO PERSONA'!$C$2:$N$3253,12,0)</f>
        <v>35600</v>
      </c>
      <c r="N4769" s="49">
        <f t="shared" ca="1" si="149"/>
        <v>27.652054794520549</v>
      </c>
      <c r="O4769">
        <v>0</v>
      </c>
      <c r="P4769" t="s">
        <v>1371</v>
      </c>
    </row>
    <row r="4770" spans="2:16">
      <c r="B4770" t="str">
        <f t="shared" si="148"/>
        <v>2024-52126129</v>
      </c>
      <c r="C4770">
        <v>2024</v>
      </c>
      <c r="D4770" s="24" t="s">
        <v>6478</v>
      </c>
      <c r="E4770" s="30">
        <v>52126129</v>
      </c>
      <c r="F4770" s="45" t="s">
        <v>953</v>
      </c>
      <c r="G4770" s="32" t="s">
        <v>742</v>
      </c>
      <c r="H4770" s="34">
        <v>45484</v>
      </c>
      <c r="I4770" s="36">
        <v>7</v>
      </c>
      <c r="J4770" s="36">
        <v>20</v>
      </c>
      <c r="K4770" s="34">
        <v>45716</v>
      </c>
      <c r="L4770" s="47" t="s">
        <v>1364</v>
      </c>
      <c r="M4770" s="48">
        <f>VLOOKUP(E4770,'[1]TIPO PERSONA'!$C$2:$N$3253,12,0)</f>
        <v>27577</v>
      </c>
      <c r="N4770" s="49">
        <f t="shared" ca="1" si="149"/>
        <v>49.632876712328766</v>
      </c>
      <c r="O4770">
        <v>0</v>
      </c>
      <c r="P4770" t="s">
        <v>1371</v>
      </c>
    </row>
    <row r="4771" spans="2:16">
      <c r="B4771" t="str">
        <f t="shared" si="148"/>
        <v>2024-1072647948</v>
      </c>
      <c r="C4771">
        <v>2024</v>
      </c>
      <c r="D4771" s="24" t="s">
        <v>6479</v>
      </c>
      <c r="E4771" s="30">
        <v>1072647948</v>
      </c>
      <c r="F4771" s="45" t="s">
        <v>898</v>
      </c>
      <c r="G4771" s="32" t="s">
        <v>739</v>
      </c>
      <c r="H4771" s="34">
        <v>45483</v>
      </c>
      <c r="I4771" s="36">
        <v>5</v>
      </c>
      <c r="J4771" s="36">
        <v>21</v>
      </c>
      <c r="K4771" s="34">
        <v>45657</v>
      </c>
      <c r="L4771" s="47" t="s">
        <v>1364</v>
      </c>
      <c r="M4771" s="48">
        <f>VLOOKUP(E4771,'[1]TIPO PERSONA'!$C$2:$N$3253,12,0)</f>
        <v>32142</v>
      </c>
      <c r="N4771" s="49">
        <f t="shared" ca="1" si="149"/>
        <v>37.126027397260273</v>
      </c>
      <c r="O4771">
        <v>0</v>
      </c>
      <c r="P4771" t="s">
        <v>1371</v>
      </c>
    </row>
    <row r="4772" spans="2:16">
      <c r="B4772" t="str">
        <f t="shared" si="148"/>
        <v>2024-79653817</v>
      </c>
      <c r="C4772">
        <v>2024</v>
      </c>
      <c r="D4772" s="24" t="s">
        <v>6480</v>
      </c>
      <c r="E4772" s="30">
        <v>79653817</v>
      </c>
      <c r="F4772" s="45" t="s">
        <v>7397</v>
      </c>
      <c r="G4772" s="32" t="s">
        <v>739</v>
      </c>
      <c r="H4772" s="34">
        <v>45484</v>
      </c>
      <c r="I4772" s="36">
        <v>6</v>
      </c>
      <c r="J4772" s="36">
        <v>20</v>
      </c>
      <c r="K4772" s="34">
        <v>45688</v>
      </c>
      <c r="L4772" s="47" t="s">
        <v>1364</v>
      </c>
      <c r="M4772" s="48">
        <f>VLOOKUP(E4772,'[1]TIPO PERSONA'!$C$2:$N$3253,12,0)</f>
        <v>26756</v>
      </c>
      <c r="N4772" s="49">
        <f t="shared" ca="1" si="149"/>
        <v>51.88219178082192</v>
      </c>
      <c r="O4772">
        <v>0</v>
      </c>
      <c r="P4772" t="s">
        <v>1371</v>
      </c>
    </row>
    <row r="4773" spans="2:16">
      <c r="B4773" t="str">
        <f t="shared" si="148"/>
        <v>2024-37670845</v>
      </c>
      <c r="C4773">
        <v>2024</v>
      </c>
      <c r="D4773" s="24" t="s">
        <v>6481</v>
      </c>
      <c r="E4773" s="30">
        <v>37670845</v>
      </c>
      <c r="F4773" s="45" t="s">
        <v>4155</v>
      </c>
      <c r="G4773" s="32" t="s">
        <v>742</v>
      </c>
      <c r="H4773" s="34">
        <v>45484</v>
      </c>
      <c r="I4773" s="36">
        <v>5</v>
      </c>
      <c r="J4773" s="36">
        <v>13</v>
      </c>
      <c r="K4773" s="34">
        <v>45657</v>
      </c>
      <c r="L4773" s="47" t="s">
        <v>1364</v>
      </c>
      <c r="M4773" s="48">
        <f>VLOOKUP(E4773,'[1]TIPO PERSONA'!$C$2:$N$3253,12,0)</f>
        <v>30510</v>
      </c>
      <c r="N4773" s="49">
        <f t="shared" ca="1" si="149"/>
        <v>41.597260273972601</v>
      </c>
      <c r="O4773">
        <v>0</v>
      </c>
      <c r="P4773" t="s">
        <v>1371</v>
      </c>
    </row>
    <row r="4774" spans="2:16">
      <c r="B4774" t="str">
        <f t="shared" si="148"/>
        <v>2024-1014279715</v>
      </c>
      <c r="C4774">
        <v>2024</v>
      </c>
      <c r="D4774" s="24" t="s">
        <v>6482</v>
      </c>
      <c r="E4774" s="30">
        <v>1014279715</v>
      </c>
      <c r="F4774" s="45" t="s">
        <v>1285</v>
      </c>
      <c r="G4774" s="32" t="s">
        <v>739</v>
      </c>
      <c r="H4774" s="34">
        <v>45483</v>
      </c>
      <c r="I4774" s="36">
        <v>6</v>
      </c>
      <c r="J4774" s="36">
        <v>21</v>
      </c>
      <c r="K4774" s="34">
        <v>45688</v>
      </c>
      <c r="L4774" s="47" t="s">
        <v>1364</v>
      </c>
      <c r="M4774" s="48">
        <f>VLOOKUP(E4774,'[1]TIPO PERSONA'!$C$2:$N$3253,12,0)</f>
        <v>35290</v>
      </c>
      <c r="N4774" s="49">
        <f t="shared" ca="1" si="149"/>
        <v>28.5013698630137</v>
      </c>
      <c r="O4774">
        <v>0</v>
      </c>
      <c r="P4774" t="s">
        <v>1371</v>
      </c>
    </row>
    <row r="4775" spans="2:16">
      <c r="B4775" t="str">
        <f t="shared" si="148"/>
        <v>2024-52532699</v>
      </c>
      <c r="C4775">
        <v>2024</v>
      </c>
      <c r="D4775" s="24" t="s">
        <v>6483</v>
      </c>
      <c r="E4775" s="30">
        <v>52532699</v>
      </c>
      <c r="F4775" s="45" t="s">
        <v>1328</v>
      </c>
      <c r="G4775" s="32" t="s">
        <v>742</v>
      </c>
      <c r="H4775" s="34">
        <v>45483</v>
      </c>
      <c r="I4775" s="36">
        <v>7</v>
      </c>
      <c r="J4775" s="36">
        <v>21</v>
      </c>
      <c r="K4775" s="34">
        <v>45716</v>
      </c>
      <c r="L4775" s="47" t="s">
        <v>1365</v>
      </c>
      <c r="M4775" s="48">
        <f>VLOOKUP(E4775,'[1]TIPO PERSONA'!$C$2:$N$3253,12,0)</f>
        <v>28916</v>
      </c>
      <c r="N4775" s="49">
        <f t="shared" ca="1" si="149"/>
        <v>45.964383561643835</v>
      </c>
      <c r="O4775">
        <v>0</v>
      </c>
      <c r="P4775" t="s">
        <v>1371</v>
      </c>
    </row>
    <row r="4776" spans="2:16">
      <c r="B4776" t="str">
        <f t="shared" si="148"/>
        <v>2024-1430611</v>
      </c>
      <c r="C4776">
        <v>2024</v>
      </c>
      <c r="D4776" s="24" t="s">
        <v>6484</v>
      </c>
      <c r="E4776" s="30">
        <v>1430611</v>
      </c>
      <c r="F4776" s="45" t="s">
        <v>5658</v>
      </c>
      <c r="G4776" s="32" t="s">
        <v>739</v>
      </c>
      <c r="H4776" s="34">
        <v>45483</v>
      </c>
      <c r="I4776" s="36">
        <v>6</v>
      </c>
      <c r="J4776" s="36">
        <v>21</v>
      </c>
      <c r="K4776" s="34">
        <v>45688</v>
      </c>
      <c r="L4776" s="47" t="s">
        <v>1364</v>
      </c>
      <c r="M4776" s="48">
        <f>VLOOKUP(E4776,'[1]TIPO PERSONA'!$C$2:$N$3253,12,0)</f>
        <v>34822</v>
      </c>
      <c r="N4776" s="49">
        <f t="shared" ca="1" si="149"/>
        <v>29.783561643835615</v>
      </c>
      <c r="O4776">
        <v>0</v>
      </c>
      <c r="P4776" t="s">
        <v>1371</v>
      </c>
    </row>
    <row r="4777" spans="2:16">
      <c r="B4777" t="str">
        <f t="shared" si="148"/>
        <v>2024-19226003</v>
      </c>
      <c r="C4777">
        <v>2024</v>
      </c>
      <c r="D4777" s="24" t="s">
        <v>6485</v>
      </c>
      <c r="E4777" s="30">
        <v>19226003</v>
      </c>
      <c r="F4777" s="45" t="s">
        <v>7317</v>
      </c>
      <c r="G4777" s="32" t="s">
        <v>739</v>
      </c>
      <c r="H4777" s="34">
        <v>45483</v>
      </c>
      <c r="I4777" s="36">
        <v>7</v>
      </c>
      <c r="J4777" s="36">
        <v>21</v>
      </c>
      <c r="K4777" s="34">
        <v>45716</v>
      </c>
      <c r="L4777" s="47" t="s">
        <v>1364</v>
      </c>
      <c r="M4777" s="48">
        <f>VLOOKUP(E4777,'[1]TIPO PERSONA'!$C$2:$N$3253,12,0)</f>
        <v>19777</v>
      </c>
      <c r="N4777" s="49">
        <f t="shared" ca="1" si="149"/>
        <v>71.0027397260274</v>
      </c>
      <c r="O4777">
        <v>0</v>
      </c>
      <c r="P4777" t="s">
        <v>1371</v>
      </c>
    </row>
    <row r="4778" spans="2:16">
      <c r="B4778" t="str">
        <f t="shared" si="148"/>
        <v>2024-53028154</v>
      </c>
      <c r="C4778">
        <v>2024</v>
      </c>
      <c r="D4778" s="24" t="s">
        <v>6486</v>
      </c>
      <c r="E4778" s="30">
        <v>53028154</v>
      </c>
      <c r="F4778" s="45" t="s">
        <v>7425</v>
      </c>
      <c r="G4778" s="32" t="s">
        <v>742</v>
      </c>
      <c r="H4778" s="34">
        <v>45482</v>
      </c>
      <c r="I4778" s="36">
        <v>6</v>
      </c>
      <c r="J4778" s="36">
        <v>22</v>
      </c>
      <c r="K4778" s="34">
        <v>45688</v>
      </c>
      <c r="L4778" s="47" t="s">
        <v>1364</v>
      </c>
      <c r="M4778" s="48">
        <f>VLOOKUP(E4778,'[1]TIPO PERSONA'!$C$2:$N$3253,12,0)</f>
        <v>30884</v>
      </c>
      <c r="N4778" s="49">
        <f t="shared" ca="1" si="149"/>
        <v>40.57260273972603</v>
      </c>
      <c r="O4778">
        <v>0</v>
      </c>
      <c r="P4778" t="s">
        <v>1371</v>
      </c>
    </row>
    <row r="4779" spans="2:16">
      <c r="B4779" t="str">
        <f t="shared" si="148"/>
        <v>2024-1033772118</v>
      </c>
      <c r="C4779">
        <v>2024</v>
      </c>
      <c r="D4779" s="24" t="s">
        <v>6487</v>
      </c>
      <c r="E4779" s="30">
        <v>1033772118</v>
      </c>
      <c r="F4779" s="45" t="s">
        <v>2581</v>
      </c>
      <c r="G4779" s="32" t="s">
        <v>742</v>
      </c>
      <c r="H4779" s="34">
        <v>45483</v>
      </c>
      <c r="I4779" s="36">
        <v>5</v>
      </c>
      <c r="J4779" s="36">
        <v>21</v>
      </c>
      <c r="K4779" s="34">
        <v>45721</v>
      </c>
      <c r="L4779" s="47" t="s">
        <v>1364</v>
      </c>
      <c r="M4779" s="48">
        <f>VLOOKUP(E4779,'[1]TIPO PERSONA'!$C$2:$N$3253,12,0)</f>
        <v>34724</v>
      </c>
      <c r="N4779" s="49">
        <f t="shared" ca="1" si="149"/>
        <v>30.052054794520547</v>
      </c>
      <c r="O4779">
        <v>0</v>
      </c>
      <c r="P4779" t="s">
        <v>1371</v>
      </c>
    </row>
    <row r="4780" spans="2:16">
      <c r="B4780" t="str">
        <f t="shared" si="148"/>
        <v>2024-52428517</v>
      </c>
      <c r="C4780">
        <v>2024</v>
      </c>
      <c r="D4780" s="24" t="s">
        <v>6488</v>
      </c>
      <c r="E4780" s="30">
        <v>52428517</v>
      </c>
      <c r="F4780" s="45" t="s">
        <v>805</v>
      </c>
      <c r="G4780" s="32" t="s">
        <v>742</v>
      </c>
      <c r="H4780" s="34">
        <v>45483</v>
      </c>
      <c r="I4780" s="36">
        <v>7</v>
      </c>
      <c r="J4780" s="36">
        <v>21</v>
      </c>
      <c r="K4780" s="34">
        <v>45716</v>
      </c>
      <c r="L4780" s="47" t="s">
        <v>1364</v>
      </c>
      <c r="M4780" s="48">
        <f>VLOOKUP(E4780,'[1]TIPO PERSONA'!$C$2:$N$3253,12,0)</f>
        <v>28738</v>
      </c>
      <c r="N4780" s="49">
        <f t="shared" ca="1" si="149"/>
        <v>46.452054794520549</v>
      </c>
      <c r="O4780">
        <v>0</v>
      </c>
      <c r="P4780" t="s">
        <v>1371</v>
      </c>
    </row>
    <row r="4781" spans="2:16">
      <c r="B4781" t="str">
        <f t="shared" si="148"/>
        <v>2024-52647246</v>
      </c>
      <c r="C4781">
        <v>2024</v>
      </c>
      <c r="D4781" s="24" t="s">
        <v>6489</v>
      </c>
      <c r="E4781" s="30">
        <v>52647246</v>
      </c>
      <c r="F4781" s="45" t="s">
        <v>836</v>
      </c>
      <c r="G4781" s="32" t="s">
        <v>742</v>
      </c>
      <c r="H4781" s="34">
        <v>45484</v>
      </c>
      <c r="I4781" s="36">
        <v>6</v>
      </c>
      <c r="J4781" s="36">
        <v>15</v>
      </c>
      <c r="K4781" s="34">
        <v>45682</v>
      </c>
      <c r="L4781" s="47" t="s">
        <v>1364</v>
      </c>
      <c r="M4781" s="48">
        <f>VLOOKUP(E4781,'[1]TIPO PERSONA'!$C$2:$N$3253,12,0)</f>
        <v>27149</v>
      </c>
      <c r="N4781" s="49">
        <f t="shared" ca="1" si="149"/>
        <v>50.805479452054797</v>
      </c>
      <c r="O4781">
        <v>0</v>
      </c>
      <c r="P4781" t="s">
        <v>1371</v>
      </c>
    </row>
    <row r="4782" spans="2:16">
      <c r="B4782" t="str">
        <f t="shared" si="148"/>
        <v>2024-39543287</v>
      </c>
      <c r="C4782">
        <v>2024</v>
      </c>
      <c r="D4782" s="24" t="s">
        <v>6490</v>
      </c>
      <c r="E4782" s="30">
        <v>39543287</v>
      </c>
      <c r="F4782" s="45" t="s">
        <v>852</v>
      </c>
      <c r="G4782" s="32" t="s">
        <v>742</v>
      </c>
      <c r="H4782" s="34">
        <v>45484</v>
      </c>
      <c r="I4782" s="36">
        <v>7</v>
      </c>
      <c r="J4782" s="36">
        <v>15</v>
      </c>
      <c r="K4782" s="34">
        <v>45713</v>
      </c>
      <c r="L4782" s="47" t="s">
        <v>1364</v>
      </c>
      <c r="M4782" s="48">
        <f>VLOOKUP(E4782,'[1]TIPO PERSONA'!$C$2:$N$3253,12,0)</f>
        <v>24741</v>
      </c>
      <c r="N4782" s="49">
        <f t="shared" ca="1" si="149"/>
        <v>57.402739726027399</v>
      </c>
      <c r="O4782">
        <v>0</v>
      </c>
      <c r="P4782" t="s">
        <v>1371</v>
      </c>
    </row>
    <row r="4783" spans="2:16">
      <c r="B4783" t="str">
        <f t="shared" si="148"/>
        <v>2024-1032471766</v>
      </c>
      <c r="C4783">
        <v>2024</v>
      </c>
      <c r="D4783" s="24" t="s">
        <v>6491</v>
      </c>
      <c r="E4783" s="30">
        <v>1032471766</v>
      </c>
      <c r="F4783" s="45" t="s">
        <v>7609</v>
      </c>
      <c r="G4783" s="32" t="s">
        <v>742</v>
      </c>
      <c r="H4783" s="34">
        <v>45485</v>
      </c>
      <c r="I4783" s="36">
        <v>6</v>
      </c>
      <c r="J4783" s="36">
        <v>19</v>
      </c>
      <c r="K4783" s="34">
        <v>45688</v>
      </c>
      <c r="L4783" s="47" t="s">
        <v>1364</v>
      </c>
      <c r="M4783" s="48">
        <f>VLOOKUP(E4783,'[1]TIPO PERSONA'!$C$2:$N$3253,12,0)</f>
        <v>34838</v>
      </c>
      <c r="N4783" s="49">
        <f t="shared" ca="1" si="149"/>
        <v>29.739726027397261</v>
      </c>
      <c r="O4783">
        <v>0</v>
      </c>
      <c r="P4783" t="s">
        <v>1371</v>
      </c>
    </row>
    <row r="4784" spans="2:16">
      <c r="B4784" t="str">
        <f t="shared" si="148"/>
        <v>2024-94432810</v>
      </c>
      <c r="C4784">
        <v>2024</v>
      </c>
      <c r="D4784" s="24" t="s">
        <v>6492</v>
      </c>
      <c r="E4784" s="30">
        <v>94432810</v>
      </c>
      <c r="F4784" s="45" t="s">
        <v>4238</v>
      </c>
      <c r="G4784" s="32" t="s">
        <v>739</v>
      </c>
      <c r="H4784" s="34">
        <v>45484</v>
      </c>
      <c r="I4784" s="36">
        <v>5</v>
      </c>
      <c r="J4784" s="36">
        <v>20</v>
      </c>
      <c r="K4784" s="34">
        <v>45657</v>
      </c>
      <c r="L4784" s="47" t="s">
        <v>1364</v>
      </c>
      <c r="M4784" s="48">
        <f>VLOOKUP(E4784,'[1]TIPO PERSONA'!$C$2:$N$3253,12,0)</f>
        <v>27613</v>
      </c>
      <c r="N4784" s="49">
        <f t="shared" ca="1" si="149"/>
        <v>49.534246575342465</v>
      </c>
      <c r="O4784">
        <v>0</v>
      </c>
      <c r="P4784" t="s">
        <v>1371</v>
      </c>
    </row>
    <row r="4785" spans="2:16">
      <c r="B4785" t="str">
        <f t="shared" si="148"/>
        <v>2024-80136470</v>
      </c>
      <c r="C4785">
        <v>2024</v>
      </c>
      <c r="D4785" s="24" t="s">
        <v>6493</v>
      </c>
      <c r="E4785" s="30">
        <v>80136470</v>
      </c>
      <c r="F4785" s="45" t="s">
        <v>7472</v>
      </c>
      <c r="G4785" s="32" t="s">
        <v>739</v>
      </c>
      <c r="H4785" s="34">
        <v>45489</v>
      </c>
      <c r="I4785" s="36">
        <v>6</v>
      </c>
      <c r="J4785" s="36">
        <v>15</v>
      </c>
      <c r="K4785" s="34">
        <v>45688</v>
      </c>
      <c r="L4785" s="47" t="s">
        <v>1364</v>
      </c>
      <c r="M4785" s="48">
        <f>VLOOKUP(E4785,'[1]TIPO PERSONA'!$C$2:$N$3253,12,0)</f>
        <v>30313</v>
      </c>
      <c r="N4785" s="49">
        <f t="shared" ca="1" si="149"/>
        <v>42.136986301369866</v>
      </c>
      <c r="O4785">
        <v>0</v>
      </c>
      <c r="P4785" t="s">
        <v>1371</v>
      </c>
    </row>
    <row r="4786" spans="2:16">
      <c r="B4786" t="str">
        <f t="shared" si="148"/>
        <v>2024-1014278158</v>
      </c>
      <c r="C4786">
        <v>2024</v>
      </c>
      <c r="D4786" s="24" t="s">
        <v>6494</v>
      </c>
      <c r="E4786" s="30">
        <v>1014278158</v>
      </c>
      <c r="F4786" s="45" t="s">
        <v>1349</v>
      </c>
      <c r="G4786" s="32" t="s">
        <v>739</v>
      </c>
      <c r="H4786" s="34">
        <v>45485</v>
      </c>
      <c r="I4786" s="36">
        <v>5</v>
      </c>
      <c r="J4786" s="36">
        <v>19</v>
      </c>
      <c r="K4786" s="34">
        <v>45657</v>
      </c>
      <c r="L4786" s="47" t="s">
        <v>1364</v>
      </c>
      <c r="M4786" s="48">
        <f>VLOOKUP(E4786,'[1]TIPO PERSONA'!$C$2:$N$3253,12,0)</f>
        <v>35216</v>
      </c>
      <c r="N4786" s="49">
        <f t="shared" ca="1" si="149"/>
        <v>28.704109589041096</v>
      </c>
      <c r="O4786">
        <v>0</v>
      </c>
      <c r="P4786" t="s">
        <v>1371</v>
      </c>
    </row>
    <row r="4787" spans="2:16">
      <c r="B4787" t="str">
        <f t="shared" si="148"/>
        <v>2024-52784214</v>
      </c>
      <c r="C4787">
        <v>2024</v>
      </c>
      <c r="D4787" s="24" t="s">
        <v>6495</v>
      </c>
      <c r="E4787" s="30">
        <v>52784214</v>
      </c>
      <c r="F4787" s="45" t="s">
        <v>1323</v>
      </c>
      <c r="G4787" s="32" t="s">
        <v>742</v>
      </c>
      <c r="H4787" s="34">
        <v>45484</v>
      </c>
      <c r="I4787" s="36">
        <v>5</v>
      </c>
      <c r="J4787" s="36">
        <v>20</v>
      </c>
      <c r="K4787" s="34">
        <v>45657</v>
      </c>
      <c r="L4787" s="47" t="s">
        <v>1364</v>
      </c>
      <c r="M4787" s="48">
        <f>VLOOKUP(E4787,'[1]TIPO PERSONA'!$C$2:$N$3253,12,0)</f>
        <v>29854</v>
      </c>
      <c r="N4787" s="49">
        <f t="shared" ca="1" si="149"/>
        <v>43.394520547945206</v>
      </c>
      <c r="O4787">
        <v>0</v>
      </c>
      <c r="P4787" t="s">
        <v>1371</v>
      </c>
    </row>
    <row r="4788" spans="2:16">
      <c r="B4788" t="str">
        <f t="shared" si="148"/>
        <v>2024-15173420</v>
      </c>
      <c r="C4788">
        <v>2024</v>
      </c>
      <c r="D4788" s="24" t="s">
        <v>6496</v>
      </c>
      <c r="E4788" s="30">
        <v>15173420</v>
      </c>
      <c r="F4788" s="45" t="s">
        <v>7417</v>
      </c>
      <c r="G4788" s="32" t="s">
        <v>739</v>
      </c>
      <c r="H4788" s="34">
        <v>45485</v>
      </c>
      <c r="I4788" s="36">
        <v>5</v>
      </c>
      <c r="J4788" s="36">
        <v>19</v>
      </c>
      <c r="K4788" s="34">
        <v>45657</v>
      </c>
      <c r="L4788" s="47" t="s">
        <v>1364</v>
      </c>
      <c r="M4788" s="48">
        <f>VLOOKUP(E4788,'[1]TIPO PERSONA'!$C$2:$N$3253,12,0)</f>
        <v>29925</v>
      </c>
      <c r="N4788" s="49">
        <f t="shared" ca="1" si="149"/>
        <v>43.2</v>
      </c>
      <c r="O4788">
        <v>0</v>
      </c>
      <c r="P4788" t="s">
        <v>1371</v>
      </c>
    </row>
    <row r="4789" spans="2:16">
      <c r="B4789" t="str">
        <f t="shared" si="148"/>
        <v>2024-52259108</v>
      </c>
      <c r="C4789">
        <v>2024</v>
      </c>
      <c r="D4789" s="24" t="s">
        <v>6497</v>
      </c>
      <c r="E4789" s="30">
        <v>52259108</v>
      </c>
      <c r="F4789" s="45" t="s">
        <v>7335</v>
      </c>
      <c r="G4789" s="32" t="s">
        <v>742</v>
      </c>
      <c r="H4789" s="34">
        <v>45485</v>
      </c>
      <c r="I4789" s="36">
        <v>7</v>
      </c>
      <c r="J4789" s="36">
        <v>19</v>
      </c>
      <c r="K4789" s="34">
        <v>45716</v>
      </c>
      <c r="L4789" s="47" t="s">
        <v>1364</v>
      </c>
      <c r="M4789" s="48">
        <f>VLOOKUP(E4789,'[1]TIPO PERSONA'!$C$2:$N$3253,12,0)</f>
        <v>27828</v>
      </c>
      <c r="N4789" s="49">
        <f t="shared" ca="1" si="149"/>
        <v>48.945205479452056</v>
      </c>
      <c r="O4789">
        <v>0</v>
      </c>
      <c r="P4789" t="s">
        <v>1371</v>
      </c>
    </row>
    <row r="4790" spans="2:16">
      <c r="B4790" t="str">
        <f t="shared" si="148"/>
        <v>2024-1006558601</v>
      </c>
      <c r="C4790">
        <v>2024</v>
      </c>
      <c r="D4790" s="24" t="s">
        <v>6498</v>
      </c>
      <c r="E4790" s="30">
        <v>1006558601</v>
      </c>
      <c r="F4790" s="45" t="s">
        <v>4279</v>
      </c>
      <c r="G4790" s="32" t="s">
        <v>739</v>
      </c>
      <c r="H4790" s="34">
        <v>45489</v>
      </c>
      <c r="I4790" s="36">
        <v>6</v>
      </c>
      <c r="J4790" s="36">
        <v>15</v>
      </c>
      <c r="K4790" s="34">
        <v>45688</v>
      </c>
      <c r="L4790" s="47" t="s">
        <v>1364</v>
      </c>
      <c r="M4790" s="48">
        <f>VLOOKUP(E4790,'[1]TIPO PERSONA'!$C$2:$N$3253,12,0)</f>
        <v>34589</v>
      </c>
      <c r="N4790" s="49">
        <f t="shared" ca="1" si="149"/>
        <v>30.421917808219177</v>
      </c>
      <c r="O4790">
        <v>0</v>
      </c>
      <c r="P4790" t="s">
        <v>1371</v>
      </c>
    </row>
    <row r="4791" spans="2:16">
      <c r="B4791" t="str">
        <f t="shared" si="148"/>
        <v>2024-1018469096</v>
      </c>
      <c r="C4791">
        <v>2024</v>
      </c>
      <c r="D4791" s="24" t="s">
        <v>6499</v>
      </c>
      <c r="E4791" s="30">
        <v>1018469096</v>
      </c>
      <c r="F4791" s="45" t="s">
        <v>3985</v>
      </c>
      <c r="G4791" s="32" t="s">
        <v>739</v>
      </c>
      <c r="H4791" s="34">
        <v>45489</v>
      </c>
      <c r="I4791" s="36">
        <v>5</v>
      </c>
      <c r="J4791" s="36">
        <v>15</v>
      </c>
      <c r="K4791" s="34">
        <v>45657</v>
      </c>
      <c r="L4791" s="47" t="s">
        <v>1364</v>
      </c>
      <c r="M4791" s="48">
        <f>VLOOKUP(E4791,'[1]TIPO PERSONA'!$C$2:$N$3253,12,0)</f>
        <v>34559</v>
      </c>
      <c r="N4791" s="49">
        <f t="shared" ca="1" si="149"/>
        <v>30.504109589041096</v>
      </c>
      <c r="O4791">
        <v>0</v>
      </c>
      <c r="P4791" t="s">
        <v>1371</v>
      </c>
    </row>
    <row r="4792" spans="2:16">
      <c r="B4792" t="str">
        <f t="shared" si="148"/>
        <v>2024-74188403</v>
      </c>
      <c r="C4792">
        <v>2024</v>
      </c>
      <c r="D4792" s="24" t="s">
        <v>6500</v>
      </c>
      <c r="E4792" s="30">
        <v>74188403</v>
      </c>
      <c r="F4792" s="45" t="s">
        <v>2330</v>
      </c>
      <c r="G4792" s="32" t="s">
        <v>739</v>
      </c>
      <c r="H4792" s="34">
        <v>45489</v>
      </c>
      <c r="I4792" s="36">
        <v>7</v>
      </c>
      <c r="J4792" s="36">
        <v>15</v>
      </c>
      <c r="K4792" s="34">
        <v>45716</v>
      </c>
      <c r="L4792" s="47" t="s">
        <v>1364</v>
      </c>
      <c r="M4792" s="48">
        <f>VLOOKUP(E4792,'[1]TIPO PERSONA'!$C$2:$N$3253,12,0)</f>
        <v>29725</v>
      </c>
      <c r="N4792" s="49">
        <f t="shared" ca="1" si="149"/>
        <v>43.747945205479454</v>
      </c>
      <c r="O4792">
        <v>0</v>
      </c>
      <c r="P4792" t="s">
        <v>1371</v>
      </c>
    </row>
    <row r="4793" spans="2:16">
      <c r="B4793" t="str">
        <f t="shared" si="148"/>
        <v>2024-1030545677</v>
      </c>
      <c r="C4793">
        <v>2024</v>
      </c>
      <c r="D4793" s="24" t="s">
        <v>6501</v>
      </c>
      <c r="E4793" s="30">
        <v>1030545677</v>
      </c>
      <c r="F4793" s="45" t="s">
        <v>1055</v>
      </c>
      <c r="G4793" s="32" t="s">
        <v>742</v>
      </c>
      <c r="H4793" s="34">
        <v>45484</v>
      </c>
      <c r="I4793" s="36">
        <v>6</v>
      </c>
      <c r="J4793" s="36">
        <v>20</v>
      </c>
      <c r="K4793" s="34">
        <v>45688</v>
      </c>
      <c r="L4793" s="47" t="s">
        <v>1364</v>
      </c>
      <c r="M4793" s="48">
        <f>VLOOKUP(E4793,'[1]TIPO PERSONA'!$C$2:$N$3253,12,0)</f>
        <v>32194</v>
      </c>
      <c r="N4793" s="49">
        <f t="shared" ca="1" si="149"/>
        <v>36.983561643835614</v>
      </c>
      <c r="O4793">
        <v>0</v>
      </c>
      <c r="P4793" t="s">
        <v>1371</v>
      </c>
    </row>
    <row r="4794" spans="2:16">
      <c r="B4794" t="str">
        <f t="shared" si="148"/>
        <v>2024-11188261</v>
      </c>
      <c r="C4794">
        <v>2024</v>
      </c>
      <c r="D4794" s="24" t="s">
        <v>6502</v>
      </c>
      <c r="E4794" s="30">
        <v>11188261</v>
      </c>
      <c r="F4794" s="45" t="s">
        <v>7429</v>
      </c>
      <c r="G4794" s="32" t="s">
        <v>739</v>
      </c>
      <c r="H4794" s="34">
        <v>45489</v>
      </c>
      <c r="I4794" s="36">
        <v>7</v>
      </c>
      <c r="J4794" s="36">
        <v>15</v>
      </c>
      <c r="K4794" s="34">
        <v>45716</v>
      </c>
      <c r="L4794" s="47" t="s">
        <v>1364</v>
      </c>
      <c r="M4794" s="48">
        <f>VLOOKUP(E4794,'[1]TIPO PERSONA'!$C$2:$N$3253,12,0)</f>
        <v>26732</v>
      </c>
      <c r="N4794" s="49">
        <f t="shared" ca="1" si="149"/>
        <v>51.947945205479449</v>
      </c>
      <c r="O4794">
        <v>0</v>
      </c>
      <c r="P4794" t="s">
        <v>1371</v>
      </c>
    </row>
    <row r="4795" spans="2:16">
      <c r="B4795" t="str">
        <f t="shared" si="148"/>
        <v>2024-1018455944</v>
      </c>
      <c r="C4795">
        <v>2024</v>
      </c>
      <c r="D4795" s="24" t="s">
        <v>6503</v>
      </c>
      <c r="E4795" s="30">
        <v>1018455944</v>
      </c>
      <c r="F4795" s="45" t="s">
        <v>2476</v>
      </c>
      <c r="G4795" s="32" t="s">
        <v>742</v>
      </c>
      <c r="H4795" s="34">
        <v>45484</v>
      </c>
      <c r="I4795" s="36">
        <v>5</v>
      </c>
      <c r="J4795" s="36">
        <v>20</v>
      </c>
      <c r="K4795" s="34">
        <v>45657</v>
      </c>
      <c r="L4795" s="47" t="s">
        <v>1364</v>
      </c>
      <c r="M4795" s="48">
        <f>VLOOKUP(E4795,'[1]TIPO PERSONA'!$C$2:$N$3253,12,0)</f>
        <v>33938</v>
      </c>
      <c r="N4795" s="49">
        <f t="shared" ca="1" si="149"/>
        <v>32.205479452054796</v>
      </c>
      <c r="O4795">
        <v>0</v>
      </c>
      <c r="P4795" t="s">
        <v>1371</v>
      </c>
    </row>
    <row r="4796" spans="2:16">
      <c r="B4796" t="str">
        <f t="shared" si="148"/>
        <v>2024-79954325</v>
      </c>
      <c r="C4796">
        <v>2024</v>
      </c>
      <c r="D4796" s="24" t="s">
        <v>6504</v>
      </c>
      <c r="E4796" s="42">
        <v>79954325</v>
      </c>
      <c r="F4796" s="45" t="s">
        <v>822</v>
      </c>
      <c r="G4796" s="32" t="s">
        <v>739</v>
      </c>
      <c r="H4796" s="34">
        <v>45489</v>
      </c>
      <c r="I4796" s="36">
        <v>6</v>
      </c>
      <c r="J4796" s="36">
        <v>15</v>
      </c>
      <c r="K4796" s="34">
        <v>45688</v>
      </c>
      <c r="L4796" s="47" t="s">
        <v>1364</v>
      </c>
      <c r="M4796" s="48">
        <f>VLOOKUP(E4796,'[1]TIPO PERSONA'!$C$2:$N$3253,12,0)</f>
        <v>29276</v>
      </c>
      <c r="N4796" s="49">
        <f t="shared" ca="1" si="149"/>
        <v>44.978082191780821</v>
      </c>
      <c r="O4796">
        <v>0</v>
      </c>
      <c r="P4796" t="s">
        <v>1371</v>
      </c>
    </row>
    <row r="4797" spans="2:16">
      <c r="B4797" t="str">
        <f t="shared" si="148"/>
        <v>2024-1012330327</v>
      </c>
      <c r="C4797">
        <v>2024</v>
      </c>
      <c r="D4797" s="24" t="s">
        <v>6505</v>
      </c>
      <c r="E4797" s="30">
        <v>1012330327</v>
      </c>
      <c r="F4797" s="45" t="s">
        <v>796</v>
      </c>
      <c r="G4797" s="32" t="s">
        <v>739</v>
      </c>
      <c r="H4797" s="34">
        <v>45484</v>
      </c>
      <c r="I4797" s="36">
        <v>6</v>
      </c>
      <c r="J4797" s="36">
        <v>20</v>
      </c>
      <c r="K4797" s="34">
        <v>45688</v>
      </c>
      <c r="L4797" s="47" t="s">
        <v>1364</v>
      </c>
      <c r="M4797" s="48">
        <f>VLOOKUP(E4797,'[1]TIPO PERSONA'!$C$2:$N$3253,12,0)</f>
        <v>31821</v>
      </c>
      <c r="N4797" s="49">
        <f t="shared" ca="1" si="149"/>
        <v>38.005479452054793</v>
      </c>
      <c r="O4797">
        <v>0</v>
      </c>
      <c r="P4797" t="s">
        <v>1371</v>
      </c>
    </row>
    <row r="4798" spans="2:16">
      <c r="B4798" t="str">
        <f t="shared" si="148"/>
        <v>2024-1019060772</v>
      </c>
      <c r="C4798">
        <v>2024</v>
      </c>
      <c r="D4798" s="24" t="s">
        <v>6506</v>
      </c>
      <c r="E4798" s="30">
        <v>1019060772</v>
      </c>
      <c r="F4798" s="45" t="s">
        <v>7610</v>
      </c>
      <c r="G4798" s="32" t="s">
        <v>742</v>
      </c>
      <c r="H4798" s="34">
        <v>45485</v>
      </c>
      <c r="I4798" s="36">
        <v>6</v>
      </c>
      <c r="J4798" s="36">
        <v>18</v>
      </c>
      <c r="K4798" s="34">
        <v>45686</v>
      </c>
      <c r="L4798" s="47" t="s">
        <v>1364</v>
      </c>
      <c r="M4798" s="48">
        <f>VLOOKUP(E4798,'[1]TIPO PERSONA'!$C$2:$N$3253,12,0)</f>
        <v>33400</v>
      </c>
      <c r="N4798" s="49">
        <f t="shared" ca="1" si="149"/>
        <v>33.679452054794524</v>
      </c>
      <c r="O4798">
        <v>0</v>
      </c>
      <c r="P4798" t="s">
        <v>1371</v>
      </c>
    </row>
    <row r="4799" spans="2:16">
      <c r="B4799" t="str">
        <f t="shared" si="148"/>
        <v>2024-52708829</v>
      </c>
      <c r="C4799">
        <v>2024</v>
      </c>
      <c r="D4799" s="24" t="s">
        <v>6507</v>
      </c>
      <c r="E4799" s="42">
        <v>52708829</v>
      </c>
      <c r="F4799" s="45" t="s">
        <v>7394</v>
      </c>
      <c r="G4799" s="32" t="s">
        <v>742</v>
      </c>
      <c r="H4799" s="34">
        <v>45489</v>
      </c>
      <c r="I4799" s="36">
        <v>6</v>
      </c>
      <c r="J4799" s="36">
        <v>15</v>
      </c>
      <c r="K4799" s="34">
        <v>45688</v>
      </c>
      <c r="L4799" s="47" t="s">
        <v>1365</v>
      </c>
      <c r="M4799" s="48">
        <f>VLOOKUP(E4799,'[1]TIPO PERSONA'!$C$2:$N$3253,12,0)</f>
        <v>29262</v>
      </c>
      <c r="N4799" s="49">
        <f t="shared" ca="1" si="149"/>
        <v>45.016438356164386</v>
      </c>
      <c r="O4799">
        <v>0</v>
      </c>
      <c r="P4799" t="s">
        <v>1371</v>
      </c>
    </row>
    <row r="4800" spans="2:16">
      <c r="B4800" t="str">
        <f t="shared" si="148"/>
        <v>2024-1000951871</v>
      </c>
      <c r="C4800">
        <v>2024</v>
      </c>
      <c r="D4800" s="24" t="s">
        <v>6508</v>
      </c>
      <c r="E4800" s="30">
        <v>1000951871</v>
      </c>
      <c r="F4800" s="45" t="s">
        <v>7497</v>
      </c>
      <c r="G4800" s="32" t="s">
        <v>742</v>
      </c>
      <c r="H4800" s="34">
        <v>45490</v>
      </c>
      <c r="I4800" s="36">
        <v>6</v>
      </c>
      <c r="J4800" s="36">
        <v>14</v>
      </c>
      <c r="K4800" s="34">
        <v>45688</v>
      </c>
      <c r="L4800" s="47" t="s">
        <v>1364</v>
      </c>
      <c r="M4800" s="48">
        <f>VLOOKUP(E4800,'[1]TIPO PERSONA'!$C$2:$N$3253,12,0)</f>
        <v>37565</v>
      </c>
      <c r="N4800" s="49">
        <f t="shared" ca="1" si="149"/>
        <v>22.268493150684932</v>
      </c>
      <c r="O4800">
        <v>0</v>
      </c>
      <c r="P4800" t="s">
        <v>1371</v>
      </c>
    </row>
    <row r="4801" spans="2:16">
      <c r="B4801" t="str">
        <f t="shared" si="148"/>
        <v>2024-1026555353</v>
      </c>
      <c r="C4801">
        <v>2024</v>
      </c>
      <c r="D4801" s="24" t="s">
        <v>6509</v>
      </c>
      <c r="E4801" s="30">
        <v>1026555353</v>
      </c>
      <c r="F4801" s="45" t="s">
        <v>7611</v>
      </c>
      <c r="G4801" s="32" t="s">
        <v>739</v>
      </c>
      <c r="H4801" s="34">
        <v>45485</v>
      </c>
      <c r="I4801" s="36">
        <v>7</v>
      </c>
      <c r="J4801" s="36">
        <v>12</v>
      </c>
      <c r="K4801" s="34">
        <v>45716</v>
      </c>
      <c r="L4801" s="47" t="s">
        <v>1365</v>
      </c>
      <c r="M4801" s="48">
        <f>VLOOKUP(E4801,'[1]TIPO PERSONA'!$C$2:$N$3253,12,0)</f>
        <v>29108</v>
      </c>
      <c r="N4801" s="49">
        <f t="shared" ca="1" si="149"/>
        <v>45.438356164383563</v>
      </c>
      <c r="O4801">
        <v>0</v>
      </c>
      <c r="P4801" t="s">
        <v>1371</v>
      </c>
    </row>
    <row r="4802" spans="2:16">
      <c r="B4802" t="str">
        <f t="shared" si="148"/>
        <v>2024-52890837</v>
      </c>
      <c r="C4802">
        <v>2024</v>
      </c>
      <c r="D4802" s="24" t="s">
        <v>6510</v>
      </c>
      <c r="E4802" s="30">
        <v>52890837</v>
      </c>
      <c r="F4802" s="45" t="s">
        <v>5456</v>
      </c>
      <c r="G4802" s="32" t="s">
        <v>742</v>
      </c>
      <c r="H4802" s="34">
        <v>45485</v>
      </c>
      <c r="I4802" s="36">
        <v>6</v>
      </c>
      <c r="J4802" s="36">
        <v>19</v>
      </c>
      <c r="K4802" s="34">
        <v>45688</v>
      </c>
      <c r="L4802" s="47" t="s">
        <v>1364</v>
      </c>
      <c r="M4802" s="48">
        <f>VLOOKUP(E4802,'[1]TIPO PERSONA'!$C$2:$N$3253,12,0)</f>
        <v>29683</v>
      </c>
      <c r="N4802" s="49">
        <f t="shared" ca="1" si="149"/>
        <v>43.863013698630134</v>
      </c>
      <c r="O4802">
        <v>0</v>
      </c>
      <c r="P4802" t="s">
        <v>1371</v>
      </c>
    </row>
    <row r="4803" spans="2:16">
      <c r="B4803" t="str">
        <f t="shared" si="148"/>
        <v>2024-1019139676</v>
      </c>
      <c r="C4803">
        <v>2024</v>
      </c>
      <c r="D4803" s="24" t="s">
        <v>6511</v>
      </c>
      <c r="E4803" s="30">
        <v>1019139676</v>
      </c>
      <c r="F4803" s="45" t="s">
        <v>4049</v>
      </c>
      <c r="G4803" s="32" t="s">
        <v>742</v>
      </c>
      <c r="H4803" s="34">
        <v>45492</v>
      </c>
      <c r="I4803" s="36">
        <v>6</v>
      </c>
      <c r="J4803" s="36">
        <v>12</v>
      </c>
      <c r="K4803" s="34">
        <v>45688</v>
      </c>
      <c r="L4803" s="47" t="s">
        <v>1364</v>
      </c>
      <c r="M4803" s="48">
        <f>VLOOKUP(E4803,'[1]TIPO PERSONA'!$C$2:$N$3253,12,0)</f>
        <v>35921</v>
      </c>
      <c r="N4803" s="49">
        <f t="shared" ca="1" si="149"/>
        <v>26.772602739726029</v>
      </c>
      <c r="O4803">
        <v>0</v>
      </c>
      <c r="P4803" t="s">
        <v>1371</v>
      </c>
    </row>
    <row r="4804" spans="2:16">
      <c r="B4804" t="str">
        <f t="shared" ref="B4804:B4867" si="150">CONCATENATE(C4804,"-",E4804)</f>
        <v>2024-1070977413</v>
      </c>
      <c r="C4804">
        <v>2024</v>
      </c>
      <c r="D4804" s="24" t="s">
        <v>6512</v>
      </c>
      <c r="E4804" s="30">
        <v>1070977413</v>
      </c>
      <c r="F4804" s="45" t="s">
        <v>7470</v>
      </c>
      <c r="G4804" s="32" t="s">
        <v>739</v>
      </c>
      <c r="H4804" s="34">
        <v>45486</v>
      </c>
      <c r="I4804" s="36">
        <v>6</v>
      </c>
      <c r="J4804" s="36">
        <v>18</v>
      </c>
      <c r="K4804" s="34">
        <v>45688</v>
      </c>
      <c r="L4804" s="47" t="s">
        <v>1364</v>
      </c>
      <c r="M4804" s="48">
        <f>VLOOKUP(E4804,'[1]TIPO PERSONA'!$C$2:$N$3253,12,0)</f>
        <v>35230</v>
      </c>
      <c r="N4804" s="49">
        <f t="shared" ref="N4804:N4867" ca="1" si="151">IFERROR((TODAY()-M4804)/365,"No Aplica")</f>
        <v>28.665753424657535</v>
      </c>
      <c r="O4804">
        <v>0</v>
      </c>
      <c r="P4804" t="s">
        <v>1371</v>
      </c>
    </row>
    <row r="4805" spans="2:16">
      <c r="B4805" t="str">
        <f t="shared" si="150"/>
        <v>2024-1030546080</v>
      </c>
      <c r="C4805">
        <v>2024</v>
      </c>
      <c r="D4805" s="24" t="s">
        <v>6513</v>
      </c>
      <c r="E4805" s="30">
        <v>1030546080</v>
      </c>
      <c r="F4805" s="45" t="s">
        <v>2398</v>
      </c>
      <c r="G4805" s="32" t="s">
        <v>739</v>
      </c>
      <c r="H4805" s="34">
        <v>45485</v>
      </c>
      <c r="I4805" s="36">
        <v>7</v>
      </c>
      <c r="J4805" s="36">
        <v>8</v>
      </c>
      <c r="K4805" s="34">
        <v>45707</v>
      </c>
      <c r="L4805" s="47" t="s">
        <v>1364</v>
      </c>
      <c r="M4805" s="48">
        <f>VLOOKUP(E4805,'[1]TIPO PERSONA'!$C$2:$N$3253,12,0)</f>
        <v>32236</v>
      </c>
      <c r="N4805" s="49">
        <f t="shared" ca="1" si="151"/>
        <v>36.868493150684934</v>
      </c>
      <c r="O4805">
        <v>0</v>
      </c>
      <c r="P4805" t="s">
        <v>1371</v>
      </c>
    </row>
    <row r="4806" spans="2:16">
      <c r="B4806" t="str">
        <f t="shared" si="150"/>
        <v>2024-63560810</v>
      </c>
      <c r="C4806">
        <v>2024</v>
      </c>
      <c r="D4806" s="24" t="s">
        <v>6514</v>
      </c>
      <c r="E4806" s="30">
        <v>63560810</v>
      </c>
      <c r="F4806" s="45" t="s">
        <v>5459</v>
      </c>
      <c r="G4806" s="32" t="s">
        <v>742</v>
      </c>
      <c r="H4806" s="34">
        <v>45485</v>
      </c>
      <c r="I4806" s="36">
        <v>7</v>
      </c>
      <c r="J4806" s="36">
        <v>15</v>
      </c>
      <c r="K4806" s="34">
        <v>45714</v>
      </c>
      <c r="L4806" s="47" t="s">
        <v>1364</v>
      </c>
      <c r="M4806" s="48">
        <f>VLOOKUP(E4806,'[1]TIPO PERSONA'!$C$2:$N$3253,12,0)</f>
        <v>31136</v>
      </c>
      <c r="N4806" s="49">
        <f t="shared" ca="1" si="151"/>
        <v>39.88219178082192</v>
      </c>
      <c r="O4806">
        <v>0</v>
      </c>
      <c r="P4806" t="s">
        <v>1371</v>
      </c>
    </row>
    <row r="4807" spans="2:16">
      <c r="B4807" t="str">
        <f t="shared" si="150"/>
        <v>2024-1032407982</v>
      </c>
      <c r="C4807">
        <v>2024</v>
      </c>
      <c r="D4807" s="24" t="s">
        <v>6515</v>
      </c>
      <c r="E4807" s="30">
        <v>1032407982</v>
      </c>
      <c r="F4807" s="45" t="s">
        <v>4084</v>
      </c>
      <c r="G4807" s="32" t="s">
        <v>739</v>
      </c>
      <c r="H4807" s="34">
        <v>45489</v>
      </c>
      <c r="I4807" s="36">
        <v>7</v>
      </c>
      <c r="J4807" s="36">
        <v>14</v>
      </c>
      <c r="K4807" s="34">
        <v>45715</v>
      </c>
      <c r="L4807" s="47" t="s">
        <v>1364</v>
      </c>
      <c r="M4807" s="48">
        <f>VLOOKUP(E4807,'[1]TIPO PERSONA'!$C$2:$N$3253,12,0)</f>
        <v>32222</v>
      </c>
      <c r="N4807" s="49">
        <f t="shared" ca="1" si="151"/>
        <v>36.906849315068492</v>
      </c>
      <c r="O4807">
        <v>0</v>
      </c>
      <c r="P4807" t="s">
        <v>1371</v>
      </c>
    </row>
    <row r="4808" spans="2:16">
      <c r="B4808" t="str">
        <f t="shared" si="150"/>
        <v>2024-1010164870</v>
      </c>
      <c r="C4808">
        <v>2024</v>
      </c>
      <c r="D4808" s="24" t="s">
        <v>6516</v>
      </c>
      <c r="E4808" s="42">
        <v>1010164870</v>
      </c>
      <c r="F4808" s="45" t="s">
        <v>889</v>
      </c>
      <c r="G4808" s="32" t="s">
        <v>742</v>
      </c>
      <c r="H4808" s="34">
        <v>45492</v>
      </c>
      <c r="I4808" s="36">
        <v>6</v>
      </c>
      <c r="J4808" s="36">
        <v>12</v>
      </c>
      <c r="K4808" s="34">
        <v>45688</v>
      </c>
      <c r="L4808" s="47" t="s">
        <v>1364</v>
      </c>
      <c r="M4808" s="48">
        <f>VLOOKUP(E4808,'[1]TIPO PERSONA'!$C$2:$N$3253,12,0)</f>
        <v>31335</v>
      </c>
      <c r="N4808" s="49">
        <f t="shared" ca="1" si="151"/>
        <v>39.336986301369862</v>
      </c>
      <c r="O4808">
        <v>0</v>
      </c>
      <c r="P4808" t="s">
        <v>1371</v>
      </c>
    </row>
    <row r="4809" spans="2:16">
      <c r="B4809" t="str">
        <f t="shared" si="150"/>
        <v>2024-79473893</v>
      </c>
      <c r="C4809">
        <v>2024</v>
      </c>
      <c r="D4809" s="24" t="s">
        <v>6517</v>
      </c>
      <c r="E4809" s="30">
        <v>79473893</v>
      </c>
      <c r="F4809" s="45" t="s">
        <v>802</v>
      </c>
      <c r="G4809" s="32" t="s">
        <v>739</v>
      </c>
      <c r="H4809" s="34">
        <v>45485</v>
      </c>
      <c r="I4809" s="36">
        <v>6</v>
      </c>
      <c r="J4809" s="36">
        <v>15</v>
      </c>
      <c r="K4809" s="34">
        <v>45683</v>
      </c>
      <c r="L4809" s="47" t="s">
        <v>1364</v>
      </c>
      <c r="M4809" s="48">
        <f>VLOOKUP(E4809,'[1]TIPO PERSONA'!$C$2:$N$3253,12,0)</f>
        <v>25145</v>
      </c>
      <c r="N4809" s="49">
        <f t="shared" ca="1" si="151"/>
        <v>56.295890410958904</v>
      </c>
      <c r="O4809">
        <v>0</v>
      </c>
      <c r="P4809" t="s">
        <v>1371</v>
      </c>
    </row>
    <row r="4810" spans="2:16">
      <c r="B4810" t="str">
        <f t="shared" si="150"/>
        <v>2024-1032466423</v>
      </c>
      <c r="C4810">
        <v>2024</v>
      </c>
      <c r="D4810" s="24" t="s">
        <v>6518</v>
      </c>
      <c r="E4810" s="42">
        <v>1032466423</v>
      </c>
      <c r="F4810" s="45" t="s">
        <v>7490</v>
      </c>
      <c r="G4810" s="32" t="s">
        <v>742</v>
      </c>
      <c r="H4810" s="34">
        <v>45490</v>
      </c>
      <c r="I4810" s="36">
        <v>6</v>
      </c>
      <c r="J4810" s="36">
        <v>3</v>
      </c>
      <c r="K4810" s="34">
        <v>45688</v>
      </c>
      <c r="L4810" s="47" t="s">
        <v>1364</v>
      </c>
      <c r="M4810" s="48">
        <f>VLOOKUP(E4810,'[1]TIPO PERSONA'!$C$2:$N$3253,12,0)</f>
        <v>34597</v>
      </c>
      <c r="N4810" s="49">
        <f t="shared" ca="1" si="151"/>
        <v>30.4</v>
      </c>
      <c r="O4810">
        <v>0</v>
      </c>
      <c r="P4810" t="s">
        <v>1371</v>
      </c>
    </row>
    <row r="4811" spans="2:16">
      <c r="B4811" t="str">
        <f t="shared" si="150"/>
        <v>2024-1019023084</v>
      </c>
      <c r="C4811">
        <v>2024</v>
      </c>
      <c r="D4811" s="24" t="s">
        <v>6519</v>
      </c>
      <c r="E4811" s="30">
        <v>1019023084</v>
      </c>
      <c r="F4811" s="45" t="s">
        <v>5525</v>
      </c>
      <c r="G4811" s="32" t="s">
        <v>739</v>
      </c>
      <c r="H4811" s="34">
        <v>45485</v>
      </c>
      <c r="I4811" s="36">
        <v>6</v>
      </c>
      <c r="J4811" s="36">
        <v>19</v>
      </c>
      <c r="K4811" s="34">
        <v>45688</v>
      </c>
      <c r="L4811" s="47" t="s">
        <v>1364</v>
      </c>
      <c r="M4811" s="48">
        <f>VLOOKUP(E4811,'[1]TIPO PERSONA'!$C$2:$N$3253,12,0)</f>
        <v>32266</v>
      </c>
      <c r="N4811" s="49">
        <f t="shared" ca="1" si="151"/>
        <v>36.786301369863011</v>
      </c>
      <c r="O4811">
        <v>0</v>
      </c>
      <c r="P4811" t="s">
        <v>1371</v>
      </c>
    </row>
    <row r="4812" spans="2:16">
      <c r="B4812" t="str">
        <f t="shared" si="150"/>
        <v>2024-1020833621</v>
      </c>
      <c r="C4812">
        <v>2024</v>
      </c>
      <c r="D4812" s="24" t="s">
        <v>6520</v>
      </c>
      <c r="E4812" s="30">
        <v>1020833621</v>
      </c>
      <c r="F4812" s="45" t="s">
        <v>7406</v>
      </c>
      <c r="G4812" s="32" t="s">
        <v>739</v>
      </c>
      <c r="H4812" s="34">
        <v>45489</v>
      </c>
      <c r="I4812" s="36">
        <v>6</v>
      </c>
      <c r="J4812" s="36">
        <v>15</v>
      </c>
      <c r="K4812" s="34">
        <v>45688</v>
      </c>
      <c r="L4812" s="47" t="s">
        <v>1364</v>
      </c>
      <c r="M4812" s="48">
        <f>VLOOKUP(E4812,'[1]TIPO PERSONA'!$C$2:$N$3253,12,0)</f>
        <v>35913</v>
      </c>
      <c r="N4812" s="49">
        <f t="shared" ca="1" si="151"/>
        <v>26.794520547945204</v>
      </c>
      <c r="O4812">
        <v>0</v>
      </c>
      <c r="P4812" t="s">
        <v>1371</v>
      </c>
    </row>
    <row r="4813" spans="2:16">
      <c r="B4813" t="str">
        <f t="shared" si="150"/>
        <v>2024-79920331</v>
      </c>
      <c r="C4813">
        <v>2024</v>
      </c>
      <c r="D4813" s="24" t="s">
        <v>6521</v>
      </c>
      <c r="E4813" s="30">
        <v>79920331</v>
      </c>
      <c r="F4813" s="45" t="s">
        <v>7398</v>
      </c>
      <c r="G4813" s="32" t="s">
        <v>739</v>
      </c>
      <c r="H4813" s="34">
        <v>45491</v>
      </c>
      <c r="I4813" s="36">
        <v>5</v>
      </c>
      <c r="J4813" s="36">
        <v>13</v>
      </c>
      <c r="K4813" s="34">
        <v>45657</v>
      </c>
      <c r="L4813" s="47" t="s">
        <v>1364</v>
      </c>
      <c r="M4813" s="48">
        <f>VLOOKUP(E4813,'[1]TIPO PERSONA'!$C$2:$N$3253,12,0)</f>
        <v>29273</v>
      </c>
      <c r="N4813" s="49">
        <f t="shared" ca="1" si="151"/>
        <v>44.986301369863014</v>
      </c>
      <c r="O4813">
        <v>0</v>
      </c>
      <c r="P4813" t="s">
        <v>1371</v>
      </c>
    </row>
    <row r="4814" spans="2:16">
      <c r="B4814" t="str">
        <f t="shared" si="150"/>
        <v>2024-1010229755</v>
      </c>
      <c r="C4814">
        <v>2024</v>
      </c>
      <c r="D4814" s="24" t="s">
        <v>6522</v>
      </c>
      <c r="E4814" s="30">
        <v>1010229755</v>
      </c>
      <c r="F4814" s="45" t="s">
        <v>5657</v>
      </c>
      <c r="G4814" s="32" t="s">
        <v>742</v>
      </c>
      <c r="H4814" s="34">
        <v>45489</v>
      </c>
      <c r="I4814" s="36">
        <v>5</v>
      </c>
      <c r="J4814" s="36">
        <v>0</v>
      </c>
      <c r="K4814" s="34">
        <v>45688</v>
      </c>
      <c r="L4814" s="47" t="s">
        <v>1364</v>
      </c>
      <c r="M4814" s="48">
        <f>VLOOKUP(E4814,'[1]TIPO PERSONA'!$C$2:$N$3253,12,0)</f>
        <v>35315</v>
      </c>
      <c r="N4814" s="49">
        <f t="shared" ca="1" si="151"/>
        <v>28.432876712328767</v>
      </c>
      <c r="O4814">
        <v>0</v>
      </c>
      <c r="P4814" t="s">
        <v>1371</v>
      </c>
    </row>
    <row r="4815" spans="2:16">
      <c r="B4815" t="str">
        <f t="shared" si="150"/>
        <v>2024-74187205</v>
      </c>
      <c r="C4815">
        <v>2024</v>
      </c>
      <c r="D4815" s="24" t="s">
        <v>6523</v>
      </c>
      <c r="E4815" s="30">
        <v>74187205</v>
      </c>
      <c r="F4815" s="45" t="s">
        <v>7491</v>
      </c>
      <c r="G4815" s="32" t="s">
        <v>739</v>
      </c>
      <c r="H4815" s="34">
        <v>45489</v>
      </c>
      <c r="I4815" s="36">
        <v>6</v>
      </c>
      <c r="J4815" s="36">
        <v>15</v>
      </c>
      <c r="K4815" s="34">
        <v>45686</v>
      </c>
      <c r="L4815" s="47" t="s">
        <v>1364</v>
      </c>
      <c r="M4815" s="48">
        <f>VLOOKUP(E4815,'[1]TIPO PERSONA'!$C$2:$N$3253,12,0)</f>
        <v>28969</v>
      </c>
      <c r="N4815" s="49">
        <f t="shared" ca="1" si="151"/>
        <v>45.819178082191783</v>
      </c>
      <c r="O4815">
        <v>0</v>
      </c>
      <c r="P4815" t="s">
        <v>1371</v>
      </c>
    </row>
    <row r="4816" spans="2:16">
      <c r="B4816" t="str">
        <f t="shared" si="150"/>
        <v>2024-39580120</v>
      </c>
      <c r="C4816">
        <v>2024</v>
      </c>
      <c r="D4816" s="24" t="s">
        <v>6524</v>
      </c>
      <c r="E4816" s="30">
        <v>39580120</v>
      </c>
      <c r="F4816" s="45" t="s">
        <v>7449</v>
      </c>
      <c r="G4816" s="32" t="s">
        <v>742</v>
      </c>
      <c r="H4816" s="34">
        <v>45489</v>
      </c>
      <c r="I4816" s="36">
        <v>6</v>
      </c>
      <c r="J4816" s="36">
        <v>14</v>
      </c>
      <c r="K4816" s="34">
        <v>45686</v>
      </c>
      <c r="L4816" s="47" t="s">
        <v>1364</v>
      </c>
      <c r="M4816" s="48">
        <f>VLOOKUP(E4816,'[1]TIPO PERSONA'!$C$2:$N$3253,12,0)</f>
        <v>30049</v>
      </c>
      <c r="N4816" s="49">
        <f t="shared" ca="1" si="151"/>
        <v>42.860273972602741</v>
      </c>
      <c r="O4816">
        <v>0</v>
      </c>
      <c r="P4816" t="s">
        <v>1371</v>
      </c>
    </row>
    <row r="4817" spans="2:16">
      <c r="B4817" t="str">
        <f t="shared" si="150"/>
        <v>2024-52494966</v>
      </c>
      <c r="C4817">
        <v>2024</v>
      </c>
      <c r="D4817" s="24" t="s">
        <v>6525</v>
      </c>
      <c r="E4817" s="30">
        <v>52494966</v>
      </c>
      <c r="F4817" s="45" t="s">
        <v>7408</v>
      </c>
      <c r="G4817" s="32" t="s">
        <v>742</v>
      </c>
      <c r="H4817" s="34">
        <v>45489</v>
      </c>
      <c r="I4817" s="36">
        <v>6</v>
      </c>
      <c r="J4817" s="36">
        <v>15</v>
      </c>
      <c r="K4817" s="34">
        <v>45688</v>
      </c>
      <c r="L4817" s="47" t="s">
        <v>1365</v>
      </c>
      <c r="M4817" s="48">
        <f>VLOOKUP(E4817,'[1]TIPO PERSONA'!$C$2:$N$3253,12,0)</f>
        <v>28876</v>
      </c>
      <c r="N4817" s="49">
        <f t="shared" ca="1" si="151"/>
        <v>46.073972602739723</v>
      </c>
      <c r="O4817">
        <v>0</v>
      </c>
      <c r="P4817" t="s">
        <v>1371</v>
      </c>
    </row>
    <row r="4818" spans="2:16">
      <c r="B4818" t="str">
        <f t="shared" si="150"/>
        <v>2024-1002700181</v>
      </c>
      <c r="C4818">
        <v>2024</v>
      </c>
      <c r="D4818" s="24" t="s">
        <v>6526</v>
      </c>
      <c r="E4818" s="30">
        <v>1002700181</v>
      </c>
      <c r="F4818" s="45" t="s">
        <v>7492</v>
      </c>
      <c r="G4818" s="32" t="s">
        <v>742</v>
      </c>
      <c r="H4818" s="34">
        <v>45490</v>
      </c>
      <c r="I4818" s="36">
        <v>6</v>
      </c>
      <c r="J4818" s="36">
        <v>14</v>
      </c>
      <c r="K4818" s="34">
        <v>45688</v>
      </c>
      <c r="L4818" s="47" t="s">
        <v>1365</v>
      </c>
      <c r="M4818" s="48">
        <f>VLOOKUP(E4818,'[1]TIPO PERSONA'!$C$2:$N$3253,12,0)</f>
        <v>37635</v>
      </c>
      <c r="N4818" s="49">
        <f t="shared" ca="1" si="151"/>
        <v>22.076712328767123</v>
      </c>
      <c r="O4818">
        <v>0</v>
      </c>
      <c r="P4818" t="s">
        <v>1371</v>
      </c>
    </row>
    <row r="4819" spans="2:16">
      <c r="B4819" t="str">
        <f t="shared" si="150"/>
        <v>2024-52777050</v>
      </c>
      <c r="C4819">
        <v>2024</v>
      </c>
      <c r="D4819" s="24" t="s">
        <v>6527</v>
      </c>
      <c r="E4819" s="30">
        <v>52777050</v>
      </c>
      <c r="F4819" s="45" t="s">
        <v>1355</v>
      </c>
      <c r="G4819" s="32" t="s">
        <v>742</v>
      </c>
      <c r="H4819" s="34">
        <v>45489</v>
      </c>
      <c r="I4819" s="36">
        <v>5</v>
      </c>
      <c r="J4819" s="36">
        <v>15</v>
      </c>
      <c r="K4819" s="34">
        <v>45655</v>
      </c>
      <c r="L4819" s="47" t="s">
        <v>1364</v>
      </c>
      <c r="M4819" s="48">
        <f>VLOOKUP(E4819,'[1]TIPO PERSONA'!$C$2:$N$3253,12,0)</f>
        <v>28877</v>
      </c>
      <c r="N4819" s="49">
        <f t="shared" ca="1" si="151"/>
        <v>46.07123287671233</v>
      </c>
      <c r="O4819">
        <v>0</v>
      </c>
      <c r="P4819" t="s">
        <v>1371</v>
      </c>
    </row>
    <row r="4820" spans="2:16">
      <c r="B4820" t="str">
        <f t="shared" si="150"/>
        <v>2024-53176854</v>
      </c>
      <c r="C4820">
        <v>2024</v>
      </c>
      <c r="D4820" s="24" t="s">
        <v>6528</v>
      </c>
      <c r="E4820" s="30">
        <v>53176854</v>
      </c>
      <c r="F4820" s="45" t="s">
        <v>7422</v>
      </c>
      <c r="G4820" s="32" t="s">
        <v>742</v>
      </c>
      <c r="H4820" s="34">
        <v>45489</v>
      </c>
      <c r="I4820" s="36">
        <v>5</v>
      </c>
      <c r="J4820" s="36">
        <v>15</v>
      </c>
      <c r="K4820" s="34">
        <v>45655</v>
      </c>
      <c r="L4820" s="47" t="s">
        <v>1364</v>
      </c>
      <c r="M4820" s="48">
        <f>VLOOKUP(E4820,'[1]TIPO PERSONA'!$C$2:$N$3253,12,0)</f>
        <v>31025</v>
      </c>
      <c r="N4820" s="49">
        <f t="shared" ca="1" si="151"/>
        <v>40.186301369863017</v>
      </c>
      <c r="O4820">
        <v>0</v>
      </c>
      <c r="P4820" t="s">
        <v>1371</v>
      </c>
    </row>
    <row r="4821" spans="2:16">
      <c r="B4821" t="str">
        <f t="shared" si="150"/>
        <v>2024-1032405392</v>
      </c>
      <c r="C4821">
        <v>2024</v>
      </c>
      <c r="D4821" s="24" t="s">
        <v>6529</v>
      </c>
      <c r="E4821" s="30">
        <v>1032405392</v>
      </c>
      <c r="F4821" s="45" t="s">
        <v>7452</v>
      </c>
      <c r="G4821" s="32" t="s">
        <v>739</v>
      </c>
      <c r="H4821" s="34">
        <v>45489</v>
      </c>
      <c r="I4821" s="36">
        <v>5</v>
      </c>
      <c r="J4821" s="36">
        <v>15</v>
      </c>
      <c r="K4821" s="34">
        <v>45657</v>
      </c>
      <c r="L4821" s="47" t="s">
        <v>1364</v>
      </c>
      <c r="M4821" s="48">
        <f>VLOOKUP(E4821,'[1]TIPO PERSONA'!$C$2:$N$3253,12,0)</f>
        <v>32133</v>
      </c>
      <c r="N4821" s="49">
        <f t="shared" ca="1" si="151"/>
        <v>37.150684931506852</v>
      </c>
      <c r="O4821">
        <v>0</v>
      </c>
      <c r="P4821" t="s">
        <v>1371</v>
      </c>
    </row>
    <row r="4822" spans="2:16">
      <c r="B4822" t="str">
        <f t="shared" si="150"/>
        <v>2024-52327274</v>
      </c>
      <c r="C4822">
        <v>2024</v>
      </c>
      <c r="D4822" s="24" t="s">
        <v>6530</v>
      </c>
      <c r="E4822" s="30">
        <v>52327274</v>
      </c>
      <c r="F4822" s="45" t="s">
        <v>833</v>
      </c>
      <c r="G4822" s="32" t="s">
        <v>742</v>
      </c>
      <c r="H4822" s="34">
        <v>45489</v>
      </c>
      <c r="I4822" s="36">
        <v>7</v>
      </c>
      <c r="J4822" s="36">
        <v>15</v>
      </c>
      <c r="K4822" s="34">
        <v>45716</v>
      </c>
      <c r="L4822" s="47" t="s">
        <v>1365</v>
      </c>
      <c r="M4822" s="48">
        <f>VLOOKUP(E4822,'[1]TIPO PERSONA'!$C$2:$N$3253,12,0)</f>
        <v>28476</v>
      </c>
      <c r="N4822" s="49">
        <f t="shared" ca="1" si="151"/>
        <v>47.169863013698631</v>
      </c>
      <c r="O4822">
        <v>0</v>
      </c>
      <c r="P4822" t="s">
        <v>1371</v>
      </c>
    </row>
    <row r="4823" spans="2:16">
      <c r="B4823" t="str">
        <f t="shared" si="150"/>
        <v>2024-81717436</v>
      </c>
      <c r="C4823">
        <v>2024</v>
      </c>
      <c r="D4823" s="24" t="s">
        <v>6531</v>
      </c>
      <c r="E4823" s="30">
        <v>81717436</v>
      </c>
      <c r="F4823" s="45" t="s">
        <v>7453</v>
      </c>
      <c r="G4823" s="32" t="s">
        <v>739</v>
      </c>
      <c r="H4823" s="34">
        <v>45489</v>
      </c>
      <c r="I4823" s="36">
        <v>7</v>
      </c>
      <c r="J4823" s="36">
        <v>15</v>
      </c>
      <c r="K4823" s="34">
        <v>45716</v>
      </c>
      <c r="L4823" s="47" t="s">
        <v>1364</v>
      </c>
      <c r="M4823" s="48">
        <f>VLOOKUP(E4823,'[1]TIPO PERSONA'!$C$2:$N$3253,12,0)</f>
        <v>31253</v>
      </c>
      <c r="N4823" s="49">
        <f t="shared" ca="1" si="151"/>
        <v>39.561643835616437</v>
      </c>
      <c r="O4823">
        <v>0</v>
      </c>
      <c r="P4823" t="s">
        <v>1371</v>
      </c>
    </row>
    <row r="4824" spans="2:16">
      <c r="B4824" t="str">
        <f t="shared" si="150"/>
        <v>2024-39758488</v>
      </c>
      <c r="C4824">
        <v>2024</v>
      </c>
      <c r="D4824" s="24" t="s">
        <v>6532</v>
      </c>
      <c r="E4824" s="30">
        <v>39758488</v>
      </c>
      <c r="F4824" s="45" t="s">
        <v>7484</v>
      </c>
      <c r="G4824" s="32" t="s">
        <v>742</v>
      </c>
      <c r="H4824" s="34">
        <v>45489</v>
      </c>
      <c r="I4824" s="36">
        <v>5</v>
      </c>
      <c r="J4824" s="36">
        <v>15</v>
      </c>
      <c r="K4824" s="34">
        <v>45657</v>
      </c>
      <c r="L4824" s="47" t="s">
        <v>1364</v>
      </c>
      <c r="M4824" s="48">
        <f>VLOOKUP(E4824,'[1]TIPO PERSONA'!$C$2:$N$3253,12,0)</f>
        <v>26201</v>
      </c>
      <c r="N4824" s="49">
        <f t="shared" ca="1" si="151"/>
        <v>53.402739726027399</v>
      </c>
      <c r="O4824">
        <v>0</v>
      </c>
      <c r="P4824" t="s">
        <v>1371</v>
      </c>
    </row>
    <row r="4825" spans="2:16">
      <c r="B4825" t="str">
        <f t="shared" si="150"/>
        <v>2024-1078346421</v>
      </c>
      <c r="C4825">
        <v>2024</v>
      </c>
      <c r="D4825" s="24" t="s">
        <v>6533</v>
      </c>
      <c r="E4825" s="30">
        <v>1078346421</v>
      </c>
      <c r="F4825" s="45" t="s">
        <v>7612</v>
      </c>
      <c r="G4825" s="32" t="s">
        <v>739</v>
      </c>
      <c r="H4825" s="34">
        <v>45485</v>
      </c>
      <c r="I4825" s="36">
        <v>6</v>
      </c>
      <c r="J4825" s="36">
        <v>19</v>
      </c>
      <c r="K4825" s="34">
        <v>45688</v>
      </c>
      <c r="L4825" s="47" t="s">
        <v>1364</v>
      </c>
      <c r="M4825" s="48">
        <f>VLOOKUP(E4825,'[1]TIPO PERSONA'!$C$2:$N$3253,12,0)</f>
        <v>31858</v>
      </c>
      <c r="N4825" s="49">
        <f t="shared" ca="1" si="151"/>
        <v>37.904109589041099</v>
      </c>
      <c r="O4825">
        <v>0</v>
      </c>
      <c r="P4825" t="s">
        <v>1371</v>
      </c>
    </row>
    <row r="4826" spans="2:16">
      <c r="B4826" t="str">
        <f t="shared" si="150"/>
        <v>2024-1069736500</v>
      </c>
      <c r="C4826">
        <v>2024</v>
      </c>
      <c r="D4826" s="24" t="s">
        <v>6534</v>
      </c>
      <c r="E4826" s="30">
        <v>1069736500</v>
      </c>
      <c r="F4826" s="45" t="s">
        <v>7440</v>
      </c>
      <c r="G4826" s="32" t="s">
        <v>739</v>
      </c>
      <c r="H4826" s="34">
        <v>45489</v>
      </c>
      <c r="I4826" s="36">
        <v>5</v>
      </c>
      <c r="J4826" s="36">
        <v>15</v>
      </c>
      <c r="K4826" s="34">
        <v>45716</v>
      </c>
      <c r="L4826" s="47" t="s">
        <v>1365</v>
      </c>
      <c r="M4826" s="48">
        <f>VLOOKUP(E4826,'[1]TIPO PERSONA'!$C$2:$N$3253,12,0)</f>
        <v>33448</v>
      </c>
      <c r="N4826" s="49">
        <f t="shared" ca="1" si="151"/>
        <v>33.547945205479451</v>
      </c>
      <c r="O4826">
        <v>0</v>
      </c>
      <c r="P4826" t="s">
        <v>1371</v>
      </c>
    </row>
    <row r="4827" spans="2:16">
      <c r="B4827" t="str">
        <f t="shared" si="150"/>
        <v>2024-1069736500</v>
      </c>
      <c r="C4827">
        <v>2024</v>
      </c>
      <c r="D4827" s="24" t="s">
        <v>6534</v>
      </c>
      <c r="E4827" s="30">
        <v>1069736500</v>
      </c>
      <c r="F4827" s="45" t="s">
        <v>7440</v>
      </c>
      <c r="G4827" s="32" t="s">
        <v>739</v>
      </c>
      <c r="H4827" s="34">
        <v>45489</v>
      </c>
      <c r="I4827" s="36">
        <v>2</v>
      </c>
      <c r="J4827" s="36">
        <v>0</v>
      </c>
      <c r="K4827" s="34">
        <v>45716</v>
      </c>
      <c r="L4827" s="47" t="s">
        <v>1365</v>
      </c>
      <c r="M4827" s="48">
        <f>VLOOKUP(E4827,'[1]TIPO PERSONA'!$C$2:$N$3253,12,0)</f>
        <v>33448</v>
      </c>
      <c r="N4827" s="49">
        <f t="shared" ca="1" si="151"/>
        <v>33.547945205479451</v>
      </c>
      <c r="O4827">
        <v>0</v>
      </c>
      <c r="P4827" t="s">
        <v>1371</v>
      </c>
    </row>
    <row r="4828" spans="2:16">
      <c r="B4828" t="str">
        <f t="shared" si="150"/>
        <v>2024-11187050</v>
      </c>
      <c r="C4828">
        <v>2024</v>
      </c>
      <c r="D4828" s="24" t="s">
        <v>6535</v>
      </c>
      <c r="E4828" s="30">
        <v>11187050</v>
      </c>
      <c r="F4828" s="45" t="s">
        <v>3877</v>
      </c>
      <c r="G4828" s="32" t="s">
        <v>739</v>
      </c>
      <c r="H4828" s="34">
        <v>45485</v>
      </c>
      <c r="I4828" s="36">
        <v>1</v>
      </c>
      <c r="J4828" s="36">
        <v>4</v>
      </c>
      <c r="K4828" s="34">
        <v>45519</v>
      </c>
      <c r="L4828" s="47" t="s">
        <v>1364</v>
      </c>
      <c r="M4828" s="48">
        <f>VLOOKUP(E4828,'[1]TIPO PERSONA'!$C$2:$N$3253,12,0)</f>
        <v>26571</v>
      </c>
      <c r="N4828" s="49">
        <f t="shared" ca="1" si="151"/>
        <v>52.389041095890413</v>
      </c>
      <c r="O4828">
        <v>0</v>
      </c>
      <c r="P4828" t="s">
        <v>1371</v>
      </c>
    </row>
    <row r="4829" spans="2:16">
      <c r="B4829" t="str">
        <f t="shared" si="150"/>
        <v>2024-51976852</v>
      </c>
      <c r="C4829">
        <v>2024</v>
      </c>
      <c r="D4829" s="24" t="s">
        <v>6536</v>
      </c>
      <c r="E4829" s="30">
        <v>51976852</v>
      </c>
      <c r="F4829" s="45" t="s">
        <v>1192</v>
      </c>
      <c r="G4829" s="32" t="s">
        <v>742</v>
      </c>
      <c r="H4829" s="34">
        <v>45489</v>
      </c>
      <c r="I4829" s="36">
        <v>7</v>
      </c>
      <c r="J4829" s="36">
        <v>15</v>
      </c>
      <c r="K4829" s="34">
        <v>45716</v>
      </c>
      <c r="L4829" s="47" t="s">
        <v>1364</v>
      </c>
      <c r="M4829" s="48">
        <f>VLOOKUP(E4829,'[1]TIPO PERSONA'!$C$2:$N$3253,12,0)</f>
        <v>25702</v>
      </c>
      <c r="N4829" s="49">
        <f t="shared" ca="1" si="151"/>
        <v>54.769863013698632</v>
      </c>
      <c r="O4829">
        <v>0</v>
      </c>
      <c r="P4829" t="s">
        <v>1371</v>
      </c>
    </row>
    <row r="4830" spans="2:16">
      <c r="B4830" t="str">
        <f t="shared" si="150"/>
        <v>2024-1085297902</v>
      </c>
      <c r="C4830">
        <v>2024</v>
      </c>
      <c r="D4830" s="24" t="s">
        <v>6537</v>
      </c>
      <c r="E4830" s="30">
        <v>1085297902</v>
      </c>
      <c r="F4830" s="45" t="s">
        <v>887</v>
      </c>
      <c r="G4830" s="32" t="s">
        <v>742</v>
      </c>
      <c r="H4830" s="34">
        <v>45486</v>
      </c>
      <c r="I4830" s="36">
        <v>7</v>
      </c>
      <c r="J4830" s="36">
        <v>18</v>
      </c>
      <c r="K4830" s="34">
        <v>45716</v>
      </c>
      <c r="L4830" s="47" t="s">
        <v>1364</v>
      </c>
      <c r="M4830" s="48">
        <f>VLOOKUP(E4830,'[1]TIPO PERSONA'!$C$2:$N$3253,12,0)</f>
        <v>33704</v>
      </c>
      <c r="N4830" s="49">
        <f t="shared" ca="1" si="151"/>
        <v>32.846575342465755</v>
      </c>
      <c r="O4830">
        <v>0</v>
      </c>
      <c r="P4830" t="s">
        <v>1371</v>
      </c>
    </row>
    <row r="4831" spans="2:16">
      <c r="B4831" t="str">
        <f t="shared" si="150"/>
        <v>2024-86047503</v>
      </c>
      <c r="C4831">
        <v>2024</v>
      </c>
      <c r="D4831" s="24" t="s">
        <v>6538</v>
      </c>
      <c r="E4831" s="30">
        <v>86047503</v>
      </c>
      <c r="F4831" s="45" t="s">
        <v>2604</v>
      </c>
      <c r="G4831" s="32" t="s">
        <v>739</v>
      </c>
      <c r="H4831" s="34">
        <v>45489</v>
      </c>
      <c r="I4831" s="36">
        <v>7</v>
      </c>
      <c r="J4831" s="36">
        <v>15</v>
      </c>
      <c r="K4831" s="34">
        <v>45716</v>
      </c>
      <c r="L4831" s="47" t="s">
        <v>1364</v>
      </c>
      <c r="M4831" s="48">
        <f>VLOOKUP(E4831,'[1]TIPO PERSONA'!$C$2:$N$3253,12,0)</f>
        <v>27521</v>
      </c>
      <c r="N4831" s="49">
        <f t="shared" ca="1" si="151"/>
        <v>49.786301369863011</v>
      </c>
      <c r="O4831">
        <v>0</v>
      </c>
      <c r="P4831" t="s">
        <v>1371</v>
      </c>
    </row>
    <row r="4832" spans="2:16">
      <c r="B4832" t="str">
        <f t="shared" si="150"/>
        <v>2024-1019077613</v>
      </c>
      <c r="C4832">
        <v>2024</v>
      </c>
      <c r="D4832" s="24" t="s">
        <v>6539</v>
      </c>
      <c r="E4832" s="30">
        <v>1019077613</v>
      </c>
      <c r="F4832" s="45" t="s">
        <v>1322</v>
      </c>
      <c r="G4832" s="32" t="s">
        <v>739</v>
      </c>
      <c r="H4832" s="34">
        <v>45489</v>
      </c>
      <c r="I4832" s="36">
        <v>6</v>
      </c>
      <c r="J4832" s="36">
        <v>15</v>
      </c>
      <c r="K4832" s="34">
        <v>45688</v>
      </c>
      <c r="L4832" s="47" t="s">
        <v>1364</v>
      </c>
      <c r="M4832" s="48">
        <f>VLOOKUP(E4832,'[1]TIPO PERSONA'!$C$2:$N$3253,12,0)</f>
        <v>33958</v>
      </c>
      <c r="N4832" s="49">
        <f t="shared" ca="1" si="151"/>
        <v>32.150684931506852</v>
      </c>
      <c r="O4832">
        <v>0</v>
      </c>
      <c r="P4832" t="s">
        <v>1371</v>
      </c>
    </row>
    <row r="4833" spans="2:16">
      <c r="B4833" t="str">
        <f t="shared" si="150"/>
        <v>2024-52583625</v>
      </c>
      <c r="C4833">
        <v>2024</v>
      </c>
      <c r="D4833" s="24" t="s">
        <v>6540</v>
      </c>
      <c r="E4833" s="30">
        <v>52583625</v>
      </c>
      <c r="F4833" s="45" t="s">
        <v>7541</v>
      </c>
      <c r="G4833" s="32" t="s">
        <v>742</v>
      </c>
      <c r="H4833" s="34">
        <v>45489</v>
      </c>
      <c r="I4833" s="36">
        <v>5</v>
      </c>
      <c r="J4833" s="36">
        <v>15</v>
      </c>
      <c r="K4833" s="34">
        <v>45655</v>
      </c>
      <c r="L4833" s="47" t="s">
        <v>1364</v>
      </c>
      <c r="M4833" s="48">
        <f>VLOOKUP(E4833,'[1]TIPO PERSONA'!$C$2:$N$3253,12,0)</f>
        <v>26206</v>
      </c>
      <c r="N4833" s="49">
        <f t="shared" ca="1" si="151"/>
        <v>53.389041095890413</v>
      </c>
      <c r="O4833">
        <v>0</v>
      </c>
      <c r="P4833" t="s">
        <v>1371</v>
      </c>
    </row>
    <row r="4834" spans="2:16">
      <c r="B4834" t="str">
        <f t="shared" si="150"/>
        <v>2024-1012388905</v>
      </c>
      <c r="C4834">
        <v>2024</v>
      </c>
      <c r="D4834" s="24" t="s">
        <v>6541</v>
      </c>
      <c r="E4834" s="30">
        <v>1012388905</v>
      </c>
      <c r="F4834" s="45" t="s">
        <v>7465</v>
      </c>
      <c r="G4834" s="32" t="s">
        <v>742</v>
      </c>
      <c r="H4834" s="34">
        <v>45485</v>
      </c>
      <c r="I4834" s="36">
        <v>7</v>
      </c>
      <c r="J4834" s="36">
        <v>19</v>
      </c>
      <c r="K4834" s="34">
        <v>45716</v>
      </c>
      <c r="L4834" s="47" t="s">
        <v>1364</v>
      </c>
      <c r="M4834" s="48">
        <f>VLOOKUP(E4834,'[1]TIPO PERSONA'!$C$2:$N$3253,12,0)</f>
        <v>33765</v>
      </c>
      <c r="N4834" s="49">
        <f t="shared" ca="1" si="151"/>
        <v>32.679452054794524</v>
      </c>
      <c r="O4834">
        <v>0</v>
      </c>
      <c r="P4834" t="s">
        <v>1371</v>
      </c>
    </row>
    <row r="4835" spans="2:16">
      <c r="B4835" t="str">
        <f t="shared" si="150"/>
        <v>2024-28995226</v>
      </c>
      <c r="C4835">
        <v>2024</v>
      </c>
      <c r="D4835" s="24" t="s">
        <v>6542</v>
      </c>
      <c r="E4835" s="30">
        <v>28995226</v>
      </c>
      <c r="F4835" s="45" t="s">
        <v>3904</v>
      </c>
      <c r="G4835" s="32" t="s">
        <v>742</v>
      </c>
      <c r="H4835" s="34">
        <v>45485</v>
      </c>
      <c r="I4835" s="36">
        <v>6</v>
      </c>
      <c r="J4835" s="36">
        <v>19</v>
      </c>
      <c r="K4835" s="34">
        <v>45688</v>
      </c>
      <c r="L4835" s="47" t="s">
        <v>1364</v>
      </c>
      <c r="M4835" s="48">
        <f>VLOOKUP(E4835,'[1]TIPO PERSONA'!$C$2:$N$3253,12,0)</f>
        <v>27940</v>
      </c>
      <c r="N4835" s="49">
        <f t="shared" ca="1" si="151"/>
        <v>48.638356164383559</v>
      </c>
      <c r="O4835">
        <v>0</v>
      </c>
      <c r="P4835" t="s">
        <v>1371</v>
      </c>
    </row>
    <row r="4836" spans="2:16">
      <c r="B4836" t="str">
        <f t="shared" si="150"/>
        <v>2024-39755949</v>
      </c>
      <c r="C4836">
        <v>2024</v>
      </c>
      <c r="D4836" s="24" t="s">
        <v>6543</v>
      </c>
      <c r="E4836" s="30">
        <v>39755949</v>
      </c>
      <c r="F4836" s="45" t="s">
        <v>2372</v>
      </c>
      <c r="G4836" s="32" t="s">
        <v>742</v>
      </c>
      <c r="H4836" s="34">
        <v>45485</v>
      </c>
      <c r="I4836" s="36">
        <v>5</v>
      </c>
      <c r="J4836" s="36">
        <v>19</v>
      </c>
      <c r="K4836" s="34">
        <v>45688</v>
      </c>
      <c r="L4836" s="47" t="s">
        <v>1365</v>
      </c>
      <c r="M4836" s="48">
        <f>VLOOKUP(E4836,'[1]TIPO PERSONA'!$C$2:$N$3253,12,0)</f>
        <v>25844</v>
      </c>
      <c r="N4836" s="49">
        <f t="shared" ca="1" si="151"/>
        <v>54.38082191780822</v>
      </c>
      <c r="O4836">
        <v>0</v>
      </c>
      <c r="P4836" t="s">
        <v>1371</v>
      </c>
    </row>
    <row r="4837" spans="2:16">
      <c r="B4837" t="str">
        <f t="shared" si="150"/>
        <v>2024-39755949</v>
      </c>
      <c r="C4837">
        <v>2024</v>
      </c>
      <c r="D4837" s="24" t="s">
        <v>6543</v>
      </c>
      <c r="E4837" s="30">
        <v>39755949</v>
      </c>
      <c r="F4837" s="45" t="s">
        <v>2372</v>
      </c>
      <c r="G4837" s="32" t="s">
        <v>742</v>
      </c>
      <c r="H4837" s="34">
        <v>45650</v>
      </c>
      <c r="I4837" s="36">
        <v>0</v>
      </c>
      <c r="J4837" s="36">
        <v>30</v>
      </c>
      <c r="K4837" s="34">
        <v>45688</v>
      </c>
      <c r="L4837" s="47" t="s">
        <v>1365</v>
      </c>
      <c r="M4837" s="48">
        <f>VLOOKUP(E4837,'[1]TIPO PERSONA'!$C$2:$N$3253,12,0)</f>
        <v>25844</v>
      </c>
      <c r="N4837" s="49">
        <f t="shared" ca="1" si="151"/>
        <v>54.38082191780822</v>
      </c>
      <c r="O4837">
        <v>0</v>
      </c>
      <c r="P4837" t="s">
        <v>1371</v>
      </c>
    </row>
    <row r="4838" spans="2:16">
      <c r="B4838" t="str">
        <f t="shared" si="150"/>
        <v>2024-1072618005</v>
      </c>
      <c r="C4838">
        <v>2024</v>
      </c>
      <c r="D4838" s="24" t="s">
        <v>6544</v>
      </c>
      <c r="E4838" s="30">
        <v>1072618005</v>
      </c>
      <c r="F4838" s="45" t="s">
        <v>1316</v>
      </c>
      <c r="G4838" s="32" t="s">
        <v>742</v>
      </c>
      <c r="H4838" s="34">
        <v>45489</v>
      </c>
      <c r="I4838" s="36">
        <v>6</v>
      </c>
      <c r="J4838" s="36">
        <v>15</v>
      </c>
      <c r="K4838" s="34">
        <v>45688</v>
      </c>
      <c r="L4838" s="47" t="s">
        <v>1364</v>
      </c>
      <c r="M4838" s="48">
        <f>VLOOKUP(E4838,'[1]TIPO PERSONA'!$C$2:$N$3253,12,0)</f>
        <v>31392</v>
      </c>
      <c r="N4838" s="49">
        <f t="shared" ca="1" si="151"/>
        <v>39.180821917808217</v>
      </c>
      <c r="O4838">
        <v>0</v>
      </c>
      <c r="P4838" t="s">
        <v>1371</v>
      </c>
    </row>
    <row r="4839" spans="2:16">
      <c r="B4839" t="str">
        <f t="shared" si="150"/>
        <v>2024-52243492</v>
      </c>
      <c r="C4839">
        <v>2024</v>
      </c>
      <c r="D4839" s="24" t="s">
        <v>6545</v>
      </c>
      <c r="E4839" s="42">
        <v>52243492</v>
      </c>
      <c r="F4839" s="45" t="s">
        <v>869</v>
      </c>
      <c r="G4839" s="32" t="s">
        <v>742</v>
      </c>
      <c r="H4839" s="34">
        <v>45490</v>
      </c>
      <c r="I4839" s="36">
        <v>4</v>
      </c>
      <c r="J4839" s="36">
        <v>9</v>
      </c>
      <c r="K4839" s="34">
        <v>45621</v>
      </c>
      <c r="L4839" s="47" t="s">
        <v>1364</v>
      </c>
      <c r="M4839" s="48">
        <f>VLOOKUP(E4839,'[1]TIPO PERSONA'!$C$2:$N$3253,12,0)</f>
        <v>29048</v>
      </c>
      <c r="N4839" s="49">
        <f t="shared" ca="1" si="151"/>
        <v>45.602739726027394</v>
      </c>
      <c r="O4839">
        <v>0</v>
      </c>
      <c r="P4839" t="s">
        <v>1371</v>
      </c>
    </row>
    <row r="4840" spans="2:16">
      <c r="B4840" t="str">
        <f t="shared" si="150"/>
        <v>2024-1057574445</v>
      </c>
      <c r="C4840">
        <v>2024</v>
      </c>
      <c r="D4840" s="24" t="s">
        <v>6546</v>
      </c>
      <c r="E4840" s="42">
        <v>1057574445</v>
      </c>
      <c r="F4840" s="45" t="s">
        <v>7467</v>
      </c>
      <c r="G4840" s="32" t="s">
        <v>739</v>
      </c>
      <c r="H4840" s="34">
        <v>45489</v>
      </c>
      <c r="I4840" s="36">
        <v>6</v>
      </c>
      <c r="J4840" s="36">
        <v>15</v>
      </c>
      <c r="K4840" s="34">
        <v>45688</v>
      </c>
      <c r="L4840" s="47" t="s">
        <v>1364</v>
      </c>
      <c r="M4840" s="48">
        <f>VLOOKUP(E4840,'[1]TIPO PERSONA'!$C$2:$N$3253,12,0)</f>
        <v>31816</v>
      </c>
      <c r="N4840" s="49">
        <f t="shared" ca="1" si="151"/>
        <v>38.019178082191779</v>
      </c>
      <c r="O4840">
        <v>0</v>
      </c>
      <c r="P4840" t="s">
        <v>1371</v>
      </c>
    </row>
    <row r="4841" spans="2:16">
      <c r="B4841" t="str">
        <f t="shared" si="150"/>
        <v>2024-1032457481</v>
      </c>
      <c r="C4841">
        <v>2024</v>
      </c>
      <c r="D4841" s="24" t="s">
        <v>6547</v>
      </c>
      <c r="E4841" s="42">
        <v>1032457481</v>
      </c>
      <c r="F4841" s="45" t="s">
        <v>2578</v>
      </c>
      <c r="G4841" s="32" t="s">
        <v>739</v>
      </c>
      <c r="H4841" s="34">
        <v>45487</v>
      </c>
      <c r="I4841" s="36">
        <v>1</v>
      </c>
      <c r="J4841" s="36">
        <v>23</v>
      </c>
      <c r="K4841" s="34">
        <v>45541</v>
      </c>
      <c r="L4841" s="47" t="s">
        <v>1364</v>
      </c>
      <c r="M4841" s="48">
        <f>VLOOKUP(E4841,'[1]TIPO PERSONA'!$C$2:$N$3253,12,0)</f>
        <v>34013</v>
      </c>
      <c r="N4841" s="49">
        <f t="shared" ca="1" si="151"/>
        <v>32</v>
      </c>
      <c r="O4841">
        <v>0</v>
      </c>
      <c r="P4841" t="s">
        <v>1371</v>
      </c>
    </row>
    <row r="4842" spans="2:16">
      <c r="B4842" t="str">
        <f t="shared" si="150"/>
        <v>2024-1106892760</v>
      </c>
      <c r="C4842">
        <v>2024</v>
      </c>
      <c r="D4842" s="24" t="s">
        <v>6548</v>
      </c>
      <c r="E4842" s="30">
        <v>1106892760</v>
      </c>
      <c r="F4842" s="45" t="s">
        <v>7458</v>
      </c>
      <c r="G4842" s="32" t="s">
        <v>739</v>
      </c>
      <c r="H4842" s="34">
        <v>45486</v>
      </c>
      <c r="I4842" s="36">
        <v>7</v>
      </c>
      <c r="J4842" s="36">
        <v>15</v>
      </c>
      <c r="K4842" s="34">
        <v>45715</v>
      </c>
      <c r="L4842" s="47" t="s">
        <v>1364</v>
      </c>
      <c r="M4842" s="48">
        <f>VLOOKUP(E4842,'[1]TIPO PERSONA'!$C$2:$N$3253,12,0)</f>
        <v>33270</v>
      </c>
      <c r="N4842" s="49">
        <f t="shared" ca="1" si="151"/>
        <v>34.035616438356165</v>
      </c>
      <c r="O4842">
        <v>0</v>
      </c>
      <c r="P4842" t="s">
        <v>1371</v>
      </c>
    </row>
    <row r="4843" spans="2:16">
      <c r="B4843" t="str">
        <f t="shared" si="150"/>
        <v>2024-38143299</v>
      </c>
      <c r="C4843">
        <v>2024</v>
      </c>
      <c r="D4843" s="24" t="s">
        <v>6549</v>
      </c>
      <c r="E4843" s="42">
        <v>38143299</v>
      </c>
      <c r="F4843" s="45" t="s">
        <v>7379</v>
      </c>
      <c r="G4843" s="32" t="s">
        <v>742</v>
      </c>
      <c r="H4843" s="34">
        <v>45487</v>
      </c>
      <c r="I4843" s="36">
        <v>7</v>
      </c>
      <c r="J4843" s="36">
        <v>17</v>
      </c>
      <c r="K4843" s="34">
        <v>45716</v>
      </c>
      <c r="L4843" s="47" t="s">
        <v>1364</v>
      </c>
      <c r="M4843" s="48">
        <f>VLOOKUP(E4843,'[1]TIPO PERSONA'!$C$2:$N$3253,12,0)</f>
        <v>29379</v>
      </c>
      <c r="N4843" s="49">
        <f t="shared" ca="1" si="151"/>
        <v>44.695890410958903</v>
      </c>
      <c r="O4843">
        <v>0</v>
      </c>
      <c r="P4843" t="s">
        <v>1371</v>
      </c>
    </row>
    <row r="4844" spans="2:16">
      <c r="B4844" t="str">
        <f t="shared" si="150"/>
        <v>2024-52974542</v>
      </c>
      <c r="C4844">
        <v>2024</v>
      </c>
      <c r="D4844" s="24" t="s">
        <v>6550</v>
      </c>
      <c r="E4844" s="30">
        <v>52974542</v>
      </c>
      <c r="F4844" s="45" t="s">
        <v>910</v>
      </c>
      <c r="G4844" s="32" t="s">
        <v>742</v>
      </c>
      <c r="H4844" s="34">
        <v>45489</v>
      </c>
      <c r="I4844" s="36">
        <v>7</v>
      </c>
      <c r="J4844" s="36">
        <v>15</v>
      </c>
      <c r="K4844" s="34">
        <v>45716</v>
      </c>
      <c r="L4844" s="47" t="s">
        <v>1364</v>
      </c>
      <c r="M4844" s="48">
        <f>VLOOKUP(E4844,'[1]TIPO PERSONA'!$C$2:$N$3253,12,0)</f>
        <v>29890</v>
      </c>
      <c r="N4844" s="49">
        <f t="shared" ca="1" si="151"/>
        <v>43.295890410958904</v>
      </c>
      <c r="O4844">
        <v>0</v>
      </c>
      <c r="P4844" t="s">
        <v>1371</v>
      </c>
    </row>
    <row r="4845" spans="2:16">
      <c r="B4845" t="str">
        <f t="shared" si="150"/>
        <v>2024-52517697</v>
      </c>
      <c r="C4845">
        <v>2024</v>
      </c>
      <c r="D4845" s="24" t="s">
        <v>6551</v>
      </c>
      <c r="E4845" s="42">
        <v>52517697</v>
      </c>
      <c r="F4845" s="45" t="s">
        <v>7512</v>
      </c>
      <c r="G4845" s="32" t="s">
        <v>742</v>
      </c>
      <c r="H4845" s="34">
        <v>45492</v>
      </c>
      <c r="I4845" s="36">
        <v>7</v>
      </c>
      <c r="J4845" s="36">
        <v>12</v>
      </c>
      <c r="K4845" s="34">
        <v>45716</v>
      </c>
      <c r="L4845" s="47" t="s">
        <v>1364</v>
      </c>
      <c r="M4845" s="48">
        <f>VLOOKUP(E4845,'[1]TIPO PERSONA'!$C$2:$N$3253,12,0)</f>
        <v>29610</v>
      </c>
      <c r="N4845" s="49">
        <f t="shared" ca="1" si="151"/>
        <v>44.063013698630137</v>
      </c>
      <c r="O4845">
        <v>0</v>
      </c>
      <c r="P4845" t="s">
        <v>1371</v>
      </c>
    </row>
    <row r="4846" spans="2:16">
      <c r="B4846" t="str">
        <f t="shared" si="150"/>
        <v>2024-52882274</v>
      </c>
      <c r="C4846">
        <v>2024</v>
      </c>
      <c r="D4846" s="24" t="s">
        <v>6552</v>
      </c>
      <c r="E4846" s="42">
        <v>52882274</v>
      </c>
      <c r="F4846" s="45" t="s">
        <v>7326</v>
      </c>
      <c r="G4846" s="32" t="s">
        <v>742</v>
      </c>
      <c r="H4846" s="34">
        <v>45490</v>
      </c>
      <c r="I4846" s="36">
        <v>6</v>
      </c>
      <c r="J4846" s="36">
        <v>14</v>
      </c>
      <c r="K4846" s="34">
        <v>45688</v>
      </c>
      <c r="L4846" s="47" t="s">
        <v>1364</v>
      </c>
      <c r="M4846" s="48">
        <f>VLOOKUP(E4846,'[1]TIPO PERSONA'!$C$2:$N$3253,12,0)</f>
        <v>29752</v>
      </c>
      <c r="N4846" s="49">
        <f t="shared" ca="1" si="151"/>
        <v>43.673972602739724</v>
      </c>
      <c r="O4846">
        <v>0</v>
      </c>
      <c r="P4846" t="s">
        <v>1371</v>
      </c>
    </row>
    <row r="4847" spans="2:16">
      <c r="B4847" t="str">
        <f t="shared" si="150"/>
        <v>2024-39579873</v>
      </c>
      <c r="C4847">
        <v>2024</v>
      </c>
      <c r="D4847" s="24" t="s">
        <v>6553</v>
      </c>
      <c r="E4847" s="30">
        <v>39579873</v>
      </c>
      <c r="F4847" s="45" t="s">
        <v>7323</v>
      </c>
      <c r="G4847" s="32" t="s">
        <v>742</v>
      </c>
      <c r="H4847" s="34">
        <v>45485</v>
      </c>
      <c r="I4847" s="36">
        <v>5</v>
      </c>
      <c r="J4847" s="36">
        <v>19</v>
      </c>
      <c r="K4847" s="34">
        <v>45657</v>
      </c>
      <c r="L4847" s="47" t="s">
        <v>1364</v>
      </c>
      <c r="M4847" s="48">
        <f>VLOOKUP(E4847,'[1]TIPO PERSONA'!$C$2:$N$3253,12,0)</f>
        <v>29883</v>
      </c>
      <c r="N4847" s="49">
        <f t="shared" ca="1" si="151"/>
        <v>43.315068493150683</v>
      </c>
      <c r="O4847">
        <v>0</v>
      </c>
      <c r="P4847" t="s">
        <v>1371</v>
      </c>
    </row>
    <row r="4848" spans="2:16">
      <c r="B4848" t="str">
        <f t="shared" si="150"/>
        <v>2024-1030551488</v>
      </c>
      <c r="C4848">
        <v>2024</v>
      </c>
      <c r="D4848" s="24" t="s">
        <v>6554</v>
      </c>
      <c r="E4848" s="30">
        <v>1030551488</v>
      </c>
      <c r="F4848" s="45" t="s">
        <v>1298</v>
      </c>
      <c r="G4848" s="32" t="s">
        <v>739</v>
      </c>
      <c r="H4848" s="34">
        <v>45485</v>
      </c>
      <c r="I4848" s="36">
        <v>6</v>
      </c>
      <c r="J4848" s="36">
        <v>19</v>
      </c>
      <c r="K4848" s="34">
        <v>45688</v>
      </c>
      <c r="L4848" s="47" t="s">
        <v>1365</v>
      </c>
      <c r="M4848" s="48">
        <f>VLOOKUP(E4848,'[1]TIPO PERSONA'!$C$2:$N$3253,12,0)</f>
        <v>32489</v>
      </c>
      <c r="N4848" s="49">
        <f t="shared" ca="1" si="151"/>
        <v>36.175342465753424</v>
      </c>
      <c r="O4848">
        <v>0</v>
      </c>
      <c r="P4848" t="s">
        <v>1371</v>
      </c>
    </row>
    <row r="4849" spans="2:16">
      <c r="B4849" t="str">
        <f t="shared" si="150"/>
        <v>2024-79730902</v>
      </c>
      <c r="C4849">
        <v>2024</v>
      </c>
      <c r="D4849" s="24" t="s">
        <v>6555</v>
      </c>
      <c r="E4849" s="30">
        <v>79730902</v>
      </c>
      <c r="F4849" s="45" t="s">
        <v>754</v>
      </c>
      <c r="G4849" s="32" t="s">
        <v>739</v>
      </c>
      <c r="H4849" s="34">
        <v>45485</v>
      </c>
      <c r="I4849" s="36">
        <v>6</v>
      </c>
      <c r="J4849" s="36">
        <v>19</v>
      </c>
      <c r="K4849" s="34">
        <v>45688</v>
      </c>
      <c r="L4849" s="47" t="s">
        <v>1364</v>
      </c>
      <c r="M4849" s="48">
        <f>VLOOKUP(E4849,'[1]TIPO PERSONA'!$C$2:$N$3253,12,0)</f>
        <v>28440</v>
      </c>
      <c r="N4849" s="49">
        <f t="shared" ca="1" si="151"/>
        <v>47.268493150684932</v>
      </c>
      <c r="O4849">
        <v>0</v>
      </c>
      <c r="P4849" t="s">
        <v>1371</v>
      </c>
    </row>
    <row r="4850" spans="2:16">
      <c r="B4850" t="str">
        <f t="shared" si="150"/>
        <v>2024-1026272140</v>
      </c>
      <c r="C4850">
        <v>2024</v>
      </c>
      <c r="D4850" s="24" t="s">
        <v>6556</v>
      </c>
      <c r="E4850" s="42">
        <v>1026272140</v>
      </c>
      <c r="F4850" s="45" t="s">
        <v>1122</v>
      </c>
      <c r="G4850" s="32" t="s">
        <v>742</v>
      </c>
      <c r="H4850" s="34">
        <v>45489</v>
      </c>
      <c r="I4850" s="36">
        <v>5</v>
      </c>
      <c r="J4850" s="36">
        <v>15</v>
      </c>
      <c r="K4850" s="34">
        <v>45657</v>
      </c>
      <c r="L4850" s="47" t="s">
        <v>1365</v>
      </c>
      <c r="M4850" s="48">
        <f>VLOOKUP(E4850,'[1]TIPO PERSONA'!$C$2:$N$3253,12,0)</f>
        <v>33266</v>
      </c>
      <c r="N4850" s="49">
        <f t="shared" ca="1" si="151"/>
        <v>34.046575342465751</v>
      </c>
      <c r="O4850">
        <v>0</v>
      </c>
      <c r="P4850" t="s">
        <v>1371</v>
      </c>
    </row>
    <row r="4851" spans="2:16">
      <c r="B4851" t="str">
        <f t="shared" si="150"/>
        <v>2024-80920610</v>
      </c>
      <c r="C4851">
        <v>2024</v>
      </c>
      <c r="D4851" s="24" t="s">
        <v>6557</v>
      </c>
      <c r="E4851" s="30">
        <v>80920610</v>
      </c>
      <c r="F4851" s="45" t="s">
        <v>4066</v>
      </c>
      <c r="G4851" s="32" t="s">
        <v>739</v>
      </c>
      <c r="H4851" s="34">
        <v>45489</v>
      </c>
      <c r="I4851" s="36">
        <v>5</v>
      </c>
      <c r="J4851" s="36">
        <v>15</v>
      </c>
      <c r="K4851" s="34">
        <v>45657</v>
      </c>
      <c r="L4851" s="47" t="s">
        <v>1365</v>
      </c>
      <c r="M4851" s="48">
        <f>VLOOKUP(E4851,'[1]TIPO PERSONA'!$C$2:$N$3253,12,0)</f>
        <v>31310</v>
      </c>
      <c r="N4851" s="49">
        <f t="shared" ca="1" si="151"/>
        <v>39.405479452054792</v>
      </c>
      <c r="O4851">
        <v>0</v>
      </c>
      <c r="P4851" t="s">
        <v>1371</v>
      </c>
    </row>
    <row r="4852" spans="2:16">
      <c r="B4852" t="str">
        <f t="shared" si="150"/>
        <v>2024-20879518</v>
      </c>
      <c r="C4852">
        <v>2024</v>
      </c>
      <c r="D4852" s="24" t="s">
        <v>6558</v>
      </c>
      <c r="E4852" s="30">
        <v>20879518</v>
      </c>
      <c r="F4852" s="45" t="s">
        <v>7415</v>
      </c>
      <c r="G4852" s="32" t="s">
        <v>742</v>
      </c>
      <c r="H4852" s="34">
        <v>45489</v>
      </c>
      <c r="I4852" s="36">
        <v>6</v>
      </c>
      <c r="J4852" s="36">
        <v>15</v>
      </c>
      <c r="K4852" s="34">
        <v>45688</v>
      </c>
      <c r="L4852" s="47" t="s">
        <v>1365</v>
      </c>
      <c r="M4852" s="48">
        <f>VLOOKUP(E4852,'[1]TIPO PERSONA'!$C$2:$N$3253,12,0)</f>
        <v>30762</v>
      </c>
      <c r="N4852" s="49">
        <f t="shared" ca="1" si="151"/>
        <v>40.906849315068492</v>
      </c>
      <c r="O4852">
        <v>0</v>
      </c>
      <c r="P4852" t="s">
        <v>1371</v>
      </c>
    </row>
    <row r="4853" spans="2:16">
      <c r="B4853" t="str">
        <f t="shared" si="150"/>
        <v>2024-80242090</v>
      </c>
      <c r="C4853">
        <v>2024</v>
      </c>
      <c r="D4853" s="24" t="s">
        <v>6559</v>
      </c>
      <c r="E4853" s="42">
        <v>80242090</v>
      </c>
      <c r="F4853" s="45" t="s">
        <v>952</v>
      </c>
      <c r="G4853" s="32" t="s">
        <v>739</v>
      </c>
      <c r="H4853" s="34">
        <v>45489</v>
      </c>
      <c r="I4853" s="36">
        <v>6</v>
      </c>
      <c r="J4853" s="36">
        <v>15</v>
      </c>
      <c r="K4853" s="34">
        <v>45688</v>
      </c>
      <c r="L4853" s="47" t="s">
        <v>1364</v>
      </c>
      <c r="M4853" s="48">
        <f>VLOOKUP(E4853,'[1]TIPO PERSONA'!$C$2:$N$3253,12,0)</f>
        <v>30026</v>
      </c>
      <c r="N4853" s="49">
        <f t="shared" ca="1" si="151"/>
        <v>42.923287671232877</v>
      </c>
      <c r="O4853">
        <v>0</v>
      </c>
      <c r="P4853" t="s">
        <v>1371</v>
      </c>
    </row>
    <row r="4854" spans="2:16">
      <c r="B4854" t="str">
        <f t="shared" si="150"/>
        <v>2024-1023867746</v>
      </c>
      <c r="C4854">
        <v>2024</v>
      </c>
      <c r="D4854" s="24" t="s">
        <v>6560</v>
      </c>
      <c r="E4854" s="42">
        <v>1023867746</v>
      </c>
      <c r="F4854" s="45" t="s">
        <v>7380</v>
      </c>
      <c r="G4854" s="32" t="s">
        <v>739</v>
      </c>
      <c r="H4854" s="34">
        <v>45489</v>
      </c>
      <c r="I4854" s="36">
        <v>6</v>
      </c>
      <c r="J4854" s="36">
        <v>15</v>
      </c>
      <c r="K4854" s="34">
        <v>45688</v>
      </c>
      <c r="L4854" s="47" t="s">
        <v>1364</v>
      </c>
      <c r="M4854" s="48">
        <f>VLOOKUP(E4854,'[1]TIPO PERSONA'!$C$2:$N$3253,12,0)</f>
        <v>31773</v>
      </c>
      <c r="N4854" s="49">
        <f t="shared" ca="1" si="151"/>
        <v>38.136986301369866</v>
      </c>
      <c r="O4854">
        <v>0</v>
      </c>
      <c r="P4854" t="s">
        <v>1371</v>
      </c>
    </row>
    <row r="4855" spans="2:16">
      <c r="B4855" t="str">
        <f t="shared" si="150"/>
        <v>2024-1023943099</v>
      </c>
      <c r="C4855">
        <v>2024</v>
      </c>
      <c r="D4855" s="24" t="s">
        <v>6561</v>
      </c>
      <c r="E4855" s="30">
        <v>1023943099</v>
      </c>
      <c r="F4855" s="45" t="s">
        <v>2456</v>
      </c>
      <c r="G4855" s="32" t="s">
        <v>739</v>
      </c>
      <c r="H4855" s="34">
        <v>45486</v>
      </c>
      <c r="I4855" s="36">
        <v>5</v>
      </c>
      <c r="J4855" s="36">
        <v>18</v>
      </c>
      <c r="K4855" s="34">
        <v>45716</v>
      </c>
      <c r="L4855" s="47" t="s">
        <v>1364</v>
      </c>
      <c r="M4855" s="48">
        <f>VLOOKUP(E4855,'[1]TIPO PERSONA'!$C$2:$N$3253,12,0)</f>
        <v>34870</v>
      </c>
      <c r="N4855" s="49">
        <f t="shared" ca="1" si="151"/>
        <v>29.652054794520549</v>
      </c>
      <c r="O4855">
        <v>0</v>
      </c>
      <c r="P4855" t="s">
        <v>1371</v>
      </c>
    </row>
    <row r="4856" spans="2:16">
      <c r="B4856" t="str">
        <f t="shared" si="150"/>
        <v>2024-1023943099</v>
      </c>
      <c r="C4856">
        <v>2024</v>
      </c>
      <c r="D4856" s="24" t="s">
        <v>6561</v>
      </c>
      <c r="E4856" s="30">
        <v>1023943099</v>
      </c>
      <c r="F4856" s="45" t="s">
        <v>2456</v>
      </c>
      <c r="G4856" s="32" t="s">
        <v>739</v>
      </c>
      <c r="H4856" s="34">
        <v>45486</v>
      </c>
      <c r="I4856" s="36">
        <v>2</v>
      </c>
      <c r="J4856" s="36">
        <v>0</v>
      </c>
      <c r="K4856" s="34">
        <v>45716</v>
      </c>
      <c r="L4856" s="47" t="s">
        <v>1364</v>
      </c>
      <c r="M4856" s="48">
        <f>VLOOKUP(E4856,'[1]TIPO PERSONA'!$C$2:$N$3253,12,0)</f>
        <v>34870</v>
      </c>
      <c r="N4856" s="49">
        <f t="shared" ca="1" si="151"/>
        <v>29.652054794520549</v>
      </c>
      <c r="O4856">
        <v>0</v>
      </c>
      <c r="P4856" t="s">
        <v>1371</v>
      </c>
    </row>
    <row r="4857" spans="2:16">
      <c r="B4857" t="str">
        <f t="shared" si="150"/>
        <v>2024-1049616323</v>
      </c>
      <c r="C4857">
        <v>2024</v>
      </c>
      <c r="D4857" s="24" t="s">
        <v>6562</v>
      </c>
      <c r="E4857" s="42">
        <v>1049616323</v>
      </c>
      <c r="F4857" s="45" t="s">
        <v>7514</v>
      </c>
      <c r="G4857" s="32" t="s">
        <v>742</v>
      </c>
      <c r="H4857" s="34">
        <v>45490</v>
      </c>
      <c r="I4857" s="36">
        <v>7</v>
      </c>
      <c r="J4857" s="36">
        <v>14</v>
      </c>
      <c r="K4857" s="34">
        <v>45716</v>
      </c>
      <c r="L4857" s="47" t="s">
        <v>1364</v>
      </c>
      <c r="M4857" s="48">
        <f>VLOOKUP(E4857,'[1]TIPO PERSONA'!$C$2:$N$3253,12,0)</f>
        <v>32624</v>
      </c>
      <c r="N4857" s="49">
        <f t="shared" ca="1" si="151"/>
        <v>35.805479452054797</v>
      </c>
      <c r="O4857">
        <v>0</v>
      </c>
      <c r="P4857" t="s">
        <v>1371</v>
      </c>
    </row>
    <row r="4858" spans="2:16">
      <c r="B4858" t="str">
        <f t="shared" si="150"/>
        <v>2024-1016006584</v>
      </c>
      <c r="C4858">
        <v>2024</v>
      </c>
      <c r="D4858" s="24" t="s">
        <v>6563</v>
      </c>
      <c r="E4858" s="42">
        <v>1016006584</v>
      </c>
      <c r="F4858" s="45" t="s">
        <v>5413</v>
      </c>
      <c r="G4858" s="32" t="s">
        <v>742</v>
      </c>
      <c r="H4858" s="34">
        <v>45489</v>
      </c>
      <c r="I4858" s="36">
        <v>7</v>
      </c>
      <c r="J4858" s="36">
        <v>15</v>
      </c>
      <c r="K4858" s="34">
        <v>45716</v>
      </c>
      <c r="L4858" s="47" t="s">
        <v>1364</v>
      </c>
      <c r="M4858" s="48">
        <f>VLOOKUP(E4858,'[1]TIPO PERSONA'!$C$2:$N$3253,12,0)</f>
        <v>31958</v>
      </c>
      <c r="N4858" s="49">
        <f t="shared" ca="1" si="151"/>
        <v>37.630136986301373</v>
      </c>
      <c r="O4858">
        <v>0</v>
      </c>
      <c r="P4858" t="s">
        <v>1371</v>
      </c>
    </row>
    <row r="4859" spans="2:16">
      <c r="B4859" t="str">
        <f t="shared" si="150"/>
        <v>2024-1010206263</v>
      </c>
      <c r="C4859">
        <v>2024</v>
      </c>
      <c r="D4859" s="24" t="s">
        <v>6564</v>
      </c>
      <c r="E4859" s="30">
        <v>1010206263</v>
      </c>
      <c r="F4859" s="45" t="s">
        <v>1159</v>
      </c>
      <c r="G4859" s="32" t="s">
        <v>742</v>
      </c>
      <c r="H4859" s="34">
        <v>45489</v>
      </c>
      <c r="I4859" s="36">
        <v>7</v>
      </c>
      <c r="J4859" s="36">
        <v>15</v>
      </c>
      <c r="K4859" s="34">
        <v>45688</v>
      </c>
      <c r="L4859" s="47" t="s">
        <v>1364</v>
      </c>
      <c r="M4859" s="48">
        <f>VLOOKUP(E4859,'[1]TIPO PERSONA'!$C$2:$N$3253,12,0)</f>
        <v>33973</v>
      </c>
      <c r="N4859" s="49">
        <f t="shared" ca="1" si="151"/>
        <v>32.109589041095887</v>
      </c>
      <c r="O4859">
        <v>0</v>
      </c>
      <c r="P4859" t="s">
        <v>1371</v>
      </c>
    </row>
    <row r="4860" spans="2:16">
      <c r="B4860" t="str">
        <f t="shared" si="150"/>
        <v>2024-74181239</v>
      </c>
      <c r="C4860">
        <v>2024</v>
      </c>
      <c r="D4860" s="24" t="s">
        <v>6565</v>
      </c>
      <c r="E4860" s="30">
        <v>74181239</v>
      </c>
      <c r="F4860" s="45" t="s">
        <v>5576</v>
      </c>
      <c r="G4860" s="32" t="s">
        <v>739</v>
      </c>
      <c r="H4860" s="34">
        <v>45485</v>
      </c>
      <c r="I4860" s="36">
        <v>6</v>
      </c>
      <c r="J4860" s="36">
        <v>19</v>
      </c>
      <c r="K4860" s="34">
        <v>45688</v>
      </c>
      <c r="L4860" s="47" t="s">
        <v>1364</v>
      </c>
      <c r="M4860" s="48">
        <f>VLOOKUP(E4860,'[1]TIPO PERSONA'!$C$2:$N$3253,12,0)</f>
        <v>27876</v>
      </c>
      <c r="N4860" s="49">
        <f t="shared" ca="1" si="151"/>
        <v>48.813698630136983</v>
      </c>
      <c r="O4860">
        <v>0</v>
      </c>
      <c r="P4860" t="s">
        <v>1371</v>
      </c>
    </row>
    <row r="4861" spans="2:16">
      <c r="B4861" t="str">
        <f t="shared" si="150"/>
        <v>2024-1003777800</v>
      </c>
      <c r="C4861">
        <v>2024</v>
      </c>
      <c r="D4861" s="24" t="s">
        <v>6566</v>
      </c>
      <c r="E4861" s="42">
        <v>1003777800</v>
      </c>
      <c r="F4861" s="45" t="s">
        <v>5490</v>
      </c>
      <c r="G4861" s="32" t="s">
        <v>742</v>
      </c>
      <c r="H4861" s="34">
        <v>45489</v>
      </c>
      <c r="I4861" s="36">
        <v>6</v>
      </c>
      <c r="J4861" s="36">
        <v>15</v>
      </c>
      <c r="K4861" s="34">
        <v>45688</v>
      </c>
      <c r="L4861" s="47" t="s">
        <v>1364</v>
      </c>
      <c r="M4861" s="48">
        <f>VLOOKUP(E4861,'[1]TIPO PERSONA'!$C$2:$N$3253,12,0)</f>
        <v>36937</v>
      </c>
      <c r="N4861" s="49">
        <f t="shared" ca="1" si="151"/>
        <v>23.989041095890411</v>
      </c>
      <c r="O4861">
        <v>0</v>
      </c>
      <c r="P4861" t="s">
        <v>1371</v>
      </c>
    </row>
    <row r="4862" spans="2:16">
      <c r="B4862" t="str">
        <f t="shared" si="150"/>
        <v>2024-1022421182</v>
      </c>
      <c r="C4862">
        <v>2024</v>
      </c>
      <c r="D4862" s="24" t="s">
        <v>6567</v>
      </c>
      <c r="E4862" s="42">
        <v>1022421182</v>
      </c>
      <c r="F4862" s="45" t="s">
        <v>4017</v>
      </c>
      <c r="G4862" s="32" t="s">
        <v>742</v>
      </c>
      <c r="H4862" s="34">
        <v>45489</v>
      </c>
      <c r="I4862" s="36">
        <v>6</v>
      </c>
      <c r="J4862" s="36">
        <v>15</v>
      </c>
      <c r="K4862" s="34">
        <v>45688</v>
      </c>
      <c r="L4862" s="47" t="s">
        <v>1364</v>
      </c>
      <c r="M4862" s="48">
        <f>VLOOKUP(E4862,'[1]TIPO PERSONA'!$C$2:$N$3253,12,0)</f>
        <v>35377</v>
      </c>
      <c r="N4862" s="49">
        <f t="shared" ca="1" si="151"/>
        <v>28.263013698630136</v>
      </c>
      <c r="O4862">
        <v>0</v>
      </c>
      <c r="P4862" t="s">
        <v>1371</v>
      </c>
    </row>
    <row r="4863" spans="2:16">
      <c r="B4863" t="str">
        <f t="shared" si="150"/>
        <v>2024-1010173433</v>
      </c>
      <c r="C4863">
        <v>2024</v>
      </c>
      <c r="D4863" s="24" t="s">
        <v>6568</v>
      </c>
      <c r="E4863" s="42">
        <v>1010173433</v>
      </c>
      <c r="F4863" s="45" t="s">
        <v>7613</v>
      </c>
      <c r="G4863" s="32" t="s">
        <v>742</v>
      </c>
      <c r="H4863" s="34">
        <v>45489</v>
      </c>
      <c r="I4863" s="36">
        <v>6</v>
      </c>
      <c r="J4863" s="36">
        <v>15</v>
      </c>
      <c r="K4863" s="34">
        <v>45688</v>
      </c>
      <c r="L4863" s="47" t="s">
        <v>1364</v>
      </c>
      <c r="M4863" s="48">
        <f>VLOOKUP(E4863,'[1]TIPO PERSONA'!$C$2:$N$3253,12,0)</f>
        <v>32027</v>
      </c>
      <c r="N4863" s="49">
        <f t="shared" ca="1" si="151"/>
        <v>37.441095890410956</v>
      </c>
      <c r="O4863">
        <v>0</v>
      </c>
      <c r="P4863" t="s">
        <v>1371</v>
      </c>
    </row>
    <row r="4864" spans="2:16">
      <c r="B4864" t="str">
        <f t="shared" si="150"/>
        <v>2024-31422496</v>
      </c>
      <c r="C4864">
        <v>2024</v>
      </c>
      <c r="D4864" s="24" t="s">
        <v>6569</v>
      </c>
      <c r="E4864" s="42">
        <v>31422496</v>
      </c>
      <c r="F4864" s="45" t="s">
        <v>7436</v>
      </c>
      <c r="G4864" s="32" t="s">
        <v>742</v>
      </c>
      <c r="H4864" s="34">
        <v>45489</v>
      </c>
      <c r="I4864" s="36">
        <v>5</v>
      </c>
      <c r="J4864" s="36">
        <v>15</v>
      </c>
      <c r="K4864" s="34">
        <v>45657</v>
      </c>
      <c r="L4864" s="47" t="s">
        <v>1364</v>
      </c>
      <c r="M4864" s="48">
        <f>VLOOKUP(E4864,'[1]TIPO PERSONA'!$C$2:$N$3253,12,0)</f>
        <v>27514</v>
      </c>
      <c r="N4864" s="49">
        <f t="shared" ca="1" si="151"/>
        <v>49.805479452054797</v>
      </c>
      <c r="O4864">
        <v>0</v>
      </c>
      <c r="P4864" t="s">
        <v>1371</v>
      </c>
    </row>
    <row r="4865" spans="2:16">
      <c r="B4865" t="str">
        <f t="shared" si="150"/>
        <v>2024-77184225</v>
      </c>
      <c r="C4865">
        <v>2024</v>
      </c>
      <c r="D4865" s="24" t="s">
        <v>6570</v>
      </c>
      <c r="E4865" s="42">
        <v>77184225</v>
      </c>
      <c r="F4865" s="45" t="s">
        <v>785</v>
      </c>
      <c r="G4865" s="32" t="s">
        <v>739</v>
      </c>
      <c r="H4865" s="34">
        <v>45489</v>
      </c>
      <c r="I4865" s="36">
        <v>6</v>
      </c>
      <c r="J4865" s="36">
        <v>15</v>
      </c>
      <c r="K4865" s="34">
        <v>45688</v>
      </c>
      <c r="L4865" s="47" t="s">
        <v>1364</v>
      </c>
      <c r="M4865" s="48">
        <f>VLOOKUP(E4865,'[1]TIPO PERSONA'!$C$2:$N$3253,12,0)</f>
        <v>27784</v>
      </c>
      <c r="N4865" s="49">
        <f t="shared" ca="1" si="151"/>
        <v>49.065753424657537</v>
      </c>
      <c r="O4865">
        <v>0</v>
      </c>
      <c r="P4865" t="s">
        <v>1371</v>
      </c>
    </row>
    <row r="4866" spans="2:16">
      <c r="B4866" t="str">
        <f t="shared" si="150"/>
        <v>2024-52760480</v>
      </c>
      <c r="C4866">
        <v>2024</v>
      </c>
      <c r="D4866" s="24" t="s">
        <v>6571</v>
      </c>
      <c r="E4866" s="42">
        <v>52760480</v>
      </c>
      <c r="F4866" s="45" t="s">
        <v>794</v>
      </c>
      <c r="G4866" s="32" t="s">
        <v>742</v>
      </c>
      <c r="H4866" s="34">
        <v>45489</v>
      </c>
      <c r="I4866" s="36">
        <v>5</v>
      </c>
      <c r="J4866" s="36">
        <v>15</v>
      </c>
      <c r="K4866" s="34">
        <v>45657</v>
      </c>
      <c r="L4866" s="47" t="s">
        <v>1364</v>
      </c>
      <c r="M4866" s="48">
        <f>VLOOKUP(E4866,'[1]TIPO PERSONA'!$C$2:$N$3253,12,0)</f>
        <v>30670</v>
      </c>
      <c r="N4866" s="49">
        <f t="shared" ca="1" si="151"/>
        <v>41.158904109589038</v>
      </c>
      <c r="O4866">
        <v>0</v>
      </c>
      <c r="P4866" t="s">
        <v>1371</v>
      </c>
    </row>
    <row r="4867" spans="2:16">
      <c r="B4867" t="str">
        <f t="shared" si="150"/>
        <v>2024-52276651</v>
      </c>
      <c r="C4867">
        <v>2024</v>
      </c>
      <c r="D4867" s="24" t="s">
        <v>6572</v>
      </c>
      <c r="E4867" s="42">
        <v>52276651</v>
      </c>
      <c r="F4867" s="45" t="s">
        <v>845</v>
      </c>
      <c r="G4867" s="32" t="s">
        <v>742</v>
      </c>
      <c r="H4867" s="34">
        <v>45489</v>
      </c>
      <c r="I4867" s="36">
        <v>6</v>
      </c>
      <c r="J4867" s="36">
        <v>15</v>
      </c>
      <c r="K4867" s="34">
        <v>45688</v>
      </c>
      <c r="L4867" s="47" t="s">
        <v>1364</v>
      </c>
      <c r="M4867" s="48">
        <f>VLOOKUP(E4867,'[1]TIPO PERSONA'!$C$2:$N$3253,12,0)</f>
        <v>27775</v>
      </c>
      <c r="N4867" s="49">
        <f t="shared" ca="1" si="151"/>
        <v>49.090410958904108</v>
      </c>
      <c r="O4867">
        <v>0</v>
      </c>
      <c r="P4867" t="s">
        <v>1371</v>
      </c>
    </row>
    <row r="4868" spans="2:16">
      <c r="B4868" t="str">
        <f t="shared" ref="B4868:B4931" si="152">CONCATENATE(C4868,"-",E4868)</f>
        <v>2024-1049602538</v>
      </c>
      <c r="C4868">
        <v>2024</v>
      </c>
      <c r="D4868" s="24" t="s">
        <v>6573</v>
      </c>
      <c r="E4868" s="42">
        <v>1049602538</v>
      </c>
      <c r="F4868" s="45" t="s">
        <v>2292</v>
      </c>
      <c r="G4868" s="32" t="s">
        <v>739</v>
      </c>
      <c r="H4868" s="34">
        <v>45489</v>
      </c>
      <c r="I4868" s="36">
        <v>5</v>
      </c>
      <c r="J4868" s="36">
        <v>9</v>
      </c>
      <c r="K4868" s="34">
        <v>45650</v>
      </c>
      <c r="L4868" s="47" t="s">
        <v>1364</v>
      </c>
      <c r="M4868" s="48">
        <f>VLOOKUP(E4868,'[1]TIPO PERSONA'!$C$2:$N$3253,12,0)</f>
        <v>31519</v>
      </c>
      <c r="N4868" s="49">
        <f t="shared" ref="N4868:N4931" ca="1" si="153">IFERROR((TODAY()-M4868)/365,"No Aplica")</f>
        <v>38.832876712328769</v>
      </c>
      <c r="O4868">
        <v>0</v>
      </c>
      <c r="P4868" t="s">
        <v>1371</v>
      </c>
    </row>
    <row r="4869" spans="2:16">
      <c r="B4869" t="str">
        <f t="shared" si="152"/>
        <v>2024-79683043</v>
      </c>
      <c r="C4869">
        <v>2024</v>
      </c>
      <c r="D4869" s="24" t="s">
        <v>6574</v>
      </c>
      <c r="E4869" s="42">
        <v>79683043</v>
      </c>
      <c r="F4869" s="45" t="s">
        <v>2433</v>
      </c>
      <c r="G4869" s="32" t="s">
        <v>739</v>
      </c>
      <c r="H4869" s="34">
        <v>45489</v>
      </c>
      <c r="I4869" s="36">
        <v>7</v>
      </c>
      <c r="J4869" s="36">
        <v>15</v>
      </c>
      <c r="K4869" s="34">
        <v>45716</v>
      </c>
      <c r="L4869" s="47" t="s">
        <v>1364</v>
      </c>
      <c r="M4869" s="48">
        <f>VLOOKUP(E4869,'[1]TIPO PERSONA'!$C$2:$N$3253,12,0)</f>
        <v>26977</v>
      </c>
      <c r="N4869" s="49">
        <f t="shared" ca="1" si="153"/>
        <v>51.276712328767125</v>
      </c>
      <c r="O4869">
        <v>0</v>
      </c>
      <c r="P4869" t="s">
        <v>1371</v>
      </c>
    </row>
    <row r="4870" spans="2:16">
      <c r="B4870" t="str">
        <f t="shared" si="152"/>
        <v>2024-52702395</v>
      </c>
      <c r="C4870">
        <v>2024</v>
      </c>
      <c r="D4870" s="24" t="s">
        <v>6575</v>
      </c>
      <c r="E4870" s="42">
        <v>52702395</v>
      </c>
      <c r="F4870" s="45" t="s">
        <v>844</v>
      </c>
      <c r="G4870" s="32" t="s">
        <v>742</v>
      </c>
      <c r="H4870" s="34">
        <v>45489</v>
      </c>
      <c r="I4870" s="36">
        <v>6</v>
      </c>
      <c r="J4870" s="36">
        <v>9</v>
      </c>
      <c r="K4870" s="34">
        <v>45681</v>
      </c>
      <c r="L4870" s="47" t="s">
        <v>1364</v>
      </c>
      <c r="M4870" s="48">
        <f>VLOOKUP(E4870,'[1]TIPO PERSONA'!$C$2:$N$3253,12,0)</f>
        <v>28857</v>
      </c>
      <c r="N4870" s="49">
        <f t="shared" ca="1" si="153"/>
        <v>46.126027397260273</v>
      </c>
      <c r="O4870">
        <v>0</v>
      </c>
      <c r="P4870" t="s">
        <v>1371</v>
      </c>
    </row>
    <row r="4871" spans="2:16">
      <c r="B4871" t="str">
        <f t="shared" si="152"/>
        <v>2024-1024568532</v>
      </c>
      <c r="C4871">
        <v>2024</v>
      </c>
      <c r="D4871" s="24" t="s">
        <v>6576</v>
      </c>
      <c r="E4871" s="42">
        <v>1024568532</v>
      </c>
      <c r="F4871" s="45" t="s">
        <v>5537</v>
      </c>
      <c r="G4871" s="32" t="s">
        <v>742</v>
      </c>
      <c r="H4871" s="34">
        <v>45490</v>
      </c>
      <c r="I4871" s="36">
        <v>6</v>
      </c>
      <c r="J4871" s="36">
        <v>14</v>
      </c>
      <c r="K4871" s="34">
        <v>45688</v>
      </c>
      <c r="L4871" s="47" t="s">
        <v>1364</v>
      </c>
      <c r="M4871" s="48">
        <f>VLOOKUP(E4871,'[1]TIPO PERSONA'!$C$2:$N$3253,12,0)</f>
        <v>35110</v>
      </c>
      <c r="N4871" s="49">
        <f t="shared" ca="1" si="153"/>
        <v>28.994520547945207</v>
      </c>
      <c r="O4871">
        <v>0</v>
      </c>
      <c r="P4871" t="s">
        <v>1371</v>
      </c>
    </row>
    <row r="4872" spans="2:16">
      <c r="B4872" t="str">
        <f t="shared" si="152"/>
        <v>2024-1015399199</v>
      </c>
      <c r="C4872">
        <v>2024</v>
      </c>
      <c r="D4872" s="24" t="s">
        <v>6577</v>
      </c>
      <c r="E4872" s="42">
        <v>1015399199</v>
      </c>
      <c r="F4872" s="45" t="s">
        <v>761</v>
      </c>
      <c r="G4872" s="32" t="s">
        <v>739</v>
      </c>
      <c r="H4872" s="34">
        <v>45490</v>
      </c>
      <c r="I4872" s="36">
        <v>5</v>
      </c>
      <c r="J4872" s="36">
        <v>14</v>
      </c>
      <c r="K4872" s="34">
        <v>45716</v>
      </c>
      <c r="L4872" s="47" t="s">
        <v>1364</v>
      </c>
      <c r="M4872" s="48">
        <f>VLOOKUP(E4872,'[1]TIPO PERSONA'!$C$2:$N$3253,12,0)</f>
        <v>31892</v>
      </c>
      <c r="N4872" s="49">
        <f t="shared" ca="1" si="153"/>
        <v>37.81095890410959</v>
      </c>
      <c r="O4872">
        <v>0</v>
      </c>
      <c r="P4872" t="s">
        <v>1371</v>
      </c>
    </row>
    <row r="4873" spans="2:16">
      <c r="B4873" t="str">
        <f t="shared" si="152"/>
        <v>2024-1015399199</v>
      </c>
      <c r="C4873">
        <v>2024</v>
      </c>
      <c r="D4873" s="24" t="s">
        <v>6577</v>
      </c>
      <c r="E4873" s="42">
        <v>1015399199</v>
      </c>
      <c r="F4873" s="45" t="s">
        <v>761</v>
      </c>
      <c r="G4873" s="32" t="s">
        <v>739</v>
      </c>
      <c r="H4873" s="34">
        <v>45649</v>
      </c>
      <c r="I4873" s="36">
        <v>2</v>
      </c>
      <c r="J4873" s="36">
        <v>0</v>
      </c>
      <c r="K4873" s="34">
        <v>45716</v>
      </c>
      <c r="L4873" s="47" t="s">
        <v>1364</v>
      </c>
      <c r="M4873" s="48">
        <f>VLOOKUP(E4873,'[1]TIPO PERSONA'!$C$2:$N$3253,12,0)</f>
        <v>31892</v>
      </c>
      <c r="N4873" s="49">
        <f t="shared" ca="1" si="153"/>
        <v>37.81095890410959</v>
      </c>
      <c r="O4873">
        <v>0</v>
      </c>
      <c r="P4873" t="s">
        <v>1371</v>
      </c>
    </row>
    <row r="4874" spans="2:16">
      <c r="B4874" t="str">
        <f t="shared" si="152"/>
        <v>2024-1115068935</v>
      </c>
      <c r="C4874">
        <v>2024</v>
      </c>
      <c r="D4874" s="24" t="s">
        <v>6578</v>
      </c>
      <c r="E4874" s="42">
        <v>1115068935</v>
      </c>
      <c r="F4874" s="45" t="s">
        <v>7381</v>
      </c>
      <c r="G4874" s="32" t="s">
        <v>742</v>
      </c>
      <c r="H4874" s="34">
        <v>45489</v>
      </c>
      <c r="I4874" s="36">
        <v>6</v>
      </c>
      <c r="J4874" s="36">
        <v>15</v>
      </c>
      <c r="K4874" s="34">
        <v>45688</v>
      </c>
      <c r="L4874" s="47" t="s">
        <v>1364</v>
      </c>
      <c r="M4874" s="48">
        <f>VLOOKUP(E4874,'[1]TIPO PERSONA'!$C$2:$N$3253,12,0)</f>
        <v>32256</v>
      </c>
      <c r="N4874" s="49">
        <f t="shared" ca="1" si="153"/>
        <v>36.813698630136983</v>
      </c>
      <c r="O4874">
        <v>0</v>
      </c>
      <c r="P4874" t="s">
        <v>1371</v>
      </c>
    </row>
    <row r="4875" spans="2:16">
      <c r="B4875" t="str">
        <f t="shared" si="152"/>
        <v>2024-53930299</v>
      </c>
      <c r="C4875">
        <v>2024</v>
      </c>
      <c r="D4875" s="24" t="s">
        <v>6579</v>
      </c>
      <c r="E4875" s="42">
        <v>53930299</v>
      </c>
      <c r="F4875" s="45" t="s">
        <v>3932</v>
      </c>
      <c r="G4875" s="32" t="s">
        <v>742</v>
      </c>
      <c r="H4875" s="34">
        <v>45490</v>
      </c>
      <c r="I4875" s="36">
        <v>6</v>
      </c>
      <c r="J4875" s="36">
        <v>14</v>
      </c>
      <c r="K4875" s="34">
        <v>45688</v>
      </c>
      <c r="L4875" s="47" t="s">
        <v>1365</v>
      </c>
      <c r="M4875" s="48">
        <f>VLOOKUP(E4875,'[1]TIPO PERSONA'!$C$2:$N$3253,12,0)</f>
        <v>30644</v>
      </c>
      <c r="N4875" s="49">
        <f t="shared" ca="1" si="153"/>
        <v>41.230136986301368</v>
      </c>
      <c r="O4875">
        <v>0</v>
      </c>
      <c r="P4875" t="s">
        <v>1371</v>
      </c>
    </row>
    <row r="4876" spans="2:16">
      <c r="B4876" t="str">
        <f t="shared" si="152"/>
        <v>2024-36306483</v>
      </c>
      <c r="C4876">
        <v>2024</v>
      </c>
      <c r="D4876" s="24" t="s">
        <v>6580</v>
      </c>
      <c r="E4876" s="42">
        <v>36306483</v>
      </c>
      <c r="F4876" s="45" t="s">
        <v>7331</v>
      </c>
      <c r="G4876" s="32" t="s">
        <v>742</v>
      </c>
      <c r="H4876" s="34">
        <v>45490</v>
      </c>
      <c r="I4876" s="36">
        <v>6</v>
      </c>
      <c r="J4876" s="36">
        <v>14</v>
      </c>
      <c r="K4876" s="34">
        <v>45688</v>
      </c>
      <c r="L4876" s="47" t="s">
        <v>1364</v>
      </c>
      <c r="M4876" s="48" t="e">
        <f>VLOOKUP(E4876,'[1]TIPO PERSONA'!$C$2:$N$3253,12,0)</f>
        <v>#N/A</v>
      </c>
      <c r="N4876" s="49" t="str">
        <f t="shared" ca="1" si="153"/>
        <v>No Aplica</v>
      </c>
      <c r="O4876">
        <v>0</v>
      </c>
      <c r="P4876" t="s">
        <v>1371</v>
      </c>
    </row>
    <row r="4877" spans="2:16">
      <c r="B4877" t="str">
        <f t="shared" si="152"/>
        <v>2024-1032481372</v>
      </c>
      <c r="C4877">
        <v>2024</v>
      </c>
      <c r="D4877" s="24" t="s">
        <v>6581</v>
      </c>
      <c r="E4877" s="42">
        <v>1032481372</v>
      </c>
      <c r="F4877" s="45" t="s">
        <v>5652</v>
      </c>
      <c r="G4877" s="32" t="s">
        <v>742</v>
      </c>
      <c r="H4877" s="34">
        <v>45489</v>
      </c>
      <c r="I4877" s="36">
        <v>5</v>
      </c>
      <c r="J4877" s="36">
        <v>15</v>
      </c>
      <c r="K4877" s="34">
        <v>45688</v>
      </c>
      <c r="L4877" s="47" t="s">
        <v>1364</v>
      </c>
      <c r="M4877" s="48">
        <f>VLOOKUP(E4877,'[1]TIPO PERSONA'!$C$2:$N$3253,12,0)</f>
        <v>35185</v>
      </c>
      <c r="N4877" s="49">
        <f t="shared" ca="1" si="153"/>
        <v>28.789041095890411</v>
      </c>
      <c r="O4877">
        <v>0</v>
      </c>
      <c r="P4877" t="s">
        <v>1371</v>
      </c>
    </row>
    <row r="4878" spans="2:16">
      <c r="B4878" t="str">
        <f t="shared" si="152"/>
        <v>2024-1032481372</v>
      </c>
      <c r="C4878">
        <v>2024</v>
      </c>
      <c r="D4878" s="24" t="s">
        <v>6581</v>
      </c>
      <c r="E4878" s="42">
        <v>1032481372</v>
      </c>
      <c r="F4878" s="45" t="s">
        <v>5652</v>
      </c>
      <c r="G4878" s="32" t="s">
        <v>742</v>
      </c>
      <c r="H4878" s="34">
        <v>45489</v>
      </c>
      <c r="I4878" s="36">
        <v>1</v>
      </c>
      <c r="J4878" s="36">
        <v>0</v>
      </c>
      <c r="K4878" s="34">
        <v>45688</v>
      </c>
      <c r="L4878" s="47" t="s">
        <v>1364</v>
      </c>
      <c r="M4878" s="48">
        <f>VLOOKUP(E4878,'[1]TIPO PERSONA'!$C$2:$N$3253,12,0)</f>
        <v>35185</v>
      </c>
      <c r="N4878" s="49">
        <f t="shared" ca="1" si="153"/>
        <v>28.789041095890411</v>
      </c>
      <c r="O4878">
        <v>0</v>
      </c>
      <c r="P4878" t="s">
        <v>1371</v>
      </c>
    </row>
    <row r="4879" spans="2:16">
      <c r="B4879" t="str">
        <f t="shared" si="152"/>
        <v>2024-36304833</v>
      </c>
      <c r="C4879">
        <v>2024</v>
      </c>
      <c r="D4879" s="24" t="s">
        <v>6582</v>
      </c>
      <c r="E4879" s="42">
        <v>36304833</v>
      </c>
      <c r="F4879" s="45" t="s">
        <v>2300</v>
      </c>
      <c r="G4879" s="32" t="s">
        <v>742</v>
      </c>
      <c r="H4879" s="34">
        <v>45490</v>
      </c>
      <c r="I4879" s="36">
        <v>4</v>
      </c>
      <c r="J4879" s="36">
        <v>15</v>
      </c>
      <c r="K4879" s="34">
        <v>45627</v>
      </c>
      <c r="L4879" s="47" t="s">
        <v>1364</v>
      </c>
      <c r="M4879" s="48">
        <f>VLOOKUP(E4879,'[1]TIPO PERSONA'!$C$2:$N$3253,12,0)</f>
        <v>29681</v>
      </c>
      <c r="N4879" s="49">
        <f t="shared" ca="1" si="153"/>
        <v>43.868493150684934</v>
      </c>
      <c r="O4879">
        <v>0</v>
      </c>
      <c r="P4879" t="s">
        <v>1371</v>
      </c>
    </row>
    <row r="4880" spans="2:16">
      <c r="B4880" t="str">
        <f t="shared" si="152"/>
        <v>2024-1014208451</v>
      </c>
      <c r="C4880">
        <v>2024</v>
      </c>
      <c r="D4880" s="24" t="s">
        <v>6583</v>
      </c>
      <c r="E4880" s="42">
        <v>1014208451</v>
      </c>
      <c r="F4880" s="45" t="s">
        <v>904</v>
      </c>
      <c r="G4880" s="32" t="s">
        <v>739</v>
      </c>
      <c r="H4880" s="34">
        <v>45492</v>
      </c>
      <c r="I4880" s="36">
        <v>6</v>
      </c>
      <c r="J4880" s="36">
        <v>12</v>
      </c>
      <c r="K4880" s="34">
        <v>45688</v>
      </c>
      <c r="L4880" s="47" t="s">
        <v>1365</v>
      </c>
      <c r="M4880" s="48">
        <f>VLOOKUP(E4880,'[1]TIPO PERSONA'!$C$2:$N$3253,12,0)</f>
        <v>32928</v>
      </c>
      <c r="N4880" s="49">
        <f t="shared" ca="1" si="153"/>
        <v>34.972602739726028</v>
      </c>
      <c r="O4880">
        <v>0</v>
      </c>
      <c r="P4880" t="s">
        <v>1371</v>
      </c>
    </row>
    <row r="4881" spans="2:16">
      <c r="B4881" t="str">
        <f t="shared" si="152"/>
        <v>2024-1010169744</v>
      </c>
      <c r="C4881">
        <v>2024</v>
      </c>
      <c r="D4881" s="24" t="s">
        <v>6584</v>
      </c>
      <c r="E4881" s="42">
        <v>1010169744</v>
      </c>
      <c r="F4881" s="45" t="s">
        <v>7473</v>
      </c>
      <c r="G4881" s="32" t="s">
        <v>739</v>
      </c>
      <c r="H4881" s="34">
        <v>45492</v>
      </c>
      <c r="I4881" s="36">
        <v>5</v>
      </c>
      <c r="J4881" s="36">
        <v>12</v>
      </c>
      <c r="K4881" s="34">
        <v>45657</v>
      </c>
      <c r="L4881" s="47" t="s">
        <v>1364</v>
      </c>
      <c r="M4881" s="48">
        <f>VLOOKUP(E4881,'[1]TIPO PERSONA'!$C$2:$N$3253,12,0)</f>
        <v>31812</v>
      </c>
      <c r="N4881" s="49">
        <f t="shared" ca="1" si="153"/>
        <v>38.030136986301372</v>
      </c>
      <c r="O4881">
        <v>0</v>
      </c>
      <c r="P4881" t="s">
        <v>1371</v>
      </c>
    </row>
    <row r="4882" spans="2:16">
      <c r="B4882" t="str">
        <f t="shared" si="152"/>
        <v>2024-52820550</v>
      </c>
      <c r="C4882">
        <v>2024</v>
      </c>
      <c r="D4882" s="24" t="s">
        <v>6585</v>
      </c>
      <c r="E4882" s="42">
        <v>52820550</v>
      </c>
      <c r="F4882" s="45" t="s">
        <v>741</v>
      </c>
      <c r="G4882" s="32" t="s">
        <v>742</v>
      </c>
      <c r="H4882" s="34">
        <v>45491</v>
      </c>
      <c r="I4882" s="36">
        <v>6</v>
      </c>
      <c r="J4882" s="36">
        <v>13</v>
      </c>
      <c r="K4882" s="34">
        <v>45688</v>
      </c>
      <c r="L4882" s="47" t="s">
        <v>1364</v>
      </c>
      <c r="M4882" s="48">
        <f>VLOOKUP(E4882,'[1]TIPO PERSONA'!$C$2:$N$3253,12,0)</f>
        <v>30107</v>
      </c>
      <c r="N4882" s="49">
        <f t="shared" ca="1" si="153"/>
        <v>42.701369863013696</v>
      </c>
      <c r="O4882">
        <v>0</v>
      </c>
      <c r="P4882" t="s">
        <v>1371</v>
      </c>
    </row>
    <row r="4883" spans="2:16">
      <c r="B4883" t="str">
        <f t="shared" si="152"/>
        <v>2024-1000160490</v>
      </c>
      <c r="C4883">
        <v>2024</v>
      </c>
      <c r="D4883" s="24" t="s">
        <v>6586</v>
      </c>
      <c r="E4883" s="42">
        <v>1000160490</v>
      </c>
      <c r="F4883" s="45" t="s">
        <v>4121</v>
      </c>
      <c r="G4883" s="32" t="s">
        <v>742</v>
      </c>
      <c r="H4883" s="34">
        <v>45491</v>
      </c>
      <c r="I4883" s="36">
        <v>7</v>
      </c>
      <c r="J4883" s="36">
        <v>13</v>
      </c>
      <c r="K4883" s="34">
        <v>45716</v>
      </c>
      <c r="L4883" s="47" t="s">
        <v>1365</v>
      </c>
      <c r="M4883" s="48">
        <f>VLOOKUP(E4883,'[1]TIPO PERSONA'!$C$2:$N$3253,12,0)</f>
        <v>37505</v>
      </c>
      <c r="N4883" s="49">
        <f t="shared" ca="1" si="153"/>
        <v>22.432876712328767</v>
      </c>
      <c r="O4883">
        <v>0</v>
      </c>
      <c r="P4883" t="s">
        <v>1371</v>
      </c>
    </row>
    <row r="4884" spans="2:16">
      <c r="B4884" t="str">
        <f t="shared" si="152"/>
        <v>2024-11350393</v>
      </c>
      <c r="C4884">
        <v>2024</v>
      </c>
      <c r="D4884" s="24" t="s">
        <v>6587</v>
      </c>
      <c r="E4884" s="42">
        <v>11350393</v>
      </c>
      <c r="F4884" s="45" t="s">
        <v>5626</v>
      </c>
      <c r="G4884" s="32" t="s">
        <v>739</v>
      </c>
      <c r="H4884" s="34">
        <v>45492</v>
      </c>
      <c r="I4884" s="36">
        <v>7</v>
      </c>
      <c r="J4884" s="36">
        <v>12</v>
      </c>
      <c r="K4884" s="34">
        <v>45716</v>
      </c>
      <c r="L4884" s="47" t="s">
        <v>1365</v>
      </c>
      <c r="M4884" s="48">
        <f>VLOOKUP(E4884,'[1]TIPO PERSONA'!$C$2:$N$3253,12,0)</f>
        <v>31331</v>
      </c>
      <c r="N4884" s="49">
        <f t="shared" ca="1" si="153"/>
        <v>39.347945205479455</v>
      </c>
      <c r="O4884">
        <v>0</v>
      </c>
      <c r="P4884" t="s">
        <v>1371</v>
      </c>
    </row>
    <row r="4885" spans="2:16">
      <c r="B4885" t="str">
        <f t="shared" si="152"/>
        <v>2024-39805195</v>
      </c>
      <c r="C4885">
        <v>2024</v>
      </c>
      <c r="D4885" s="24" t="s">
        <v>6588</v>
      </c>
      <c r="E4885" s="42">
        <v>39805195</v>
      </c>
      <c r="F4885" s="45" t="s">
        <v>4163</v>
      </c>
      <c r="G4885" s="32" t="s">
        <v>742</v>
      </c>
      <c r="H4885" s="34">
        <v>45492</v>
      </c>
      <c r="I4885" s="36">
        <v>6</v>
      </c>
      <c r="J4885" s="36">
        <v>12</v>
      </c>
      <c r="K4885" s="34">
        <v>45688</v>
      </c>
      <c r="L4885" s="47" t="s">
        <v>1364</v>
      </c>
      <c r="M4885" s="48">
        <f>VLOOKUP(E4885,'[1]TIPO PERSONA'!$C$2:$N$3253,12,0)</f>
        <v>26494</v>
      </c>
      <c r="N4885" s="49">
        <f t="shared" ca="1" si="153"/>
        <v>52.6</v>
      </c>
      <c r="O4885">
        <v>0</v>
      </c>
      <c r="P4885" t="s">
        <v>1371</v>
      </c>
    </row>
    <row r="4886" spans="2:16">
      <c r="B4886" t="str">
        <f t="shared" si="152"/>
        <v>2024-1030524007</v>
      </c>
      <c r="C4886">
        <v>2024</v>
      </c>
      <c r="D4886" s="24" t="s">
        <v>6589</v>
      </c>
      <c r="E4886" s="42">
        <v>1030524007</v>
      </c>
      <c r="F4886" s="45" t="s">
        <v>1030</v>
      </c>
      <c r="G4886" s="32" t="s">
        <v>739</v>
      </c>
      <c r="H4886" s="34">
        <v>45490</v>
      </c>
      <c r="I4886" s="36">
        <v>7</v>
      </c>
      <c r="J4886" s="36">
        <v>14</v>
      </c>
      <c r="K4886" s="34">
        <v>45716</v>
      </c>
      <c r="L4886" s="47" t="s">
        <v>1365</v>
      </c>
      <c r="M4886" s="48">
        <f>VLOOKUP(E4886,'[1]TIPO PERSONA'!$C$2:$N$3253,12,0)</f>
        <v>31531</v>
      </c>
      <c r="N4886" s="49">
        <f t="shared" ca="1" si="153"/>
        <v>38.799999999999997</v>
      </c>
      <c r="O4886">
        <v>0</v>
      </c>
      <c r="P4886" t="s">
        <v>1371</v>
      </c>
    </row>
    <row r="4887" spans="2:16">
      <c r="B4887" t="str">
        <f t="shared" si="152"/>
        <v>2024-1014261209</v>
      </c>
      <c r="C4887">
        <v>2024</v>
      </c>
      <c r="D4887" s="24" t="s">
        <v>6590</v>
      </c>
      <c r="E4887" s="42">
        <v>1014261209</v>
      </c>
      <c r="F4887" s="45" t="s">
        <v>3998</v>
      </c>
      <c r="G4887" s="32" t="s">
        <v>742</v>
      </c>
      <c r="H4887" s="34">
        <v>45492</v>
      </c>
      <c r="I4887" s="36">
        <v>5</v>
      </c>
      <c r="J4887" s="36">
        <v>12</v>
      </c>
      <c r="K4887" s="34">
        <v>45657</v>
      </c>
      <c r="L4887" s="47" t="s">
        <v>1364</v>
      </c>
      <c r="M4887" s="48">
        <f>VLOOKUP(E4887,'[1]TIPO PERSONA'!$C$2:$N$3253,12,0)</f>
        <v>34680</v>
      </c>
      <c r="N4887" s="49">
        <f t="shared" ca="1" si="153"/>
        <v>30.172602739726027</v>
      </c>
      <c r="O4887">
        <v>0</v>
      </c>
      <c r="P4887" t="s">
        <v>1371</v>
      </c>
    </row>
    <row r="4888" spans="2:16">
      <c r="B4888" t="str">
        <f t="shared" si="152"/>
        <v>2024-53139941</v>
      </c>
      <c r="C4888">
        <v>2024</v>
      </c>
      <c r="D4888" s="24" t="s">
        <v>6591</v>
      </c>
      <c r="E4888" s="42">
        <v>53139941</v>
      </c>
      <c r="F4888" s="45" t="s">
        <v>4168</v>
      </c>
      <c r="G4888" s="32" t="s">
        <v>742</v>
      </c>
      <c r="H4888" s="34">
        <v>45492</v>
      </c>
      <c r="I4888" s="36">
        <v>5</v>
      </c>
      <c r="J4888" s="36">
        <v>12</v>
      </c>
      <c r="K4888" s="34">
        <v>45657</v>
      </c>
      <c r="L4888" s="47" t="s">
        <v>1364</v>
      </c>
      <c r="M4888" s="48">
        <f>VLOOKUP(E4888,'[1]TIPO PERSONA'!$C$2:$N$3253,12,0)</f>
        <v>31224</v>
      </c>
      <c r="N4888" s="49">
        <f t="shared" ca="1" si="153"/>
        <v>39.641095890410959</v>
      </c>
      <c r="O4888">
        <v>0</v>
      </c>
      <c r="P4888" t="s">
        <v>1371</v>
      </c>
    </row>
    <row r="4889" spans="2:16">
      <c r="B4889" t="str">
        <f t="shared" si="152"/>
        <v>2024-1012392384</v>
      </c>
      <c r="C4889">
        <v>2024</v>
      </c>
      <c r="D4889" s="24" t="s">
        <v>6592</v>
      </c>
      <c r="E4889" s="42">
        <v>1012392384</v>
      </c>
      <c r="F4889" s="45" t="s">
        <v>4171</v>
      </c>
      <c r="G4889" s="32" t="s">
        <v>742</v>
      </c>
      <c r="H4889" s="34">
        <v>45492</v>
      </c>
      <c r="I4889" s="36">
        <v>5</v>
      </c>
      <c r="J4889" s="36">
        <v>12</v>
      </c>
      <c r="K4889" s="34">
        <v>45657</v>
      </c>
      <c r="L4889" s="47" t="s">
        <v>1364</v>
      </c>
      <c r="M4889" s="48">
        <f>VLOOKUP(E4889,'[1]TIPO PERSONA'!$C$2:$N$3253,12,0)</f>
        <v>33856</v>
      </c>
      <c r="N4889" s="49">
        <f t="shared" ca="1" si="153"/>
        <v>32.43013698630137</v>
      </c>
      <c r="O4889">
        <v>0</v>
      </c>
      <c r="P4889" t="s">
        <v>1371</v>
      </c>
    </row>
    <row r="4890" spans="2:16">
      <c r="B4890" t="str">
        <f t="shared" si="152"/>
        <v>2024-1049632235</v>
      </c>
      <c r="C4890">
        <v>2024</v>
      </c>
      <c r="D4890" s="24" t="s">
        <v>6593</v>
      </c>
      <c r="E4890" s="42">
        <v>1049632235</v>
      </c>
      <c r="F4890" s="45" t="s">
        <v>5628</v>
      </c>
      <c r="G4890" s="32" t="s">
        <v>742</v>
      </c>
      <c r="H4890" s="34">
        <v>45492</v>
      </c>
      <c r="I4890" s="36">
        <v>5</v>
      </c>
      <c r="J4890" s="36">
        <v>12</v>
      </c>
      <c r="K4890" s="34">
        <v>45657</v>
      </c>
      <c r="L4890" s="47" t="s">
        <v>1364</v>
      </c>
      <c r="M4890" s="48">
        <f>VLOOKUP(E4890,'[1]TIPO PERSONA'!$C$2:$N$3253,12,0)</f>
        <v>33860</v>
      </c>
      <c r="N4890" s="49">
        <f t="shared" ca="1" si="153"/>
        <v>32.419178082191777</v>
      </c>
      <c r="O4890">
        <v>0</v>
      </c>
      <c r="P4890" t="s">
        <v>1371</v>
      </c>
    </row>
    <row r="4891" spans="2:16">
      <c r="B4891" t="str">
        <f t="shared" si="152"/>
        <v>2024-79793117</v>
      </c>
      <c r="C4891">
        <v>2024</v>
      </c>
      <c r="D4891" s="24" t="s">
        <v>6594</v>
      </c>
      <c r="E4891" s="42">
        <v>79793117</v>
      </c>
      <c r="F4891" s="45" t="s">
        <v>7419</v>
      </c>
      <c r="G4891" s="32" t="s">
        <v>739</v>
      </c>
      <c r="H4891" s="34">
        <v>45492</v>
      </c>
      <c r="I4891" s="36">
        <v>5</v>
      </c>
      <c r="J4891" s="36">
        <v>12</v>
      </c>
      <c r="K4891" s="34">
        <v>45657</v>
      </c>
      <c r="L4891" s="47" t="s">
        <v>1364</v>
      </c>
      <c r="M4891" s="48">
        <f>VLOOKUP(E4891,'[1]TIPO PERSONA'!$C$2:$N$3253,12,0)</f>
        <v>28364</v>
      </c>
      <c r="N4891" s="49">
        <f t="shared" ca="1" si="153"/>
        <v>47.476712328767121</v>
      </c>
      <c r="O4891">
        <v>0</v>
      </c>
      <c r="P4891" t="s">
        <v>1371</v>
      </c>
    </row>
    <row r="4892" spans="2:16">
      <c r="B4892" t="str">
        <f t="shared" si="152"/>
        <v>2024-28948179</v>
      </c>
      <c r="C4892">
        <v>2024</v>
      </c>
      <c r="D4892" s="24" t="s">
        <v>6595</v>
      </c>
      <c r="E4892" s="42">
        <v>28948179</v>
      </c>
      <c r="F4892" s="45" t="s">
        <v>4038</v>
      </c>
      <c r="G4892" s="32" t="s">
        <v>742</v>
      </c>
      <c r="H4892" s="34">
        <v>45492</v>
      </c>
      <c r="I4892" s="36">
        <v>5</v>
      </c>
      <c r="J4892" s="36">
        <v>12</v>
      </c>
      <c r="K4892" s="34">
        <v>45657</v>
      </c>
      <c r="L4892" s="47" t="s">
        <v>1364</v>
      </c>
      <c r="M4892" s="48">
        <f>VLOOKUP(E4892,'[1]TIPO PERSONA'!$C$2:$N$3253,12,0)</f>
        <v>26500</v>
      </c>
      <c r="N4892" s="49">
        <f t="shared" ca="1" si="153"/>
        <v>52.583561643835615</v>
      </c>
      <c r="O4892">
        <v>0</v>
      </c>
      <c r="P4892" t="s">
        <v>1371</v>
      </c>
    </row>
    <row r="4893" spans="2:16">
      <c r="B4893" t="str">
        <f t="shared" si="152"/>
        <v>2024-91110560</v>
      </c>
      <c r="C4893">
        <v>2024</v>
      </c>
      <c r="D4893" s="24" t="s">
        <v>6596</v>
      </c>
      <c r="E4893" s="42">
        <v>91110560</v>
      </c>
      <c r="F4893" s="45" t="s">
        <v>812</v>
      </c>
      <c r="G4893" s="32" t="s">
        <v>739</v>
      </c>
      <c r="H4893" s="34">
        <v>45491</v>
      </c>
      <c r="I4893" s="36">
        <v>6</v>
      </c>
      <c r="J4893" s="36">
        <v>13</v>
      </c>
      <c r="K4893" s="34">
        <v>45688</v>
      </c>
      <c r="L4893" s="47" t="s">
        <v>1364</v>
      </c>
      <c r="M4893" s="48">
        <f>VLOOKUP(E4893,'[1]TIPO PERSONA'!$C$2:$N$3253,12,0)</f>
        <v>29458</v>
      </c>
      <c r="N4893" s="49">
        <f t="shared" ca="1" si="153"/>
        <v>44.479452054794521</v>
      </c>
      <c r="O4893">
        <v>0</v>
      </c>
      <c r="P4893" t="s">
        <v>1371</v>
      </c>
    </row>
    <row r="4894" spans="2:16">
      <c r="B4894" t="str">
        <f t="shared" si="152"/>
        <v>2024-37863889</v>
      </c>
      <c r="C4894">
        <v>2024</v>
      </c>
      <c r="D4894" s="24" t="s">
        <v>6597</v>
      </c>
      <c r="E4894" s="42">
        <v>37863889</v>
      </c>
      <c r="F4894" s="45" t="s">
        <v>4172</v>
      </c>
      <c r="G4894" s="32" t="s">
        <v>742</v>
      </c>
      <c r="H4894" s="34">
        <v>45491</v>
      </c>
      <c r="I4894" s="36">
        <v>6</v>
      </c>
      <c r="J4894" s="36">
        <v>13</v>
      </c>
      <c r="K4894" s="34">
        <v>45688</v>
      </c>
      <c r="L4894" s="47" t="s">
        <v>1365</v>
      </c>
      <c r="M4894" s="48">
        <f>VLOOKUP(E4894,'[1]TIPO PERSONA'!$C$2:$N$3253,12,0)</f>
        <v>29813</v>
      </c>
      <c r="N4894" s="49">
        <f t="shared" ca="1" si="153"/>
        <v>43.506849315068493</v>
      </c>
      <c r="O4894">
        <v>0</v>
      </c>
      <c r="P4894" t="s">
        <v>1371</v>
      </c>
    </row>
    <row r="4895" spans="2:16">
      <c r="B4895" t="str">
        <f t="shared" si="152"/>
        <v>2024-52877132</v>
      </c>
      <c r="C4895">
        <v>2024</v>
      </c>
      <c r="D4895" s="24" t="s">
        <v>6598</v>
      </c>
      <c r="E4895" s="42">
        <v>52877132</v>
      </c>
      <c r="F4895" s="45" t="s">
        <v>2601</v>
      </c>
      <c r="G4895" s="32" t="s">
        <v>742</v>
      </c>
      <c r="H4895" s="34">
        <v>45495</v>
      </c>
      <c r="I4895" s="36">
        <v>7</v>
      </c>
      <c r="J4895" s="36">
        <v>9</v>
      </c>
      <c r="K4895" s="34">
        <v>45716</v>
      </c>
      <c r="L4895" s="47" t="s">
        <v>1364</v>
      </c>
      <c r="M4895" s="48">
        <f>VLOOKUP(E4895,'[1]TIPO PERSONA'!$C$2:$N$3253,12,0)</f>
        <v>29778</v>
      </c>
      <c r="N4895" s="49">
        <f t="shared" ca="1" si="153"/>
        <v>43.602739726027394</v>
      </c>
      <c r="O4895">
        <v>0</v>
      </c>
      <c r="P4895" t="s">
        <v>1371</v>
      </c>
    </row>
    <row r="4896" spans="2:16">
      <c r="B4896" t="str">
        <f t="shared" si="152"/>
        <v>2024-52057419</v>
      </c>
      <c r="C4896">
        <v>2024</v>
      </c>
      <c r="D4896" s="24" t="s">
        <v>6599</v>
      </c>
      <c r="E4896" s="42">
        <v>52057419</v>
      </c>
      <c r="F4896" s="45" t="s">
        <v>7318</v>
      </c>
      <c r="G4896" s="32" t="s">
        <v>742</v>
      </c>
      <c r="H4896" s="34">
        <v>45490</v>
      </c>
      <c r="I4896" s="36">
        <v>6</v>
      </c>
      <c r="J4896" s="36">
        <v>14</v>
      </c>
      <c r="K4896" s="34">
        <v>45688</v>
      </c>
      <c r="L4896" s="47" t="s">
        <v>1364</v>
      </c>
      <c r="M4896" s="48">
        <f>VLOOKUP(E4896,'[1]TIPO PERSONA'!$C$2:$N$3253,12,0)</f>
        <v>26712</v>
      </c>
      <c r="N4896" s="49">
        <f t="shared" ca="1" si="153"/>
        <v>52.0027397260274</v>
      </c>
      <c r="O4896">
        <v>0</v>
      </c>
      <c r="P4896" t="s">
        <v>1371</v>
      </c>
    </row>
    <row r="4897" spans="2:16">
      <c r="B4897" t="str">
        <f t="shared" si="152"/>
        <v>2024-80238520</v>
      </c>
      <c r="C4897">
        <v>2024</v>
      </c>
      <c r="D4897" s="24" t="s">
        <v>6600</v>
      </c>
      <c r="E4897" s="42">
        <v>80238520</v>
      </c>
      <c r="F4897" s="45" t="s">
        <v>7339</v>
      </c>
      <c r="G4897" s="32" t="s">
        <v>739</v>
      </c>
      <c r="H4897" s="34">
        <v>45490</v>
      </c>
      <c r="I4897" s="36">
        <v>6</v>
      </c>
      <c r="J4897" s="36">
        <v>14</v>
      </c>
      <c r="K4897" s="34">
        <v>45688</v>
      </c>
      <c r="L4897" s="47" t="s">
        <v>1364</v>
      </c>
      <c r="M4897" s="48">
        <f>VLOOKUP(E4897,'[1]TIPO PERSONA'!$C$2:$N$3253,12,0)</f>
        <v>29723</v>
      </c>
      <c r="N4897" s="49">
        <f t="shared" ca="1" si="153"/>
        <v>43.753424657534246</v>
      </c>
      <c r="O4897">
        <v>0</v>
      </c>
      <c r="P4897" t="s">
        <v>1371</v>
      </c>
    </row>
    <row r="4898" spans="2:16">
      <c r="B4898" t="str">
        <f t="shared" si="152"/>
        <v>2024-80850767</v>
      </c>
      <c r="C4898">
        <v>2024</v>
      </c>
      <c r="D4898" s="24" t="s">
        <v>6601</v>
      </c>
      <c r="E4898" s="42">
        <v>80850767</v>
      </c>
      <c r="F4898" s="45" t="s">
        <v>1242</v>
      </c>
      <c r="G4898" s="32" t="s">
        <v>739</v>
      </c>
      <c r="H4898" s="34">
        <v>45492</v>
      </c>
      <c r="I4898" s="36">
        <v>5</v>
      </c>
      <c r="J4898" s="36">
        <v>12</v>
      </c>
      <c r="K4898" s="34">
        <v>45657</v>
      </c>
      <c r="L4898" s="47" t="s">
        <v>1364</v>
      </c>
      <c r="M4898" s="48">
        <f>VLOOKUP(E4898,'[1]TIPO PERSONA'!$C$2:$N$3253,12,0)</f>
        <v>30907</v>
      </c>
      <c r="N4898" s="49">
        <f t="shared" ca="1" si="153"/>
        <v>40.509589041095893</v>
      </c>
      <c r="O4898">
        <v>0</v>
      </c>
      <c r="P4898" t="s">
        <v>1371</v>
      </c>
    </row>
    <row r="4899" spans="2:16">
      <c r="B4899" t="str">
        <f t="shared" si="152"/>
        <v>2024-1030623723</v>
      </c>
      <c r="C4899">
        <v>2024</v>
      </c>
      <c r="D4899" s="24" t="s">
        <v>6602</v>
      </c>
      <c r="E4899" s="42">
        <v>1030623723</v>
      </c>
      <c r="F4899" s="45" t="s">
        <v>7383</v>
      </c>
      <c r="G4899" s="32" t="s">
        <v>742</v>
      </c>
      <c r="H4899" s="34">
        <v>45492</v>
      </c>
      <c r="I4899" s="36">
        <v>5</v>
      </c>
      <c r="J4899" s="36">
        <v>12</v>
      </c>
      <c r="K4899" s="34">
        <v>45657</v>
      </c>
      <c r="L4899" s="47" t="s">
        <v>1365</v>
      </c>
      <c r="M4899" s="48">
        <f>VLOOKUP(E4899,'[1]TIPO PERSONA'!$C$2:$N$3253,12,0)</f>
        <v>34074</v>
      </c>
      <c r="N4899" s="49">
        <f t="shared" ca="1" si="153"/>
        <v>31.832876712328765</v>
      </c>
      <c r="O4899">
        <v>0</v>
      </c>
      <c r="P4899" t="s">
        <v>1371</v>
      </c>
    </row>
    <row r="4900" spans="2:16">
      <c r="B4900" t="str">
        <f t="shared" si="152"/>
        <v>2024-10772618</v>
      </c>
      <c r="C4900">
        <v>2024</v>
      </c>
      <c r="D4900" s="24" t="s">
        <v>6603</v>
      </c>
      <c r="E4900" s="42">
        <v>10772618</v>
      </c>
      <c r="F4900" s="45" t="s">
        <v>7428</v>
      </c>
      <c r="G4900" s="32" t="s">
        <v>739</v>
      </c>
      <c r="H4900" s="34">
        <v>45492</v>
      </c>
      <c r="I4900" s="36">
        <v>5</v>
      </c>
      <c r="J4900" s="36">
        <v>12</v>
      </c>
      <c r="K4900" s="34">
        <v>45657</v>
      </c>
      <c r="L4900" s="47" t="s">
        <v>1364</v>
      </c>
      <c r="M4900" s="48">
        <f>VLOOKUP(E4900,'[1]TIPO PERSONA'!$C$2:$N$3253,12,0)</f>
        <v>29822</v>
      </c>
      <c r="N4900" s="49">
        <f t="shared" ca="1" si="153"/>
        <v>43.482191780821921</v>
      </c>
      <c r="O4900">
        <v>0</v>
      </c>
      <c r="P4900" t="s">
        <v>1371</v>
      </c>
    </row>
    <row r="4901" spans="2:16">
      <c r="B4901" t="str">
        <f t="shared" si="152"/>
        <v>2024-79947828</v>
      </c>
      <c r="C4901">
        <v>2024</v>
      </c>
      <c r="D4901" s="24" t="s">
        <v>6604</v>
      </c>
      <c r="E4901" s="42">
        <v>79947828</v>
      </c>
      <c r="F4901" s="45" t="s">
        <v>3958</v>
      </c>
      <c r="G4901" s="32" t="s">
        <v>739</v>
      </c>
      <c r="H4901" s="34">
        <v>45491</v>
      </c>
      <c r="I4901" s="36">
        <v>7</v>
      </c>
      <c r="J4901" s="36">
        <v>13</v>
      </c>
      <c r="K4901" s="34">
        <v>45716</v>
      </c>
      <c r="L4901" s="47" t="s">
        <v>1364</v>
      </c>
      <c r="M4901" s="48">
        <f>VLOOKUP(E4901,'[1]TIPO PERSONA'!$C$2:$N$3253,12,0)</f>
        <v>28619</v>
      </c>
      <c r="N4901" s="49">
        <f t="shared" ca="1" si="153"/>
        <v>46.778082191780825</v>
      </c>
      <c r="O4901">
        <v>0</v>
      </c>
      <c r="P4901" t="s">
        <v>1371</v>
      </c>
    </row>
    <row r="4902" spans="2:16">
      <c r="B4902" t="str">
        <f t="shared" si="152"/>
        <v>2024-53890902</v>
      </c>
      <c r="C4902">
        <v>2024</v>
      </c>
      <c r="D4902" s="24" t="s">
        <v>6605</v>
      </c>
      <c r="E4902" s="41">
        <v>53890902</v>
      </c>
      <c r="F4902" s="45" t="s">
        <v>7328</v>
      </c>
      <c r="G4902" s="32" t="s">
        <v>742</v>
      </c>
      <c r="H4902" s="34">
        <v>45495</v>
      </c>
      <c r="I4902" s="36">
        <v>5</v>
      </c>
      <c r="J4902" s="36">
        <v>9</v>
      </c>
      <c r="K4902" s="34">
        <v>45657</v>
      </c>
      <c r="L4902" s="47" t="s">
        <v>1364</v>
      </c>
      <c r="M4902" s="48">
        <f>VLOOKUP(E4902,'[1]TIPO PERSONA'!$C$2:$N$3253,12,0)</f>
        <v>30269</v>
      </c>
      <c r="N4902" s="49">
        <f t="shared" ca="1" si="153"/>
        <v>42.257534246575339</v>
      </c>
      <c r="O4902">
        <v>0</v>
      </c>
      <c r="P4902" t="s">
        <v>1371</v>
      </c>
    </row>
    <row r="4903" spans="2:16">
      <c r="B4903" t="str">
        <f t="shared" si="152"/>
        <v>2024-1022383003</v>
      </c>
      <c r="C4903">
        <v>2024</v>
      </c>
      <c r="D4903" s="24" t="s">
        <v>6606</v>
      </c>
      <c r="E4903" s="42">
        <v>1022383003</v>
      </c>
      <c r="F4903" s="45" t="s">
        <v>1211</v>
      </c>
      <c r="G4903" s="32" t="s">
        <v>742</v>
      </c>
      <c r="H4903" s="34">
        <v>45491</v>
      </c>
      <c r="I4903" s="36">
        <v>6</v>
      </c>
      <c r="J4903" s="36">
        <v>0</v>
      </c>
      <c r="K4903" s="34">
        <v>45674</v>
      </c>
      <c r="L4903" s="47" t="s">
        <v>1364</v>
      </c>
      <c r="M4903" s="48">
        <f>VLOOKUP(E4903,'[1]TIPO PERSONA'!$C$2:$N$3253,12,0)</f>
        <v>33826</v>
      </c>
      <c r="N4903" s="49">
        <f t="shared" ca="1" si="153"/>
        <v>32.512328767123286</v>
      </c>
      <c r="O4903">
        <v>0</v>
      </c>
      <c r="P4903" t="s">
        <v>1371</v>
      </c>
    </row>
    <row r="4904" spans="2:16">
      <c r="B4904" t="str">
        <f t="shared" si="152"/>
        <v>2024-1085291040</v>
      </c>
      <c r="C4904">
        <v>2024</v>
      </c>
      <c r="D4904" s="24" t="s">
        <v>6607</v>
      </c>
      <c r="E4904" s="42">
        <v>1085291040</v>
      </c>
      <c r="F4904" s="45" t="s">
        <v>5472</v>
      </c>
      <c r="G4904" s="32" t="s">
        <v>739</v>
      </c>
      <c r="H4904" s="34">
        <v>45491</v>
      </c>
      <c r="I4904" s="36">
        <v>7</v>
      </c>
      <c r="J4904" s="36">
        <v>13</v>
      </c>
      <c r="K4904" s="34">
        <v>45716</v>
      </c>
      <c r="L4904" s="47" t="s">
        <v>1364</v>
      </c>
      <c r="M4904" s="48">
        <f>VLOOKUP(E4904,'[1]TIPO PERSONA'!$C$2:$N$3253,12,0)</f>
        <v>33477</v>
      </c>
      <c r="N4904" s="49">
        <f t="shared" ca="1" si="153"/>
        <v>33.468493150684928</v>
      </c>
      <c r="O4904">
        <v>0</v>
      </c>
      <c r="P4904" t="s">
        <v>1371</v>
      </c>
    </row>
    <row r="4905" spans="2:16">
      <c r="B4905" t="str">
        <f t="shared" si="152"/>
        <v>2024-1001090013</v>
      </c>
      <c r="C4905">
        <v>2024</v>
      </c>
      <c r="D4905" s="24" t="s">
        <v>6608</v>
      </c>
      <c r="E4905" s="42">
        <v>1001090013</v>
      </c>
      <c r="F4905" s="45" t="s">
        <v>4142</v>
      </c>
      <c r="G4905" s="32" t="s">
        <v>742</v>
      </c>
      <c r="H4905" s="34">
        <v>45492</v>
      </c>
      <c r="I4905" s="36">
        <v>5</v>
      </c>
      <c r="J4905" s="36">
        <v>12</v>
      </c>
      <c r="K4905" s="34">
        <v>45657</v>
      </c>
      <c r="L4905" s="47" t="s">
        <v>1364</v>
      </c>
      <c r="M4905" s="48">
        <f>VLOOKUP(E4905,'[1]TIPO PERSONA'!$C$2:$N$3253,12,0)</f>
        <v>36543</v>
      </c>
      <c r="N4905" s="49">
        <f t="shared" ca="1" si="153"/>
        <v>25.068493150684933</v>
      </c>
      <c r="O4905">
        <v>0</v>
      </c>
      <c r="P4905" t="s">
        <v>1371</v>
      </c>
    </row>
    <row r="4906" spans="2:16">
      <c r="B4906" t="str">
        <f t="shared" si="152"/>
        <v>2024-1014181616</v>
      </c>
      <c r="C4906">
        <v>2024</v>
      </c>
      <c r="D4906" s="24" t="s">
        <v>6609</v>
      </c>
      <c r="E4906" s="42">
        <v>1014181616</v>
      </c>
      <c r="F4906" s="45" t="s">
        <v>863</v>
      </c>
      <c r="G4906" s="32" t="s">
        <v>739</v>
      </c>
      <c r="H4906" s="34">
        <v>45492</v>
      </c>
      <c r="I4906" s="36">
        <v>5</v>
      </c>
      <c r="J4906" s="36">
        <v>12</v>
      </c>
      <c r="K4906" s="34">
        <v>45657</v>
      </c>
      <c r="L4906" s="47" t="s">
        <v>1364</v>
      </c>
      <c r="M4906" s="48">
        <f>VLOOKUP(E4906,'[1]TIPO PERSONA'!$C$2:$N$3253,12,0)</f>
        <v>31756</v>
      </c>
      <c r="N4906" s="49">
        <f t="shared" ca="1" si="153"/>
        <v>38.183561643835617</v>
      </c>
      <c r="O4906">
        <v>0</v>
      </c>
      <c r="P4906" t="s">
        <v>1371</v>
      </c>
    </row>
    <row r="4907" spans="2:16">
      <c r="B4907" t="str">
        <f t="shared" si="152"/>
        <v>2024-52387578</v>
      </c>
      <c r="C4907">
        <v>2024</v>
      </c>
      <c r="D4907" s="24" t="s">
        <v>6610</v>
      </c>
      <c r="E4907" s="42">
        <v>52387578</v>
      </c>
      <c r="F4907" s="45" t="s">
        <v>7387</v>
      </c>
      <c r="G4907" s="32" t="s">
        <v>742</v>
      </c>
      <c r="H4907" s="34">
        <v>45492</v>
      </c>
      <c r="I4907" s="36">
        <v>5</v>
      </c>
      <c r="J4907" s="36">
        <v>12</v>
      </c>
      <c r="K4907" s="34">
        <v>45657</v>
      </c>
      <c r="L4907" s="47" t="s">
        <v>1364</v>
      </c>
      <c r="M4907" s="48">
        <f>VLOOKUP(E4907,'[1]TIPO PERSONA'!$C$2:$N$3253,12,0)</f>
        <v>28468</v>
      </c>
      <c r="N4907" s="49">
        <f t="shared" ca="1" si="153"/>
        <v>47.19178082191781</v>
      </c>
      <c r="O4907">
        <v>0</v>
      </c>
      <c r="P4907" t="s">
        <v>1371</v>
      </c>
    </row>
    <row r="4908" spans="2:16">
      <c r="B4908" t="str">
        <f t="shared" si="152"/>
        <v>2024-30233064</v>
      </c>
      <c r="C4908">
        <v>2024</v>
      </c>
      <c r="D4908" s="24" t="s">
        <v>6611</v>
      </c>
      <c r="E4908" s="42">
        <v>30233064</v>
      </c>
      <c r="F4908" s="45" t="s">
        <v>1045</v>
      </c>
      <c r="G4908" s="32" t="s">
        <v>742</v>
      </c>
      <c r="H4908" s="34">
        <v>45491</v>
      </c>
      <c r="I4908" s="36">
        <v>7</v>
      </c>
      <c r="J4908" s="36">
        <v>13</v>
      </c>
      <c r="K4908" s="34">
        <v>45716</v>
      </c>
      <c r="L4908" s="47" t="s">
        <v>1364</v>
      </c>
      <c r="M4908" s="48">
        <f>VLOOKUP(E4908,'[1]TIPO PERSONA'!$C$2:$N$3253,12,0)</f>
        <v>30323</v>
      </c>
      <c r="N4908" s="49">
        <f t="shared" ca="1" si="153"/>
        <v>42.109589041095887</v>
      </c>
      <c r="O4908">
        <v>0</v>
      </c>
      <c r="P4908" t="s">
        <v>1371</v>
      </c>
    </row>
    <row r="4909" spans="2:16">
      <c r="B4909" t="str">
        <f t="shared" si="152"/>
        <v>2024-1030555134</v>
      </c>
      <c r="C4909">
        <v>2024</v>
      </c>
      <c r="D4909" s="24" t="s">
        <v>6612</v>
      </c>
      <c r="E4909" s="42">
        <v>1030555134</v>
      </c>
      <c r="F4909" s="45" t="s">
        <v>5499</v>
      </c>
      <c r="G4909" s="32" t="s">
        <v>739</v>
      </c>
      <c r="H4909" s="34">
        <v>45491</v>
      </c>
      <c r="I4909" s="36">
        <v>6</v>
      </c>
      <c r="J4909" s="36">
        <v>13</v>
      </c>
      <c r="K4909" s="34">
        <v>45688</v>
      </c>
      <c r="L4909" s="47" t="s">
        <v>1364</v>
      </c>
      <c r="M4909" s="48">
        <f>VLOOKUP(E4909,'[1]TIPO PERSONA'!$C$2:$N$3253,12,0)</f>
        <v>32599</v>
      </c>
      <c r="N4909" s="49">
        <f t="shared" ca="1" si="153"/>
        <v>35.873972602739727</v>
      </c>
      <c r="O4909">
        <v>0</v>
      </c>
      <c r="P4909" t="s">
        <v>1371</v>
      </c>
    </row>
    <row r="4910" spans="2:16">
      <c r="B4910" t="str">
        <f t="shared" si="152"/>
        <v>2024-1016070278</v>
      </c>
      <c r="C4910">
        <v>2024</v>
      </c>
      <c r="D4910" s="24" t="s">
        <v>6613</v>
      </c>
      <c r="E4910" s="42">
        <v>1016070278</v>
      </c>
      <c r="F4910" s="45" t="s">
        <v>939</v>
      </c>
      <c r="G4910" s="32" t="s">
        <v>739</v>
      </c>
      <c r="H4910" s="34">
        <v>45492</v>
      </c>
      <c r="I4910" s="36">
        <v>6</v>
      </c>
      <c r="J4910" s="36">
        <v>12</v>
      </c>
      <c r="K4910" s="34">
        <v>45688</v>
      </c>
      <c r="L4910" s="47" t="s">
        <v>1364</v>
      </c>
      <c r="M4910" s="48">
        <f>VLOOKUP(E4910,'[1]TIPO PERSONA'!$C$2:$N$3253,12,0)</f>
        <v>34626</v>
      </c>
      <c r="N4910" s="49">
        <f t="shared" ca="1" si="153"/>
        <v>30.32054794520548</v>
      </c>
      <c r="O4910">
        <v>0</v>
      </c>
      <c r="P4910" t="s">
        <v>1371</v>
      </c>
    </row>
    <row r="4911" spans="2:16">
      <c r="B4911" t="str">
        <f t="shared" si="152"/>
        <v>2024-1049640375</v>
      </c>
      <c r="C4911">
        <v>2024</v>
      </c>
      <c r="D4911" s="24" t="s">
        <v>6614</v>
      </c>
      <c r="E4911" s="42">
        <v>1049640375</v>
      </c>
      <c r="F4911" s="45" t="s">
        <v>7403</v>
      </c>
      <c r="G4911" s="32" t="s">
        <v>739</v>
      </c>
      <c r="H4911" s="34">
        <v>45492</v>
      </c>
      <c r="I4911" s="36">
        <v>6</v>
      </c>
      <c r="J4911" s="36">
        <v>12</v>
      </c>
      <c r="K4911" s="34">
        <v>45688</v>
      </c>
      <c r="L4911" s="47" t="s">
        <v>1364</v>
      </c>
      <c r="M4911" s="48">
        <f>VLOOKUP(E4911,'[1]TIPO PERSONA'!$C$2:$N$3253,12,0)</f>
        <v>34663</v>
      </c>
      <c r="N4911" s="49">
        <f t="shared" ca="1" si="153"/>
        <v>30.219178082191782</v>
      </c>
      <c r="O4911">
        <v>0</v>
      </c>
      <c r="P4911" t="s">
        <v>1371</v>
      </c>
    </row>
    <row r="4912" spans="2:16">
      <c r="B4912" t="str">
        <f t="shared" si="152"/>
        <v>2024-1000372318</v>
      </c>
      <c r="C4912">
        <v>2024</v>
      </c>
      <c r="D4912" s="24" t="s">
        <v>6615</v>
      </c>
      <c r="E4912" s="42">
        <v>1000372318</v>
      </c>
      <c r="F4912" s="45" t="s">
        <v>7462</v>
      </c>
      <c r="G4912" s="32" t="s">
        <v>739</v>
      </c>
      <c r="H4912" s="34">
        <v>45497</v>
      </c>
      <c r="I4912" s="36">
        <v>7</v>
      </c>
      <c r="J4912" s="36">
        <v>7</v>
      </c>
      <c r="K4912" s="34">
        <v>45716</v>
      </c>
      <c r="L4912" s="47" t="s">
        <v>1365</v>
      </c>
      <c r="M4912" s="48">
        <f>VLOOKUP(E4912,'[1]TIPO PERSONA'!$C$2:$N$3253,12,0)</f>
        <v>36781</v>
      </c>
      <c r="N4912" s="49">
        <f t="shared" ca="1" si="153"/>
        <v>24.416438356164385</v>
      </c>
      <c r="O4912">
        <v>0</v>
      </c>
      <c r="P4912" t="s">
        <v>1371</v>
      </c>
    </row>
    <row r="4913" spans="2:16">
      <c r="B4913" t="str">
        <f t="shared" si="152"/>
        <v>2024-33376411</v>
      </c>
      <c r="C4913">
        <v>2024</v>
      </c>
      <c r="D4913" s="24" t="s">
        <v>6616</v>
      </c>
      <c r="E4913" s="42">
        <v>33376411</v>
      </c>
      <c r="F4913" s="45" t="s">
        <v>7507</v>
      </c>
      <c r="G4913" s="32" t="s">
        <v>742</v>
      </c>
      <c r="H4913" s="34">
        <v>45492</v>
      </c>
      <c r="I4913" s="36">
        <v>5</v>
      </c>
      <c r="J4913" s="36">
        <v>12</v>
      </c>
      <c r="K4913" s="34">
        <v>45657</v>
      </c>
      <c r="L4913" s="47" t="s">
        <v>1364</v>
      </c>
      <c r="M4913" s="48">
        <f>VLOOKUP(E4913,'[1]TIPO PERSONA'!$C$2:$N$3253,12,0)</f>
        <v>30849</v>
      </c>
      <c r="N4913" s="49">
        <f t="shared" ca="1" si="153"/>
        <v>40.668493150684931</v>
      </c>
      <c r="O4913">
        <v>0</v>
      </c>
      <c r="P4913" t="s">
        <v>1371</v>
      </c>
    </row>
    <row r="4914" spans="2:16">
      <c r="B4914" t="str">
        <f t="shared" si="152"/>
        <v>2024-79461194</v>
      </c>
      <c r="C4914">
        <v>2024</v>
      </c>
      <c r="D4914" s="24" t="s">
        <v>6617</v>
      </c>
      <c r="E4914" s="42">
        <v>79461194</v>
      </c>
      <c r="F4914" s="45" t="s">
        <v>895</v>
      </c>
      <c r="G4914" s="32" t="s">
        <v>739</v>
      </c>
      <c r="H4914" s="34">
        <v>45495</v>
      </c>
      <c r="I4914" s="36">
        <v>5</v>
      </c>
      <c r="J4914" s="36">
        <v>0</v>
      </c>
      <c r="K4914" s="34">
        <v>45647</v>
      </c>
      <c r="L4914" s="47" t="s">
        <v>1364</v>
      </c>
      <c r="M4914" s="48">
        <f>VLOOKUP(E4914,'[1]TIPO PERSONA'!$C$2:$N$3253,12,0)</f>
        <v>25019</v>
      </c>
      <c r="N4914" s="49">
        <f t="shared" ca="1" si="153"/>
        <v>56.641095890410959</v>
      </c>
      <c r="O4914">
        <v>0</v>
      </c>
      <c r="P4914" t="s">
        <v>1371</v>
      </c>
    </row>
    <row r="4915" spans="2:16">
      <c r="B4915" t="str">
        <f t="shared" si="152"/>
        <v>2024-52777755</v>
      </c>
      <c r="C4915">
        <v>2024</v>
      </c>
      <c r="D4915" s="24" t="s">
        <v>6618</v>
      </c>
      <c r="E4915" s="42">
        <v>52777755</v>
      </c>
      <c r="F4915" s="45" t="s">
        <v>894</v>
      </c>
      <c r="G4915" s="32" t="s">
        <v>742</v>
      </c>
      <c r="H4915" s="34">
        <v>45495</v>
      </c>
      <c r="I4915" s="36">
        <v>6</v>
      </c>
      <c r="J4915" s="36">
        <v>9</v>
      </c>
      <c r="K4915" s="34">
        <v>45688</v>
      </c>
      <c r="L4915" s="47" t="s">
        <v>1364</v>
      </c>
      <c r="M4915" s="48">
        <f>VLOOKUP(E4915,'[1]TIPO PERSONA'!$C$2:$N$3253,12,0)</f>
        <v>29539</v>
      </c>
      <c r="N4915" s="49">
        <f t="shared" ca="1" si="153"/>
        <v>44.257534246575339</v>
      </c>
      <c r="O4915">
        <v>0</v>
      </c>
      <c r="P4915" t="s">
        <v>1371</v>
      </c>
    </row>
    <row r="4916" spans="2:16">
      <c r="B4916" t="str">
        <f t="shared" si="152"/>
        <v>2024-53135138</v>
      </c>
      <c r="C4916">
        <v>2024</v>
      </c>
      <c r="D4916" s="24" t="s">
        <v>6619</v>
      </c>
      <c r="E4916" s="42">
        <v>53135138</v>
      </c>
      <c r="F4916" s="45" t="s">
        <v>1286</v>
      </c>
      <c r="G4916" s="32" t="s">
        <v>742</v>
      </c>
      <c r="H4916" s="34">
        <v>45493</v>
      </c>
      <c r="I4916" s="36">
        <v>6</v>
      </c>
      <c r="J4916" s="36">
        <v>11</v>
      </c>
      <c r="K4916" s="34">
        <v>45688</v>
      </c>
      <c r="L4916" s="47" t="s">
        <v>1364</v>
      </c>
      <c r="M4916" s="48">
        <f>VLOOKUP(E4916,'[1]TIPO PERSONA'!$C$2:$N$3253,12,0)</f>
        <v>31282</v>
      </c>
      <c r="N4916" s="49">
        <f t="shared" ca="1" si="153"/>
        <v>39.482191780821921</v>
      </c>
      <c r="O4916">
        <v>0</v>
      </c>
      <c r="P4916" t="s">
        <v>1371</v>
      </c>
    </row>
    <row r="4917" spans="2:16">
      <c r="B4917" t="str">
        <f t="shared" si="152"/>
        <v>2024-80047722</v>
      </c>
      <c r="C4917">
        <v>2024</v>
      </c>
      <c r="D4917" s="24" t="s">
        <v>6620</v>
      </c>
      <c r="E4917" s="42">
        <v>80047722</v>
      </c>
      <c r="F4917" s="45" t="s">
        <v>7614</v>
      </c>
      <c r="G4917" s="32" t="s">
        <v>739</v>
      </c>
      <c r="H4917" s="34">
        <v>45492</v>
      </c>
      <c r="I4917" s="36">
        <v>6</v>
      </c>
      <c r="J4917" s="36">
        <v>11</v>
      </c>
      <c r="K4917" s="34">
        <v>45688</v>
      </c>
      <c r="L4917" s="47" t="s">
        <v>1364</v>
      </c>
      <c r="M4917" s="48">
        <f>VLOOKUP(E4917,'[1]TIPO PERSONA'!$C$2:$N$3253,12,0)</f>
        <v>33400</v>
      </c>
      <c r="N4917" s="49">
        <f t="shared" ca="1" si="153"/>
        <v>33.679452054794524</v>
      </c>
      <c r="O4917">
        <v>0</v>
      </c>
      <c r="P4917" t="s">
        <v>1371</v>
      </c>
    </row>
    <row r="4918" spans="2:16">
      <c r="B4918" t="str">
        <f t="shared" si="152"/>
        <v>2024-11204730</v>
      </c>
      <c r="C4918">
        <v>2024</v>
      </c>
      <c r="D4918" s="24" t="s">
        <v>6621</v>
      </c>
      <c r="E4918" s="42">
        <v>11204730</v>
      </c>
      <c r="F4918" s="45" t="s">
        <v>7576</v>
      </c>
      <c r="G4918" s="32" t="s">
        <v>739</v>
      </c>
      <c r="H4918" s="34">
        <v>45492</v>
      </c>
      <c r="I4918" s="36">
        <v>6</v>
      </c>
      <c r="J4918" s="36">
        <v>12</v>
      </c>
      <c r="K4918" s="34">
        <v>45688</v>
      </c>
      <c r="L4918" s="47" t="s">
        <v>1364</v>
      </c>
      <c r="M4918" s="48">
        <f>VLOOKUP(E4918,'[1]TIPO PERSONA'!$C$2:$N$3253,12,0)</f>
        <v>30055</v>
      </c>
      <c r="N4918" s="49">
        <f t="shared" ca="1" si="153"/>
        <v>42.843835616438355</v>
      </c>
      <c r="O4918">
        <v>0</v>
      </c>
      <c r="P4918" t="s">
        <v>1371</v>
      </c>
    </row>
    <row r="4919" spans="2:16">
      <c r="B4919" t="str">
        <f t="shared" si="152"/>
        <v>2024-1032501225</v>
      </c>
      <c r="C4919">
        <v>2024</v>
      </c>
      <c r="D4919" s="24" t="s">
        <v>6622</v>
      </c>
      <c r="E4919" s="41">
        <v>1032501225</v>
      </c>
      <c r="F4919" s="45" t="s">
        <v>4106</v>
      </c>
      <c r="G4919" s="32" t="s">
        <v>739</v>
      </c>
      <c r="H4919" s="34">
        <v>45495</v>
      </c>
      <c r="I4919" s="36">
        <v>7</v>
      </c>
      <c r="J4919" s="36">
        <v>9</v>
      </c>
      <c r="K4919" s="34">
        <v>45716</v>
      </c>
      <c r="L4919" s="47" t="s">
        <v>1364</v>
      </c>
      <c r="M4919" s="48">
        <f>VLOOKUP(E4919,'[1]TIPO PERSONA'!$C$2:$N$3253,12,0)</f>
        <v>36111</v>
      </c>
      <c r="N4919" s="49">
        <f t="shared" ca="1" si="153"/>
        <v>26.252054794520546</v>
      </c>
      <c r="O4919">
        <v>0</v>
      </c>
      <c r="P4919" t="s">
        <v>1371</v>
      </c>
    </row>
    <row r="4920" spans="2:16">
      <c r="B4920" t="str">
        <f t="shared" si="152"/>
        <v>2024-80244842</v>
      </c>
      <c r="C4920">
        <v>2024</v>
      </c>
      <c r="D4920" s="24" t="s">
        <v>6623</v>
      </c>
      <c r="E4920" s="41">
        <v>80244842</v>
      </c>
      <c r="F4920" s="45" t="s">
        <v>1279</v>
      </c>
      <c r="G4920" s="32" t="s">
        <v>739</v>
      </c>
      <c r="H4920" s="34">
        <v>45495</v>
      </c>
      <c r="I4920" s="36">
        <v>5</v>
      </c>
      <c r="J4920" s="36">
        <v>0</v>
      </c>
      <c r="K4920" s="34">
        <v>45647</v>
      </c>
      <c r="L4920" s="47" t="s">
        <v>1364</v>
      </c>
      <c r="M4920" s="48">
        <f>VLOOKUP(E4920,'[1]TIPO PERSONA'!$C$2:$N$3253,12,0)</f>
        <v>30225</v>
      </c>
      <c r="N4920" s="49">
        <f t="shared" ca="1" si="153"/>
        <v>42.37808219178082</v>
      </c>
      <c r="O4920">
        <v>0</v>
      </c>
      <c r="P4920" t="s">
        <v>1371</v>
      </c>
    </row>
    <row r="4921" spans="2:16">
      <c r="B4921" t="str">
        <f t="shared" si="152"/>
        <v>2024-52831248</v>
      </c>
      <c r="C4921">
        <v>2024</v>
      </c>
      <c r="D4921" s="24" t="s">
        <v>6624</v>
      </c>
      <c r="E4921" s="42">
        <v>52831248</v>
      </c>
      <c r="F4921" s="45" t="s">
        <v>1087</v>
      </c>
      <c r="G4921" s="32" t="s">
        <v>742</v>
      </c>
      <c r="H4921" s="34">
        <v>45492</v>
      </c>
      <c r="I4921" s="36">
        <v>5</v>
      </c>
      <c r="J4921" s="36">
        <v>12</v>
      </c>
      <c r="K4921" s="34">
        <v>45688</v>
      </c>
      <c r="L4921" s="47" t="s">
        <v>1364</v>
      </c>
      <c r="M4921" s="48">
        <f>VLOOKUP(E4921,'[1]TIPO PERSONA'!$C$2:$N$3253,12,0)</f>
        <v>29657</v>
      </c>
      <c r="N4921" s="49">
        <f t="shared" ca="1" si="153"/>
        <v>43.934246575342463</v>
      </c>
      <c r="O4921">
        <v>0</v>
      </c>
      <c r="P4921" t="s">
        <v>1371</v>
      </c>
    </row>
    <row r="4922" spans="2:16">
      <c r="B4922" t="str">
        <f t="shared" si="152"/>
        <v>2024-52831248</v>
      </c>
      <c r="C4922">
        <v>2024</v>
      </c>
      <c r="D4922" s="24" t="s">
        <v>6624</v>
      </c>
      <c r="E4922" s="42">
        <v>52831248</v>
      </c>
      <c r="F4922" s="45" t="s">
        <v>1087</v>
      </c>
      <c r="G4922" s="32" t="s">
        <v>742</v>
      </c>
      <c r="H4922" s="34">
        <v>45492</v>
      </c>
      <c r="I4922" s="36">
        <v>1</v>
      </c>
      <c r="J4922" s="36">
        <v>0</v>
      </c>
      <c r="K4922" s="34">
        <v>45688</v>
      </c>
      <c r="L4922" s="47" t="s">
        <v>1364</v>
      </c>
      <c r="M4922" s="48">
        <f>VLOOKUP(E4922,'[1]TIPO PERSONA'!$C$2:$N$3253,12,0)</f>
        <v>29657</v>
      </c>
      <c r="N4922" s="49">
        <f t="shared" ca="1" si="153"/>
        <v>43.934246575342463</v>
      </c>
      <c r="O4922">
        <v>0</v>
      </c>
      <c r="P4922" t="s">
        <v>1371</v>
      </c>
    </row>
    <row r="4923" spans="2:16">
      <c r="B4923" t="str">
        <f t="shared" si="152"/>
        <v>2024-52365769</v>
      </c>
      <c r="C4923">
        <v>2024</v>
      </c>
      <c r="D4923" s="24" t="s">
        <v>6625</v>
      </c>
      <c r="E4923" s="42">
        <v>52365769</v>
      </c>
      <c r="F4923" s="45" t="s">
        <v>926</v>
      </c>
      <c r="G4923" s="32" t="s">
        <v>742</v>
      </c>
      <c r="H4923" s="34">
        <v>45492</v>
      </c>
      <c r="I4923" s="36">
        <v>6</v>
      </c>
      <c r="J4923" s="36">
        <v>12</v>
      </c>
      <c r="K4923" s="34">
        <v>45688</v>
      </c>
      <c r="L4923" s="47" t="s">
        <v>1364</v>
      </c>
      <c r="M4923" s="48">
        <f>VLOOKUP(E4923,'[1]TIPO PERSONA'!$C$2:$N$3253,12,0)</f>
        <v>27819</v>
      </c>
      <c r="N4923" s="49">
        <f t="shared" ca="1" si="153"/>
        <v>48.969863013698628</v>
      </c>
      <c r="O4923">
        <v>0</v>
      </c>
      <c r="P4923" t="s">
        <v>1371</v>
      </c>
    </row>
    <row r="4924" spans="2:16">
      <c r="B4924" t="str">
        <f t="shared" si="152"/>
        <v>2024-73185137</v>
      </c>
      <c r="C4924">
        <v>2024</v>
      </c>
      <c r="D4924" s="24" t="s">
        <v>6626</v>
      </c>
      <c r="E4924" s="42">
        <v>73185137</v>
      </c>
      <c r="F4924" s="45" t="s">
        <v>4011</v>
      </c>
      <c r="G4924" s="32" t="s">
        <v>739</v>
      </c>
      <c r="H4924" s="34">
        <v>45492</v>
      </c>
      <c r="I4924" s="36">
        <v>6</v>
      </c>
      <c r="J4924" s="36">
        <v>12</v>
      </c>
      <c r="K4924" s="34">
        <v>45688</v>
      </c>
      <c r="L4924" s="47" t="s">
        <v>1364</v>
      </c>
      <c r="M4924" s="48">
        <f>VLOOKUP(E4924,'[1]TIPO PERSONA'!$C$2:$N$3253,12,0)</f>
        <v>29899</v>
      </c>
      <c r="N4924" s="49">
        <f t="shared" ca="1" si="153"/>
        <v>43.271232876712325</v>
      </c>
      <c r="O4924">
        <v>0</v>
      </c>
      <c r="P4924" t="s">
        <v>1371</v>
      </c>
    </row>
    <row r="4925" spans="2:16">
      <c r="B4925" t="str">
        <f t="shared" si="152"/>
        <v>2024-79659938</v>
      </c>
      <c r="C4925">
        <v>2024</v>
      </c>
      <c r="D4925" s="24" t="s">
        <v>6627</v>
      </c>
      <c r="E4925" s="42">
        <v>79659938</v>
      </c>
      <c r="F4925" s="45" t="s">
        <v>793</v>
      </c>
      <c r="G4925" s="32" t="s">
        <v>739</v>
      </c>
      <c r="H4925" s="34">
        <v>45491</v>
      </c>
      <c r="I4925" s="36">
        <v>5</v>
      </c>
      <c r="J4925" s="36">
        <v>13</v>
      </c>
      <c r="K4925" s="34">
        <v>45657</v>
      </c>
      <c r="L4925" s="47" t="s">
        <v>1364</v>
      </c>
      <c r="M4925" s="48">
        <f>VLOOKUP(E4925,'[1]TIPO PERSONA'!$C$2:$N$3253,12,0)</f>
        <v>26634</v>
      </c>
      <c r="N4925" s="49">
        <f t="shared" ca="1" si="153"/>
        <v>52.216438356164382</v>
      </c>
      <c r="O4925">
        <v>0</v>
      </c>
      <c r="P4925" t="s">
        <v>1371</v>
      </c>
    </row>
    <row r="4926" spans="2:16">
      <c r="B4926" t="str">
        <f t="shared" si="152"/>
        <v>2024-53140489</v>
      </c>
      <c r="C4926">
        <v>2024</v>
      </c>
      <c r="D4926" s="24" t="s">
        <v>6628</v>
      </c>
      <c r="E4926" s="42">
        <v>53140489</v>
      </c>
      <c r="F4926" s="45" t="s">
        <v>4237</v>
      </c>
      <c r="G4926" s="32" t="s">
        <v>742</v>
      </c>
      <c r="H4926" s="34">
        <v>45492</v>
      </c>
      <c r="I4926" s="36">
        <v>3</v>
      </c>
      <c r="J4926" s="36">
        <v>0</v>
      </c>
      <c r="K4926" s="34">
        <v>45583</v>
      </c>
      <c r="L4926" s="47" t="s">
        <v>1364</v>
      </c>
      <c r="M4926" s="48">
        <f>VLOOKUP(E4926,'[1]TIPO PERSONA'!$C$2:$N$3253,12,0)</f>
        <v>31336</v>
      </c>
      <c r="N4926" s="49">
        <f t="shared" ca="1" si="153"/>
        <v>39.334246575342469</v>
      </c>
      <c r="O4926">
        <v>0</v>
      </c>
      <c r="P4926" t="s">
        <v>1371</v>
      </c>
    </row>
    <row r="4927" spans="2:16">
      <c r="B4927" t="str">
        <f t="shared" si="152"/>
        <v>2024-52435821</v>
      </c>
      <c r="C4927">
        <v>2024</v>
      </c>
      <c r="D4927" s="24" t="s">
        <v>6629</v>
      </c>
      <c r="E4927" s="42">
        <v>52435821</v>
      </c>
      <c r="F4927" s="45" t="s">
        <v>7615</v>
      </c>
      <c r="G4927" s="32" t="s">
        <v>742</v>
      </c>
      <c r="H4927" s="34">
        <v>45492</v>
      </c>
      <c r="I4927" s="36">
        <v>5</v>
      </c>
      <c r="J4927" s="36">
        <v>3</v>
      </c>
      <c r="K4927" s="34">
        <v>45657</v>
      </c>
      <c r="L4927" s="47" t="s">
        <v>1365</v>
      </c>
      <c r="M4927" s="48">
        <f>VLOOKUP(E4927,'[1]TIPO PERSONA'!$C$2:$N$3253,12,0)</f>
        <v>24030</v>
      </c>
      <c r="N4927" s="49">
        <f t="shared" ca="1" si="153"/>
        <v>59.350684931506848</v>
      </c>
      <c r="O4927">
        <v>0</v>
      </c>
      <c r="P4927" t="s">
        <v>1371</v>
      </c>
    </row>
    <row r="4928" spans="2:16">
      <c r="B4928" t="str">
        <f t="shared" si="152"/>
        <v>2024-51659160</v>
      </c>
      <c r="C4928">
        <v>2024</v>
      </c>
      <c r="D4928" s="24" t="s">
        <v>6630</v>
      </c>
      <c r="E4928" s="42">
        <v>51659160</v>
      </c>
      <c r="F4928" s="45" t="s">
        <v>7382</v>
      </c>
      <c r="G4928" s="32" t="s">
        <v>742</v>
      </c>
      <c r="H4928" s="34">
        <v>45492</v>
      </c>
      <c r="I4928" s="36">
        <v>6</v>
      </c>
      <c r="J4928" s="36">
        <v>12</v>
      </c>
      <c r="K4928" s="34">
        <v>45688</v>
      </c>
      <c r="L4928" s="47" t="s">
        <v>1364</v>
      </c>
      <c r="M4928" s="48">
        <f>VLOOKUP(E4928,'[1]TIPO PERSONA'!$C$2:$N$3253,12,0)</f>
        <v>22828</v>
      </c>
      <c r="N4928" s="49">
        <f t="shared" ca="1" si="153"/>
        <v>62.643835616438359</v>
      </c>
      <c r="O4928">
        <v>0</v>
      </c>
      <c r="P4928" t="s">
        <v>1371</v>
      </c>
    </row>
    <row r="4929" spans="2:16">
      <c r="B4929" t="str">
        <f t="shared" si="152"/>
        <v>2024-3414205</v>
      </c>
      <c r="C4929">
        <v>2024</v>
      </c>
      <c r="D4929" s="24" t="s">
        <v>6631</v>
      </c>
      <c r="E4929" s="42">
        <v>3414205</v>
      </c>
      <c r="F4929" s="45" t="s">
        <v>7372</v>
      </c>
      <c r="G4929" s="32" t="s">
        <v>739</v>
      </c>
      <c r="H4929" s="34">
        <v>45492</v>
      </c>
      <c r="I4929" s="36">
        <v>6</v>
      </c>
      <c r="J4929" s="36">
        <v>12</v>
      </c>
      <c r="K4929" s="34">
        <v>45688</v>
      </c>
      <c r="L4929" s="47" t="s">
        <v>1364</v>
      </c>
      <c r="M4929" s="48">
        <f>VLOOKUP(E4929,'[1]TIPO PERSONA'!$C$2:$N$3253,12,0)</f>
        <v>29744</v>
      </c>
      <c r="N4929" s="49">
        <f t="shared" ca="1" si="153"/>
        <v>43.695890410958903</v>
      </c>
      <c r="O4929">
        <v>0</v>
      </c>
      <c r="P4929" t="s">
        <v>1371</v>
      </c>
    </row>
    <row r="4930" spans="2:16">
      <c r="B4930" t="str">
        <f t="shared" si="152"/>
        <v>2024-1014255328</v>
      </c>
      <c r="C4930">
        <v>2024</v>
      </c>
      <c r="D4930" s="24" t="s">
        <v>6632</v>
      </c>
      <c r="E4930" s="42">
        <v>1014255328</v>
      </c>
      <c r="F4930" s="45" t="s">
        <v>7377</v>
      </c>
      <c r="G4930" s="32" t="s">
        <v>742</v>
      </c>
      <c r="H4930" s="34">
        <v>45492</v>
      </c>
      <c r="I4930" s="36">
        <v>1</v>
      </c>
      <c r="J4930" s="36">
        <v>12</v>
      </c>
      <c r="K4930" s="34">
        <v>45534</v>
      </c>
      <c r="L4930" s="47" t="s">
        <v>1364</v>
      </c>
      <c r="M4930" s="48">
        <f>VLOOKUP(E4930,'[1]TIPO PERSONA'!$C$2:$N$3253,12,0)</f>
        <v>34459</v>
      </c>
      <c r="N4930" s="49">
        <f t="shared" ca="1" si="153"/>
        <v>30.778082191780822</v>
      </c>
      <c r="O4930">
        <v>0</v>
      </c>
      <c r="P4930" t="s">
        <v>1371</v>
      </c>
    </row>
    <row r="4931" spans="2:16">
      <c r="B4931" t="str">
        <f t="shared" si="152"/>
        <v>2024-1026287609</v>
      </c>
      <c r="C4931">
        <v>2024</v>
      </c>
      <c r="D4931" s="24" t="s">
        <v>6633</v>
      </c>
      <c r="E4931" s="42">
        <v>1026287609</v>
      </c>
      <c r="F4931" s="45" t="s">
        <v>1009</v>
      </c>
      <c r="G4931" s="32" t="s">
        <v>739</v>
      </c>
      <c r="H4931" s="34">
        <v>45496</v>
      </c>
      <c r="I4931" s="36">
        <v>5</v>
      </c>
      <c r="J4931" s="36">
        <v>8</v>
      </c>
      <c r="K4931" s="34">
        <v>45657</v>
      </c>
      <c r="L4931" s="47" t="s">
        <v>1364</v>
      </c>
      <c r="M4931" s="48">
        <f>VLOOKUP(E4931,'[1]TIPO PERSONA'!$C$2:$N$3253,12,0)</f>
        <v>34391</v>
      </c>
      <c r="N4931" s="49">
        <f t="shared" ca="1" si="153"/>
        <v>30.964383561643835</v>
      </c>
      <c r="O4931">
        <v>0</v>
      </c>
      <c r="P4931" t="s">
        <v>1371</v>
      </c>
    </row>
    <row r="4932" spans="2:16">
      <c r="B4932" t="str">
        <f t="shared" ref="B4932:B4995" si="154">CONCATENATE(C4932,"-",E4932)</f>
        <v>2024-53039182</v>
      </c>
      <c r="C4932">
        <v>2024</v>
      </c>
      <c r="D4932" s="24" t="s">
        <v>6634</v>
      </c>
      <c r="E4932" s="42">
        <v>53039182</v>
      </c>
      <c r="F4932" s="45" t="s">
        <v>2471</v>
      </c>
      <c r="G4932" s="32" t="s">
        <v>742</v>
      </c>
      <c r="H4932" s="34">
        <v>45497</v>
      </c>
      <c r="I4932" s="36">
        <v>7</v>
      </c>
      <c r="J4932" s="36">
        <v>7</v>
      </c>
      <c r="K4932" s="34">
        <v>45716</v>
      </c>
      <c r="L4932" s="47" t="s">
        <v>1365</v>
      </c>
      <c r="M4932" s="48">
        <f>VLOOKUP(E4932,'[1]TIPO PERSONA'!$C$2:$N$3253,12,0)</f>
        <v>30956</v>
      </c>
      <c r="N4932" s="49">
        <f t="shared" ref="N4932:N4995" ca="1" si="155">IFERROR((TODAY()-M4932)/365,"No Aplica")</f>
        <v>40.375342465753427</v>
      </c>
      <c r="O4932">
        <v>0</v>
      </c>
      <c r="P4932" t="s">
        <v>1371</v>
      </c>
    </row>
    <row r="4933" spans="2:16">
      <c r="B4933" t="str">
        <f t="shared" si="154"/>
        <v>2024-52743638</v>
      </c>
      <c r="C4933">
        <v>2024</v>
      </c>
      <c r="D4933" s="24" t="s">
        <v>6635</v>
      </c>
      <c r="E4933" s="42">
        <v>52743638</v>
      </c>
      <c r="F4933" s="45" t="s">
        <v>814</v>
      </c>
      <c r="G4933" s="32" t="s">
        <v>742</v>
      </c>
      <c r="H4933" s="34">
        <v>45491</v>
      </c>
      <c r="I4933" s="36">
        <v>7</v>
      </c>
      <c r="J4933" s="36">
        <v>13</v>
      </c>
      <c r="K4933" s="34">
        <v>45716</v>
      </c>
      <c r="L4933" s="47" t="s">
        <v>1365</v>
      </c>
      <c r="M4933" s="48">
        <f>VLOOKUP(E4933,'[1]TIPO PERSONA'!$C$2:$N$3253,12,0)</f>
        <v>29563</v>
      </c>
      <c r="N4933" s="49">
        <f t="shared" ca="1" si="155"/>
        <v>44.19178082191781</v>
      </c>
      <c r="O4933">
        <v>0</v>
      </c>
      <c r="P4933" t="s">
        <v>1371</v>
      </c>
    </row>
    <row r="4934" spans="2:16">
      <c r="B4934" t="str">
        <f t="shared" si="154"/>
        <v>2024-1014211973</v>
      </c>
      <c r="C4934">
        <v>2024</v>
      </c>
      <c r="D4934" s="24" t="s">
        <v>6636</v>
      </c>
      <c r="E4934" s="42">
        <v>1014211973</v>
      </c>
      <c r="F4934" s="45" t="s">
        <v>5531</v>
      </c>
      <c r="G4934" s="32" t="s">
        <v>739</v>
      </c>
      <c r="H4934" s="34">
        <v>45492</v>
      </c>
      <c r="I4934" s="36">
        <v>2</v>
      </c>
      <c r="J4934" s="36">
        <v>23</v>
      </c>
      <c r="K4934" s="34">
        <v>45576</v>
      </c>
      <c r="L4934" s="47" t="s">
        <v>1364</v>
      </c>
      <c r="M4934" s="48">
        <f>VLOOKUP(E4934,'[1]TIPO PERSONA'!$C$2:$N$3253,12,0)</f>
        <v>32994</v>
      </c>
      <c r="N4934" s="49">
        <f t="shared" ca="1" si="155"/>
        <v>34.791780821917811</v>
      </c>
      <c r="O4934">
        <v>0</v>
      </c>
      <c r="P4934" t="s">
        <v>1371</v>
      </c>
    </row>
    <row r="4935" spans="2:16">
      <c r="B4935" t="str">
        <f t="shared" si="154"/>
        <v>2024-1018483452</v>
      </c>
      <c r="C4935">
        <v>2024</v>
      </c>
      <c r="D4935" s="24" t="s">
        <v>6637</v>
      </c>
      <c r="E4935" s="41">
        <v>1018483452</v>
      </c>
      <c r="F4935" s="45" t="s">
        <v>764</v>
      </c>
      <c r="G4935" s="32" t="s">
        <v>742</v>
      </c>
      <c r="H4935" s="34">
        <v>45495</v>
      </c>
      <c r="I4935" s="36">
        <v>5</v>
      </c>
      <c r="J4935" s="36">
        <v>9</v>
      </c>
      <c r="K4935" s="34">
        <v>45657</v>
      </c>
      <c r="L4935" s="47" t="s">
        <v>1364</v>
      </c>
      <c r="M4935" s="48">
        <f>VLOOKUP(E4935,'[1]TIPO PERSONA'!$C$2:$N$3253,12,0)</f>
        <v>35102</v>
      </c>
      <c r="N4935" s="49">
        <f t="shared" ca="1" si="155"/>
        <v>29.016438356164382</v>
      </c>
      <c r="O4935">
        <v>0</v>
      </c>
      <c r="P4935" t="s">
        <v>1371</v>
      </c>
    </row>
    <row r="4936" spans="2:16">
      <c r="B4936" t="str">
        <f t="shared" si="154"/>
        <v>2024-52448018</v>
      </c>
      <c r="C4936">
        <v>2024</v>
      </c>
      <c r="D4936" s="24" t="s">
        <v>6638</v>
      </c>
      <c r="E4936" s="42">
        <v>52448018</v>
      </c>
      <c r="F4936" s="45" t="s">
        <v>7616</v>
      </c>
      <c r="G4936" s="32" t="s">
        <v>742</v>
      </c>
      <c r="H4936" s="34">
        <v>45491</v>
      </c>
      <c r="I4936" s="36">
        <v>5</v>
      </c>
      <c r="J4936" s="36">
        <v>13</v>
      </c>
      <c r="K4936" s="34">
        <v>45657</v>
      </c>
      <c r="L4936" s="47" t="s">
        <v>1364</v>
      </c>
      <c r="M4936" s="48">
        <f>VLOOKUP(E4936,'[1]TIPO PERSONA'!$C$2:$N$3253,12,0)</f>
        <v>29346</v>
      </c>
      <c r="N4936" s="49">
        <f t="shared" ca="1" si="155"/>
        <v>44.786301369863011</v>
      </c>
      <c r="O4936">
        <v>0</v>
      </c>
      <c r="P4936" t="s">
        <v>1371</v>
      </c>
    </row>
    <row r="4937" spans="2:16">
      <c r="B4937" t="str">
        <f t="shared" si="154"/>
        <v>2024-1056552550</v>
      </c>
      <c r="C4937">
        <v>2024</v>
      </c>
      <c r="D4937" s="24" t="s">
        <v>6639</v>
      </c>
      <c r="E4937" s="42">
        <v>1056552550</v>
      </c>
      <c r="F4937" s="45" t="s">
        <v>2450</v>
      </c>
      <c r="G4937" s="32" t="s">
        <v>742</v>
      </c>
      <c r="H4937" s="34">
        <v>45491</v>
      </c>
      <c r="I4937" s="36">
        <v>7</v>
      </c>
      <c r="J4937" s="36">
        <v>13</v>
      </c>
      <c r="K4937" s="34">
        <v>45716</v>
      </c>
      <c r="L4937" s="47" t="s">
        <v>1364</v>
      </c>
      <c r="M4937" s="48">
        <f>VLOOKUP(E4937,'[1]TIPO PERSONA'!$C$2:$N$3253,12,0)</f>
        <v>32022</v>
      </c>
      <c r="N4937" s="49">
        <f t="shared" ca="1" si="155"/>
        <v>37.454794520547942</v>
      </c>
      <c r="O4937">
        <v>0</v>
      </c>
      <c r="P4937" t="s">
        <v>1371</v>
      </c>
    </row>
    <row r="4938" spans="2:16">
      <c r="B4938" t="str">
        <f t="shared" si="154"/>
        <v>2024-1033717249</v>
      </c>
      <c r="C4938">
        <v>2024</v>
      </c>
      <c r="D4938" s="24" t="s">
        <v>6640</v>
      </c>
      <c r="E4938" s="41">
        <v>1033717249</v>
      </c>
      <c r="F4938" s="45" t="s">
        <v>2582</v>
      </c>
      <c r="G4938" s="32" t="s">
        <v>742</v>
      </c>
      <c r="H4938" s="34">
        <v>45495</v>
      </c>
      <c r="I4938" s="36">
        <v>5</v>
      </c>
      <c r="J4938" s="36">
        <v>9</v>
      </c>
      <c r="K4938" s="34">
        <v>45657</v>
      </c>
      <c r="L4938" s="47" t="s">
        <v>1364</v>
      </c>
      <c r="M4938" s="48">
        <f>VLOOKUP(E4938,'[1]TIPO PERSONA'!$C$2:$N$3253,12,0)</f>
        <v>32866</v>
      </c>
      <c r="N4938" s="49">
        <f t="shared" ca="1" si="155"/>
        <v>35.142465753424659</v>
      </c>
      <c r="O4938">
        <v>0</v>
      </c>
      <c r="P4938" t="s">
        <v>1371</v>
      </c>
    </row>
    <row r="4939" spans="2:16">
      <c r="B4939" t="str">
        <f t="shared" si="154"/>
        <v>2024-1014189698</v>
      </c>
      <c r="C4939">
        <v>2024</v>
      </c>
      <c r="D4939" s="24" t="s">
        <v>6641</v>
      </c>
      <c r="E4939" s="42">
        <v>1014189698</v>
      </c>
      <c r="F4939" s="45" t="s">
        <v>786</v>
      </c>
      <c r="G4939" s="32" t="s">
        <v>739</v>
      </c>
      <c r="H4939" s="34">
        <v>45497</v>
      </c>
      <c r="I4939" s="36">
        <v>5</v>
      </c>
      <c r="J4939" s="36">
        <v>7</v>
      </c>
      <c r="K4939" s="34">
        <v>45657</v>
      </c>
      <c r="L4939" s="47" t="s">
        <v>1364</v>
      </c>
      <c r="M4939" s="48">
        <f>VLOOKUP(E4939,'[1]TIPO PERSONA'!$C$2:$N$3253,12,0)</f>
        <v>32108</v>
      </c>
      <c r="N4939" s="49">
        <f t="shared" ca="1" si="155"/>
        <v>37.219178082191782</v>
      </c>
      <c r="O4939">
        <v>0</v>
      </c>
      <c r="P4939" t="s">
        <v>1371</v>
      </c>
    </row>
    <row r="4940" spans="2:16">
      <c r="B4940" t="str">
        <f t="shared" si="154"/>
        <v>2024-52159623</v>
      </c>
      <c r="C4940">
        <v>2024</v>
      </c>
      <c r="D4940" s="24" t="s">
        <v>6642</v>
      </c>
      <c r="E4940" s="42">
        <v>52159623</v>
      </c>
      <c r="F4940" s="45" t="s">
        <v>4180</v>
      </c>
      <c r="G4940" s="32" t="s">
        <v>742</v>
      </c>
      <c r="H4940" s="34">
        <v>45497</v>
      </c>
      <c r="I4940" s="36">
        <v>5</v>
      </c>
      <c r="J4940" s="36">
        <v>7</v>
      </c>
      <c r="K4940" s="34">
        <v>45657</v>
      </c>
      <c r="L4940" s="47" t="s">
        <v>1364</v>
      </c>
      <c r="M4940" s="48">
        <f>VLOOKUP(E4940,'[1]TIPO PERSONA'!$C$2:$N$3253,12,0)</f>
        <v>26928</v>
      </c>
      <c r="N4940" s="49">
        <f t="shared" ca="1" si="155"/>
        <v>51.410958904109592</v>
      </c>
      <c r="O4940">
        <v>0</v>
      </c>
      <c r="P4940" t="s">
        <v>1371</v>
      </c>
    </row>
    <row r="4941" spans="2:16">
      <c r="B4941" t="str">
        <f t="shared" si="154"/>
        <v>2024-79754530</v>
      </c>
      <c r="C4941">
        <v>2024</v>
      </c>
      <c r="D4941" s="24" t="s">
        <v>6643</v>
      </c>
      <c r="E4941" s="42">
        <v>79754530</v>
      </c>
      <c r="F4941" s="45" t="s">
        <v>1331</v>
      </c>
      <c r="G4941" s="32" t="s">
        <v>739</v>
      </c>
      <c r="H4941" s="34">
        <v>45492</v>
      </c>
      <c r="I4941" s="36">
        <v>5</v>
      </c>
      <c r="J4941" s="36">
        <v>9</v>
      </c>
      <c r="K4941" s="34">
        <v>45653</v>
      </c>
      <c r="L4941" s="47" t="s">
        <v>1364</v>
      </c>
      <c r="M4941" s="48">
        <f>VLOOKUP(E4941,'[1]TIPO PERSONA'!$C$2:$N$3253,12,0)</f>
        <v>27376</v>
      </c>
      <c r="N4941" s="49">
        <f t="shared" ca="1" si="155"/>
        <v>50.183561643835617</v>
      </c>
      <c r="O4941">
        <v>0</v>
      </c>
      <c r="P4941" t="s">
        <v>1371</v>
      </c>
    </row>
    <row r="4942" spans="2:16">
      <c r="B4942" t="str">
        <f t="shared" si="154"/>
        <v>2024-1055650701</v>
      </c>
      <c r="C4942">
        <v>2024</v>
      </c>
      <c r="D4942" s="24" t="s">
        <v>6644</v>
      </c>
      <c r="E4942" s="42">
        <v>1055650701</v>
      </c>
      <c r="F4942" s="45" t="s">
        <v>1001</v>
      </c>
      <c r="G4942" s="32" t="s">
        <v>739</v>
      </c>
      <c r="H4942" s="34">
        <v>45495</v>
      </c>
      <c r="I4942" s="36">
        <v>0</v>
      </c>
      <c r="J4942" s="36">
        <v>24</v>
      </c>
      <c r="K4942" s="34">
        <v>45519</v>
      </c>
      <c r="L4942" s="47" t="s">
        <v>1364</v>
      </c>
      <c r="M4942" s="48">
        <f>VLOOKUP(E4942,'[1]TIPO PERSONA'!$C$2:$N$3253,12,0)</f>
        <v>33798</v>
      </c>
      <c r="N4942" s="49">
        <f t="shared" ca="1" si="155"/>
        <v>32.589041095890408</v>
      </c>
      <c r="O4942">
        <v>0</v>
      </c>
      <c r="P4942" t="s">
        <v>1371</v>
      </c>
    </row>
    <row r="4943" spans="2:16">
      <c r="B4943" t="str">
        <f t="shared" si="154"/>
        <v>2024-79881307</v>
      </c>
      <c r="C4943">
        <v>2024</v>
      </c>
      <c r="D4943" s="24" t="s">
        <v>6645</v>
      </c>
      <c r="E4943" s="42">
        <v>79881307</v>
      </c>
      <c r="F4943" s="45" t="s">
        <v>2375</v>
      </c>
      <c r="G4943" s="32" t="s">
        <v>739</v>
      </c>
      <c r="H4943" s="34">
        <v>45492</v>
      </c>
      <c r="I4943" s="36">
        <v>6</v>
      </c>
      <c r="J4943" s="36">
        <v>12</v>
      </c>
      <c r="K4943" s="34">
        <v>45688</v>
      </c>
      <c r="L4943" s="47" t="s">
        <v>1364</v>
      </c>
      <c r="M4943" s="48">
        <f>VLOOKUP(E4943,'[1]TIPO PERSONA'!$C$2:$N$3253,12,0)</f>
        <v>29227</v>
      </c>
      <c r="N4943" s="49">
        <f t="shared" ca="1" si="155"/>
        <v>45.112328767123287</v>
      </c>
      <c r="O4943">
        <v>0</v>
      </c>
      <c r="P4943" t="s">
        <v>1371</v>
      </c>
    </row>
    <row r="4944" spans="2:16">
      <c r="B4944" t="str">
        <f t="shared" si="154"/>
        <v>2024-41664585</v>
      </c>
      <c r="C4944">
        <v>2024</v>
      </c>
      <c r="D4944" s="24" t="s">
        <v>6646</v>
      </c>
      <c r="E4944" s="42">
        <v>41664585</v>
      </c>
      <c r="F4944" s="45" t="s">
        <v>7421</v>
      </c>
      <c r="G4944" s="32" t="s">
        <v>742</v>
      </c>
      <c r="H4944" s="34">
        <v>45492</v>
      </c>
      <c r="I4944" s="36">
        <v>7</v>
      </c>
      <c r="J4944" s="36">
        <v>12</v>
      </c>
      <c r="K4944" s="34">
        <v>45716</v>
      </c>
      <c r="L4944" s="47" t="s">
        <v>1364</v>
      </c>
      <c r="M4944" s="48">
        <f>VLOOKUP(E4944,'[1]TIPO PERSONA'!$C$2:$N$3253,12,0)</f>
        <v>20156</v>
      </c>
      <c r="N4944" s="49">
        <f t="shared" ca="1" si="155"/>
        <v>69.964383561643842</v>
      </c>
      <c r="O4944">
        <v>0</v>
      </c>
      <c r="P4944" t="s">
        <v>1371</v>
      </c>
    </row>
    <row r="4945" spans="2:16">
      <c r="B4945" t="str">
        <f t="shared" si="154"/>
        <v>2024-52661844</v>
      </c>
      <c r="C4945">
        <v>2024</v>
      </c>
      <c r="D4945" s="24" t="s">
        <v>6647</v>
      </c>
      <c r="E4945" s="42">
        <v>52661844</v>
      </c>
      <c r="F4945" s="45" t="s">
        <v>7500</v>
      </c>
      <c r="G4945" s="32" t="s">
        <v>742</v>
      </c>
      <c r="H4945" s="34">
        <v>45492</v>
      </c>
      <c r="I4945" s="36">
        <v>5</v>
      </c>
      <c r="J4945" s="36">
        <v>12</v>
      </c>
      <c r="K4945" s="34">
        <v>45688</v>
      </c>
      <c r="L4945" s="47" t="s">
        <v>1364</v>
      </c>
      <c r="M4945" s="48">
        <f>VLOOKUP(E4945,'[1]TIPO PERSONA'!$C$2:$N$3253,12,0)</f>
        <v>28803</v>
      </c>
      <c r="N4945" s="49">
        <f t="shared" ca="1" si="155"/>
        <v>46.273972602739725</v>
      </c>
      <c r="O4945">
        <v>0</v>
      </c>
      <c r="P4945" t="s">
        <v>1371</v>
      </c>
    </row>
    <row r="4946" spans="2:16">
      <c r="B4946" t="str">
        <f t="shared" si="154"/>
        <v>2024-52661844</v>
      </c>
      <c r="C4946">
        <v>2024</v>
      </c>
      <c r="D4946" s="24" t="s">
        <v>6647</v>
      </c>
      <c r="E4946" s="42">
        <v>52661844</v>
      </c>
      <c r="F4946" s="45" t="s">
        <v>7500</v>
      </c>
      <c r="G4946" s="32" t="s">
        <v>742</v>
      </c>
      <c r="H4946" s="34">
        <v>45492</v>
      </c>
      <c r="I4946" s="36">
        <v>1</v>
      </c>
      <c r="J4946" s="36">
        <v>0</v>
      </c>
      <c r="K4946" s="34">
        <v>45688</v>
      </c>
      <c r="L4946" s="47" t="s">
        <v>1364</v>
      </c>
      <c r="M4946" s="48">
        <f>VLOOKUP(E4946,'[1]TIPO PERSONA'!$C$2:$N$3253,12,0)</f>
        <v>28803</v>
      </c>
      <c r="N4946" s="49">
        <f t="shared" ca="1" si="155"/>
        <v>46.273972602739725</v>
      </c>
      <c r="O4946">
        <v>0</v>
      </c>
      <c r="P4946" t="s">
        <v>1371</v>
      </c>
    </row>
    <row r="4947" spans="2:16">
      <c r="B4947" t="str">
        <f t="shared" si="154"/>
        <v>2024-52028400</v>
      </c>
      <c r="C4947">
        <v>2024</v>
      </c>
      <c r="D4947" s="24" t="s">
        <v>6648</v>
      </c>
      <c r="E4947" s="41">
        <v>52028400</v>
      </c>
      <c r="F4947" s="45" t="s">
        <v>880</v>
      </c>
      <c r="G4947" s="32" t="s">
        <v>742</v>
      </c>
      <c r="H4947" s="34">
        <v>45495</v>
      </c>
      <c r="I4947" s="36">
        <v>7</v>
      </c>
      <c r="J4947" s="36">
        <v>9</v>
      </c>
      <c r="K4947" s="34">
        <v>45716</v>
      </c>
      <c r="L4947" s="47" t="s">
        <v>1364</v>
      </c>
      <c r="M4947" s="48">
        <f>VLOOKUP(E4947,'[1]TIPO PERSONA'!$C$2:$N$3253,12,0)</f>
        <v>25976</v>
      </c>
      <c r="N4947" s="49">
        <f t="shared" ca="1" si="155"/>
        <v>54.019178082191779</v>
      </c>
      <c r="O4947">
        <v>0</v>
      </c>
      <c r="P4947" t="s">
        <v>1371</v>
      </c>
    </row>
    <row r="4948" spans="2:16">
      <c r="B4948" t="str">
        <f t="shared" si="154"/>
        <v>2024-1018468631</v>
      </c>
      <c r="C4948">
        <v>2024</v>
      </c>
      <c r="D4948" s="24" t="s">
        <v>6649</v>
      </c>
      <c r="E4948" s="41">
        <v>1018468631</v>
      </c>
      <c r="F4948" s="45" t="s">
        <v>4183</v>
      </c>
      <c r="G4948" s="32" t="s">
        <v>742</v>
      </c>
      <c r="H4948" s="34">
        <v>45495</v>
      </c>
      <c r="I4948" s="36">
        <v>5</v>
      </c>
      <c r="J4948" s="36">
        <v>9</v>
      </c>
      <c r="K4948" s="34">
        <v>45657</v>
      </c>
      <c r="L4948" s="47" t="s">
        <v>1365</v>
      </c>
      <c r="M4948" s="48">
        <f>VLOOKUP(E4948,'[1]TIPO PERSONA'!$C$2:$N$3253,12,0)</f>
        <v>34554</v>
      </c>
      <c r="N4948" s="49">
        <f t="shared" ca="1" si="155"/>
        <v>30.517808219178082</v>
      </c>
      <c r="O4948">
        <v>0</v>
      </c>
      <c r="P4948" t="s">
        <v>1371</v>
      </c>
    </row>
    <row r="4949" spans="2:16">
      <c r="B4949" t="str">
        <f t="shared" si="154"/>
        <v>2024-1010185998</v>
      </c>
      <c r="C4949">
        <v>2024</v>
      </c>
      <c r="D4949" s="24" t="s">
        <v>6650</v>
      </c>
      <c r="E4949" s="41">
        <v>1010185998</v>
      </c>
      <c r="F4949" s="45" t="s">
        <v>5513</v>
      </c>
      <c r="G4949" s="32" t="s">
        <v>742</v>
      </c>
      <c r="H4949" s="34">
        <v>45495</v>
      </c>
      <c r="I4949" s="36">
        <v>5</v>
      </c>
      <c r="J4949" s="36">
        <v>9</v>
      </c>
      <c r="K4949" s="34">
        <v>45657</v>
      </c>
      <c r="L4949" s="47" t="s">
        <v>1364</v>
      </c>
      <c r="M4949" s="48">
        <f>VLOOKUP(E4949,'[1]TIPO PERSONA'!$C$2:$N$3253,12,0)</f>
        <v>32765</v>
      </c>
      <c r="N4949" s="49">
        <f t="shared" ca="1" si="155"/>
        <v>35.419178082191777</v>
      </c>
      <c r="O4949">
        <v>0</v>
      </c>
      <c r="P4949" t="s">
        <v>1371</v>
      </c>
    </row>
    <row r="4950" spans="2:16">
      <c r="B4950" t="str">
        <f t="shared" si="154"/>
        <v>2024-1019132150</v>
      </c>
      <c r="C4950">
        <v>2024</v>
      </c>
      <c r="D4950" s="24" t="s">
        <v>6651</v>
      </c>
      <c r="E4950" s="41">
        <v>1019132150</v>
      </c>
      <c r="F4950" s="45" t="s">
        <v>5635</v>
      </c>
      <c r="G4950" s="32" t="s">
        <v>742</v>
      </c>
      <c r="H4950" s="34">
        <v>45495</v>
      </c>
      <c r="I4950" s="36">
        <v>5</v>
      </c>
      <c r="J4950" s="36">
        <v>0</v>
      </c>
      <c r="K4950" s="34">
        <v>45709</v>
      </c>
      <c r="L4950" s="47" t="s">
        <v>1365</v>
      </c>
      <c r="M4950" s="48">
        <f>VLOOKUP(E4950,'[1]TIPO PERSONA'!$C$2:$N$3253,12,0)</f>
        <v>35631</v>
      </c>
      <c r="N4950" s="49">
        <f t="shared" ca="1" si="155"/>
        <v>27.567123287671233</v>
      </c>
      <c r="O4950">
        <v>0</v>
      </c>
      <c r="P4950" t="s">
        <v>1371</v>
      </c>
    </row>
    <row r="4951" spans="2:16">
      <c r="B4951" t="str">
        <f t="shared" si="154"/>
        <v>2024-1019132150</v>
      </c>
      <c r="C4951">
        <v>2024</v>
      </c>
      <c r="D4951" s="24" t="s">
        <v>6651</v>
      </c>
      <c r="E4951" s="41">
        <v>1019132150</v>
      </c>
      <c r="F4951" s="45" t="s">
        <v>5635</v>
      </c>
      <c r="G4951" s="32" t="s">
        <v>742</v>
      </c>
      <c r="H4951" s="34">
        <v>45495</v>
      </c>
      <c r="I4951" s="36">
        <v>2</v>
      </c>
      <c r="J4951" s="36">
        <v>0</v>
      </c>
      <c r="K4951" s="34">
        <v>45709</v>
      </c>
      <c r="L4951" s="47" t="s">
        <v>1365</v>
      </c>
      <c r="M4951" s="48">
        <f>VLOOKUP(E4951,'[1]TIPO PERSONA'!$C$2:$N$3253,12,0)</f>
        <v>35631</v>
      </c>
      <c r="N4951" s="49">
        <f t="shared" ca="1" si="155"/>
        <v>27.567123287671233</v>
      </c>
      <c r="O4951">
        <v>0</v>
      </c>
      <c r="P4951" t="s">
        <v>1371</v>
      </c>
    </row>
    <row r="4952" spans="2:16">
      <c r="B4952" t="str">
        <f t="shared" si="154"/>
        <v>2024-80213870</v>
      </c>
      <c r="C4952">
        <v>2024</v>
      </c>
      <c r="D4952" s="24" t="s">
        <v>6652</v>
      </c>
      <c r="E4952" s="41">
        <v>80213870</v>
      </c>
      <c r="F4952" s="45" t="s">
        <v>7420</v>
      </c>
      <c r="G4952" s="32" t="s">
        <v>739</v>
      </c>
      <c r="H4952" s="34">
        <v>45495</v>
      </c>
      <c r="I4952" s="36">
        <v>7</v>
      </c>
      <c r="J4952" s="36">
        <v>9</v>
      </c>
      <c r="K4952" s="34">
        <v>45716</v>
      </c>
      <c r="L4952" s="47" t="s">
        <v>1364</v>
      </c>
      <c r="M4952" s="48">
        <f>VLOOKUP(E4952,'[1]TIPO PERSONA'!$C$2:$N$3253,12,0)</f>
        <v>30872</v>
      </c>
      <c r="N4952" s="49">
        <f t="shared" ca="1" si="155"/>
        <v>40.605479452054794</v>
      </c>
      <c r="O4952">
        <v>0</v>
      </c>
      <c r="P4952" t="s">
        <v>1371</v>
      </c>
    </row>
    <row r="4953" spans="2:16">
      <c r="B4953" t="str">
        <f t="shared" si="154"/>
        <v>2024-79982065</v>
      </c>
      <c r="C4953">
        <v>2024</v>
      </c>
      <c r="D4953" s="24" t="s">
        <v>6653</v>
      </c>
      <c r="E4953" s="41">
        <v>79982065</v>
      </c>
      <c r="F4953" s="45" t="s">
        <v>7617</v>
      </c>
      <c r="G4953" s="32" t="s">
        <v>739</v>
      </c>
      <c r="H4953" s="34">
        <v>45495</v>
      </c>
      <c r="I4953" s="36">
        <v>7</v>
      </c>
      <c r="J4953" s="36">
        <v>9</v>
      </c>
      <c r="K4953" s="34">
        <v>45716</v>
      </c>
      <c r="L4953" s="47" t="s">
        <v>1364</v>
      </c>
      <c r="M4953" s="48">
        <f>VLOOKUP(E4953,'[1]TIPO PERSONA'!$C$2:$N$3253,12,0)</f>
        <v>28971</v>
      </c>
      <c r="N4953" s="49">
        <f t="shared" ca="1" si="155"/>
        <v>45.813698630136983</v>
      </c>
      <c r="O4953">
        <v>0</v>
      </c>
      <c r="P4953" t="s">
        <v>1371</v>
      </c>
    </row>
    <row r="4954" spans="2:16">
      <c r="B4954" t="str">
        <f t="shared" si="154"/>
        <v>2024-35427539</v>
      </c>
      <c r="C4954">
        <v>2024</v>
      </c>
      <c r="D4954" s="24" t="s">
        <v>6654</v>
      </c>
      <c r="E4954" s="41">
        <v>35427539</v>
      </c>
      <c r="F4954" s="45" t="s">
        <v>1012</v>
      </c>
      <c r="G4954" s="32" t="s">
        <v>742</v>
      </c>
      <c r="H4954" s="34">
        <v>45496</v>
      </c>
      <c r="I4954" s="36">
        <v>5</v>
      </c>
      <c r="J4954" s="36">
        <v>8</v>
      </c>
      <c r="K4954" s="34">
        <v>45657</v>
      </c>
      <c r="L4954" s="47" t="s">
        <v>1364</v>
      </c>
      <c r="M4954" s="48">
        <f>VLOOKUP(E4954,'[1]TIPO PERSONA'!$C$2:$N$3253,12,0)</f>
        <v>30307</v>
      </c>
      <c r="N4954" s="49">
        <f t="shared" ca="1" si="155"/>
        <v>42.153424657534245</v>
      </c>
      <c r="O4954">
        <v>0</v>
      </c>
      <c r="P4954" t="s">
        <v>1371</v>
      </c>
    </row>
    <row r="4955" spans="2:16">
      <c r="B4955" t="str">
        <f t="shared" si="154"/>
        <v>2024-1032473905</v>
      </c>
      <c r="C4955">
        <v>2024</v>
      </c>
      <c r="D4955" s="24" t="s">
        <v>6655</v>
      </c>
      <c r="E4955" s="41">
        <v>1032473905</v>
      </c>
      <c r="F4955" s="45" t="s">
        <v>5414</v>
      </c>
      <c r="G4955" s="32" t="s">
        <v>739</v>
      </c>
      <c r="H4955" s="34">
        <v>45496</v>
      </c>
      <c r="I4955" s="36">
        <v>5</v>
      </c>
      <c r="J4955" s="36">
        <v>8</v>
      </c>
      <c r="K4955" s="34">
        <v>45657</v>
      </c>
      <c r="L4955" s="47" t="s">
        <v>1364</v>
      </c>
      <c r="M4955" s="48">
        <f>VLOOKUP(E4955,'[1]TIPO PERSONA'!$C$2:$N$3253,12,0)</f>
        <v>34909</v>
      </c>
      <c r="N4955" s="49">
        <f t="shared" ca="1" si="155"/>
        <v>29.545205479452054</v>
      </c>
      <c r="O4955">
        <v>0</v>
      </c>
      <c r="P4955" t="s">
        <v>1371</v>
      </c>
    </row>
    <row r="4956" spans="2:16">
      <c r="B4956" t="str">
        <f t="shared" si="154"/>
        <v>2024-63548541</v>
      </c>
      <c r="C4956">
        <v>2024</v>
      </c>
      <c r="D4956" s="24" t="s">
        <v>6656</v>
      </c>
      <c r="E4956" s="41">
        <v>63548541</v>
      </c>
      <c r="F4956" s="45" t="s">
        <v>829</v>
      </c>
      <c r="G4956" s="32" t="s">
        <v>742</v>
      </c>
      <c r="H4956" s="34">
        <v>45496</v>
      </c>
      <c r="I4956" s="36">
        <v>7</v>
      </c>
      <c r="J4956" s="36">
        <v>0</v>
      </c>
      <c r="K4956" s="34">
        <v>45710</v>
      </c>
      <c r="L4956" s="47" t="s">
        <v>1364</v>
      </c>
      <c r="M4956" s="48">
        <f>VLOOKUP(E4956,'[1]TIPO PERSONA'!$C$2:$N$3253,12,0)</f>
        <v>30694</v>
      </c>
      <c r="N4956" s="49">
        <f t="shared" ca="1" si="155"/>
        <v>41.093150684931508</v>
      </c>
      <c r="O4956">
        <v>0</v>
      </c>
      <c r="P4956" t="s">
        <v>1371</v>
      </c>
    </row>
    <row r="4957" spans="2:16">
      <c r="B4957" t="str">
        <f t="shared" si="154"/>
        <v>2024-67023991</v>
      </c>
      <c r="C4957">
        <v>2024</v>
      </c>
      <c r="D4957" s="24" t="s">
        <v>6657</v>
      </c>
      <c r="E4957" s="41">
        <v>67023991</v>
      </c>
      <c r="F4957" s="45" t="s">
        <v>1074</v>
      </c>
      <c r="G4957" s="32" t="s">
        <v>742</v>
      </c>
      <c r="H4957" s="34">
        <v>45495</v>
      </c>
      <c r="I4957" s="36">
        <v>7</v>
      </c>
      <c r="J4957" s="36">
        <v>9</v>
      </c>
      <c r="K4957" s="34">
        <v>45716</v>
      </c>
      <c r="L4957" s="47" t="s">
        <v>1364</v>
      </c>
      <c r="M4957" s="48">
        <f>VLOOKUP(E4957,'[1]TIPO PERSONA'!$C$2:$N$3253,12,0)</f>
        <v>30501</v>
      </c>
      <c r="N4957" s="49">
        <f t="shared" ca="1" si="155"/>
        <v>41.62191780821918</v>
      </c>
      <c r="O4957">
        <v>0</v>
      </c>
      <c r="P4957" t="s">
        <v>1371</v>
      </c>
    </row>
    <row r="4958" spans="2:16">
      <c r="B4958" t="str">
        <f t="shared" si="154"/>
        <v>2024-79328078</v>
      </c>
      <c r="C4958">
        <v>2024</v>
      </c>
      <c r="D4958" s="24" t="s">
        <v>6658</v>
      </c>
      <c r="E4958" s="41">
        <v>79328078</v>
      </c>
      <c r="F4958" s="45" t="s">
        <v>2531</v>
      </c>
      <c r="G4958" s="32" t="s">
        <v>739</v>
      </c>
      <c r="H4958" s="34">
        <v>45495</v>
      </c>
      <c r="I4958" s="36">
        <v>7</v>
      </c>
      <c r="J4958" s="36">
        <v>9</v>
      </c>
      <c r="K4958" s="34">
        <v>45716</v>
      </c>
      <c r="L4958" s="47" t="s">
        <v>1364</v>
      </c>
      <c r="M4958" s="48">
        <f>VLOOKUP(E4958,'[1]TIPO PERSONA'!$C$2:$N$3253,12,0)</f>
        <v>23621</v>
      </c>
      <c r="N4958" s="49">
        <f t="shared" ca="1" si="155"/>
        <v>60.471232876712328</v>
      </c>
      <c r="O4958">
        <v>0</v>
      </c>
      <c r="P4958" t="s">
        <v>1371</v>
      </c>
    </row>
    <row r="4959" spans="2:16">
      <c r="B4959" t="str">
        <f t="shared" si="154"/>
        <v>2024-1010241297</v>
      </c>
      <c r="C4959">
        <v>2024</v>
      </c>
      <c r="D4959" s="24" t="s">
        <v>6659</v>
      </c>
      <c r="E4959" s="42">
        <v>1010241297</v>
      </c>
      <c r="F4959" s="45" t="s">
        <v>7445</v>
      </c>
      <c r="G4959" s="32" t="s">
        <v>739</v>
      </c>
      <c r="H4959" s="34">
        <v>45492</v>
      </c>
      <c r="I4959" s="36">
        <v>5</v>
      </c>
      <c r="J4959" s="36">
        <v>9</v>
      </c>
      <c r="K4959" s="34">
        <v>45653</v>
      </c>
      <c r="L4959" s="47" t="s">
        <v>1364</v>
      </c>
      <c r="M4959" s="48">
        <f>VLOOKUP(E4959,'[1]TIPO PERSONA'!$C$2:$N$3253,12,0)</f>
        <v>36026</v>
      </c>
      <c r="N4959" s="49">
        <f t="shared" ca="1" si="155"/>
        <v>26.484931506849314</v>
      </c>
      <c r="O4959">
        <v>0</v>
      </c>
      <c r="P4959" t="s">
        <v>1371</v>
      </c>
    </row>
    <row r="4960" spans="2:16">
      <c r="B4960" t="str">
        <f t="shared" si="154"/>
        <v>2024-4588354</v>
      </c>
      <c r="C4960">
        <v>2024</v>
      </c>
      <c r="D4960" s="24" t="s">
        <v>6660</v>
      </c>
      <c r="E4960" s="41">
        <v>4588354</v>
      </c>
      <c r="F4960" s="45" t="s">
        <v>905</v>
      </c>
      <c r="G4960" s="32" t="s">
        <v>739</v>
      </c>
      <c r="H4960" s="34">
        <v>45495</v>
      </c>
      <c r="I4960" s="36">
        <v>6</v>
      </c>
      <c r="J4960" s="36">
        <v>9</v>
      </c>
      <c r="K4960" s="34">
        <v>45688</v>
      </c>
      <c r="L4960" s="47" t="s">
        <v>1365</v>
      </c>
      <c r="M4960" s="48">
        <f>VLOOKUP(E4960,'[1]TIPO PERSONA'!$C$2:$N$3253,12,0)</f>
        <v>21732</v>
      </c>
      <c r="N4960" s="49">
        <f t="shared" ca="1" si="155"/>
        <v>65.646575342465752</v>
      </c>
      <c r="O4960">
        <v>0</v>
      </c>
      <c r="P4960" t="s">
        <v>1371</v>
      </c>
    </row>
    <row r="4961" spans="2:16">
      <c r="B4961" t="str">
        <f t="shared" si="154"/>
        <v>2024-1032475428</v>
      </c>
      <c r="C4961">
        <v>2024</v>
      </c>
      <c r="D4961" s="24" t="s">
        <v>6661</v>
      </c>
      <c r="E4961" s="41">
        <v>1032475428</v>
      </c>
      <c r="F4961" s="45" t="s">
        <v>4141</v>
      </c>
      <c r="G4961" s="32" t="s">
        <v>739</v>
      </c>
      <c r="H4961" s="34">
        <v>45495</v>
      </c>
      <c r="I4961" s="36">
        <v>5</v>
      </c>
      <c r="J4961" s="36">
        <v>9</v>
      </c>
      <c r="K4961" s="34">
        <v>45657</v>
      </c>
      <c r="L4961" s="47" t="s">
        <v>1364</v>
      </c>
      <c r="M4961" s="48">
        <f>VLOOKUP(E4961,'[1]TIPO PERSONA'!$C$2:$N$3253,12,0)</f>
        <v>34984</v>
      </c>
      <c r="N4961" s="49">
        <f t="shared" ca="1" si="155"/>
        <v>29.339726027397262</v>
      </c>
      <c r="O4961">
        <v>0</v>
      </c>
      <c r="P4961" t="s">
        <v>1371</v>
      </c>
    </row>
    <row r="4962" spans="2:16">
      <c r="B4962" t="str">
        <f t="shared" si="154"/>
        <v>2024-1115068646</v>
      </c>
      <c r="C4962">
        <v>2024</v>
      </c>
      <c r="D4962" s="24" t="s">
        <v>6662</v>
      </c>
      <c r="E4962" s="41">
        <v>1115068646</v>
      </c>
      <c r="F4962" s="45" t="s">
        <v>1034</v>
      </c>
      <c r="G4962" s="32" t="s">
        <v>739</v>
      </c>
      <c r="H4962" s="34">
        <v>45495</v>
      </c>
      <c r="I4962" s="36">
        <v>6</v>
      </c>
      <c r="J4962" s="36">
        <v>9</v>
      </c>
      <c r="K4962" s="34">
        <v>45688</v>
      </c>
      <c r="L4962" s="47" t="s">
        <v>1364</v>
      </c>
      <c r="M4962" s="48">
        <f>VLOOKUP(E4962,'[1]TIPO PERSONA'!$C$2:$N$3253,12,0)</f>
        <v>32388</v>
      </c>
      <c r="N4962" s="49">
        <f t="shared" ca="1" si="155"/>
        <v>36.452054794520549</v>
      </c>
      <c r="O4962">
        <v>0</v>
      </c>
      <c r="P4962" t="s">
        <v>1371</v>
      </c>
    </row>
    <row r="4963" spans="2:16">
      <c r="B4963" t="str">
        <f t="shared" si="154"/>
        <v>2024-1026302452</v>
      </c>
      <c r="C4963">
        <v>2024</v>
      </c>
      <c r="D4963" s="24" t="s">
        <v>6663</v>
      </c>
      <c r="E4963" s="41">
        <v>1026302452</v>
      </c>
      <c r="F4963" s="45" t="s">
        <v>1271</v>
      </c>
      <c r="G4963" s="32" t="s">
        <v>739</v>
      </c>
      <c r="H4963" s="34">
        <v>45497</v>
      </c>
      <c r="I4963" s="36">
        <v>7</v>
      </c>
      <c r="J4963" s="36">
        <v>7</v>
      </c>
      <c r="K4963" s="34">
        <v>45716</v>
      </c>
      <c r="L4963" s="47" t="s">
        <v>1364</v>
      </c>
      <c r="M4963" s="48">
        <f>VLOOKUP(E4963,'[1]TIPO PERSONA'!$C$2:$N$3253,12,0)</f>
        <v>36009</v>
      </c>
      <c r="N4963" s="49">
        <f t="shared" ca="1" si="155"/>
        <v>26.531506849315068</v>
      </c>
      <c r="O4963">
        <v>0</v>
      </c>
      <c r="P4963" t="s">
        <v>1371</v>
      </c>
    </row>
    <row r="4964" spans="2:16">
      <c r="B4964" t="str">
        <f t="shared" si="154"/>
        <v>2024-79627678</v>
      </c>
      <c r="C4964">
        <v>2024</v>
      </c>
      <c r="D4964" s="24" t="s">
        <v>6664</v>
      </c>
      <c r="E4964" s="41">
        <v>79627678</v>
      </c>
      <c r="F4964" s="45" t="s">
        <v>2597</v>
      </c>
      <c r="G4964" s="32" t="s">
        <v>739</v>
      </c>
      <c r="H4964" s="34">
        <v>45495</v>
      </c>
      <c r="I4964" s="36">
        <v>3</v>
      </c>
      <c r="J4964" s="36">
        <v>0</v>
      </c>
      <c r="K4964" s="34">
        <v>45586</v>
      </c>
      <c r="L4964" s="47" t="s">
        <v>1364</v>
      </c>
      <c r="M4964" s="48">
        <f>VLOOKUP(E4964,'[1]TIPO PERSONA'!$C$2:$N$3253,12,0)</f>
        <v>28198</v>
      </c>
      <c r="N4964" s="49">
        <f t="shared" ca="1" si="155"/>
        <v>47.93150684931507</v>
      </c>
      <c r="O4964">
        <v>0</v>
      </c>
      <c r="P4964" t="s">
        <v>1371</v>
      </c>
    </row>
    <row r="4965" spans="2:16">
      <c r="B4965" t="str">
        <f t="shared" si="154"/>
        <v>2024-53119058</v>
      </c>
      <c r="C4965">
        <v>2024</v>
      </c>
      <c r="D4965" s="24" t="s">
        <v>6665</v>
      </c>
      <c r="E4965" s="41">
        <v>53119058</v>
      </c>
      <c r="F4965" s="45" t="s">
        <v>995</v>
      </c>
      <c r="G4965" s="32" t="s">
        <v>742</v>
      </c>
      <c r="H4965" s="34">
        <v>45495</v>
      </c>
      <c r="I4965" s="36">
        <v>3</v>
      </c>
      <c r="J4965" s="36">
        <v>0</v>
      </c>
      <c r="K4965" s="34">
        <v>45586</v>
      </c>
      <c r="L4965" s="47" t="s">
        <v>1364</v>
      </c>
      <c r="M4965" s="48">
        <f>VLOOKUP(E4965,'[1]TIPO PERSONA'!$C$2:$N$3253,12,0)</f>
        <v>31329</v>
      </c>
      <c r="N4965" s="49">
        <f t="shared" ca="1" si="155"/>
        <v>39.353424657534248</v>
      </c>
      <c r="O4965">
        <v>0</v>
      </c>
      <c r="P4965" t="s">
        <v>1371</v>
      </c>
    </row>
    <row r="4966" spans="2:16">
      <c r="B4966" t="str">
        <f t="shared" si="154"/>
        <v>2024-1018402818</v>
      </c>
      <c r="C4966">
        <v>2024</v>
      </c>
      <c r="D4966" s="24" t="s">
        <v>6666</v>
      </c>
      <c r="E4966" s="41">
        <v>1018402818</v>
      </c>
      <c r="F4966" s="45" t="s">
        <v>890</v>
      </c>
      <c r="G4966" s="32" t="s">
        <v>739</v>
      </c>
      <c r="H4966" s="34">
        <v>45495</v>
      </c>
      <c r="I4966" s="36">
        <v>3</v>
      </c>
      <c r="J4966" s="36">
        <v>0</v>
      </c>
      <c r="K4966" s="34">
        <v>45586</v>
      </c>
      <c r="L4966" s="47" t="s">
        <v>1364</v>
      </c>
      <c r="M4966" s="48">
        <f>VLOOKUP(E4966,'[1]TIPO PERSONA'!$C$2:$N$3253,12,0)</f>
        <v>31450</v>
      </c>
      <c r="N4966" s="49">
        <f t="shared" ca="1" si="155"/>
        <v>39.021917808219179</v>
      </c>
      <c r="O4966">
        <v>0</v>
      </c>
      <c r="P4966" t="s">
        <v>1371</v>
      </c>
    </row>
    <row r="4967" spans="2:16">
      <c r="B4967" t="str">
        <f t="shared" si="154"/>
        <v>2024-80872323</v>
      </c>
      <c r="C4967">
        <v>2024</v>
      </c>
      <c r="D4967" s="24" t="s">
        <v>6667</v>
      </c>
      <c r="E4967" s="41">
        <v>80872323</v>
      </c>
      <c r="F4967" s="45" t="s">
        <v>7469</v>
      </c>
      <c r="G4967" s="32" t="s">
        <v>739</v>
      </c>
      <c r="H4967" s="34">
        <v>45496</v>
      </c>
      <c r="I4967" s="36">
        <v>5</v>
      </c>
      <c r="J4967" s="36">
        <v>8</v>
      </c>
      <c r="K4967" s="34">
        <v>45657</v>
      </c>
      <c r="L4967" s="47" t="s">
        <v>1364</v>
      </c>
      <c r="M4967" s="48">
        <f>VLOOKUP(E4967,'[1]TIPO PERSONA'!$C$2:$N$3253,12,0)</f>
        <v>31071</v>
      </c>
      <c r="N4967" s="49">
        <f t="shared" ca="1" si="155"/>
        <v>40.060273972602737</v>
      </c>
      <c r="O4967">
        <v>0</v>
      </c>
      <c r="P4967" t="s">
        <v>1371</v>
      </c>
    </row>
    <row r="4968" spans="2:16">
      <c r="B4968" t="str">
        <f t="shared" si="154"/>
        <v>2024-79941840</v>
      </c>
      <c r="C4968">
        <v>2024</v>
      </c>
      <c r="D4968" s="24" t="s">
        <v>6668</v>
      </c>
      <c r="E4968" s="41">
        <v>79941840</v>
      </c>
      <c r="F4968" s="45" t="s">
        <v>7618</v>
      </c>
      <c r="G4968" s="32" t="s">
        <v>739</v>
      </c>
      <c r="H4968" s="34">
        <v>45509</v>
      </c>
      <c r="I4968" s="36">
        <v>4</v>
      </c>
      <c r="J4968" s="36">
        <v>0</v>
      </c>
      <c r="K4968" s="34">
        <v>45630</v>
      </c>
      <c r="L4968" s="47" t="s">
        <v>1364</v>
      </c>
      <c r="M4968" s="48">
        <f>VLOOKUP(E4968,'[1]TIPO PERSONA'!$C$2:$N$3253,12,0)</f>
        <v>28212</v>
      </c>
      <c r="N4968" s="49">
        <f t="shared" ca="1" si="155"/>
        <v>47.893150684931506</v>
      </c>
      <c r="O4968">
        <v>0</v>
      </c>
      <c r="P4968" t="s">
        <v>1371</v>
      </c>
    </row>
    <row r="4969" spans="2:16">
      <c r="B4969" t="str">
        <f t="shared" si="154"/>
        <v>2024-52146673</v>
      </c>
      <c r="C4969">
        <v>2024</v>
      </c>
      <c r="D4969" s="24" t="s">
        <v>6669</v>
      </c>
      <c r="E4969" s="42">
        <v>52146673</v>
      </c>
      <c r="F4969" s="45" t="s">
        <v>956</v>
      </c>
      <c r="G4969" s="32" t="s">
        <v>742</v>
      </c>
      <c r="H4969" s="34">
        <v>45492</v>
      </c>
      <c r="I4969" s="36">
        <v>6</v>
      </c>
      <c r="J4969" s="36">
        <v>9</v>
      </c>
      <c r="K4969" s="34">
        <v>45684</v>
      </c>
      <c r="L4969" s="47" t="s">
        <v>1364</v>
      </c>
      <c r="M4969" s="48">
        <f>VLOOKUP(E4969,'[1]TIPO PERSONA'!$C$2:$N$3253,12,0)</f>
        <v>26816</v>
      </c>
      <c r="N4969" s="49">
        <f t="shared" ca="1" si="155"/>
        <v>51.717808219178082</v>
      </c>
      <c r="O4969">
        <v>0</v>
      </c>
      <c r="P4969" t="s">
        <v>1371</v>
      </c>
    </row>
    <row r="4970" spans="2:16">
      <c r="B4970" t="str">
        <f t="shared" si="154"/>
        <v>2024-80755821</v>
      </c>
      <c r="C4970">
        <v>2024</v>
      </c>
      <c r="D4970" s="24" t="s">
        <v>6670</v>
      </c>
      <c r="E4970" s="30">
        <v>80755821</v>
      </c>
      <c r="F4970" s="45" t="s">
        <v>7527</v>
      </c>
      <c r="G4970" s="32" t="s">
        <v>739</v>
      </c>
      <c r="H4970" s="34">
        <v>45495</v>
      </c>
      <c r="I4970" s="36">
        <v>5</v>
      </c>
      <c r="J4970" s="36">
        <v>9</v>
      </c>
      <c r="K4970" s="34">
        <v>45657</v>
      </c>
      <c r="L4970" s="47" t="s">
        <v>1365</v>
      </c>
      <c r="M4970" s="48">
        <f>VLOOKUP(E4970,'[1]TIPO PERSONA'!$C$2:$N$3253,12,0)</f>
        <v>30040</v>
      </c>
      <c r="N4970" s="49">
        <f t="shared" ca="1" si="155"/>
        <v>42.884931506849313</v>
      </c>
      <c r="O4970">
        <v>0</v>
      </c>
      <c r="P4970" t="s">
        <v>1371</v>
      </c>
    </row>
    <row r="4971" spans="2:16">
      <c r="B4971" t="str">
        <f t="shared" si="154"/>
        <v>2024-1022412002</v>
      </c>
      <c r="C4971">
        <v>2024</v>
      </c>
      <c r="D4971" s="24" t="s">
        <v>6671</v>
      </c>
      <c r="E4971" s="30">
        <v>1022412002</v>
      </c>
      <c r="F4971" s="45" t="s">
        <v>7533</v>
      </c>
      <c r="G4971" s="32" t="s">
        <v>739</v>
      </c>
      <c r="H4971" s="34">
        <v>45495</v>
      </c>
      <c r="I4971" s="36">
        <v>7</v>
      </c>
      <c r="J4971" s="36">
        <v>9</v>
      </c>
      <c r="K4971" s="34">
        <v>45716</v>
      </c>
      <c r="L4971" s="47" t="s">
        <v>1365</v>
      </c>
      <c r="M4971" s="48">
        <f>VLOOKUP(E4971,'[1]TIPO PERSONA'!$C$2:$N$3253,12,0)</f>
        <v>35049</v>
      </c>
      <c r="N4971" s="49">
        <f t="shared" ca="1" si="155"/>
        <v>29.161643835616438</v>
      </c>
      <c r="O4971">
        <v>0</v>
      </c>
      <c r="P4971" t="s">
        <v>1371</v>
      </c>
    </row>
    <row r="4972" spans="2:16">
      <c r="B4972" t="str">
        <f t="shared" si="154"/>
        <v>2024-1057593307</v>
      </c>
      <c r="C4972">
        <v>2024</v>
      </c>
      <c r="D4972" s="24" t="s">
        <v>6672</v>
      </c>
      <c r="E4972" s="30">
        <v>1057593307</v>
      </c>
      <c r="F4972" s="45" t="s">
        <v>5404</v>
      </c>
      <c r="G4972" s="32" t="s">
        <v>739</v>
      </c>
      <c r="H4972" s="34">
        <v>45495</v>
      </c>
      <c r="I4972" s="36">
        <v>7</v>
      </c>
      <c r="J4972" s="36">
        <v>9</v>
      </c>
      <c r="K4972" s="34">
        <v>45716</v>
      </c>
      <c r="L4972" s="47" t="s">
        <v>1364</v>
      </c>
      <c r="M4972" s="48">
        <f>VLOOKUP(E4972,'[1]TIPO PERSONA'!$C$2:$N$3253,12,0)</f>
        <v>34238</v>
      </c>
      <c r="N4972" s="49">
        <f t="shared" ca="1" si="155"/>
        <v>31.383561643835616</v>
      </c>
      <c r="O4972">
        <v>0</v>
      </c>
      <c r="P4972" t="s">
        <v>1371</v>
      </c>
    </row>
    <row r="4973" spans="2:16">
      <c r="B4973" t="str">
        <f t="shared" si="154"/>
        <v>2024-80154998</v>
      </c>
      <c r="C4973">
        <v>2024</v>
      </c>
      <c r="D4973" s="24" t="s">
        <v>6673</v>
      </c>
      <c r="E4973" s="30">
        <v>80154998</v>
      </c>
      <c r="F4973" s="45" t="s">
        <v>1321</v>
      </c>
      <c r="G4973" s="32" t="s">
        <v>739</v>
      </c>
      <c r="H4973" s="34">
        <v>45496</v>
      </c>
      <c r="I4973" s="36">
        <v>5</v>
      </c>
      <c r="J4973" s="36">
        <v>8</v>
      </c>
      <c r="K4973" s="34">
        <v>45657</v>
      </c>
      <c r="L4973" s="47" t="s">
        <v>1364</v>
      </c>
      <c r="M4973" s="48">
        <f>VLOOKUP(E4973,'[1]TIPO PERSONA'!$C$2:$N$3253,12,0)</f>
        <v>29659</v>
      </c>
      <c r="N4973" s="49">
        <f t="shared" ca="1" si="155"/>
        <v>43.92876712328767</v>
      </c>
      <c r="O4973">
        <v>0</v>
      </c>
      <c r="P4973" t="s">
        <v>1371</v>
      </c>
    </row>
    <row r="4974" spans="2:16">
      <c r="B4974" t="str">
        <f t="shared" si="154"/>
        <v>2024-80002009</v>
      </c>
      <c r="C4974">
        <v>2024</v>
      </c>
      <c r="D4974" s="24" t="s">
        <v>6674</v>
      </c>
      <c r="E4974" s="30">
        <v>80002009</v>
      </c>
      <c r="F4974" s="45" t="s">
        <v>7341</v>
      </c>
      <c r="G4974" s="32" t="s">
        <v>739</v>
      </c>
      <c r="H4974" s="34">
        <v>45495</v>
      </c>
      <c r="I4974" s="36">
        <v>7</v>
      </c>
      <c r="J4974" s="36">
        <v>9</v>
      </c>
      <c r="K4974" s="34">
        <v>45716</v>
      </c>
      <c r="L4974" s="47" t="s">
        <v>1364</v>
      </c>
      <c r="M4974" s="48">
        <f>VLOOKUP(E4974,'[1]TIPO PERSONA'!$C$2:$N$3253,12,0)</f>
        <v>28858</v>
      </c>
      <c r="N4974" s="49">
        <f t="shared" ca="1" si="155"/>
        <v>46.123287671232873</v>
      </c>
      <c r="O4974">
        <v>0</v>
      </c>
      <c r="P4974" t="s">
        <v>1371</v>
      </c>
    </row>
    <row r="4975" spans="2:16">
      <c r="B4975" t="str">
        <f t="shared" si="154"/>
        <v>2024-79434291</v>
      </c>
      <c r="C4975">
        <v>2024</v>
      </c>
      <c r="D4975" s="24" t="s">
        <v>6675</v>
      </c>
      <c r="E4975" s="30">
        <v>79434291</v>
      </c>
      <c r="F4975" s="45" t="s">
        <v>7327</v>
      </c>
      <c r="G4975" s="32" t="s">
        <v>739</v>
      </c>
      <c r="H4975" s="34">
        <v>45495</v>
      </c>
      <c r="I4975" s="36">
        <v>6</v>
      </c>
      <c r="J4975" s="36">
        <v>9</v>
      </c>
      <c r="K4975" s="34">
        <v>45688</v>
      </c>
      <c r="L4975" s="47" t="s">
        <v>1364</v>
      </c>
      <c r="M4975" s="48">
        <f>VLOOKUP(E4975,'[1]TIPO PERSONA'!$C$2:$N$3253,12,0)</f>
        <v>24599</v>
      </c>
      <c r="N4975" s="49">
        <f t="shared" ca="1" si="155"/>
        <v>57.791780821917811</v>
      </c>
      <c r="O4975">
        <v>0</v>
      </c>
      <c r="P4975" t="s">
        <v>1371</v>
      </c>
    </row>
    <row r="4976" spans="2:16">
      <c r="B4976" t="str">
        <f t="shared" si="154"/>
        <v>2024-51967237</v>
      </c>
      <c r="C4976">
        <v>2024</v>
      </c>
      <c r="D4976" s="24" t="s">
        <v>6676</v>
      </c>
      <c r="E4976" s="30">
        <v>51967237</v>
      </c>
      <c r="F4976" s="45" t="s">
        <v>3972</v>
      </c>
      <c r="G4976" s="32" t="s">
        <v>742</v>
      </c>
      <c r="H4976" s="34">
        <v>45495</v>
      </c>
      <c r="I4976" s="36">
        <v>5</v>
      </c>
      <c r="J4976" s="36">
        <v>9</v>
      </c>
      <c r="K4976" s="34">
        <v>45657</v>
      </c>
      <c r="L4976" s="47" t="s">
        <v>1364</v>
      </c>
      <c r="M4976" s="48">
        <f>VLOOKUP(E4976,'[1]TIPO PERSONA'!$C$2:$N$3253,12,0)</f>
        <v>25348</v>
      </c>
      <c r="N4976" s="49">
        <f t="shared" ca="1" si="155"/>
        <v>55.739726027397261</v>
      </c>
      <c r="O4976">
        <v>0</v>
      </c>
      <c r="P4976" t="s">
        <v>1371</v>
      </c>
    </row>
    <row r="4977" spans="2:16">
      <c r="B4977" t="str">
        <f t="shared" si="154"/>
        <v>2024-80130456</v>
      </c>
      <c r="C4977">
        <v>2024</v>
      </c>
      <c r="D4977" s="24" t="s">
        <v>6677</v>
      </c>
      <c r="E4977" s="43">
        <v>80130456</v>
      </c>
      <c r="F4977" s="45" t="s">
        <v>770</v>
      </c>
      <c r="G4977" s="32" t="s">
        <v>739</v>
      </c>
      <c r="H4977" s="34">
        <v>45496</v>
      </c>
      <c r="I4977" s="36">
        <v>6</v>
      </c>
      <c r="J4977" s="36">
        <v>8</v>
      </c>
      <c r="K4977" s="34">
        <v>45688</v>
      </c>
      <c r="L4977" s="47" t="s">
        <v>1365</v>
      </c>
      <c r="M4977" s="48">
        <f>VLOOKUP(E4977,'[1]TIPO PERSONA'!$C$2:$N$3253,12,0)</f>
        <v>29744</v>
      </c>
      <c r="N4977" s="49">
        <f t="shared" ca="1" si="155"/>
        <v>43.695890410958903</v>
      </c>
      <c r="O4977">
        <v>0</v>
      </c>
      <c r="P4977" t="s">
        <v>1371</v>
      </c>
    </row>
    <row r="4978" spans="2:16">
      <c r="B4978" t="str">
        <f t="shared" si="154"/>
        <v>2024-79961265</v>
      </c>
      <c r="C4978">
        <v>2024</v>
      </c>
      <c r="D4978" s="24" t="s">
        <v>6678</v>
      </c>
      <c r="E4978" s="43">
        <v>79961265</v>
      </c>
      <c r="F4978" s="45" t="s">
        <v>771</v>
      </c>
      <c r="G4978" s="32" t="s">
        <v>739</v>
      </c>
      <c r="H4978" s="34">
        <v>45496</v>
      </c>
      <c r="I4978" s="36">
        <v>6</v>
      </c>
      <c r="J4978" s="36">
        <v>8</v>
      </c>
      <c r="K4978" s="34">
        <v>45688</v>
      </c>
      <c r="L4978" s="47" t="s">
        <v>1365</v>
      </c>
      <c r="M4978" s="48">
        <f>VLOOKUP(E4978,'[1]TIPO PERSONA'!$C$2:$N$3253,12,0)</f>
        <v>28273</v>
      </c>
      <c r="N4978" s="49">
        <f t="shared" ca="1" si="155"/>
        <v>47.726027397260275</v>
      </c>
      <c r="O4978">
        <v>0</v>
      </c>
      <c r="P4978" t="s">
        <v>1371</v>
      </c>
    </row>
    <row r="4979" spans="2:16">
      <c r="B4979" t="str">
        <f t="shared" si="154"/>
        <v>2024-80008631</v>
      </c>
      <c r="C4979">
        <v>2024</v>
      </c>
      <c r="D4979" s="24" t="s">
        <v>6679</v>
      </c>
      <c r="E4979" s="30">
        <v>80008631</v>
      </c>
      <c r="F4979" s="45" t="s">
        <v>4280</v>
      </c>
      <c r="G4979" s="32" t="s">
        <v>739</v>
      </c>
      <c r="H4979" s="34">
        <v>45495</v>
      </c>
      <c r="I4979" s="36">
        <v>5</v>
      </c>
      <c r="J4979" s="36">
        <v>9</v>
      </c>
      <c r="K4979" s="34">
        <v>45657</v>
      </c>
      <c r="L4979" s="47" t="s">
        <v>1364</v>
      </c>
      <c r="M4979" s="48">
        <f>VLOOKUP(E4979,'[1]TIPO PERSONA'!$C$2:$N$3253,12,0)</f>
        <v>28892</v>
      </c>
      <c r="N4979" s="49">
        <f t="shared" ca="1" si="155"/>
        <v>46.030136986301372</v>
      </c>
      <c r="O4979" t="s">
        <v>7809</v>
      </c>
      <c r="P4979" t="s">
        <v>1371</v>
      </c>
    </row>
    <row r="4980" spans="2:16">
      <c r="B4980" t="str">
        <f t="shared" si="154"/>
        <v>2024-80239647</v>
      </c>
      <c r="C4980">
        <v>2024</v>
      </c>
      <c r="D4980" s="24" t="s">
        <v>6680</v>
      </c>
      <c r="E4980" s="30">
        <v>80239647</v>
      </c>
      <c r="F4980" s="45" t="s">
        <v>5544</v>
      </c>
      <c r="G4980" s="32" t="s">
        <v>739</v>
      </c>
      <c r="H4980" s="34">
        <v>45496</v>
      </c>
      <c r="I4980" s="36">
        <v>5</v>
      </c>
      <c r="J4980" s="36">
        <v>8</v>
      </c>
      <c r="K4980" s="34">
        <v>45657</v>
      </c>
      <c r="L4980" s="47" t="s">
        <v>1364</v>
      </c>
      <c r="M4980" s="48">
        <f>VLOOKUP(E4980,'[1]TIPO PERSONA'!$C$2:$N$3253,12,0)</f>
        <v>29800</v>
      </c>
      <c r="N4980" s="49">
        <f t="shared" ca="1" si="155"/>
        <v>43.542465753424658</v>
      </c>
      <c r="O4980">
        <v>0</v>
      </c>
      <c r="P4980" t="s">
        <v>1371</v>
      </c>
    </row>
    <row r="4981" spans="2:16">
      <c r="B4981" t="str">
        <f t="shared" si="154"/>
        <v>2024-1013685784</v>
      </c>
      <c r="C4981">
        <v>2024</v>
      </c>
      <c r="D4981" s="24" t="s">
        <v>6681</v>
      </c>
      <c r="E4981" s="30">
        <v>1013685784</v>
      </c>
      <c r="F4981" s="45" t="s">
        <v>7521</v>
      </c>
      <c r="G4981" s="32" t="s">
        <v>739</v>
      </c>
      <c r="H4981" s="34">
        <v>45495</v>
      </c>
      <c r="I4981" s="36">
        <v>7</v>
      </c>
      <c r="J4981" s="36">
        <v>9</v>
      </c>
      <c r="K4981" s="34">
        <v>45716</v>
      </c>
      <c r="L4981" s="47" t="s">
        <v>1364</v>
      </c>
      <c r="M4981" s="48">
        <f>VLOOKUP(E4981,'[1]TIPO PERSONA'!$C$2:$N$3253,12,0)</f>
        <v>36134</v>
      </c>
      <c r="N4981" s="49">
        <f t="shared" ca="1" si="155"/>
        <v>26.18904109589041</v>
      </c>
      <c r="O4981">
        <v>0</v>
      </c>
      <c r="P4981" t="s">
        <v>1371</v>
      </c>
    </row>
    <row r="4982" spans="2:16">
      <c r="B4982" t="str">
        <f t="shared" si="154"/>
        <v>2024-79992631</v>
      </c>
      <c r="C4982">
        <v>2024</v>
      </c>
      <c r="D4982" s="24" t="s">
        <v>6682</v>
      </c>
      <c r="E4982" s="30">
        <v>79992631</v>
      </c>
      <c r="F4982" s="45" t="s">
        <v>7489</v>
      </c>
      <c r="G4982" s="32" t="s">
        <v>739</v>
      </c>
      <c r="H4982" s="34">
        <v>45495</v>
      </c>
      <c r="I4982" s="36">
        <v>5</v>
      </c>
      <c r="J4982" s="36">
        <v>9</v>
      </c>
      <c r="K4982" s="34">
        <v>45657</v>
      </c>
      <c r="L4982" s="47" t="s">
        <v>1364</v>
      </c>
      <c r="M4982" s="48">
        <f>VLOOKUP(E4982,'[1]TIPO PERSONA'!$C$2:$N$3253,12,0)</f>
        <v>29170</v>
      </c>
      <c r="N4982" s="49">
        <f t="shared" ca="1" si="155"/>
        <v>45.268493150684932</v>
      </c>
      <c r="O4982">
        <v>0</v>
      </c>
      <c r="P4982" t="s">
        <v>1371</v>
      </c>
    </row>
    <row r="4983" spans="2:16">
      <c r="B4983" t="str">
        <f t="shared" si="154"/>
        <v>2024-1020721372</v>
      </c>
      <c r="C4983">
        <v>2024</v>
      </c>
      <c r="D4983" s="24" t="s">
        <v>6683</v>
      </c>
      <c r="E4983" s="30">
        <v>1020721372</v>
      </c>
      <c r="F4983" s="45" t="s">
        <v>7493</v>
      </c>
      <c r="G4983" s="32" t="s">
        <v>742</v>
      </c>
      <c r="H4983" s="34">
        <v>45495</v>
      </c>
      <c r="I4983" s="36">
        <v>5</v>
      </c>
      <c r="J4983" s="36">
        <v>9</v>
      </c>
      <c r="K4983" s="34">
        <v>45657</v>
      </c>
      <c r="L4983" s="47" t="s">
        <v>1364</v>
      </c>
      <c r="M4983" s="48">
        <f>VLOOKUP(E4983,'[1]TIPO PERSONA'!$C$2:$N$3253,12,0)</f>
        <v>31690</v>
      </c>
      <c r="N4983" s="49">
        <f t="shared" ca="1" si="155"/>
        <v>38.364383561643834</v>
      </c>
      <c r="O4983">
        <v>0</v>
      </c>
      <c r="P4983" t="s">
        <v>1371</v>
      </c>
    </row>
    <row r="4984" spans="2:16">
      <c r="B4984" t="str">
        <f t="shared" si="154"/>
        <v>2024-80801987</v>
      </c>
      <c r="C4984">
        <v>2024</v>
      </c>
      <c r="D4984" s="24" t="s">
        <v>6684</v>
      </c>
      <c r="E4984" s="30">
        <v>80801987</v>
      </c>
      <c r="F4984" s="45" t="s">
        <v>7532</v>
      </c>
      <c r="G4984" s="32" t="s">
        <v>739</v>
      </c>
      <c r="H4984" s="34">
        <v>45495</v>
      </c>
      <c r="I4984" s="36">
        <v>5</v>
      </c>
      <c r="J4984" s="36">
        <v>9</v>
      </c>
      <c r="K4984" s="34">
        <v>45657</v>
      </c>
      <c r="L4984" s="47" t="s">
        <v>1364</v>
      </c>
      <c r="M4984" s="48">
        <f>VLOOKUP(E4984,'[1]TIPO PERSONA'!$C$2:$N$3253,12,0)</f>
        <v>31090</v>
      </c>
      <c r="N4984" s="49">
        <f t="shared" ca="1" si="155"/>
        <v>40.008219178082193</v>
      </c>
      <c r="O4984">
        <v>0</v>
      </c>
      <c r="P4984" t="s">
        <v>1371</v>
      </c>
    </row>
    <row r="4985" spans="2:16">
      <c r="B4985" t="str">
        <f t="shared" si="154"/>
        <v>2024-7843147</v>
      </c>
      <c r="C4985">
        <v>2024</v>
      </c>
      <c r="D4985" s="24" t="s">
        <v>6685</v>
      </c>
      <c r="E4985" s="30">
        <v>7843147</v>
      </c>
      <c r="F4985" s="45" t="s">
        <v>826</v>
      </c>
      <c r="G4985" s="32" t="s">
        <v>739</v>
      </c>
      <c r="H4985" s="34">
        <v>45495</v>
      </c>
      <c r="I4985" s="36">
        <v>7</v>
      </c>
      <c r="J4985" s="36">
        <v>9</v>
      </c>
      <c r="K4985" s="34">
        <v>45716</v>
      </c>
      <c r="L4985" s="47" t="s">
        <v>1364</v>
      </c>
      <c r="M4985" s="48">
        <f>VLOOKUP(E4985,'[1]TIPO PERSONA'!$C$2:$N$3253,12,0)</f>
        <v>23970</v>
      </c>
      <c r="N4985" s="49">
        <f t="shared" ca="1" si="155"/>
        <v>59.515068493150686</v>
      </c>
      <c r="O4985">
        <v>0</v>
      </c>
      <c r="P4985" t="s">
        <v>1371</v>
      </c>
    </row>
    <row r="4986" spans="2:16">
      <c r="B4986" t="str">
        <f t="shared" si="154"/>
        <v>2024-52815040</v>
      </c>
      <c r="C4986">
        <v>2024</v>
      </c>
      <c r="D4986" s="24" t="s">
        <v>6686</v>
      </c>
      <c r="E4986" s="30">
        <v>52815040</v>
      </c>
      <c r="F4986" s="45" t="s">
        <v>7441</v>
      </c>
      <c r="G4986" s="32" t="s">
        <v>742</v>
      </c>
      <c r="H4986" s="34">
        <v>45496</v>
      </c>
      <c r="I4986" s="36">
        <v>5</v>
      </c>
      <c r="J4986" s="36">
        <v>8</v>
      </c>
      <c r="K4986" s="34">
        <v>45657</v>
      </c>
      <c r="L4986" s="47" t="s">
        <v>1364</v>
      </c>
      <c r="M4986" s="48">
        <f>VLOOKUP(E4986,'[1]TIPO PERSONA'!$C$2:$N$3253,12,0)</f>
        <v>29924</v>
      </c>
      <c r="N4986" s="49">
        <f t="shared" ca="1" si="155"/>
        <v>43.202739726027396</v>
      </c>
      <c r="O4986">
        <v>0</v>
      </c>
      <c r="P4986" t="s">
        <v>1371</v>
      </c>
    </row>
    <row r="4987" spans="2:16">
      <c r="B4987" t="str">
        <f t="shared" si="154"/>
        <v>2024-52283995</v>
      </c>
      <c r="C4987">
        <v>2024</v>
      </c>
      <c r="D4987" s="24" t="s">
        <v>6687</v>
      </c>
      <c r="E4987" s="30">
        <v>52283995</v>
      </c>
      <c r="F4987" s="45" t="s">
        <v>2517</v>
      </c>
      <c r="G4987" s="32" t="s">
        <v>742</v>
      </c>
      <c r="H4987" s="34">
        <v>45497</v>
      </c>
      <c r="I4987" s="36">
        <v>5</v>
      </c>
      <c r="J4987" s="36">
        <v>7</v>
      </c>
      <c r="K4987" s="34">
        <v>45657</v>
      </c>
      <c r="L4987" s="47" t="s">
        <v>1364</v>
      </c>
      <c r="M4987" s="48">
        <f>VLOOKUP(E4987,'[1]TIPO PERSONA'!$C$2:$N$3253,12,0)</f>
        <v>28369</v>
      </c>
      <c r="N4987" s="49">
        <f t="shared" ca="1" si="155"/>
        <v>47.463013698630135</v>
      </c>
      <c r="O4987">
        <v>0</v>
      </c>
      <c r="P4987" t="s">
        <v>1371</v>
      </c>
    </row>
    <row r="4988" spans="2:16">
      <c r="B4988" t="str">
        <f t="shared" si="154"/>
        <v>2024-80401214</v>
      </c>
      <c r="C4988">
        <v>2024</v>
      </c>
      <c r="D4988" s="24" t="s">
        <v>6688</v>
      </c>
      <c r="E4988" s="30">
        <v>80401214</v>
      </c>
      <c r="F4988" s="45" t="s">
        <v>7438</v>
      </c>
      <c r="G4988" s="32" t="s">
        <v>739</v>
      </c>
      <c r="H4988" s="34">
        <v>45499</v>
      </c>
      <c r="I4988" s="36">
        <v>6</v>
      </c>
      <c r="J4988" s="36">
        <v>5</v>
      </c>
      <c r="K4988" s="34">
        <v>45688</v>
      </c>
      <c r="L4988" s="47" t="s">
        <v>1364</v>
      </c>
      <c r="M4988" s="48">
        <f>VLOOKUP(E4988,'[1]TIPO PERSONA'!$C$2:$N$3253,12,0)</f>
        <v>26217</v>
      </c>
      <c r="N4988" s="49">
        <f t="shared" ca="1" si="155"/>
        <v>53.358904109589041</v>
      </c>
      <c r="O4988">
        <v>0</v>
      </c>
      <c r="P4988" t="s">
        <v>1371</v>
      </c>
    </row>
    <row r="4989" spans="2:16">
      <c r="B4989" t="str">
        <f t="shared" si="154"/>
        <v>2024-53051398</v>
      </c>
      <c r="C4989">
        <v>2024</v>
      </c>
      <c r="D4989" s="24" t="s">
        <v>6689</v>
      </c>
      <c r="E4989" s="30">
        <v>53051398</v>
      </c>
      <c r="F4989" s="45" t="s">
        <v>3982</v>
      </c>
      <c r="G4989" s="32" t="s">
        <v>742</v>
      </c>
      <c r="H4989" s="34">
        <v>45502</v>
      </c>
      <c r="I4989" s="36">
        <v>5</v>
      </c>
      <c r="J4989" s="36">
        <v>2</v>
      </c>
      <c r="K4989" s="34">
        <v>45657</v>
      </c>
      <c r="L4989" s="47" t="s">
        <v>1364</v>
      </c>
      <c r="M4989" s="48">
        <f>VLOOKUP(E4989,'[1]TIPO PERSONA'!$C$2:$N$3253,12,0)</f>
        <v>30705</v>
      </c>
      <c r="N4989" s="49">
        <f t="shared" ca="1" si="155"/>
        <v>41.063013698630137</v>
      </c>
      <c r="O4989">
        <v>0</v>
      </c>
      <c r="P4989" t="s">
        <v>1371</v>
      </c>
    </row>
    <row r="4990" spans="2:16">
      <c r="B4990" t="str">
        <f t="shared" si="154"/>
        <v>2024-3186062</v>
      </c>
      <c r="C4990">
        <v>2024</v>
      </c>
      <c r="D4990" s="24" t="s">
        <v>6690</v>
      </c>
      <c r="E4990" s="30">
        <v>3186062</v>
      </c>
      <c r="F4990" s="45" t="s">
        <v>7369</v>
      </c>
      <c r="G4990" s="32" t="s">
        <v>739</v>
      </c>
      <c r="H4990" s="34">
        <v>45497</v>
      </c>
      <c r="I4990" s="36">
        <v>5</v>
      </c>
      <c r="J4990" s="36">
        <v>7</v>
      </c>
      <c r="K4990" s="34">
        <v>45657</v>
      </c>
      <c r="L4990" s="47" t="s">
        <v>1364</v>
      </c>
      <c r="M4990" s="48">
        <f>VLOOKUP(E4990,'[1]TIPO PERSONA'!$C$2:$N$3253,12,0)</f>
        <v>29693</v>
      </c>
      <c r="N4990" s="49">
        <f t="shared" ca="1" si="155"/>
        <v>43.835616438356162</v>
      </c>
      <c r="O4990">
        <v>0</v>
      </c>
      <c r="P4990" t="s">
        <v>1371</v>
      </c>
    </row>
    <row r="4991" spans="2:16">
      <c r="B4991" t="str">
        <f t="shared" si="154"/>
        <v>2024-52964470</v>
      </c>
      <c r="C4991">
        <v>2024</v>
      </c>
      <c r="D4991" s="24" t="s">
        <v>6691</v>
      </c>
      <c r="E4991" s="30">
        <v>52964470</v>
      </c>
      <c r="F4991" s="45" t="s">
        <v>7370</v>
      </c>
      <c r="G4991" s="32" t="s">
        <v>742</v>
      </c>
      <c r="H4991" s="34">
        <v>45496</v>
      </c>
      <c r="I4991" s="36">
        <v>5</v>
      </c>
      <c r="J4991" s="36">
        <v>8</v>
      </c>
      <c r="K4991" s="34">
        <v>45657</v>
      </c>
      <c r="L4991" s="47" t="s">
        <v>1364</v>
      </c>
      <c r="M4991" s="48">
        <f>VLOOKUP(E4991,'[1]TIPO PERSONA'!$C$2:$N$3253,12,0)</f>
        <v>30483</v>
      </c>
      <c r="N4991" s="49">
        <f t="shared" ca="1" si="155"/>
        <v>41.671232876712331</v>
      </c>
      <c r="O4991">
        <v>0</v>
      </c>
      <c r="P4991" t="s">
        <v>1371</v>
      </c>
    </row>
    <row r="4992" spans="2:16">
      <c r="B4992" t="str">
        <f t="shared" si="154"/>
        <v>2024-1015406898</v>
      </c>
      <c r="C4992">
        <v>2024</v>
      </c>
      <c r="D4992" s="24" t="s">
        <v>6692</v>
      </c>
      <c r="E4992" s="30">
        <v>1015406898</v>
      </c>
      <c r="F4992" s="45" t="s">
        <v>7373</v>
      </c>
      <c r="G4992" s="32" t="s">
        <v>739</v>
      </c>
      <c r="H4992" s="34">
        <v>45496</v>
      </c>
      <c r="I4992" s="36">
        <v>5</v>
      </c>
      <c r="J4992" s="36">
        <v>8</v>
      </c>
      <c r="K4992" s="34">
        <v>45657</v>
      </c>
      <c r="L4992" s="47" t="s">
        <v>1364</v>
      </c>
      <c r="M4992" s="48">
        <f>VLOOKUP(E4992,'[1]TIPO PERSONA'!$C$2:$N$3253,12,0)</f>
        <v>32365</v>
      </c>
      <c r="N4992" s="49">
        <f t="shared" ca="1" si="155"/>
        <v>36.515068493150686</v>
      </c>
      <c r="O4992">
        <v>0</v>
      </c>
      <c r="P4992" t="s">
        <v>1371</v>
      </c>
    </row>
    <row r="4993" spans="2:16">
      <c r="B4993" t="str">
        <f t="shared" si="154"/>
        <v>2024-1020816913</v>
      </c>
      <c r="C4993">
        <v>2024</v>
      </c>
      <c r="D4993" s="24" t="s">
        <v>6693</v>
      </c>
      <c r="E4993" s="30">
        <v>1020816913</v>
      </c>
      <c r="F4993" s="45" t="s">
        <v>7404</v>
      </c>
      <c r="G4993" s="32" t="s">
        <v>742</v>
      </c>
      <c r="H4993" s="34">
        <v>45497</v>
      </c>
      <c r="I4993" s="36">
        <v>5</v>
      </c>
      <c r="J4993" s="36">
        <v>7</v>
      </c>
      <c r="K4993" s="34">
        <v>45657</v>
      </c>
      <c r="L4993" s="47" t="s">
        <v>1364</v>
      </c>
      <c r="M4993" s="48">
        <f>VLOOKUP(E4993,'[1]TIPO PERSONA'!$C$2:$N$3253,12,0)</f>
        <v>35224</v>
      </c>
      <c r="N4993" s="49">
        <f t="shared" ca="1" si="155"/>
        <v>28.682191780821917</v>
      </c>
      <c r="O4993">
        <v>0</v>
      </c>
      <c r="P4993" t="s">
        <v>1371</v>
      </c>
    </row>
    <row r="4994" spans="2:16">
      <c r="B4994" t="str">
        <f t="shared" si="154"/>
        <v>2024-1018421751</v>
      </c>
      <c r="C4994">
        <v>2024</v>
      </c>
      <c r="D4994" s="24" t="s">
        <v>6694</v>
      </c>
      <c r="E4994" s="30">
        <v>1018421751</v>
      </c>
      <c r="F4994" s="45" t="s">
        <v>7619</v>
      </c>
      <c r="G4994" s="32" t="s">
        <v>742</v>
      </c>
      <c r="H4994" s="34">
        <v>45497</v>
      </c>
      <c r="I4994" s="36">
        <v>5</v>
      </c>
      <c r="J4994" s="36">
        <v>0</v>
      </c>
      <c r="K4994" s="34">
        <v>45649</v>
      </c>
      <c r="L4994" s="47" t="s">
        <v>1364</v>
      </c>
      <c r="M4994" s="48">
        <f>VLOOKUP(E4994,'[1]TIPO PERSONA'!$C$2:$N$3253,12,0)</f>
        <v>32510</v>
      </c>
      <c r="N4994" s="49">
        <f t="shared" ca="1" si="155"/>
        <v>36.11780821917808</v>
      </c>
      <c r="O4994">
        <v>0</v>
      </c>
      <c r="P4994" t="s">
        <v>1371</v>
      </c>
    </row>
    <row r="4995" spans="2:16">
      <c r="B4995" t="str">
        <f t="shared" si="154"/>
        <v>2024-1018466744</v>
      </c>
      <c r="C4995">
        <v>2024</v>
      </c>
      <c r="D4995" s="24" t="s">
        <v>6695</v>
      </c>
      <c r="E4995" s="30">
        <v>1018466744</v>
      </c>
      <c r="F4995" s="45" t="s">
        <v>3990</v>
      </c>
      <c r="G4995" s="32" t="s">
        <v>739</v>
      </c>
      <c r="H4995" s="34">
        <v>45495</v>
      </c>
      <c r="I4995" s="36">
        <v>6</v>
      </c>
      <c r="J4995" s="36">
        <v>9</v>
      </c>
      <c r="K4995" s="34">
        <v>45688</v>
      </c>
      <c r="L4995" s="47" t="s">
        <v>1364</v>
      </c>
      <c r="M4995" s="48">
        <f>VLOOKUP(E4995,'[1]TIPO PERSONA'!$C$2:$N$3253,12,0)</f>
        <v>34475</v>
      </c>
      <c r="N4995" s="49">
        <f t="shared" ca="1" si="155"/>
        <v>30.734246575342464</v>
      </c>
      <c r="O4995">
        <v>0</v>
      </c>
      <c r="P4995" t="s">
        <v>1371</v>
      </c>
    </row>
    <row r="4996" spans="2:16">
      <c r="B4996" t="str">
        <f t="shared" ref="B4996:B5059" si="156">CONCATENATE(C4996,"-",E4996)</f>
        <v>2024-1002865520</v>
      </c>
      <c r="C4996">
        <v>2024</v>
      </c>
      <c r="D4996" s="24" t="s">
        <v>6696</v>
      </c>
      <c r="E4996" s="30">
        <v>1002865520</v>
      </c>
      <c r="F4996" s="45" t="s">
        <v>5536</v>
      </c>
      <c r="G4996" s="32" t="s">
        <v>742</v>
      </c>
      <c r="H4996" s="34">
        <v>45495</v>
      </c>
      <c r="I4996" s="36">
        <v>6</v>
      </c>
      <c r="J4996" s="36">
        <v>9</v>
      </c>
      <c r="K4996" s="34">
        <v>45688</v>
      </c>
      <c r="L4996" s="47" t="s">
        <v>1365</v>
      </c>
      <c r="M4996" s="48">
        <f>VLOOKUP(E4996,'[1]TIPO PERSONA'!$C$2:$N$3253,12,0)</f>
        <v>35623</v>
      </c>
      <c r="N4996" s="49">
        <f t="shared" ref="N4996:N5059" ca="1" si="157">IFERROR((TODAY()-M4996)/365,"No Aplica")</f>
        <v>27.589041095890412</v>
      </c>
      <c r="O4996">
        <v>0</v>
      </c>
      <c r="P4996" t="s">
        <v>1371</v>
      </c>
    </row>
    <row r="4997" spans="2:16">
      <c r="B4997" t="str">
        <f t="shared" si="156"/>
        <v>2024-1032460655</v>
      </c>
      <c r="C4997">
        <v>2024</v>
      </c>
      <c r="D4997" s="24" t="s">
        <v>6697</v>
      </c>
      <c r="E4997" s="30">
        <v>1032460655</v>
      </c>
      <c r="F4997" s="45" t="s">
        <v>2474</v>
      </c>
      <c r="G4997" s="32" t="s">
        <v>739</v>
      </c>
      <c r="H4997" s="34">
        <v>45506</v>
      </c>
      <c r="I4997" s="36">
        <v>4</v>
      </c>
      <c r="J4997" s="36">
        <v>29</v>
      </c>
      <c r="K4997" s="34">
        <v>45657</v>
      </c>
      <c r="L4997" s="47" t="s">
        <v>1364</v>
      </c>
      <c r="M4997" s="48">
        <f>VLOOKUP(E4997,'[1]TIPO PERSONA'!$C$2:$N$3253,12,0)</f>
        <v>34199</v>
      </c>
      <c r="N4997" s="49">
        <f t="shared" ca="1" si="157"/>
        <v>31.490410958904111</v>
      </c>
      <c r="O4997">
        <v>0</v>
      </c>
      <c r="P4997" t="s">
        <v>1371</v>
      </c>
    </row>
    <row r="4998" spans="2:16">
      <c r="B4998" t="str">
        <f t="shared" si="156"/>
        <v>2024-30385054</v>
      </c>
      <c r="C4998">
        <v>2024</v>
      </c>
      <c r="D4998" s="24" t="s">
        <v>6698</v>
      </c>
      <c r="E4998" s="30">
        <v>30385054</v>
      </c>
      <c r="F4998" s="45" t="s">
        <v>7620</v>
      </c>
      <c r="G4998" s="32" t="s">
        <v>742</v>
      </c>
      <c r="H4998" s="34">
        <v>45495</v>
      </c>
      <c r="I4998" s="36">
        <v>6</v>
      </c>
      <c r="J4998" s="36">
        <v>6</v>
      </c>
      <c r="K4998" s="34">
        <v>45684</v>
      </c>
      <c r="L4998" s="47" t="s">
        <v>1364</v>
      </c>
      <c r="M4998" s="48">
        <f>VLOOKUP(E4998,'[1]TIPO PERSONA'!$C$2:$N$3253,12,0)</f>
        <v>26504</v>
      </c>
      <c r="N4998" s="49">
        <f t="shared" ca="1" si="157"/>
        <v>52.57260273972603</v>
      </c>
      <c r="O4998">
        <v>0</v>
      </c>
      <c r="P4998" t="s">
        <v>1371</v>
      </c>
    </row>
    <row r="4999" spans="2:16">
      <c r="B4999" t="str">
        <f t="shared" si="156"/>
        <v>2024-52585341</v>
      </c>
      <c r="C4999">
        <v>2024</v>
      </c>
      <c r="D4999" s="24" t="s">
        <v>6699</v>
      </c>
      <c r="E4999" s="30">
        <v>52585341</v>
      </c>
      <c r="F4999" s="45" t="s">
        <v>7496</v>
      </c>
      <c r="G4999" s="32" t="s">
        <v>742</v>
      </c>
      <c r="H4999" s="34">
        <v>45496</v>
      </c>
      <c r="I4999" s="36">
        <v>5</v>
      </c>
      <c r="J4999" s="36">
        <v>8</v>
      </c>
      <c r="K4999" s="34">
        <v>45657</v>
      </c>
      <c r="L4999" s="47" t="s">
        <v>1364</v>
      </c>
      <c r="M4999" s="48">
        <f>VLOOKUP(E4999,'[1]TIPO PERSONA'!$C$2:$N$3253,12,0)</f>
        <v>26536</v>
      </c>
      <c r="N4999" s="49">
        <f t="shared" ca="1" si="157"/>
        <v>52.484931506849314</v>
      </c>
      <c r="O4999">
        <v>0</v>
      </c>
      <c r="P4999" t="s">
        <v>1371</v>
      </c>
    </row>
    <row r="5000" spans="2:16">
      <c r="B5000" t="str">
        <f t="shared" si="156"/>
        <v>2024-1076651397</v>
      </c>
      <c r="C5000">
        <v>2024</v>
      </c>
      <c r="D5000" s="24" t="s">
        <v>6700</v>
      </c>
      <c r="E5000" s="30">
        <v>1076651397</v>
      </c>
      <c r="F5000" s="45" t="s">
        <v>1334</v>
      </c>
      <c r="G5000" s="32" t="s">
        <v>742</v>
      </c>
      <c r="H5000" s="34">
        <v>45497</v>
      </c>
      <c r="I5000" s="36">
        <v>5</v>
      </c>
      <c r="J5000" s="36">
        <v>29</v>
      </c>
      <c r="K5000" s="34">
        <v>45679</v>
      </c>
      <c r="L5000" s="47" t="s">
        <v>1364</v>
      </c>
      <c r="M5000" s="48">
        <f>VLOOKUP(E5000,'[1]TIPO PERSONA'!$C$2:$N$3253,12,0)</f>
        <v>32451</v>
      </c>
      <c r="N5000" s="49">
        <f t="shared" ca="1" si="157"/>
        <v>36.279452054794518</v>
      </c>
      <c r="O5000">
        <v>0</v>
      </c>
      <c r="P5000" t="s">
        <v>1371</v>
      </c>
    </row>
    <row r="5001" spans="2:16">
      <c r="B5001" t="str">
        <f t="shared" si="156"/>
        <v>2024-52085112</v>
      </c>
      <c r="C5001">
        <v>2024</v>
      </c>
      <c r="D5001" s="24" t="s">
        <v>6701</v>
      </c>
      <c r="E5001" s="30">
        <v>52085112</v>
      </c>
      <c r="F5001" s="45" t="s">
        <v>2477</v>
      </c>
      <c r="G5001" s="32" t="s">
        <v>742</v>
      </c>
      <c r="H5001" s="34">
        <v>45496</v>
      </c>
      <c r="I5001" s="36">
        <v>5</v>
      </c>
      <c r="J5001" s="36">
        <v>8</v>
      </c>
      <c r="K5001" s="34">
        <v>45688</v>
      </c>
      <c r="L5001" s="47" t="s">
        <v>1364</v>
      </c>
      <c r="M5001" s="48">
        <f>VLOOKUP(E5001,'[1]TIPO PERSONA'!$C$2:$N$3253,12,0)</f>
        <v>27090</v>
      </c>
      <c r="N5001" s="49">
        <f t="shared" ca="1" si="157"/>
        <v>50.967123287671235</v>
      </c>
      <c r="O5001">
        <v>0</v>
      </c>
      <c r="P5001" t="s">
        <v>1371</v>
      </c>
    </row>
    <row r="5002" spans="2:16">
      <c r="B5002" t="str">
        <f t="shared" si="156"/>
        <v>2024-52085112</v>
      </c>
      <c r="C5002">
        <v>2024</v>
      </c>
      <c r="D5002" s="24" t="s">
        <v>6701</v>
      </c>
      <c r="E5002" s="30">
        <v>52085112</v>
      </c>
      <c r="F5002" s="45" t="s">
        <v>2477</v>
      </c>
      <c r="G5002" s="32" t="s">
        <v>742</v>
      </c>
      <c r="H5002" s="34">
        <v>45496</v>
      </c>
      <c r="I5002" s="36">
        <v>1</v>
      </c>
      <c r="J5002" s="36">
        <v>0</v>
      </c>
      <c r="K5002" s="34">
        <v>45688</v>
      </c>
      <c r="L5002" s="47" t="s">
        <v>1364</v>
      </c>
      <c r="M5002" s="48">
        <f>VLOOKUP(E5002,'[1]TIPO PERSONA'!$C$2:$N$3253,12,0)</f>
        <v>27090</v>
      </c>
      <c r="N5002" s="49">
        <f t="shared" ca="1" si="157"/>
        <v>50.967123287671235</v>
      </c>
      <c r="O5002">
        <v>0</v>
      </c>
      <c r="P5002" t="s">
        <v>1371</v>
      </c>
    </row>
    <row r="5003" spans="2:16">
      <c r="B5003" t="str">
        <f t="shared" si="156"/>
        <v>2024-1018443694</v>
      </c>
      <c r="C5003">
        <v>2024</v>
      </c>
      <c r="D5003" s="24" t="s">
        <v>6702</v>
      </c>
      <c r="E5003" s="30">
        <v>1018443694</v>
      </c>
      <c r="F5003" s="45" t="s">
        <v>7351</v>
      </c>
      <c r="G5003" s="32" t="s">
        <v>742</v>
      </c>
      <c r="H5003" s="34">
        <v>45496</v>
      </c>
      <c r="I5003" s="36">
        <v>5</v>
      </c>
      <c r="J5003" s="36">
        <v>8</v>
      </c>
      <c r="K5003" s="34">
        <v>45657</v>
      </c>
      <c r="L5003" s="47" t="s">
        <v>1364</v>
      </c>
      <c r="M5003" s="48">
        <f>VLOOKUP(E5003,'[1]TIPO PERSONA'!$C$2:$N$3253,12,0)</f>
        <v>33357</v>
      </c>
      <c r="N5003" s="49">
        <f t="shared" ca="1" si="157"/>
        <v>33.797260273972604</v>
      </c>
      <c r="O5003">
        <v>0</v>
      </c>
      <c r="P5003" t="s">
        <v>1371</v>
      </c>
    </row>
    <row r="5004" spans="2:16">
      <c r="B5004" t="str">
        <f t="shared" si="156"/>
        <v>2024-1014303750</v>
      </c>
      <c r="C5004">
        <v>2024</v>
      </c>
      <c r="D5004" s="24" t="s">
        <v>6703</v>
      </c>
      <c r="E5004" s="30">
        <v>1014303750</v>
      </c>
      <c r="F5004" s="45" t="s">
        <v>7350</v>
      </c>
      <c r="G5004" s="32" t="s">
        <v>742</v>
      </c>
      <c r="H5004" s="34">
        <v>45496</v>
      </c>
      <c r="I5004" s="36">
        <v>7</v>
      </c>
      <c r="J5004" s="36">
        <v>8</v>
      </c>
      <c r="K5004" s="34">
        <v>45716</v>
      </c>
      <c r="L5004" s="47" t="s">
        <v>1364</v>
      </c>
      <c r="M5004" s="48">
        <f>VLOOKUP(E5004,'[1]TIPO PERSONA'!$C$2:$N$3253,12,0)</f>
        <v>36203</v>
      </c>
      <c r="N5004" s="49">
        <f t="shared" ca="1" si="157"/>
        <v>26</v>
      </c>
      <c r="O5004">
        <v>0</v>
      </c>
      <c r="P5004" t="s">
        <v>1371</v>
      </c>
    </row>
    <row r="5005" spans="2:16">
      <c r="B5005" t="str">
        <f t="shared" si="156"/>
        <v>2024-79572855</v>
      </c>
      <c r="C5005">
        <v>2024</v>
      </c>
      <c r="D5005" s="24" t="s">
        <v>6704</v>
      </c>
      <c r="E5005" s="43">
        <v>79572855</v>
      </c>
      <c r="F5005" s="45" t="s">
        <v>7355</v>
      </c>
      <c r="G5005" s="32" t="s">
        <v>739</v>
      </c>
      <c r="H5005" s="34">
        <v>45496</v>
      </c>
      <c r="I5005" s="36">
        <v>6</v>
      </c>
      <c r="J5005" s="36">
        <v>8</v>
      </c>
      <c r="K5005" s="34">
        <v>45688</v>
      </c>
      <c r="L5005" s="47" t="s">
        <v>1364</v>
      </c>
      <c r="M5005" s="48">
        <f>VLOOKUP(E5005,'[1]TIPO PERSONA'!$C$2:$N$3253,12,0)</f>
        <v>26071</v>
      </c>
      <c r="N5005" s="49">
        <f t="shared" ca="1" si="157"/>
        <v>53.758904109589039</v>
      </c>
      <c r="O5005">
        <v>0</v>
      </c>
      <c r="P5005" t="s">
        <v>1371</v>
      </c>
    </row>
    <row r="5006" spans="2:16">
      <c r="B5006" t="str">
        <f t="shared" si="156"/>
        <v>2024-84102209</v>
      </c>
      <c r="C5006">
        <v>2024</v>
      </c>
      <c r="D5006" s="24" t="s">
        <v>6705</v>
      </c>
      <c r="E5006" s="30">
        <v>84102209</v>
      </c>
      <c r="F5006" s="45" t="s">
        <v>7474</v>
      </c>
      <c r="G5006" s="32" t="s">
        <v>739</v>
      </c>
      <c r="H5006" s="34">
        <v>45495</v>
      </c>
      <c r="I5006" s="36">
        <v>7</v>
      </c>
      <c r="J5006" s="36">
        <v>9</v>
      </c>
      <c r="K5006" s="34">
        <v>45716</v>
      </c>
      <c r="L5006" s="47" t="s">
        <v>1364</v>
      </c>
      <c r="M5006" s="48">
        <f>VLOOKUP(E5006,'[1]TIPO PERSONA'!$C$2:$N$3253,12,0)</f>
        <v>28907</v>
      </c>
      <c r="N5006" s="49">
        <f t="shared" ca="1" si="157"/>
        <v>45.989041095890414</v>
      </c>
      <c r="O5006">
        <v>0</v>
      </c>
      <c r="P5006" t="s">
        <v>1371</v>
      </c>
    </row>
    <row r="5007" spans="2:16">
      <c r="B5007" t="str">
        <f t="shared" si="156"/>
        <v>2024-11205419</v>
      </c>
      <c r="C5007">
        <v>2024</v>
      </c>
      <c r="D5007" s="24" t="s">
        <v>6706</v>
      </c>
      <c r="E5007" s="30">
        <v>11205419</v>
      </c>
      <c r="F5007" s="45" t="s">
        <v>1254</v>
      </c>
      <c r="G5007" s="32" t="s">
        <v>739</v>
      </c>
      <c r="H5007" s="34">
        <v>45496</v>
      </c>
      <c r="I5007" s="36">
        <v>7</v>
      </c>
      <c r="J5007" s="36">
        <v>8</v>
      </c>
      <c r="K5007" s="34">
        <v>45716</v>
      </c>
      <c r="L5007" s="47" t="s">
        <v>1365</v>
      </c>
      <c r="M5007" s="48">
        <f>VLOOKUP(E5007,'[1]TIPO PERSONA'!$C$2:$N$3253,12,0)</f>
        <v>30711</v>
      </c>
      <c r="N5007" s="49">
        <f t="shared" ca="1" si="157"/>
        <v>41.046575342465751</v>
      </c>
      <c r="O5007">
        <v>0</v>
      </c>
      <c r="P5007" t="s">
        <v>1371</v>
      </c>
    </row>
    <row r="5008" spans="2:16">
      <c r="B5008" t="str">
        <f t="shared" si="156"/>
        <v>2024-46371670</v>
      </c>
      <c r="C5008">
        <v>2024</v>
      </c>
      <c r="D5008" s="24" t="s">
        <v>6707</v>
      </c>
      <c r="E5008" s="30">
        <v>46371670</v>
      </c>
      <c r="F5008" s="45" t="s">
        <v>7371</v>
      </c>
      <c r="G5008" s="32" t="s">
        <v>742</v>
      </c>
      <c r="H5008" s="34">
        <v>45496</v>
      </c>
      <c r="I5008" s="36">
        <v>5</v>
      </c>
      <c r="J5008" s="36">
        <v>8</v>
      </c>
      <c r="K5008" s="34">
        <v>45657</v>
      </c>
      <c r="L5008" s="47" t="s">
        <v>1364</v>
      </c>
      <c r="M5008" s="48">
        <f>VLOOKUP(E5008,'[1]TIPO PERSONA'!$C$2:$N$3253,12,0)</f>
        <v>27331</v>
      </c>
      <c r="N5008" s="49">
        <f t="shared" ca="1" si="157"/>
        <v>50.30684931506849</v>
      </c>
      <c r="O5008">
        <v>0</v>
      </c>
      <c r="P5008" t="s">
        <v>1371</v>
      </c>
    </row>
    <row r="5009" spans="2:16">
      <c r="B5009" t="str">
        <f t="shared" si="156"/>
        <v>2024-11204198</v>
      </c>
      <c r="C5009">
        <v>2024</v>
      </c>
      <c r="D5009" s="24" t="s">
        <v>6708</v>
      </c>
      <c r="E5009" s="30">
        <v>11204198</v>
      </c>
      <c r="F5009" s="45" t="s">
        <v>7375</v>
      </c>
      <c r="G5009" s="32" t="s">
        <v>739</v>
      </c>
      <c r="H5009" s="34">
        <v>45495</v>
      </c>
      <c r="I5009" s="36">
        <v>5</v>
      </c>
      <c r="J5009" s="36">
        <v>9</v>
      </c>
      <c r="K5009" s="34">
        <v>45657</v>
      </c>
      <c r="L5009" s="47" t="s">
        <v>1364</v>
      </c>
      <c r="M5009" s="48">
        <f>VLOOKUP(E5009,'[1]TIPO PERSONA'!$C$2:$N$3253,12,0)</f>
        <v>29864</v>
      </c>
      <c r="N5009" s="49">
        <f t="shared" ca="1" si="157"/>
        <v>43.367123287671234</v>
      </c>
      <c r="O5009">
        <v>0</v>
      </c>
      <c r="P5009" t="s">
        <v>1371</v>
      </c>
    </row>
    <row r="5010" spans="2:16">
      <c r="B5010" t="str">
        <f t="shared" si="156"/>
        <v>2024-1032457481</v>
      </c>
      <c r="C5010">
        <v>2024</v>
      </c>
      <c r="D5010" s="24" t="s">
        <v>6709</v>
      </c>
      <c r="E5010" s="30">
        <v>1032457481</v>
      </c>
      <c r="F5010" s="45" t="s">
        <v>2578</v>
      </c>
      <c r="G5010" s="32" t="s">
        <v>739</v>
      </c>
      <c r="H5010" s="34">
        <v>45495</v>
      </c>
      <c r="I5010" s="36">
        <v>7</v>
      </c>
      <c r="J5010" s="36">
        <v>9</v>
      </c>
      <c r="K5010" s="34">
        <v>45716</v>
      </c>
      <c r="L5010" s="47" t="s">
        <v>1364</v>
      </c>
      <c r="M5010" s="48">
        <f>VLOOKUP(E5010,'[1]TIPO PERSONA'!$C$2:$N$3253,12,0)</f>
        <v>34013</v>
      </c>
      <c r="N5010" s="49">
        <f t="shared" ca="1" si="157"/>
        <v>32</v>
      </c>
      <c r="O5010">
        <v>0</v>
      </c>
      <c r="P5010" t="s">
        <v>1371</v>
      </c>
    </row>
    <row r="5011" spans="2:16">
      <c r="B5011" t="str">
        <f t="shared" si="156"/>
        <v>2024-1030629247</v>
      </c>
      <c r="C5011">
        <v>2024</v>
      </c>
      <c r="D5011" s="24" t="s">
        <v>6710</v>
      </c>
      <c r="E5011" s="30">
        <v>1030629247</v>
      </c>
      <c r="F5011" s="45" t="s">
        <v>2440</v>
      </c>
      <c r="G5011" s="32" t="s">
        <v>742</v>
      </c>
      <c r="H5011" s="34">
        <v>45495</v>
      </c>
      <c r="I5011" s="36">
        <v>7</v>
      </c>
      <c r="J5011" s="36">
        <v>9</v>
      </c>
      <c r="K5011" s="34">
        <v>45716</v>
      </c>
      <c r="L5011" s="47" t="s">
        <v>1364</v>
      </c>
      <c r="M5011" s="48">
        <f>VLOOKUP(E5011,'[1]TIPO PERSONA'!$C$2:$N$3253,12,0)</f>
        <v>34180</v>
      </c>
      <c r="N5011" s="49">
        <f t="shared" ca="1" si="157"/>
        <v>31.542465753424658</v>
      </c>
      <c r="O5011">
        <v>0</v>
      </c>
      <c r="P5011" t="s">
        <v>1371</v>
      </c>
    </row>
    <row r="5012" spans="2:16">
      <c r="B5012" t="str">
        <f t="shared" si="156"/>
        <v>2024-39776025</v>
      </c>
      <c r="C5012">
        <v>2024</v>
      </c>
      <c r="D5012" s="24" t="s">
        <v>6711</v>
      </c>
      <c r="E5012" s="30">
        <v>39776025</v>
      </c>
      <c r="F5012" s="45" t="s">
        <v>1069</v>
      </c>
      <c r="G5012" s="32" t="s">
        <v>742</v>
      </c>
      <c r="H5012" s="34">
        <v>45495</v>
      </c>
      <c r="I5012" s="36">
        <v>7</v>
      </c>
      <c r="J5012" s="36">
        <v>9</v>
      </c>
      <c r="K5012" s="34">
        <v>45716</v>
      </c>
      <c r="L5012" s="47" t="s">
        <v>1365</v>
      </c>
      <c r="M5012" s="48">
        <f>VLOOKUP(E5012,'[1]TIPO PERSONA'!$C$2:$N$3253,12,0)</f>
        <v>24555</v>
      </c>
      <c r="N5012" s="49">
        <f t="shared" ca="1" si="157"/>
        <v>57.912328767123284</v>
      </c>
      <c r="O5012">
        <v>0</v>
      </c>
      <c r="P5012" t="s">
        <v>1371</v>
      </c>
    </row>
    <row r="5013" spans="2:16">
      <c r="B5013" t="str">
        <f t="shared" si="156"/>
        <v>2024-1110590686</v>
      </c>
      <c r="C5013">
        <v>2024</v>
      </c>
      <c r="D5013" s="24" t="s">
        <v>6712</v>
      </c>
      <c r="E5013" s="30">
        <v>1110590686</v>
      </c>
      <c r="F5013" s="45" t="s">
        <v>5409</v>
      </c>
      <c r="G5013" s="32" t="s">
        <v>739</v>
      </c>
      <c r="H5013" s="34">
        <v>45496</v>
      </c>
      <c r="I5013" s="36">
        <v>4</v>
      </c>
      <c r="J5013" s="36">
        <v>15</v>
      </c>
      <c r="K5013" s="34">
        <v>45633</v>
      </c>
      <c r="L5013" s="47" t="s">
        <v>1364</v>
      </c>
      <c r="M5013" s="48">
        <f>VLOOKUP(E5013,'[1]TIPO PERSONA'!$C$2:$N$3253,12,0)</f>
        <v>35791</v>
      </c>
      <c r="N5013" s="49">
        <f t="shared" ca="1" si="157"/>
        <v>27.12876712328767</v>
      </c>
      <c r="O5013">
        <v>0</v>
      </c>
      <c r="P5013" t="s">
        <v>1371</v>
      </c>
    </row>
    <row r="5014" spans="2:16">
      <c r="B5014" t="str">
        <f t="shared" si="156"/>
        <v>2024-79645809</v>
      </c>
      <c r="C5014">
        <v>2024</v>
      </c>
      <c r="D5014" s="24" t="s">
        <v>6713</v>
      </c>
      <c r="E5014" s="30">
        <v>79645809</v>
      </c>
      <c r="F5014" s="45" t="s">
        <v>807</v>
      </c>
      <c r="G5014" s="32" t="s">
        <v>739</v>
      </c>
      <c r="H5014" s="34">
        <v>45495</v>
      </c>
      <c r="I5014" s="36">
        <v>6</v>
      </c>
      <c r="J5014" s="36">
        <v>9</v>
      </c>
      <c r="K5014" s="34">
        <v>45688</v>
      </c>
      <c r="L5014" s="47" t="s">
        <v>1364</v>
      </c>
      <c r="M5014" s="48">
        <f>VLOOKUP(E5014,'[1]TIPO PERSONA'!$C$2:$N$3253,12,0)</f>
        <v>27156</v>
      </c>
      <c r="N5014" s="49">
        <f t="shared" ca="1" si="157"/>
        <v>50.786301369863011</v>
      </c>
      <c r="O5014">
        <v>0</v>
      </c>
      <c r="P5014" t="s">
        <v>1371</v>
      </c>
    </row>
    <row r="5015" spans="2:16">
      <c r="B5015" t="str">
        <f t="shared" si="156"/>
        <v>2024-1053840658</v>
      </c>
      <c r="C5015">
        <v>2024</v>
      </c>
      <c r="D5015" s="24" t="s">
        <v>6714</v>
      </c>
      <c r="E5015" s="30">
        <v>1053840658</v>
      </c>
      <c r="F5015" s="45" t="s">
        <v>7412</v>
      </c>
      <c r="G5015" s="32" t="s">
        <v>739</v>
      </c>
      <c r="H5015" s="34">
        <v>45495</v>
      </c>
      <c r="I5015" s="36">
        <v>5</v>
      </c>
      <c r="J5015" s="36">
        <v>9</v>
      </c>
      <c r="K5015" s="34">
        <v>45657</v>
      </c>
      <c r="L5015" s="47" t="s">
        <v>1364</v>
      </c>
      <c r="M5015" s="48">
        <f>VLOOKUP(E5015,'[1]TIPO PERSONA'!$C$2:$N$3253,12,0)</f>
        <v>34749</v>
      </c>
      <c r="N5015" s="49">
        <f t="shared" ca="1" si="157"/>
        <v>29.983561643835618</v>
      </c>
      <c r="O5015">
        <v>0</v>
      </c>
      <c r="P5015" t="s">
        <v>1371</v>
      </c>
    </row>
    <row r="5016" spans="2:16">
      <c r="B5016" t="str">
        <f t="shared" si="156"/>
        <v>2024-1015451398</v>
      </c>
      <c r="C5016">
        <v>2024</v>
      </c>
      <c r="D5016" s="24" t="s">
        <v>6715</v>
      </c>
      <c r="E5016" s="30">
        <v>1015451398</v>
      </c>
      <c r="F5016" s="45" t="s">
        <v>3949</v>
      </c>
      <c r="G5016" s="32" t="s">
        <v>742</v>
      </c>
      <c r="H5016" s="34">
        <v>45495</v>
      </c>
      <c r="I5016" s="36">
        <v>5</v>
      </c>
      <c r="J5016" s="36">
        <v>9</v>
      </c>
      <c r="K5016" s="34">
        <v>45657</v>
      </c>
      <c r="L5016" s="47" t="s">
        <v>1364</v>
      </c>
      <c r="M5016" s="48">
        <f>VLOOKUP(E5016,'[1]TIPO PERSONA'!$C$2:$N$3253,12,0)</f>
        <v>34718</v>
      </c>
      <c r="N5016" s="49">
        <f t="shared" ca="1" si="157"/>
        <v>30.068493150684933</v>
      </c>
      <c r="O5016">
        <v>0</v>
      </c>
      <c r="P5016" t="s">
        <v>1371</v>
      </c>
    </row>
    <row r="5017" spans="2:16">
      <c r="B5017" t="str">
        <f t="shared" si="156"/>
        <v>2024-1017140531</v>
      </c>
      <c r="C5017">
        <v>2024</v>
      </c>
      <c r="D5017" s="24" t="s">
        <v>6716</v>
      </c>
      <c r="E5017" s="30">
        <v>1017140531</v>
      </c>
      <c r="F5017" s="45" t="s">
        <v>1259</v>
      </c>
      <c r="G5017" s="32" t="s">
        <v>739</v>
      </c>
      <c r="H5017" s="34">
        <v>45497</v>
      </c>
      <c r="I5017" s="36">
        <v>6</v>
      </c>
      <c r="J5017" s="36">
        <v>7</v>
      </c>
      <c r="K5017" s="34">
        <v>45688</v>
      </c>
      <c r="L5017" s="47" t="s">
        <v>1364</v>
      </c>
      <c r="M5017" s="48">
        <f>VLOOKUP(E5017,'[1]TIPO PERSONA'!$C$2:$N$3253,12,0)</f>
        <v>31651</v>
      </c>
      <c r="N5017" s="49">
        <f t="shared" ca="1" si="157"/>
        <v>38.471232876712328</v>
      </c>
      <c r="O5017">
        <v>0</v>
      </c>
      <c r="P5017" t="s">
        <v>1371</v>
      </c>
    </row>
    <row r="5018" spans="2:16">
      <c r="B5018" t="str">
        <f t="shared" si="156"/>
        <v>2024-1026257631</v>
      </c>
      <c r="C5018">
        <v>2024</v>
      </c>
      <c r="D5018" s="24" t="s">
        <v>6717</v>
      </c>
      <c r="E5018" s="43">
        <v>1026257631</v>
      </c>
      <c r="F5018" s="45" t="s">
        <v>3905</v>
      </c>
      <c r="G5018" s="32" t="s">
        <v>742</v>
      </c>
      <c r="H5018" s="34">
        <v>45497</v>
      </c>
      <c r="I5018" s="36">
        <v>6</v>
      </c>
      <c r="J5018" s="36">
        <v>7</v>
      </c>
      <c r="K5018" s="34">
        <v>45688</v>
      </c>
      <c r="L5018" s="47" t="s">
        <v>1364</v>
      </c>
      <c r="M5018" s="48">
        <f>VLOOKUP(E5018,'[1]TIPO PERSONA'!$C$2:$N$3253,12,0)</f>
        <v>32089</v>
      </c>
      <c r="N5018" s="49">
        <f t="shared" ca="1" si="157"/>
        <v>37.271232876712325</v>
      </c>
      <c r="O5018">
        <v>0</v>
      </c>
      <c r="P5018" t="s">
        <v>1371</v>
      </c>
    </row>
    <row r="5019" spans="2:16">
      <c r="B5019" t="str">
        <f t="shared" si="156"/>
        <v>2024-1065820783</v>
      </c>
      <c r="C5019">
        <v>2024</v>
      </c>
      <c r="D5019" s="24" t="s">
        <v>6718</v>
      </c>
      <c r="E5019" s="30">
        <v>1065820783</v>
      </c>
      <c r="F5019" s="45" t="s">
        <v>1170</v>
      </c>
      <c r="G5019" s="32" t="s">
        <v>739</v>
      </c>
      <c r="H5019" s="34">
        <v>45496</v>
      </c>
      <c r="I5019" s="36">
        <v>6</v>
      </c>
      <c r="J5019" s="36">
        <v>8</v>
      </c>
      <c r="K5019" s="34">
        <v>45688</v>
      </c>
      <c r="L5019" s="47" t="s">
        <v>1364</v>
      </c>
      <c r="M5019" s="48">
        <f>VLOOKUP(E5019,'[1]TIPO PERSONA'!$C$2:$N$3253,12,0)</f>
        <v>35042</v>
      </c>
      <c r="N5019" s="49">
        <f t="shared" ca="1" si="157"/>
        <v>29.18082191780822</v>
      </c>
      <c r="O5019">
        <v>0</v>
      </c>
      <c r="P5019" t="s">
        <v>1371</v>
      </c>
    </row>
    <row r="5020" spans="2:16">
      <c r="B5020" t="str">
        <f t="shared" si="156"/>
        <v>2024-1022378910</v>
      </c>
      <c r="C5020">
        <v>2024</v>
      </c>
      <c r="D5020" s="24" t="s">
        <v>6719</v>
      </c>
      <c r="E5020" s="43">
        <v>1022378910</v>
      </c>
      <c r="F5020" s="45" t="s">
        <v>2316</v>
      </c>
      <c r="G5020" s="32" t="s">
        <v>739</v>
      </c>
      <c r="H5020" s="34">
        <v>45502</v>
      </c>
      <c r="I5020" s="36">
        <v>6</v>
      </c>
      <c r="J5020" s="36">
        <v>2</v>
      </c>
      <c r="K5020" s="34">
        <v>45688</v>
      </c>
      <c r="L5020" s="47" t="s">
        <v>1364</v>
      </c>
      <c r="M5020" s="48">
        <f>VLOOKUP(E5020,'[1]TIPO PERSONA'!$C$2:$N$3253,12,0)</f>
        <v>33896</v>
      </c>
      <c r="N5020" s="49">
        <f t="shared" ca="1" si="157"/>
        <v>32.320547945205476</v>
      </c>
      <c r="O5020">
        <v>0</v>
      </c>
      <c r="P5020" t="s">
        <v>1371</v>
      </c>
    </row>
    <row r="5021" spans="2:16">
      <c r="B5021" t="str">
        <f t="shared" si="156"/>
        <v>2024-1019111965</v>
      </c>
      <c r="C5021">
        <v>2024</v>
      </c>
      <c r="D5021" s="24" t="s">
        <v>6720</v>
      </c>
      <c r="E5021" s="43">
        <v>1019111965</v>
      </c>
      <c r="F5021" s="45" t="s">
        <v>7315</v>
      </c>
      <c r="G5021" s="32" t="s">
        <v>742</v>
      </c>
      <c r="H5021" s="34">
        <v>45499</v>
      </c>
      <c r="I5021" s="36">
        <v>6</v>
      </c>
      <c r="J5021" s="36">
        <v>5</v>
      </c>
      <c r="K5021" s="34">
        <v>45688</v>
      </c>
      <c r="L5021" s="47" t="s">
        <v>1364</v>
      </c>
      <c r="M5021" s="48">
        <f>VLOOKUP(E5021,'[1]TIPO PERSONA'!$C$2:$N$3253,12,0)</f>
        <v>34966</v>
      </c>
      <c r="N5021" s="49">
        <f t="shared" ca="1" si="157"/>
        <v>29.389041095890413</v>
      </c>
      <c r="O5021">
        <v>0</v>
      </c>
      <c r="P5021" t="s">
        <v>1371</v>
      </c>
    </row>
    <row r="5022" spans="2:16">
      <c r="B5022" t="str">
        <f t="shared" si="156"/>
        <v>2024-83040881</v>
      </c>
      <c r="C5022">
        <v>2024</v>
      </c>
      <c r="D5022" s="24" t="s">
        <v>6721</v>
      </c>
      <c r="E5022" s="30">
        <v>83040881</v>
      </c>
      <c r="F5022" s="45" t="s">
        <v>7386</v>
      </c>
      <c r="G5022" s="32" t="s">
        <v>739</v>
      </c>
      <c r="H5022" s="34">
        <v>45495</v>
      </c>
      <c r="I5022" s="36">
        <v>1</v>
      </c>
      <c r="J5022" s="36">
        <v>9</v>
      </c>
      <c r="K5022" s="34">
        <v>45534</v>
      </c>
      <c r="L5022" s="47" t="s">
        <v>1364</v>
      </c>
      <c r="M5022" s="48">
        <f>VLOOKUP(E5022,'[1]TIPO PERSONA'!$C$2:$N$3253,12,0)</f>
        <v>30137</v>
      </c>
      <c r="N5022" s="49">
        <f t="shared" ca="1" si="157"/>
        <v>42.61917808219178</v>
      </c>
      <c r="O5022">
        <v>0</v>
      </c>
      <c r="P5022" t="s">
        <v>1371</v>
      </c>
    </row>
    <row r="5023" spans="2:16">
      <c r="B5023" t="str">
        <f t="shared" si="156"/>
        <v>2024-1030569288</v>
      </c>
      <c r="C5023">
        <v>2024</v>
      </c>
      <c r="D5023" s="24" t="s">
        <v>6722</v>
      </c>
      <c r="E5023" s="30">
        <v>1030569288</v>
      </c>
      <c r="F5023" s="45" t="s">
        <v>2632</v>
      </c>
      <c r="G5023" s="32" t="s">
        <v>739</v>
      </c>
      <c r="H5023" s="34">
        <v>45496</v>
      </c>
      <c r="I5023" s="36">
        <v>5</v>
      </c>
      <c r="J5023" s="36">
        <v>8</v>
      </c>
      <c r="K5023" s="34">
        <v>45657</v>
      </c>
      <c r="L5023" s="47" t="s">
        <v>1364</v>
      </c>
      <c r="M5023" s="48">
        <f>VLOOKUP(E5023,'[1]TIPO PERSONA'!$C$2:$N$3253,12,0)</f>
        <v>32929</v>
      </c>
      <c r="N5023" s="49">
        <f t="shared" ca="1" si="157"/>
        <v>34.969863013698628</v>
      </c>
      <c r="O5023">
        <v>0</v>
      </c>
      <c r="P5023" t="s">
        <v>1371</v>
      </c>
    </row>
    <row r="5024" spans="2:16">
      <c r="B5024" t="str">
        <f t="shared" si="156"/>
        <v>2024-4978456</v>
      </c>
      <c r="C5024">
        <v>2024</v>
      </c>
      <c r="D5024" s="24" t="s">
        <v>6723</v>
      </c>
      <c r="E5024" s="30">
        <v>4978456</v>
      </c>
      <c r="F5024" s="45" t="s">
        <v>2397</v>
      </c>
      <c r="G5024" s="32" t="s">
        <v>739</v>
      </c>
      <c r="H5024" s="34">
        <v>45495</v>
      </c>
      <c r="I5024" s="36">
        <v>7</v>
      </c>
      <c r="J5024" s="36">
        <v>9</v>
      </c>
      <c r="K5024" s="34">
        <v>45716</v>
      </c>
      <c r="L5024" s="47" t="s">
        <v>1364</v>
      </c>
      <c r="M5024" s="48">
        <f>VLOOKUP(E5024,'[1]TIPO PERSONA'!$C$2:$N$3253,12,0)</f>
        <v>29021</v>
      </c>
      <c r="N5024" s="49">
        <f t="shared" ca="1" si="157"/>
        <v>45.676712328767124</v>
      </c>
      <c r="O5024">
        <v>0</v>
      </c>
      <c r="P5024" t="s">
        <v>1371</v>
      </c>
    </row>
    <row r="5025" spans="2:16">
      <c r="B5025" t="str">
        <f t="shared" si="156"/>
        <v>2024-1014260632</v>
      </c>
      <c r="C5025">
        <v>2024</v>
      </c>
      <c r="D5025" s="24" t="s">
        <v>6724</v>
      </c>
      <c r="E5025" s="30">
        <v>1014260632</v>
      </c>
      <c r="F5025" s="45" t="s">
        <v>1078</v>
      </c>
      <c r="G5025" s="32" t="s">
        <v>742</v>
      </c>
      <c r="H5025" s="34">
        <v>45496</v>
      </c>
      <c r="I5025" s="36">
        <v>7</v>
      </c>
      <c r="J5025" s="36">
        <v>8</v>
      </c>
      <c r="K5025" s="34">
        <v>45716</v>
      </c>
      <c r="L5025" s="47" t="s">
        <v>1364</v>
      </c>
      <c r="M5025" s="48">
        <f>VLOOKUP(E5025,'[1]TIPO PERSONA'!$C$2:$N$3253,12,0)</f>
        <v>34662</v>
      </c>
      <c r="N5025" s="49">
        <f t="shared" ca="1" si="157"/>
        <v>30.221917808219178</v>
      </c>
      <c r="O5025">
        <v>0</v>
      </c>
      <c r="P5025" t="s">
        <v>1371</v>
      </c>
    </row>
    <row r="5026" spans="2:16">
      <c r="B5026" t="str">
        <f t="shared" si="156"/>
        <v>2024-1026274713</v>
      </c>
      <c r="C5026">
        <v>2024</v>
      </c>
      <c r="D5026" s="24" t="s">
        <v>6725</v>
      </c>
      <c r="E5026" s="30">
        <v>1026274713</v>
      </c>
      <c r="F5026" s="45" t="s">
        <v>2363</v>
      </c>
      <c r="G5026" s="32" t="s">
        <v>739</v>
      </c>
      <c r="H5026" s="34">
        <v>45499</v>
      </c>
      <c r="I5026" s="36">
        <v>5</v>
      </c>
      <c r="J5026" s="36">
        <v>5</v>
      </c>
      <c r="K5026" s="34">
        <v>45657</v>
      </c>
      <c r="L5026" s="47" t="s">
        <v>1364</v>
      </c>
      <c r="M5026" s="48">
        <f>VLOOKUP(E5026,'[1]TIPO PERSONA'!$C$2:$N$3253,12,0)</f>
        <v>33393</v>
      </c>
      <c r="N5026" s="49">
        <f t="shared" ca="1" si="157"/>
        <v>33.698630136986303</v>
      </c>
      <c r="O5026">
        <v>0</v>
      </c>
      <c r="P5026" t="s">
        <v>1371</v>
      </c>
    </row>
    <row r="5027" spans="2:16">
      <c r="B5027" t="str">
        <f t="shared" si="156"/>
        <v>2024-39698825</v>
      </c>
      <c r="C5027">
        <v>2024</v>
      </c>
      <c r="D5027" s="24" t="s">
        <v>6726</v>
      </c>
      <c r="E5027" s="30">
        <v>39698825</v>
      </c>
      <c r="F5027" s="45" t="s">
        <v>765</v>
      </c>
      <c r="G5027" s="32" t="s">
        <v>742</v>
      </c>
      <c r="H5027" s="34">
        <v>45503</v>
      </c>
      <c r="I5027" s="36">
        <v>7</v>
      </c>
      <c r="J5027" s="36">
        <v>1</v>
      </c>
      <c r="K5027" s="34">
        <v>45716</v>
      </c>
      <c r="L5027" s="47" t="s">
        <v>1364</v>
      </c>
      <c r="M5027" s="48">
        <f>VLOOKUP(E5027,'[1]TIPO PERSONA'!$C$2:$N$3253,12,0)</f>
        <v>22908</v>
      </c>
      <c r="N5027" s="49">
        <f t="shared" ca="1" si="157"/>
        <v>62.424657534246577</v>
      </c>
      <c r="O5027">
        <v>0</v>
      </c>
      <c r="P5027" t="s">
        <v>1371</v>
      </c>
    </row>
    <row r="5028" spans="2:16">
      <c r="B5028" t="str">
        <f t="shared" si="156"/>
        <v>2024-1088252729</v>
      </c>
      <c r="C5028">
        <v>2024</v>
      </c>
      <c r="D5028" s="24" t="s">
        <v>6727</v>
      </c>
      <c r="E5028" s="30">
        <v>1088252729</v>
      </c>
      <c r="F5028" s="45" t="s">
        <v>7621</v>
      </c>
      <c r="G5028" s="32" t="s">
        <v>742</v>
      </c>
      <c r="H5028" s="34">
        <v>45495</v>
      </c>
      <c r="I5028" s="36">
        <v>5</v>
      </c>
      <c r="J5028" s="36">
        <v>9</v>
      </c>
      <c r="K5028" s="34">
        <v>45657</v>
      </c>
      <c r="L5028" s="47" t="s">
        <v>1364</v>
      </c>
      <c r="M5028" s="48">
        <f>VLOOKUP(E5028,'[1]TIPO PERSONA'!$C$2:$N$3253,12,0)</f>
        <v>32001</v>
      </c>
      <c r="N5028" s="49">
        <f t="shared" ca="1" si="157"/>
        <v>37.512328767123286</v>
      </c>
      <c r="O5028">
        <v>0</v>
      </c>
      <c r="P5028" t="s">
        <v>1371</v>
      </c>
    </row>
    <row r="5029" spans="2:16">
      <c r="B5029" t="str">
        <f t="shared" si="156"/>
        <v>2024-52862883</v>
      </c>
      <c r="C5029">
        <v>2024</v>
      </c>
      <c r="D5029" s="24" t="s">
        <v>6728</v>
      </c>
      <c r="E5029" s="30">
        <v>52862883</v>
      </c>
      <c r="F5029" s="45" t="s">
        <v>1153</v>
      </c>
      <c r="G5029" s="32" t="s">
        <v>742</v>
      </c>
      <c r="H5029" s="34">
        <v>45502</v>
      </c>
      <c r="I5029" s="36">
        <v>5</v>
      </c>
      <c r="J5029" s="36">
        <v>2</v>
      </c>
      <c r="K5029" s="34">
        <v>45657</v>
      </c>
      <c r="L5029" s="47" t="s">
        <v>1364</v>
      </c>
      <c r="M5029" s="48">
        <f>VLOOKUP(E5029,'[1]TIPO PERSONA'!$C$2:$N$3253,12,0)</f>
        <v>29651</v>
      </c>
      <c r="N5029" s="49">
        <f t="shared" ca="1" si="157"/>
        <v>43.950684931506849</v>
      </c>
      <c r="O5029">
        <v>0</v>
      </c>
      <c r="P5029" t="s">
        <v>1371</v>
      </c>
    </row>
    <row r="5030" spans="2:16">
      <c r="B5030" t="str">
        <f t="shared" si="156"/>
        <v>2024-1143946926</v>
      </c>
      <c r="C5030">
        <v>2024</v>
      </c>
      <c r="D5030" s="24" t="s">
        <v>6729</v>
      </c>
      <c r="E5030" s="30">
        <v>1143946926</v>
      </c>
      <c r="F5030" s="45" t="s">
        <v>4059</v>
      </c>
      <c r="G5030" s="32" t="s">
        <v>742</v>
      </c>
      <c r="H5030" s="34">
        <v>45495</v>
      </c>
      <c r="I5030" s="36">
        <v>7</v>
      </c>
      <c r="J5030" s="36">
        <v>9</v>
      </c>
      <c r="K5030" s="34">
        <v>45716</v>
      </c>
      <c r="L5030" s="47" t="s">
        <v>1364</v>
      </c>
      <c r="M5030" s="48">
        <f>VLOOKUP(E5030,'[1]TIPO PERSONA'!$C$2:$N$3253,12,0)</f>
        <v>33728</v>
      </c>
      <c r="N5030" s="49">
        <f t="shared" ca="1" si="157"/>
        <v>32.780821917808218</v>
      </c>
      <c r="O5030">
        <v>0</v>
      </c>
      <c r="P5030" t="s">
        <v>1371</v>
      </c>
    </row>
    <row r="5031" spans="2:16">
      <c r="B5031" t="str">
        <f t="shared" si="156"/>
        <v>2024-52526577</v>
      </c>
      <c r="C5031">
        <v>2024</v>
      </c>
      <c r="D5031" s="24" t="s">
        <v>6730</v>
      </c>
      <c r="E5031" s="30">
        <v>52526577</v>
      </c>
      <c r="F5031" s="45" t="s">
        <v>1013</v>
      </c>
      <c r="G5031" s="32" t="s">
        <v>742</v>
      </c>
      <c r="H5031" s="34">
        <v>45495</v>
      </c>
      <c r="I5031" s="36">
        <v>3</v>
      </c>
      <c r="J5031" s="36">
        <v>0</v>
      </c>
      <c r="K5031" s="34">
        <v>45586</v>
      </c>
      <c r="L5031" s="47" t="s">
        <v>1364</v>
      </c>
      <c r="M5031" s="48">
        <f>VLOOKUP(E5031,'[1]TIPO PERSONA'!$C$2:$N$3253,12,0)</f>
        <v>28836</v>
      </c>
      <c r="N5031" s="49">
        <f t="shared" ca="1" si="157"/>
        <v>46.183561643835617</v>
      </c>
      <c r="O5031">
        <v>0</v>
      </c>
      <c r="P5031" t="s">
        <v>1371</v>
      </c>
    </row>
    <row r="5032" spans="2:16">
      <c r="B5032" t="str">
        <f t="shared" si="156"/>
        <v>2024-79244821</v>
      </c>
      <c r="C5032">
        <v>2024</v>
      </c>
      <c r="D5032" s="24" t="s">
        <v>6731</v>
      </c>
      <c r="E5032" s="30">
        <v>79244821</v>
      </c>
      <c r="F5032" s="45" t="s">
        <v>1255</v>
      </c>
      <c r="G5032" s="32" t="s">
        <v>739</v>
      </c>
      <c r="H5032" s="34">
        <v>45498</v>
      </c>
      <c r="I5032" s="36">
        <v>5</v>
      </c>
      <c r="J5032" s="36">
        <v>0</v>
      </c>
      <c r="K5032" s="34">
        <v>45650</v>
      </c>
      <c r="L5032" s="47" t="s">
        <v>1365</v>
      </c>
      <c r="M5032" s="48">
        <f>VLOOKUP(E5032,'[1]TIPO PERSONA'!$C$2:$N$3253,12,0)</f>
        <v>25336</v>
      </c>
      <c r="N5032" s="49">
        <f t="shared" ca="1" si="157"/>
        <v>55.772602739726025</v>
      </c>
      <c r="O5032">
        <v>0</v>
      </c>
      <c r="P5032" t="s">
        <v>1371</v>
      </c>
    </row>
    <row r="5033" spans="2:16">
      <c r="B5033" t="str">
        <f t="shared" si="156"/>
        <v>2024-1014227467</v>
      </c>
      <c r="C5033">
        <v>2024</v>
      </c>
      <c r="D5033" s="24" t="s">
        <v>6732</v>
      </c>
      <c r="E5033" s="30">
        <v>1014227467</v>
      </c>
      <c r="F5033" s="45" t="s">
        <v>7333</v>
      </c>
      <c r="G5033" s="32" t="s">
        <v>742</v>
      </c>
      <c r="H5033" s="34">
        <v>45495</v>
      </c>
      <c r="I5033" s="36">
        <v>6</v>
      </c>
      <c r="J5033" s="36">
        <v>9</v>
      </c>
      <c r="K5033" s="34">
        <v>45688</v>
      </c>
      <c r="L5033" s="47" t="s">
        <v>1365</v>
      </c>
      <c r="M5033" s="48">
        <f>VLOOKUP(E5033,'[1]TIPO PERSONA'!$C$2:$N$3253,12,0)</f>
        <v>33542</v>
      </c>
      <c r="N5033" s="49">
        <f t="shared" ca="1" si="157"/>
        <v>33.290410958904111</v>
      </c>
      <c r="O5033">
        <v>0</v>
      </c>
      <c r="P5033" t="s">
        <v>1371</v>
      </c>
    </row>
    <row r="5034" spans="2:16">
      <c r="B5034" t="str">
        <f t="shared" si="156"/>
        <v>2024-51737864</v>
      </c>
      <c r="C5034">
        <v>2024</v>
      </c>
      <c r="D5034" s="24" t="s">
        <v>6733</v>
      </c>
      <c r="E5034" s="30">
        <v>51737864</v>
      </c>
      <c r="F5034" s="45" t="s">
        <v>5511</v>
      </c>
      <c r="G5034" s="32" t="s">
        <v>742</v>
      </c>
      <c r="H5034" s="34">
        <v>45496</v>
      </c>
      <c r="I5034" s="36">
        <v>5</v>
      </c>
      <c r="J5034" s="36">
        <v>8</v>
      </c>
      <c r="K5034" s="34">
        <v>45657</v>
      </c>
      <c r="L5034" s="47" t="s">
        <v>1365</v>
      </c>
      <c r="M5034" s="48">
        <f>VLOOKUP(E5034,'[1]TIPO PERSONA'!$C$2:$N$3253,12,0)</f>
        <v>23067</v>
      </c>
      <c r="N5034" s="49">
        <f t="shared" ca="1" si="157"/>
        <v>61.989041095890414</v>
      </c>
      <c r="O5034">
        <v>0</v>
      </c>
      <c r="P5034" t="s">
        <v>1371</v>
      </c>
    </row>
    <row r="5035" spans="2:16">
      <c r="B5035" t="str">
        <f t="shared" si="156"/>
        <v>2024-53002843</v>
      </c>
      <c r="C5035">
        <v>2024</v>
      </c>
      <c r="D5035" s="24" t="s">
        <v>6734</v>
      </c>
      <c r="E5035" s="30">
        <v>53002843</v>
      </c>
      <c r="F5035" s="45" t="s">
        <v>7468</v>
      </c>
      <c r="G5035" s="32" t="s">
        <v>742</v>
      </c>
      <c r="H5035" s="34">
        <v>45495</v>
      </c>
      <c r="I5035" s="36">
        <v>7</v>
      </c>
      <c r="J5035" s="36">
        <v>9</v>
      </c>
      <c r="K5035" s="34">
        <v>45716</v>
      </c>
      <c r="L5035" s="47" t="s">
        <v>1365</v>
      </c>
      <c r="M5035" s="48">
        <f>VLOOKUP(E5035,'[1]TIPO PERSONA'!$C$2:$N$3253,12,0)</f>
        <v>30360</v>
      </c>
      <c r="N5035" s="49">
        <f t="shared" ca="1" si="157"/>
        <v>42.008219178082193</v>
      </c>
      <c r="O5035">
        <v>0</v>
      </c>
      <c r="P5035" t="s">
        <v>1371</v>
      </c>
    </row>
    <row r="5036" spans="2:16">
      <c r="B5036" t="str">
        <f t="shared" si="156"/>
        <v>2024-1018482735</v>
      </c>
      <c r="C5036">
        <v>2024</v>
      </c>
      <c r="D5036" s="24" t="s">
        <v>6735</v>
      </c>
      <c r="E5036" s="30">
        <v>1018482735</v>
      </c>
      <c r="F5036" s="45" t="s">
        <v>5518</v>
      </c>
      <c r="G5036" s="32" t="s">
        <v>739</v>
      </c>
      <c r="H5036" s="34">
        <v>45499</v>
      </c>
      <c r="I5036" s="36">
        <v>3</v>
      </c>
      <c r="J5036" s="36">
        <v>0</v>
      </c>
      <c r="K5036" s="34">
        <v>45590</v>
      </c>
      <c r="L5036" s="47" t="s">
        <v>1364</v>
      </c>
      <c r="M5036" s="48">
        <f>VLOOKUP(E5036,'[1]TIPO PERSONA'!$C$2:$N$3253,12,0)</f>
        <v>35090</v>
      </c>
      <c r="N5036" s="49">
        <f t="shared" ca="1" si="157"/>
        <v>29.049315068493151</v>
      </c>
      <c r="O5036">
        <v>0</v>
      </c>
      <c r="P5036" t="s">
        <v>1371</v>
      </c>
    </row>
    <row r="5037" spans="2:16">
      <c r="B5037" t="str">
        <f t="shared" si="156"/>
        <v>2024-65555435</v>
      </c>
      <c r="C5037">
        <v>2024</v>
      </c>
      <c r="D5037" s="24" t="s">
        <v>6736</v>
      </c>
      <c r="E5037" s="30">
        <v>65555435</v>
      </c>
      <c r="F5037" s="45" t="s">
        <v>5608</v>
      </c>
      <c r="G5037" s="32" t="s">
        <v>742</v>
      </c>
      <c r="H5037" s="34">
        <v>45497</v>
      </c>
      <c r="I5037" s="36">
        <v>5</v>
      </c>
      <c r="J5037" s="36">
        <v>7</v>
      </c>
      <c r="K5037" s="34">
        <v>45657</v>
      </c>
      <c r="L5037" s="47" t="s">
        <v>1364</v>
      </c>
      <c r="M5037" s="48">
        <f>VLOOKUP(E5037,'[1]TIPO PERSONA'!$C$2:$N$3253,12,0)</f>
        <v>28686</v>
      </c>
      <c r="N5037" s="49">
        <f t="shared" ca="1" si="157"/>
        <v>46.594520547945208</v>
      </c>
      <c r="O5037">
        <v>0</v>
      </c>
      <c r="P5037" t="s">
        <v>1371</v>
      </c>
    </row>
    <row r="5038" spans="2:16">
      <c r="B5038" t="str">
        <f t="shared" si="156"/>
        <v>2024-275407</v>
      </c>
      <c r="C5038">
        <v>2024</v>
      </c>
      <c r="D5038" s="24" t="s">
        <v>6737</v>
      </c>
      <c r="E5038" s="30">
        <v>275407</v>
      </c>
      <c r="F5038" s="45" t="s">
        <v>5447</v>
      </c>
      <c r="G5038" s="32" t="s">
        <v>742</v>
      </c>
      <c r="H5038" s="34">
        <v>45496</v>
      </c>
      <c r="I5038" s="36">
        <v>5</v>
      </c>
      <c r="J5038" s="36">
        <v>8</v>
      </c>
      <c r="K5038" s="34">
        <v>45657</v>
      </c>
      <c r="L5038" s="47" t="s">
        <v>1364</v>
      </c>
      <c r="M5038" s="48">
        <f>VLOOKUP(E5038,'[1]TIPO PERSONA'!$C$2:$N$3253,12,0)</f>
        <v>31299</v>
      </c>
      <c r="N5038" s="49">
        <f t="shared" ca="1" si="157"/>
        <v>39.435616438356163</v>
      </c>
      <c r="O5038">
        <v>0</v>
      </c>
      <c r="P5038" t="s">
        <v>1371</v>
      </c>
    </row>
    <row r="5039" spans="2:16">
      <c r="B5039" t="str">
        <f t="shared" si="156"/>
        <v>2024-52883034</v>
      </c>
      <c r="C5039">
        <v>2024</v>
      </c>
      <c r="D5039" s="24" t="s">
        <v>6738</v>
      </c>
      <c r="E5039" s="30">
        <v>52883034</v>
      </c>
      <c r="F5039" s="45" t="s">
        <v>7405</v>
      </c>
      <c r="G5039" s="32" t="s">
        <v>742</v>
      </c>
      <c r="H5039" s="34">
        <v>45496</v>
      </c>
      <c r="I5039" s="36">
        <v>5</v>
      </c>
      <c r="J5039" s="36">
        <v>8</v>
      </c>
      <c r="K5039" s="34">
        <v>45657</v>
      </c>
      <c r="L5039" s="47" t="s">
        <v>1364</v>
      </c>
      <c r="M5039" s="48">
        <f>VLOOKUP(E5039,'[1]TIPO PERSONA'!$C$2:$N$3253,12,0)</f>
        <v>29800</v>
      </c>
      <c r="N5039" s="49">
        <f t="shared" ca="1" si="157"/>
        <v>43.542465753424658</v>
      </c>
      <c r="O5039">
        <v>0</v>
      </c>
      <c r="P5039" t="s">
        <v>1371</v>
      </c>
    </row>
    <row r="5040" spans="2:16">
      <c r="B5040" t="str">
        <f t="shared" si="156"/>
        <v>2024-79944990</v>
      </c>
      <c r="C5040">
        <v>2024</v>
      </c>
      <c r="D5040" s="24" t="s">
        <v>6739</v>
      </c>
      <c r="E5040" s="30">
        <v>79944990</v>
      </c>
      <c r="F5040" s="45" t="s">
        <v>7344</v>
      </c>
      <c r="G5040" s="32" t="s">
        <v>739</v>
      </c>
      <c r="H5040" s="34">
        <v>45497</v>
      </c>
      <c r="I5040" s="36">
        <v>7</v>
      </c>
      <c r="J5040" s="36">
        <v>0</v>
      </c>
      <c r="K5040" s="34">
        <v>45711</v>
      </c>
      <c r="L5040" s="47" t="s">
        <v>1364</v>
      </c>
      <c r="M5040" s="48">
        <f>VLOOKUP(E5040,'[1]TIPO PERSONA'!$C$2:$N$3253,12,0)</f>
        <v>28414</v>
      </c>
      <c r="N5040" s="49">
        <f t="shared" ca="1" si="157"/>
        <v>47.339726027397262</v>
      </c>
      <c r="O5040">
        <v>0</v>
      </c>
      <c r="P5040" t="s">
        <v>1371</v>
      </c>
    </row>
    <row r="5041" spans="2:16">
      <c r="B5041" t="str">
        <f t="shared" si="156"/>
        <v>2024-1136883004</v>
      </c>
      <c r="C5041">
        <v>2024</v>
      </c>
      <c r="D5041" s="24" t="s">
        <v>6740</v>
      </c>
      <c r="E5041" s="30">
        <v>1136883004</v>
      </c>
      <c r="F5041" s="45" t="s">
        <v>3960</v>
      </c>
      <c r="G5041" s="32" t="s">
        <v>742</v>
      </c>
      <c r="H5041" s="34">
        <v>45497</v>
      </c>
      <c r="I5041" s="36">
        <v>5</v>
      </c>
      <c r="J5041" s="36">
        <v>7</v>
      </c>
      <c r="K5041" s="34">
        <v>45657</v>
      </c>
      <c r="L5041" s="47" t="s">
        <v>1364</v>
      </c>
      <c r="M5041" s="48">
        <f>VLOOKUP(E5041,'[1]TIPO PERSONA'!$C$2:$N$3253,12,0)</f>
        <v>33319</v>
      </c>
      <c r="N5041" s="49">
        <f t="shared" ca="1" si="157"/>
        <v>33.901369863013699</v>
      </c>
      <c r="O5041">
        <v>0</v>
      </c>
      <c r="P5041" t="s">
        <v>1371</v>
      </c>
    </row>
    <row r="5042" spans="2:16">
      <c r="B5042" t="str">
        <f t="shared" si="156"/>
        <v>2024-32906613</v>
      </c>
      <c r="C5042">
        <v>2024</v>
      </c>
      <c r="D5042" s="24" t="s">
        <v>6741</v>
      </c>
      <c r="E5042" s="30">
        <v>32906613</v>
      </c>
      <c r="F5042" s="45" t="s">
        <v>7444</v>
      </c>
      <c r="G5042" s="32" t="s">
        <v>742</v>
      </c>
      <c r="H5042" s="34">
        <v>45497</v>
      </c>
      <c r="I5042" s="36">
        <v>5</v>
      </c>
      <c r="J5042" s="36">
        <v>0</v>
      </c>
      <c r="K5042" s="34">
        <v>45649</v>
      </c>
      <c r="L5042" s="47" t="s">
        <v>1364</v>
      </c>
      <c r="M5042" s="48">
        <f>VLOOKUP(E5042,'[1]TIPO PERSONA'!$C$2:$N$3253,12,0)</f>
        <v>30648</v>
      </c>
      <c r="N5042" s="49">
        <f t="shared" ca="1" si="157"/>
        <v>41.219178082191782</v>
      </c>
      <c r="O5042">
        <v>0</v>
      </c>
      <c r="P5042" t="s">
        <v>1371</v>
      </c>
    </row>
    <row r="5043" spans="2:16">
      <c r="B5043" t="str">
        <f t="shared" si="156"/>
        <v>2024-1000134441</v>
      </c>
      <c r="C5043">
        <v>2024</v>
      </c>
      <c r="D5043" s="24" t="s">
        <v>6742</v>
      </c>
      <c r="E5043" s="30">
        <v>1000134441</v>
      </c>
      <c r="F5043" s="45" t="s">
        <v>7506</v>
      </c>
      <c r="G5043" s="32" t="s">
        <v>739</v>
      </c>
      <c r="H5043" s="34">
        <v>45497</v>
      </c>
      <c r="I5043" s="36">
        <v>5</v>
      </c>
      <c r="J5043" s="36">
        <v>0</v>
      </c>
      <c r="K5043" s="34">
        <v>45649</v>
      </c>
      <c r="L5043" s="47" t="s">
        <v>1364</v>
      </c>
      <c r="M5043" s="48">
        <f>VLOOKUP(E5043,'[1]TIPO PERSONA'!$C$2:$N$3253,12,0)</f>
        <v>36111</v>
      </c>
      <c r="N5043" s="49">
        <f t="shared" ca="1" si="157"/>
        <v>26.252054794520546</v>
      </c>
      <c r="O5043">
        <v>0</v>
      </c>
      <c r="P5043" t="s">
        <v>1371</v>
      </c>
    </row>
    <row r="5044" spans="2:16">
      <c r="B5044" t="str">
        <f t="shared" si="156"/>
        <v>2024-91112249</v>
      </c>
      <c r="C5044">
        <v>2024</v>
      </c>
      <c r="D5044" s="24" t="s">
        <v>6743</v>
      </c>
      <c r="E5044" s="30">
        <v>91112249</v>
      </c>
      <c r="F5044" s="45" t="s">
        <v>4069</v>
      </c>
      <c r="G5044" s="32" t="s">
        <v>739</v>
      </c>
      <c r="H5044" s="34">
        <v>45497</v>
      </c>
      <c r="I5044" s="36">
        <v>7</v>
      </c>
      <c r="J5044" s="36">
        <v>7</v>
      </c>
      <c r="K5044" s="34">
        <v>45716</v>
      </c>
      <c r="L5044" s="47" t="s">
        <v>1364</v>
      </c>
      <c r="M5044" s="48">
        <f>VLOOKUP(E5044,'[1]TIPO PERSONA'!$C$2:$N$3253,12,0)</f>
        <v>30523</v>
      </c>
      <c r="N5044" s="49">
        <f t="shared" ca="1" si="157"/>
        <v>41.561643835616437</v>
      </c>
      <c r="O5044">
        <v>0</v>
      </c>
      <c r="P5044" t="s">
        <v>1371</v>
      </c>
    </row>
    <row r="5045" spans="2:16">
      <c r="B5045" t="str">
        <f t="shared" si="156"/>
        <v>2024-1020772196</v>
      </c>
      <c r="C5045">
        <v>2024</v>
      </c>
      <c r="D5045" s="24" t="s">
        <v>6744</v>
      </c>
      <c r="E5045" s="43">
        <v>1020772196</v>
      </c>
      <c r="F5045" s="45" t="s">
        <v>2586</v>
      </c>
      <c r="G5045" s="32" t="s">
        <v>739</v>
      </c>
      <c r="H5045" s="34">
        <v>45497</v>
      </c>
      <c r="I5045" s="36">
        <v>5</v>
      </c>
      <c r="J5045" s="36">
        <v>0</v>
      </c>
      <c r="K5045" s="34">
        <v>45649</v>
      </c>
      <c r="L5045" s="47" t="s">
        <v>1364</v>
      </c>
      <c r="M5045" s="48">
        <f>VLOOKUP(E5045,'[1]TIPO PERSONA'!$C$2:$N$3253,12,0)</f>
        <v>33764</v>
      </c>
      <c r="N5045" s="49">
        <f t="shared" ca="1" si="157"/>
        <v>32.682191780821917</v>
      </c>
      <c r="O5045">
        <v>0</v>
      </c>
      <c r="P5045" t="s">
        <v>1371</v>
      </c>
    </row>
    <row r="5046" spans="2:16">
      <c r="B5046" t="str">
        <f t="shared" si="156"/>
        <v>2024-80872689</v>
      </c>
      <c r="C5046">
        <v>2024</v>
      </c>
      <c r="D5046" s="24" t="s">
        <v>6745</v>
      </c>
      <c r="E5046" s="43">
        <v>80872689</v>
      </c>
      <c r="F5046" s="45" t="s">
        <v>5460</v>
      </c>
      <c r="G5046" s="32" t="s">
        <v>739</v>
      </c>
      <c r="H5046" s="34">
        <v>45497</v>
      </c>
      <c r="I5046" s="36">
        <v>3</v>
      </c>
      <c r="J5046" s="36">
        <v>0</v>
      </c>
      <c r="K5046" s="34">
        <v>45588</v>
      </c>
      <c r="L5046" s="47" t="s">
        <v>1364</v>
      </c>
      <c r="M5046" s="48">
        <f>VLOOKUP(E5046,'[1]TIPO PERSONA'!$C$2:$N$3253,12,0)</f>
        <v>31108</v>
      </c>
      <c r="N5046" s="49">
        <f t="shared" ca="1" si="157"/>
        <v>39.958904109589042</v>
      </c>
      <c r="O5046">
        <v>0</v>
      </c>
      <c r="P5046" t="s">
        <v>1371</v>
      </c>
    </row>
    <row r="5047" spans="2:16">
      <c r="B5047" t="str">
        <f t="shared" si="156"/>
        <v>2024-51713000</v>
      </c>
      <c r="C5047">
        <v>2024</v>
      </c>
      <c r="D5047" s="24" t="s">
        <v>6746</v>
      </c>
      <c r="E5047" s="43">
        <v>51713000</v>
      </c>
      <c r="F5047" s="45" t="s">
        <v>1186</v>
      </c>
      <c r="G5047" s="32" t="s">
        <v>742</v>
      </c>
      <c r="H5047" s="34">
        <v>45496</v>
      </c>
      <c r="I5047" s="36">
        <v>6</v>
      </c>
      <c r="J5047" s="36">
        <v>8</v>
      </c>
      <c r="K5047" s="34">
        <v>45688</v>
      </c>
      <c r="L5047" s="47" t="s">
        <v>1364</v>
      </c>
      <c r="M5047" s="48">
        <f>VLOOKUP(E5047,'[1]TIPO PERSONA'!$C$2:$N$3253,12,0)</f>
        <v>34252</v>
      </c>
      <c r="N5047" s="49">
        <f t="shared" ca="1" si="157"/>
        <v>31.345205479452055</v>
      </c>
      <c r="O5047">
        <v>0</v>
      </c>
      <c r="P5047" t="s">
        <v>1371</v>
      </c>
    </row>
    <row r="5048" spans="2:16">
      <c r="B5048" t="str">
        <f t="shared" si="156"/>
        <v>2024-53047446</v>
      </c>
      <c r="C5048">
        <v>2024</v>
      </c>
      <c r="D5048" s="24" t="s">
        <v>6747</v>
      </c>
      <c r="E5048" s="43">
        <v>53047446</v>
      </c>
      <c r="F5048" s="45" t="s">
        <v>909</v>
      </c>
      <c r="G5048" s="32" t="s">
        <v>742</v>
      </c>
      <c r="H5048" s="34">
        <v>45495</v>
      </c>
      <c r="I5048" s="36">
        <v>7</v>
      </c>
      <c r="J5048" s="36">
        <v>9</v>
      </c>
      <c r="K5048" s="34">
        <v>45716</v>
      </c>
      <c r="L5048" s="47" t="s">
        <v>1364</v>
      </c>
      <c r="M5048" s="48">
        <f>VLOOKUP(E5048,'[1]TIPO PERSONA'!$C$2:$N$3253,12,0)</f>
        <v>30940</v>
      </c>
      <c r="N5048" s="49">
        <f t="shared" ca="1" si="157"/>
        <v>40.419178082191777</v>
      </c>
      <c r="O5048">
        <v>0</v>
      </c>
      <c r="P5048" t="s">
        <v>1371</v>
      </c>
    </row>
    <row r="5049" spans="2:16">
      <c r="B5049" t="str">
        <f t="shared" si="156"/>
        <v>2024-1022342748</v>
      </c>
      <c r="C5049">
        <v>2024</v>
      </c>
      <c r="D5049" s="24" t="s">
        <v>6748</v>
      </c>
      <c r="E5049" s="43">
        <v>1022342748</v>
      </c>
      <c r="F5049" s="45" t="s">
        <v>7329</v>
      </c>
      <c r="G5049" s="32" t="s">
        <v>742</v>
      </c>
      <c r="H5049" s="34">
        <v>45495</v>
      </c>
      <c r="I5049" s="36">
        <v>7</v>
      </c>
      <c r="J5049" s="36">
        <v>9</v>
      </c>
      <c r="K5049" s="34">
        <v>45716</v>
      </c>
      <c r="L5049" s="47" t="s">
        <v>1364</v>
      </c>
      <c r="M5049" s="48">
        <f>VLOOKUP(E5049,'[1]TIPO PERSONA'!$C$2:$N$3253,12,0)</f>
        <v>32150</v>
      </c>
      <c r="N5049" s="49">
        <f t="shared" ca="1" si="157"/>
        <v>37.104109589041094</v>
      </c>
      <c r="O5049">
        <v>0</v>
      </c>
      <c r="P5049" t="s">
        <v>1371</v>
      </c>
    </row>
    <row r="5050" spans="2:16">
      <c r="B5050" t="str">
        <f t="shared" si="156"/>
        <v>2024-52504426</v>
      </c>
      <c r="C5050">
        <v>2024</v>
      </c>
      <c r="D5050" s="24" t="s">
        <v>6749</v>
      </c>
      <c r="E5050" s="43">
        <v>52504426</v>
      </c>
      <c r="F5050" s="45" t="s">
        <v>7622</v>
      </c>
      <c r="G5050" s="32" t="s">
        <v>742</v>
      </c>
      <c r="H5050" s="34">
        <v>45496</v>
      </c>
      <c r="I5050" s="36">
        <v>5</v>
      </c>
      <c r="J5050" s="36">
        <v>8</v>
      </c>
      <c r="K5050" s="34">
        <v>45688</v>
      </c>
      <c r="L5050" s="47" t="s">
        <v>1364</v>
      </c>
      <c r="M5050" s="48">
        <f>VLOOKUP(E5050,'[1]TIPO PERSONA'!$C$2:$N$3253,12,0)</f>
        <v>28852</v>
      </c>
      <c r="N5050" s="49">
        <f t="shared" ca="1" si="157"/>
        <v>46.139726027397259</v>
      </c>
      <c r="O5050">
        <v>0</v>
      </c>
      <c r="P5050" t="s">
        <v>1371</v>
      </c>
    </row>
    <row r="5051" spans="2:16">
      <c r="B5051" t="str">
        <f t="shared" si="156"/>
        <v>2024-52504426</v>
      </c>
      <c r="C5051">
        <v>2024</v>
      </c>
      <c r="D5051" s="24" t="s">
        <v>6749</v>
      </c>
      <c r="E5051" s="43">
        <v>52504426</v>
      </c>
      <c r="F5051" s="45" t="s">
        <v>7622</v>
      </c>
      <c r="G5051" s="32" t="s">
        <v>742</v>
      </c>
      <c r="H5051" s="34">
        <v>45496</v>
      </c>
      <c r="I5051" s="36">
        <v>1</v>
      </c>
      <c r="J5051" s="36">
        <v>0</v>
      </c>
      <c r="K5051" s="34">
        <v>45688</v>
      </c>
      <c r="L5051" s="47" t="s">
        <v>1364</v>
      </c>
      <c r="M5051" s="48">
        <f>VLOOKUP(E5051,'[1]TIPO PERSONA'!$C$2:$N$3253,12,0)</f>
        <v>28852</v>
      </c>
      <c r="N5051" s="49">
        <f t="shared" ca="1" si="157"/>
        <v>46.139726027397259</v>
      </c>
      <c r="O5051">
        <v>0</v>
      </c>
      <c r="P5051" t="s">
        <v>1371</v>
      </c>
    </row>
    <row r="5052" spans="2:16">
      <c r="B5052" t="str">
        <f t="shared" si="156"/>
        <v>2024-1022400878</v>
      </c>
      <c r="C5052">
        <v>2024</v>
      </c>
      <c r="D5052" s="24" t="s">
        <v>6750</v>
      </c>
      <c r="E5052" s="43">
        <v>1022400878</v>
      </c>
      <c r="F5052" s="45" t="s">
        <v>7418</v>
      </c>
      <c r="G5052" s="32" t="s">
        <v>742</v>
      </c>
      <c r="H5052" s="34">
        <v>45499</v>
      </c>
      <c r="I5052" s="36">
        <v>6</v>
      </c>
      <c r="J5052" s="36">
        <v>5</v>
      </c>
      <c r="K5052" s="34">
        <v>45688</v>
      </c>
      <c r="L5052" s="47" t="s">
        <v>1365</v>
      </c>
      <c r="M5052" s="48">
        <f>VLOOKUP(E5052,'[1]TIPO PERSONA'!$C$2:$N$3253,12,0)</f>
        <v>34736</v>
      </c>
      <c r="N5052" s="49">
        <f t="shared" ca="1" si="157"/>
        <v>30.019178082191782</v>
      </c>
      <c r="O5052">
        <v>0</v>
      </c>
      <c r="P5052" t="s">
        <v>1371</v>
      </c>
    </row>
    <row r="5053" spans="2:16">
      <c r="B5053" t="str">
        <f t="shared" si="156"/>
        <v>2024-1018440444</v>
      </c>
      <c r="C5053">
        <v>2024</v>
      </c>
      <c r="D5053" s="24" t="s">
        <v>6751</v>
      </c>
      <c r="E5053" s="43">
        <v>1018440444</v>
      </c>
      <c r="F5053" s="45" t="s">
        <v>4194</v>
      </c>
      <c r="G5053" s="32" t="s">
        <v>739</v>
      </c>
      <c r="H5053" s="34">
        <v>45498</v>
      </c>
      <c r="I5053" s="36">
        <v>5</v>
      </c>
      <c r="J5053" s="36">
        <v>0</v>
      </c>
      <c r="K5053" s="34">
        <v>45650</v>
      </c>
      <c r="L5053" s="47" t="s">
        <v>1364</v>
      </c>
      <c r="M5053" s="48">
        <f>VLOOKUP(E5053,'[1]TIPO PERSONA'!$C$2:$N$3253,12,0)</f>
        <v>33242</v>
      </c>
      <c r="N5053" s="49">
        <f t="shared" ca="1" si="157"/>
        <v>34.112328767123287</v>
      </c>
      <c r="O5053">
        <v>0</v>
      </c>
      <c r="P5053" t="s">
        <v>1371</v>
      </c>
    </row>
    <row r="5054" spans="2:16">
      <c r="B5054" t="str">
        <f t="shared" si="156"/>
        <v>2024-80198989</v>
      </c>
      <c r="C5054">
        <v>2024</v>
      </c>
      <c r="D5054" s="24" t="s">
        <v>6752</v>
      </c>
      <c r="E5054" s="43">
        <v>80198989</v>
      </c>
      <c r="F5054" s="45" t="s">
        <v>7623</v>
      </c>
      <c r="G5054" s="32" t="s">
        <v>739</v>
      </c>
      <c r="H5054" s="34">
        <v>45503</v>
      </c>
      <c r="I5054" s="36">
        <v>7</v>
      </c>
      <c r="J5054" s="36">
        <v>1</v>
      </c>
      <c r="K5054" s="34">
        <v>45716</v>
      </c>
      <c r="L5054" s="47" t="s">
        <v>1364</v>
      </c>
      <c r="M5054" s="48">
        <f>VLOOKUP(E5054,'[1]TIPO PERSONA'!$C$2:$N$3253,12,0)</f>
        <v>30833</v>
      </c>
      <c r="N5054" s="49">
        <f t="shared" ca="1" si="157"/>
        <v>40.712328767123289</v>
      </c>
      <c r="O5054">
        <v>0</v>
      </c>
      <c r="P5054" t="s">
        <v>1371</v>
      </c>
    </row>
    <row r="5055" spans="2:16">
      <c r="B5055" t="str">
        <f t="shared" si="156"/>
        <v>2024-1031156687</v>
      </c>
      <c r="C5055">
        <v>2024</v>
      </c>
      <c r="D5055" s="24" t="s">
        <v>6753</v>
      </c>
      <c r="E5055" s="43">
        <v>1031156687</v>
      </c>
      <c r="F5055" s="45" t="s">
        <v>5489</v>
      </c>
      <c r="G5055" s="32" t="s">
        <v>739</v>
      </c>
      <c r="H5055" s="34">
        <v>45499</v>
      </c>
      <c r="I5055" s="36">
        <v>6</v>
      </c>
      <c r="J5055" s="36">
        <v>5</v>
      </c>
      <c r="K5055" s="34">
        <v>45688</v>
      </c>
      <c r="L5055" s="47" t="s">
        <v>1364</v>
      </c>
      <c r="M5055" s="48">
        <f>VLOOKUP(E5055,'[1]TIPO PERSONA'!$C$2:$N$3253,12,0)</f>
        <v>34637</v>
      </c>
      <c r="N5055" s="49">
        <f t="shared" ca="1" si="157"/>
        <v>30.290410958904111</v>
      </c>
      <c r="O5055">
        <v>0</v>
      </c>
      <c r="P5055" t="s">
        <v>1371</v>
      </c>
    </row>
    <row r="5056" spans="2:16">
      <c r="B5056" t="str">
        <f t="shared" si="156"/>
        <v>2024-12114977</v>
      </c>
      <c r="C5056">
        <v>2024</v>
      </c>
      <c r="D5056" s="24" t="s">
        <v>6754</v>
      </c>
      <c r="E5056" s="43">
        <v>12114977</v>
      </c>
      <c r="F5056" s="45" t="s">
        <v>7423</v>
      </c>
      <c r="G5056" s="32" t="s">
        <v>739</v>
      </c>
      <c r="H5056" s="34">
        <v>45498</v>
      </c>
      <c r="I5056" s="36">
        <v>7</v>
      </c>
      <c r="J5056" s="36">
        <v>6</v>
      </c>
      <c r="K5056" s="34">
        <v>45716</v>
      </c>
      <c r="L5056" s="47" t="s">
        <v>1364</v>
      </c>
      <c r="M5056" s="48">
        <f>VLOOKUP(E5056,'[1]TIPO PERSONA'!$C$2:$N$3253,12,0)</f>
        <v>21640</v>
      </c>
      <c r="N5056" s="49">
        <f t="shared" ca="1" si="157"/>
        <v>65.898630136986299</v>
      </c>
      <c r="O5056">
        <v>0</v>
      </c>
      <c r="P5056" t="s">
        <v>1371</v>
      </c>
    </row>
    <row r="5057" spans="2:16">
      <c r="B5057" t="str">
        <f t="shared" si="156"/>
        <v>2024-1000805543</v>
      </c>
      <c r="C5057">
        <v>2024</v>
      </c>
      <c r="D5057" s="24" t="s">
        <v>6755</v>
      </c>
      <c r="E5057" s="43">
        <v>1000805543</v>
      </c>
      <c r="F5057" s="45" t="s">
        <v>4162</v>
      </c>
      <c r="G5057" s="32" t="s">
        <v>742</v>
      </c>
      <c r="H5057" s="34">
        <v>45498</v>
      </c>
      <c r="I5057" s="36">
        <v>5</v>
      </c>
      <c r="J5057" s="36">
        <v>17</v>
      </c>
      <c r="K5057" s="34">
        <v>45668</v>
      </c>
      <c r="L5057" s="47" t="s">
        <v>1365</v>
      </c>
      <c r="M5057" s="48">
        <f>VLOOKUP(E5057,'[1]TIPO PERSONA'!$C$2:$N$3253,12,0)</f>
        <v>36643</v>
      </c>
      <c r="N5057" s="49">
        <f t="shared" ca="1" si="157"/>
        <v>24.794520547945204</v>
      </c>
      <c r="O5057">
        <v>0</v>
      </c>
      <c r="P5057" t="s">
        <v>1371</v>
      </c>
    </row>
    <row r="5058" spans="2:16">
      <c r="B5058" t="str">
        <f t="shared" si="156"/>
        <v>2024-1088294326</v>
      </c>
      <c r="C5058">
        <v>2024</v>
      </c>
      <c r="D5058" s="24" t="s">
        <v>6756</v>
      </c>
      <c r="E5058" s="43">
        <v>1088294326</v>
      </c>
      <c r="F5058" s="45" t="s">
        <v>7624</v>
      </c>
      <c r="G5058" s="32" t="s">
        <v>742</v>
      </c>
      <c r="H5058" s="34">
        <v>45496</v>
      </c>
      <c r="I5058" s="36">
        <v>5</v>
      </c>
      <c r="J5058" s="36">
        <v>8</v>
      </c>
      <c r="K5058" s="34">
        <v>45657</v>
      </c>
      <c r="L5058" s="47" t="s">
        <v>1364</v>
      </c>
      <c r="M5058" s="48">
        <f>VLOOKUP(E5058,'[1]TIPO PERSONA'!$C$2:$N$3253,12,0)</f>
        <v>33555</v>
      </c>
      <c r="N5058" s="49">
        <f t="shared" ca="1" si="157"/>
        <v>33.254794520547946</v>
      </c>
      <c r="O5058">
        <v>0</v>
      </c>
      <c r="P5058" t="s">
        <v>1371</v>
      </c>
    </row>
    <row r="5059" spans="2:16">
      <c r="B5059" t="str">
        <f t="shared" si="156"/>
        <v>2024-19498436</v>
      </c>
      <c r="C5059">
        <v>2024</v>
      </c>
      <c r="D5059" s="24" t="s">
        <v>6757</v>
      </c>
      <c r="E5059" s="43">
        <v>19498436</v>
      </c>
      <c r="F5059" s="45" t="s">
        <v>4021</v>
      </c>
      <c r="G5059" s="32" t="s">
        <v>739</v>
      </c>
      <c r="H5059" s="34">
        <v>45497</v>
      </c>
      <c r="I5059" s="36">
        <v>5</v>
      </c>
      <c r="J5059" s="36">
        <v>7</v>
      </c>
      <c r="K5059" s="34">
        <v>45657</v>
      </c>
      <c r="L5059" s="47" t="s">
        <v>1364</v>
      </c>
      <c r="M5059" s="48">
        <f>VLOOKUP(E5059,'[1]TIPO PERSONA'!$C$2:$N$3253,12,0)</f>
        <v>33921</v>
      </c>
      <c r="N5059" s="49">
        <f t="shared" ca="1" si="157"/>
        <v>32.252054794520546</v>
      </c>
      <c r="O5059">
        <v>0</v>
      </c>
      <c r="P5059" t="s">
        <v>1371</v>
      </c>
    </row>
    <row r="5060" spans="2:16">
      <c r="B5060" t="str">
        <f t="shared" ref="B5060:B5123" si="158">CONCATENATE(C5060,"-",E5060)</f>
        <v>2024-80206130</v>
      </c>
      <c r="C5060">
        <v>2024</v>
      </c>
      <c r="D5060" s="24" t="s">
        <v>6758</v>
      </c>
      <c r="E5060" s="43">
        <v>80206130</v>
      </c>
      <c r="F5060" s="45" t="s">
        <v>5480</v>
      </c>
      <c r="G5060" s="32" t="s">
        <v>739</v>
      </c>
      <c r="H5060" s="34">
        <v>45497</v>
      </c>
      <c r="I5060" s="36">
        <v>2</v>
      </c>
      <c r="J5060" s="36">
        <v>0</v>
      </c>
      <c r="K5060" s="34">
        <v>45558</v>
      </c>
      <c r="L5060" s="47" t="s">
        <v>1364</v>
      </c>
      <c r="M5060" s="48">
        <f>VLOOKUP(E5060,'[1]TIPO PERSONA'!$C$2:$N$3253,12,0)</f>
        <v>31013</v>
      </c>
      <c r="N5060" s="49">
        <f t="shared" ref="N5060:N5123" ca="1" si="159">IFERROR((TODAY()-M5060)/365,"No Aplica")</f>
        <v>40.219178082191782</v>
      </c>
      <c r="O5060">
        <v>0</v>
      </c>
      <c r="P5060" t="s">
        <v>1371</v>
      </c>
    </row>
    <row r="5061" spans="2:16">
      <c r="B5061" t="str">
        <f t="shared" si="158"/>
        <v>2024-1052407997</v>
      </c>
      <c r="C5061">
        <v>2024</v>
      </c>
      <c r="D5061" s="24" t="s">
        <v>6759</v>
      </c>
      <c r="E5061" s="43">
        <v>1052407997</v>
      </c>
      <c r="F5061" s="45" t="s">
        <v>7625</v>
      </c>
      <c r="G5061" s="32" t="s">
        <v>742</v>
      </c>
      <c r="H5061" s="34">
        <v>45496</v>
      </c>
      <c r="I5061" s="36">
        <v>6</v>
      </c>
      <c r="J5061" s="36">
        <v>8</v>
      </c>
      <c r="K5061" s="34">
        <v>45688</v>
      </c>
      <c r="L5061" s="47" t="s">
        <v>1364</v>
      </c>
      <c r="M5061" s="48">
        <f>VLOOKUP(E5061,'[1]TIPO PERSONA'!$C$2:$N$3253,12,0)</f>
        <v>35260</v>
      </c>
      <c r="N5061" s="49">
        <f t="shared" ca="1" si="159"/>
        <v>28.583561643835615</v>
      </c>
      <c r="O5061">
        <v>0</v>
      </c>
      <c r="P5061" t="s">
        <v>1371</v>
      </c>
    </row>
    <row r="5062" spans="2:16">
      <c r="B5062" t="str">
        <f t="shared" si="158"/>
        <v>2024-79611011</v>
      </c>
      <c r="C5062">
        <v>2024</v>
      </c>
      <c r="D5062" s="24" t="s">
        <v>6760</v>
      </c>
      <c r="E5062" s="43">
        <v>79611011</v>
      </c>
      <c r="F5062" s="45" t="s">
        <v>1125</v>
      </c>
      <c r="G5062" s="32" t="s">
        <v>739</v>
      </c>
      <c r="H5062" s="34">
        <v>45498</v>
      </c>
      <c r="I5062" s="36">
        <v>5</v>
      </c>
      <c r="J5062" s="36">
        <v>6</v>
      </c>
      <c r="K5062" s="34">
        <v>45657</v>
      </c>
      <c r="L5062" s="47" t="s">
        <v>1365</v>
      </c>
      <c r="M5062" s="48">
        <f>VLOOKUP(E5062,'[1]TIPO PERSONA'!$C$2:$N$3253,12,0)</f>
        <v>26991</v>
      </c>
      <c r="N5062" s="49">
        <f t="shared" ca="1" si="159"/>
        <v>51.238356164383561</v>
      </c>
      <c r="O5062">
        <v>0</v>
      </c>
      <c r="P5062" t="s">
        <v>1371</v>
      </c>
    </row>
    <row r="5063" spans="2:16">
      <c r="B5063" t="str">
        <f t="shared" si="158"/>
        <v>2024-1020722791</v>
      </c>
      <c r="C5063">
        <v>2024</v>
      </c>
      <c r="D5063" s="24" t="s">
        <v>6761</v>
      </c>
      <c r="E5063" s="43">
        <v>1020722791</v>
      </c>
      <c r="F5063" s="45" t="s">
        <v>7626</v>
      </c>
      <c r="G5063" s="32" t="s">
        <v>742</v>
      </c>
      <c r="H5063" s="34">
        <v>45509</v>
      </c>
      <c r="I5063" s="36">
        <v>4</v>
      </c>
      <c r="J5063" s="36">
        <v>26</v>
      </c>
      <c r="K5063" s="34">
        <v>45657</v>
      </c>
      <c r="L5063" s="47" t="s">
        <v>1364</v>
      </c>
      <c r="M5063" s="48">
        <f>VLOOKUP(E5063,'[1]TIPO PERSONA'!$C$2:$N$3253,12,0)</f>
        <v>31535</v>
      </c>
      <c r="N5063" s="49">
        <f t="shared" ca="1" si="159"/>
        <v>38.789041095890411</v>
      </c>
      <c r="O5063">
        <v>0</v>
      </c>
      <c r="P5063" t="s">
        <v>1371</v>
      </c>
    </row>
    <row r="5064" spans="2:16">
      <c r="B5064" t="str">
        <f t="shared" si="158"/>
        <v>2024-1015422406</v>
      </c>
      <c r="C5064">
        <v>2024</v>
      </c>
      <c r="D5064" s="24" t="s">
        <v>6762</v>
      </c>
      <c r="E5064" s="43">
        <v>1015422406</v>
      </c>
      <c r="F5064" s="45" t="s">
        <v>7466</v>
      </c>
      <c r="G5064" s="32" t="s">
        <v>742</v>
      </c>
      <c r="H5064" s="34">
        <v>45497</v>
      </c>
      <c r="I5064" s="36">
        <v>5</v>
      </c>
      <c r="J5064" s="36">
        <v>7</v>
      </c>
      <c r="K5064" s="34">
        <v>45657</v>
      </c>
      <c r="L5064" s="47" t="s">
        <v>1365</v>
      </c>
      <c r="M5064" s="48">
        <f>VLOOKUP(E5064,'[1]TIPO PERSONA'!$C$2:$N$3253,12,0)</f>
        <v>33319</v>
      </c>
      <c r="N5064" s="49">
        <f t="shared" ca="1" si="159"/>
        <v>33.901369863013699</v>
      </c>
      <c r="O5064">
        <v>0</v>
      </c>
      <c r="P5064" t="s">
        <v>1371</v>
      </c>
    </row>
    <row r="5065" spans="2:16">
      <c r="B5065" t="str">
        <f t="shared" si="158"/>
        <v>2024-1030636071</v>
      </c>
      <c r="C5065">
        <v>2024</v>
      </c>
      <c r="D5065" s="24" t="s">
        <v>6763</v>
      </c>
      <c r="E5065" s="43">
        <v>1030636071</v>
      </c>
      <c r="F5065" s="45" t="s">
        <v>1050</v>
      </c>
      <c r="G5065" s="32" t="s">
        <v>739</v>
      </c>
      <c r="H5065" s="34">
        <v>45498</v>
      </c>
      <c r="I5065" s="36">
        <v>5</v>
      </c>
      <c r="J5065" s="36">
        <v>6</v>
      </c>
      <c r="K5065" s="34">
        <v>45657</v>
      </c>
      <c r="L5065" s="47" t="s">
        <v>1364</v>
      </c>
      <c r="M5065" s="48">
        <f>VLOOKUP(E5065,'[1]TIPO PERSONA'!$C$2:$N$3253,12,0)</f>
        <v>34370</v>
      </c>
      <c r="N5065" s="49">
        <f t="shared" ca="1" si="159"/>
        <v>31.021917808219179</v>
      </c>
      <c r="O5065">
        <v>0</v>
      </c>
      <c r="P5065" t="s">
        <v>1371</v>
      </c>
    </row>
    <row r="5066" spans="2:16">
      <c r="B5066" t="str">
        <f t="shared" si="158"/>
        <v>2024-1101754110</v>
      </c>
      <c r="C5066">
        <v>2024</v>
      </c>
      <c r="D5066" s="24" t="s">
        <v>6764</v>
      </c>
      <c r="E5066" s="43">
        <v>1101754110</v>
      </c>
      <c r="F5066" s="45" t="s">
        <v>5452</v>
      </c>
      <c r="G5066" s="32" t="s">
        <v>742</v>
      </c>
      <c r="H5066" s="34">
        <v>45496</v>
      </c>
      <c r="I5066" s="36">
        <v>6</v>
      </c>
      <c r="J5066" s="36">
        <v>8</v>
      </c>
      <c r="K5066" s="34">
        <v>45688</v>
      </c>
      <c r="L5066" s="47" t="s">
        <v>1364</v>
      </c>
      <c r="M5066" s="48">
        <f>VLOOKUP(E5066,'[1]TIPO PERSONA'!$C$2:$N$3253,12,0)</f>
        <v>32220</v>
      </c>
      <c r="N5066" s="49">
        <f t="shared" ca="1" si="159"/>
        <v>36.912328767123284</v>
      </c>
      <c r="O5066">
        <v>0</v>
      </c>
      <c r="P5066" t="s">
        <v>1371</v>
      </c>
    </row>
    <row r="5067" spans="2:16">
      <c r="B5067" t="str">
        <f t="shared" si="158"/>
        <v>2024-38289660</v>
      </c>
      <c r="C5067">
        <v>2024</v>
      </c>
      <c r="D5067" s="24" t="s">
        <v>6765</v>
      </c>
      <c r="E5067" s="43">
        <v>38289660</v>
      </c>
      <c r="F5067" s="45" t="s">
        <v>2482</v>
      </c>
      <c r="G5067" s="32" t="s">
        <v>742</v>
      </c>
      <c r="H5067" s="34">
        <v>45502</v>
      </c>
      <c r="I5067" s="36">
        <v>6</v>
      </c>
      <c r="J5067" s="36">
        <v>2</v>
      </c>
      <c r="K5067" s="34">
        <v>45688</v>
      </c>
      <c r="L5067" s="47" t="s">
        <v>1364</v>
      </c>
      <c r="M5067" s="48">
        <f>VLOOKUP(E5067,'[1]TIPO PERSONA'!$C$2:$N$3253,12,0)</f>
        <v>29753</v>
      </c>
      <c r="N5067" s="49">
        <f t="shared" ca="1" si="159"/>
        <v>43.671232876712331</v>
      </c>
      <c r="O5067">
        <v>0</v>
      </c>
      <c r="P5067" t="s">
        <v>1371</v>
      </c>
    </row>
    <row r="5068" spans="2:16">
      <c r="B5068" t="str">
        <f t="shared" si="158"/>
        <v>2024-1019029589</v>
      </c>
      <c r="C5068">
        <v>2024</v>
      </c>
      <c r="D5068" s="24" t="s">
        <v>6766</v>
      </c>
      <c r="E5068" s="43">
        <v>1019029589</v>
      </c>
      <c r="F5068" s="45" t="s">
        <v>962</v>
      </c>
      <c r="G5068" s="32" t="s">
        <v>739</v>
      </c>
      <c r="H5068" s="34">
        <v>45497</v>
      </c>
      <c r="I5068" s="36">
        <v>5</v>
      </c>
      <c r="J5068" s="36">
        <v>7</v>
      </c>
      <c r="K5068" s="34">
        <v>45657</v>
      </c>
      <c r="L5068" s="47" t="s">
        <v>1364</v>
      </c>
      <c r="M5068" s="48">
        <f>VLOOKUP(E5068,'[1]TIPO PERSONA'!$C$2:$N$3253,12,0)</f>
        <v>32503</v>
      </c>
      <c r="N5068" s="49">
        <f t="shared" ca="1" si="159"/>
        <v>36.136986301369866</v>
      </c>
      <c r="O5068">
        <v>0</v>
      </c>
      <c r="P5068" t="s">
        <v>1371</v>
      </c>
    </row>
    <row r="5069" spans="2:16">
      <c r="B5069" t="str">
        <f t="shared" si="158"/>
        <v>2024-1014213363</v>
      </c>
      <c r="C5069">
        <v>2024</v>
      </c>
      <c r="D5069" s="24" t="s">
        <v>6767</v>
      </c>
      <c r="E5069" s="43">
        <v>1014213363</v>
      </c>
      <c r="F5069" s="45" t="s">
        <v>937</v>
      </c>
      <c r="G5069" s="32" t="s">
        <v>742</v>
      </c>
      <c r="H5069" s="34">
        <v>45499</v>
      </c>
      <c r="I5069" s="36">
        <v>7</v>
      </c>
      <c r="J5069" s="36">
        <v>5</v>
      </c>
      <c r="K5069" s="34">
        <v>45716</v>
      </c>
      <c r="L5069" s="47" t="s">
        <v>1364</v>
      </c>
      <c r="M5069" s="48">
        <f>VLOOKUP(E5069,'[1]TIPO PERSONA'!$C$2:$N$3253,12,0)</f>
        <v>33054</v>
      </c>
      <c r="N5069" s="49">
        <f t="shared" ca="1" si="159"/>
        <v>34.627397260273973</v>
      </c>
      <c r="O5069">
        <v>0</v>
      </c>
      <c r="P5069" t="s">
        <v>1371</v>
      </c>
    </row>
    <row r="5070" spans="2:16">
      <c r="B5070" t="str">
        <f t="shared" si="158"/>
        <v>2024-1010223180</v>
      </c>
      <c r="C5070">
        <v>2024</v>
      </c>
      <c r="D5070" s="24" t="s">
        <v>6768</v>
      </c>
      <c r="E5070" s="43">
        <v>1010223180</v>
      </c>
      <c r="F5070" s="45" t="s">
        <v>4246</v>
      </c>
      <c r="G5070" s="32" t="s">
        <v>742</v>
      </c>
      <c r="H5070" s="34">
        <v>45496</v>
      </c>
      <c r="I5070" s="36">
        <v>6</v>
      </c>
      <c r="J5070" s="36">
        <v>8</v>
      </c>
      <c r="K5070" s="34">
        <v>45688</v>
      </c>
      <c r="L5070" s="47" t="s">
        <v>1364</v>
      </c>
      <c r="M5070" s="48">
        <f>VLOOKUP(E5070,'[1]TIPO PERSONA'!$C$2:$N$3253,12,0)</f>
        <v>34918</v>
      </c>
      <c r="N5070" s="49">
        <f t="shared" ca="1" si="159"/>
        <v>29.520547945205479</v>
      </c>
      <c r="O5070">
        <v>0</v>
      </c>
      <c r="P5070" t="s">
        <v>1371</v>
      </c>
    </row>
    <row r="5071" spans="2:16">
      <c r="B5071" t="str">
        <f t="shared" si="158"/>
        <v>2024-13747971</v>
      </c>
      <c r="C5071">
        <v>2024</v>
      </c>
      <c r="D5071" s="24" t="s">
        <v>6769</v>
      </c>
      <c r="E5071" s="43">
        <v>13747971</v>
      </c>
      <c r="F5071" s="45" t="s">
        <v>929</v>
      </c>
      <c r="G5071" s="32" t="s">
        <v>739</v>
      </c>
      <c r="H5071" s="34">
        <v>45497</v>
      </c>
      <c r="I5071" s="36">
        <v>5</v>
      </c>
      <c r="J5071" s="36">
        <v>7</v>
      </c>
      <c r="K5071" s="34">
        <v>45657</v>
      </c>
      <c r="L5071" s="47" t="s">
        <v>1364</v>
      </c>
      <c r="M5071" s="48">
        <f>VLOOKUP(E5071,'[1]TIPO PERSONA'!$C$2:$N$3253,12,0)</f>
        <v>29601</v>
      </c>
      <c r="N5071" s="49">
        <f t="shared" ca="1" si="159"/>
        <v>44.087671232876716</v>
      </c>
      <c r="O5071">
        <v>0</v>
      </c>
      <c r="P5071" t="s">
        <v>1371</v>
      </c>
    </row>
    <row r="5072" spans="2:16">
      <c r="B5072" t="str">
        <f t="shared" si="158"/>
        <v>2024-79573549</v>
      </c>
      <c r="C5072">
        <v>2024</v>
      </c>
      <c r="D5072" s="24" t="s">
        <v>6770</v>
      </c>
      <c r="E5072" s="43">
        <v>79573549</v>
      </c>
      <c r="F5072" s="45" t="s">
        <v>1025</v>
      </c>
      <c r="G5072" s="32" t="s">
        <v>739</v>
      </c>
      <c r="H5072" s="34">
        <v>45499</v>
      </c>
      <c r="I5072" s="36">
        <v>5</v>
      </c>
      <c r="J5072" s="36">
        <v>5</v>
      </c>
      <c r="K5072" s="34">
        <v>45657</v>
      </c>
      <c r="L5072" s="47" t="s">
        <v>1364</v>
      </c>
      <c r="M5072" s="48">
        <f>VLOOKUP(E5072,'[1]TIPO PERSONA'!$C$2:$N$3253,12,0)</f>
        <v>26147</v>
      </c>
      <c r="N5072" s="49">
        <f t="shared" ca="1" si="159"/>
        <v>53.550684931506851</v>
      </c>
      <c r="O5072">
        <v>0</v>
      </c>
      <c r="P5072" t="s">
        <v>1371</v>
      </c>
    </row>
    <row r="5073" spans="2:16">
      <c r="B5073" t="str">
        <f t="shared" si="158"/>
        <v>2024-1010247161</v>
      </c>
      <c r="C5073">
        <v>2024</v>
      </c>
      <c r="D5073" s="24" t="s">
        <v>6771</v>
      </c>
      <c r="E5073" s="43">
        <v>1010247161</v>
      </c>
      <c r="F5073" s="45" t="s">
        <v>5474</v>
      </c>
      <c r="G5073" s="32" t="s">
        <v>742</v>
      </c>
      <c r="H5073" s="34">
        <v>45497</v>
      </c>
      <c r="I5073" s="36">
        <v>6</v>
      </c>
      <c r="J5073" s="36">
        <v>7</v>
      </c>
      <c r="K5073" s="34">
        <v>45688</v>
      </c>
      <c r="L5073" s="47" t="s">
        <v>1364</v>
      </c>
      <c r="M5073" s="48">
        <f>VLOOKUP(E5073,'[1]TIPO PERSONA'!$C$2:$N$3253,12,0)</f>
        <v>36388</v>
      </c>
      <c r="N5073" s="49">
        <f t="shared" ca="1" si="159"/>
        <v>25.493150684931507</v>
      </c>
      <c r="O5073">
        <v>0</v>
      </c>
      <c r="P5073" t="s">
        <v>1371</v>
      </c>
    </row>
    <row r="5074" spans="2:16">
      <c r="B5074" t="str">
        <f t="shared" si="158"/>
        <v>2024-1032472599</v>
      </c>
      <c r="C5074">
        <v>2024</v>
      </c>
      <c r="D5074" s="24" t="s">
        <v>6772</v>
      </c>
      <c r="E5074" s="43">
        <v>1032472599</v>
      </c>
      <c r="F5074" s="45" t="s">
        <v>1267</v>
      </c>
      <c r="G5074" s="32" t="s">
        <v>742</v>
      </c>
      <c r="H5074" s="34">
        <v>45497</v>
      </c>
      <c r="I5074" s="36">
        <v>7</v>
      </c>
      <c r="J5074" s="36">
        <v>7</v>
      </c>
      <c r="K5074" s="34">
        <v>45716</v>
      </c>
      <c r="L5074" s="47" t="s">
        <v>1364</v>
      </c>
      <c r="M5074" s="48">
        <f>VLOOKUP(E5074,'[1]TIPO PERSONA'!$C$2:$N$3253,12,0)</f>
        <v>34878</v>
      </c>
      <c r="N5074" s="49">
        <f t="shared" ca="1" si="159"/>
        <v>29.63013698630137</v>
      </c>
      <c r="O5074">
        <v>0</v>
      </c>
      <c r="P5074" t="s">
        <v>1371</v>
      </c>
    </row>
    <row r="5075" spans="2:16">
      <c r="B5075" t="str">
        <f t="shared" si="158"/>
        <v>2024-1088238178</v>
      </c>
      <c r="C5075">
        <v>2024</v>
      </c>
      <c r="D5075" s="24" t="s">
        <v>6773</v>
      </c>
      <c r="E5075" s="43">
        <v>1088238178</v>
      </c>
      <c r="F5075" s="45" t="s">
        <v>7627</v>
      </c>
      <c r="G5075" s="32" t="s">
        <v>742</v>
      </c>
      <c r="H5075" s="34">
        <v>45499</v>
      </c>
      <c r="I5075" s="36">
        <v>5</v>
      </c>
      <c r="J5075" s="36">
        <v>5</v>
      </c>
      <c r="K5075" s="34">
        <v>45657</v>
      </c>
      <c r="L5075" s="47" t="s">
        <v>1364</v>
      </c>
      <c r="M5075" s="48">
        <f>VLOOKUP(E5075,'[1]TIPO PERSONA'!$C$2:$N$3253,12,0)</f>
        <v>31445</v>
      </c>
      <c r="N5075" s="49">
        <f t="shared" ca="1" si="159"/>
        <v>39.035616438356165</v>
      </c>
      <c r="O5075">
        <v>0</v>
      </c>
      <c r="P5075" t="s">
        <v>1371</v>
      </c>
    </row>
    <row r="5076" spans="2:16">
      <c r="B5076" t="str">
        <f t="shared" si="158"/>
        <v>2024-1032360049</v>
      </c>
      <c r="C5076">
        <v>2024</v>
      </c>
      <c r="D5076" s="24" t="s">
        <v>6774</v>
      </c>
      <c r="E5076" s="43">
        <v>1032360049</v>
      </c>
      <c r="F5076" s="45" t="s">
        <v>7322</v>
      </c>
      <c r="G5076" s="32" t="s">
        <v>742</v>
      </c>
      <c r="H5076" s="34">
        <v>45497</v>
      </c>
      <c r="I5076" s="36">
        <v>3</v>
      </c>
      <c r="J5076" s="36">
        <v>19</v>
      </c>
      <c r="K5076" s="34">
        <v>45649</v>
      </c>
      <c r="L5076" s="47" t="s">
        <v>1364</v>
      </c>
      <c r="M5076" s="48">
        <f>VLOOKUP(E5076,'[1]TIPO PERSONA'!$C$2:$N$3253,12,0)</f>
        <v>31502</v>
      </c>
      <c r="N5076" s="49">
        <f t="shared" ca="1" si="159"/>
        <v>38.87945205479452</v>
      </c>
      <c r="O5076">
        <v>0</v>
      </c>
      <c r="P5076" t="s">
        <v>1371</v>
      </c>
    </row>
    <row r="5077" spans="2:16">
      <c r="B5077" t="str">
        <f t="shared" si="158"/>
        <v>2024-1026292315</v>
      </c>
      <c r="C5077">
        <v>2024</v>
      </c>
      <c r="D5077" s="24" t="s">
        <v>6775</v>
      </c>
      <c r="E5077" s="43">
        <v>1026292315</v>
      </c>
      <c r="F5077" s="45" t="s">
        <v>7463</v>
      </c>
      <c r="G5077" s="32" t="s">
        <v>739</v>
      </c>
      <c r="H5077" s="34">
        <v>45496</v>
      </c>
      <c r="I5077" s="36">
        <v>5</v>
      </c>
      <c r="J5077" s="36">
        <v>8</v>
      </c>
      <c r="K5077" s="34">
        <v>45657</v>
      </c>
      <c r="L5077" s="47" t="s">
        <v>1364</v>
      </c>
      <c r="M5077" s="48">
        <f>VLOOKUP(E5077,'[1]TIPO PERSONA'!$C$2:$N$3253,12,0)</f>
        <v>34905</v>
      </c>
      <c r="N5077" s="49">
        <f t="shared" ca="1" si="159"/>
        <v>29.556164383561644</v>
      </c>
      <c r="O5077">
        <v>0</v>
      </c>
      <c r="P5077" t="s">
        <v>1371</v>
      </c>
    </row>
    <row r="5078" spans="2:16">
      <c r="B5078" t="str">
        <f t="shared" si="158"/>
        <v>2024-52963623</v>
      </c>
      <c r="C5078">
        <v>2024</v>
      </c>
      <c r="D5078" s="24" t="s">
        <v>6776</v>
      </c>
      <c r="E5078" s="43">
        <v>52963623</v>
      </c>
      <c r="F5078" s="45" t="s">
        <v>768</v>
      </c>
      <c r="G5078" s="32" t="s">
        <v>742</v>
      </c>
      <c r="H5078" s="34">
        <v>45497</v>
      </c>
      <c r="I5078" s="36">
        <v>6</v>
      </c>
      <c r="J5078" s="36">
        <v>7</v>
      </c>
      <c r="K5078" s="34">
        <v>45688</v>
      </c>
      <c r="L5078" s="47" t="s">
        <v>1364</v>
      </c>
      <c r="M5078" s="48">
        <f>VLOOKUP(E5078,'[1]TIPO PERSONA'!$C$2:$N$3253,12,0)</f>
        <v>30083</v>
      </c>
      <c r="N5078" s="49">
        <f t="shared" ca="1" si="159"/>
        <v>42.767123287671232</v>
      </c>
      <c r="O5078">
        <v>0</v>
      </c>
      <c r="P5078" t="s">
        <v>1371</v>
      </c>
    </row>
    <row r="5079" spans="2:16">
      <c r="B5079" t="str">
        <f t="shared" si="158"/>
        <v>2024-1088275390</v>
      </c>
      <c r="C5079">
        <v>2024</v>
      </c>
      <c r="D5079" s="24" t="s">
        <v>6777</v>
      </c>
      <c r="E5079" s="43">
        <v>1088275390</v>
      </c>
      <c r="F5079" s="45" t="s">
        <v>5503</v>
      </c>
      <c r="G5079" s="32" t="s">
        <v>739</v>
      </c>
      <c r="H5079" s="34">
        <v>45497</v>
      </c>
      <c r="I5079" s="36">
        <v>7</v>
      </c>
      <c r="J5079" s="36">
        <v>7</v>
      </c>
      <c r="K5079" s="34">
        <v>45716</v>
      </c>
      <c r="L5079" s="47" t="s">
        <v>1364</v>
      </c>
      <c r="M5079" s="48">
        <f>VLOOKUP(E5079,'[1]TIPO PERSONA'!$C$2:$N$3253,12,0)</f>
        <v>32860</v>
      </c>
      <c r="N5079" s="49">
        <f t="shared" ca="1" si="159"/>
        <v>35.158904109589038</v>
      </c>
      <c r="O5079">
        <v>0</v>
      </c>
      <c r="P5079" t="s">
        <v>1371</v>
      </c>
    </row>
    <row r="5080" spans="2:16">
      <c r="B5080" t="str">
        <f t="shared" si="158"/>
        <v>2024-1026275767</v>
      </c>
      <c r="C5080">
        <v>2024</v>
      </c>
      <c r="D5080" s="24" t="s">
        <v>6778</v>
      </c>
      <c r="E5080" s="43">
        <v>1026275767</v>
      </c>
      <c r="F5080" s="45" t="s">
        <v>7554</v>
      </c>
      <c r="G5080" s="32" t="s">
        <v>739</v>
      </c>
      <c r="H5080" s="34">
        <v>45499</v>
      </c>
      <c r="I5080" s="36">
        <v>6</v>
      </c>
      <c r="J5080" s="36">
        <v>5</v>
      </c>
      <c r="K5080" s="34">
        <v>45688</v>
      </c>
      <c r="L5080" s="47" t="s">
        <v>1364</v>
      </c>
      <c r="M5080" s="48">
        <f>VLOOKUP(E5080,'[1]TIPO PERSONA'!$C$2:$N$3253,12,0)</f>
        <v>33508</v>
      </c>
      <c r="N5080" s="49">
        <f t="shared" ca="1" si="159"/>
        <v>33.38356164383562</v>
      </c>
      <c r="O5080">
        <v>0</v>
      </c>
      <c r="P5080" t="s">
        <v>1371</v>
      </c>
    </row>
    <row r="5081" spans="2:16">
      <c r="B5081" t="str">
        <f t="shared" si="158"/>
        <v>2024-79341985</v>
      </c>
      <c r="C5081">
        <v>2024</v>
      </c>
      <c r="D5081" s="24" t="s">
        <v>6779</v>
      </c>
      <c r="E5081" s="43">
        <v>79341985</v>
      </c>
      <c r="F5081" s="45" t="s">
        <v>4117</v>
      </c>
      <c r="G5081" s="32" t="s">
        <v>739</v>
      </c>
      <c r="H5081" s="34">
        <v>45502</v>
      </c>
      <c r="I5081" s="36">
        <v>5</v>
      </c>
      <c r="J5081" s="36">
        <v>2</v>
      </c>
      <c r="K5081" s="34">
        <v>45657</v>
      </c>
      <c r="L5081" s="47" t="s">
        <v>1364</v>
      </c>
      <c r="M5081" s="48">
        <f>VLOOKUP(E5081,'[1]TIPO PERSONA'!$C$2:$N$3253,12,0)</f>
        <v>23821</v>
      </c>
      <c r="N5081" s="49">
        <f t="shared" ca="1" si="159"/>
        <v>59.923287671232877</v>
      </c>
      <c r="O5081">
        <v>0</v>
      </c>
      <c r="P5081" t="s">
        <v>1371</v>
      </c>
    </row>
    <row r="5082" spans="2:16">
      <c r="B5082" t="str">
        <f t="shared" si="158"/>
        <v>2024-1010196411</v>
      </c>
      <c r="C5082">
        <v>2024</v>
      </c>
      <c r="D5082" s="24" t="s">
        <v>6780</v>
      </c>
      <c r="E5082" s="43">
        <v>1010196411</v>
      </c>
      <c r="F5082" s="45" t="s">
        <v>3953</v>
      </c>
      <c r="G5082" s="32" t="s">
        <v>739</v>
      </c>
      <c r="H5082" s="34">
        <v>45497</v>
      </c>
      <c r="I5082" s="36">
        <v>6</v>
      </c>
      <c r="J5082" s="36">
        <v>7</v>
      </c>
      <c r="K5082" s="34">
        <v>45688</v>
      </c>
      <c r="L5082" s="47" t="s">
        <v>1364</v>
      </c>
      <c r="M5082" s="48">
        <f>VLOOKUP(E5082,'[1]TIPO PERSONA'!$C$2:$N$3253,12,0)</f>
        <v>33273</v>
      </c>
      <c r="N5082" s="49">
        <f t="shared" ca="1" si="159"/>
        <v>34.027397260273972</v>
      </c>
      <c r="O5082">
        <v>0</v>
      </c>
      <c r="P5082" t="s">
        <v>1371</v>
      </c>
    </row>
    <row r="5083" spans="2:16">
      <c r="B5083" t="str">
        <f t="shared" si="158"/>
        <v>2024-1010033134</v>
      </c>
      <c r="C5083">
        <v>2024</v>
      </c>
      <c r="D5083" s="24" t="s">
        <v>6781</v>
      </c>
      <c r="E5083" s="43">
        <v>1010033134</v>
      </c>
      <c r="F5083" s="45" t="s">
        <v>4251</v>
      </c>
      <c r="G5083" s="32" t="s">
        <v>739</v>
      </c>
      <c r="H5083" s="34">
        <v>45497</v>
      </c>
      <c r="I5083" s="36">
        <v>5</v>
      </c>
      <c r="J5083" s="36">
        <v>7</v>
      </c>
      <c r="K5083" s="34">
        <v>45657</v>
      </c>
      <c r="L5083" s="47" t="s">
        <v>1364</v>
      </c>
      <c r="M5083" s="48">
        <f>VLOOKUP(E5083,'[1]TIPO PERSONA'!$C$2:$N$3253,12,0)</f>
        <v>36551</v>
      </c>
      <c r="N5083" s="49">
        <f t="shared" ca="1" si="159"/>
        <v>25.046575342465754</v>
      </c>
      <c r="O5083">
        <v>0</v>
      </c>
      <c r="P5083" t="s">
        <v>1371</v>
      </c>
    </row>
    <row r="5084" spans="2:16">
      <c r="B5084" t="str">
        <f t="shared" si="158"/>
        <v>2024-52453674</v>
      </c>
      <c r="C5084">
        <v>2024</v>
      </c>
      <c r="D5084" s="24" t="s">
        <v>6782</v>
      </c>
      <c r="E5084" s="43">
        <v>52453674</v>
      </c>
      <c r="F5084" s="45" t="s">
        <v>2535</v>
      </c>
      <c r="G5084" s="32" t="s">
        <v>742</v>
      </c>
      <c r="H5084" s="34">
        <v>45499</v>
      </c>
      <c r="I5084" s="36">
        <v>5</v>
      </c>
      <c r="J5084" s="36">
        <v>5</v>
      </c>
      <c r="K5084" s="34">
        <v>45657</v>
      </c>
      <c r="L5084" s="47" t="s">
        <v>1364</v>
      </c>
      <c r="M5084" s="48">
        <f>VLOOKUP(E5084,'[1]TIPO PERSONA'!$C$2:$N$3253,12,0)</f>
        <v>28798</v>
      </c>
      <c r="N5084" s="49">
        <f t="shared" ca="1" si="159"/>
        <v>46.287671232876711</v>
      </c>
      <c r="O5084">
        <v>0</v>
      </c>
      <c r="P5084" t="s">
        <v>1371</v>
      </c>
    </row>
    <row r="5085" spans="2:16">
      <c r="B5085" t="str">
        <f t="shared" si="158"/>
        <v>2024-1018451244</v>
      </c>
      <c r="C5085">
        <v>2024</v>
      </c>
      <c r="D5085" s="24" t="s">
        <v>6783</v>
      </c>
      <c r="E5085" s="43">
        <v>1018451244</v>
      </c>
      <c r="F5085" s="45" t="s">
        <v>7628</v>
      </c>
      <c r="G5085" s="32" t="s">
        <v>739</v>
      </c>
      <c r="H5085" s="34">
        <v>45498</v>
      </c>
      <c r="I5085" s="36">
        <v>7</v>
      </c>
      <c r="J5085" s="36">
        <v>6</v>
      </c>
      <c r="K5085" s="34">
        <v>45716</v>
      </c>
      <c r="L5085" s="47" t="s">
        <v>1364</v>
      </c>
      <c r="M5085" s="48">
        <f>VLOOKUP(E5085,'[1]TIPO PERSONA'!$C$2:$N$3253,12,0)</f>
        <v>33688</v>
      </c>
      <c r="N5085" s="49">
        <f t="shared" ca="1" si="159"/>
        <v>32.890410958904113</v>
      </c>
      <c r="O5085">
        <v>0</v>
      </c>
      <c r="P5085" t="s">
        <v>1371</v>
      </c>
    </row>
    <row r="5086" spans="2:16">
      <c r="B5086" t="str">
        <f t="shared" si="158"/>
        <v>2024-53030357</v>
      </c>
      <c r="C5086">
        <v>2024</v>
      </c>
      <c r="D5086" s="24" t="s">
        <v>6784</v>
      </c>
      <c r="E5086" s="43">
        <v>53030357</v>
      </c>
      <c r="F5086" s="45" t="s">
        <v>7629</v>
      </c>
      <c r="G5086" s="32" t="s">
        <v>742</v>
      </c>
      <c r="H5086" s="34">
        <v>45498</v>
      </c>
      <c r="I5086" s="36">
        <v>5</v>
      </c>
      <c r="J5086" s="36">
        <v>6</v>
      </c>
      <c r="K5086" s="34">
        <v>45657</v>
      </c>
      <c r="L5086" s="47" t="s">
        <v>1364</v>
      </c>
      <c r="M5086" s="48">
        <f>VLOOKUP(E5086,'[1]TIPO PERSONA'!$C$2:$N$3253,12,0)</f>
        <v>31145</v>
      </c>
      <c r="N5086" s="49">
        <f t="shared" ca="1" si="159"/>
        <v>39.857534246575341</v>
      </c>
      <c r="O5086">
        <v>0</v>
      </c>
      <c r="P5086" t="s">
        <v>1371</v>
      </c>
    </row>
    <row r="5087" spans="2:16">
      <c r="B5087" t="str">
        <f t="shared" si="158"/>
        <v>2024-30232582</v>
      </c>
      <c r="C5087">
        <v>2024</v>
      </c>
      <c r="D5087" s="24" t="s">
        <v>6785</v>
      </c>
      <c r="E5087" s="43">
        <v>30232582</v>
      </c>
      <c r="F5087" s="45" t="s">
        <v>7479</v>
      </c>
      <c r="G5087" s="32" t="s">
        <v>742</v>
      </c>
      <c r="H5087" s="34">
        <v>45499</v>
      </c>
      <c r="I5087" s="36">
        <v>5</v>
      </c>
      <c r="J5087" s="36">
        <v>5</v>
      </c>
      <c r="K5087" s="34">
        <v>45657</v>
      </c>
      <c r="L5087" s="47" t="s">
        <v>1364</v>
      </c>
      <c r="M5087" s="48">
        <f>VLOOKUP(E5087,'[1]TIPO PERSONA'!$C$2:$N$3253,12,0)</f>
        <v>30294</v>
      </c>
      <c r="N5087" s="49">
        <f t="shared" ca="1" si="159"/>
        <v>42.18904109589041</v>
      </c>
      <c r="O5087">
        <v>0</v>
      </c>
      <c r="P5087" t="s">
        <v>1371</v>
      </c>
    </row>
    <row r="5088" spans="2:16">
      <c r="B5088" t="str">
        <f t="shared" si="158"/>
        <v>2024-1193406027</v>
      </c>
      <c r="C5088">
        <v>2024</v>
      </c>
      <c r="D5088" s="24" t="s">
        <v>6786</v>
      </c>
      <c r="E5088" s="43">
        <v>1193406027</v>
      </c>
      <c r="F5088" s="45" t="s">
        <v>7630</v>
      </c>
      <c r="G5088" s="32" t="s">
        <v>742</v>
      </c>
      <c r="H5088" s="34">
        <v>45498</v>
      </c>
      <c r="I5088" s="36">
        <v>7</v>
      </c>
      <c r="J5088" s="36">
        <v>6</v>
      </c>
      <c r="K5088" s="34">
        <v>45716</v>
      </c>
      <c r="L5088" s="47" t="s">
        <v>1364</v>
      </c>
      <c r="M5088" s="48">
        <f>VLOOKUP(E5088,'[1]TIPO PERSONA'!$C$2:$N$3253,12,0)</f>
        <v>36956</v>
      </c>
      <c r="N5088" s="49">
        <f t="shared" ca="1" si="159"/>
        <v>23.936986301369863</v>
      </c>
      <c r="O5088">
        <v>0</v>
      </c>
      <c r="P5088" t="s">
        <v>1371</v>
      </c>
    </row>
    <row r="5089" spans="2:16">
      <c r="B5089" t="str">
        <f t="shared" si="158"/>
        <v>2024-1057608944</v>
      </c>
      <c r="C5089">
        <v>2024</v>
      </c>
      <c r="D5089" s="24" t="s">
        <v>6787</v>
      </c>
      <c r="E5089" s="43">
        <v>1057608944</v>
      </c>
      <c r="F5089" s="45" t="s">
        <v>7542</v>
      </c>
      <c r="G5089" s="32" t="s">
        <v>742</v>
      </c>
      <c r="H5089" s="34">
        <v>45502</v>
      </c>
      <c r="I5089" s="36">
        <v>5</v>
      </c>
      <c r="J5089" s="36">
        <v>15</v>
      </c>
      <c r="K5089" s="34">
        <v>45670</v>
      </c>
      <c r="L5089" s="47" t="s">
        <v>1364</v>
      </c>
      <c r="M5089" s="48">
        <f>VLOOKUP(E5089,'[1]TIPO PERSONA'!$C$2:$N$3253,12,0)</f>
        <v>36291</v>
      </c>
      <c r="N5089" s="49">
        <f t="shared" ca="1" si="159"/>
        <v>25.758904109589039</v>
      </c>
      <c r="O5089">
        <v>0</v>
      </c>
      <c r="P5089" t="s">
        <v>1371</v>
      </c>
    </row>
    <row r="5090" spans="2:16">
      <c r="B5090" t="str">
        <f t="shared" si="158"/>
        <v>2024-80213841</v>
      </c>
      <c r="C5090">
        <v>2024</v>
      </c>
      <c r="D5090" s="24" t="s">
        <v>6788</v>
      </c>
      <c r="E5090" s="43">
        <v>80213841</v>
      </c>
      <c r="F5090" s="45" t="s">
        <v>1268</v>
      </c>
      <c r="G5090" s="32" t="s">
        <v>739</v>
      </c>
      <c r="H5090" s="34">
        <v>45496</v>
      </c>
      <c r="I5090" s="36">
        <v>7</v>
      </c>
      <c r="J5090" s="36">
        <v>8</v>
      </c>
      <c r="K5090" s="34">
        <v>45716</v>
      </c>
      <c r="L5090" s="47" t="s">
        <v>1364</v>
      </c>
      <c r="M5090" s="48">
        <f>VLOOKUP(E5090,'[1]TIPO PERSONA'!$C$2:$N$3253,12,0)</f>
        <v>30815</v>
      </c>
      <c r="N5090" s="49">
        <f t="shared" ca="1" si="159"/>
        <v>40.761643835616439</v>
      </c>
      <c r="O5090">
        <v>0</v>
      </c>
      <c r="P5090" t="s">
        <v>1371</v>
      </c>
    </row>
    <row r="5091" spans="2:16">
      <c r="B5091" t="str">
        <f t="shared" si="158"/>
        <v>2024-1018493253</v>
      </c>
      <c r="C5091">
        <v>2024</v>
      </c>
      <c r="D5091" s="24" t="s">
        <v>6789</v>
      </c>
      <c r="E5091" s="43">
        <v>1018493253</v>
      </c>
      <c r="F5091" s="45" t="s">
        <v>5545</v>
      </c>
      <c r="G5091" s="32" t="s">
        <v>739</v>
      </c>
      <c r="H5091" s="34">
        <v>45499</v>
      </c>
      <c r="I5091" s="36">
        <v>7</v>
      </c>
      <c r="J5091" s="36">
        <v>5</v>
      </c>
      <c r="K5091" s="34">
        <v>45716</v>
      </c>
      <c r="L5091" s="47" t="s">
        <v>1364</v>
      </c>
      <c r="M5091" s="48">
        <f>VLOOKUP(E5091,'[1]TIPO PERSONA'!$C$2:$N$3253,12,0)</f>
        <v>35494</v>
      </c>
      <c r="N5091" s="49">
        <f t="shared" ca="1" si="159"/>
        <v>27.942465753424656</v>
      </c>
      <c r="O5091">
        <v>0</v>
      </c>
      <c r="P5091" t="s">
        <v>1371</v>
      </c>
    </row>
    <row r="5092" spans="2:16">
      <c r="B5092" t="str">
        <f t="shared" si="158"/>
        <v>2024-1119150351</v>
      </c>
      <c r="C5092">
        <v>2024</v>
      </c>
      <c r="D5092" s="24" t="s">
        <v>6790</v>
      </c>
      <c r="E5092" s="43">
        <v>1119150351</v>
      </c>
      <c r="F5092" s="45" t="s">
        <v>5421</v>
      </c>
      <c r="G5092" s="32" t="s">
        <v>742</v>
      </c>
      <c r="H5092" s="34">
        <v>45499</v>
      </c>
      <c r="I5092" s="36">
        <v>7</v>
      </c>
      <c r="J5092" s="36">
        <v>5</v>
      </c>
      <c r="K5092" s="34">
        <v>45716</v>
      </c>
      <c r="L5092" s="47" t="s">
        <v>1365</v>
      </c>
      <c r="M5092" s="48">
        <f>VLOOKUP(E5092,'[1]TIPO PERSONA'!$C$2:$N$3253,12,0)</f>
        <v>31156</v>
      </c>
      <c r="N5092" s="49">
        <f t="shared" ca="1" si="159"/>
        <v>39.827397260273976</v>
      </c>
      <c r="O5092">
        <v>0</v>
      </c>
      <c r="P5092" t="s">
        <v>1371</v>
      </c>
    </row>
    <row r="5093" spans="2:16">
      <c r="B5093" t="str">
        <f t="shared" si="158"/>
        <v>2024-52950092</v>
      </c>
      <c r="C5093">
        <v>2024</v>
      </c>
      <c r="D5093" s="24" t="s">
        <v>6791</v>
      </c>
      <c r="E5093" s="43">
        <v>52950092</v>
      </c>
      <c r="F5093" s="45" t="s">
        <v>2661</v>
      </c>
      <c r="G5093" s="32" t="s">
        <v>742</v>
      </c>
      <c r="H5093" s="34">
        <v>45499</v>
      </c>
      <c r="I5093" s="36">
        <v>7</v>
      </c>
      <c r="J5093" s="36">
        <v>5</v>
      </c>
      <c r="K5093" s="34">
        <v>45716</v>
      </c>
      <c r="L5093" s="47" t="s">
        <v>1364</v>
      </c>
      <c r="M5093" s="48">
        <f>VLOOKUP(E5093,'[1]TIPO PERSONA'!$C$2:$N$3253,12,0)</f>
        <v>30202</v>
      </c>
      <c r="N5093" s="49">
        <f t="shared" ca="1" si="159"/>
        <v>42.441095890410956</v>
      </c>
      <c r="O5093">
        <v>0</v>
      </c>
      <c r="P5093" t="s">
        <v>1371</v>
      </c>
    </row>
    <row r="5094" spans="2:16">
      <c r="B5094" t="str">
        <f t="shared" si="158"/>
        <v>2024-22511864</v>
      </c>
      <c r="C5094">
        <v>2024</v>
      </c>
      <c r="D5094" s="24" t="s">
        <v>6792</v>
      </c>
      <c r="E5094" s="43">
        <v>22511864</v>
      </c>
      <c r="F5094" s="45" t="s">
        <v>1227</v>
      </c>
      <c r="G5094" s="32" t="s">
        <v>742</v>
      </c>
      <c r="H5094" s="34">
        <v>45499</v>
      </c>
      <c r="I5094" s="36">
        <v>7</v>
      </c>
      <c r="J5094" s="36">
        <v>5</v>
      </c>
      <c r="K5094" s="34">
        <v>45716</v>
      </c>
      <c r="L5094" s="47" t="s">
        <v>1364</v>
      </c>
      <c r="M5094" s="48">
        <f>VLOOKUP(E5094,'[1]TIPO PERSONA'!$C$2:$N$3253,12,0)</f>
        <v>29954</v>
      </c>
      <c r="N5094" s="49">
        <f t="shared" ca="1" si="159"/>
        <v>43.12054794520548</v>
      </c>
      <c r="O5094">
        <v>0</v>
      </c>
      <c r="P5094" t="s">
        <v>1371</v>
      </c>
    </row>
    <row r="5095" spans="2:16">
      <c r="B5095" t="str">
        <f t="shared" si="158"/>
        <v>2024-11187170</v>
      </c>
      <c r="C5095">
        <v>2024</v>
      </c>
      <c r="D5095" s="24" t="s">
        <v>6793</v>
      </c>
      <c r="E5095" s="43">
        <v>11187170</v>
      </c>
      <c r="F5095" s="45" t="s">
        <v>1047</v>
      </c>
      <c r="G5095" s="32" t="s">
        <v>739</v>
      </c>
      <c r="H5095" s="34">
        <v>45498</v>
      </c>
      <c r="I5095" s="36">
        <v>3</v>
      </c>
      <c r="J5095" s="36">
        <v>0</v>
      </c>
      <c r="K5095" s="34">
        <v>45589</v>
      </c>
      <c r="L5095" s="47" t="s">
        <v>1364</v>
      </c>
      <c r="M5095" s="48">
        <f>VLOOKUP(E5095,'[1]TIPO PERSONA'!$C$2:$N$3253,12,0)</f>
        <v>26265</v>
      </c>
      <c r="N5095" s="49">
        <f t="shared" ca="1" si="159"/>
        <v>53.227397260273975</v>
      </c>
      <c r="O5095">
        <v>0</v>
      </c>
      <c r="P5095" t="s">
        <v>1371</v>
      </c>
    </row>
    <row r="5096" spans="2:16">
      <c r="B5096" t="str">
        <f t="shared" si="158"/>
        <v>2024-79983062</v>
      </c>
      <c r="C5096">
        <v>2024</v>
      </c>
      <c r="D5096" s="24" t="s">
        <v>6794</v>
      </c>
      <c r="E5096" s="43">
        <v>79983062</v>
      </c>
      <c r="F5096" s="45" t="s">
        <v>5611</v>
      </c>
      <c r="G5096" s="32" t="s">
        <v>739</v>
      </c>
      <c r="H5096" s="34">
        <v>45498</v>
      </c>
      <c r="I5096" s="36">
        <v>5</v>
      </c>
      <c r="J5096" s="36">
        <v>6</v>
      </c>
      <c r="K5096" s="34">
        <v>45657</v>
      </c>
      <c r="L5096" s="47" t="s">
        <v>1364</v>
      </c>
      <c r="M5096" s="48">
        <f>VLOOKUP(E5096,'[1]TIPO PERSONA'!$C$2:$N$3253,12,0)</f>
        <v>29025</v>
      </c>
      <c r="N5096" s="49">
        <f t="shared" ca="1" si="159"/>
        <v>45.665753424657531</v>
      </c>
      <c r="O5096">
        <v>0</v>
      </c>
      <c r="P5096" t="s">
        <v>1371</v>
      </c>
    </row>
    <row r="5097" spans="2:16">
      <c r="B5097" t="str">
        <f t="shared" si="158"/>
        <v>2024-1010244782</v>
      </c>
      <c r="C5097">
        <v>2024</v>
      </c>
      <c r="D5097" s="24" t="s">
        <v>6795</v>
      </c>
      <c r="E5097" s="43">
        <v>1010244782</v>
      </c>
      <c r="F5097" s="45" t="s">
        <v>5467</v>
      </c>
      <c r="G5097" s="32" t="s">
        <v>742</v>
      </c>
      <c r="H5097" s="34">
        <v>45498</v>
      </c>
      <c r="I5097" s="36">
        <v>5</v>
      </c>
      <c r="J5097" s="36">
        <v>6</v>
      </c>
      <c r="K5097" s="34">
        <v>45657</v>
      </c>
      <c r="L5097" s="47" t="s">
        <v>1364</v>
      </c>
      <c r="M5097" s="48">
        <f>VLOOKUP(E5097,'[1]TIPO PERSONA'!$C$2:$N$3253,12,0)</f>
        <v>36231</v>
      </c>
      <c r="N5097" s="49">
        <f t="shared" ca="1" si="159"/>
        <v>25.923287671232877</v>
      </c>
      <c r="O5097">
        <v>0</v>
      </c>
      <c r="P5097" t="s">
        <v>1371</v>
      </c>
    </row>
    <row r="5098" spans="2:16">
      <c r="B5098" t="str">
        <f t="shared" si="158"/>
        <v>2024-1030638735</v>
      </c>
      <c r="C5098">
        <v>2024</v>
      </c>
      <c r="D5098" s="24" t="s">
        <v>6796</v>
      </c>
      <c r="E5098" s="43">
        <v>1030638735</v>
      </c>
      <c r="F5098" s="45" t="s">
        <v>4071</v>
      </c>
      <c r="G5098" s="32" t="s">
        <v>739</v>
      </c>
      <c r="H5098" s="34">
        <v>45498</v>
      </c>
      <c r="I5098" s="36">
        <v>5</v>
      </c>
      <c r="J5098" s="36">
        <v>6</v>
      </c>
      <c r="K5098" s="34">
        <v>45657</v>
      </c>
      <c r="L5098" s="47" t="s">
        <v>1365</v>
      </c>
      <c r="M5098" s="48">
        <f>VLOOKUP(E5098,'[1]TIPO PERSONA'!$C$2:$N$3253,12,0)</f>
        <v>34418</v>
      </c>
      <c r="N5098" s="49">
        <f t="shared" ca="1" si="159"/>
        <v>30.890410958904109</v>
      </c>
      <c r="O5098">
        <v>0</v>
      </c>
      <c r="P5098" t="s">
        <v>1371</v>
      </c>
    </row>
    <row r="5099" spans="2:16">
      <c r="B5099" t="str">
        <f t="shared" si="158"/>
        <v>2024-1020767847</v>
      </c>
      <c r="C5099">
        <v>2024</v>
      </c>
      <c r="D5099" s="24" t="s">
        <v>6797</v>
      </c>
      <c r="E5099" s="43">
        <v>1020767847</v>
      </c>
      <c r="F5099" s="45" t="s">
        <v>1229</v>
      </c>
      <c r="G5099" s="32" t="s">
        <v>742</v>
      </c>
      <c r="H5099" s="34">
        <v>45498</v>
      </c>
      <c r="I5099" s="36">
        <v>6</v>
      </c>
      <c r="J5099" s="36">
        <v>6</v>
      </c>
      <c r="K5099" s="34">
        <v>45688</v>
      </c>
      <c r="L5099" s="47" t="s">
        <v>1364</v>
      </c>
      <c r="M5099" s="48">
        <f>VLOOKUP(E5099,'[1]TIPO PERSONA'!$C$2:$N$3253,12,0)</f>
        <v>33559</v>
      </c>
      <c r="N5099" s="49">
        <f t="shared" ca="1" si="159"/>
        <v>33.243835616438353</v>
      </c>
      <c r="O5099">
        <v>0</v>
      </c>
      <c r="P5099" t="s">
        <v>1371</v>
      </c>
    </row>
    <row r="5100" spans="2:16">
      <c r="B5100" t="str">
        <f t="shared" si="158"/>
        <v>2024-1082935609</v>
      </c>
      <c r="C5100">
        <v>2024</v>
      </c>
      <c r="D5100" s="24" t="s">
        <v>6798</v>
      </c>
      <c r="E5100" s="43">
        <v>1082935609</v>
      </c>
      <c r="F5100" s="45" t="s">
        <v>2590</v>
      </c>
      <c r="G5100" s="32" t="s">
        <v>739</v>
      </c>
      <c r="H5100" s="34">
        <v>45505</v>
      </c>
      <c r="I5100" s="36">
        <v>5</v>
      </c>
      <c r="J5100" s="36">
        <v>0</v>
      </c>
      <c r="K5100" s="34">
        <v>45657</v>
      </c>
      <c r="L5100" s="47" t="s">
        <v>1364</v>
      </c>
      <c r="M5100" s="48">
        <f>VLOOKUP(E5100,'[1]TIPO PERSONA'!$C$2:$N$3253,12,0)</f>
        <v>33432</v>
      </c>
      <c r="N5100" s="49">
        <f t="shared" ca="1" si="159"/>
        <v>33.591780821917808</v>
      </c>
      <c r="O5100">
        <v>0</v>
      </c>
      <c r="P5100" t="s">
        <v>1371</v>
      </c>
    </row>
    <row r="5101" spans="2:16">
      <c r="B5101" t="str">
        <f t="shared" si="158"/>
        <v>2024-39754649</v>
      </c>
      <c r="C5101">
        <v>2024</v>
      </c>
      <c r="D5101" s="24" t="s">
        <v>6799</v>
      </c>
      <c r="E5101" s="43">
        <v>39754649</v>
      </c>
      <c r="F5101" s="45" t="s">
        <v>851</v>
      </c>
      <c r="G5101" s="32" t="s">
        <v>742</v>
      </c>
      <c r="H5101" s="34">
        <v>45498</v>
      </c>
      <c r="I5101" s="36">
        <v>6</v>
      </c>
      <c r="J5101" s="36">
        <v>0</v>
      </c>
      <c r="K5101" s="34">
        <v>45681</v>
      </c>
      <c r="L5101" s="47" t="s">
        <v>1364</v>
      </c>
      <c r="M5101" s="48">
        <f>VLOOKUP(E5101,'[1]TIPO PERSONA'!$C$2:$N$3253,12,0)</f>
        <v>25508</v>
      </c>
      <c r="N5101" s="49">
        <f t="shared" ca="1" si="159"/>
        <v>55.301369863013697</v>
      </c>
      <c r="O5101">
        <v>0</v>
      </c>
      <c r="P5101" t="s">
        <v>1371</v>
      </c>
    </row>
    <row r="5102" spans="2:16">
      <c r="B5102" t="str">
        <f t="shared" si="158"/>
        <v>2024-52957057</v>
      </c>
      <c r="C5102">
        <v>2024</v>
      </c>
      <c r="D5102" s="24" t="s">
        <v>6800</v>
      </c>
      <c r="E5102" s="43">
        <v>52957057</v>
      </c>
      <c r="F5102" s="45" t="s">
        <v>830</v>
      </c>
      <c r="G5102" s="32" t="s">
        <v>742</v>
      </c>
      <c r="H5102" s="34">
        <v>45498</v>
      </c>
      <c r="I5102" s="36">
        <v>5</v>
      </c>
      <c r="J5102" s="36">
        <v>6</v>
      </c>
      <c r="K5102" s="34">
        <v>45657</v>
      </c>
      <c r="L5102" s="47" t="s">
        <v>1364</v>
      </c>
      <c r="M5102" s="48">
        <f>VLOOKUP(E5102,'[1]TIPO PERSONA'!$C$2:$N$3253,12,0)</f>
        <v>30645</v>
      </c>
      <c r="N5102" s="49">
        <f t="shared" ca="1" si="159"/>
        <v>41.227397260273975</v>
      </c>
      <c r="O5102">
        <v>0</v>
      </c>
      <c r="P5102" t="s">
        <v>1371</v>
      </c>
    </row>
    <row r="5103" spans="2:16">
      <c r="B5103" t="str">
        <f t="shared" si="158"/>
        <v>2024-28537569</v>
      </c>
      <c r="C5103">
        <v>2024</v>
      </c>
      <c r="D5103" s="24" t="s">
        <v>6801</v>
      </c>
      <c r="E5103" s="43">
        <v>28537569</v>
      </c>
      <c r="F5103" s="45" t="s">
        <v>4083</v>
      </c>
      <c r="G5103" s="32" t="s">
        <v>742</v>
      </c>
      <c r="H5103" s="34">
        <v>45505</v>
      </c>
      <c r="I5103" s="36">
        <v>5</v>
      </c>
      <c r="J5103" s="36">
        <v>0</v>
      </c>
      <c r="K5103" s="34">
        <v>45657</v>
      </c>
      <c r="L5103" s="47" t="s">
        <v>1364</v>
      </c>
      <c r="M5103" s="48">
        <f>VLOOKUP(E5103,'[1]TIPO PERSONA'!$C$2:$N$3253,12,0)</f>
        <v>29682</v>
      </c>
      <c r="N5103" s="49">
        <f t="shared" ca="1" si="159"/>
        <v>43.865753424657534</v>
      </c>
      <c r="O5103">
        <v>0</v>
      </c>
      <c r="P5103" t="s">
        <v>1371</v>
      </c>
    </row>
    <row r="5104" spans="2:16">
      <c r="B5104" t="str">
        <f t="shared" si="158"/>
        <v>2024-1032395549</v>
      </c>
      <c r="C5104">
        <v>2024</v>
      </c>
      <c r="D5104" s="24" t="s">
        <v>6802</v>
      </c>
      <c r="E5104" s="43">
        <v>1032395549</v>
      </c>
      <c r="F5104" s="45" t="s">
        <v>5634</v>
      </c>
      <c r="G5104" s="32" t="s">
        <v>739</v>
      </c>
      <c r="H5104" s="34">
        <v>45499</v>
      </c>
      <c r="I5104" s="36">
        <v>5</v>
      </c>
      <c r="J5104" s="36">
        <v>5</v>
      </c>
      <c r="K5104" s="34">
        <v>45657</v>
      </c>
      <c r="L5104" s="47" t="s">
        <v>1364</v>
      </c>
      <c r="M5104" s="48">
        <f>VLOOKUP(E5104,'[1]TIPO PERSONA'!$C$2:$N$3253,12,0)</f>
        <v>35334</v>
      </c>
      <c r="N5104" s="49">
        <f t="shared" ca="1" si="159"/>
        <v>28.38082191780822</v>
      </c>
      <c r="O5104">
        <v>0</v>
      </c>
      <c r="P5104" t="s">
        <v>1371</v>
      </c>
    </row>
    <row r="5105" spans="2:16">
      <c r="B5105" t="str">
        <f t="shared" si="158"/>
        <v>2024-80757393</v>
      </c>
      <c r="C5105">
        <v>2024</v>
      </c>
      <c r="D5105" s="24" t="s">
        <v>6803</v>
      </c>
      <c r="E5105" s="43">
        <v>80757393</v>
      </c>
      <c r="F5105" s="45" t="s">
        <v>1350</v>
      </c>
      <c r="G5105" s="32" t="s">
        <v>739</v>
      </c>
      <c r="H5105" s="34">
        <v>45498</v>
      </c>
      <c r="I5105" s="36">
        <v>5</v>
      </c>
      <c r="J5105" s="36">
        <v>6</v>
      </c>
      <c r="K5105" s="34">
        <v>45716</v>
      </c>
      <c r="L5105" s="47" t="s">
        <v>1364</v>
      </c>
      <c r="M5105" s="48">
        <f>VLOOKUP(E5105,'[1]TIPO PERSONA'!$C$2:$N$3253,12,0)</f>
        <v>30521</v>
      </c>
      <c r="N5105" s="49">
        <f t="shared" ca="1" si="159"/>
        <v>41.56712328767123</v>
      </c>
      <c r="O5105">
        <v>0</v>
      </c>
      <c r="P5105" t="s">
        <v>1371</v>
      </c>
    </row>
    <row r="5106" spans="2:16">
      <c r="B5106" t="str">
        <f t="shared" si="158"/>
        <v>2024-80757393</v>
      </c>
      <c r="C5106">
        <v>2024</v>
      </c>
      <c r="D5106" s="24" t="s">
        <v>6803</v>
      </c>
      <c r="E5106" s="43">
        <v>80757393</v>
      </c>
      <c r="F5106" s="45" t="s">
        <v>1350</v>
      </c>
      <c r="G5106" s="32" t="s">
        <v>739</v>
      </c>
      <c r="H5106" s="34">
        <v>45498</v>
      </c>
      <c r="I5106" s="36">
        <v>2</v>
      </c>
      <c r="J5106" s="36">
        <v>0</v>
      </c>
      <c r="K5106" s="34">
        <v>45716</v>
      </c>
      <c r="L5106" s="47" t="s">
        <v>1364</v>
      </c>
      <c r="M5106" s="48">
        <f>VLOOKUP(E5106,'[1]TIPO PERSONA'!$C$2:$N$3253,12,0)</f>
        <v>30521</v>
      </c>
      <c r="N5106" s="49">
        <f t="shared" ca="1" si="159"/>
        <v>41.56712328767123</v>
      </c>
      <c r="O5106">
        <v>0</v>
      </c>
      <c r="P5106" t="s">
        <v>1371</v>
      </c>
    </row>
    <row r="5107" spans="2:16">
      <c r="B5107" t="str">
        <f t="shared" si="158"/>
        <v>2024-1032400206</v>
      </c>
      <c r="C5107">
        <v>2024</v>
      </c>
      <c r="D5107" s="24" t="s">
        <v>6804</v>
      </c>
      <c r="E5107" s="43">
        <v>1032400206</v>
      </c>
      <c r="F5107" s="45" t="s">
        <v>7537</v>
      </c>
      <c r="G5107" s="32" t="s">
        <v>742</v>
      </c>
      <c r="H5107" s="34">
        <v>45499</v>
      </c>
      <c r="I5107" s="36">
        <v>7</v>
      </c>
      <c r="J5107" s="36">
        <v>5</v>
      </c>
      <c r="K5107" s="34">
        <v>45716</v>
      </c>
      <c r="L5107" s="47" t="s">
        <v>1364</v>
      </c>
      <c r="M5107" s="48">
        <f>VLOOKUP(E5107,'[1]TIPO PERSONA'!$C$2:$N$3253,12,0)</f>
        <v>31967</v>
      </c>
      <c r="N5107" s="49">
        <f t="shared" ca="1" si="159"/>
        <v>37.605479452054794</v>
      </c>
      <c r="O5107">
        <v>0</v>
      </c>
      <c r="P5107" t="s">
        <v>1371</v>
      </c>
    </row>
    <row r="5108" spans="2:16">
      <c r="B5108" t="str">
        <f t="shared" si="158"/>
        <v>2024-1032430401</v>
      </c>
      <c r="C5108">
        <v>2024</v>
      </c>
      <c r="D5108" s="24" t="s">
        <v>6805</v>
      </c>
      <c r="E5108" s="43">
        <v>1032430401</v>
      </c>
      <c r="F5108" s="45" t="s">
        <v>7442</v>
      </c>
      <c r="G5108" s="32" t="s">
        <v>742</v>
      </c>
      <c r="H5108" s="34">
        <v>45499</v>
      </c>
      <c r="I5108" s="36">
        <v>1</v>
      </c>
      <c r="J5108" s="36">
        <v>24</v>
      </c>
      <c r="K5108" s="34">
        <v>45554</v>
      </c>
      <c r="L5108" s="47" t="s">
        <v>1364</v>
      </c>
      <c r="M5108" s="48">
        <f>VLOOKUP(E5108,'[1]TIPO PERSONA'!$C$2:$N$3253,12,0)</f>
        <v>34822</v>
      </c>
      <c r="N5108" s="49">
        <f t="shared" ca="1" si="159"/>
        <v>29.783561643835615</v>
      </c>
      <c r="O5108">
        <v>0</v>
      </c>
      <c r="P5108" t="s">
        <v>1371</v>
      </c>
    </row>
    <row r="5109" spans="2:16">
      <c r="B5109" t="str">
        <f t="shared" si="158"/>
        <v>2024-79908099</v>
      </c>
      <c r="C5109">
        <v>2024</v>
      </c>
      <c r="D5109" s="24" t="s">
        <v>6806</v>
      </c>
      <c r="E5109" s="43">
        <v>79908099</v>
      </c>
      <c r="F5109" s="45" t="s">
        <v>4276</v>
      </c>
      <c r="G5109" s="32" t="s">
        <v>739</v>
      </c>
      <c r="H5109" s="34">
        <v>45498</v>
      </c>
      <c r="I5109" s="36">
        <v>6</v>
      </c>
      <c r="J5109" s="36">
        <v>6</v>
      </c>
      <c r="K5109" s="34">
        <v>45688</v>
      </c>
      <c r="L5109" s="47" t="s">
        <v>1364</v>
      </c>
      <c r="M5109" s="48">
        <f>VLOOKUP(E5109,'[1]TIPO PERSONA'!$C$2:$N$3253,12,0)</f>
        <v>28277</v>
      </c>
      <c r="N5109" s="49">
        <f t="shared" ca="1" si="159"/>
        <v>47.715068493150682</v>
      </c>
      <c r="O5109">
        <v>0</v>
      </c>
      <c r="P5109" t="s">
        <v>1371</v>
      </c>
    </row>
    <row r="5110" spans="2:16">
      <c r="B5110" t="str">
        <f t="shared" si="158"/>
        <v>2024-1020731626</v>
      </c>
      <c r="C5110">
        <v>2024</v>
      </c>
      <c r="D5110" s="24" t="s">
        <v>6807</v>
      </c>
      <c r="E5110" s="43">
        <v>1020731626</v>
      </c>
      <c r="F5110" s="45" t="s">
        <v>2413</v>
      </c>
      <c r="G5110" s="32" t="s">
        <v>742</v>
      </c>
      <c r="H5110" s="34">
        <v>45498</v>
      </c>
      <c r="I5110" s="36">
        <v>6</v>
      </c>
      <c r="J5110" s="36">
        <v>6</v>
      </c>
      <c r="K5110" s="34">
        <v>45688</v>
      </c>
      <c r="L5110" s="47" t="s">
        <v>1364</v>
      </c>
      <c r="M5110" s="48">
        <f>VLOOKUP(E5110,'[1]TIPO PERSONA'!$C$2:$N$3253,12,0)</f>
        <v>32223</v>
      </c>
      <c r="N5110" s="49">
        <f t="shared" ca="1" si="159"/>
        <v>36.904109589041099</v>
      </c>
      <c r="O5110">
        <v>0</v>
      </c>
      <c r="P5110" t="s">
        <v>1371</v>
      </c>
    </row>
    <row r="5111" spans="2:16">
      <c r="B5111" t="str">
        <f t="shared" si="158"/>
        <v>2024-1030666797</v>
      </c>
      <c r="C5111">
        <v>2024</v>
      </c>
      <c r="D5111" s="24" t="s">
        <v>6808</v>
      </c>
      <c r="E5111" s="43">
        <v>1030666797</v>
      </c>
      <c r="F5111" s="45" t="s">
        <v>1223</v>
      </c>
      <c r="G5111" s="32" t="s">
        <v>742</v>
      </c>
      <c r="H5111" s="34">
        <v>45500</v>
      </c>
      <c r="I5111" s="36">
        <v>5</v>
      </c>
      <c r="J5111" s="36">
        <v>0</v>
      </c>
      <c r="K5111" s="34">
        <v>45652</v>
      </c>
      <c r="L5111" s="47" t="s">
        <v>1364</v>
      </c>
      <c r="M5111" s="48">
        <f>VLOOKUP(E5111,'[1]TIPO PERSONA'!$C$2:$N$3253,12,0)</f>
        <v>35166</v>
      </c>
      <c r="N5111" s="49">
        <f t="shared" ca="1" si="159"/>
        <v>28.841095890410958</v>
      </c>
      <c r="O5111">
        <v>0</v>
      </c>
      <c r="P5111" t="s">
        <v>1371</v>
      </c>
    </row>
    <row r="5112" spans="2:16">
      <c r="B5112" t="str">
        <f t="shared" si="158"/>
        <v>2024-1022399279</v>
      </c>
      <c r="C5112">
        <v>2024</v>
      </c>
      <c r="D5112" s="24" t="s">
        <v>6809</v>
      </c>
      <c r="E5112" s="43">
        <v>1022399279</v>
      </c>
      <c r="F5112" s="45" t="s">
        <v>4068</v>
      </c>
      <c r="G5112" s="32" t="s">
        <v>742</v>
      </c>
      <c r="H5112" s="34">
        <v>45499</v>
      </c>
      <c r="I5112" s="36">
        <v>5</v>
      </c>
      <c r="J5112" s="36">
        <v>5</v>
      </c>
      <c r="K5112" s="34">
        <v>45657</v>
      </c>
      <c r="L5112" s="47" t="s">
        <v>1364</v>
      </c>
      <c r="M5112" s="48">
        <f>VLOOKUP(E5112,'[1]TIPO PERSONA'!$C$2:$N$3253,12,0)</f>
        <v>34622</v>
      </c>
      <c r="N5112" s="49">
        <f t="shared" ca="1" si="159"/>
        <v>30.331506849315069</v>
      </c>
      <c r="O5112">
        <v>0</v>
      </c>
      <c r="P5112" t="s">
        <v>1371</v>
      </c>
    </row>
    <row r="5113" spans="2:16">
      <c r="B5113" t="str">
        <f t="shared" si="158"/>
        <v>2024-80032761</v>
      </c>
      <c r="C5113">
        <v>2024</v>
      </c>
      <c r="D5113" s="24" t="s">
        <v>6810</v>
      </c>
      <c r="E5113" s="43">
        <v>80032761</v>
      </c>
      <c r="F5113" s="45" t="s">
        <v>2348</v>
      </c>
      <c r="G5113" s="32" t="s">
        <v>739</v>
      </c>
      <c r="H5113" s="34">
        <v>45502</v>
      </c>
      <c r="I5113" s="36">
        <v>6</v>
      </c>
      <c r="J5113" s="36">
        <v>2</v>
      </c>
      <c r="K5113" s="34">
        <v>45688</v>
      </c>
      <c r="L5113" s="47" t="s">
        <v>1364</v>
      </c>
      <c r="M5113" s="48">
        <f>VLOOKUP(E5113,'[1]TIPO PERSONA'!$C$2:$N$3253,12,0)</f>
        <v>29966</v>
      </c>
      <c r="N5113" s="49">
        <f t="shared" ca="1" si="159"/>
        <v>43.087671232876716</v>
      </c>
      <c r="O5113">
        <v>0</v>
      </c>
      <c r="P5113" t="s">
        <v>1371</v>
      </c>
    </row>
    <row r="5114" spans="2:16">
      <c r="B5114" t="str">
        <f t="shared" si="158"/>
        <v>2024-1140885546</v>
      </c>
      <c r="C5114">
        <v>2024</v>
      </c>
      <c r="D5114" s="24" t="s">
        <v>6811</v>
      </c>
      <c r="E5114" s="43">
        <v>1140885546</v>
      </c>
      <c r="F5114" s="45" t="s">
        <v>7592</v>
      </c>
      <c r="G5114" s="32" t="s">
        <v>742</v>
      </c>
      <c r="H5114" s="34">
        <v>45503</v>
      </c>
      <c r="I5114" s="36">
        <v>6</v>
      </c>
      <c r="J5114" s="36">
        <v>1</v>
      </c>
      <c r="K5114" s="34">
        <v>45688</v>
      </c>
      <c r="L5114" s="47" t="s">
        <v>1364</v>
      </c>
      <c r="M5114" s="48">
        <f>VLOOKUP(E5114,'[1]TIPO PERSONA'!$C$2:$N$3253,12,0)</f>
        <v>35167</v>
      </c>
      <c r="N5114" s="49">
        <f t="shared" ca="1" si="159"/>
        <v>28.838356164383562</v>
      </c>
      <c r="O5114">
        <v>0</v>
      </c>
      <c r="P5114" t="s">
        <v>1371</v>
      </c>
    </row>
    <row r="5115" spans="2:16">
      <c r="B5115" t="str">
        <f t="shared" si="158"/>
        <v>2024-66988725</v>
      </c>
      <c r="C5115">
        <v>2024</v>
      </c>
      <c r="D5115" s="24" t="s">
        <v>6812</v>
      </c>
      <c r="E5115" s="43">
        <v>66988725</v>
      </c>
      <c r="F5115" s="45" t="s">
        <v>7631</v>
      </c>
      <c r="G5115" s="32" t="s">
        <v>742</v>
      </c>
      <c r="H5115" s="34">
        <v>45499</v>
      </c>
      <c r="I5115" s="36">
        <v>4</v>
      </c>
      <c r="J5115" s="36">
        <v>15</v>
      </c>
      <c r="K5115" s="34">
        <v>45636</v>
      </c>
      <c r="L5115" s="47" t="s">
        <v>1364</v>
      </c>
      <c r="M5115" s="48">
        <f>VLOOKUP(E5115,'[1]TIPO PERSONA'!$C$2:$N$3253,12,0)</f>
        <v>28144</v>
      </c>
      <c r="N5115" s="49">
        <f t="shared" ca="1" si="159"/>
        <v>48.079452054794523</v>
      </c>
      <c r="O5115">
        <v>0</v>
      </c>
      <c r="P5115" t="s">
        <v>1371</v>
      </c>
    </row>
    <row r="5116" spans="2:16">
      <c r="B5116" t="str">
        <f t="shared" si="158"/>
        <v>2024-52156530</v>
      </c>
      <c r="C5116">
        <v>2024</v>
      </c>
      <c r="D5116" s="24" t="s">
        <v>6813</v>
      </c>
      <c r="E5116" s="43">
        <v>52156530</v>
      </c>
      <c r="F5116" s="45" t="s">
        <v>7346</v>
      </c>
      <c r="G5116" s="32" t="s">
        <v>742</v>
      </c>
      <c r="H5116" s="34">
        <v>45498</v>
      </c>
      <c r="I5116" s="36">
        <v>7</v>
      </c>
      <c r="J5116" s="36">
        <v>6</v>
      </c>
      <c r="K5116" s="34">
        <v>45716</v>
      </c>
      <c r="L5116" s="47" t="s">
        <v>1364</v>
      </c>
      <c r="M5116" s="48">
        <f>VLOOKUP(E5116,'[1]TIPO PERSONA'!$C$2:$N$3253,12,0)</f>
        <v>27368</v>
      </c>
      <c r="N5116" s="49">
        <f t="shared" ca="1" si="159"/>
        <v>50.205479452054796</v>
      </c>
      <c r="O5116">
        <v>0</v>
      </c>
      <c r="P5116" t="s">
        <v>1371</v>
      </c>
    </row>
    <row r="5117" spans="2:16">
      <c r="B5117" t="str">
        <f t="shared" si="158"/>
        <v>2024-1026578164</v>
      </c>
      <c r="C5117">
        <v>2024</v>
      </c>
      <c r="D5117" s="24" t="s">
        <v>6814</v>
      </c>
      <c r="E5117" s="43">
        <v>1026578164</v>
      </c>
      <c r="F5117" s="45" t="s">
        <v>2587</v>
      </c>
      <c r="G5117" s="32" t="s">
        <v>739</v>
      </c>
      <c r="H5117" s="34">
        <v>45498</v>
      </c>
      <c r="I5117" s="36">
        <v>5</v>
      </c>
      <c r="J5117" s="36">
        <v>0</v>
      </c>
      <c r="K5117" s="34">
        <v>45650</v>
      </c>
      <c r="L5117" s="47" t="s">
        <v>1364</v>
      </c>
      <c r="M5117" s="48">
        <f>VLOOKUP(E5117,'[1]TIPO PERSONA'!$C$2:$N$3253,12,0)</f>
        <v>34373</v>
      </c>
      <c r="N5117" s="49">
        <f t="shared" ca="1" si="159"/>
        <v>31.013698630136986</v>
      </c>
      <c r="O5117">
        <v>0</v>
      </c>
      <c r="P5117" t="s">
        <v>1371</v>
      </c>
    </row>
    <row r="5118" spans="2:16">
      <c r="B5118" t="str">
        <f t="shared" si="158"/>
        <v>2024-1030543652</v>
      </c>
      <c r="C5118">
        <v>2024</v>
      </c>
      <c r="D5118" s="24" t="s">
        <v>6815</v>
      </c>
      <c r="E5118" s="43">
        <v>1030543652</v>
      </c>
      <c r="F5118" s="45" t="s">
        <v>7549</v>
      </c>
      <c r="G5118" s="32" t="s">
        <v>742</v>
      </c>
      <c r="H5118" s="34">
        <v>45499</v>
      </c>
      <c r="I5118" s="36">
        <v>5</v>
      </c>
      <c r="J5118" s="36">
        <v>5</v>
      </c>
      <c r="K5118" s="34">
        <v>45657</v>
      </c>
      <c r="L5118" s="47" t="s">
        <v>1364</v>
      </c>
      <c r="M5118" s="48">
        <f>VLOOKUP(E5118,'[1]TIPO PERSONA'!$C$2:$N$3253,12,0)</f>
        <v>32161</v>
      </c>
      <c r="N5118" s="49">
        <f t="shared" ca="1" si="159"/>
        <v>37.073972602739723</v>
      </c>
      <c r="O5118">
        <v>0</v>
      </c>
      <c r="P5118" t="s">
        <v>1371</v>
      </c>
    </row>
    <row r="5119" spans="2:16">
      <c r="B5119" t="str">
        <f t="shared" si="158"/>
        <v>2024-1136888167</v>
      </c>
      <c r="C5119">
        <v>2024</v>
      </c>
      <c r="D5119" s="24" t="s">
        <v>6816</v>
      </c>
      <c r="E5119" s="43">
        <v>1136888167</v>
      </c>
      <c r="F5119" s="45" t="s">
        <v>3921</v>
      </c>
      <c r="G5119" s="32" t="s">
        <v>742</v>
      </c>
      <c r="H5119" s="34">
        <v>45499</v>
      </c>
      <c r="I5119" s="36">
        <v>6</v>
      </c>
      <c r="J5119" s="36">
        <v>5</v>
      </c>
      <c r="K5119" s="34">
        <v>45688</v>
      </c>
      <c r="L5119" s="47" t="s">
        <v>1364</v>
      </c>
      <c r="M5119" s="48">
        <f>VLOOKUP(E5119,'[1]TIPO PERSONA'!$C$2:$N$3253,12,0)</f>
        <v>35468</v>
      </c>
      <c r="N5119" s="49">
        <f t="shared" ca="1" si="159"/>
        <v>28.013698630136986</v>
      </c>
      <c r="O5119">
        <v>0</v>
      </c>
      <c r="P5119" t="s">
        <v>1371</v>
      </c>
    </row>
    <row r="5120" spans="2:16">
      <c r="B5120" t="str">
        <f t="shared" si="158"/>
        <v>2024-80547349</v>
      </c>
      <c r="C5120">
        <v>2024</v>
      </c>
      <c r="D5120" s="24" t="s">
        <v>6817</v>
      </c>
      <c r="E5120" s="43">
        <v>80547349</v>
      </c>
      <c r="F5120" s="45" t="s">
        <v>4133</v>
      </c>
      <c r="G5120" s="32" t="s">
        <v>739</v>
      </c>
      <c r="H5120" s="34">
        <v>45499</v>
      </c>
      <c r="I5120" s="36">
        <v>6</v>
      </c>
      <c r="J5120" s="36">
        <v>5</v>
      </c>
      <c r="K5120" s="34">
        <v>45688</v>
      </c>
      <c r="L5120" s="47" t="s">
        <v>1364</v>
      </c>
      <c r="M5120" s="48">
        <f>VLOOKUP(E5120,'[1]TIPO PERSONA'!$C$2:$N$3253,12,0)</f>
        <v>30332</v>
      </c>
      <c r="N5120" s="49">
        <f t="shared" ca="1" si="159"/>
        <v>42.084931506849315</v>
      </c>
      <c r="O5120">
        <v>0</v>
      </c>
      <c r="P5120" t="s">
        <v>1371</v>
      </c>
    </row>
    <row r="5121" spans="2:16">
      <c r="B5121" t="str">
        <f t="shared" si="158"/>
        <v>2024-1012381987</v>
      </c>
      <c r="C5121">
        <v>2024</v>
      </c>
      <c r="D5121" s="24" t="s">
        <v>6818</v>
      </c>
      <c r="E5121" s="43">
        <v>1012381987</v>
      </c>
      <c r="F5121" s="45" t="s">
        <v>1359</v>
      </c>
      <c r="G5121" s="32" t="s">
        <v>739</v>
      </c>
      <c r="H5121" s="34">
        <v>45498</v>
      </c>
      <c r="I5121" s="36">
        <v>5</v>
      </c>
      <c r="J5121" s="36">
        <v>6</v>
      </c>
      <c r="K5121" s="34">
        <v>45657</v>
      </c>
      <c r="L5121" s="47" t="s">
        <v>1364</v>
      </c>
      <c r="M5121" s="48">
        <f>VLOOKUP(E5121,'[1]TIPO PERSONA'!$C$2:$N$3253,12,0)</f>
        <v>33540</v>
      </c>
      <c r="N5121" s="49">
        <f t="shared" ca="1" si="159"/>
        <v>33.295890410958904</v>
      </c>
      <c r="O5121">
        <v>0</v>
      </c>
      <c r="P5121" t="s">
        <v>1371</v>
      </c>
    </row>
    <row r="5122" spans="2:16">
      <c r="B5122" t="str">
        <f t="shared" si="158"/>
        <v>2024-79910592</v>
      </c>
      <c r="C5122">
        <v>2024</v>
      </c>
      <c r="D5122" s="24" t="s">
        <v>6819</v>
      </c>
      <c r="E5122" s="43">
        <v>79910592</v>
      </c>
      <c r="F5122" s="45" t="s">
        <v>5527</v>
      </c>
      <c r="G5122" s="32" t="s">
        <v>739</v>
      </c>
      <c r="H5122" s="34">
        <v>45498</v>
      </c>
      <c r="I5122" s="36">
        <v>5</v>
      </c>
      <c r="J5122" s="36">
        <v>6</v>
      </c>
      <c r="K5122" s="34">
        <v>45657</v>
      </c>
      <c r="L5122" s="47" t="s">
        <v>1364</v>
      </c>
      <c r="M5122" s="48">
        <f>VLOOKUP(E5122,'[1]TIPO PERSONA'!$C$2:$N$3253,12,0)</f>
        <v>28479</v>
      </c>
      <c r="N5122" s="49">
        <f t="shared" ca="1" si="159"/>
        <v>47.161643835616438</v>
      </c>
      <c r="O5122">
        <v>0</v>
      </c>
      <c r="P5122" t="s">
        <v>1371</v>
      </c>
    </row>
    <row r="5123" spans="2:16">
      <c r="B5123" t="str">
        <f t="shared" si="158"/>
        <v>2024-1023959017</v>
      </c>
      <c r="C5123">
        <v>2024</v>
      </c>
      <c r="D5123" s="24" t="s">
        <v>6820</v>
      </c>
      <c r="E5123" s="43">
        <v>1023959017</v>
      </c>
      <c r="F5123" s="45" t="s">
        <v>5588</v>
      </c>
      <c r="G5123" s="32" t="s">
        <v>739</v>
      </c>
      <c r="H5123" s="34">
        <v>45498</v>
      </c>
      <c r="I5123" s="36">
        <v>6</v>
      </c>
      <c r="J5123" s="36">
        <v>6</v>
      </c>
      <c r="K5123" s="34">
        <v>45688</v>
      </c>
      <c r="L5123" s="47" t="s">
        <v>1364</v>
      </c>
      <c r="M5123" s="48">
        <f>VLOOKUP(E5123,'[1]TIPO PERSONA'!$C$2:$N$3253,12,0)</f>
        <v>35507</v>
      </c>
      <c r="N5123" s="49">
        <f t="shared" ca="1" si="159"/>
        <v>27.906849315068492</v>
      </c>
      <c r="O5123">
        <v>0</v>
      </c>
      <c r="P5123" t="s">
        <v>1371</v>
      </c>
    </row>
    <row r="5124" spans="2:16">
      <c r="B5124" t="str">
        <f t="shared" ref="B5124:B5187" si="160">CONCATENATE(C5124,"-",E5124)</f>
        <v>2024-65551571</v>
      </c>
      <c r="C5124">
        <v>2024</v>
      </c>
      <c r="D5124" s="24" t="s">
        <v>6821</v>
      </c>
      <c r="E5124" s="43">
        <v>65551571</v>
      </c>
      <c r="F5124" s="45" t="s">
        <v>2362</v>
      </c>
      <c r="G5124" s="32" t="s">
        <v>742</v>
      </c>
      <c r="H5124" s="34">
        <v>45499</v>
      </c>
      <c r="I5124" s="36">
        <v>5</v>
      </c>
      <c r="J5124" s="36">
        <v>5</v>
      </c>
      <c r="K5124" s="34">
        <v>45657</v>
      </c>
      <c r="L5124" s="47" t="s">
        <v>1364</v>
      </c>
      <c r="M5124" s="48">
        <f>VLOOKUP(E5124,'[1]TIPO PERSONA'!$C$2:$N$3253,12,0)</f>
        <v>24585</v>
      </c>
      <c r="N5124" s="49">
        <f t="shared" ref="N5124:N5187" ca="1" si="161">IFERROR((TODAY()-M5124)/365,"No Aplica")</f>
        <v>57.830136986301369</v>
      </c>
      <c r="O5124">
        <v>0</v>
      </c>
      <c r="P5124" t="s">
        <v>1371</v>
      </c>
    </row>
    <row r="5125" spans="2:16">
      <c r="B5125" t="str">
        <f t="shared" si="160"/>
        <v>2024-51960335</v>
      </c>
      <c r="C5125">
        <v>2024</v>
      </c>
      <c r="D5125" s="24" t="s">
        <v>6822</v>
      </c>
      <c r="E5125" s="43">
        <v>51960335</v>
      </c>
      <c r="F5125" s="45" t="s">
        <v>2490</v>
      </c>
      <c r="G5125" s="32" t="s">
        <v>742</v>
      </c>
      <c r="H5125" s="34">
        <v>45499</v>
      </c>
      <c r="I5125" s="36">
        <v>7</v>
      </c>
      <c r="J5125" s="36">
        <v>5</v>
      </c>
      <c r="K5125" s="34">
        <v>45716</v>
      </c>
      <c r="L5125" s="47" t="s">
        <v>1364</v>
      </c>
      <c r="M5125" s="48">
        <f>VLOOKUP(E5125,'[1]TIPO PERSONA'!$C$2:$N$3253,12,0)</f>
        <v>25194</v>
      </c>
      <c r="N5125" s="49">
        <f t="shared" ca="1" si="161"/>
        <v>56.161643835616438</v>
      </c>
      <c r="O5125">
        <v>0</v>
      </c>
      <c r="P5125" t="s">
        <v>1371</v>
      </c>
    </row>
    <row r="5126" spans="2:16">
      <c r="B5126" t="str">
        <f t="shared" si="160"/>
        <v>2024-1014279516</v>
      </c>
      <c r="C5126">
        <v>2024</v>
      </c>
      <c r="D5126" s="24" t="s">
        <v>6823</v>
      </c>
      <c r="E5126" s="43">
        <v>1014279516</v>
      </c>
      <c r="F5126" s="45" t="s">
        <v>7457</v>
      </c>
      <c r="G5126" s="32" t="s">
        <v>742</v>
      </c>
      <c r="H5126" s="34">
        <v>45499</v>
      </c>
      <c r="I5126" s="36">
        <v>5</v>
      </c>
      <c r="J5126" s="36">
        <v>5</v>
      </c>
      <c r="K5126" s="34">
        <v>45657</v>
      </c>
      <c r="L5126" s="47" t="s">
        <v>1364</v>
      </c>
      <c r="M5126" s="48">
        <f>VLOOKUP(E5126,'[1]TIPO PERSONA'!$C$2:$N$3253,12,0)</f>
        <v>34867</v>
      </c>
      <c r="N5126" s="49">
        <f t="shared" ca="1" si="161"/>
        <v>29.660273972602738</v>
      </c>
      <c r="O5126">
        <v>0</v>
      </c>
      <c r="P5126" t="s">
        <v>1371</v>
      </c>
    </row>
    <row r="5127" spans="2:16">
      <c r="B5127" t="str">
        <f t="shared" si="160"/>
        <v>2024-86054530</v>
      </c>
      <c r="C5127">
        <v>2024</v>
      </c>
      <c r="D5127" s="24" t="s">
        <v>6824</v>
      </c>
      <c r="E5127" s="43">
        <v>86054530</v>
      </c>
      <c r="F5127" s="45" t="s">
        <v>4149</v>
      </c>
      <c r="G5127" s="32" t="s">
        <v>739</v>
      </c>
      <c r="H5127" s="34">
        <v>45502</v>
      </c>
      <c r="I5127" s="36">
        <v>4</v>
      </c>
      <c r="J5127" s="36">
        <v>15</v>
      </c>
      <c r="K5127" s="34">
        <v>45639</v>
      </c>
      <c r="L5127" s="47" t="s">
        <v>1364</v>
      </c>
      <c r="M5127" s="48">
        <f>VLOOKUP(E5127,'[1]TIPO PERSONA'!$C$2:$N$3253,12,0)</f>
        <v>28393</v>
      </c>
      <c r="N5127" s="49">
        <f t="shared" ca="1" si="161"/>
        <v>47.397260273972606</v>
      </c>
      <c r="O5127">
        <v>0</v>
      </c>
      <c r="P5127" t="s">
        <v>1371</v>
      </c>
    </row>
    <row r="5128" spans="2:16">
      <c r="B5128" t="str">
        <f t="shared" si="160"/>
        <v>2024-11204756</v>
      </c>
      <c r="C5128">
        <v>2024</v>
      </c>
      <c r="D5128" s="24" t="s">
        <v>6825</v>
      </c>
      <c r="E5128" s="43">
        <v>11204756</v>
      </c>
      <c r="F5128" s="45" t="s">
        <v>7498</v>
      </c>
      <c r="G5128" s="32" t="s">
        <v>739</v>
      </c>
      <c r="H5128" s="34">
        <v>45499</v>
      </c>
      <c r="I5128" s="36">
        <v>5</v>
      </c>
      <c r="J5128" s="36">
        <v>5</v>
      </c>
      <c r="K5128" s="34">
        <v>45657</v>
      </c>
      <c r="L5128" s="47" t="s">
        <v>1364</v>
      </c>
      <c r="M5128" s="48">
        <f>VLOOKUP(E5128,'[1]TIPO PERSONA'!$C$2:$N$3253,12,0)</f>
        <v>30063</v>
      </c>
      <c r="N5128" s="49">
        <f t="shared" ca="1" si="161"/>
        <v>42.821917808219176</v>
      </c>
      <c r="O5128">
        <v>0</v>
      </c>
      <c r="P5128" t="s">
        <v>1371</v>
      </c>
    </row>
    <row r="5129" spans="2:16">
      <c r="B5129" t="str">
        <f t="shared" si="160"/>
        <v>2024-1022388401</v>
      </c>
      <c r="C5129">
        <v>2024</v>
      </c>
      <c r="D5129" s="24" t="s">
        <v>6826</v>
      </c>
      <c r="E5129" s="30">
        <v>1022388401</v>
      </c>
      <c r="F5129" s="45" t="s">
        <v>7632</v>
      </c>
      <c r="G5129" s="32" t="s">
        <v>742</v>
      </c>
      <c r="H5129" s="34">
        <v>45505</v>
      </c>
      <c r="I5129" s="36">
        <v>5</v>
      </c>
      <c r="J5129" s="36">
        <v>15</v>
      </c>
      <c r="K5129" s="34">
        <v>45672</v>
      </c>
      <c r="L5129" s="47" t="s">
        <v>1364</v>
      </c>
      <c r="M5129" s="48">
        <f>VLOOKUP(E5129,'[1]TIPO PERSONA'!$C$2:$N$3253,12,0)</f>
        <v>34305</v>
      </c>
      <c r="N5129" s="49">
        <f t="shared" ca="1" si="161"/>
        <v>31.2</v>
      </c>
      <c r="O5129">
        <v>0</v>
      </c>
      <c r="P5129" t="s">
        <v>1371</v>
      </c>
    </row>
    <row r="5130" spans="2:16">
      <c r="B5130" t="str">
        <f t="shared" si="160"/>
        <v>2024-80219221</v>
      </c>
      <c r="C5130">
        <v>2024</v>
      </c>
      <c r="D5130" s="24" t="s">
        <v>6827</v>
      </c>
      <c r="E5130" s="43">
        <v>80219221</v>
      </c>
      <c r="F5130" s="45" t="s">
        <v>2425</v>
      </c>
      <c r="G5130" s="32" t="s">
        <v>739</v>
      </c>
      <c r="H5130" s="34">
        <v>45498</v>
      </c>
      <c r="I5130" s="36">
        <v>6</v>
      </c>
      <c r="J5130" s="36">
        <v>6</v>
      </c>
      <c r="K5130" s="34">
        <v>45688</v>
      </c>
      <c r="L5130" s="47" t="s">
        <v>1364</v>
      </c>
      <c r="M5130" s="48">
        <f>VLOOKUP(E5130,'[1]TIPO PERSONA'!$C$2:$N$3253,12,0)</f>
        <v>29949</v>
      </c>
      <c r="N5130" s="49">
        <f t="shared" ca="1" si="161"/>
        <v>43.134246575342466</v>
      </c>
      <c r="O5130">
        <v>0</v>
      </c>
      <c r="P5130" t="s">
        <v>1371</v>
      </c>
    </row>
    <row r="5131" spans="2:16">
      <c r="B5131" t="str">
        <f t="shared" si="160"/>
        <v>2024-52777129</v>
      </c>
      <c r="C5131">
        <v>2024</v>
      </c>
      <c r="D5131" s="24" t="s">
        <v>6828</v>
      </c>
      <c r="E5131" s="43">
        <v>52777129</v>
      </c>
      <c r="F5131" s="45" t="s">
        <v>2452</v>
      </c>
      <c r="G5131" s="32" t="s">
        <v>742</v>
      </c>
      <c r="H5131" s="34">
        <v>45498</v>
      </c>
      <c r="I5131" s="36">
        <v>6</v>
      </c>
      <c r="J5131" s="36">
        <v>6</v>
      </c>
      <c r="K5131" s="34">
        <v>45688</v>
      </c>
      <c r="L5131" s="47" t="s">
        <v>1364</v>
      </c>
      <c r="M5131" s="48">
        <f>VLOOKUP(E5131,'[1]TIPO PERSONA'!$C$2:$N$3253,12,0)</f>
        <v>29785</v>
      </c>
      <c r="N5131" s="49">
        <f t="shared" ca="1" si="161"/>
        <v>43.583561643835615</v>
      </c>
      <c r="O5131">
        <v>0</v>
      </c>
      <c r="P5131" t="s">
        <v>1371</v>
      </c>
    </row>
    <row r="5132" spans="2:16">
      <c r="B5132" t="str">
        <f t="shared" si="160"/>
        <v>2024-1026294019</v>
      </c>
      <c r="C5132">
        <v>2024</v>
      </c>
      <c r="D5132" s="24" t="s">
        <v>6829</v>
      </c>
      <c r="E5132" s="43">
        <v>1026294019</v>
      </c>
      <c r="F5132" s="45" t="s">
        <v>7633</v>
      </c>
      <c r="G5132" s="32" t="s">
        <v>742</v>
      </c>
      <c r="H5132" s="34">
        <v>45502</v>
      </c>
      <c r="I5132" s="36">
        <v>5</v>
      </c>
      <c r="J5132" s="36">
        <v>2</v>
      </c>
      <c r="K5132" s="34">
        <v>45657</v>
      </c>
      <c r="L5132" s="47" t="s">
        <v>1364</v>
      </c>
      <c r="M5132" s="48">
        <f>VLOOKUP(E5132,'[1]TIPO PERSONA'!$C$2:$N$3253,12,0)</f>
        <v>35094</v>
      </c>
      <c r="N5132" s="49">
        <f t="shared" ca="1" si="161"/>
        <v>29.038356164383561</v>
      </c>
      <c r="O5132">
        <v>0</v>
      </c>
      <c r="P5132" t="s">
        <v>1371</v>
      </c>
    </row>
    <row r="5133" spans="2:16">
      <c r="B5133" t="str">
        <f t="shared" si="160"/>
        <v>2024-51901763</v>
      </c>
      <c r="C5133">
        <v>2024</v>
      </c>
      <c r="D5133" s="24" t="s">
        <v>6830</v>
      </c>
      <c r="E5133" s="43">
        <v>51901763</v>
      </c>
      <c r="F5133" s="45" t="s">
        <v>1083</v>
      </c>
      <c r="G5133" s="32" t="s">
        <v>742</v>
      </c>
      <c r="H5133" s="34">
        <v>45499</v>
      </c>
      <c r="I5133" s="36">
        <v>5</v>
      </c>
      <c r="J5133" s="36">
        <v>0</v>
      </c>
      <c r="K5133" s="53">
        <v>45651</v>
      </c>
      <c r="L5133" s="47" t="s">
        <v>1364</v>
      </c>
      <c r="M5133" s="48">
        <f>VLOOKUP(E5133,'[1]TIPO PERSONA'!$C$2:$N$3253,12,0)</f>
        <v>24787</v>
      </c>
      <c r="N5133" s="49">
        <f t="shared" ca="1" si="161"/>
        <v>57.276712328767125</v>
      </c>
      <c r="O5133">
        <v>0</v>
      </c>
      <c r="P5133" t="s">
        <v>1371</v>
      </c>
    </row>
    <row r="5134" spans="2:16">
      <c r="B5134" t="str">
        <f t="shared" si="160"/>
        <v>2024-52532165</v>
      </c>
      <c r="C5134">
        <v>2024</v>
      </c>
      <c r="D5134" s="24" t="s">
        <v>6831</v>
      </c>
      <c r="E5134" s="43">
        <v>52532165</v>
      </c>
      <c r="F5134" s="45" t="s">
        <v>7343</v>
      </c>
      <c r="G5134" s="32" t="s">
        <v>742</v>
      </c>
      <c r="H5134" s="34">
        <v>45502</v>
      </c>
      <c r="I5134" s="36">
        <v>6</v>
      </c>
      <c r="J5134" s="36">
        <v>0</v>
      </c>
      <c r="K5134" s="34">
        <v>45685</v>
      </c>
      <c r="L5134" s="47" t="s">
        <v>1364</v>
      </c>
      <c r="M5134" s="48">
        <f>VLOOKUP(E5134,'[1]TIPO PERSONA'!$C$2:$N$3253,12,0)</f>
        <v>28889</v>
      </c>
      <c r="N5134" s="49">
        <f t="shared" ca="1" si="161"/>
        <v>46.038356164383565</v>
      </c>
      <c r="O5134">
        <v>0</v>
      </c>
      <c r="P5134" t="s">
        <v>1371</v>
      </c>
    </row>
    <row r="5135" spans="2:16">
      <c r="B5135" t="str">
        <f t="shared" si="160"/>
        <v>2024-79466477</v>
      </c>
      <c r="C5135">
        <v>2024</v>
      </c>
      <c r="D5135" s="24" t="s">
        <v>6832</v>
      </c>
      <c r="E5135" s="43">
        <v>79466477</v>
      </c>
      <c r="F5135" s="45" t="s">
        <v>965</v>
      </c>
      <c r="G5135" s="32" t="s">
        <v>739</v>
      </c>
      <c r="H5135" s="34">
        <v>45498</v>
      </c>
      <c r="I5135" s="36">
        <v>5</v>
      </c>
      <c r="J5135" s="36">
        <v>6</v>
      </c>
      <c r="K5135" s="34">
        <v>45657</v>
      </c>
      <c r="L5135" s="47" t="s">
        <v>1364</v>
      </c>
      <c r="M5135" s="48">
        <f>VLOOKUP(E5135,'[1]TIPO PERSONA'!$C$2:$N$3253,12,0)</f>
        <v>25154</v>
      </c>
      <c r="N5135" s="49">
        <f t="shared" ca="1" si="161"/>
        <v>56.271232876712325</v>
      </c>
      <c r="O5135">
        <v>0</v>
      </c>
      <c r="P5135" t="s">
        <v>1371</v>
      </c>
    </row>
    <row r="5136" spans="2:16">
      <c r="B5136" t="str">
        <f t="shared" si="160"/>
        <v>2024-52489695</v>
      </c>
      <c r="C5136">
        <v>2024</v>
      </c>
      <c r="D5136" s="24" t="s">
        <v>6833</v>
      </c>
      <c r="E5136" s="43">
        <v>52489695</v>
      </c>
      <c r="F5136" s="45" t="s">
        <v>5464</v>
      </c>
      <c r="G5136" s="32" t="s">
        <v>742</v>
      </c>
      <c r="H5136" s="34">
        <v>45498</v>
      </c>
      <c r="I5136" s="36">
        <v>5</v>
      </c>
      <c r="J5136" s="36">
        <v>6</v>
      </c>
      <c r="K5136" s="34">
        <v>45657</v>
      </c>
      <c r="L5136" s="47" t="s">
        <v>1364</v>
      </c>
      <c r="M5136" s="48">
        <f>VLOOKUP(E5136,'[1]TIPO PERSONA'!$C$2:$N$3253,12,0)</f>
        <v>28225</v>
      </c>
      <c r="N5136" s="49">
        <f t="shared" ca="1" si="161"/>
        <v>47.857534246575341</v>
      </c>
      <c r="O5136">
        <v>0</v>
      </c>
      <c r="P5136" t="s">
        <v>1371</v>
      </c>
    </row>
    <row r="5137" spans="2:16">
      <c r="B5137" t="str">
        <f t="shared" si="160"/>
        <v>2024-79690681</v>
      </c>
      <c r="C5137">
        <v>2024</v>
      </c>
      <c r="D5137" s="24" t="s">
        <v>6834</v>
      </c>
      <c r="E5137" s="43">
        <v>79690681</v>
      </c>
      <c r="F5137" s="45" t="s">
        <v>2595</v>
      </c>
      <c r="G5137" s="32" t="s">
        <v>739</v>
      </c>
      <c r="H5137" s="34">
        <v>45498</v>
      </c>
      <c r="I5137" s="36">
        <v>7</v>
      </c>
      <c r="J5137" s="36">
        <v>6</v>
      </c>
      <c r="K5137" s="34">
        <v>45716</v>
      </c>
      <c r="L5137" s="47" t="s">
        <v>1364</v>
      </c>
      <c r="M5137" s="48">
        <f>VLOOKUP(E5137,'[1]TIPO PERSONA'!$C$2:$N$3253,12,0)</f>
        <v>27653</v>
      </c>
      <c r="N5137" s="49">
        <f t="shared" ca="1" si="161"/>
        <v>49.424657534246577</v>
      </c>
      <c r="O5137">
        <v>0</v>
      </c>
      <c r="P5137" t="s">
        <v>1371</v>
      </c>
    </row>
    <row r="5138" spans="2:16">
      <c r="B5138" t="str">
        <f t="shared" si="160"/>
        <v>2024-1022945032</v>
      </c>
      <c r="C5138">
        <v>2024</v>
      </c>
      <c r="D5138" s="24" t="s">
        <v>6835</v>
      </c>
      <c r="E5138" s="43">
        <v>1022945032</v>
      </c>
      <c r="F5138" s="45" t="s">
        <v>5473</v>
      </c>
      <c r="G5138" s="32" t="s">
        <v>742</v>
      </c>
      <c r="H5138" s="34">
        <v>45499</v>
      </c>
      <c r="I5138" s="36">
        <v>7</v>
      </c>
      <c r="J5138" s="36">
        <v>5</v>
      </c>
      <c r="K5138" s="34">
        <v>45716</v>
      </c>
      <c r="L5138" s="47" t="s">
        <v>1364</v>
      </c>
      <c r="M5138" s="48">
        <f>VLOOKUP(E5138,'[1]TIPO PERSONA'!$C$2:$N$3253,12,0)</f>
        <v>32383</v>
      </c>
      <c r="N5138" s="49">
        <f t="shared" ca="1" si="161"/>
        <v>36.465753424657535</v>
      </c>
      <c r="O5138">
        <v>0</v>
      </c>
      <c r="P5138" t="s">
        <v>1371</v>
      </c>
    </row>
    <row r="5139" spans="2:16">
      <c r="B5139" t="str">
        <f t="shared" si="160"/>
        <v>2024-1022976525</v>
      </c>
      <c r="C5139">
        <v>2024</v>
      </c>
      <c r="D5139" s="24" t="s">
        <v>6836</v>
      </c>
      <c r="E5139" s="43">
        <v>1022976525</v>
      </c>
      <c r="F5139" s="45" t="s">
        <v>4259</v>
      </c>
      <c r="G5139" s="32" t="s">
        <v>739</v>
      </c>
      <c r="H5139" s="34">
        <v>45497</v>
      </c>
      <c r="I5139" s="36">
        <v>7</v>
      </c>
      <c r="J5139" s="36">
        <v>7</v>
      </c>
      <c r="K5139" s="34">
        <v>45716</v>
      </c>
      <c r="L5139" s="47" t="s">
        <v>1365</v>
      </c>
      <c r="M5139" s="48">
        <f>VLOOKUP(E5139,'[1]TIPO PERSONA'!$C$2:$N$3253,12,0)</f>
        <v>33724</v>
      </c>
      <c r="N5139" s="49">
        <f t="shared" ca="1" si="161"/>
        <v>32.791780821917811</v>
      </c>
      <c r="O5139">
        <v>0</v>
      </c>
      <c r="P5139" t="s">
        <v>1371</v>
      </c>
    </row>
    <row r="5140" spans="2:16">
      <c r="B5140" t="str">
        <f t="shared" si="160"/>
        <v>2024-1010184160</v>
      </c>
      <c r="C5140">
        <v>2024</v>
      </c>
      <c r="D5140" s="24" t="s">
        <v>6837</v>
      </c>
      <c r="E5140" s="43">
        <v>1010184160</v>
      </c>
      <c r="F5140" s="45" t="s">
        <v>4233</v>
      </c>
      <c r="G5140" s="32" t="s">
        <v>739</v>
      </c>
      <c r="H5140" s="34">
        <v>45499</v>
      </c>
      <c r="I5140" s="36">
        <v>5</v>
      </c>
      <c r="J5140" s="36">
        <v>5</v>
      </c>
      <c r="K5140" s="34">
        <v>45657</v>
      </c>
      <c r="L5140" s="47" t="s">
        <v>1364</v>
      </c>
      <c r="M5140" s="48">
        <f>VLOOKUP(E5140,'[1]TIPO PERSONA'!$C$2:$N$3253,12,0)</f>
        <v>32716</v>
      </c>
      <c r="N5140" s="49">
        <f t="shared" ca="1" si="161"/>
        <v>35.553424657534244</v>
      </c>
      <c r="O5140">
        <v>0</v>
      </c>
      <c r="P5140" t="s">
        <v>1371</v>
      </c>
    </row>
    <row r="5141" spans="2:16">
      <c r="B5141" t="str">
        <f t="shared" si="160"/>
        <v>2024-20892364</v>
      </c>
      <c r="C5141">
        <v>2024</v>
      </c>
      <c r="D5141" s="24" t="s">
        <v>6838</v>
      </c>
      <c r="E5141" s="43">
        <v>20892364</v>
      </c>
      <c r="F5141" s="45" t="s">
        <v>1036</v>
      </c>
      <c r="G5141" s="32" t="s">
        <v>742</v>
      </c>
      <c r="H5141" s="34">
        <v>45505</v>
      </c>
      <c r="I5141" s="36">
        <v>5</v>
      </c>
      <c r="J5141" s="36">
        <v>0</v>
      </c>
      <c r="K5141" s="34">
        <v>45657</v>
      </c>
      <c r="L5141" s="47" t="s">
        <v>1364</v>
      </c>
      <c r="M5141" s="48">
        <f>VLOOKUP(E5141,'[1]TIPO PERSONA'!$C$2:$N$3253,12,0)</f>
        <v>30405</v>
      </c>
      <c r="N5141" s="49">
        <f t="shared" ca="1" si="161"/>
        <v>41.884931506849313</v>
      </c>
      <c r="O5141">
        <v>0</v>
      </c>
      <c r="P5141" t="s">
        <v>1371</v>
      </c>
    </row>
    <row r="5142" spans="2:16">
      <c r="B5142" t="str">
        <f t="shared" si="160"/>
        <v>2024-1014209594</v>
      </c>
      <c r="C5142">
        <v>2024</v>
      </c>
      <c r="D5142" s="24" t="s">
        <v>6839</v>
      </c>
      <c r="E5142" s="43">
        <v>1014209594</v>
      </c>
      <c r="F5142" s="45" t="s">
        <v>7337</v>
      </c>
      <c r="G5142" s="32" t="s">
        <v>742</v>
      </c>
      <c r="H5142" s="34">
        <v>45498</v>
      </c>
      <c r="I5142" s="36">
        <v>6</v>
      </c>
      <c r="J5142" s="36">
        <v>6</v>
      </c>
      <c r="K5142" s="34">
        <v>45688</v>
      </c>
      <c r="L5142" s="47" t="s">
        <v>1364</v>
      </c>
      <c r="M5142" s="48">
        <f>VLOOKUP(E5142,'[1]TIPO PERSONA'!$C$2:$N$3253,12,0)</f>
        <v>32949</v>
      </c>
      <c r="N5142" s="49">
        <f t="shared" ca="1" si="161"/>
        <v>34.915068493150685</v>
      </c>
      <c r="O5142">
        <v>0</v>
      </c>
      <c r="P5142" t="s">
        <v>1371</v>
      </c>
    </row>
    <row r="5143" spans="2:16">
      <c r="B5143" t="str">
        <f t="shared" si="160"/>
        <v>2024-1077437198</v>
      </c>
      <c r="C5143">
        <v>2024</v>
      </c>
      <c r="D5143" s="24" t="s">
        <v>6840</v>
      </c>
      <c r="E5143" s="43">
        <v>1077437198</v>
      </c>
      <c r="F5143" s="45" t="s">
        <v>3942</v>
      </c>
      <c r="G5143" s="32" t="s">
        <v>739</v>
      </c>
      <c r="H5143" s="34">
        <v>45502</v>
      </c>
      <c r="I5143" s="36">
        <v>6</v>
      </c>
      <c r="J5143" s="36">
        <v>2</v>
      </c>
      <c r="K5143" s="34">
        <v>45688</v>
      </c>
      <c r="L5143" s="47" t="s">
        <v>1364</v>
      </c>
      <c r="M5143" s="48">
        <f>VLOOKUP(E5143,'[1]TIPO PERSONA'!$C$2:$N$3253,12,0)</f>
        <v>32191</v>
      </c>
      <c r="N5143" s="49">
        <f t="shared" ca="1" si="161"/>
        <v>36.991780821917807</v>
      </c>
      <c r="O5143">
        <v>0</v>
      </c>
      <c r="P5143" t="s">
        <v>1371</v>
      </c>
    </row>
    <row r="5144" spans="2:16">
      <c r="B5144" t="str">
        <f t="shared" si="160"/>
        <v>2024-52153373</v>
      </c>
      <c r="C5144">
        <v>2024</v>
      </c>
      <c r="D5144" s="24" t="s">
        <v>6841</v>
      </c>
      <c r="E5144" s="43">
        <v>52153373</v>
      </c>
      <c r="F5144" s="45" t="s">
        <v>7634</v>
      </c>
      <c r="G5144" s="32" t="s">
        <v>742</v>
      </c>
      <c r="H5144" s="34">
        <v>45498</v>
      </c>
      <c r="I5144" s="36">
        <v>7</v>
      </c>
      <c r="J5144" s="36">
        <v>6</v>
      </c>
      <c r="K5144" s="34">
        <v>45716</v>
      </c>
      <c r="L5144" s="47" t="s">
        <v>1364</v>
      </c>
      <c r="M5144" s="48">
        <f>VLOOKUP(E5144,'[1]TIPO PERSONA'!$C$2:$N$3253,12,0)</f>
        <v>27607</v>
      </c>
      <c r="N5144" s="49">
        <f t="shared" ca="1" si="161"/>
        <v>49.550684931506851</v>
      </c>
      <c r="O5144">
        <v>0</v>
      </c>
      <c r="P5144" t="s">
        <v>1371</v>
      </c>
    </row>
    <row r="5145" spans="2:16">
      <c r="B5145" t="str">
        <f t="shared" si="160"/>
        <v>2024-51848527</v>
      </c>
      <c r="C5145">
        <v>2024</v>
      </c>
      <c r="D5145" s="24" t="s">
        <v>6842</v>
      </c>
      <c r="E5145" s="43">
        <v>51848527</v>
      </c>
      <c r="F5145" s="45" t="s">
        <v>4131</v>
      </c>
      <c r="G5145" s="32" t="s">
        <v>742</v>
      </c>
      <c r="H5145" s="34">
        <v>45499</v>
      </c>
      <c r="I5145" s="36">
        <v>5</v>
      </c>
      <c r="J5145" s="36">
        <v>5</v>
      </c>
      <c r="K5145" s="34">
        <v>45657</v>
      </c>
      <c r="L5145" s="47" t="s">
        <v>1365</v>
      </c>
      <c r="M5145" s="48">
        <f>VLOOKUP(E5145,'[1]TIPO PERSONA'!$C$2:$N$3253,12,0)</f>
        <v>24531</v>
      </c>
      <c r="N5145" s="49">
        <f t="shared" ca="1" si="161"/>
        <v>57.978082191780821</v>
      </c>
      <c r="O5145">
        <v>0</v>
      </c>
      <c r="P5145" t="s">
        <v>1371</v>
      </c>
    </row>
    <row r="5146" spans="2:16">
      <c r="B5146" t="str">
        <f t="shared" si="160"/>
        <v>2024-12563966</v>
      </c>
      <c r="C5146">
        <v>2024</v>
      </c>
      <c r="D5146" s="24" t="s">
        <v>6843</v>
      </c>
      <c r="E5146" s="43">
        <v>12563966</v>
      </c>
      <c r="F5146" s="45" t="s">
        <v>7460</v>
      </c>
      <c r="G5146" s="32" t="s">
        <v>739</v>
      </c>
      <c r="H5146" s="34">
        <v>45502</v>
      </c>
      <c r="I5146" s="36">
        <v>5</v>
      </c>
      <c r="J5146" s="36">
        <v>2</v>
      </c>
      <c r="K5146" s="34">
        <v>45657</v>
      </c>
      <c r="L5146" s="47" t="s">
        <v>1364</v>
      </c>
      <c r="M5146" s="48">
        <f>VLOOKUP(E5146,'[1]TIPO PERSONA'!$C$2:$N$3253,12,0)</f>
        <v>23989</v>
      </c>
      <c r="N5146" s="49">
        <f t="shared" ca="1" si="161"/>
        <v>59.463013698630135</v>
      </c>
      <c r="O5146">
        <v>0</v>
      </c>
      <c r="P5146" t="s">
        <v>1371</v>
      </c>
    </row>
    <row r="5147" spans="2:16">
      <c r="B5147" t="str">
        <f t="shared" si="160"/>
        <v>2024-71335116</v>
      </c>
      <c r="C5147">
        <v>2024</v>
      </c>
      <c r="D5147" s="24" t="s">
        <v>6844</v>
      </c>
      <c r="E5147" s="43">
        <v>71335116</v>
      </c>
      <c r="F5147" s="45" t="s">
        <v>772</v>
      </c>
      <c r="G5147" s="32" t="s">
        <v>739</v>
      </c>
      <c r="H5147" s="34">
        <v>45498</v>
      </c>
      <c r="I5147" s="36">
        <v>7</v>
      </c>
      <c r="J5147" s="36">
        <v>6</v>
      </c>
      <c r="K5147" s="34">
        <v>45716</v>
      </c>
      <c r="L5147" s="47" t="s">
        <v>1364</v>
      </c>
      <c r="M5147" s="48">
        <f>VLOOKUP(E5147,'[1]TIPO PERSONA'!$C$2:$N$3253,12,0)</f>
        <v>28759</v>
      </c>
      <c r="N5147" s="49">
        <f t="shared" ca="1" si="161"/>
        <v>46.394520547945206</v>
      </c>
      <c r="O5147">
        <v>0</v>
      </c>
      <c r="P5147" t="s">
        <v>1371</v>
      </c>
    </row>
    <row r="5148" spans="2:16">
      <c r="B5148" t="str">
        <f t="shared" si="160"/>
        <v>2024-1022356860</v>
      </c>
      <c r="C5148">
        <v>2024</v>
      </c>
      <c r="D5148" s="24" t="s">
        <v>6845</v>
      </c>
      <c r="E5148" s="43">
        <v>1022356860</v>
      </c>
      <c r="F5148" s="45" t="s">
        <v>4242</v>
      </c>
      <c r="G5148" s="32" t="s">
        <v>739</v>
      </c>
      <c r="H5148" s="34">
        <v>45498</v>
      </c>
      <c r="I5148" s="36">
        <v>7</v>
      </c>
      <c r="J5148" s="36">
        <v>6</v>
      </c>
      <c r="K5148" s="34">
        <v>45716</v>
      </c>
      <c r="L5148" s="47" t="s">
        <v>1364</v>
      </c>
      <c r="M5148" s="48">
        <f>VLOOKUP(E5148,'[1]TIPO PERSONA'!$C$2:$N$3253,12,0)</f>
        <v>32605</v>
      </c>
      <c r="N5148" s="49">
        <f t="shared" ca="1" si="161"/>
        <v>35.857534246575341</v>
      </c>
      <c r="O5148">
        <v>0</v>
      </c>
      <c r="P5148" t="s">
        <v>1371</v>
      </c>
    </row>
    <row r="5149" spans="2:16">
      <c r="B5149" t="str">
        <f t="shared" si="160"/>
        <v>2024-19494499</v>
      </c>
      <c r="C5149">
        <v>2024</v>
      </c>
      <c r="D5149" s="24" t="s">
        <v>6846</v>
      </c>
      <c r="E5149" s="43">
        <v>19494499</v>
      </c>
      <c r="F5149" s="45" t="s">
        <v>1217</v>
      </c>
      <c r="G5149" s="32" t="s">
        <v>739</v>
      </c>
      <c r="H5149" s="34">
        <v>45499</v>
      </c>
      <c r="I5149" s="36">
        <v>7</v>
      </c>
      <c r="J5149" s="36">
        <v>0</v>
      </c>
      <c r="K5149" s="34">
        <v>45713</v>
      </c>
      <c r="L5149" s="47" t="s">
        <v>1364</v>
      </c>
      <c r="M5149" s="48">
        <f>VLOOKUP(E5149,'[1]TIPO PERSONA'!$C$2:$N$3253,12,0)</f>
        <v>22820</v>
      </c>
      <c r="N5149" s="49">
        <f t="shared" ca="1" si="161"/>
        <v>62.665753424657531</v>
      </c>
      <c r="O5149">
        <v>0</v>
      </c>
      <c r="P5149" t="s">
        <v>1371</v>
      </c>
    </row>
    <row r="5150" spans="2:16">
      <c r="B5150" t="str">
        <f t="shared" si="160"/>
        <v>2024-1032460941</v>
      </c>
      <c r="C5150">
        <v>2024</v>
      </c>
      <c r="D5150" s="24" t="s">
        <v>6847</v>
      </c>
      <c r="E5150" s="43">
        <v>1032460941</v>
      </c>
      <c r="F5150" s="45" t="s">
        <v>1357</v>
      </c>
      <c r="G5150" s="32" t="s">
        <v>742</v>
      </c>
      <c r="H5150" s="34">
        <v>45499</v>
      </c>
      <c r="I5150" s="36">
        <v>5</v>
      </c>
      <c r="J5150" s="36">
        <v>5</v>
      </c>
      <c r="K5150" s="34">
        <v>45657</v>
      </c>
      <c r="L5150" s="47" t="s">
        <v>1364</v>
      </c>
      <c r="M5150" s="48">
        <f>VLOOKUP(E5150,'[1]TIPO PERSONA'!$C$2:$N$3253,12,0)</f>
        <v>34196</v>
      </c>
      <c r="N5150" s="49">
        <f t="shared" ca="1" si="161"/>
        <v>31.4986301369863</v>
      </c>
      <c r="O5150">
        <v>0</v>
      </c>
      <c r="P5150" t="s">
        <v>1371</v>
      </c>
    </row>
    <row r="5151" spans="2:16">
      <c r="B5151" t="str">
        <f t="shared" si="160"/>
        <v>2024-1024505479</v>
      </c>
      <c r="C5151">
        <v>2024</v>
      </c>
      <c r="D5151" s="24" t="s">
        <v>6848</v>
      </c>
      <c r="E5151" s="43">
        <v>1024505479</v>
      </c>
      <c r="F5151" s="45" t="s">
        <v>4000</v>
      </c>
      <c r="G5151" s="32" t="s">
        <v>742</v>
      </c>
      <c r="H5151" s="34">
        <v>45499</v>
      </c>
      <c r="I5151" s="36">
        <v>5</v>
      </c>
      <c r="J5151" s="36">
        <v>5</v>
      </c>
      <c r="K5151" s="34">
        <v>45657</v>
      </c>
      <c r="L5151" s="47" t="s">
        <v>1364</v>
      </c>
      <c r="M5151" s="48">
        <f>VLOOKUP(E5151,'[1]TIPO PERSONA'!$C$2:$N$3253,12,0)</f>
        <v>33043</v>
      </c>
      <c r="N5151" s="49">
        <f t="shared" ca="1" si="161"/>
        <v>34.657534246575345</v>
      </c>
      <c r="O5151">
        <v>0</v>
      </c>
      <c r="P5151" t="s">
        <v>1371</v>
      </c>
    </row>
    <row r="5152" spans="2:16">
      <c r="B5152" t="str">
        <f t="shared" si="160"/>
        <v>2024-5710812</v>
      </c>
      <c r="C5152">
        <v>2024</v>
      </c>
      <c r="D5152" s="24" t="s">
        <v>6849</v>
      </c>
      <c r="E5152" s="43">
        <v>5710812</v>
      </c>
      <c r="F5152" s="45" t="s">
        <v>1174</v>
      </c>
      <c r="G5152" s="32" t="s">
        <v>739</v>
      </c>
      <c r="H5152" s="34">
        <v>45506</v>
      </c>
      <c r="I5152" s="36">
        <v>4</v>
      </c>
      <c r="J5152" s="36">
        <v>29</v>
      </c>
      <c r="K5152" s="34">
        <v>45657</v>
      </c>
      <c r="L5152" s="47" t="s">
        <v>1364</v>
      </c>
      <c r="M5152" s="48">
        <f>VLOOKUP(E5152,'[1]TIPO PERSONA'!$C$2:$N$3253,12,0)</f>
        <v>19627</v>
      </c>
      <c r="N5152" s="49">
        <f t="shared" ca="1" si="161"/>
        <v>71.413698630136992</v>
      </c>
      <c r="O5152">
        <v>0</v>
      </c>
      <c r="P5152" t="s">
        <v>1371</v>
      </c>
    </row>
    <row r="5153" spans="2:16">
      <c r="B5153" t="str">
        <f t="shared" si="160"/>
        <v>2024-1049631418</v>
      </c>
      <c r="C5153">
        <v>2024</v>
      </c>
      <c r="D5153" s="24" t="s">
        <v>6850</v>
      </c>
      <c r="E5153" s="43">
        <v>1049631418</v>
      </c>
      <c r="F5153" s="45" t="s">
        <v>5615</v>
      </c>
      <c r="G5153" s="32" t="s">
        <v>739</v>
      </c>
      <c r="H5153" s="34">
        <v>45498</v>
      </c>
      <c r="I5153" s="36">
        <v>5</v>
      </c>
      <c r="J5153" s="36">
        <v>6</v>
      </c>
      <c r="K5153" s="34">
        <v>45657</v>
      </c>
      <c r="L5153" s="47" t="s">
        <v>1364</v>
      </c>
      <c r="M5153" s="48">
        <f>VLOOKUP(E5153,'[1]TIPO PERSONA'!$C$2:$N$3253,12,0)</f>
        <v>33786</v>
      </c>
      <c r="N5153" s="49">
        <f t="shared" ca="1" si="161"/>
        <v>32.62191780821918</v>
      </c>
      <c r="O5153">
        <v>0</v>
      </c>
      <c r="P5153" t="s">
        <v>1371</v>
      </c>
    </row>
    <row r="5154" spans="2:16">
      <c r="B5154" t="str">
        <f t="shared" si="160"/>
        <v>2024-52172093</v>
      </c>
      <c r="C5154">
        <v>2024</v>
      </c>
      <c r="D5154" s="24" t="s">
        <v>6851</v>
      </c>
      <c r="E5154" s="43">
        <v>52172093</v>
      </c>
      <c r="F5154" s="45" t="s">
        <v>2501</v>
      </c>
      <c r="G5154" s="32" t="s">
        <v>742</v>
      </c>
      <c r="H5154" s="34">
        <v>45498</v>
      </c>
      <c r="I5154" s="36">
        <v>5</v>
      </c>
      <c r="J5154" s="36">
        <v>6</v>
      </c>
      <c r="K5154" s="34">
        <v>45657</v>
      </c>
      <c r="L5154" s="47" t="s">
        <v>1364</v>
      </c>
      <c r="M5154" s="48">
        <f>VLOOKUP(E5154,'[1]TIPO PERSONA'!$C$2:$N$3253,12,0)</f>
        <v>26789</v>
      </c>
      <c r="N5154" s="49">
        <f t="shared" ca="1" si="161"/>
        <v>51.791780821917811</v>
      </c>
      <c r="O5154">
        <v>0</v>
      </c>
      <c r="P5154" t="s">
        <v>1371</v>
      </c>
    </row>
    <row r="5155" spans="2:16">
      <c r="B5155" t="str">
        <f t="shared" si="160"/>
        <v>2024-52332432</v>
      </c>
      <c r="C5155">
        <v>2024</v>
      </c>
      <c r="D5155" s="24" t="s">
        <v>6852</v>
      </c>
      <c r="E5155" s="43">
        <v>52332432</v>
      </c>
      <c r="F5155" s="45" t="s">
        <v>4031</v>
      </c>
      <c r="G5155" s="32" t="s">
        <v>742</v>
      </c>
      <c r="H5155" s="34">
        <v>45498</v>
      </c>
      <c r="I5155" s="36">
        <v>5</v>
      </c>
      <c r="J5155" s="36">
        <v>6</v>
      </c>
      <c r="K5155" s="34">
        <v>45657</v>
      </c>
      <c r="L5155" s="47" t="s">
        <v>1364</v>
      </c>
      <c r="M5155" s="48">
        <f>VLOOKUP(E5155,'[1]TIPO PERSONA'!$C$2:$N$3253,12,0)</f>
        <v>27663</v>
      </c>
      <c r="N5155" s="49">
        <f t="shared" ca="1" si="161"/>
        <v>49.397260273972606</v>
      </c>
      <c r="O5155">
        <v>0</v>
      </c>
      <c r="P5155" t="s">
        <v>1371</v>
      </c>
    </row>
    <row r="5156" spans="2:16">
      <c r="B5156" t="str">
        <f t="shared" si="160"/>
        <v>2024-1052389154</v>
      </c>
      <c r="C5156">
        <v>2024</v>
      </c>
      <c r="D5156" s="24" t="s">
        <v>6853</v>
      </c>
      <c r="E5156" s="43">
        <v>1052389154</v>
      </c>
      <c r="F5156" s="45" t="s">
        <v>4271</v>
      </c>
      <c r="G5156" s="32" t="s">
        <v>739</v>
      </c>
      <c r="H5156" s="34">
        <v>45499</v>
      </c>
      <c r="I5156" s="36">
        <v>6</v>
      </c>
      <c r="J5156" s="36">
        <v>5</v>
      </c>
      <c r="K5156" s="34">
        <v>45688</v>
      </c>
      <c r="L5156" s="47" t="s">
        <v>1364</v>
      </c>
      <c r="M5156" s="48">
        <f>VLOOKUP(E5156,'[1]TIPO PERSONA'!$C$2:$N$3253,12,0)</f>
        <v>32821</v>
      </c>
      <c r="N5156" s="49">
        <f t="shared" ca="1" si="161"/>
        <v>35.265753424657532</v>
      </c>
      <c r="O5156">
        <v>0</v>
      </c>
      <c r="P5156" t="s">
        <v>1371</v>
      </c>
    </row>
    <row r="5157" spans="2:16">
      <c r="B5157" t="str">
        <f t="shared" si="160"/>
        <v>2024-53052455</v>
      </c>
      <c r="C5157">
        <v>2024</v>
      </c>
      <c r="D5157" s="24" t="s">
        <v>6854</v>
      </c>
      <c r="E5157" s="43">
        <v>53052455</v>
      </c>
      <c r="F5157" s="45" t="s">
        <v>7433</v>
      </c>
      <c r="G5157" s="32" t="s">
        <v>742</v>
      </c>
      <c r="H5157" s="34">
        <v>45499</v>
      </c>
      <c r="I5157" s="36">
        <v>5</v>
      </c>
      <c r="J5157" s="36">
        <v>5</v>
      </c>
      <c r="K5157" s="34">
        <v>45657</v>
      </c>
      <c r="L5157" s="47" t="s">
        <v>1364</v>
      </c>
      <c r="M5157" s="48">
        <f>VLOOKUP(E5157,'[1]TIPO PERSONA'!$C$2:$N$3253,12,0)</f>
        <v>30854</v>
      </c>
      <c r="N5157" s="49">
        <f t="shared" ca="1" si="161"/>
        <v>40.654794520547945</v>
      </c>
      <c r="O5157">
        <v>0</v>
      </c>
      <c r="P5157" t="s">
        <v>1371</v>
      </c>
    </row>
    <row r="5158" spans="2:16">
      <c r="B5158" t="str">
        <f t="shared" si="160"/>
        <v>2024-1069078793</v>
      </c>
      <c r="C5158">
        <v>2024</v>
      </c>
      <c r="D5158" s="24" t="s">
        <v>6855</v>
      </c>
      <c r="E5158" s="43">
        <v>1069078793</v>
      </c>
      <c r="F5158" s="45" t="s">
        <v>4222</v>
      </c>
      <c r="G5158" s="32" t="s">
        <v>742</v>
      </c>
      <c r="H5158" s="34">
        <v>45505</v>
      </c>
      <c r="I5158" s="36">
        <v>5</v>
      </c>
      <c r="J5158" s="36">
        <v>0</v>
      </c>
      <c r="K5158" s="34">
        <v>45657</v>
      </c>
      <c r="L5158" s="47" t="s">
        <v>1364</v>
      </c>
      <c r="M5158" s="48">
        <f>VLOOKUP(E5158,'[1]TIPO PERSONA'!$C$2:$N$3253,12,0)</f>
        <v>34309</v>
      </c>
      <c r="N5158" s="49">
        <f t="shared" ca="1" si="161"/>
        <v>31.18904109589041</v>
      </c>
      <c r="O5158">
        <v>0</v>
      </c>
      <c r="P5158" t="s">
        <v>1371</v>
      </c>
    </row>
    <row r="5159" spans="2:16">
      <c r="B5159" t="str">
        <f t="shared" si="160"/>
        <v>2024-51563303</v>
      </c>
      <c r="C5159">
        <v>2024</v>
      </c>
      <c r="D5159" s="24" t="s">
        <v>6856</v>
      </c>
      <c r="E5159" s="43">
        <v>51563303</v>
      </c>
      <c r="F5159" s="45" t="s">
        <v>986</v>
      </c>
      <c r="G5159" s="32" t="s">
        <v>742</v>
      </c>
      <c r="H5159" s="34">
        <v>45502</v>
      </c>
      <c r="I5159" s="36">
        <v>5</v>
      </c>
      <c r="J5159" s="36">
        <v>2</v>
      </c>
      <c r="K5159" s="34">
        <v>45657</v>
      </c>
      <c r="L5159" s="47" t="s">
        <v>1365</v>
      </c>
      <c r="M5159" s="48">
        <f>VLOOKUP(E5159,'[1]TIPO PERSONA'!$C$2:$N$3253,12,0)</f>
        <v>21284</v>
      </c>
      <c r="N5159" s="49">
        <f t="shared" ca="1" si="161"/>
        <v>66.873972602739727</v>
      </c>
      <c r="O5159">
        <v>0</v>
      </c>
      <c r="P5159" t="s">
        <v>1371</v>
      </c>
    </row>
    <row r="5160" spans="2:16">
      <c r="B5160" t="str">
        <f t="shared" si="160"/>
        <v>2024-1000347774</v>
      </c>
      <c r="C5160">
        <v>2024</v>
      </c>
      <c r="D5160" s="24" t="s">
        <v>6857</v>
      </c>
      <c r="E5160" s="43">
        <v>1000347774</v>
      </c>
      <c r="F5160" s="45" t="s">
        <v>7448</v>
      </c>
      <c r="G5160" s="32" t="s">
        <v>742</v>
      </c>
      <c r="H5160" s="34">
        <v>45503</v>
      </c>
      <c r="I5160" s="36">
        <v>5</v>
      </c>
      <c r="J5160" s="36">
        <v>1</v>
      </c>
      <c r="K5160" s="34">
        <v>45657</v>
      </c>
      <c r="L5160" s="47" t="s">
        <v>1365</v>
      </c>
      <c r="M5160" s="48">
        <f>VLOOKUP(E5160,'[1]TIPO PERSONA'!$C$2:$N$3253,12,0)</f>
        <v>36732</v>
      </c>
      <c r="N5160" s="49">
        <f t="shared" ca="1" si="161"/>
        <v>24.550684931506851</v>
      </c>
      <c r="O5160">
        <v>0</v>
      </c>
      <c r="P5160" t="s">
        <v>1371</v>
      </c>
    </row>
    <row r="5161" spans="2:16">
      <c r="B5161" t="str">
        <f t="shared" si="160"/>
        <v>2024-52709507</v>
      </c>
      <c r="C5161">
        <v>2024</v>
      </c>
      <c r="D5161" s="24" t="s">
        <v>6858</v>
      </c>
      <c r="E5161" s="43">
        <v>52709507</v>
      </c>
      <c r="F5161" s="45" t="s">
        <v>1275</v>
      </c>
      <c r="G5161" s="32" t="s">
        <v>742</v>
      </c>
      <c r="H5161" s="34">
        <v>45499</v>
      </c>
      <c r="I5161" s="36">
        <v>5</v>
      </c>
      <c r="J5161" s="36">
        <v>5</v>
      </c>
      <c r="K5161" s="34">
        <v>45657</v>
      </c>
      <c r="L5161" s="47" t="s">
        <v>1365</v>
      </c>
      <c r="M5161" s="48">
        <f>VLOOKUP(E5161,'[1]TIPO PERSONA'!$C$2:$N$3253,12,0)</f>
        <v>29374</v>
      </c>
      <c r="N5161" s="49">
        <f t="shared" ca="1" si="161"/>
        <v>44.709589041095889</v>
      </c>
      <c r="O5161">
        <v>0</v>
      </c>
      <c r="P5161" t="s">
        <v>1371</v>
      </c>
    </row>
    <row r="5162" spans="2:16">
      <c r="B5162" t="str">
        <f t="shared" si="160"/>
        <v>2024-1014252026</v>
      </c>
      <c r="C5162">
        <v>2024</v>
      </c>
      <c r="D5162" s="24" t="s">
        <v>6859</v>
      </c>
      <c r="E5162" s="43">
        <v>1014252026</v>
      </c>
      <c r="F5162" s="45" t="s">
        <v>4195</v>
      </c>
      <c r="G5162" s="32" t="s">
        <v>742</v>
      </c>
      <c r="H5162" s="34">
        <v>45499</v>
      </c>
      <c r="I5162" s="36">
        <v>7</v>
      </c>
      <c r="J5162" s="36">
        <v>5</v>
      </c>
      <c r="K5162" s="34">
        <v>45716</v>
      </c>
      <c r="L5162" s="47" t="s">
        <v>1364</v>
      </c>
      <c r="M5162" s="48">
        <f>VLOOKUP(E5162,'[1]TIPO PERSONA'!$C$2:$N$3253,12,0)</f>
        <v>34389</v>
      </c>
      <c r="N5162" s="49">
        <f t="shared" ca="1" si="161"/>
        <v>30.969863013698632</v>
      </c>
      <c r="O5162">
        <v>0</v>
      </c>
      <c r="P5162" t="s">
        <v>1371</v>
      </c>
    </row>
    <row r="5163" spans="2:16">
      <c r="B5163" t="str">
        <f t="shared" si="160"/>
        <v>2024-1010196659</v>
      </c>
      <c r="C5163">
        <v>2024</v>
      </c>
      <c r="D5163" s="24" t="s">
        <v>6860</v>
      </c>
      <c r="E5163" s="43">
        <v>1010196659</v>
      </c>
      <c r="F5163" s="45" t="s">
        <v>2650</v>
      </c>
      <c r="G5163" s="32" t="s">
        <v>739</v>
      </c>
      <c r="H5163" s="34">
        <v>45505</v>
      </c>
      <c r="I5163" s="36">
        <v>5</v>
      </c>
      <c r="J5163" s="36">
        <v>0</v>
      </c>
      <c r="K5163" s="34">
        <v>45657</v>
      </c>
      <c r="L5163" s="47" t="s">
        <v>1364</v>
      </c>
      <c r="M5163" s="48">
        <f>VLOOKUP(E5163,'[1]TIPO PERSONA'!$C$2:$N$3253,12,0)</f>
        <v>33297</v>
      </c>
      <c r="N5163" s="49">
        <f t="shared" ca="1" si="161"/>
        <v>33.961643835616435</v>
      </c>
      <c r="O5163">
        <v>0</v>
      </c>
      <c r="P5163" t="s">
        <v>1371</v>
      </c>
    </row>
    <row r="5164" spans="2:16">
      <c r="B5164" t="str">
        <f t="shared" si="160"/>
        <v>2024-1022984445</v>
      </c>
      <c r="C5164">
        <v>2024</v>
      </c>
      <c r="D5164" s="24" t="s">
        <v>6861</v>
      </c>
      <c r="E5164" s="43">
        <v>1022984445</v>
      </c>
      <c r="F5164" s="45" t="s">
        <v>879</v>
      </c>
      <c r="G5164" s="32" t="s">
        <v>739</v>
      </c>
      <c r="H5164" s="34">
        <v>45499</v>
      </c>
      <c r="I5164" s="36">
        <v>7</v>
      </c>
      <c r="J5164" s="36">
        <v>5</v>
      </c>
      <c r="K5164" s="34">
        <v>45716</v>
      </c>
      <c r="L5164" s="47" t="s">
        <v>1364</v>
      </c>
      <c r="M5164" s="48">
        <f>VLOOKUP(E5164,'[1]TIPO PERSONA'!$C$2:$N$3253,12,0)</f>
        <v>34038</v>
      </c>
      <c r="N5164" s="49">
        <f t="shared" ca="1" si="161"/>
        <v>31.931506849315067</v>
      </c>
      <c r="O5164">
        <v>0</v>
      </c>
      <c r="P5164" t="s">
        <v>1371</v>
      </c>
    </row>
    <row r="5165" spans="2:16">
      <c r="B5165" t="str">
        <f t="shared" si="160"/>
        <v>2024-52693948</v>
      </c>
      <c r="C5165">
        <v>2024</v>
      </c>
      <c r="D5165" s="24" t="s">
        <v>6862</v>
      </c>
      <c r="E5165" s="43">
        <v>52693948</v>
      </c>
      <c r="F5165" s="45" t="s">
        <v>7439</v>
      </c>
      <c r="G5165" s="32" t="s">
        <v>742</v>
      </c>
      <c r="H5165" s="34">
        <v>45502</v>
      </c>
      <c r="I5165" s="36">
        <v>5</v>
      </c>
      <c r="J5165" s="36">
        <v>2</v>
      </c>
      <c r="K5165" s="34">
        <v>45657</v>
      </c>
      <c r="L5165" s="47" t="s">
        <v>1364</v>
      </c>
      <c r="M5165" s="48">
        <f>VLOOKUP(E5165,'[1]TIPO PERSONA'!$C$2:$N$3253,12,0)</f>
        <v>29105</v>
      </c>
      <c r="N5165" s="49">
        <f t="shared" ca="1" si="161"/>
        <v>45.446575342465756</v>
      </c>
      <c r="O5165">
        <v>0</v>
      </c>
      <c r="P5165" t="s">
        <v>1371</v>
      </c>
    </row>
    <row r="5166" spans="2:16">
      <c r="B5166" t="str">
        <f t="shared" si="160"/>
        <v>2024-80019944</v>
      </c>
      <c r="C5166">
        <v>2024</v>
      </c>
      <c r="D5166" s="24" t="s">
        <v>6863</v>
      </c>
      <c r="E5166" s="43">
        <v>80019944</v>
      </c>
      <c r="F5166" s="45" t="s">
        <v>7635</v>
      </c>
      <c r="G5166" s="32" t="s">
        <v>739</v>
      </c>
      <c r="H5166" s="34">
        <v>45499</v>
      </c>
      <c r="I5166" s="36">
        <v>5</v>
      </c>
      <c r="J5166" s="36">
        <v>5</v>
      </c>
      <c r="K5166" s="34">
        <v>45657</v>
      </c>
      <c r="L5166" s="47" t="s">
        <v>1364</v>
      </c>
      <c r="M5166" s="48">
        <f>VLOOKUP(E5166,'[1]TIPO PERSONA'!$C$2:$N$3253,12,0)</f>
        <v>28743</v>
      </c>
      <c r="N5166" s="49">
        <f t="shared" ca="1" si="161"/>
        <v>46.438356164383563</v>
      </c>
      <c r="O5166">
        <v>0</v>
      </c>
      <c r="P5166" t="s">
        <v>1371</v>
      </c>
    </row>
    <row r="5167" spans="2:16">
      <c r="B5167" t="str">
        <f t="shared" si="160"/>
        <v>2024-1010237997</v>
      </c>
      <c r="C5167">
        <v>2024</v>
      </c>
      <c r="D5167" s="24" t="s">
        <v>6864</v>
      </c>
      <c r="E5167" s="43">
        <v>1010237997</v>
      </c>
      <c r="F5167" s="45" t="s">
        <v>3890</v>
      </c>
      <c r="G5167" s="32" t="s">
        <v>742</v>
      </c>
      <c r="H5167" s="34">
        <v>45502</v>
      </c>
      <c r="I5167" s="36">
        <v>5</v>
      </c>
      <c r="J5167" s="36">
        <v>2</v>
      </c>
      <c r="K5167" s="34">
        <v>45657</v>
      </c>
      <c r="L5167" s="47" t="s">
        <v>1365</v>
      </c>
      <c r="M5167" s="48">
        <f>VLOOKUP(E5167,'[1]TIPO PERSONA'!$C$2:$N$3253,12,0)</f>
        <v>35830</v>
      </c>
      <c r="N5167" s="49">
        <f t="shared" ca="1" si="161"/>
        <v>27.021917808219179</v>
      </c>
      <c r="O5167">
        <v>0</v>
      </c>
      <c r="P5167" t="s">
        <v>1371</v>
      </c>
    </row>
    <row r="5168" spans="2:16">
      <c r="B5168" t="str">
        <f t="shared" si="160"/>
        <v>2024-1019098591</v>
      </c>
      <c r="C5168">
        <v>2024</v>
      </c>
      <c r="D5168" s="24" t="s">
        <v>6865</v>
      </c>
      <c r="E5168" s="43">
        <v>1019098591</v>
      </c>
      <c r="F5168" s="45" t="s">
        <v>5564</v>
      </c>
      <c r="G5168" s="32" t="s">
        <v>739</v>
      </c>
      <c r="H5168" s="34">
        <v>45512</v>
      </c>
      <c r="I5168" s="36">
        <v>4</v>
      </c>
      <c r="J5168" s="36">
        <v>23</v>
      </c>
      <c r="K5168" s="34">
        <v>45657</v>
      </c>
      <c r="L5168" s="47" t="s">
        <v>1364</v>
      </c>
      <c r="M5168" s="48">
        <f>VLOOKUP(E5168,'[1]TIPO PERSONA'!$C$2:$N$3253,12,0)</f>
        <v>34548</v>
      </c>
      <c r="N5168" s="49">
        <f t="shared" ca="1" si="161"/>
        <v>30.534246575342465</v>
      </c>
      <c r="O5168">
        <v>0</v>
      </c>
      <c r="P5168" t="s">
        <v>1371</v>
      </c>
    </row>
    <row r="5169" spans="2:16">
      <c r="B5169" t="str">
        <f t="shared" si="160"/>
        <v>2024-80773573</v>
      </c>
      <c r="C5169">
        <v>2024</v>
      </c>
      <c r="D5169" s="24" t="s">
        <v>6866</v>
      </c>
      <c r="E5169" s="43">
        <v>80773573</v>
      </c>
      <c r="F5169" s="45" t="s">
        <v>839</v>
      </c>
      <c r="G5169" s="32" t="s">
        <v>739</v>
      </c>
      <c r="H5169" s="34">
        <v>45499</v>
      </c>
      <c r="I5169" s="36">
        <v>6</v>
      </c>
      <c r="J5169" s="36">
        <v>5</v>
      </c>
      <c r="K5169" s="34">
        <v>45688</v>
      </c>
      <c r="L5169" s="47" t="s">
        <v>1364</v>
      </c>
      <c r="M5169" s="48">
        <f>VLOOKUP(E5169,'[1]TIPO PERSONA'!$C$2:$N$3253,12,0)</f>
        <v>31239</v>
      </c>
      <c r="N5169" s="49">
        <f t="shared" ca="1" si="161"/>
        <v>39.6</v>
      </c>
      <c r="O5169">
        <v>0</v>
      </c>
      <c r="P5169" t="s">
        <v>1371</v>
      </c>
    </row>
    <row r="5170" spans="2:16">
      <c r="B5170" t="str">
        <f t="shared" si="160"/>
        <v>2024-60393699</v>
      </c>
      <c r="C5170">
        <v>2024</v>
      </c>
      <c r="D5170" s="24" t="s">
        <v>6867</v>
      </c>
      <c r="E5170" s="43">
        <v>60393699</v>
      </c>
      <c r="F5170" s="45" t="s">
        <v>1287</v>
      </c>
      <c r="G5170" s="32" t="s">
        <v>742</v>
      </c>
      <c r="H5170" s="34">
        <v>45499</v>
      </c>
      <c r="I5170" s="36">
        <v>5</v>
      </c>
      <c r="J5170" s="36">
        <v>5</v>
      </c>
      <c r="K5170" s="34">
        <v>45657</v>
      </c>
      <c r="L5170" s="47" t="s">
        <v>1364</v>
      </c>
      <c r="M5170" s="48">
        <f>VLOOKUP(E5170,'[1]TIPO PERSONA'!$C$2:$N$3253,12,0)</f>
        <v>28917</v>
      </c>
      <c r="N5170" s="49">
        <f t="shared" ca="1" si="161"/>
        <v>45.961643835616435</v>
      </c>
      <c r="O5170">
        <v>0</v>
      </c>
      <c r="P5170" t="s">
        <v>1371</v>
      </c>
    </row>
    <row r="5171" spans="2:16">
      <c r="B5171" t="str">
        <f t="shared" si="160"/>
        <v>2024-80148428</v>
      </c>
      <c r="C5171">
        <v>2024</v>
      </c>
      <c r="D5171" s="24" t="s">
        <v>6868</v>
      </c>
      <c r="E5171" s="43">
        <v>80148428</v>
      </c>
      <c r="F5171" s="45" t="s">
        <v>7495</v>
      </c>
      <c r="G5171" s="32" t="s">
        <v>739</v>
      </c>
      <c r="H5171" s="34">
        <v>45512</v>
      </c>
      <c r="I5171" s="36">
        <v>4</v>
      </c>
      <c r="J5171" s="36">
        <v>23</v>
      </c>
      <c r="K5171" s="34">
        <v>45657</v>
      </c>
      <c r="L5171" s="47" t="s">
        <v>1364</v>
      </c>
      <c r="M5171" s="48">
        <f>VLOOKUP(E5171,'[1]TIPO PERSONA'!$C$2:$N$3253,12,0)</f>
        <v>29235</v>
      </c>
      <c r="N5171" s="49">
        <f t="shared" ca="1" si="161"/>
        <v>45.090410958904108</v>
      </c>
      <c r="O5171">
        <v>0</v>
      </c>
      <c r="P5171" t="s">
        <v>1371</v>
      </c>
    </row>
    <row r="5172" spans="2:16">
      <c r="B5172" t="str">
        <f t="shared" si="160"/>
        <v>2024-86064425</v>
      </c>
      <c r="C5172">
        <v>2024</v>
      </c>
      <c r="D5172" s="24" t="s">
        <v>6869</v>
      </c>
      <c r="E5172" s="43">
        <v>86064425</v>
      </c>
      <c r="F5172" s="45" t="s">
        <v>2500</v>
      </c>
      <c r="G5172" s="32" t="s">
        <v>739</v>
      </c>
      <c r="H5172" s="34">
        <v>45499</v>
      </c>
      <c r="I5172" s="36">
        <v>6</v>
      </c>
      <c r="J5172" s="36">
        <v>0</v>
      </c>
      <c r="K5172" s="34">
        <v>45682</v>
      </c>
      <c r="L5172" s="47" t="s">
        <v>1364</v>
      </c>
      <c r="M5172" s="48">
        <f>VLOOKUP(E5172,'[1]TIPO PERSONA'!$C$2:$N$3253,12,0)</f>
        <v>29410</v>
      </c>
      <c r="N5172" s="49">
        <f t="shared" ca="1" si="161"/>
        <v>44.610958904109587</v>
      </c>
      <c r="O5172">
        <v>0</v>
      </c>
      <c r="P5172" t="s">
        <v>1371</v>
      </c>
    </row>
    <row r="5173" spans="2:16">
      <c r="B5173" t="str">
        <f t="shared" si="160"/>
        <v>2024-1030565999</v>
      </c>
      <c r="C5173">
        <v>2024</v>
      </c>
      <c r="D5173" s="24" t="s">
        <v>6870</v>
      </c>
      <c r="E5173" s="43">
        <v>1030565999</v>
      </c>
      <c r="F5173" s="45" t="s">
        <v>1277</v>
      </c>
      <c r="G5173" s="32" t="s">
        <v>742</v>
      </c>
      <c r="H5173" s="34">
        <v>45499</v>
      </c>
      <c r="I5173" s="36">
        <v>5</v>
      </c>
      <c r="J5173" s="36">
        <v>0</v>
      </c>
      <c r="K5173" s="53">
        <v>45651</v>
      </c>
      <c r="L5173" s="47" t="s">
        <v>1364</v>
      </c>
      <c r="M5173" s="48">
        <f>VLOOKUP(E5173,'[1]TIPO PERSONA'!$C$2:$N$3253,12,0)</f>
        <v>32868</v>
      </c>
      <c r="N5173" s="49">
        <f t="shared" ca="1" si="161"/>
        <v>35.136986301369866</v>
      </c>
      <c r="O5173">
        <v>0</v>
      </c>
      <c r="P5173" t="s">
        <v>1371</v>
      </c>
    </row>
    <row r="5174" spans="2:16">
      <c r="B5174" t="str">
        <f t="shared" si="160"/>
        <v>2024-46384068</v>
      </c>
      <c r="C5174">
        <v>2024</v>
      </c>
      <c r="D5174" s="24" t="s">
        <v>6871</v>
      </c>
      <c r="E5174" s="43">
        <v>46384068</v>
      </c>
      <c r="F5174" s="45" t="s">
        <v>1338</v>
      </c>
      <c r="G5174" s="32" t="s">
        <v>742</v>
      </c>
      <c r="H5174" s="34">
        <v>45505</v>
      </c>
      <c r="I5174" s="36">
        <v>6</v>
      </c>
      <c r="J5174" s="36">
        <v>0</v>
      </c>
      <c r="K5174" s="34">
        <v>45688</v>
      </c>
      <c r="L5174" s="47" t="s">
        <v>1364</v>
      </c>
      <c r="M5174" s="48">
        <f>VLOOKUP(E5174,'[1]TIPO PERSONA'!$C$2:$N$3253,12,0)</f>
        <v>30343</v>
      </c>
      <c r="N5174" s="49">
        <f t="shared" ca="1" si="161"/>
        <v>42.054794520547944</v>
      </c>
      <c r="O5174">
        <v>0</v>
      </c>
      <c r="P5174" t="s">
        <v>1371</v>
      </c>
    </row>
    <row r="5175" spans="2:16">
      <c r="B5175" t="str">
        <f t="shared" si="160"/>
        <v>2024-10966540</v>
      </c>
      <c r="C5175">
        <v>2024</v>
      </c>
      <c r="D5175" s="24" t="s">
        <v>6872</v>
      </c>
      <c r="E5175" s="43">
        <v>10966540</v>
      </c>
      <c r="F5175" s="45" t="s">
        <v>4151</v>
      </c>
      <c r="G5175" s="32" t="s">
        <v>739</v>
      </c>
      <c r="H5175" s="34">
        <v>45499</v>
      </c>
      <c r="I5175" s="36">
        <v>6</v>
      </c>
      <c r="J5175" s="36">
        <v>0</v>
      </c>
      <c r="K5175" s="34">
        <v>45682</v>
      </c>
      <c r="L5175" s="47" t="s">
        <v>1364</v>
      </c>
      <c r="M5175" s="48">
        <f>VLOOKUP(E5175,'[1]TIPO PERSONA'!$C$2:$N$3253,12,0)</f>
        <v>30712</v>
      </c>
      <c r="N5175" s="49">
        <f t="shared" ca="1" si="161"/>
        <v>41.043835616438358</v>
      </c>
      <c r="O5175">
        <v>0</v>
      </c>
      <c r="P5175" t="s">
        <v>1371</v>
      </c>
    </row>
    <row r="5176" spans="2:16">
      <c r="B5176" t="str">
        <f t="shared" si="160"/>
        <v>2024-79328182</v>
      </c>
      <c r="C5176">
        <v>2024</v>
      </c>
      <c r="D5176" s="24" t="s">
        <v>6873</v>
      </c>
      <c r="E5176" s="43">
        <v>79328182</v>
      </c>
      <c r="F5176" s="45" t="s">
        <v>961</v>
      </c>
      <c r="G5176" s="32" t="s">
        <v>739</v>
      </c>
      <c r="H5176" s="34">
        <v>45505</v>
      </c>
      <c r="I5176" s="36">
        <v>5</v>
      </c>
      <c r="J5176" s="36">
        <v>0</v>
      </c>
      <c r="K5176" s="34">
        <v>45657</v>
      </c>
      <c r="L5176" s="47" t="s">
        <v>1364</v>
      </c>
      <c r="M5176" s="48">
        <f>VLOOKUP(E5176,'[1]TIPO PERSONA'!$C$2:$N$3253,12,0)</f>
        <v>23727</v>
      </c>
      <c r="N5176" s="49">
        <f t="shared" ca="1" si="161"/>
        <v>60.180821917808217</v>
      </c>
      <c r="O5176">
        <v>0</v>
      </c>
      <c r="P5176" t="s">
        <v>1371</v>
      </c>
    </row>
    <row r="5177" spans="2:16">
      <c r="B5177" t="str">
        <f t="shared" si="160"/>
        <v>2024-1026302740</v>
      </c>
      <c r="C5177">
        <v>2024</v>
      </c>
      <c r="D5177" s="24" t="s">
        <v>6874</v>
      </c>
      <c r="E5177" s="43">
        <v>1026302740</v>
      </c>
      <c r="F5177" s="45" t="s">
        <v>7636</v>
      </c>
      <c r="G5177" s="32" t="s">
        <v>739</v>
      </c>
      <c r="H5177" s="34">
        <v>45499</v>
      </c>
      <c r="I5177" s="36">
        <v>5</v>
      </c>
      <c r="J5177" s="36">
        <v>5</v>
      </c>
      <c r="K5177" s="34">
        <v>45657</v>
      </c>
      <c r="L5177" s="47" t="s">
        <v>1364</v>
      </c>
      <c r="M5177" s="48">
        <f>VLOOKUP(E5177,'[1]TIPO PERSONA'!$C$2:$N$3253,12,0)</f>
        <v>36033</v>
      </c>
      <c r="N5177" s="49">
        <f t="shared" ca="1" si="161"/>
        <v>26.465753424657535</v>
      </c>
      <c r="O5177">
        <v>0</v>
      </c>
      <c r="P5177" t="s">
        <v>1371</v>
      </c>
    </row>
    <row r="5178" spans="2:16">
      <c r="B5178" t="str">
        <f t="shared" si="160"/>
        <v>2024-51774974</v>
      </c>
      <c r="C5178">
        <v>2024</v>
      </c>
      <c r="D5178" s="24" t="s">
        <v>6875</v>
      </c>
      <c r="E5178" s="43">
        <v>51774974</v>
      </c>
      <c r="F5178" s="45" t="s">
        <v>7637</v>
      </c>
      <c r="G5178" s="32" t="s">
        <v>742</v>
      </c>
      <c r="H5178" s="34">
        <v>45502</v>
      </c>
      <c r="I5178" s="36">
        <v>7</v>
      </c>
      <c r="J5178" s="36">
        <v>2</v>
      </c>
      <c r="K5178" s="34">
        <v>45716</v>
      </c>
      <c r="L5178" s="47" t="s">
        <v>1364</v>
      </c>
      <c r="M5178" s="48">
        <f>VLOOKUP(E5178,'[1]TIPO PERSONA'!$C$2:$N$3253,12,0)</f>
        <v>23829</v>
      </c>
      <c r="N5178" s="49">
        <f t="shared" ca="1" si="161"/>
        <v>59.901369863013699</v>
      </c>
      <c r="O5178">
        <v>0</v>
      </c>
      <c r="P5178" t="s">
        <v>1371</v>
      </c>
    </row>
    <row r="5179" spans="2:16">
      <c r="B5179" t="str">
        <f t="shared" si="160"/>
        <v>2024-19202998</v>
      </c>
      <c r="C5179">
        <v>2024</v>
      </c>
      <c r="D5179" s="24" t="s">
        <v>6876</v>
      </c>
      <c r="E5179" s="43">
        <v>19202998</v>
      </c>
      <c r="F5179" s="45" t="s">
        <v>7367</v>
      </c>
      <c r="G5179" s="32" t="s">
        <v>739</v>
      </c>
      <c r="H5179" s="34">
        <v>45505</v>
      </c>
      <c r="I5179" s="36">
        <v>5</v>
      </c>
      <c r="J5179" s="36">
        <v>0</v>
      </c>
      <c r="K5179" s="53">
        <v>45657</v>
      </c>
      <c r="L5179" s="47" t="s">
        <v>1364</v>
      </c>
      <c r="M5179" s="48">
        <f>VLOOKUP(E5179,'[1]TIPO PERSONA'!$C$2:$N$3253,12,0)</f>
        <v>19544</v>
      </c>
      <c r="N5179" s="49">
        <f t="shared" ca="1" si="161"/>
        <v>71.641095890410952</v>
      </c>
      <c r="O5179">
        <v>0</v>
      </c>
      <c r="P5179" t="s">
        <v>1371</v>
      </c>
    </row>
    <row r="5180" spans="2:16">
      <c r="B5180" t="str">
        <f t="shared" si="160"/>
        <v>2024-1014185465</v>
      </c>
      <c r="C5180">
        <v>2024</v>
      </c>
      <c r="D5180" s="24" t="s">
        <v>6877</v>
      </c>
      <c r="E5180" s="43">
        <v>1014185465</v>
      </c>
      <c r="F5180" s="45" t="s">
        <v>2635</v>
      </c>
      <c r="G5180" s="32" t="s">
        <v>739</v>
      </c>
      <c r="H5180" s="34">
        <v>45502</v>
      </c>
      <c r="I5180" s="36">
        <v>5</v>
      </c>
      <c r="J5180" s="36">
        <v>2</v>
      </c>
      <c r="K5180" s="34">
        <v>45657</v>
      </c>
      <c r="L5180" s="47" t="s">
        <v>1364</v>
      </c>
      <c r="M5180" s="48">
        <f>VLOOKUP(E5180,'[1]TIPO PERSONA'!$C$2:$N$3253,12,0)</f>
        <v>31906</v>
      </c>
      <c r="N5180" s="49">
        <f t="shared" ca="1" si="161"/>
        <v>37.772602739726025</v>
      </c>
      <c r="O5180">
        <v>0</v>
      </c>
      <c r="P5180" t="s">
        <v>1371</v>
      </c>
    </row>
    <row r="5181" spans="2:16">
      <c r="B5181" t="str">
        <f t="shared" si="160"/>
        <v>2024-1015448189</v>
      </c>
      <c r="C5181">
        <v>2024</v>
      </c>
      <c r="D5181" s="24" t="s">
        <v>6878</v>
      </c>
      <c r="E5181" s="43">
        <v>1015448189</v>
      </c>
      <c r="F5181" s="45" t="s">
        <v>7602</v>
      </c>
      <c r="G5181" s="32" t="s">
        <v>739</v>
      </c>
      <c r="H5181" s="34">
        <v>45499</v>
      </c>
      <c r="I5181" s="36">
        <v>5</v>
      </c>
      <c r="J5181" s="36">
        <v>5</v>
      </c>
      <c r="K5181" s="34">
        <v>45657</v>
      </c>
      <c r="L5181" s="47" t="s">
        <v>1364</v>
      </c>
      <c r="M5181" s="48">
        <f>VLOOKUP(E5181,'[1]TIPO PERSONA'!$C$2:$N$3253,12,0)</f>
        <v>34554</v>
      </c>
      <c r="N5181" s="49">
        <f t="shared" ca="1" si="161"/>
        <v>30.517808219178082</v>
      </c>
      <c r="O5181">
        <v>0</v>
      </c>
      <c r="P5181" t="s">
        <v>1371</v>
      </c>
    </row>
    <row r="5182" spans="2:16">
      <c r="B5182" t="str">
        <f t="shared" si="160"/>
        <v>2024-19325842</v>
      </c>
      <c r="C5182">
        <v>2024</v>
      </c>
      <c r="D5182" s="24" t="s">
        <v>6879</v>
      </c>
      <c r="E5182" s="43">
        <v>19325842</v>
      </c>
      <c r="F5182" s="45" t="s">
        <v>4022</v>
      </c>
      <c r="G5182" s="32" t="s">
        <v>739</v>
      </c>
      <c r="H5182" s="34">
        <v>45499</v>
      </c>
      <c r="I5182" s="36">
        <v>5</v>
      </c>
      <c r="J5182" s="36">
        <v>5</v>
      </c>
      <c r="K5182" s="34">
        <v>45657</v>
      </c>
      <c r="L5182" s="47" t="s">
        <v>1364</v>
      </c>
      <c r="M5182" s="48">
        <f>VLOOKUP(E5182,'[1]TIPO PERSONA'!$C$2:$N$3253,12,0)</f>
        <v>21155</v>
      </c>
      <c r="N5182" s="49">
        <f t="shared" ca="1" si="161"/>
        <v>67.227397260273975</v>
      </c>
      <c r="O5182">
        <v>0</v>
      </c>
      <c r="P5182" t="s">
        <v>1371</v>
      </c>
    </row>
    <row r="5183" spans="2:16">
      <c r="B5183" t="str">
        <f t="shared" si="160"/>
        <v>2024-1075255828</v>
      </c>
      <c r="C5183">
        <v>2024</v>
      </c>
      <c r="D5183" s="24" t="s">
        <v>6880</v>
      </c>
      <c r="E5183" s="43">
        <v>1075255828</v>
      </c>
      <c r="F5183" s="45" t="s">
        <v>7447</v>
      </c>
      <c r="G5183" s="32" t="s">
        <v>742</v>
      </c>
      <c r="H5183" s="34">
        <v>45502</v>
      </c>
      <c r="I5183" s="36">
        <v>5</v>
      </c>
      <c r="J5183" s="36">
        <v>2</v>
      </c>
      <c r="K5183" s="34">
        <v>45657</v>
      </c>
      <c r="L5183" s="47" t="s">
        <v>1364</v>
      </c>
      <c r="M5183" s="48">
        <f>VLOOKUP(E5183,'[1]TIPO PERSONA'!$C$2:$N$3253,12,0)</f>
        <v>33477</v>
      </c>
      <c r="N5183" s="49">
        <f t="shared" ca="1" si="161"/>
        <v>33.468493150684928</v>
      </c>
      <c r="O5183">
        <v>0</v>
      </c>
      <c r="P5183" t="s">
        <v>1371</v>
      </c>
    </row>
    <row r="5184" spans="2:16">
      <c r="B5184" t="str">
        <f t="shared" si="160"/>
        <v>2024-1010180523</v>
      </c>
      <c r="C5184">
        <v>2024</v>
      </c>
      <c r="D5184" s="24" t="s">
        <v>6881</v>
      </c>
      <c r="E5184" s="43">
        <v>1010180523</v>
      </c>
      <c r="F5184" s="45" t="s">
        <v>2465</v>
      </c>
      <c r="G5184" s="32" t="s">
        <v>739</v>
      </c>
      <c r="H5184" s="34">
        <v>45499</v>
      </c>
      <c r="I5184" s="36">
        <v>5</v>
      </c>
      <c r="J5184" s="36">
        <v>5</v>
      </c>
      <c r="K5184" s="34">
        <v>45657</v>
      </c>
      <c r="L5184" s="47" t="s">
        <v>1364</v>
      </c>
      <c r="M5184" s="48">
        <f>VLOOKUP(E5184,'[1]TIPO PERSONA'!$C$2:$N$3253,12,0)</f>
        <v>32457</v>
      </c>
      <c r="N5184" s="49">
        <f t="shared" ca="1" si="161"/>
        <v>36.263013698630139</v>
      </c>
      <c r="O5184">
        <v>0</v>
      </c>
      <c r="P5184" t="s">
        <v>1371</v>
      </c>
    </row>
    <row r="5185" spans="2:16">
      <c r="B5185" t="str">
        <f t="shared" si="160"/>
        <v>2024-52229491</v>
      </c>
      <c r="C5185">
        <v>2024</v>
      </c>
      <c r="D5185" s="24" t="s">
        <v>6882</v>
      </c>
      <c r="E5185" s="43">
        <v>52229491</v>
      </c>
      <c r="F5185" s="45" t="s">
        <v>804</v>
      </c>
      <c r="G5185" s="32" t="s">
        <v>742</v>
      </c>
      <c r="H5185" s="34">
        <v>45502</v>
      </c>
      <c r="I5185" s="36">
        <v>5</v>
      </c>
      <c r="J5185" s="36">
        <v>2</v>
      </c>
      <c r="K5185" s="34">
        <v>45657</v>
      </c>
      <c r="L5185" s="47" t="s">
        <v>1364</v>
      </c>
      <c r="M5185" s="48">
        <f>VLOOKUP(E5185,'[1]TIPO PERSONA'!$C$2:$N$3253,12,0)</f>
        <v>27639</v>
      </c>
      <c r="N5185" s="49">
        <f t="shared" ca="1" si="161"/>
        <v>49.463013698630135</v>
      </c>
      <c r="O5185">
        <v>0</v>
      </c>
      <c r="P5185" t="s">
        <v>1371</v>
      </c>
    </row>
    <row r="5186" spans="2:16">
      <c r="B5186" t="str">
        <f t="shared" si="160"/>
        <v>2024-1016086866</v>
      </c>
      <c r="C5186">
        <v>2024</v>
      </c>
      <c r="D5186" s="24" t="s">
        <v>6883</v>
      </c>
      <c r="E5186" s="43">
        <v>1016086866</v>
      </c>
      <c r="F5186" s="45" t="s">
        <v>4247</v>
      </c>
      <c r="G5186" s="32" t="s">
        <v>742</v>
      </c>
      <c r="H5186" s="34">
        <v>45499</v>
      </c>
      <c r="I5186" s="36">
        <v>7</v>
      </c>
      <c r="J5186" s="36">
        <v>5</v>
      </c>
      <c r="K5186" s="34">
        <v>45716</v>
      </c>
      <c r="L5186" s="47" t="s">
        <v>1364</v>
      </c>
      <c r="M5186" s="48">
        <f>VLOOKUP(E5186,'[1]TIPO PERSONA'!$C$2:$N$3253,12,0)</f>
        <v>35217</v>
      </c>
      <c r="N5186" s="49">
        <f t="shared" ca="1" si="161"/>
        <v>28.701369863013699</v>
      </c>
      <c r="O5186">
        <v>0</v>
      </c>
      <c r="P5186" t="s">
        <v>1371</v>
      </c>
    </row>
    <row r="5187" spans="2:16">
      <c r="B5187" t="str">
        <f t="shared" si="160"/>
        <v>2024-52869499</v>
      </c>
      <c r="C5187">
        <v>2024</v>
      </c>
      <c r="D5187" s="24" t="s">
        <v>6884</v>
      </c>
      <c r="E5187" s="43">
        <v>52869499</v>
      </c>
      <c r="F5187" s="45" t="s">
        <v>5605</v>
      </c>
      <c r="G5187" s="32" t="s">
        <v>742</v>
      </c>
      <c r="H5187" s="34">
        <v>45499</v>
      </c>
      <c r="I5187" s="36">
        <v>5</v>
      </c>
      <c r="J5187" s="36">
        <v>5</v>
      </c>
      <c r="K5187" s="34">
        <v>45657</v>
      </c>
      <c r="L5187" s="47" t="s">
        <v>1365</v>
      </c>
      <c r="M5187" s="48">
        <f>VLOOKUP(E5187,'[1]TIPO PERSONA'!$C$2:$N$3253,12,0)</f>
        <v>30216</v>
      </c>
      <c r="N5187" s="49">
        <f t="shared" ca="1" si="161"/>
        <v>42.402739726027399</v>
      </c>
      <c r="O5187">
        <v>0</v>
      </c>
      <c r="P5187" t="s">
        <v>1371</v>
      </c>
    </row>
    <row r="5188" spans="2:16">
      <c r="B5188" t="str">
        <f t="shared" ref="B5188:B5251" si="162">CONCATENATE(C5188,"-",E5188)</f>
        <v>2024-1030673853</v>
      </c>
      <c r="C5188">
        <v>2024</v>
      </c>
      <c r="D5188" s="24" t="s">
        <v>6885</v>
      </c>
      <c r="E5188" s="43">
        <v>1030673853</v>
      </c>
      <c r="F5188" s="45" t="s">
        <v>2454</v>
      </c>
      <c r="G5188" s="32" t="s">
        <v>742</v>
      </c>
      <c r="H5188" s="34">
        <v>45503</v>
      </c>
      <c r="I5188" s="36">
        <v>5</v>
      </c>
      <c r="J5188" s="36">
        <v>1</v>
      </c>
      <c r="K5188" s="34">
        <v>45657</v>
      </c>
      <c r="L5188" s="47" t="s">
        <v>1365</v>
      </c>
      <c r="M5188" s="48">
        <f>VLOOKUP(E5188,'[1]TIPO PERSONA'!$C$2:$N$3253,12,0)</f>
        <v>35437</v>
      </c>
      <c r="N5188" s="49">
        <f t="shared" ref="N5188:N5251" ca="1" si="163">IFERROR((TODAY()-M5188)/365,"No Aplica")</f>
        <v>28.098630136986301</v>
      </c>
      <c r="O5188">
        <v>0</v>
      </c>
      <c r="P5188" t="s">
        <v>1371</v>
      </c>
    </row>
    <row r="5189" spans="2:16">
      <c r="B5189" t="str">
        <f t="shared" si="162"/>
        <v>2024-12615388</v>
      </c>
      <c r="C5189">
        <v>2024</v>
      </c>
      <c r="D5189" s="24" t="s">
        <v>6886</v>
      </c>
      <c r="E5189" s="43">
        <v>12615388</v>
      </c>
      <c r="F5189" s="45" t="s">
        <v>7430</v>
      </c>
      <c r="G5189" s="32" t="s">
        <v>739</v>
      </c>
      <c r="H5189" s="34">
        <v>45505</v>
      </c>
      <c r="I5189" s="36">
        <v>5</v>
      </c>
      <c r="J5189" s="36">
        <v>0</v>
      </c>
      <c r="K5189" s="34">
        <v>45657</v>
      </c>
      <c r="L5189" s="47" t="s">
        <v>1364</v>
      </c>
      <c r="M5189" s="48">
        <f>VLOOKUP(E5189,'[1]TIPO PERSONA'!$C$2:$N$3253,12,0)</f>
        <v>21789</v>
      </c>
      <c r="N5189" s="49">
        <f t="shared" ca="1" si="163"/>
        <v>65.490410958904107</v>
      </c>
      <c r="O5189">
        <v>0</v>
      </c>
      <c r="P5189" t="s">
        <v>1371</v>
      </c>
    </row>
    <row r="5190" spans="2:16">
      <c r="B5190" t="str">
        <f t="shared" si="162"/>
        <v>2024-1032446758</v>
      </c>
      <c r="C5190">
        <v>2024</v>
      </c>
      <c r="D5190" s="24" t="s">
        <v>6887</v>
      </c>
      <c r="E5190" s="43">
        <v>1032446758</v>
      </c>
      <c r="F5190" s="45" t="s">
        <v>1347</v>
      </c>
      <c r="G5190" s="32" t="s">
        <v>742</v>
      </c>
      <c r="H5190" s="34">
        <v>45503</v>
      </c>
      <c r="I5190" s="36">
        <v>5</v>
      </c>
      <c r="J5190" s="36">
        <v>1</v>
      </c>
      <c r="K5190" s="34">
        <v>45657</v>
      </c>
      <c r="L5190" s="47" t="s">
        <v>1365</v>
      </c>
      <c r="M5190" s="48">
        <f>VLOOKUP(E5190,'[1]TIPO PERSONA'!$C$2:$N$3253,12,0)</f>
        <v>33362</v>
      </c>
      <c r="N5190" s="49">
        <f t="shared" ca="1" si="163"/>
        <v>33.783561643835618</v>
      </c>
      <c r="O5190">
        <v>0</v>
      </c>
      <c r="P5190" t="s">
        <v>1371</v>
      </c>
    </row>
    <row r="5191" spans="2:16">
      <c r="B5191" t="str">
        <f t="shared" si="162"/>
        <v>2024-1010214716</v>
      </c>
      <c r="C5191">
        <v>2024</v>
      </c>
      <c r="D5191" s="24" t="s">
        <v>6888</v>
      </c>
      <c r="E5191" s="43">
        <v>1010214716</v>
      </c>
      <c r="F5191" s="45" t="s">
        <v>1312</v>
      </c>
      <c r="G5191" s="32" t="s">
        <v>742</v>
      </c>
      <c r="H5191" s="34">
        <v>45499</v>
      </c>
      <c r="I5191" s="36">
        <v>6</v>
      </c>
      <c r="J5191" s="36">
        <v>5</v>
      </c>
      <c r="K5191" s="34">
        <v>45688</v>
      </c>
      <c r="L5191" s="47" t="s">
        <v>1365</v>
      </c>
      <c r="M5191" s="48">
        <f>VLOOKUP(E5191,'[1]TIPO PERSONA'!$C$2:$N$3253,12,0)</f>
        <v>34459</v>
      </c>
      <c r="N5191" s="49">
        <f t="shared" ca="1" si="163"/>
        <v>30.778082191780822</v>
      </c>
      <c r="O5191">
        <v>0</v>
      </c>
      <c r="P5191" t="s">
        <v>1371</v>
      </c>
    </row>
    <row r="5192" spans="2:16">
      <c r="B5192" t="str">
        <f t="shared" si="162"/>
        <v>2024-1014181499</v>
      </c>
      <c r="C5192">
        <v>2024</v>
      </c>
      <c r="D5192" s="24" t="s">
        <v>6889</v>
      </c>
      <c r="E5192" s="43">
        <v>1014181499</v>
      </c>
      <c r="F5192" s="45" t="s">
        <v>1351</v>
      </c>
      <c r="G5192" s="32" t="s">
        <v>739</v>
      </c>
      <c r="H5192" s="34">
        <v>45499</v>
      </c>
      <c r="I5192" s="36">
        <v>5</v>
      </c>
      <c r="J5192" s="36">
        <v>5</v>
      </c>
      <c r="K5192" s="34">
        <v>45657</v>
      </c>
      <c r="L5192" s="47" t="s">
        <v>1365</v>
      </c>
      <c r="M5192" s="48">
        <f>VLOOKUP(E5192,'[1]TIPO PERSONA'!$C$2:$N$3253,12,0)</f>
        <v>31748</v>
      </c>
      <c r="N5192" s="49">
        <f t="shared" ca="1" si="163"/>
        <v>38.205479452054796</v>
      </c>
      <c r="O5192">
        <v>0</v>
      </c>
      <c r="P5192" t="s">
        <v>1371</v>
      </c>
    </row>
    <row r="5193" spans="2:16">
      <c r="B5193" t="str">
        <f t="shared" si="162"/>
        <v>2024-1030567450</v>
      </c>
      <c r="C5193">
        <v>2024</v>
      </c>
      <c r="D5193" s="24" t="s">
        <v>6890</v>
      </c>
      <c r="E5193" s="43">
        <v>1030567450</v>
      </c>
      <c r="F5193" s="45" t="s">
        <v>1353</v>
      </c>
      <c r="G5193" s="32" t="s">
        <v>742</v>
      </c>
      <c r="H5193" s="34">
        <v>45502</v>
      </c>
      <c r="I5193" s="36">
        <v>7</v>
      </c>
      <c r="J5193" s="36">
        <v>2</v>
      </c>
      <c r="K5193" s="34">
        <v>45716</v>
      </c>
      <c r="L5193" s="47" t="s">
        <v>1365</v>
      </c>
      <c r="M5193" s="48">
        <f>VLOOKUP(E5193,'[1]TIPO PERSONA'!$C$2:$N$3253,12,0)</f>
        <v>32810</v>
      </c>
      <c r="N5193" s="49">
        <f t="shared" ca="1" si="163"/>
        <v>35.295890410958904</v>
      </c>
      <c r="O5193">
        <v>0</v>
      </c>
      <c r="P5193" t="s">
        <v>1371</v>
      </c>
    </row>
    <row r="5194" spans="2:16">
      <c r="B5194" t="str">
        <f t="shared" si="162"/>
        <v>2024-79950133</v>
      </c>
      <c r="C5194">
        <v>2024</v>
      </c>
      <c r="D5194" s="24" t="s">
        <v>6891</v>
      </c>
      <c r="E5194" s="43">
        <v>79950133</v>
      </c>
      <c r="F5194" s="45" t="s">
        <v>2470</v>
      </c>
      <c r="G5194" s="32" t="s">
        <v>739</v>
      </c>
      <c r="H5194" s="34">
        <v>45499</v>
      </c>
      <c r="I5194" s="36">
        <v>5</v>
      </c>
      <c r="J5194" s="36">
        <v>5</v>
      </c>
      <c r="K5194" s="34">
        <v>45657</v>
      </c>
      <c r="L5194" s="47" t="s">
        <v>1364</v>
      </c>
      <c r="M5194" s="48">
        <f>VLOOKUP(E5194,'[1]TIPO PERSONA'!$C$2:$N$3253,12,0)</f>
        <v>28954</v>
      </c>
      <c r="N5194" s="49">
        <f t="shared" ca="1" si="163"/>
        <v>45.860273972602741</v>
      </c>
      <c r="O5194">
        <v>0</v>
      </c>
      <c r="P5194" t="s">
        <v>1371</v>
      </c>
    </row>
    <row r="5195" spans="2:16">
      <c r="B5195" t="str">
        <f t="shared" si="162"/>
        <v>2024-1018503414</v>
      </c>
      <c r="C5195">
        <v>2024</v>
      </c>
      <c r="D5195" s="24" t="s">
        <v>6892</v>
      </c>
      <c r="E5195" s="43">
        <v>1018503414</v>
      </c>
      <c r="F5195" s="45" t="s">
        <v>5623</v>
      </c>
      <c r="G5195" s="32" t="s">
        <v>742</v>
      </c>
      <c r="H5195" s="34">
        <v>45516</v>
      </c>
      <c r="I5195" s="36">
        <v>6</v>
      </c>
      <c r="J5195" s="36">
        <v>19</v>
      </c>
      <c r="K5195" s="34">
        <v>45716</v>
      </c>
      <c r="L5195" s="47" t="s">
        <v>1365</v>
      </c>
      <c r="M5195" s="48">
        <f>VLOOKUP(E5195,'[1]TIPO PERSONA'!$C$2:$N$3253,12,0)</f>
        <v>35928</v>
      </c>
      <c r="N5195" s="49">
        <f t="shared" ca="1" si="163"/>
        <v>26.753424657534246</v>
      </c>
      <c r="O5195">
        <v>0</v>
      </c>
      <c r="P5195" t="s">
        <v>1371</v>
      </c>
    </row>
    <row r="5196" spans="2:16">
      <c r="B5196" t="str">
        <f t="shared" si="162"/>
        <v>2024-80003738</v>
      </c>
      <c r="C5196">
        <v>2024</v>
      </c>
      <c r="D5196" s="24" t="s">
        <v>6893</v>
      </c>
      <c r="E5196" s="43">
        <v>80003738</v>
      </c>
      <c r="F5196" s="45" t="s">
        <v>1296</v>
      </c>
      <c r="G5196" s="32" t="s">
        <v>739</v>
      </c>
      <c r="H5196" s="34">
        <v>45512</v>
      </c>
      <c r="I5196" s="36">
        <v>5</v>
      </c>
      <c r="J5196" s="36">
        <v>23</v>
      </c>
      <c r="K5196" s="34">
        <v>45688</v>
      </c>
      <c r="L5196" s="47" t="s">
        <v>1364</v>
      </c>
      <c r="M5196" s="48">
        <f>VLOOKUP(E5196,'[1]TIPO PERSONA'!$C$2:$N$3253,12,0)</f>
        <v>28994</v>
      </c>
      <c r="N5196" s="49">
        <f t="shared" ca="1" si="163"/>
        <v>45.750684931506846</v>
      </c>
      <c r="O5196">
        <v>0</v>
      </c>
      <c r="P5196" t="s">
        <v>1371</v>
      </c>
    </row>
    <row r="5197" spans="2:16">
      <c r="B5197" t="str">
        <f t="shared" si="162"/>
        <v>2024-1123084953</v>
      </c>
      <c r="C5197">
        <v>2024</v>
      </c>
      <c r="D5197" s="24" t="s">
        <v>6894</v>
      </c>
      <c r="E5197" s="43">
        <v>1123084953</v>
      </c>
      <c r="F5197" s="45" t="s">
        <v>755</v>
      </c>
      <c r="G5197" s="32" t="s">
        <v>739</v>
      </c>
      <c r="H5197" s="34">
        <v>45502</v>
      </c>
      <c r="I5197" s="36">
        <v>7</v>
      </c>
      <c r="J5197" s="36">
        <v>0</v>
      </c>
      <c r="K5197" s="34">
        <v>45716</v>
      </c>
      <c r="L5197" s="47" t="s">
        <v>1364</v>
      </c>
      <c r="M5197" s="48">
        <f>VLOOKUP(E5197,'[1]TIPO PERSONA'!$C$2:$N$3253,12,0)</f>
        <v>32510</v>
      </c>
      <c r="N5197" s="49">
        <f t="shared" ca="1" si="163"/>
        <v>36.11780821917808</v>
      </c>
      <c r="O5197">
        <v>0</v>
      </c>
      <c r="P5197" t="s">
        <v>1371</v>
      </c>
    </row>
    <row r="5198" spans="2:16">
      <c r="B5198" t="str">
        <f t="shared" si="162"/>
        <v>2024-1022349639</v>
      </c>
      <c r="C5198">
        <v>2024</v>
      </c>
      <c r="D5198" s="24" t="s">
        <v>6895</v>
      </c>
      <c r="E5198" s="43">
        <v>1022349639</v>
      </c>
      <c r="F5198" s="45" t="s">
        <v>7638</v>
      </c>
      <c r="G5198" s="32" t="s">
        <v>739</v>
      </c>
      <c r="H5198" s="34">
        <v>45513</v>
      </c>
      <c r="I5198" s="36">
        <v>4</v>
      </c>
      <c r="J5198" s="36">
        <v>0</v>
      </c>
      <c r="K5198" s="34">
        <v>45657</v>
      </c>
      <c r="L5198" s="47" t="s">
        <v>1364</v>
      </c>
      <c r="M5198" s="48">
        <f>VLOOKUP(E5198,'[1]TIPO PERSONA'!$C$2:$N$3253,12,0)</f>
        <v>32310</v>
      </c>
      <c r="N5198" s="49">
        <f t="shared" ca="1" si="163"/>
        <v>36.665753424657531</v>
      </c>
      <c r="O5198">
        <v>0</v>
      </c>
      <c r="P5198" t="s">
        <v>1371</v>
      </c>
    </row>
    <row r="5199" spans="2:16">
      <c r="B5199" t="str">
        <f t="shared" si="162"/>
        <v>2024-1022349639</v>
      </c>
      <c r="C5199">
        <v>2024</v>
      </c>
      <c r="D5199" s="24" t="s">
        <v>6895</v>
      </c>
      <c r="E5199" s="43">
        <v>1022349639</v>
      </c>
      <c r="F5199" s="45" t="s">
        <v>7638</v>
      </c>
      <c r="G5199" s="32" t="s">
        <v>739</v>
      </c>
      <c r="H5199" s="34">
        <v>45513</v>
      </c>
      <c r="I5199" s="36">
        <v>1</v>
      </c>
      <c r="J5199" s="36">
        <v>14</v>
      </c>
      <c r="K5199" s="34">
        <v>45657</v>
      </c>
      <c r="L5199" s="47" t="s">
        <v>1364</v>
      </c>
      <c r="M5199" s="48">
        <f>VLOOKUP(E5199,'[1]TIPO PERSONA'!$C$2:$N$3253,12,0)</f>
        <v>32310</v>
      </c>
      <c r="N5199" s="49">
        <f t="shared" ca="1" si="163"/>
        <v>36.665753424657531</v>
      </c>
      <c r="O5199">
        <v>0</v>
      </c>
      <c r="P5199" t="s">
        <v>1371</v>
      </c>
    </row>
    <row r="5200" spans="2:16">
      <c r="B5200" t="str">
        <f t="shared" si="162"/>
        <v>2024-1098759375</v>
      </c>
      <c r="C5200">
        <v>2024</v>
      </c>
      <c r="D5200" s="24" t="s">
        <v>6896</v>
      </c>
      <c r="E5200" s="43">
        <v>1098759375</v>
      </c>
      <c r="F5200" s="45" t="s">
        <v>7393</v>
      </c>
      <c r="G5200" s="32" t="s">
        <v>742</v>
      </c>
      <c r="H5200" s="34">
        <v>45505</v>
      </c>
      <c r="I5200" s="36">
        <v>5</v>
      </c>
      <c r="J5200" s="36">
        <v>0</v>
      </c>
      <c r="K5200" s="34">
        <v>45657</v>
      </c>
      <c r="L5200" s="47" t="s">
        <v>1364</v>
      </c>
      <c r="M5200" s="48">
        <f>VLOOKUP(E5200,'[1]TIPO PERSONA'!$C$2:$N$3253,12,0)</f>
        <v>34484</v>
      </c>
      <c r="N5200" s="49">
        <f t="shared" ca="1" si="163"/>
        <v>30.709589041095889</v>
      </c>
      <c r="O5200">
        <v>0</v>
      </c>
      <c r="P5200" t="s">
        <v>1371</v>
      </c>
    </row>
    <row r="5201" spans="2:16">
      <c r="B5201" t="str">
        <f t="shared" si="162"/>
        <v>2024-1016057707</v>
      </c>
      <c r="C5201">
        <v>2024</v>
      </c>
      <c r="D5201" s="24" t="s">
        <v>6897</v>
      </c>
      <c r="E5201" s="43">
        <v>1016057707</v>
      </c>
      <c r="F5201" s="45" t="s">
        <v>5410</v>
      </c>
      <c r="G5201" s="32" t="s">
        <v>739</v>
      </c>
      <c r="H5201" s="34">
        <v>45503</v>
      </c>
      <c r="I5201" s="36">
        <v>5</v>
      </c>
      <c r="J5201" s="36">
        <v>1</v>
      </c>
      <c r="K5201" s="34">
        <v>45657</v>
      </c>
      <c r="L5201" s="47" t="s">
        <v>1364</v>
      </c>
      <c r="M5201" s="48">
        <f>VLOOKUP(E5201,'[1]TIPO PERSONA'!$C$2:$N$3253,12,0)</f>
        <v>26943</v>
      </c>
      <c r="N5201" s="49">
        <f t="shared" ca="1" si="163"/>
        <v>51.369863013698627</v>
      </c>
      <c r="O5201">
        <v>0</v>
      </c>
      <c r="P5201" t="s">
        <v>1371</v>
      </c>
    </row>
    <row r="5202" spans="2:16">
      <c r="B5202" t="str">
        <f t="shared" si="162"/>
        <v>2024-1105612721</v>
      </c>
      <c r="C5202">
        <v>2024</v>
      </c>
      <c r="D5202" s="24" t="s">
        <v>6898</v>
      </c>
      <c r="E5202" s="43">
        <v>1105612721</v>
      </c>
      <c r="F5202" s="45" t="s">
        <v>7410</v>
      </c>
      <c r="G5202" s="32" t="s">
        <v>742</v>
      </c>
      <c r="H5202" s="34">
        <v>45509</v>
      </c>
      <c r="I5202" s="36">
        <v>6</v>
      </c>
      <c r="J5202" s="36">
        <v>26</v>
      </c>
      <c r="K5202" s="34">
        <v>45716</v>
      </c>
      <c r="L5202" s="47" t="s">
        <v>1364</v>
      </c>
      <c r="M5202" s="48">
        <f>VLOOKUP(E5202,'[1]TIPO PERSONA'!$C$2:$N$3253,12,0)</f>
        <v>32584</v>
      </c>
      <c r="N5202" s="49">
        <f t="shared" ca="1" si="163"/>
        <v>35.915068493150685</v>
      </c>
      <c r="O5202">
        <v>0</v>
      </c>
      <c r="P5202" t="s">
        <v>1371</v>
      </c>
    </row>
    <row r="5203" spans="2:16">
      <c r="B5203" t="str">
        <f t="shared" si="162"/>
        <v>2024-79857646</v>
      </c>
      <c r="C5203">
        <v>2024</v>
      </c>
      <c r="D5203" s="24" t="s">
        <v>6899</v>
      </c>
      <c r="E5203" s="43">
        <v>79857646</v>
      </c>
      <c r="F5203" s="45" t="s">
        <v>7516</v>
      </c>
      <c r="G5203" s="32" t="s">
        <v>739</v>
      </c>
      <c r="H5203" s="34">
        <v>45505</v>
      </c>
      <c r="I5203" s="36">
        <v>6</v>
      </c>
      <c r="J5203" s="36">
        <v>0</v>
      </c>
      <c r="K5203" s="34">
        <v>45688</v>
      </c>
      <c r="L5203" s="47" t="s">
        <v>1364</v>
      </c>
      <c r="M5203" s="48">
        <f>VLOOKUP(E5203,'[1]TIPO PERSONA'!$C$2:$N$3253,12,0)</f>
        <v>26903</v>
      </c>
      <c r="N5203" s="49">
        <f t="shared" ca="1" si="163"/>
        <v>51.479452054794521</v>
      </c>
      <c r="O5203">
        <v>0</v>
      </c>
      <c r="P5203" t="s">
        <v>1371</v>
      </c>
    </row>
    <row r="5204" spans="2:16">
      <c r="B5204" t="str">
        <f t="shared" si="162"/>
        <v>2024-52771123</v>
      </c>
      <c r="C5204">
        <v>2024</v>
      </c>
      <c r="D5204" s="24" t="s">
        <v>6900</v>
      </c>
      <c r="E5204" s="43">
        <v>52771123</v>
      </c>
      <c r="F5204" s="45" t="s">
        <v>4185</v>
      </c>
      <c r="G5204" s="32" t="s">
        <v>742</v>
      </c>
      <c r="H5204" s="34">
        <v>45499</v>
      </c>
      <c r="I5204" s="36">
        <v>5</v>
      </c>
      <c r="J5204" s="36">
        <v>5</v>
      </c>
      <c r="K5204" s="34">
        <v>45657</v>
      </c>
      <c r="L5204" s="47" t="s">
        <v>1365</v>
      </c>
      <c r="M5204" s="48">
        <f>VLOOKUP(E5204,'[1]TIPO PERSONA'!$C$2:$N$3253,12,0)</f>
        <v>29341</v>
      </c>
      <c r="N5204" s="49">
        <f t="shared" ca="1" si="163"/>
        <v>44.8</v>
      </c>
      <c r="O5204">
        <v>0</v>
      </c>
      <c r="P5204" t="s">
        <v>1371</v>
      </c>
    </row>
    <row r="5205" spans="2:16">
      <c r="B5205" t="str">
        <f t="shared" si="162"/>
        <v>2024-1110501647</v>
      </c>
      <c r="C5205">
        <v>2024</v>
      </c>
      <c r="D5205" s="24" t="s">
        <v>6901</v>
      </c>
      <c r="E5205" s="43">
        <v>1110501647</v>
      </c>
      <c r="F5205" s="45" t="s">
        <v>4186</v>
      </c>
      <c r="G5205" s="32" t="s">
        <v>739</v>
      </c>
      <c r="H5205" s="34">
        <v>45502</v>
      </c>
      <c r="I5205" s="36">
        <v>7</v>
      </c>
      <c r="J5205" s="36">
        <v>2</v>
      </c>
      <c r="K5205" s="34">
        <v>45716</v>
      </c>
      <c r="L5205" s="47" t="s">
        <v>1364</v>
      </c>
      <c r="M5205" s="48">
        <f>VLOOKUP(E5205,'[1]TIPO PERSONA'!$C$2:$N$3253,12,0)</f>
        <v>33126</v>
      </c>
      <c r="N5205" s="49">
        <f t="shared" ca="1" si="163"/>
        <v>34.43013698630137</v>
      </c>
      <c r="O5205">
        <v>0</v>
      </c>
      <c r="P5205" t="s">
        <v>1371</v>
      </c>
    </row>
    <row r="5206" spans="2:16">
      <c r="B5206" t="str">
        <f t="shared" si="162"/>
        <v>2024-1010235400</v>
      </c>
      <c r="C5206">
        <v>2024</v>
      </c>
      <c r="D5206" s="24" t="s">
        <v>6902</v>
      </c>
      <c r="E5206" s="43">
        <v>1010235400</v>
      </c>
      <c r="F5206" s="45" t="s">
        <v>2371</v>
      </c>
      <c r="G5206" s="32" t="s">
        <v>742</v>
      </c>
      <c r="H5206" s="34">
        <v>45502</v>
      </c>
      <c r="I5206" s="36">
        <v>5</v>
      </c>
      <c r="J5206" s="36">
        <v>2</v>
      </c>
      <c r="K5206" s="34">
        <v>45657</v>
      </c>
      <c r="L5206" s="47" t="s">
        <v>1364</v>
      </c>
      <c r="M5206" s="48">
        <f>VLOOKUP(E5206,'[1]TIPO PERSONA'!$C$2:$N$3253,12,0)</f>
        <v>35680</v>
      </c>
      <c r="N5206" s="49">
        <f t="shared" ca="1" si="163"/>
        <v>27.432876712328767</v>
      </c>
      <c r="O5206">
        <v>0</v>
      </c>
      <c r="P5206" t="s">
        <v>1371</v>
      </c>
    </row>
    <row r="5207" spans="2:16">
      <c r="B5207" t="str">
        <f t="shared" si="162"/>
        <v>2024-1016003604</v>
      </c>
      <c r="C5207">
        <v>2024</v>
      </c>
      <c r="D5207" s="24" t="s">
        <v>6903</v>
      </c>
      <c r="E5207" s="43">
        <v>1016003604</v>
      </c>
      <c r="F5207" s="45" t="s">
        <v>7338</v>
      </c>
      <c r="G5207" s="32" t="s">
        <v>742</v>
      </c>
      <c r="H5207" s="34">
        <v>45502</v>
      </c>
      <c r="I5207" s="36">
        <v>7</v>
      </c>
      <c r="J5207" s="36">
        <v>2</v>
      </c>
      <c r="K5207" s="34">
        <v>45716</v>
      </c>
      <c r="L5207" s="47" t="s">
        <v>1364</v>
      </c>
      <c r="M5207" s="48">
        <f>VLOOKUP(E5207,'[1]TIPO PERSONA'!$C$2:$N$3253,12,0)</f>
        <v>31948</v>
      </c>
      <c r="N5207" s="49">
        <f t="shared" ca="1" si="163"/>
        <v>37.657534246575345</v>
      </c>
      <c r="O5207">
        <v>0</v>
      </c>
      <c r="P5207" t="s">
        <v>1371</v>
      </c>
    </row>
    <row r="5208" spans="2:16">
      <c r="B5208" t="str">
        <f t="shared" si="162"/>
        <v>2024-1032476876</v>
      </c>
      <c r="C5208">
        <v>2024</v>
      </c>
      <c r="D5208" s="24" t="s">
        <v>6904</v>
      </c>
      <c r="E5208" s="43">
        <v>1032476876</v>
      </c>
      <c r="F5208" s="45" t="s">
        <v>5500</v>
      </c>
      <c r="G5208" s="32" t="s">
        <v>742</v>
      </c>
      <c r="H5208" s="34">
        <v>45505</v>
      </c>
      <c r="I5208" s="36">
        <v>5</v>
      </c>
      <c r="J5208" s="36">
        <v>0</v>
      </c>
      <c r="K5208" s="34">
        <v>45657</v>
      </c>
      <c r="L5208" s="47" t="s">
        <v>1364</v>
      </c>
      <c r="M5208" s="48">
        <f>VLOOKUP(E5208,'[1]TIPO PERSONA'!$C$2:$N$3253,12,0)</f>
        <v>35010</v>
      </c>
      <c r="N5208" s="49">
        <f t="shared" ca="1" si="163"/>
        <v>29.268493150684932</v>
      </c>
      <c r="O5208">
        <v>0</v>
      </c>
      <c r="P5208" t="s">
        <v>1371</v>
      </c>
    </row>
    <row r="5209" spans="2:16">
      <c r="B5209" t="str">
        <f t="shared" si="162"/>
        <v>2024-1010162896</v>
      </c>
      <c r="C5209">
        <v>2024</v>
      </c>
      <c r="D5209" s="24" t="s">
        <v>6905</v>
      </c>
      <c r="E5209" s="43">
        <v>1010162896</v>
      </c>
      <c r="F5209" s="45" t="s">
        <v>7353</v>
      </c>
      <c r="G5209" s="32" t="s">
        <v>739</v>
      </c>
      <c r="H5209" s="34">
        <v>45505</v>
      </c>
      <c r="I5209" s="36">
        <v>7</v>
      </c>
      <c r="J5209" s="36">
        <v>0</v>
      </c>
      <c r="K5209" s="34">
        <v>45716</v>
      </c>
      <c r="L5209" s="47" t="s">
        <v>1364</v>
      </c>
      <c r="M5209" s="48">
        <f>VLOOKUP(E5209,'[1]TIPO PERSONA'!$C$2:$N$3253,12,0)</f>
        <v>31358</v>
      </c>
      <c r="N5209" s="49">
        <f t="shared" ca="1" si="163"/>
        <v>39.273972602739725</v>
      </c>
      <c r="O5209">
        <v>0</v>
      </c>
      <c r="P5209" t="s">
        <v>1371</v>
      </c>
    </row>
    <row r="5210" spans="2:16">
      <c r="B5210" t="str">
        <f t="shared" si="162"/>
        <v>2024-1098673451</v>
      </c>
      <c r="C5210">
        <v>2024</v>
      </c>
      <c r="D5210" s="24" t="s">
        <v>6906</v>
      </c>
      <c r="E5210" s="43">
        <v>1098673451</v>
      </c>
      <c r="F5210" s="45" t="s">
        <v>2439</v>
      </c>
      <c r="G5210" s="32" t="s">
        <v>739</v>
      </c>
      <c r="H5210" s="34">
        <v>45499</v>
      </c>
      <c r="I5210" s="36">
        <v>5</v>
      </c>
      <c r="J5210" s="36">
        <v>5</v>
      </c>
      <c r="K5210" s="34">
        <v>45657</v>
      </c>
      <c r="L5210" s="47" t="s">
        <v>1364</v>
      </c>
      <c r="M5210" s="48">
        <f>VLOOKUP(E5210,'[1]TIPO PERSONA'!$C$2:$N$3253,12,0)</f>
        <v>32702</v>
      </c>
      <c r="N5210" s="49">
        <f t="shared" ca="1" si="163"/>
        <v>35.591780821917808</v>
      </c>
      <c r="O5210">
        <v>0</v>
      </c>
      <c r="P5210" t="s">
        <v>1371</v>
      </c>
    </row>
    <row r="5211" spans="2:16">
      <c r="B5211" t="str">
        <f t="shared" si="162"/>
        <v>2024-1032500759</v>
      </c>
      <c r="C5211">
        <v>2024</v>
      </c>
      <c r="D5211" s="24" t="s">
        <v>6907</v>
      </c>
      <c r="E5211" s="43">
        <v>1032500759</v>
      </c>
      <c r="F5211" s="45" t="s">
        <v>3941</v>
      </c>
      <c r="G5211" s="32" t="s">
        <v>739</v>
      </c>
      <c r="H5211" s="34">
        <v>45502</v>
      </c>
      <c r="I5211" s="36">
        <v>6</v>
      </c>
      <c r="J5211" s="36">
        <v>2</v>
      </c>
      <c r="K5211" s="34">
        <v>45688</v>
      </c>
      <c r="L5211" s="47" t="s">
        <v>1364</v>
      </c>
      <c r="M5211" s="48">
        <f>VLOOKUP(E5211,'[1]TIPO PERSONA'!$C$2:$N$3253,12,0)</f>
        <v>36072</v>
      </c>
      <c r="N5211" s="49">
        <f t="shared" ca="1" si="163"/>
        <v>26.358904109589041</v>
      </c>
      <c r="O5211">
        <v>0</v>
      </c>
      <c r="P5211" t="s">
        <v>1371</v>
      </c>
    </row>
    <row r="5212" spans="2:16">
      <c r="B5212" t="str">
        <f t="shared" si="162"/>
        <v>2024-52887263</v>
      </c>
      <c r="C5212">
        <v>2024</v>
      </c>
      <c r="D5212" s="24" t="s">
        <v>6908</v>
      </c>
      <c r="E5212" s="43">
        <v>52887263</v>
      </c>
      <c r="F5212" s="45" t="s">
        <v>944</v>
      </c>
      <c r="G5212" s="32" t="s">
        <v>742</v>
      </c>
      <c r="H5212" s="34">
        <v>45502</v>
      </c>
      <c r="I5212" s="36">
        <v>5</v>
      </c>
      <c r="J5212" s="36">
        <v>2</v>
      </c>
      <c r="K5212" s="34">
        <v>45657</v>
      </c>
      <c r="L5212" s="47" t="s">
        <v>1364</v>
      </c>
      <c r="M5212" s="48">
        <f>VLOOKUP(E5212,'[1]TIPO PERSONA'!$C$2:$N$3253,12,0)</f>
        <v>30167</v>
      </c>
      <c r="N5212" s="49">
        <f t="shared" ca="1" si="163"/>
        <v>42.536986301369865</v>
      </c>
      <c r="O5212">
        <v>0</v>
      </c>
      <c r="P5212" t="s">
        <v>1371</v>
      </c>
    </row>
    <row r="5213" spans="2:16">
      <c r="B5213" t="str">
        <f t="shared" si="162"/>
        <v>2024-80087618</v>
      </c>
      <c r="C5213">
        <v>2024</v>
      </c>
      <c r="D5213" s="24" t="s">
        <v>6909</v>
      </c>
      <c r="E5213" s="43">
        <v>80087618</v>
      </c>
      <c r="F5213" s="45" t="s">
        <v>3874</v>
      </c>
      <c r="G5213" s="32" t="s">
        <v>739</v>
      </c>
      <c r="H5213" s="34">
        <v>45502</v>
      </c>
      <c r="I5213" s="36">
        <v>5</v>
      </c>
      <c r="J5213" s="36">
        <v>0</v>
      </c>
      <c r="K5213" s="34">
        <v>45654</v>
      </c>
      <c r="L5213" s="47" t="s">
        <v>1364</v>
      </c>
      <c r="M5213" s="48">
        <f>VLOOKUP(E5213,'[1]TIPO PERSONA'!$C$2:$N$3253,12,0)</f>
        <v>29606</v>
      </c>
      <c r="N5213" s="49">
        <f t="shared" ca="1" si="163"/>
        <v>44.073972602739723</v>
      </c>
      <c r="O5213">
        <v>0</v>
      </c>
      <c r="P5213" t="s">
        <v>1371</v>
      </c>
    </row>
    <row r="5214" spans="2:16">
      <c r="B5214" t="str">
        <f t="shared" si="162"/>
        <v>2024-1019019540</v>
      </c>
      <c r="C5214">
        <v>2024</v>
      </c>
      <c r="D5214" s="24" t="s">
        <v>6910</v>
      </c>
      <c r="E5214" s="43">
        <v>1019019540</v>
      </c>
      <c r="F5214" s="45" t="s">
        <v>2657</v>
      </c>
      <c r="G5214" s="32" t="s">
        <v>742</v>
      </c>
      <c r="H5214" s="34">
        <v>45503</v>
      </c>
      <c r="I5214" s="36">
        <v>5</v>
      </c>
      <c r="J5214" s="36">
        <v>1</v>
      </c>
      <c r="K5214" s="34">
        <v>45657</v>
      </c>
      <c r="L5214" s="47" t="s">
        <v>1364</v>
      </c>
      <c r="M5214" s="48">
        <f>VLOOKUP(E5214,'[1]TIPO PERSONA'!$C$2:$N$3253,12,0)</f>
        <v>31999</v>
      </c>
      <c r="N5214" s="49">
        <f t="shared" ca="1" si="163"/>
        <v>37.517808219178079</v>
      </c>
      <c r="O5214">
        <v>0</v>
      </c>
      <c r="P5214" t="s">
        <v>1371</v>
      </c>
    </row>
    <row r="5215" spans="2:16">
      <c r="B5215" t="str">
        <f t="shared" si="162"/>
        <v>2024-1013645751</v>
      </c>
      <c r="C5215">
        <v>2024</v>
      </c>
      <c r="D5215" s="24" t="s">
        <v>6911</v>
      </c>
      <c r="E5215" s="43">
        <v>1013645751</v>
      </c>
      <c r="F5215" s="45" t="s">
        <v>7519</v>
      </c>
      <c r="G5215" s="32" t="s">
        <v>739</v>
      </c>
      <c r="H5215" s="34">
        <v>45506</v>
      </c>
      <c r="I5215" s="36">
        <v>4</v>
      </c>
      <c r="J5215" s="36">
        <v>29</v>
      </c>
      <c r="K5215" s="34">
        <v>45657</v>
      </c>
      <c r="L5215" s="47" t="s">
        <v>1364</v>
      </c>
      <c r="M5215" s="48">
        <f>VLOOKUP(E5215,'[1]TIPO PERSONA'!$C$2:$N$3253,12,0)</f>
        <v>34316</v>
      </c>
      <c r="N5215" s="49">
        <f t="shared" ca="1" si="163"/>
        <v>31.169863013698631</v>
      </c>
      <c r="O5215">
        <v>0</v>
      </c>
      <c r="P5215" t="s">
        <v>1371</v>
      </c>
    </row>
    <row r="5216" spans="2:16">
      <c r="B5216" t="str">
        <f t="shared" si="162"/>
        <v>2024-53080553</v>
      </c>
      <c r="C5216">
        <v>2024</v>
      </c>
      <c r="D5216" s="24" t="s">
        <v>6912</v>
      </c>
      <c r="E5216" s="43">
        <v>53080553</v>
      </c>
      <c r="F5216" s="45" t="s">
        <v>4044</v>
      </c>
      <c r="G5216" s="32" t="s">
        <v>742</v>
      </c>
      <c r="H5216" s="34">
        <v>45502</v>
      </c>
      <c r="I5216" s="36">
        <v>7</v>
      </c>
      <c r="J5216" s="36">
        <v>2</v>
      </c>
      <c r="K5216" s="34">
        <v>45716</v>
      </c>
      <c r="L5216" s="47" t="s">
        <v>1364</v>
      </c>
      <c r="M5216" s="48">
        <f>VLOOKUP(E5216,'[1]TIPO PERSONA'!$C$2:$N$3253,12,0)</f>
        <v>30875</v>
      </c>
      <c r="N5216" s="49">
        <f t="shared" ca="1" si="163"/>
        <v>40.597260273972601</v>
      </c>
      <c r="O5216">
        <v>0</v>
      </c>
      <c r="P5216" t="s">
        <v>1371</v>
      </c>
    </row>
    <row r="5217" spans="2:16">
      <c r="B5217" t="str">
        <f t="shared" si="162"/>
        <v>2024-52454187</v>
      </c>
      <c r="C5217">
        <v>2024</v>
      </c>
      <c r="D5217" s="24" t="s">
        <v>6913</v>
      </c>
      <c r="E5217" s="43">
        <v>52454187</v>
      </c>
      <c r="F5217" s="45" t="s">
        <v>4159</v>
      </c>
      <c r="G5217" s="32" t="s">
        <v>742</v>
      </c>
      <c r="H5217" s="34">
        <v>45502</v>
      </c>
      <c r="I5217" s="36">
        <v>5</v>
      </c>
      <c r="J5217" s="36">
        <v>2</v>
      </c>
      <c r="K5217" s="34">
        <v>45657</v>
      </c>
      <c r="L5217" s="47" t="s">
        <v>1365</v>
      </c>
      <c r="M5217" s="48">
        <f>VLOOKUP(E5217,'[1]TIPO PERSONA'!$C$2:$N$3253,12,0)</f>
        <v>28809</v>
      </c>
      <c r="N5217" s="49">
        <f t="shared" ca="1" si="163"/>
        <v>46.257534246575339</v>
      </c>
      <c r="O5217">
        <v>0</v>
      </c>
      <c r="P5217" t="s">
        <v>1371</v>
      </c>
    </row>
    <row r="5218" spans="2:16">
      <c r="B5218" t="str">
        <f t="shared" si="162"/>
        <v>2024-79329674</v>
      </c>
      <c r="C5218">
        <v>2024</v>
      </c>
      <c r="D5218" s="24" t="s">
        <v>6914</v>
      </c>
      <c r="E5218" s="43">
        <v>79329674</v>
      </c>
      <c r="F5218" s="45" t="s">
        <v>2668</v>
      </c>
      <c r="G5218" s="32" t="s">
        <v>739</v>
      </c>
      <c r="H5218" s="34">
        <v>45502</v>
      </c>
      <c r="I5218" s="36">
        <v>5</v>
      </c>
      <c r="J5218" s="36">
        <v>2</v>
      </c>
      <c r="K5218" s="34">
        <v>45657</v>
      </c>
      <c r="L5218" s="47" t="s">
        <v>1365</v>
      </c>
      <c r="M5218" s="48">
        <f>VLOOKUP(E5218,'[1]TIPO PERSONA'!$C$2:$N$3253,12,0)</f>
        <v>23427</v>
      </c>
      <c r="N5218" s="49">
        <f t="shared" ca="1" si="163"/>
        <v>61.0027397260274</v>
      </c>
      <c r="O5218">
        <v>0</v>
      </c>
      <c r="P5218" t="s">
        <v>1371</v>
      </c>
    </row>
    <row r="5219" spans="2:16">
      <c r="B5219" t="str">
        <f t="shared" si="162"/>
        <v>2024-1070730245</v>
      </c>
      <c r="C5219">
        <v>2024</v>
      </c>
      <c r="D5219" s="24" t="s">
        <v>6915</v>
      </c>
      <c r="E5219" s="43">
        <v>1070730245</v>
      </c>
      <c r="F5219" s="45" t="s">
        <v>5432</v>
      </c>
      <c r="G5219" s="32" t="s">
        <v>742</v>
      </c>
      <c r="H5219" s="34">
        <v>45505</v>
      </c>
      <c r="I5219" s="36">
        <v>5</v>
      </c>
      <c r="J5219" s="36">
        <v>0</v>
      </c>
      <c r="K5219" s="34">
        <v>45657</v>
      </c>
      <c r="L5219" s="47" t="s">
        <v>1364</v>
      </c>
      <c r="M5219" s="48">
        <f>VLOOKUP(E5219,'[1]TIPO PERSONA'!$C$2:$N$3253,12,0)</f>
        <v>32665</v>
      </c>
      <c r="N5219" s="49">
        <f t="shared" ca="1" si="163"/>
        <v>35.69315068493151</v>
      </c>
      <c r="O5219">
        <v>0</v>
      </c>
      <c r="P5219" t="s">
        <v>1371</v>
      </c>
    </row>
    <row r="5220" spans="2:16">
      <c r="B5220" t="str">
        <f t="shared" si="162"/>
        <v>2024-52916779</v>
      </c>
      <c r="C5220">
        <v>2024</v>
      </c>
      <c r="D5220" s="24" t="s">
        <v>6916</v>
      </c>
      <c r="E5220" s="43">
        <v>52916779</v>
      </c>
      <c r="F5220" s="45" t="s">
        <v>4170</v>
      </c>
      <c r="G5220" s="32" t="s">
        <v>742</v>
      </c>
      <c r="H5220" s="34">
        <v>45505</v>
      </c>
      <c r="I5220" s="36">
        <v>5</v>
      </c>
      <c r="J5220" s="36">
        <v>0</v>
      </c>
      <c r="K5220" s="34">
        <v>45657</v>
      </c>
      <c r="L5220" s="47" t="s">
        <v>1364</v>
      </c>
      <c r="M5220" s="48">
        <f>VLOOKUP(E5220,'[1]TIPO PERSONA'!$C$2:$N$3253,12,0)</f>
        <v>30946</v>
      </c>
      <c r="N5220" s="49">
        <f t="shared" ca="1" si="163"/>
        <v>40.402739726027399</v>
      </c>
      <c r="O5220">
        <v>0</v>
      </c>
      <c r="P5220" t="s">
        <v>1371</v>
      </c>
    </row>
    <row r="5221" spans="2:16">
      <c r="B5221" t="str">
        <f t="shared" si="162"/>
        <v>2024-52818167</v>
      </c>
      <c r="C5221">
        <v>2024</v>
      </c>
      <c r="D5221" s="24" t="s">
        <v>6917</v>
      </c>
      <c r="E5221" s="43">
        <v>52818167</v>
      </c>
      <c r="F5221" s="45" t="s">
        <v>1076</v>
      </c>
      <c r="G5221" s="32" t="s">
        <v>742</v>
      </c>
      <c r="H5221" s="34">
        <v>45503</v>
      </c>
      <c r="I5221" s="36">
        <v>5</v>
      </c>
      <c r="J5221" s="36">
        <v>1</v>
      </c>
      <c r="K5221" s="34">
        <v>45657</v>
      </c>
      <c r="L5221" s="47" t="s">
        <v>1364</v>
      </c>
      <c r="M5221" s="48">
        <f>VLOOKUP(E5221,'[1]TIPO PERSONA'!$C$2:$N$3253,12,0)</f>
        <v>30723</v>
      </c>
      <c r="N5221" s="49">
        <f t="shared" ca="1" si="163"/>
        <v>41.013698630136986</v>
      </c>
      <c r="O5221">
        <v>0</v>
      </c>
      <c r="P5221" t="s">
        <v>1371</v>
      </c>
    </row>
    <row r="5222" spans="2:16">
      <c r="B5222" t="str">
        <f t="shared" si="162"/>
        <v>2024-1109291406</v>
      </c>
      <c r="C5222">
        <v>2024</v>
      </c>
      <c r="D5222" s="24" t="s">
        <v>6918</v>
      </c>
      <c r="E5222" s="43">
        <v>1109291406</v>
      </c>
      <c r="F5222" s="45" t="s">
        <v>4262</v>
      </c>
      <c r="G5222" s="32" t="s">
        <v>742</v>
      </c>
      <c r="H5222" s="34">
        <v>45512</v>
      </c>
      <c r="I5222" s="36">
        <v>4</v>
      </c>
      <c r="J5222" s="36">
        <v>23</v>
      </c>
      <c r="K5222" s="34">
        <v>45657</v>
      </c>
      <c r="L5222" s="47" t="s">
        <v>1364</v>
      </c>
      <c r="M5222" s="48">
        <f>VLOOKUP(E5222,'[1]TIPO PERSONA'!$C$2:$N$3253,12,0)</f>
        <v>29097</v>
      </c>
      <c r="N5222" s="49">
        <f t="shared" ca="1" si="163"/>
        <v>45.468493150684928</v>
      </c>
      <c r="O5222">
        <v>0</v>
      </c>
      <c r="P5222" t="s">
        <v>1371</v>
      </c>
    </row>
    <row r="5223" spans="2:16">
      <c r="B5223" t="str">
        <f t="shared" si="162"/>
        <v>2024-1015424169</v>
      </c>
      <c r="C5223">
        <v>2024</v>
      </c>
      <c r="D5223" s="24" t="s">
        <v>6919</v>
      </c>
      <c r="E5223" s="43">
        <v>1015424169</v>
      </c>
      <c r="F5223" s="45" t="s">
        <v>7454</v>
      </c>
      <c r="G5223" s="32" t="s">
        <v>739</v>
      </c>
      <c r="H5223" s="34">
        <v>45505</v>
      </c>
      <c r="I5223" s="36">
        <v>5</v>
      </c>
      <c r="J5223" s="36">
        <v>0</v>
      </c>
      <c r="K5223" s="34">
        <v>45657</v>
      </c>
      <c r="L5223" s="47" t="s">
        <v>1364</v>
      </c>
      <c r="M5223" s="48">
        <f>VLOOKUP(E5223,'[1]TIPO PERSONA'!$C$2:$N$3253,12,0)</f>
        <v>33422</v>
      </c>
      <c r="N5223" s="49">
        <f t="shared" ca="1" si="163"/>
        <v>33.61917808219178</v>
      </c>
      <c r="O5223">
        <v>0</v>
      </c>
      <c r="P5223" t="s">
        <v>1371</v>
      </c>
    </row>
    <row r="5224" spans="2:16">
      <c r="B5224" t="str">
        <f t="shared" si="162"/>
        <v>2024-1010171786</v>
      </c>
      <c r="C5224">
        <v>2024</v>
      </c>
      <c r="D5224" s="24" t="s">
        <v>6920</v>
      </c>
      <c r="E5224" s="43">
        <v>1010171786</v>
      </c>
      <c r="F5224" s="45" t="s">
        <v>5596</v>
      </c>
      <c r="G5224" s="32" t="s">
        <v>742</v>
      </c>
      <c r="H5224" s="34">
        <v>45505</v>
      </c>
      <c r="I5224" s="36">
        <v>6</v>
      </c>
      <c r="J5224" s="36">
        <v>0</v>
      </c>
      <c r="K5224" s="34">
        <v>45688</v>
      </c>
      <c r="L5224" s="47" t="s">
        <v>1364</v>
      </c>
      <c r="M5224" s="48">
        <f>VLOOKUP(E5224,'[1]TIPO PERSONA'!$C$2:$N$3253,12,0)</f>
        <v>31887</v>
      </c>
      <c r="N5224" s="49">
        <f t="shared" ca="1" si="163"/>
        <v>37.824657534246576</v>
      </c>
      <c r="O5224">
        <v>0</v>
      </c>
      <c r="P5224" t="s">
        <v>1371</v>
      </c>
    </row>
    <row r="5225" spans="2:16">
      <c r="B5225" t="str">
        <f t="shared" si="162"/>
        <v>2024-94527404</v>
      </c>
      <c r="C5225">
        <v>2024</v>
      </c>
      <c r="D5225" s="24" t="s">
        <v>6921</v>
      </c>
      <c r="E5225" s="43">
        <v>94527404</v>
      </c>
      <c r="F5225" s="45" t="s">
        <v>753</v>
      </c>
      <c r="G5225" s="32" t="s">
        <v>742</v>
      </c>
      <c r="H5225" s="34">
        <v>45505</v>
      </c>
      <c r="I5225" s="36">
        <v>6</v>
      </c>
      <c r="J5225" s="36">
        <v>0</v>
      </c>
      <c r="K5225" s="34">
        <v>45688</v>
      </c>
      <c r="L5225" s="47" t="s">
        <v>1364</v>
      </c>
      <c r="M5225" s="48">
        <f>VLOOKUP(E5225,'[1]TIPO PERSONA'!$C$2:$N$3253,12,0)</f>
        <v>28803</v>
      </c>
      <c r="N5225" s="49">
        <f t="shared" ca="1" si="163"/>
        <v>46.273972602739725</v>
      </c>
      <c r="O5225">
        <v>0</v>
      </c>
      <c r="P5225" t="s">
        <v>1371</v>
      </c>
    </row>
    <row r="5226" spans="2:16">
      <c r="B5226" t="str">
        <f t="shared" si="162"/>
        <v>2024-1020784837</v>
      </c>
      <c r="C5226">
        <v>2024</v>
      </c>
      <c r="D5226" s="24" t="s">
        <v>6922</v>
      </c>
      <c r="E5226" s="43">
        <v>1020784837</v>
      </c>
      <c r="F5226" s="45" t="s">
        <v>790</v>
      </c>
      <c r="G5226" s="32" t="s">
        <v>742</v>
      </c>
      <c r="H5226" s="34">
        <v>45505</v>
      </c>
      <c r="I5226" s="36">
        <v>5</v>
      </c>
      <c r="J5226" s="36">
        <v>0</v>
      </c>
      <c r="K5226" s="34">
        <v>45657</v>
      </c>
      <c r="L5226" s="47" t="s">
        <v>1364</v>
      </c>
      <c r="M5226" s="48">
        <f>VLOOKUP(E5226,'[1]TIPO PERSONA'!$C$2:$N$3253,12,0)</f>
        <v>34217</v>
      </c>
      <c r="N5226" s="49">
        <f t="shared" ca="1" si="163"/>
        <v>31.44109589041096</v>
      </c>
      <c r="O5226">
        <v>0</v>
      </c>
      <c r="P5226" t="s">
        <v>1371</v>
      </c>
    </row>
    <row r="5227" spans="2:16">
      <c r="B5227" t="str">
        <f t="shared" si="162"/>
        <v>2024-80490076</v>
      </c>
      <c r="C5227">
        <v>2024</v>
      </c>
      <c r="D5227" s="24" t="s">
        <v>6923</v>
      </c>
      <c r="E5227" s="43">
        <v>80490076</v>
      </c>
      <c r="F5227" s="45" t="s">
        <v>2508</v>
      </c>
      <c r="G5227" s="32" t="s">
        <v>739</v>
      </c>
      <c r="H5227" s="34">
        <v>45527</v>
      </c>
      <c r="I5227" s="36">
        <v>4</v>
      </c>
      <c r="J5227" s="36">
        <v>8</v>
      </c>
      <c r="K5227" s="34">
        <v>45657</v>
      </c>
      <c r="L5227" s="47" t="s">
        <v>1364</v>
      </c>
      <c r="M5227" s="48">
        <f>VLOOKUP(E5227,'[1]TIPO PERSONA'!$C$2:$N$3253,12,0)</f>
        <v>26965</v>
      </c>
      <c r="N5227" s="49">
        <f t="shared" ca="1" si="163"/>
        <v>51.30958904109589</v>
      </c>
      <c r="O5227">
        <v>0</v>
      </c>
      <c r="P5227" t="s">
        <v>1371</v>
      </c>
    </row>
    <row r="5228" spans="2:16">
      <c r="B5228" t="str">
        <f t="shared" si="162"/>
        <v>2024-39707570</v>
      </c>
      <c r="C5228">
        <v>2024</v>
      </c>
      <c r="D5228" s="24" t="s">
        <v>6924</v>
      </c>
      <c r="E5228" s="43">
        <v>39707570</v>
      </c>
      <c r="F5228" s="45" t="s">
        <v>1107</v>
      </c>
      <c r="G5228" s="32" t="s">
        <v>742</v>
      </c>
      <c r="H5228" s="34">
        <v>45505</v>
      </c>
      <c r="I5228" s="36">
        <v>6</v>
      </c>
      <c r="J5228" s="36">
        <v>0</v>
      </c>
      <c r="K5228" s="34">
        <v>45688</v>
      </c>
      <c r="L5228" s="47" t="s">
        <v>1365</v>
      </c>
      <c r="M5228" s="48">
        <f>VLOOKUP(E5228,'[1]TIPO PERSONA'!$C$2:$N$3253,12,0)</f>
        <v>26005</v>
      </c>
      <c r="N5228" s="49">
        <f t="shared" ca="1" si="163"/>
        <v>53.939726027397263</v>
      </c>
      <c r="O5228">
        <v>0</v>
      </c>
      <c r="P5228" t="s">
        <v>1371</v>
      </c>
    </row>
    <row r="5229" spans="2:16">
      <c r="B5229" t="str">
        <f t="shared" si="162"/>
        <v>2024-11187050</v>
      </c>
      <c r="C5229">
        <v>2024</v>
      </c>
      <c r="D5229" s="24" t="s">
        <v>6925</v>
      </c>
      <c r="E5229" s="43">
        <v>11187050</v>
      </c>
      <c r="F5229" s="45" t="s">
        <v>3877</v>
      </c>
      <c r="G5229" s="32" t="s">
        <v>739</v>
      </c>
      <c r="H5229" s="34">
        <v>45502</v>
      </c>
      <c r="I5229" s="36">
        <v>5</v>
      </c>
      <c r="J5229" s="36">
        <v>2</v>
      </c>
      <c r="K5229" s="34">
        <v>45657</v>
      </c>
      <c r="L5229" s="47" t="s">
        <v>1364</v>
      </c>
      <c r="M5229" s="48">
        <f>VLOOKUP(E5229,'[1]TIPO PERSONA'!$C$2:$N$3253,12,0)</f>
        <v>26571</v>
      </c>
      <c r="N5229" s="49">
        <f t="shared" ca="1" si="163"/>
        <v>52.389041095890413</v>
      </c>
      <c r="O5229">
        <v>0</v>
      </c>
      <c r="P5229" t="s">
        <v>1371</v>
      </c>
    </row>
    <row r="5230" spans="2:16">
      <c r="B5230" t="str">
        <f t="shared" si="162"/>
        <v>2024-1000036246</v>
      </c>
      <c r="C5230">
        <v>2024</v>
      </c>
      <c r="D5230" s="24" t="s">
        <v>6926</v>
      </c>
      <c r="E5230" s="43">
        <v>1000036246</v>
      </c>
      <c r="F5230" s="45" t="s">
        <v>7325</v>
      </c>
      <c r="G5230" s="32" t="s">
        <v>742</v>
      </c>
      <c r="H5230" s="34">
        <v>45503</v>
      </c>
      <c r="I5230" s="36">
        <v>5</v>
      </c>
      <c r="J5230" s="36">
        <v>1</v>
      </c>
      <c r="K5230" s="34">
        <v>45657</v>
      </c>
      <c r="L5230" s="47" t="s">
        <v>1364</v>
      </c>
      <c r="M5230" s="48">
        <f>VLOOKUP(E5230,'[1]TIPO PERSONA'!$C$2:$N$3253,12,0)</f>
        <v>36959</v>
      </c>
      <c r="N5230" s="49">
        <f t="shared" ca="1" si="163"/>
        <v>23.92876712328767</v>
      </c>
      <c r="O5230">
        <v>0</v>
      </c>
      <c r="P5230" t="s">
        <v>1371</v>
      </c>
    </row>
    <row r="5231" spans="2:16">
      <c r="B5231" t="str">
        <f t="shared" si="162"/>
        <v>2024-1015461189</v>
      </c>
      <c r="C5231">
        <v>2024</v>
      </c>
      <c r="D5231" s="24" t="s">
        <v>6927</v>
      </c>
      <c r="E5231" s="43">
        <v>1015461189</v>
      </c>
      <c r="F5231" s="45" t="s">
        <v>782</v>
      </c>
      <c r="G5231" s="32" t="s">
        <v>742</v>
      </c>
      <c r="H5231" s="34">
        <v>45509</v>
      </c>
      <c r="I5231" s="36">
        <v>5</v>
      </c>
      <c r="J5231" s="36">
        <v>26</v>
      </c>
      <c r="K5231" s="34">
        <v>45688</v>
      </c>
      <c r="L5231" s="47" t="s">
        <v>1364</v>
      </c>
      <c r="M5231" s="48">
        <f>VLOOKUP(E5231,'[1]TIPO PERSONA'!$C$2:$N$3253,12,0)</f>
        <v>35156</v>
      </c>
      <c r="N5231" s="49">
        <f t="shared" ca="1" si="163"/>
        <v>28.86849315068493</v>
      </c>
      <c r="O5231">
        <v>0</v>
      </c>
      <c r="P5231" t="s">
        <v>1371</v>
      </c>
    </row>
    <row r="5232" spans="2:16">
      <c r="B5232" t="str">
        <f t="shared" si="162"/>
        <v>2024-1024532415</v>
      </c>
      <c r="C5232">
        <v>2024</v>
      </c>
      <c r="D5232" s="24" t="s">
        <v>6928</v>
      </c>
      <c r="E5232" s="43">
        <v>1024532415</v>
      </c>
      <c r="F5232" s="45" t="s">
        <v>2458</v>
      </c>
      <c r="G5232" s="32" t="s">
        <v>739</v>
      </c>
      <c r="H5232" s="34">
        <v>45509</v>
      </c>
      <c r="I5232" s="36">
        <v>5</v>
      </c>
      <c r="J5232" s="36">
        <v>26</v>
      </c>
      <c r="K5232" s="34">
        <v>45688</v>
      </c>
      <c r="L5232" s="47" t="s">
        <v>1364</v>
      </c>
      <c r="M5232" s="48">
        <f>VLOOKUP(E5232,'[1]TIPO PERSONA'!$C$2:$N$3253,12,0)</f>
        <v>33850</v>
      </c>
      <c r="N5232" s="49">
        <f t="shared" ca="1" si="163"/>
        <v>32.446575342465756</v>
      </c>
      <c r="O5232">
        <v>0</v>
      </c>
      <c r="P5232" t="s">
        <v>1371</v>
      </c>
    </row>
    <row r="5233" spans="2:16">
      <c r="B5233" t="str">
        <f t="shared" si="162"/>
        <v>2024-52537188</v>
      </c>
      <c r="C5233">
        <v>2024</v>
      </c>
      <c r="D5233" s="24" t="s">
        <v>6929</v>
      </c>
      <c r="E5233" s="43">
        <v>52537188</v>
      </c>
      <c r="F5233" s="45" t="s">
        <v>2407</v>
      </c>
      <c r="G5233" s="32" t="s">
        <v>742</v>
      </c>
      <c r="H5233" s="34">
        <v>45509</v>
      </c>
      <c r="I5233" s="36">
        <v>4</v>
      </c>
      <c r="J5233" s="36">
        <v>26</v>
      </c>
      <c r="K5233" s="34">
        <v>45657</v>
      </c>
      <c r="L5233" s="47" t="s">
        <v>1365</v>
      </c>
      <c r="M5233" s="48">
        <f>VLOOKUP(E5233,'[1]TIPO PERSONA'!$C$2:$N$3253,12,0)</f>
        <v>29034</v>
      </c>
      <c r="N5233" s="49">
        <f t="shared" ca="1" si="163"/>
        <v>45.641095890410959</v>
      </c>
      <c r="O5233" t="s">
        <v>7809</v>
      </c>
      <c r="P5233" t="s">
        <v>1371</v>
      </c>
    </row>
    <row r="5234" spans="2:16">
      <c r="B5234" t="str">
        <f t="shared" si="162"/>
        <v>2024-80180219</v>
      </c>
      <c r="C5234">
        <v>2024</v>
      </c>
      <c r="D5234" s="24" t="s">
        <v>6930</v>
      </c>
      <c r="E5234" s="43">
        <v>80180219</v>
      </c>
      <c r="F5234" s="45" t="s">
        <v>5495</v>
      </c>
      <c r="G5234" s="32" t="s">
        <v>739</v>
      </c>
      <c r="H5234" s="34">
        <v>45509</v>
      </c>
      <c r="I5234" s="36">
        <v>5</v>
      </c>
      <c r="J5234" s="36">
        <v>26</v>
      </c>
      <c r="K5234" s="34">
        <v>45688</v>
      </c>
      <c r="L5234" s="47" t="s">
        <v>1364</v>
      </c>
      <c r="M5234" s="48">
        <f>VLOOKUP(E5234,'[1]TIPO PERSONA'!$C$2:$N$3253,12,0)</f>
        <v>29720</v>
      </c>
      <c r="N5234" s="49">
        <f t="shared" ca="1" si="163"/>
        <v>43.761643835616439</v>
      </c>
      <c r="O5234">
        <v>0</v>
      </c>
      <c r="P5234" t="s">
        <v>1371</v>
      </c>
    </row>
    <row r="5235" spans="2:16">
      <c r="B5235" t="str">
        <f t="shared" si="162"/>
        <v>2024-1010227452</v>
      </c>
      <c r="C5235">
        <v>2024</v>
      </c>
      <c r="D5235" s="24" t="s">
        <v>6931</v>
      </c>
      <c r="E5235" s="43">
        <v>1010227452</v>
      </c>
      <c r="F5235" s="45" t="s">
        <v>4256</v>
      </c>
      <c r="G5235" s="32" t="s">
        <v>742</v>
      </c>
      <c r="H5235" s="34">
        <v>45505</v>
      </c>
      <c r="I5235" s="36">
        <v>5</v>
      </c>
      <c r="J5235" s="36">
        <v>0</v>
      </c>
      <c r="K5235" s="34">
        <v>45657</v>
      </c>
      <c r="L5235" s="47" t="s">
        <v>1364</v>
      </c>
      <c r="M5235" s="48">
        <f>VLOOKUP(E5235,'[1]TIPO PERSONA'!$C$2:$N$3253,12,0)</f>
        <v>35171</v>
      </c>
      <c r="N5235" s="49">
        <f t="shared" ca="1" si="163"/>
        <v>28.827397260273973</v>
      </c>
      <c r="O5235">
        <v>0</v>
      </c>
      <c r="P5235" t="s">
        <v>1371</v>
      </c>
    </row>
    <row r="5236" spans="2:16">
      <c r="B5236" t="str">
        <f t="shared" si="162"/>
        <v>2024-79841486</v>
      </c>
      <c r="C5236">
        <v>2024</v>
      </c>
      <c r="D5236" s="24" t="s">
        <v>6932</v>
      </c>
      <c r="E5236" s="43">
        <v>79841486</v>
      </c>
      <c r="F5236" s="45" t="s">
        <v>1135</v>
      </c>
      <c r="G5236" s="32" t="s">
        <v>739</v>
      </c>
      <c r="H5236" s="34">
        <v>45505</v>
      </c>
      <c r="I5236" s="36">
        <v>6</v>
      </c>
      <c r="J5236" s="36">
        <v>0</v>
      </c>
      <c r="K5236" s="34">
        <v>45688</v>
      </c>
      <c r="L5236" s="47" t="s">
        <v>1364</v>
      </c>
      <c r="M5236" s="48">
        <f>VLOOKUP(E5236,'[1]TIPO PERSONA'!$C$2:$N$3253,12,0)</f>
        <v>28148</v>
      </c>
      <c r="N5236" s="49">
        <f t="shared" ca="1" si="163"/>
        <v>48.06849315068493</v>
      </c>
      <c r="O5236">
        <v>0</v>
      </c>
      <c r="P5236" t="s">
        <v>1371</v>
      </c>
    </row>
    <row r="5237" spans="2:16">
      <c r="B5237" t="str">
        <f t="shared" si="162"/>
        <v>2024-53076067</v>
      </c>
      <c r="C5237">
        <v>2024</v>
      </c>
      <c r="D5237" s="24" t="s">
        <v>6933</v>
      </c>
      <c r="E5237" s="43">
        <v>53076067</v>
      </c>
      <c r="F5237" s="45" t="s">
        <v>2495</v>
      </c>
      <c r="G5237" s="32" t="s">
        <v>742</v>
      </c>
      <c r="H5237" s="34">
        <v>45505</v>
      </c>
      <c r="I5237" s="36">
        <v>5</v>
      </c>
      <c r="J5237" s="36">
        <v>0</v>
      </c>
      <c r="K5237" s="34">
        <v>45657</v>
      </c>
      <c r="L5237" s="47" t="s">
        <v>1364</v>
      </c>
      <c r="M5237" s="48">
        <f>VLOOKUP(E5237,'[1]TIPO PERSONA'!$C$2:$N$3253,12,0)</f>
        <v>31186</v>
      </c>
      <c r="N5237" s="49">
        <f t="shared" ca="1" si="163"/>
        <v>39.745205479452054</v>
      </c>
      <c r="O5237">
        <v>0</v>
      </c>
      <c r="P5237" t="s">
        <v>1371</v>
      </c>
    </row>
    <row r="5238" spans="2:16">
      <c r="B5238" t="str">
        <f t="shared" si="162"/>
        <v>2024-52835779</v>
      </c>
      <c r="C5238">
        <v>2024</v>
      </c>
      <c r="D5238" s="24" t="s">
        <v>6934</v>
      </c>
      <c r="E5238" s="43">
        <v>52835779</v>
      </c>
      <c r="F5238" s="45" t="s">
        <v>4005</v>
      </c>
      <c r="G5238" s="32" t="s">
        <v>742</v>
      </c>
      <c r="H5238" s="34">
        <v>45505</v>
      </c>
      <c r="I5238" s="36">
        <v>5</v>
      </c>
      <c r="J5238" s="36">
        <v>0</v>
      </c>
      <c r="K5238" s="34">
        <v>45657</v>
      </c>
      <c r="L5238" s="47" t="s">
        <v>1364</v>
      </c>
      <c r="M5238" s="48">
        <f>VLOOKUP(E5238,'[1]TIPO PERSONA'!$C$2:$N$3253,12,0)</f>
        <v>29637</v>
      </c>
      <c r="N5238" s="49">
        <f t="shared" ca="1" si="163"/>
        <v>43.989041095890414</v>
      </c>
      <c r="O5238">
        <v>0</v>
      </c>
      <c r="P5238" t="s">
        <v>1371</v>
      </c>
    </row>
    <row r="5239" spans="2:16">
      <c r="B5239" t="str">
        <f t="shared" si="162"/>
        <v>2024-35531488</v>
      </c>
      <c r="C5239">
        <v>2024</v>
      </c>
      <c r="D5239" s="24" t="s">
        <v>6935</v>
      </c>
      <c r="E5239" s="43">
        <v>35531488</v>
      </c>
      <c r="F5239" s="45" t="s">
        <v>888</v>
      </c>
      <c r="G5239" s="32" t="s">
        <v>742</v>
      </c>
      <c r="H5239" s="34">
        <v>45505</v>
      </c>
      <c r="I5239" s="36">
        <v>6</v>
      </c>
      <c r="J5239" s="36">
        <v>0</v>
      </c>
      <c r="K5239" s="34">
        <v>45688</v>
      </c>
      <c r="L5239" s="47" t="s">
        <v>1364</v>
      </c>
      <c r="M5239" s="48">
        <f>VLOOKUP(E5239,'[1]TIPO PERSONA'!$C$2:$N$3253,12,0)</f>
        <v>29209</v>
      </c>
      <c r="N5239" s="49">
        <f t="shared" ca="1" si="163"/>
        <v>45.161643835616438</v>
      </c>
      <c r="O5239">
        <v>0</v>
      </c>
      <c r="P5239" t="s">
        <v>1371</v>
      </c>
    </row>
    <row r="5240" spans="2:16">
      <c r="B5240" t="str">
        <f t="shared" si="162"/>
        <v>2024-1020726238</v>
      </c>
      <c r="C5240">
        <v>2024</v>
      </c>
      <c r="D5240" s="24" t="s">
        <v>6936</v>
      </c>
      <c r="E5240" s="43">
        <v>1020726238</v>
      </c>
      <c r="F5240" s="45" t="s">
        <v>3963</v>
      </c>
      <c r="G5240" s="32" t="s">
        <v>739</v>
      </c>
      <c r="H5240" s="34">
        <v>45505</v>
      </c>
      <c r="I5240" s="36">
        <v>6</v>
      </c>
      <c r="J5240" s="36">
        <v>0</v>
      </c>
      <c r="K5240" s="34">
        <v>45688</v>
      </c>
      <c r="L5240" s="47" t="s">
        <v>1364</v>
      </c>
      <c r="M5240" s="48">
        <f>VLOOKUP(E5240,'[1]TIPO PERSONA'!$C$2:$N$3253,12,0)</f>
        <v>31971</v>
      </c>
      <c r="N5240" s="49">
        <f t="shared" ca="1" si="163"/>
        <v>37.594520547945208</v>
      </c>
      <c r="O5240">
        <v>0</v>
      </c>
      <c r="P5240" t="s">
        <v>1371</v>
      </c>
    </row>
    <row r="5241" spans="2:16">
      <c r="B5241" t="str">
        <f t="shared" si="162"/>
        <v>2024-79910378</v>
      </c>
      <c r="C5241">
        <v>2024</v>
      </c>
      <c r="D5241" s="24" t="s">
        <v>6937</v>
      </c>
      <c r="E5241" s="43">
        <v>79910378</v>
      </c>
      <c r="F5241" s="45" t="s">
        <v>7359</v>
      </c>
      <c r="G5241" s="32" t="s">
        <v>739</v>
      </c>
      <c r="H5241" s="34">
        <v>45502</v>
      </c>
      <c r="I5241" s="36">
        <v>7</v>
      </c>
      <c r="J5241" s="36">
        <v>2</v>
      </c>
      <c r="K5241" s="34">
        <v>45716</v>
      </c>
      <c r="L5241" s="47" t="s">
        <v>1364</v>
      </c>
      <c r="M5241" s="48">
        <f>VLOOKUP(E5241,'[1]TIPO PERSONA'!$C$2:$N$3253,12,0)</f>
        <v>28644</v>
      </c>
      <c r="N5241" s="49">
        <f t="shared" ca="1" si="163"/>
        <v>46.709589041095889</v>
      </c>
      <c r="O5241">
        <v>0</v>
      </c>
      <c r="P5241" t="s">
        <v>1371</v>
      </c>
    </row>
    <row r="5242" spans="2:16">
      <c r="B5242" t="str">
        <f t="shared" si="162"/>
        <v>2024-1020828035</v>
      </c>
      <c r="C5242">
        <v>2024</v>
      </c>
      <c r="D5242" s="24" t="s">
        <v>6938</v>
      </c>
      <c r="E5242" s="43">
        <v>1020828035</v>
      </c>
      <c r="F5242" s="45" t="s">
        <v>7321</v>
      </c>
      <c r="G5242" s="32" t="s">
        <v>739</v>
      </c>
      <c r="H5242" s="34">
        <v>45505</v>
      </c>
      <c r="I5242" s="36">
        <v>5</v>
      </c>
      <c r="J5242" s="36">
        <v>0</v>
      </c>
      <c r="K5242" s="34">
        <v>45657</v>
      </c>
      <c r="L5242" s="47" t="s">
        <v>1364</v>
      </c>
      <c r="M5242" s="48">
        <f>VLOOKUP(E5242,'[1]TIPO PERSONA'!$C$2:$N$3253,12,0)</f>
        <v>35663</v>
      </c>
      <c r="N5242" s="49">
        <f t="shared" ca="1" si="163"/>
        <v>27.479452054794521</v>
      </c>
      <c r="O5242">
        <v>0</v>
      </c>
      <c r="P5242" t="s">
        <v>1371</v>
      </c>
    </row>
    <row r="5243" spans="2:16">
      <c r="B5243" t="str">
        <f t="shared" si="162"/>
        <v>2024-1013579971</v>
      </c>
      <c r="C5243">
        <v>2024</v>
      </c>
      <c r="D5243" s="24" t="s">
        <v>6939</v>
      </c>
      <c r="E5243" s="43">
        <v>1013579971</v>
      </c>
      <c r="F5243" s="45" t="s">
        <v>2513</v>
      </c>
      <c r="G5243" s="32" t="s">
        <v>742</v>
      </c>
      <c r="H5243" s="34">
        <v>45505</v>
      </c>
      <c r="I5243" s="36">
        <v>5</v>
      </c>
      <c r="J5243" s="36">
        <v>0</v>
      </c>
      <c r="K5243" s="34">
        <v>45657</v>
      </c>
      <c r="L5243" s="47" t="s">
        <v>1364</v>
      </c>
      <c r="M5243" s="48">
        <f>VLOOKUP(E5243,'[1]TIPO PERSONA'!$C$2:$N$3253,12,0)</f>
        <v>31526</v>
      </c>
      <c r="N5243" s="49">
        <f t="shared" ca="1" si="163"/>
        <v>38.813698630136983</v>
      </c>
      <c r="O5243">
        <v>0</v>
      </c>
      <c r="P5243" t="s">
        <v>1371</v>
      </c>
    </row>
    <row r="5244" spans="2:16">
      <c r="B5244" t="str">
        <f t="shared" si="162"/>
        <v>2024-1031135689</v>
      </c>
      <c r="C5244">
        <v>2024</v>
      </c>
      <c r="D5244" s="24" t="s">
        <v>6940</v>
      </c>
      <c r="E5244" s="43">
        <v>1031135689</v>
      </c>
      <c r="F5244" s="45" t="s">
        <v>4003</v>
      </c>
      <c r="G5244" s="32" t="s">
        <v>739</v>
      </c>
      <c r="H5244" s="34">
        <v>45505</v>
      </c>
      <c r="I5244" s="36">
        <v>6</v>
      </c>
      <c r="J5244" s="36">
        <v>0</v>
      </c>
      <c r="K5244" s="34">
        <v>45688</v>
      </c>
      <c r="L5244" s="47" t="s">
        <v>1364</v>
      </c>
      <c r="M5244" s="48">
        <f>VLOOKUP(E5244,'[1]TIPO PERSONA'!$C$2:$N$3253,12,0)</f>
        <v>33594</v>
      </c>
      <c r="N5244" s="49">
        <f t="shared" ca="1" si="163"/>
        <v>33.147945205479452</v>
      </c>
      <c r="O5244">
        <v>0</v>
      </c>
      <c r="P5244" t="s">
        <v>1371</v>
      </c>
    </row>
    <row r="5245" spans="2:16">
      <c r="B5245" t="str">
        <f t="shared" si="162"/>
        <v>2024-1018485225</v>
      </c>
      <c r="C5245">
        <v>2024</v>
      </c>
      <c r="D5245" s="24" t="s">
        <v>6941</v>
      </c>
      <c r="E5245" s="43">
        <v>1018485225</v>
      </c>
      <c r="F5245" s="45" t="s">
        <v>2466</v>
      </c>
      <c r="G5245" s="32" t="s">
        <v>739</v>
      </c>
      <c r="H5245" s="34">
        <v>45505</v>
      </c>
      <c r="I5245" s="36">
        <v>5</v>
      </c>
      <c r="J5245" s="36">
        <v>0</v>
      </c>
      <c r="K5245" s="34">
        <v>45657</v>
      </c>
      <c r="L5245" s="47" t="s">
        <v>1364</v>
      </c>
      <c r="M5245" s="48">
        <f>VLOOKUP(E5245,'[1]TIPO PERSONA'!$C$2:$N$3253,12,0)</f>
        <v>35189</v>
      </c>
      <c r="N5245" s="49">
        <f t="shared" ca="1" si="163"/>
        <v>28.778082191780822</v>
      </c>
      <c r="O5245">
        <v>0</v>
      </c>
      <c r="P5245" t="s">
        <v>1371</v>
      </c>
    </row>
    <row r="5246" spans="2:16">
      <c r="B5246" t="str">
        <f t="shared" si="162"/>
        <v>2024-1030634322</v>
      </c>
      <c r="C5246">
        <v>2024</v>
      </c>
      <c r="D5246" s="24" t="s">
        <v>6942</v>
      </c>
      <c r="E5246" s="43">
        <v>1030634322</v>
      </c>
      <c r="F5246" s="45" t="s">
        <v>2550</v>
      </c>
      <c r="G5246" s="32" t="s">
        <v>742</v>
      </c>
      <c r="H5246" s="34">
        <v>45505</v>
      </c>
      <c r="I5246" s="36">
        <v>5</v>
      </c>
      <c r="J5246" s="36">
        <v>0</v>
      </c>
      <c r="K5246" s="34">
        <v>45657</v>
      </c>
      <c r="L5246" s="47" t="s">
        <v>1364</v>
      </c>
      <c r="M5246" s="48">
        <f>VLOOKUP(E5246,'[1]TIPO PERSONA'!$C$2:$N$3253,12,0)</f>
        <v>34311</v>
      </c>
      <c r="N5246" s="49">
        <f t="shared" ca="1" si="163"/>
        <v>31.183561643835617</v>
      </c>
      <c r="O5246">
        <v>0</v>
      </c>
      <c r="P5246" t="s">
        <v>1371</v>
      </c>
    </row>
    <row r="5247" spans="2:16">
      <c r="B5247" t="str">
        <f t="shared" si="162"/>
        <v>2024-1026275173</v>
      </c>
      <c r="C5247">
        <v>2024</v>
      </c>
      <c r="D5247" s="24" t="s">
        <v>6943</v>
      </c>
      <c r="E5247" s="43">
        <v>1026275173</v>
      </c>
      <c r="F5247" s="45" t="s">
        <v>3987</v>
      </c>
      <c r="G5247" s="32" t="s">
        <v>739</v>
      </c>
      <c r="H5247" s="34">
        <v>45505</v>
      </c>
      <c r="I5247" s="36">
        <v>5</v>
      </c>
      <c r="J5247" s="36">
        <v>0</v>
      </c>
      <c r="K5247" s="34">
        <v>45657</v>
      </c>
      <c r="L5247" s="47" t="s">
        <v>1364</v>
      </c>
      <c r="M5247" s="48">
        <f>VLOOKUP(E5247,'[1]TIPO PERSONA'!$C$2:$N$3253,12,0)</f>
        <v>33446</v>
      </c>
      <c r="N5247" s="49">
        <f t="shared" ca="1" si="163"/>
        <v>33.553424657534244</v>
      </c>
      <c r="O5247">
        <v>0</v>
      </c>
      <c r="P5247" t="s">
        <v>1371</v>
      </c>
    </row>
    <row r="5248" spans="2:16">
      <c r="B5248" t="str">
        <f t="shared" si="162"/>
        <v>2024-79620120</v>
      </c>
      <c r="C5248">
        <v>2024</v>
      </c>
      <c r="D5248" s="24" t="s">
        <v>6944</v>
      </c>
      <c r="E5248" s="43">
        <v>79620120</v>
      </c>
      <c r="F5248" s="45" t="s">
        <v>911</v>
      </c>
      <c r="G5248" s="32" t="s">
        <v>739</v>
      </c>
      <c r="H5248" s="34">
        <v>45505</v>
      </c>
      <c r="I5248" s="36">
        <v>5</v>
      </c>
      <c r="J5248" s="36">
        <v>0</v>
      </c>
      <c r="K5248" s="34">
        <v>45657</v>
      </c>
      <c r="L5248" s="47" t="s">
        <v>1364</v>
      </c>
      <c r="M5248" s="48">
        <f>VLOOKUP(E5248,'[1]TIPO PERSONA'!$C$2:$N$3253,12,0)</f>
        <v>26665</v>
      </c>
      <c r="N5248" s="49">
        <f t="shared" ca="1" si="163"/>
        <v>52.131506849315066</v>
      </c>
      <c r="O5248">
        <v>0</v>
      </c>
      <c r="P5248" t="s">
        <v>1371</v>
      </c>
    </row>
    <row r="5249" spans="2:16">
      <c r="B5249" t="str">
        <f t="shared" si="162"/>
        <v>2024-29120343</v>
      </c>
      <c r="C5249">
        <v>2024</v>
      </c>
      <c r="D5249" s="24" t="s">
        <v>6945</v>
      </c>
      <c r="E5249" s="43">
        <v>29120343</v>
      </c>
      <c r="F5249" s="45" t="s">
        <v>7330</v>
      </c>
      <c r="G5249" s="32" t="s">
        <v>742</v>
      </c>
      <c r="H5249" s="34">
        <v>45505</v>
      </c>
      <c r="I5249" s="36">
        <v>7</v>
      </c>
      <c r="J5249" s="36">
        <v>0</v>
      </c>
      <c r="K5249" s="34">
        <v>45716</v>
      </c>
      <c r="L5249" s="47" t="s">
        <v>1364</v>
      </c>
      <c r="M5249" s="48">
        <f>VLOOKUP(E5249,'[1]TIPO PERSONA'!$C$2:$N$3253,12,0)</f>
        <v>29042</v>
      </c>
      <c r="N5249" s="49">
        <f t="shared" ca="1" si="163"/>
        <v>45.61917808219178</v>
      </c>
      <c r="O5249">
        <v>0</v>
      </c>
      <c r="P5249" t="s">
        <v>1371</v>
      </c>
    </row>
    <row r="5250" spans="2:16">
      <c r="B5250" t="str">
        <f t="shared" si="162"/>
        <v>2024-22668830</v>
      </c>
      <c r="C5250">
        <v>2024</v>
      </c>
      <c r="D5250" s="24" t="s">
        <v>6946</v>
      </c>
      <c r="E5250" s="43">
        <v>22668830</v>
      </c>
      <c r="F5250" s="45" t="s">
        <v>3899</v>
      </c>
      <c r="G5250" s="32" t="s">
        <v>742</v>
      </c>
      <c r="H5250" s="34">
        <v>45505</v>
      </c>
      <c r="I5250" s="36">
        <v>5</v>
      </c>
      <c r="J5250" s="36">
        <v>0</v>
      </c>
      <c r="K5250" s="34">
        <v>45657</v>
      </c>
      <c r="L5250" s="47" t="s">
        <v>1364</v>
      </c>
      <c r="M5250" s="48">
        <f>VLOOKUP(E5250,'[1]TIPO PERSONA'!$C$2:$N$3253,12,0)</f>
        <v>30032</v>
      </c>
      <c r="N5250" s="49">
        <f t="shared" ca="1" si="163"/>
        <v>42.906849315068492</v>
      </c>
      <c r="O5250">
        <v>0</v>
      </c>
      <c r="P5250" t="s">
        <v>1371</v>
      </c>
    </row>
    <row r="5251" spans="2:16">
      <c r="B5251" t="str">
        <f t="shared" si="162"/>
        <v>2024-80766953</v>
      </c>
      <c r="C5251">
        <v>2024</v>
      </c>
      <c r="D5251" s="24" t="s">
        <v>6947</v>
      </c>
      <c r="E5251" s="43">
        <v>80766953</v>
      </c>
      <c r="F5251" s="45" t="s">
        <v>4037</v>
      </c>
      <c r="G5251" s="32" t="s">
        <v>739</v>
      </c>
      <c r="H5251" s="34">
        <v>45505</v>
      </c>
      <c r="I5251" s="36">
        <v>7</v>
      </c>
      <c r="J5251" s="36">
        <v>0</v>
      </c>
      <c r="K5251" s="34">
        <v>45716</v>
      </c>
      <c r="L5251" s="47" t="s">
        <v>1364</v>
      </c>
      <c r="M5251" s="48">
        <f>VLOOKUP(E5251,'[1]TIPO PERSONA'!$C$2:$N$3253,12,0)</f>
        <v>30661</v>
      </c>
      <c r="N5251" s="49">
        <f t="shared" ca="1" si="163"/>
        <v>41.183561643835617</v>
      </c>
      <c r="O5251">
        <v>0</v>
      </c>
      <c r="P5251" t="s">
        <v>1371</v>
      </c>
    </row>
    <row r="5252" spans="2:16">
      <c r="B5252" t="str">
        <f t="shared" ref="B5252:B5315" si="164">CONCATENATE(C5252,"-",E5252)</f>
        <v>2024-80767685</v>
      </c>
      <c r="C5252">
        <v>2024</v>
      </c>
      <c r="D5252" s="24" t="s">
        <v>6948</v>
      </c>
      <c r="E5252" s="43">
        <v>80767685</v>
      </c>
      <c r="F5252" s="45" t="s">
        <v>2539</v>
      </c>
      <c r="G5252" s="32" t="s">
        <v>739</v>
      </c>
      <c r="H5252" s="34">
        <v>45503</v>
      </c>
      <c r="I5252" s="36">
        <v>5</v>
      </c>
      <c r="J5252" s="36">
        <v>1</v>
      </c>
      <c r="K5252" s="34">
        <v>45657</v>
      </c>
      <c r="L5252" s="47" t="s">
        <v>1364</v>
      </c>
      <c r="M5252" s="48">
        <f>VLOOKUP(E5252,'[1]TIPO PERSONA'!$C$2:$N$3253,12,0)</f>
        <v>30884</v>
      </c>
      <c r="N5252" s="49">
        <f t="shared" ref="N5252:N5315" ca="1" si="165">IFERROR((TODAY()-M5252)/365,"No Aplica")</f>
        <v>40.57260273972603</v>
      </c>
      <c r="O5252">
        <v>0</v>
      </c>
      <c r="P5252" t="s">
        <v>1371</v>
      </c>
    </row>
    <row r="5253" spans="2:16">
      <c r="B5253" t="str">
        <f t="shared" si="164"/>
        <v>2024-1018422304</v>
      </c>
      <c r="C5253">
        <v>2024</v>
      </c>
      <c r="D5253" s="24" t="s">
        <v>6949</v>
      </c>
      <c r="E5253" s="43">
        <v>1018422304</v>
      </c>
      <c r="F5253" s="45" t="s">
        <v>2579</v>
      </c>
      <c r="G5253" s="32" t="s">
        <v>742</v>
      </c>
      <c r="H5253" s="34">
        <v>45505</v>
      </c>
      <c r="I5253" s="36">
        <v>7</v>
      </c>
      <c r="J5253" s="36">
        <v>0</v>
      </c>
      <c r="K5253" s="34">
        <v>45716</v>
      </c>
      <c r="L5253" s="47" t="s">
        <v>1364</v>
      </c>
      <c r="M5253" s="48">
        <f>VLOOKUP(E5253,'[1]TIPO PERSONA'!$C$2:$N$3253,12,0)</f>
        <v>32537</v>
      </c>
      <c r="N5253" s="49">
        <f t="shared" ca="1" si="165"/>
        <v>36.043835616438358</v>
      </c>
      <c r="O5253">
        <v>0</v>
      </c>
      <c r="P5253" t="s">
        <v>1371</v>
      </c>
    </row>
    <row r="5254" spans="2:16">
      <c r="B5254" t="str">
        <f t="shared" si="164"/>
        <v>2024-1013584561</v>
      </c>
      <c r="C5254">
        <v>2024</v>
      </c>
      <c r="D5254" s="24" t="s">
        <v>6950</v>
      </c>
      <c r="E5254" s="43">
        <v>1013584561</v>
      </c>
      <c r="F5254" s="45" t="s">
        <v>821</v>
      </c>
      <c r="G5254" s="32" t="s">
        <v>742</v>
      </c>
      <c r="H5254" s="34">
        <v>45505</v>
      </c>
      <c r="I5254" s="36">
        <v>5</v>
      </c>
      <c r="J5254" s="36">
        <v>0</v>
      </c>
      <c r="K5254" s="34">
        <v>45657</v>
      </c>
      <c r="L5254" s="47" t="s">
        <v>1365</v>
      </c>
      <c r="M5254" s="48">
        <f>VLOOKUP(E5254,'[1]TIPO PERSONA'!$C$2:$N$3253,12,0)</f>
        <v>31766</v>
      </c>
      <c r="N5254" s="49">
        <f t="shared" ca="1" si="165"/>
        <v>38.156164383561645</v>
      </c>
      <c r="O5254">
        <v>0</v>
      </c>
      <c r="P5254" t="s">
        <v>1371</v>
      </c>
    </row>
    <row r="5255" spans="2:16">
      <c r="B5255" t="str">
        <f t="shared" si="164"/>
        <v>2024-1026275005</v>
      </c>
      <c r="C5255">
        <v>2024</v>
      </c>
      <c r="D5255" s="24" t="s">
        <v>6951</v>
      </c>
      <c r="E5255" s="43">
        <v>1026275005</v>
      </c>
      <c r="F5255" s="45" t="s">
        <v>5478</v>
      </c>
      <c r="G5255" s="32" t="s">
        <v>739</v>
      </c>
      <c r="H5255" s="34">
        <v>45505</v>
      </c>
      <c r="I5255" s="36">
        <v>5</v>
      </c>
      <c r="J5255" s="36">
        <v>0</v>
      </c>
      <c r="K5255" s="34">
        <v>45657</v>
      </c>
      <c r="L5255" s="47" t="s">
        <v>1365</v>
      </c>
      <c r="M5255" s="48">
        <f>VLOOKUP(E5255,'[1]TIPO PERSONA'!$C$2:$N$3253,12,0)</f>
        <v>33451</v>
      </c>
      <c r="N5255" s="49">
        <f t="shared" ca="1" si="165"/>
        <v>33.539726027397258</v>
      </c>
      <c r="O5255">
        <v>0</v>
      </c>
      <c r="P5255" t="s">
        <v>1371</v>
      </c>
    </row>
    <row r="5256" spans="2:16">
      <c r="B5256" t="str">
        <f t="shared" si="164"/>
        <v>2024-1018467469</v>
      </c>
      <c r="C5256">
        <v>2024</v>
      </c>
      <c r="D5256" s="24" t="s">
        <v>6952</v>
      </c>
      <c r="E5256" s="43">
        <v>1018467469</v>
      </c>
      <c r="F5256" s="45" t="s">
        <v>7639</v>
      </c>
      <c r="G5256" s="32" t="s">
        <v>742</v>
      </c>
      <c r="H5256" s="34">
        <v>45506</v>
      </c>
      <c r="I5256" s="36">
        <v>5</v>
      </c>
      <c r="J5256" s="36">
        <v>29</v>
      </c>
      <c r="K5256" s="34">
        <v>45688</v>
      </c>
      <c r="L5256" s="47" t="s">
        <v>1364</v>
      </c>
      <c r="M5256" s="48">
        <f>VLOOKUP(E5256,'[1]TIPO PERSONA'!$C$2:$N$3253,12,0)</f>
        <v>34472</v>
      </c>
      <c r="N5256" s="49">
        <f t="shared" ca="1" si="165"/>
        <v>30.742465753424657</v>
      </c>
      <c r="O5256">
        <v>0</v>
      </c>
      <c r="P5256" t="s">
        <v>1371</v>
      </c>
    </row>
    <row r="5257" spans="2:16">
      <c r="B5257" t="str">
        <f t="shared" si="164"/>
        <v>2024-31430051</v>
      </c>
      <c r="C5257">
        <v>2024</v>
      </c>
      <c r="D5257" s="24" t="s">
        <v>6953</v>
      </c>
      <c r="E5257" s="43">
        <v>31430051</v>
      </c>
      <c r="F5257" s="45" t="s">
        <v>2345</v>
      </c>
      <c r="G5257" s="32" t="s">
        <v>742</v>
      </c>
      <c r="H5257" s="34">
        <v>45505</v>
      </c>
      <c r="I5257" s="36">
        <v>6</v>
      </c>
      <c r="J5257" s="36">
        <v>0</v>
      </c>
      <c r="K5257" s="34">
        <v>45688</v>
      </c>
      <c r="L5257" s="47" t="s">
        <v>1364</v>
      </c>
      <c r="M5257" s="48">
        <f>VLOOKUP(E5257,'[1]TIPO PERSONA'!$C$2:$N$3253,12,0)</f>
        <v>29669</v>
      </c>
      <c r="N5257" s="49">
        <f t="shared" ca="1" si="165"/>
        <v>43.901369863013699</v>
      </c>
      <c r="O5257">
        <v>0</v>
      </c>
      <c r="P5257" t="s">
        <v>1371</v>
      </c>
    </row>
    <row r="5258" spans="2:16">
      <c r="B5258" t="str">
        <f t="shared" si="164"/>
        <v>2024-1010230807</v>
      </c>
      <c r="C5258">
        <v>2024</v>
      </c>
      <c r="D5258" s="24" t="s">
        <v>6954</v>
      </c>
      <c r="E5258" s="43">
        <v>1010230807</v>
      </c>
      <c r="F5258" s="45" t="s">
        <v>7640</v>
      </c>
      <c r="G5258" s="32" t="s">
        <v>739</v>
      </c>
      <c r="H5258" s="34">
        <v>45505</v>
      </c>
      <c r="I5258" s="36">
        <v>5</v>
      </c>
      <c r="J5258" s="36">
        <v>0</v>
      </c>
      <c r="K5258" s="34">
        <v>45657</v>
      </c>
      <c r="L5258" s="47" t="s">
        <v>1364</v>
      </c>
      <c r="M5258" s="48">
        <f>VLOOKUP(E5258,'[1]TIPO PERSONA'!$C$2:$N$3253,12,0)</f>
        <v>35375</v>
      </c>
      <c r="N5258" s="49">
        <f t="shared" ca="1" si="165"/>
        <v>28.268493150684932</v>
      </c>
      <c r="O5258">
        <v>0</v>
      </c>
      <c r="P5258" t="s">
        <v>1371</v>
      </c>
    </row>
    <row r="5259" spans="2:16">
      <c r="B5259" t="str">
        <f t="shared" si="164"/>
        <v>2024-80932928</v>
      </c>
      <c r="C5259">
        <v>2024</v>
      </c>
      <c r="D5259" s="24" t="s">
        <v>6955</v>
      </c>
      <c r="E5259" s="43">
        <v>80932928</v>
      </c>
      <c r="F5259" s="45" t="s">
        <v>1138</v>
      </c>
      <c r="G5259" s="32" t="s">
        <v>739</v>
      </c>
      <c r="H5259" s="34">
        <v>45505</v>
      </c>
      <c r="I5259" s="36">
        <v>5</v>
      </c>
      <c r="J5259" s="36">
        <v>0</v>
      </c>
      <c r="K5259" s="34">
        <v>45657</v>
      </c>
      <c r="L5259" s="47" t="s">
        <v>1364</v>
      </c>
      <c r="M5259" s="48">
        <f>VLOOKUP(E5259,'[1]TIPO PERSONA'!$C$2:$N$3253,12,0)</f>
        <v>31375</v>
      </c>
      <c r="N5259" s="49">
        <f t="shared" ca="1" si="165"/>
        <v>39.227397260273975</v>
      </c>
      <c r="O5259">
        <v>0</v>
      </c>
      <c r="P5259" t="s">
        <v>1371</v>
      </c>
    </row>
    <row r="5260" spans="2:16">
      <c r="B5260" t="str">
        <f t="shared" si="164"/>
        <v>2024-35537564</v>
      </c>
      <c r="C5260">
        <v>2024</v>
      </c>
      <c r="D5260" s="24" t="s">
        <v>6956</v>
      </c>
      <c r="E5260" s="43">
        <v>35537564</v>
      </c>
      <c r="F5260" s="45" t="s">
        <v>2383</v>
      </c>
      <c r="G5260" s="32" t="s">
        <v>742</v>
      </c>
      <c r="H5260" s="34">
        <v>45505</v>
      </c>
      <c r="I5260" s="36">
        <v>5</v>
      </c>
      <c r="J5260" s="36">
        <v>0</v>
      </c>
      <c r="K5260" s="34">
        <v>45657</v>
      </c>
      <c r="L5260" s="47" t="s">
        <v>1364</v>
      </c>
      <c r="M5260" s="48">
        <f>VLOOKUP(E5260,'[1]TIPO PERSONA'!$C$2:$N$3253,12,0)</f>
        <v>31239</v>
      </c>
      <c r="N5260" s="49">
        <f t="shared" ca="1" si="165"/>
        <v>39.6</v>
      </c>
      <c r="O5260">
        <v>0</v>
      </c>
      <c r="P5260" t="s">
        <v>1371</v>
      </c>
    </row>
    <row r="5261" spans="2:16">
      <c r="B5261" t="str">
        <f t="shared" si="164"/>
        <v>2024-1090478375</v>
      </c>
      <c r="C5261">
        <v>2024</v>
      </c>
      <c r="D5261" s="24" t="s">
        <v>6957</v>
      </c>
      <c r="E5261" s="43">
        <v>1090478375</v>
      </c>
      <c r="F5261" s="45" t="s">
        <v>5426</v>
      </c>
      <c r="G5261" s="32" t="s">
        <v>742</v>
      </c>
      <c r="H5261" s="34">
        <v>45505</v>
      </c>
      <c r="I5261" s="36">
        <v>5</v>
      </c>
      <c r="J5261" s="36">
        <v>0</v>
      </c>
      <c r="K5261" s="34">
        <v>45657</v>
      </c>
      <c r="L5261" s="47" t="s">
        <v>1364</v>
      </c>
      <c r="M5261" s="48">
        <f>VLOOKUP(E5261,'[1]TIPO PERSONA'!$C$2:$N$3253,12,0)</f>
        <v>34409</v>
      </c>
      <c r="N5261" s="49">
        <f t="shared" ca="1" si="165"/>
        <v>30.915068493150685</v>
      </c>
      <c r="O5261">
        <v>0</v>
      </c>
      <c r="P5261" t="s">
        <v>1371</v>
      </c>
    </row>
    <row r="5262" spans="2:16">
      <c r="B5262" t="str">
        <f t="shared" si="164"/>
        <v>2024-79938373</v>
      </c>
      <c r="C5262">
        <v>2024</v>
      </c>
      <c r="D5262" s="24" t="s">
        <v>6958</v>
      </c>
      <c r="E5262" s="43">
        <v>79938373</v>
      </c>
      <c r="F5262" s="45" t="s">
        <v>955</v>
      </c>
      <c r="G5262" s="32" t="s">
        <v>739</v>
      </c>
      <c r="H5262" s="34">
        <v>45505</v>
      </c>
      <c r="I5262" s="36">
        <v>6</v>
      </c>
      <c r="J5262" s="36">
        <v>0</v>
      </c>
      <c r="K5262" s="34">
        <v>45688</v>
      </c>
      <c r="L5262" s="47" t="s">
        <v>1364</v>
      </c>
      <c r="M5262" s="48">
        <f>VLOOKUP(E5262,'[1]TIPO PERSONA'!$C$2:$N$3253,12,0)</f>
        <v>29144</v>
      </c>
      <c r="N5262" s="49">
        <f t="shared" ca="1" si="165"/>
        <v>45.339726027397262</v>
      </c>
      <c r="O5262">
        <v>0</v>
      </c>
      <c r="P5262" t="s">
        <v>1371</v>
      </c>
    </row>
    <row r="5263" spans="2:16">
      <c r="B5263" t="str">
        <f t="shared" si="164"/>
        <v>2024-1026279388</v>
      </c>
      <c r="C5263">
        <v>2024</v>
      </c>
      <c r="D5263" s="24" t="s">
        <v>6959</v>
      </c>
      <c r="E5263" s="43">
        <v>1026279388</v>
      </c>
      <c r="F5263" s="45" t="s">
        <v>7641</v>
      </c>
      <c r="G5263" s="32" t="s">
        <v>742</v>
      </c>
      <c r="H5263" s="34">
        <v>45505</v>
      </c>
      <c r="I5263" s="36">
        <v>7</v>
      </c>
      <c r="J5263" s="36">
        <v>0</v>
      </c>
      <c r="K5263" s="34">
        <v>45716</v>
      </c>
      <c r="L5263" s="47" t="s">
        <v>1364</v>
      </c>
      <c r="M5263" s="48">
        <f>VLOOKUP(E5263,'[1]TIPO PERSONA'!$C$2:$N$3253,12,0)</f>
        <v>33729</v>
      </c>
      <c r="N5263" s="49">
        <f t="shared" ca="1" si="165"/>
        <v>32.778082191780825</v>
      </c>
      <c r="O5263">
        <v>0</v>
      </c>
      <c r="P5263" t="s">
        <v>1371</v>
      </c>
    </row>
    <row r="5264" spans="2:16">
      <c r="B5264" t="str">
        <f t="shared" si="164"/>
        <v>2024-1144091364</v>
      </c>
      <c r="C5264">
        <v>2024</v>
      </c>
      <c r="D5264" s="24" t="s">
        <v>6960</v>
      </c>
      <c r="E5264" s="43">
        <v>1144091364</v>
      </c>
      <c r="F5264" s="45" t="s">
        <v>7548</v>
      </c>
      <c r="G5264" s="32" t="s">
        <v>742</v>
      </c>
      <c r="H5264" s="34">
        <v>45505</v>
      </c>
      <c r="I5264" s="36">
        <v>5</v>
      </c>
      <c r="J5264" s="36">
        <v>0</v>
      </c>
      <c r="K5264" s="34">
        <v>45657</v>
      </c>
      <c r="L5264" s="47" t="s">
        <v>1364</v>
      </c>
      <c r="M5264" s="48">
        <f>VLOOKUP(E5264,'[1]TIPO PERSONA'!$C$2:$N$3253,12,0)</f>
        <v>35063</v>
      </c>
      <c r="N5264" s="49">
        <f t="shared" ca="1" si="165"/>
        <v>29.123287671232877</v>
      </c>
      <c r="O5264">
        <v>0</v>
      </c>
      <c r="P5264" t="s">
        <v>1371</v>
      </c>
    </row>
    <row r="5265" spans="2:16">
      <c r="B5265" t="str">
        <f t="shared" si="164"/>
        <v>2024-1010210420</v>
      </c>
      <c r="C5265">
        <v>2024</v>
      </c>
      <c r="D5265" s="24" t="s">
        <v>6961</v>
      </c>
      <c r="E5265" s="43">
        <v>1010210420</v>
      </c>
      <c r="F5265" s="45" t="s">
        <v>7517</v>
      </c>
      <c r="G5265" s="32" t="s">
        <v>742</v>
      </c>
      <c r="H5265" s="34">
        <v>45506</v>
      </c>
      <c r="I5265" s="36">
        <v>4</v>
      </c>
      <c r="J5265" s="36">
        <v>29</v>
      </c>
      <c r="K5265" s="34">
        <v>45657</v>
      </c>
      <c r="L5265" s="47" t="s">
        <v>1364</v>
      </c>
      <c r="M5265" s="48">
        <f>VLOOKUP(E5265,'[1]TIPO PERSONA'!$C$2:$N$3253,12,0)</f>
        <v>34223</v>
      </c>
      <c r="N5265" s="49">
        <f t="shared" ca="1" si="165"/>
        <v>31.424657534246574</v>
      </c>
      <c r="O5265">
        <v>0</v>
      </c>
      <c r="P5265" t="s">
        <v>1371</v>
      </c>
    </row>
    <row r="5266" spans="2:16">
      <c r="B5266" t="str">
        <f t="shared" si="164"/>
        <v>2024-1030687826</v>
      </c>
      <c r="C5266">
        <v>2024</v>
      </c>
      <c r="D5266" s="24" t="s">
        <v>6962</v>
      </c>
      <c r="E5266" s="43">
        <v>1030687826</v>
      </c>
      <c r="F5266" s="45" t="s">
        <v>2469</v>
      </c>
      <c r="G5266" s="32" t="s">
        <v>742</v>
      </c>
      <c r="H5266" s="34">
        <v>45505</v>
      </c>
      <c r="I5266" s="36">
        <v>5</v>
      </c>
      <c r="J5266" s="36">
        <v>0</v>
      </c>
      <c r="K5266" s="34">
        <v>45657</v>
      </c>
      <c r="L5266" s="47" t="s">
        <v>1364</v>
      </c>
      <c r="M5266" s="48">
        <f>VLOOKUP(E5266,'[1]TIPO PERSONA'!$C$2:$N$3253,12,0)</f>
        <v>35938</v>
      </c>
      <c r="N5266" s="49">
        <f t="shared" ca="1" si="165"/>
        <v>26.726027397260275</v>
      </c>
      <c r="O5266">
        <v>0</v>
      </c>
      <c r="P5266" t="s">
        <v>1371</v>
      </c>
    </row>
    <row r="5267" spans="2:16">
      <c r="B5267" t="str">
        <f t="shared" si="164"/>
        <v>2024-53032710</v>
      </c>
      <c r="C5267">
        <v>2024</v>
      </c>
      <c r="D5267" s="24" t="s">
        <v>6963</v>
      </c>
      <c r="E5267" s="43">
        <v>53032710</v>
      </c>
      <c r="F5267" s="45" t="s">
        <v>2432</v>
      </c>
      <c r="G5267" s="32" t="s">
        <v>742</v>
      </c>
      <c r="H5267" s="34">
        <v>45509</v>
      </c>
      <c r="I5267" s="36">
        <v>4</v>
      </c>
      <c r="J5267" s="36">
        <v>26</v>
      </c>
      <c r="K5267" s="34">
        <v>45657</v>
      </c>
      <c r="L5267" s="47" t="s">
        <v>1364</v>
      </c>
      <c r="M5267" s="48">
        <f>VLOOKUP(E5267,'[1]TIPO PERSONA'!$C$2:$N$3253,12,0)</f>
        <v>31344</v>
      </c>
      <c r="N5267" s="49">
        <f t="shared" ca="1" si="165"/>
        <v>39.31232876712329</v>
      </c>
      <c r="O5267">
        <v>0</v>
      </c>
      <c r="P5267" t="s">
        <v>1371</v>
      </c>
    </row>
    <row r="5268" spans="2:16">
      <c r="B5268" t="str">
        <f t="shared" si="164"/>
        <v>2024-1024479821</v>
      </c>
      <c r="C5268">
        <v>2024</v>
      </c>
      <c r="D5268" s="24" t="s">
        <v>6964</v>
      </c>
      <c r="E5268" s="43">
        <v>1024479821</v>
      </c>
      <c r="F5268" s="45" t="s">
        <v>1038</v>
      </c>
      <c r="G5268" s="32" t="s">
        <v>739</v>
      </c>
      <c r="H5268" s="34">
        <v>45505</v>
      </c>
      <c r="I5268" s="36">
        <v>5</v>
      </c>
      <c r="J5268" s="36">
        <v>0</v>
      </c>
      <c r="K5268" s="34">
        <v>45657</v>
      </c>
      <c r="L5268" s="47" t="s">
        <v>1364</v>
      </c>
      <c r="M5268" s="48">
        <f>VLOOKUP(E5268,'[1]TIPO PERSONA'!$C$2:$N$3253,12,0)</f>
        <v>32194</v>
      </c>
      <c r="N5268" s="49">
        <f t="shared" ca="1" si="165"/>
        <v>36.983561643835614</v>
      </c>
      <c r="O5268">
        <v>0</v>
      </c>
      <c r="P5268" t="s">
        <v>1371</v>
      </c>
    </row>
    <row r="5269" spans="2:16">
      <c r="B5269" t="str">
        <f t="shared" si="164"/>
        <v>2024-1018506202</v>
      </c>
      <c r="C5269">
        <v>2024</v>
      </c>
      <c r="D5269" s="24" t="s">
        <v>6965</v>
      </c>
      <c r="E5269" s="43">
        <v>1018506202</v>
      </c>
      <c r="F5269" s="45" t="s">
        <v>5434</v>
      </c>
      <c r="G5269" s="32" t="s">
        <v>742</v>
      </c>
      <c r="H5269" s="34">
        <v>45505</v>
      </c>
      <c r="I5269" s="36">
        <v>5</v>
      </c>
      <c r="J5269" s="36">
        <v>0</v>
      </c>
      <c r="K5269" s="34">
        <v>45657</v>
      </c>
      <c r="L5269" s="47" t="s">
        <v>1364</v>
      </c>
      <c r="M5269" s="48">
        <f>VLOOKUP(E5269,'[1]TIPO PERSONA'!$C$2:$N$3253,12,0)</f>
        <v>36066</v>
      </c>
      <c r="N5269" s="49">
        <f t="shared" ca="1" si="165"/>
        <v>26.375342465753423</v>
      </c>
      <c r="O5269">
        <v>0</v>
      </c>
      <c r="P5269" t="s">
        <v>1371</v>
      </c>
    </row>
    <row r="5270" spans="2:16">
      <c r="B5270" t="str">
        <f t="shared" si="164"/>
        <v>2024-1032402059</v>
      </c>
      <c r="C5270">
        <v>2024</v>
      </c>
      <c r="D5270" s="24" t="s">
        <v>6966</v>
      </c>
      <c r="E5270" s="43">
        <v>1032402059</v>
      </c>
      <c r="F5270" s="45" t="s">
        <v>7642</v>
      </c>
      <c r="G5270" s="32" t="s">
        <v>739</v>
      </c>
      <c r="H5270" s="34">
        <v>45512</v>
      </c>
      <c r="I5270" s="36">
        <v>4</v>
      </c>
      <c r="J5270" s="36">
        <v>23</v>
      </c>
      <c r="K5270" s="34">
        <v>45657</v>
      </c>
      <c r="L5270" s="47" t="s">
        <v>1364</v>
      </c>
      <c r="M5270" s="48">
        <f>VLOOKUP(E5270,'[1]TIPO PERSONA'!$C$2:$N$3253,12,0)</f>
        <v>32130</v>
      </c>
      <c r="N5270" s="49">
        <f t="shared" ca="1" si="165"/>
        <v>37.158904109589038</v>
      </c>
      <c r="O5270">
        <v>0</v>
      </c>
      <c r="P5270" t="s">
        <v>1371</v>
      </c>
    </row>
    <row r="5271" spans="2:16">
      <c r="B5271" t="str">
        <f t="shared" si="164"/>
        <v>2024-1032451915</v>
      </c>
      <c r="C5271">
        <v>2024</v>
      </c>
      <c r="D5271" s="24" t="s">
        <v>6967</v>
      </c>
      <c r="E5271" s="43">
        <v>1032451915</v>
      </c>
      <c r="F5271" s="45" t="s">
        <v>5486</v>
      </c>
      <c r="G5271" s="32" t="s">
        <v>739</v>
      </c>
      <c r="H5271" s="34">
        <v>45505</v>
      </c>
      <c r="I5271" s="36">
        <v>5</v>
      </c>
      <c r="J5271" s="36">
        <v>0</v>
      </c>
      <c r="K5271" s="34">
        <v>45657</v>
      </c>
      <c r="L5271" s="47" t="s">
        <v>1364</v>
      </c>
      <c r="M5271" s="48">
        <f>VLOOKUP(E5271,'[1]TIPO PERSONA'!$C$2:$N$3253,12,0)</f>
        <v>33848</v>
      </c>
      <c r="N5271" s="49">
        <f t="shared" ca="1" si="165"/>
        <v>32.452054794520549</v>
      </c>
      <c r="O5271">
        <v>0</v>
      </c>
      <c r="P5271" t="s">
        <v>1371</v>
      </c>
    </row>
    <row r="5272" spans="2:16">
      <c r="B5272" t="str">
        <f t="shared" si="164"/>
        <v>2024-1031164957</v>
      </c>
      <c r="C5272">
        <v>2024</v>
      </c>
      <c r="D5272" s="24" t="s">
        <v>6968</v>
      </c>
      <c r="E5272" s="43">
        <v>1031164957</v>
      </c>
      <c r="F5272" s="45" t="s">
        <v>1283</v>
      </c>
      <c r="G5272" s="32" t="s">
        <v>742</v>
      </c>
      <c r="H5272" s="34">
        <v>45513</v>
      </c>
      <c r="I5272" s="36">
        <v>4</v>
      </c>
      <c r="J5272" s="36">
        <v>22</v>
      </c>
      <c r="K5272" s="34">
        <v>45657</v>
      </c>
      <c r="L5272" s="47" t="s">
        <v>1364</v>
      </c>
      <c r="M5272" s="48">
        <f>VLOOKUP(E5272,'[1]TIPO PERSONA'!$C$2:$N$3253,12,0)</f>
        <v>34970</v>
      </c>
      <c r="N5272" s="49">
        <f t="shared" ca="1" si="165"/>
        <v>29.378082191780823</v>
      </c>
      <c r="O5272">
        <v>0</v>
      </c>
      <c r="P5272" t="s">
        <v>1371</v>
      </c>
    </row>
    <row r="5273" spans="2:16">
      <c r="B5273" t="str">
        <f t="shared" si="164"/>
        <v>2024-1010208745</v>
      </c>
      <c r="C5273">
        <v>2024</v>
      </c>
      <c r="D5273" s="24" t="s">
        <v>6969</v>
      </c>
      <c r="E5273" s="30">
        <v>1010208745</v>
      </c>
      <c r="F5273" s="45" t="s">
        <v>4048</v>
      </c>
      <c r="G5273" s="32" t="s">
        <v>742</v>
      </c>
      <c r="H5273" s="34">
        <v>45505</v>
      </c>
      <c r="I5273" s="36">
        <v>7</v>
      </c>
      <c r="J5273" s="36">
        <v>0</v>
      </c>
      <c r="K5273" s="34">
        <v>45716</v>
      </c>
      <c r="L5273" s="47" t="s">
        <v>1365</v>
      </c>
      <c r="M5273" s="48">
        <f>VLOOKUP(E5273,'[1]TIPO PERSONA'!$C$2:$N$3253,12,0)</f>
        <v>34099</v>
      </c>
      <c r="N5273" s="49">
        <f t="shared" ca="1" si="165"/>
        <v>31.764383561643836</v>
      </c>
      <c r="O5273">
        <v>0</v>
      </c>
      <c r="P5273" t="s">
        <v>1371</v>
      </c>
    </row>
    <row r="5274" spans="2:16">
      <c r="B5274" t="str">
        <f t="shared" si="164"/>
        <v>2024-52782796</v>
      </c>
      <c r="C5274">
        <v>2024</v>
      </c>
      <c r="D5274" s="24" t="s">
        <v>6970</v>
      </c>
      <c r="E5274" s="30">
        <v>52782796</v>
      </c>
      <c r="F5274" s="45" t="s">
        <v>7324</v>
      </c>
      <c r="G5274" s="32" t="s">
        <v>742</v>
      </c>
      <c r="H5274" s="34">
        <v>45505</v>
      </c>
      <c r="I5274" s="36">
        <v>6</v>
      </c>
      <c r="J5274" s="36">
        <v>0</v>
      </c>
      <c r="K5274" s="34">
        <v>45688</v>
      </c>
      <c r="L5274" s="47" t="s">
        <v>1365</v>
      </c>
      <c r="M5274" s="48">
        <f>VLOOKUP(E5274,'[1]TIPO PERSONA'!$C$2:$N$3253,12,0)</f>
        <v>29889</v>
      </c>
      <c r="N5274" s="49">
        <f t="shared" ca="1" si="165"/>
        <v>43.298630136986304</v>
      </c>
      <c r="O5274">
        <v>0</v>
      </c>
      <c r="P5274" t="s">
        <v>1371</v>
      </c>
    </row>
    <row r="5275" spans="2:16">
      <c r="B5275" t="str">
        <f t="shared" si="164"/>
        <v>2024-1022380154</v>
      </c>
      <c r="C5275">
        <v>2024</v>
      </c>
      <c r="D5275" s="24" t="s">
        <v>6971</v>
      </c>
      <c r="E5275" s="30">
        <v>1022380154</v>
      </c>
      <c r="F5275" s="45" t="s">
        <v>7332</v>
      </c>
      <c r="G5275" s="32" t="s">
        <v>742</v>
      </c>
      <c r="H5275" s="34">
        <v>45505</v>
      </c>
      <c r="I5275" s="36">
        <v>7</v>
      </c>
      <c r="J5275" s="36">
        <v>0</v>
      </c>
      <c r="K5275" s="34">
        <v>45716</v>
      </c>
      <c r="L5275" s="47" t="s">
        <v>1365</v>
      </c>
      <c r="M5275" s="48">
        <f>VLOOKUP(E5275,'[1]TIPO PERSONA'!$C$2:$N$3253,12,0)</f>
        <v>33694</v>
      </c>
      <c r="N5275" s="49">
        <f t="shared" ca="1" si="165"/>
        <v>32.873972602739727</v>
      </c>
      <c r="O5275">
        <v>0</v>
      </c>
      <c r="P5275" t="s">
        <v>1371</v>
      </c>
    </row>
    <row r="5276" spans="2:16">
      <c r="B5276" t="str">
        <f t="shared" si="164"/>
        <v>2024-7180103</v>
      </c>
      <c r="C5276">
        <v>2024</v>
      </c>
      <c r="D5276" s="24" t="s">
        <v>6972</v>
      </c>
      <c r="E5276" s="30">
        <v>7180103</v>
      </c>
      <c r="F5276" s="45" t="s">
        <v>7378</v>
      </c>
      <c r="G5276" s="32" t="s">
        <v>739</v>
      </c>
      <c r="H5276" s="34">
        <v>45505</v>
      </c>
      <c r="I5276" s="36">
        <v>5</v>
      </c>
      <c r="J5276" s="36">
        <v>0</v>
      </c>
      <c r="K5276" s="34">
        <v>45657</v>
      </c>
      <c r="L5276" s="47" t="s">
        <v>1364</v>
      </c>
      <c r="M5276" s="48">
        <f>VLOOKUP(E5276,'[1]TIPO PERSONA'!$C$2:$N$3253,12,0)</f>
        <v>29847</v>
      </c>
      <c r="N5276" s="49">
        <f t="shared" ca="1" si="165"/>
        <v>43.413698630136984</v>
      </c>
      <c r="O5276">
        <v>0</v>
      </c>
      <c r="P5276" t="s">
        <v>1371</v>
      </c>
    </row>
    <row r="5277" spans="2:16">
      <c r="B5277" t="str">
        <f t="shared" si="164"/>
        <v>2024-1030669555</v>
      </c>
      <c r="C5277">
        <v>2024</v>
      </c>
      <c r="D5277" s="24" t="s">
        <v>6973</v>
      </c>
      <c r="E5277" s="30">
        <v>1030669555</v>
      </c>
      <c r="F5277" s="45" t="s">
        <v>7643</v>
      </c>
      <c r="G5277" s="32" t="s">
        <v>742</v>
      </c>
      <c r="H5277" s="34">
        <v>45505</v>
      </c>
      <c r="I5277" s="36">
        <v>7</v>
      </c>
      <c r="J5277" s="36">
        <v>0</v>
      </c>
      <c r="K5277" s="34">
        <v>45716</v>
      </c>
      <c r="L5277" s="47" t="s">
        <v>1365</v>
      </c>
      <c r="M5277" s="48">
        <f>VLOOKUP(E5277,'[1]TIPO PERSONA'!$C$2:$N$3253,12,0)</f>
        <v>35292</v>
      </c>
      <c r="N5277" s="49">
        <f t="shared" ca="1" si="165"/>
        <v>28.495890410958904</v>
      </c>
      <c r="O5277">
        <v>0</v>
      </c>
      <c r="P5277" t="s">
        <v>1371</v>
      </c>
    </row>
    <row r="5278" spans="2:16">
      <c r="B5278" t="str">
        <f t="shared" si="164"/>
        <v>2024-1152445986</v>
      </c>
      <c r="C5278">
        <v>2024</v>
      </c>
      <c r="D5278" s="24" t="s">
        <v>6974</v>
      </c>
      <c r="E5278" s="43">
        <v>1152445986</v>
      </c>
      <c r="F5278" s="45" t="s">
        <v>7644</v>
      </c>
      <c r="G5278" s="32" t="s">
        <v>742</v>
      </c>
      <c r="H5278" s="34">
        <v>45513</v>
      </c>
      <c r="I5278" s="36">
        <v>3</v>
      </c>
      <c r="J5278" s="36">
        <v>17</v>
      </c>
      <c r="K5278" s="34">
        <v>45621</v>
      </c>
      <c r="L5278" s="47" t="s">
        <v>1364</v>
      </c>
      <c r="M5278" s="48">
        <f>VLOOKUP(E5278,'[1]TIPO PERSONA'!$C$2:$N$3253,12,0)</f>
        <v>34061</v>
      </c>
      <c r="N5278" s="49">
        <f t="shared" ca="1" si="165"/>
        <v>31.86849315068493</v>
      </c>
      <c r="O5278">
        <v>0</v>
      </c>
      <c r="P5278" t="s">
        <v>1371</v>
      </c>
    </row>
    <row r="5279" spans="2:16">
      <c r="B5279" t="str">
        <f t="shared" si="164"/>
        <v>2024-80543468</v>
      </c>
      <c r="C5279">
        <v>2024</v>
      </c>
      <c r="D5279" s="24" t="s">
        <v>6975</v>
      </c>
      <c r="E5279" s="30">
        <v>80543468</v>
      </c>
      <c r="F5279" s="45" t="s">
        <v>7645</v>
      </c>
      <c r="G5279" s="32" t="s">
        <v>739</v>
      </c>
      <c r="H5279" s="34">
        <v>45505</v>
      </c>
      <c r="I5279" s="36">
        <v>5</v>
      </c>
      <c r="J5279" s="36">
        <v>0</v>
      </c>
      <c r="K5279" s="34">
        <v>45657</v>
      </c>
      <c r="L5279" s="47" t="s">
        <v>1364</v>
      </c>
      <c r="M5279" s="48">
        <f>VLOOKUP(E5279,'[1]TIPO PERSONA'!$C$2:$N$3253,12,0)</f>
        <v>28935</v>
      </c>
      <c r="N5279" s="49">
        <f t="shared" ca="1" si="165"/>
        <v>45.912328767123284</v>
      </c>
      <c r="O5279">
        <v>0</v>
      </c>
      <c r="P5279" t="s">
        <v>1371</v>
      </c>
    </row>
    <row r="5280" spans="2:16">
      <c r="B5280" t="str">
        <f t="shared" si="164"/>
        <v>2024-65777928</v>
      </c>
      <c r="C5280">
        <v>2024</v>
      </c>
      <c r="D5280" s="24" t="s">
        <v>6976</v>
      </c>
      <c r="E5280" s="44">
        <v>65777928</v>
      </c>
      <c r="F5280" s="45" t="s">
        <v>7646</v>
      </c>
      <c r="G5280" s="32" t="s">
        <v>742</v>
      </c>
      <c r="H5280" s="34">
        <v>45505</v>
      </c>
      <c r="I5280" s="36">
        <v>5</v>
      </c>
      <c r="J5280" s="36">
        <v>0</v>
      </c>
      <c r="K5280" s="34">
        <v>45657</v>
      </c>
      <c r="L5280" s="47" t="s">
        <v>1364</v>
      </c>
      <c r="M5280" s="48">
        <f>VLOOKUP(E5280,'[1]TIPO PERSONA'!$C$2:$N$3253,12,0)</f>
        <v>28465</v>
      </c>
      <c r="N5280" s="49">
        <f t="shared" ca="1" si="165"/>
        <v>47.2</v>
      </c>
      <c r="O5280">
        <v>0</v>
      </c>
      <c r="P5280" t="s">
        <v>1371</v>
      </c>
    </row>
    <row r="5281" spans="2:16">
      <c r="B5281" t="str">
        <f t="shared" si="164"/>
        <v>2024-51974917</v>
      </c>
      <c r="C5281">
        <v>2024</v>
      </c>
      <c r="D5281" s="24" t="s">
        <v>6977</v>
      </c>
      <c r="E5281" s="30">
        <v>51974917</v>
      </c>
      <c r="F5281" s="45" t="s">
        <v>7647</v>
      </c>
      <c r="G5281" s="32" t="s">
        <v>742</v>
      </c>
      <c r="H5281" s="34">
        <v>45512</v>
      </c>
      <c r="I5281" s="36">
        <v>4</v>
      </c>
      <c r="J5281" s="36">
        <v>23</v>
      </c>
      <c r="K5281" s="34">
        <v>45657</v>
      </c>
      <c r="L5281" s="47" t="s">
        <v>1364</v>
      </c>
      <c r="M5281" s="48">
        <f>VLOOKUP(E5281,'[1]TIPO PERSONA'!$C$2:$N$3253,12,0)</f>
        <v>25535</v>
      </c>
      <c r="N5281" s="49">
        <f t="shared" ca="1" si="165"/>
        <v>55.227397260273975</v>
      </c>
      <c r="O5281">
        <v>0</v>
      </c>
      <c r="P5281" t="s">
        <v>1371</v>
      </c>
    </row>
    <row r="5282" spans="2:16">
      <c r="B5282" t="str">
        <f t="shared" si="164"/>
        <v>2024-1020806387</v>
      </c>
      <c r="C5282">
        <v>2024</v>
      </c>
      <c r="D5282" s="24" t="s">
        <v>6978</v>
      </c>
      <c r="E5282" s="30">
        <v>1020806387</v>
      </c>
      <c r="F5282" s="45" t="s">
        <v>7648</v>
      </c>
      <c r="G5282" s="32" t="s">
        <v>742</v>
      </c>
      <c r="H5282" s="34">
        <v>45505</v>
      </c>
      <c r="I5282" s="36">
        <v>5</v>
      </c>
      <c r="J5282" s="36">
        <v>0</v>
      </c>
      <c r="K5282" s="34">
        <v>45657</v>
      </c>
      <c r="L5282" s="47" t="s">
        <v>1364</v>
      </c>
      <c r="M5282" s="48">
        <f>VLOOKUP(E5282,'[1]TIPO PERSONA'!$C$2:$N$3253,12,0)</f>
        <v>34891</v>
      </c>
      <c r="N5282" s="49">
        <f t="shared" ca="1" si="165"/>
        <v>29.594520547945205</v>
      </c>
      <c r="O5282">
        <v>0</v>
      </c>
      <c r="P5282" t="s">
        <v>1371</v>
      </c>
    </row>
    <row r="5283" spans="2:16">
      <c r="B5283" t="str">
        <f t="shared" si="164"/>
        <v>2024-92642597</v>
      </c>
      <c r="C5283">
        <v>2024</v>
      </c>
      <c r="D5283" s="24" t="s">
        <v>6979</v>
      </c>
      <c r="E5283" s="30">
        <v>92642597</v>
      </c>
      <c r="F5283" s="45" t="s">
        <v>3918</v>
      </c>
      <c r="G5283" s="32" t="s">
        <v>739</v>
      </c>
      <c r="H5283" s="34">
        <v>45505</v>
      </c>
      <c r="I5283" s="36">
        <v>5</v>
      </c>
      <c r="J5283" s="36">
        <v>0</v>
      </c>
      <c r="K5283" s="34">
        <v>45657</v>
      </c>
      <c r="L5283" s="47" t="s">
        <v>1364</v>
      </c>
      <c r="M5283" s="48">
        <f>VLOOKUP(E5283,'[1]TIPO PERSONA'!$C$2:$N$3253,12,0)</f>
        <v>31310</v>
      </c>
      <c r="N5283" s="49">
        <f t="shared" ca="1" si="165"/>
        <v>39.405479452054792</v>
      </c>
      <c r="O5283">
        <v>0</v>
      </c>
      <c r="P5283" t="s">
        <v>1371</v>
      </c>
    </row>
    <row r="5284" spans="2:16">
      <c r="B5284" t="str">
        <f t="shared" si="164"/>
        <v>2024-1010237765</v>
      </c>
      <c r="C5284">
        <v>2024</v>
      </c>
      <c r="D5284" s="24" t="s">
        <v>6980</v>
      </c>
      <c r="E5284" s="30">
        <v>1010237765</v>
      </c>
      <c r="F5284" s="45" t="s">
        <v>7499</v>
      </c>
      <c r="G5284" s="32" t="s">
        <v>742</v>
      </c>
      <c r="H5284" s="34">
        <v>45505</v>
      </c>
      <c r="I5284" s="36">
        <v>5</v>
      </c>
      <c r="J5284" s="36">
        <v>0</v>
      </c>
      <c r="K5284" s="34">
        <v>45657</v>
      </c>
      <c r="L5284" s="47" t="s">
        <v>1364</v>
      </c>
      <c r="M5284" s="48">
        <f>VLOOKUP(E5284,'[1]TIPO PERSONA'!$C$2:$N$3253,12,0)</f>
        <v>35782</v>
      </c>
      <c r="N5284" s="49">
        <f t="shared" ca="1" si="165"/>
        <v>27.153424657534245</v>
      </c>
      <c r="O5284">
        <v>0</v>
      </c>
      <c r="P5284" t="s">
        <v>1371</v>
      </c>
    </row>
    <row r="5285" spans="2:16">
      <c r="B5285" t="str">
        <f t="shared" si="164"/>
        <v>2024-79432246</v>
      </c>
      <c r="C5285">
        <v>2024</v>
      </c>
      <c r="D5285" s="24" t="s">
        <v>6981</v>
      </c>
      <c r="E5285" s="30">
        <v>79432246</v>
      </c>
      <c r="F5285" s="45" t="s">
        <v>7559</v>
      </c>
      <c r="G5285" s="32" t="s">
        <v>739</v>
      </c>
      <c r="H5285" s="34">
        <v>45509</v>
      </c>
      <c r="I5285" s="36">
        <v>4</v>
      </c>
      <c r="J5285" s="36">
        <v>26</v>
      </c>
      <c r="K5285" s="34">
        <v>45657</v>
      </c>
      <c r="L5285" s="47" t="s">
        <v>1365</v>
      </c>
      <c r="M5285" s="48">
        <f>VLOOKUP(E5285,'[1]TIPO PERSONA'!$C$2:$N$3253,12,0)</f>
        <v>24799</v>
      </c>
      <c r="N5285" s="49">
        <f t="shared" ca="1" si="165"/>
        <v>57.243835616438353</v>
      </c>
      <c r="O5285">
        <v>0</v>
      </c>
      <c r="P5285" t="s">
        <v>1371</v>
      </c>
    </row>
    <row r="5286" spans="2:16">
      <c r="B5286" t="str">
        <f t="shared" si="164"/>
        <v>2024-51809638</v>
      </c>
      <c r="C5286">
        <v>2024</v>
      </c>
      <c r="D5286" s="24" t="s">
        <v>6982</v>
      </c>
      <c r="E5286" s="30">
        <v>51809638</v>
      </c>
      <c r="F5286" s="45" t="s">
        <v>7509</v>
      </c>
      <c r="G5286" s="32" t="s">
        <v>742</v>
      </c>
      <c r="H5286" s="34">
        <v>45512</v>
      </c>
      <c r="I5286" s="36">
        <v>4</v>
      </c>
      <c r="J5286" s="36">
        <v>23</v>
      </c>
      <c r="K5286" s="34">
        <v>45657</v>
      </c>
      <c r="L5286" s="47" t="s">
        <v>1365</v>
      </c>
      <c r="M5286" s="48">
        <f>VLOOKUP(E5286,'[1]TIPO PERSONA'!$C$2:$N$3253,12,0)</f>
        <v>24053</v>
      </c>
      <c r="N5286" s="49">
        <f t="shared" ca="1" si="165"/>
        <v>59.287671232876711</v>
      </c>
      <c r="O5286">
        <v>0</v>
      </c>
      <c r="P5286" t="s">
        <v>1371</v>
      </c>
    </row>
    <row r="5287" spans="2:16">
      <c r="B5287" t="str">
        <f t="shared" si="164"/>
        <v>2024-79688284</v>
      </c>
      <c r="C5287">
        <v>2024</v>
      </c>
      <c r="D5287" s="24" t="s">
        <v>6983</v>
      </c>
      <c r="E5287" s="30">
        <v>79688284</v>
      </c>
      <c r="F5287" s="45" t="s">
        <v>7586</v>
      </c>
      <c r="G5287" s="32" t="s">
        <v>739</v>
      </c>
      <c r="H5287" s="34">
        <v>45512</v>
      </c>
      <c r="I5287" s="36">
        <v>4</v>
      </c>
      <c r="J5287" s="36">
        <v>23</v>
      </c>
      <c r="K5287" s="34">
        <v>45657</v>
      </c>
      <c r="L5287" s="47" t="s">
        <v>1364</v>
      </c>
      <c r="M5287" s="48">
        <f>VLOOKUP(E5287,'[1]TIPO PERSONA'!$C$2:$N$3253,12,0)</f>
        <v>27608</v>
      </c>
      <c r="N5287" s="49">
        <f t="shared" ca="1" si="165"/>
        <v>49.547945205479451</v>
      </c>
      <c r="O5287">
        <v>0</v>
      </c>
      <c r="P5287" t="s">
        <v>1371</v>
      </c>
    </row>
    <row r="5288" spans="2:16">
      <c r="B5288" t="str">
        <f t="shared" si="164"/>
        <v>2024-80762853</v>
      </c>
      <c r="C5288">
        <v>2024</v>
      </c>
      <c r="D5288" s="24" t="s">
        <v>6984</v>
      </c>
      <c r="E5288" s="30">
        <v>80762853</v>
      </c>
      <c r="F5288" s="45" t="s">
        <v>7508</v>
      </c>
      <c r="G5288" s="32" t="s">
        <v>739</v>
      </c>
      <c r="H5288" s="34">
        <v>45505</v>
      </c>
      <c r="I5288" s="36">
        <v>5</v>
      </c>
      <c r="J5288" s="36">
        <v>0</v>
      </c>
      <c r="K5288" s="34">
        <v>45657</v>
      </c>
      <c r="L5288" s="47" t="s">
        <v>1364</v>
      </c>
      <c r="M5288" s="48">
        <f>VLOOKUP(E5288,'[1]TIPO PERSONA'!$C$2:$N$3253,12,0)</f>
        <v>30576</v>
      </c>
      <c r="N5288" s="49">
        <f t="shared" ca="1" si="165"/>
        <v>41.416438356164385</v>
      </c>
      <c r="O5288">
        <v>0</v>
      </c>
      <c r="P5288" t="s">
        <v>1371</v>
      </c>
    </row>
    <row r="5289" spans="2:16">
      <c r="B5289" t="str">
        <f t="shared" si="164"/>
        <v>2024-80075631</v>
      </c>
      <c r="C5289">
        <v>2024</v>
      </c>
      <c r="D5289" s="24" t="s">
        <v>6985</v>
      </c>
      <c r="E5289" s="30">
        <v>80075631</v>
      </c>
      <c r="F5289" s="45" t="s">
        <v>924</v>
      </c>
      <c r="G5289" s="32" t="s">
        <v>739</v>
      </c>
      <c r="H5289" s="34">
        <v>45509</v>
      </c>
      <c r="I5289" s="36">
        <v>4</v>
      </c>
      <c r="J5289" s="36">
        <v>26</v>
      </c>
      <c r="K5289" s="34">
        <v>45657</v>
      </c>
      <c r="L5289" s="47" t="s">
        <v>1364</v>
      </c>
      <c r="M5289" s="48">
        <f>VLOOKUP(E5289,'[1]TIPO PERSONA'!$C$2:$N$3253,12,0)</f>
        <v>31306</v>
      </c>
      <c r="N5289" s="49">
        <f t="shared" ca="1" si="165"/>
        <v>39.416438356164385</v>
      </c>
      <c r="O5289">
        <v>0</v>
      </c>
      <c r="P5289" t="s">
        <v>1371</v>
      </c>
    </row>
    <row r="5290" spans="2:16">
      <c r="B5290" t="str">
        <f t="shared" si="164"/>
        <v>2024-1020826302</v>
      </c>
      <c r="C5290">
        <v>2024</v>
      </c>
      <c r="D5290" s="24" t="s">
        <v>6986</v>
      </c>
      <c r="E5290" s="30">
        <v>1020826302</v>
      </c>
      <c r="F5290" s="45" t="s">
        <v>2468</v>
      </c>
      <c r="G5290" s="32" t="s">
        <v>742</v>
      </c>
      <c r="H5290" s="34">
        <v>45505</v>
      </c>
      <c r="I5290" s="36">
        <v>5</v>
      </c>
      <c r="J5290" s="36">
        <v>0</v>
      </c>
      <c r="K5290" s="34">
        <v>45657</v>
      </c>
      <c r="L5290" s="47" t="s">
        <v>1364</v>
      </c>
      <c r="M5290" s="48">
        <f>VLOOKUP(E5290,'[1]TIPO PERSONA'!$C$2:$N$3253,12,0)</f>
        <v>35594</v>
      </c>
      <c r="N5290" s="49">
        <f t="shared" ca="1" si="165"/>
        <v>27.668493150684931</v>
      </c>
      <c r="O5290">
        <v>0</v>
      </c>
      <c r="P5290" t="s">
        <v>1371</v>
      </c>
    </row>
    <row r="5291" spans="2:16">
      <c r="B5291" t="str">
        <f t="shared" si="164"/>
        <v>2024-13171382</v>
      </c>
      <c r="C5291">
        <v>2024</v>
      </c>
      <c r="D5291" s="24" t="s">
        <v>6987</v>
      </c>
      <c r="E5291" s="30">
        <v>13171382</v>
      </c>
      <c r="F5291" s="45" t="s">
        <v>2393</v>
      </c>
      <c r="G5291" s="32" t="s">
        <v>739</v>
      </c>
      <c r="H5291" s="34">
        <v>45506</v>
      </c>
      <c r="I5291" s="36">
        <v>4</v>
      </c>
      <c r="J5291" s="36">
        <v>29</v>
      </c>
      <c r="K5291" s="34">
        <v>45657</v>
      </c>
      <c r="L5291" s="47" t="s">
        <v>1364</v>
      </c>
      <c r="M5291" s="48">
        <f>VLOOKUP(E5291,'[1]TIPO PERSONA'!$C$2:$N$3253,12,0)</f>
        <v>23581</v>
      </c>
      <c r="N5291" s="49">
        <f t="shared" ca="1" si="165"/>
        <v>60.580821917808223</v>
      </c>
      <c r="O5291">
        <v>0</v>
      </c>
      <c r="P5291" t="s">
        <v>1371</v>
      </c>
    </row>
    <row r="5292" spans="2:16">
      <c r="B5292" t="str">
        <f t="shared" si="164"/>
        <v>2024-1026297599</v>
      </c>
      <c r="C5292">
        <v>2024</v>
      </c>
      <c r="D5292" s="24" t="s">
        <v>6988</v>
      </c>
      <c r="E5292" s="30">
        <v>1026297599</v>
      </c>
      <c r="F5292" s="45" t="s">
        <v>7389</v>
      </c>
      <c r="G5292" s="32" t="s">
        <v>739</v>
      </c>
      <c r="H5292" s="34">
        <v>45509</v>
      </c>
      <c r="I5292" s="36">
        <v>4</v>
      </c>
      <c r="J5292" s="36">
        <v>26</v>
      </c>
      <c r="K5292" s="34">
        <v>45657</v>
      </c>
      <c r="L5292" s="47" t="s">
        <v>1364</v>
      </c>
      <c r="M5292" s="48">
        <f>VLOOKUP(E5292,'[1]TIPO PERSONA'!$C$2:$N$3253,12,0)</f>
        <v>35415</v>
      </c>
      <c r="N5292" s="49">
        <f t="shared" ca="1" si="165"/>
        <v>28.158904109589042</v>
      </c>
      <c r="O5292">
        <v>0</v>
      </c>
      <c r="P5292" t="s">
        <v>1371</v>
      </c>
    </row>
    <row r="5293" spans="2:16">
      <c r="B5293" t="str">
        <f t="shared" si="164"/>
        <v>2024-1031158520</v>
      </c>
      <c r="C5293">
        <v>2024</v>
      </c>
      <c r="D5293" s="24" t="s">
        <v>6989</v>
      </c>
      <c r="E5293" s="30">
        <v>1031158520</v>
      </c>
      <c r="F5293" s="45" t="s">
        <v>7577</v>
      </c>
      <c r="G5293" s="32" t="s">
        <v>739</v>
      </c>
      <c r="H5293" s="34">
        <v>45509</v>
      </c>
      <c r="I5293" s="36">
        <v>4</v>
      </c>
      <c r="J5293" s="36">
        <v>26</v>
      </c>
      <c r="K5293" s="34">
        <v>45657</v>
      </c>
      <c r="L5293" s="47" t="s">
        <v>1365</v>
      </c>
      <c r="M5293" s="48">
        <f>VLOOKUP(E5293,'[1]TIPO PERSONA'!$C$2:$N$3253,12,0)</f>
        <v>34785</v>
      </c>
      <c r="N5293" s="49">
        <f t="shared" ca="1" si="165"/>
        <v>29.884931506849316</v>
      </c>
      <c r="O5293">
        <v>0</v>
      </c>
      <c r="P5293" t="s">
        <v>1371</v>
      </c>
    </row>
    <row r="5294" spans="2:16">
      <c r="B5294" t="str">
        <f t="shared" si="164"/>
        <v>2024-1020770664</v>
      </c>
      <c r="C5294">
        <v>2024</v>
      </c>
      <c r="D5294" s="24" t="s">
        <v>6990</v>
      </c>
      <c r="E5294" s="30">
        <v>1020770664</v>
      </c>
      <c r="F5294" s="45" t="s">
        <v>7649</v>
      </c>
      <c r="G5294" s="32" t="s">
        <v>742</v>
      </c>
      <c r="H5294" s="34">
        <v>45516</v>
      </c>
      <c r="I5294" s="36">
        <v>5</v>
      </c>
      <c r="J5294" s="36">
        <v>19</v>
      </c>
      <c r="K5294" s="34">
        <v>45688</v>
      </c>
      <c r="L5294" s="47" t="s">
        <v>1364</v>
      </c>
      <c r="M5294" s="48">
        <f>VLOOKUP(E5294,'[1]TIPO PERSONA'!$C$2:$N$3253,12,0)</f>
        <v>33690</v>
      </c>
      <c r="N5294" s="49">
        <f t="shared" ca="1" si="165"/>
        <v>32.884931506849313</v>
      </c>
      <c r="O5294">
        <v>0</v>
      </c>
      <c r="P5294" t="s">
        <v>1371</v>
      </c>
    </row>
    <row r="5295" spans="2:16">
      <c r="B5295" t="str">
        <f t="shared" si="164"/>
        <v>2024-1118541943</v>
      </c>
      <c r="C5295">
        <v>2024</v>
      </c>
      <c r="D5295" s="24" t="s">
        <v>6991</v>
      </c>
      <c r="E5295" s="30">
        <v>1118541943</v>
      </c>
      <c r="F5295" s="45" t="s">
        <v>745</v>
      </c>
      <c r="G5295" s="32" t="s">
        <v>739</v>
      </c>
      <c r="H5295" s="34">
        <v>45509</v>
      </c>
      <c r="I5295" s="36">
        <v>5</v>
      </c>
      <c r="J5295" s="36">
        <v>26</v>
      </c>
      <c r="K5295" s="34">
        <v>45688</v>
      </c>
      <c r="L5295" s="47" t="s">
        <v>1364</v>
      </c>
      <c r="M5295" s="48">
        <f>VLOOKUP(E5295,'[1]TIPO PERSONA'!$C$2:$N$3253,12,0)</f>
        <v>32778</v>
      </c>
      <c r="N5295" s="49">
        <f t="shared" ca="1" si="165"/>
        <v>35.38356164383562</v>
      </c>
      <c r="O5295">
        <v>0</v>
      </c>
      <c r="P5295" t="s">
        <v>1371</v>
      </c>
    </row>
    <row r="5296" spans="2:16">
      <c r="B5296" t="str">
        <f t="shared" si="164"/>
        <v>2024-1023960703</v>
      </c>
      <c r="C5296">
        <v>2024</v>
      </c>
      <c r="D5296" s="24" t="s">
        <v>6992</v>
      </c>
      <c r="E5296" s="30">
        <v>1023960703</v>
      </c>
      <c r="F5296" s="45" t="s">
        <v>7569</v>
      </c>
      <c r="G5296" s="32" t="s">
        <v>739</v>
      </c>
      <c r="H5296" s="34">
        <v>45506</v>
      </c>
      <c r="I5296" s="36">
        <v>5</v>
      </c>
      <c r="J5296" s="36">
        <v>29</v>
      </c>
      <c r="K5296" s="34">
        <v>45688</v>
      </c>
      <c r="L5296" s="47" t="s">
        <v>1365</v>
      </c>
      <c r="M5296" s="48">
        <f>VLOOKUP(E5296,'[1]TIPO PERSONA'!$C$2:$N$3253,12,0)</f>
        <v>35532</v>
      </c>
      <c r="N5296" s="49">
        <f t="shared" ca="1" si="165"/>
        <v>27.838356164383562</v>
      </c>
      <c r="O5296">
        <v>0</v>
      </c>
      <c r="P5296" t="s">
        <v>1371</v>
      </c>
    </row>
    <row r="5297" spans="2:16">
      <c r="B5297" t="str">
        <f t="shared" si="164"/>
        <v>2024-9860195</v>
      </c>
      <c r="C5297">
        <v>2024</v>
      </c>
      <c r="D5297" s="24" t="s">
        <v>6993</v>
      </c>
      <c r="E5297" s="30">
        <v>9860195</v>
      </c>
      <c r="F5297" s="45" t="s">
        <v>7360</v>
      </c>
      <c r="G5297" s="32" t="s">
        <v>739</v>
      </c>
      <c r="H5297" s="34">
        <v>45509</v>
      </c>
      <c r="I5297" s="36">
        <v>5</v>
      </c>
      <c r="J5297" s="36">
        <v>19</v>
      </c>
      <c r="K5297" s="34">
        <v>45680</v>
      </c>
      <c r="L5297" s="47" t="s">
        <v>1364</v>
      </c>
      <c r="M5297" s="48">
        <f>VLOOKUP(E5297,'[1]TIPO PERSONA'!$C$2:$N$3253,12,0)</f>
        <v>31078</v>
      </c>
      <c r="N5297" s="49">
        <f t="shared" ca="1" si="165"/>
        <v>40.041095890410958</v>
      </c>
      <c r="O5297">
        <v>0</v>
      </c>
      <c r="P5297" t="s">
        <v>1371</v>
      </c>
    </row>
    <row r="5298" spans="2:16">
      <c r="B5298" t="str">
        <f t="shared" si="164"/>
        <v>2024-1014246978</v>
      </c>
      <c r="C5298">
        <v>2024</v>
      </c>
      <c r="D5298" s="24" t="s">
        <v>6994</v>
      </c>
      <c r="E5298" s="30">
        <v>1014246978</v>
      </c>
      <c r="F5298" s="45" t="s">
        <v>5641</v>
      </c>
      <c r="G5298" s="32" t="s">
        <v>739</v>
      </c>
      <c r="H5298" s="34">
        <v>45512</v>
      </c>
      <c r="I5298" s="36">
        <v>5</v>
      </c>
      <c r="J5298" s="36">
        <v>23</v>
      </c>
      <c r="K5298" s="34">
        <v>45688</v>
      </c>
      <c r="L5298" s="47" t="s">
        <v>1364</v>
      </c>
      <c r="M5298" s="48">
        <f>VLOOKUP(E5298,'[1]TIPO PERSONA'!$C$2:$N$3253,12,0)</f>
        <v>34171</v>
      </c>
      <c r="N5298" s="49">
        <f t="shared" ca="1" si="165"/>
        <v>31.567123287671233</v>
      </c>
      <c r="O5298">
        <v>0</v>
      </c>
      <c r="P5298" t="s">
        <v>1371</v>
      </c>
    </row>
    <row r="5299" spans="2:16">
      <c r="B5299" t="str">
        <f t="shared" si="164"/>
        <v>2024-1014185245</v>
      </c>
      <c r="C5299">
        <v>2024</v>
      </c>
      <c r="D5299" s="24" t="s">
        <v>6995</v>
      </c>
      <c r="E5299" s="30">
        <v>1014185245</v>
      </c>
      <c r="F5299" s="45" t="s">
        <v>7650</v>
      </c>
      <c r="G5299" s="32" t="s">
        <v>739</v>
      </c>
      <c r="H5299" s="34">
        <v>45532</v>
      </c>
      <c r="I5299" s="36">
        <v>4</v>
      </c>
      <c r="J5299" s="36">
        <v>3</v>
      </c>
      <c r="K5299" s="34">
        <v>45657</v>
      </c>
      <c r="L5299" s="47" t="s">
        <v>1364</v>
      </c>
      <c r="M5299" s="48">
        <f>VLOOKUP(E5299,'[1]TIPO PERSONA'!$C$2:$N$3253,12,0)</f>
        <v>31851</v>
      </c>
      <c r="N5299" s="49">
        <f t="shared" ca="1" si="165"/>
        <v>37.923287671232877</v>
      </c>
      <c r="O5299">
        <v>0</v>
      </c>
      <c r="P5299" t="s">
        <v>1371</v>
      </c>
    </row>
    <row r="5300" spans="2:16">
      <c r="B5300" t="str">
        <f t="shared" si="164"/>
        <v>2024-1013595127</v>
      </c>
      <c r="C5300">
        <v>2024</v>
      </c>
      <c r="D5300" s="24" t="s">
        <v>6996</v>
      </c>
      <c r="E5300" s="30">
        <v>1013595127</v>
      </c>
      <c r="F5300" s="45" t="s">
        <v>4252</v>
      </c>
      <c r="G5300" s="32" t="s">
        <v>742</v>
      </c>
      <c r="H5300" s="34">
        <v>45509</v>
      </c>
      <c r="I5300" s="36">
        <v>4</v>
      </c>
      <c r="J5300" s="36">
        <v>26</v>
      </c>
      <c r="K5300" s="34">
        <v>45657</v>
      </c>
      <c r="L5300" s="47" t="s">
        <v>1365</v>
      </c>
      <c r="M5300" s="48">
        <f>VLOOKUP(E5300,'[1]TIPO PERSONA'!$C$2:$N$3253,12,0)</f>
        <v>32224</v>
      </c>
      <c r="N5300" s="49">
        <f t="shared" ca="1" si="165"/>
        <v>36.901369863013699</v>
      </c>
      <c r="O5300">
        <v>0</v>
      </c>
      <c r="P5300" t="s">
        <v>1371</v>
      </c>
    </row>
    <row r="5301" spans="2:16">
      <c r="B5301" t="str">
        <f t="shared" si="164"/>
        <v>2024-1014201984</v>
      </c>
      <c r="C5301">
        <v>2024</v>
      </c>
      <c r="D5301" s="24" t="s">
        <v>6997</v>
      </c>
      <c r="E5301" s="30">
        <v>1014201984</v>
      </c>
      <c r="F5301" s="45" t="s">
        <v>7388</v>
      </c>
      <c r="G5301" s="32" t="s">
        <v>742</v>
      </c>
      <c r="H5301" s="34">
        <v>45505</v>
      </c>
      <c r="I5301" s="36">
        <v>7</v>
      </c>
      <c r="J5301" s="36">
        <v>0</v>
      </c>
      <c r="K5301" s="34">
        <v>45716</v>
      </c>
      <c r="L5301" s="47" t="s">
        <v>1364</v>
      </c>
      <c r="M5301" s="48">
        <f>VLOOKUP(E5301,'[1]TIPO PERSONA'!$C$2:$N$3253,12,0)</f>
        <v>32699</v>
      </c>
      <c r="N5301" s="49">
        <f t="shared" ca="1" si="165"/>
        <v>35.6</v>
      </c>
      <c r="O5301">
        <v>0</v>
      </c>
      <c r="P5301" t="s">
        <v>1371</v>
      </c>
    </row>
    <row r="5302" spans="2:16">
      <c r="B5302" t="str">
        <f t="shared" si="164"/>
        <v>2024-79706602</v>
      </c>
      <c r="C5302">
        <v>2024</v>
      </c>
      <c r="D5302" s="24" t="s">
        <v>6998</v>
      </c>
      <c r="E5302" s="30">
        <v>79706602</v>
      </c>
      <c r="F5302" s="45" t="s">
        <v>1219</v>
      </c>
      <c r="G5302" s="32" t="s">
        <v>739</v>
      </c>
      <c r="H5302" s="34">
        <v>45506</v>
      </c>
      <c r="I5302" s="36">
        <v>6</v>
      </c>
      <c r="J5302" s="36">
        <v>29</v>
      </c>
      <c r="K5302" s="34">
        <v>45716</v>
      </c>
      <c r="L5302" s="47" t="s">
        <v>1365</v>
      </c>
      <c r="M5302" s="48">
        <f>VLOOKUP(E5302,'[1]TIPO PERSONA'!$C$2:$N$3253,12,0)</f>
        <v>27798</v>
      </c>
      <c r="N5302" s="49">
        <f t="shared" ca="1" si="165"/>
        <v>49.027397260273972</v>
      </c>
      <c r="O5302">
        <v>0</v>
      </c>
      <c r="P5302" t="s">
        <v>1371</v>
      </c>
    </row>
    <row r="5303" spans="2:16">
      <c r="B5303" t="str">
        <f t="shared" si="164"/>
        <v>2024-1016057202</v>
      </c>
      <c r="C5303">
        <v>2024</v>
      </c>
      <c r="D5303" s="24" t="s">
        <v>6999</v>
      </c>
      <c r="E5303" s="30">
        <v>1016057202</v>
      </c>
      <c r="F5303" s="45" t="s">
        <v>820</v>
      </c>
      <c r="G5303" s="32" t="s">
        <v>742</v>
      </c>
      <c r="H5303" s="34">
        <v>45509</v>
      </c>
      <c r="I5303" s="36">
        <v>4</v>
      </c>
      <c r="J5303" s="36">
        <v>26</v>
      </c>
      <c r="K5303" s="34">
        <v>45657</v>
      </c>
      <c r="L5303" s="47" t="s">
        <v>1364</v>
      </c>
      <c r="M5303" s="48">
        <f>VLOOKUP(E5303,'[1]TIPO PERSONA'!$C$2:$N$3253,12,0)</f>
        <v>34138</v>
      </c>
      <c r="N5303" s="49">
        <f t="shared" ca="1" si="165"/>
        <v>31.657534246575342</v>
      </c>
      <c r="O5303">
        <v>0</v>
      </c>
      <c r="P5303" t="s">
        <v>1371</v>
      </c>
    </row>
    <row r="5304" spans="2:16">
      <c r="B5304" t="str">
        <f t="shared" si="164"/>
        <v>2024-80147258</v>
      </c>
      <c r="C5304">
        <v>2024</v>
      </c>
      <c r="D5304" s="24" t="s">
        <v>7000</v>
      </c>
      <c r="E5304" s="30">
        <v>80147258</v>
      </c>
      <c r="F5304" s="45" t="s">
        <v>5501</v>
      </c>
      <c r="G5304" s="32" t="s">
        <v>739</v>
      </c>
      <c r="H5304" s="34">
        <v>45512</v>
      </c>
      <c r="I5304" s="36">
        <v>6</v>
      </c>
      <c r="J5304" s="36">
        <v>23</v>
      </c>
      <c r="K5304" s="34">
        <v>45716</v>
      </c>
      <c r="L5304" s="47" t="s">
        <v>1365</v>
      </c>
      <c r="M5304" s="48">
        <f>VLOOKUP(E5304,'[1]TIPO PERSONA'!$C$2:$N$3253,12,0)</f>
        <v>31886</v>
      </c>
      <c r="N5304" s="49">
        <f t="shared" ca="1" si="165"/>
        <v>37.827397260273976</v>
      </c>
      <c r="O5304">
        <v>0</v>
      </c>
      <c r="P5304" t="s">
        <v>1371</v>
      </c>
    </row>
    <row r="5305" spans="2:16">
      <c r="B5305" t="str">
        <f t="shared" si="164"/>
        <v>2024-20892422</v>
      </c>
      <c r="C5305">
        <v>2024</v>
      </c>
      <c r="D5305" s="24" t="s">
        <v>7001</v>
      </c>
      <c r="E5305" s="30">
        <v>20892422</v>
      </c>
      <c r="F5305" s="45" t="s">
        <v>4051</v>
      </c>
      <c r="G5305" s="32" t="s">
        <v>742</v>
      </c>
      <c r="H5305" s="34">
        <v>45512</v>
      </c>
      <c r="I5305" s="36">
        <v>4</v>
      </c>
      <c r="J5305" s="36">
        <v>23</v>
      </c>
      <c r="K5305" s="34">
        <v>45657</v>
      </c>
      <c r="L5305" s="47" t="s">
        <v>1365</v>
      </c>
      <c r="M5305" s="48">
        <f>VLOOKUP(E5305,'[1]TIPO PERSONA'!$C$2:$N$3253,12,0)</f>
        <v>31257</v>
      </c>
      <c r="N5305" s="49">
        <f t="shared" ca="1" si="165"/>
        <v>39.550684931506851</v>
      </c>
      <c r="O5305">
        <v>0</v>
      </c>
      <c r="P5305" t="s">
        <v>1371</v>
      </c>
    </row>
    <row r="5306" spans="2:16">
      <c r="B5306" t="str">
        <f t="shared" si="164"/>
        <v>2024-1022421607</v>
      </c>
      <c r="C5306">
        <v>2024</v>
      </c>
      <c r="D5306" s="24" t="s">
        <v>7002</v>
      </c>
      <c r="E5306" s="30">
        <v>1022421607</v>
      </c>
      <c r="F5306" s="45" t="s">
        <v>7601</v>
      </c>
      <c r="G5306" s="32" t="s">
        <v>742</v>
      </c>
      <c r="H5306" s="34">
        <v>45505</v>
      </c>
      <c r="I5306" s="36">
        <v>3</v>
      </c>
      <c r="J5306" s="36">
        <v>0</v>
      </c>
      <c r="K5306" s="34">
        <v>45596</v>
      </c>
      <c r="L5306" s="47" t="s">
        <v>1364</v>
      </c>
      <c r="M5306" s="48">
        <f>VLOOKUP(E5306,'[1]TIPO PERSONA'!$C$2:$N$3253,12,0)</f>
        <v>35386</v>
      </c>
      <c r="N5306" s="49">
        <f t="shared" ca="1" si="165"/>
        <v>28.238356164383561</v>
      </c>
      <c r="O5306">
        <v>0</v>
      </c>
      <c r="P5306" t="s">
        <v>1371</v>
      </c>
    </row>
    <row r="5307" spans="2:16">
      <c r="B5307" t="str">
        <f t="shared" si="164"/>
        <v>2024-1018416642</v>
      </c>
      <c r="C5307">
        <v>2024</v>
      </c>
      <c r="D5307" s="24" t="s">
        <v>7003</v>
      </c>
      <c r="E5307" s="30">
        <v>1018416642</v>
      </c>
      <c r="F5307" s="45" t="s">
        <v>7544</v>
      </c>
      <c r="G5307" s="32" t="s">
        <v>742</v>
      </c>
      <c r="H5307" s="34">
        <v>45505</v>
      </c>
      <c r="I5307" s="36">
        <v>4</v>
      </c>
      <c r="J5307" s="36">
        <v>15</v>
      </c>
      <c r="K5307" s="34">
        <v>45641</v>
      </c>
      <c r="L5307" s="47" t="s">
        <v>1364</v>
      </c>
      <c r="M5307" s="48">
        <f>VLOOKUP(E5307,'[1]TIPO PERSONA'!$C$2:$N$3253,12,0)</f>
        <v>32261</v>
      </c>
      <c r="N5307" s="49">
        <f t="shared" ca="1" si="165"/>
        <v>36.799999999999997</v>
      </c>
      <c r="O5307">
        <v>0</v>
      </c>
      <c r="P5307" t="s">
        <v>1371</v>
      </c>
    </row>
    <row r="5308" spans="2:16">
      <c r="B5308" t="str">
        <f t="shared" si="164"/>
        <v>2024-52985421</v>
      </c>
      <c r="C5308">
        <v>2024</v>
      </c>
      <c r="D5308" s="24" t="s">
        <v>7004</v>
      </c>
      <c r="E5308" s="30">
        <v>52985421</v>
      </c>
      <c r="F5308" s="45" t="s">
        <v>7482</v>
      </c>
      <c r="G5308" s="32" t="s">
        <v>742</v>
      </c>
      <c r="H5308" s="34">
        <v>45509</v>
      </c>
      <c r="I5308" s="36">
        <v>4</v>
      </c>
      <c r="J5308" s="36">
        <v>26</v>
      </c>
      <c r="K5308" s="34">
        <v>45657</v>
      </c>
      <c r="L5308" s="47" t="s">
        <v>1364</v>
      </c>
      <c r="M5308" s="48">
        <f>VLOOKUP(E5308,'[1]TIPO PERSONA'!$C$2:$N$3253,12,0)</f>
        <v>30242</v>
      </c>
      <c r="N5308" s="49">
        <f t="shared" ca="1" si="165"/>
        <v>42.331506849315069</v>
      </c>
      <c r="O5308">
        <v>0</v>
      </c>
      <c r="P5308" t="s">
        <v>1371</v>
      </c>
    </row>
    <row r="5309" spans="2:16">
      <c r="B5309" t="str">
        <f t="shared" si="164"/>
        <v>2024-1019093180</v>
      </c>
      <c r="C5309">
        <v>2024</v>
      </c>
      <c r="D5309" s="24" t="s">
        <v>7005</v>
      </c>
      <c r="E5309" s="30">
        <v>1019093180</v>
      </c>
      <c r="F5309" s="45" t="s">
        <v>7560</v>
      </c>
      <c r="G5309" s="32" t="s">
        <v>742</v>
      </c>
      <c r="H5309" s="34">
        <v>45506</v>
      </c>
      <c r="I5309" s="36">
        <v>5</v>
      </c>
      <c r="J5309" s="36">
        <v>29</v>
      </c>
      <c r="K5309" s="34">
        <v>45688</v>
      </c>
      <c r="L5309" s="47" t="s">
        <v>1365</v>
      </c>
      <c r="M5309" s="48">
        <f>VLOOKUP(E5309,'[1]TIPO PERSONA'!$C$2:$N$3253,12,0)</f>
        <v>34387</v>
      </c>
      <c r="N5309" s="49">
        <f t="shared" ca="1" si="165"/>
        <v>30.975342465753425</v>
      </c>
      <c r="O5309">
        <v>0</v>
      </c>
      <c r="P5309" t="s">
        <v>1371</v>
      </c>
    </row>
    <row r="5310" spans="2:16">
      <c r="B5310" t="str">
        <f t="shared" si="164"/>
        <v>2024-52441848</v>
      </c>
      <c r="C5310">
        <v>2024</v>
      </c>
      <c r="D5310" s="24" t="s">
        <v>7006</v>
      </c>
      <c r="E5310" s="30">
        <v>52441848</v>
      </c>
      <c r="F5310" s="45" t="s">
        <v>7530</v>
      </c>
      <c r="G5310" s="32" t="s">
        <v>742</v>
      </c>
      <c r="H5310" s="34">
        <v>45512</v>
      </c>
      <c r="I5310" s="36">
        <v>4</v>
      </c>
      <c r="J5310" s="36">
        <v>23</v>
      </c>
      <c r="K5310" s="34">
        <v>45657</v>
      </c>
      <c r="L5310" s="47" t="s">
        <v>1365</v>
      </c>
      <c r="M5310" s="48">
        <f>VLOOKUP(E5310,'[1]TIPO PERSONA'!$C$2:$N$3253,12,0)</f>
        <v>28846</v>
      </c>
      <c r="N5310" s="49">
        <f t="shared" ca="1" si="165"/>
        <v>46.156164383561645</v>
      </c>
      <c r="O5310">
        <v>0</v>
      </c>
      <c r="P5310" t="s">
        <v>1371</v>
      </c>
    </row>
    <row r="5311" spans="2:16">
      <c r="B5311" t="str">
        <f t="shared" si="164"/>
        <v>2024-1014260067</v>
      </c>
      <c r="C5311">
        <v>2024</v>
      </c>
      <c r="D5311" s="24" t="s">
        <v>7007</v>
      </c>
      <c r="E5311" s="30">
        <v>1014260067</v>
      </c>
      <c r="F5311" s="45" t="s">
        <v>2554</v>
      </c>
      <c r="G5311" s="32" t="s">
        <v>742</v>
      </c>
      <c r="H5311" s="34">
        <v>45506</v>
      </c>
      <c r="I5311" s="36">
        <v>3</v>
      </c>
      <c r="J5311" s="36">
        <v>15</v>
      </c>
      <c r="K5311" s="34">
        <v>45656</v>
      </c>
      <c r="L5311" s="47" t="s">
        <v>1364</v>
      </c>
      <c r="M5311" s="48">
        <f>VLOOKUP(E5311,'[1]TIPO PERSONA'!$C$2:$N$3253,12,0)</f>
        <v>34639</v>
      </c>
      <c r="N5311" s="49">
        <f t="shared" ca="1" si="165"/>
        <v>30.284931506849315</v>
      </c>
      <c r="O5311">
        <v>0</v>
      </c>
      <c r="P5311" t="s">
        <v>1371</v>
      </c>
    </row>
    <row r="5312" spans="2:16">
      <c r="B5312" t="str">
        <f t="shared" si="164"/>
        <v>2024-1014260067</v>
      </c>
      <c r="C5312">
        <v>2024</v>
      </c>
      <c r="D5312" s="24" t="s">
        <v>7007</v>
      </c>
      <c r="E5312" s="30">
        <v>1014260067</v>
      </c>
      <c r="F5312" s="45" t="s">
        <v>2554</v>
      </c>
      <c r="G5312" s="32" t="s">
        <v>742</v>
      </c>
      <c r="H5312" s="34">
        <v>45506</v>
      </c>
      <c r="I5312" s="36">
        <v>4</v>
      </c>
      <c r="J5312" s="36">
        <v>29</v>
      </c>
      <c r="K5312" s="34">
        <v>45656</v>
      </c>
      <c r="L5312" s="47" t="s">
        <v>1364</v>
      </c>
      <c r="M5312" s="48">
        <f>VLOOKUP(E5312,'[1]TIPO PERSONA'!$C$2:$N$3253,12,0)</f>
        <v>34639</v>
      </c>
      <c r="N5312" s="49">
        <f t="shared" ca="1" si="165"/>
        <v>30.284931506849315</v>
      </c>
      <c r="O5312">
        <v>0</v>
      </c>
      <c r="P5312" t="s">
        <v>1371</v>
      </c>
    </row>
    <row r="5313" spans="2:16">
      <c r="B5313" t="str">
        <f t="shared" si="164"/>
        <v>2024-12745880</v>
      </c>
      <c r="C5313">
        <v>2024</v>
      </c>
      <c r="D5313" s="24" t="s">
        <v>7008</v>
      </c>
      <c r="E5313" s="30">
        <v>12745880</v>
      </c>
      <c r="F5313" s="45" t="s">
        <v>2279</v>
      </c>
      <c r="G5313" s="32" t="s">
        <v>739</v>
      </c>
      <c r="H5313" s="34">
        <v>45509</v>
      </c>
      <c r="I5313" s="36">
        <v>4</v>
      </c>
      <c r="J5313" s="36">
        <v>26</v>
      </c>
      <c r="K5313" s="34">
        <v>45657</v>
      </c>
      <c r="L5313" s="47" t="s">
        <v>1364</v>
      </c>
      <c r="M5313" s="48">
        <f>VLOOKUP(E5313,'[1]TIPO PERSONA'!$C$2:$N$3253,12,0)</f>
        <v>28655</v>
      </c>
      <c r="N5313" s="49">
        <f t="shared" ca="1" si="165"/>
        <v>46.679452054794524</v>
      </c>
      <c r="O5313">
        <v>0</v>
      </c>
      <c r="P5313" t="s">
        <v>1371</v>
      </c>
    </row>
    <row r="5314" spans="2:16">
      <c r="B5314" t="str">
        <f t="shared" si="164"/>
        <v>2024-23175966</v>
      </c>
      <c r="C5314">
        <v>2024</v>
      </c>
      <c r="D5314" s="24" t="s">
        <v>7009</v>
      </c>
      <c r="E5314" s="30">
        <v>23175966</v>
      </c>
      <c r="F5314" s="45" t="s">
        <v>7651</v>
      </c>
      <c r="G5314" s="32" t="s">
        <v>742</v>
      </c>
      <c r="H5314" s="34">
        <v>45506</v>
      </c>
      <c r="I5314" s="36">
        <v>4</v>
      </c>
      <c r="J5314" s="36">
        <v>29</v>
      </c>
      <c r="K5314" s="34">
        <v>45688</v>
      </c>
      <c r="L5314" s="47" t="s">
        <v>1364</v>
      </c>
      <c r="M5314" s="48">
        <f>VLOOKUP(E5314,'[1]TIPO PERSONA'!$C$2:$N$3253,12,0)</f>
        <v>29761</v>
      </c>
      <c r="N5314" s="49">
        <f t="shared" ca="1" si="165"/>
        <v>43.649315068493152</v>
      </c>
      <c r="O5314">
        <v>0</v>
      </c>
      <c r="P5314" t="s">
        <v>1371</v>
      </c>
    </row>
    <row r="5315" spans="2:16">
      <c r="B5315" t="str">
        <f t="shared" si="164"/>
        <v>2024-23175966</v>
      </c>
      <c r="C5315">
        <v>2024</v>
      </c>
      <c r="D5315" s="24" t="s">
        <v>7009</v>
      </c>
      <c r="E5315" s="30">
        <v>23175966</v>
      </c>
      <c r="F5315" s="45" t="s">
        <v>7651</v>
      </c>
      <c r="G5315" s="32" t="s">
        <v>742</v>
      </c>
      <c r="H5315" s="34">
        <v>45506</v>
      </c>
      <c r="I5315" s="36">
        <v>1</v>
      </c>
      <c r="J5315" s="36">
        <v>0</v>
      </c>
      <c r="K5315" s="34">
        <v>45688</v>
      </c>
      <c r="L5315" s="47" t="s">
        <v>1364</v>
      </c>
      <c r="M5315" s="48">
        <f>VLOOKUP(E5315,'[1]TIPO PERSONA'!$C$2:$N$3253,12,0)</f>
        <v>29761</v>
      </c>
      <c r="N5315" s="49">
        <f t="shared" ca="1" si="165"/>
        <v>43.649315068493152</v>
      </c>
      <c r="O5315">
        <v>0</v>
      </c>
      <c r="P5315" t="s">
        <v>1371</v>
      </c>
    </row>
    <row r="5316" spans="2:16">
      <c r="B5316" t="str">
        <f t="shared" ref="B5316:B5379" si="166">CONCATENATE(C5316,"-",E5316)</f>
        <v>2024-1032374761</v>
      </c>
      <c r="C5316">
        <v>2024</v>
      </c>
      <c r="D5316" s="24" t="s">
        <v>7010</v>
      </c>
      <c r="E5316" s="30">
        <v>1032374761</v>
      </c>
      <c r="F5316" s="45" t="s">
        <v>7434</v>
      </c>
      <c r="G5316" s="32" t="s">
        <v>739</v>
      </c>
      <c r="H5316" s="34">
        <v>45509</v>
      </c>
      <c r="I5316" s="36">
        <v>0</v>
      </c>
      <c r="J5316" s="36">
        <v>22</v>
      </c>
      <c r="K5316" s="34">
        <v>45530</v>
      </c>
      <c r="L5316" s="47" t="s">
        <v>1364</v>
      </c>
      <c r="M5316" s="48">
        <f>VLOOKUP(E5316,'[1]TIPO PERSONA'!$C$2:$N$3253,12,0)</f>
        <v>31656</v>
      </c>
      <c r="N5316" s="49">
        <f t="shared" ref="N5316:N5379" ca="1" si="167">IFERROR((TODAY()-M5316)/365,"No Aplica")</f>
        <v>38.457534246575342</v>
      </c>
      <c r="O5316">
        <v>0</v>
      </c>
      <c r="P5316" t="s">
        <v>1371</v>
      </c>
    </row>
    <row r="5317" spans="2:16">
      <c r="B5317" t="str">
        <f t="shared" si="166"/>
        <v>2024-1019005047</v>
      </c>
      <c r="C5317">
        <v>2024</v>
      </c>
      <c r="D5317" s="24" t="s">
        <v>7011</v>
      </c>
      <c r="E5317" s="30">
        <v>1019005047</v>
      </c>
      <c r="F5317" s="45" t="s">
        <v>7589</v>
      </c>
      <c r="G5317" s="32" t="s">
        <v>739</v>
      </c>
      <c r="H5317" s="34">
        <v>45512</v>
      </c>
      <c r="I5317" s="36">
        <v>4</v>
      </c>
      <c r="J5317" s="36">
        <v>23</v>
      </c>
      <c r="K5317" s="34">
        <v>45657</v>
      </c>
      <c r="L5317" s="47" t="s">
        <v>1365</v>
      </c>
      <c r="M5317" s="48">
        <f>VLOOKUP(E5317,'[1]TIPO PERSONA'!$C$2:$N$3253,12,0)</f>
        <v>31551</v>
      </c>
      <c r="N5317" s="49">
        <f t="shared" ca="1" si="167"/>
        <v>38.745205479452054</v>
      </c>
      <c r="O5317">
        <v>0</v>
      </c>
      <c r="P5317" t="s">
        <v>1371</v>
      </c>
    </row>
    <row r="5318" spans="2:16">
      <c r="B5318" t="str">
        <f t="shared" si="166"/>
        <v>2024-80032562</v>
      </c>
      <c r="C5318">
        <v>2024</v>
      </c>
      <c r="D5318" s="24" t="s">
        <v>7012</v>
      </c>
      <c r="E5318" s="43">
        <v>80032562</v>
      </c>
      <c r="F5318" s="45" t="s">
        <v>7561</v>
      </c>
      <c r="G5318" s="32" t="s">
        <v>739</v>
      </c>
      <c r="H5318" s="34">
        <v>45518</v>
      </c>
      <c r="I5318" s="36">
        <v>4</v>
      </c>
      <c r="J5318" s="36">
        <v>17</v>
      </c>
      <c r="K5318" s="34">
        <v>45657</v>
      </c>
      <c r="L5318" s="47" t="s">
        <v>1365</v>
      </c>
      <c r="M5318" s="48">
        <f>VLOOKUP(E5318,'[1]TIPO PERSONA'!$C$2:$N$3253,12,0)</f>
        <v>29963</v>
      </c>
      <c r="N5318" s="49">
        <f t="shared" ca="1" si="167"/>
        <v>43.095890410958901</v>
      </c>
      <c r="O5318">
        <v>0</v>
      </c>
      <c r="P5318" t="s">
        <v>1371</v>
      </c>
    </row>
    <row r="5319" spans="2:16">
      <c r="B5319" t="str">
        <f t="shared" si="166"/>
        <v>2024-79264094</v>
      </c>
      <c r="C5319">
        <v>2024</v>
      </c>
      <c r="D5319" s="24" t="s">
        <v>7013</v>
      </c>
      <c r="E5319" s="30">
        <v>79264094</v>
      </c>
      <c r="F5319" s="45" t="s">
        <v>2388</v>
      </c>
      <c r="G5319" s="32" t="s">
        <v>739</v>
      </c>
      <c r="H5319" s="34">
        <v>45512</v>
      </c>
      <c r="I5319" s="36">
        <v>4</v>
      </c>
      <c r="J5319" s="36">
        <v>23</v>
      </c>
      <c r="K5319" s="34">
        <v>45688</v>
      </c>
      <c r="L5319" s="47" t="s">
        <v>1364</v>
      </c>
      <c r="M5319" s="48">
        <f>VLOOKUP(E5319,'[1]TIPO PERSONA'!$C$2:$N$3253,12,0)</f>
        <v>22378</v>
      </c>
      <c r="N5319" s="49">
        <f t="shared" ca="1" si="167"/>
        <v>63.876712328767127</v>
      </c>
      <c r="O5319">
        <v>0</v>
      </c>
      <c r="P5319" t="s">
        <v>1371</v>
      </c>
    </row>
    <row r="5320" spans="2:16">
      <c r="B5320" t="str">
        <f t="shared" si="166"/>
        <v>2024-79264094</v>
      </c>
      <c r="C5320">
        <v>2024</v>
      </c>
      <c r="D5320" s="24" t="s">
        <v>7013</v>
      </c>
      <c r="E5320" s="30">
        <v>79264094</v>
      </c>
      <c r="F5320" s="45" t="s">
        <v>2388</v>
      </c>
      <c r="G5320" s="32" t="s">
        <v>739</v>
      </c>
      <c r="H5320" s="34">
        <v>45512</v>
      </c>
      <c r="I5320" s="36">
        <v>1</v>
      </c>
      <c r="J5320" s="36">
        <v>0</v>
      </c>
      <c r="K5320" s="34">
        <v>45688</v>
      </c>
      <c r="L5320" s="47" t="s">
        <v>1364</v>
      </c>
      <c r="M5320" s="48">
        <f>VLOOKUP(E5320,'[1]TIPO PERSONA'!$C$2:$N$3253,12,0)</f>
        <v>22378</v>
      </c>
      <c r="N5320" s="49">
        <f t="shared" ca="1" si="167"/>
        <v>63.876712328767127</v>
      </c>
      <c r="O5320">
        <v>0</v>
      </c>
      <c r="P5320" t="s">
        <v>1371</v>
      </c>
    </row>
    <row r="5321" spans="2:16">
      <c r="B5321" t="str">
        <f t="shared" si="166"/>
        <v>2024-1030563592</v>
      </c>
      <c r="C5321">
        <v>2024</v>
      </c>
      <c r="D5321" s="24" t="s">
        <v>7014</v>
      </c>
      <c r="E5321" s="30">
        <v>1030563592</v>
      </c>
      <c r="F5321" s="45" t="s">
        <v>7494</v>
      </c>
      <c r="G5321" s="32" t="s">
        <v>739</v>
      </c>
      <c r="H5321" s="34">
        <v>45512</v>
      </c>
      <c r="I5321" s="36">
        <v>4</v>
      </c>
      <c r="J5321" s="36">
        <v>21</v>
      </c>
      <c r="K5321" s="34">
        <v>45654</v>
      </c>
      <c r="L5321" s="47" t="s">
        <v>1364</v>
      </c>
      <c r="M5321" s="48">
        <f>VLOOKUP(E5321,'[1]TIPO PERSONA'!$C$2:$N$3253,12,0)</f>
        <v>32750</v>
      </c>
      <c r="N5321" s="49">
        <f t="shared" ca="1" si="167"/>
        <v>35.460273972602742</v>
      </c>
      <c r="O5321">
        <v>0</v>
      </c>
      <c r="P5321" t="s">
        <v>1371</v>
      </c>
    </row>
    <row r="5322" spans="2:16">
      <c r="B5322" t="str">
        <f t="shared" si="166"/>
        <v>2024-53040784</v>
      </c>
      <c r="C5322">
        <v>2024</v>
      </c>
      <c r="D5322" s="24" t="s">
        <v>7015</v>
      </c>
      <c r="E5322" s="30">
        <v>53040784</v>
      </c>
      <c r="F5322" s="45" t="s">
        <v>4248</v>
      </c>
      <c r="G5322" s="32" t="s">
        <v>742</v>
      </c>
      <c r="H5322" s="34">
        <v>45512</v>
      </c>
      <c r="I5322" s="36">
        <v>5</v>
      </c>
      <c r="J5322" s="36">
        <v>23</v>
      </c>
      <c r="K5322" s="34">
        <v>45688</v>
      </c>
      <c r="L5322" s="47" t="s">
        <v>1364</v>
      </c>
      <c r="M5322" s="48">
        <f>VLOOKUP(E5322,'[1]TIPO PERSONA'!$C$2:$N$3253,12,0)</f>
        <v>31215</v>
      </c>
      <c r="N5322" s="49">
        <f t="shared" ca="1" si="167"/>
        <v>39.665753424657531</v>
      </c>
      <c r="O5322">
        <v>0</v>
      </c>
      <c r="P5322" t="s">
        <v>1371</v>
      </c>
    </row>
    <row r="5323" spans="2:16">
      <c r="B5323" t="str">
        <f t="shared" si="166"/>
        <v>2024-1000588263</v>
      </c>
      <c r="C5323">
        <v>2024</v>
      </c>
      <c r="D5323" s="24" t="s">
        <v>7016</v>
      </c>
      <c r="E5323" s="30">
        <v>1000588263</v>
      </c>
      <c r="F5323" s="45" t="s">
        <v>4202</v>
      </c>
      <c r="G5323" s="32" t="s">
        <v>739</v>
      </c>
      <c r="H5323" s="34">
        <v>45509</v>
      </c>
      <c r="I5323" s="36">
        <v>4</v>
      </c>
      <c r="J5323" s="36">
        <v>26</v>
      </c>
      <c r="K5323" s="34">
        <v>45657</v>
      </c>
      <c r="L5323" s="47" t="s">
        <v>1364</v>
      </c>
      <c r="M5323" s="48">
        <f>VLOOKUP(E5323,'[1]TIPO PERSONA'!$C$2:$N$3253,12,0)</f>
        <v>33456</v>
      </c>
      <c r="N5323" s="49">
        <f t="shared" ca="1" si="167"/>
        <v>33.526027397260272</v>
      </c>
      <c r="O5323">
        <v>0</v>
      </c>
      <c r="P5323" t="s">
        <v>1371</v>
      </c>
    </row>
    <row r="5324" spans="2:16">
      <c r="B5324" t="str">
        <f t="shared" si="166"/>
        <v>2024-1026306628</v>
      </c>
      <c r="C5324">
        <v>2024</v>
      </c>
      <c r="D5324" s="24" t="s">
        <v>7017</v>
      </c>
      <c r="E5324" s="30">
        <v>1026306628</v>
      </c>
      <c r="F5324" s="45" t="s">
        <v>7652</v>
      </c>
      <c r="G5324" s="32" t="s">
        <v>742</v>
      </c>
      <c r="H5324" s="34">
        <v>45506</v>
      </c>
      <c r="I5324" s="36">
        <v>5</v>
      </c>
      <c r="J5324" s="36">
        <v>15</v>
      </c>
      <c r="K5324" s="34">
        <v>45673</v>
      </c>
      <c r="L5324" s="47" t="s">
        <v>1364</v>
      </c>
      <c r="M5324" s="48">
        <f>VLOOKUP(E5324,'[1]TIPO PERSONA'!$C$2:$N$3253,12,0)</f>
        <v>36408</v>
      </c>
      <c r="N5324" s="49">
        <f t="shared" ca="1" si="167"/>
        <v>25.438356164383563</v>
      </c>
      <c r="O5324">
        <v>0</v>
      </c>
      <c r="P5324" t="s">
        <v>1371</v>
      </c>
    </row>
    <row r="5325" spans="2:16">
      <c r="B5325" t="str">
        <f t="shared" si="166"/>
        <v>2024-28558079</v>
      </c>
      <c r="C5325">
        <v>2024</v>
      </c>
      <c r="D5325" s="24" t="s">
        <v>7018</v>
      </c>
      <c r="E5325" s="30">
        <v>28558079</v>
      </c>
      <c r="F5325" s="45" t="s">
        <v>7653</v>
      </c>
      <c r="G5325" s="32" t="s">
        <v>742</v>
      </c>
      <c r="H5325" s="34">
        <v>45509</v>
      </c>
      <c r="I5325" s="36">
        <v>6</v>
      </c>
      <c r="J5325" s="36">
        <v>26</v>
      </c>
      <c r="K5325" s="34">
        <v>45716</v>
      </c>
      <c r="L5325" s="47" t="s">
        <v>1364</v>
      </c>
      <c r="M5325" s="48">
        <f>VLOOKUP(E5325,'[1]TIPO PERSONA'!$C$2:$N$3253,12,0)</f>
        <v>30372</v>
      </c>
      <c r="N5325" s="49">
        <f t="shared" ca="1" si="167"/>
        <v>41.975342465753428</v>
      </c>
      <c r="O5325">
        <v>0</v>
      </c>
      <c r="P5325" t="s">
        <v>1371</v>
      </c>
    </row>
    <row r="5326" spans="2:16">
      <c r="B5326" t="str">
        <f t="shared" si="166"/>
        <v>2024-80084525</v>
      </c>
      <c r="C5326">
        <v>2024</v>
      </c>
      <c r="D5326" s="24" t="s">
        <v>7019</v>
      </c>
      <c r="E5326" s="30">
        <v>80084525</v>
      </c>
      <c r="F5326" s="45" t="s">
        <v>7566</v>
      </c>
      <c r="G5326" s="32" t="s">
        <v>739</v>
      </c>
      <c r="H5326" s="34">
        <v>45512</v>
      </c>
      <c r="I5326" s="36">
        <v>4</v>
      </c>
      <c r="J5326" s="36">
        <v>15</v>
      </c>
      <c r="K5326" s="34">
        <v>45648</v>
      </c>
      <c r="L5326" s="47" t="s">
        <v>1365</v>
      </c>
      <c r="M5326" s="48">
        <f>VLOOKUP(E5326,'[1]TIPO PERSONA'!$C$2:$N$3253,12,0)</f>
        <v>29325</v>
      </c>
      <c r="N5326" s="49">
        <f t="shared" ca="1" si="167"/>
        <v>44.843835616438355</v>
      </c>
      <c r="O5326" t="s">
        <v>7811</v>
      </c>
      <c r="P5326" t="s">
        <v>1371</v>
      </c>
    </row>
    <row r="5327" spans="2:16">
      <c r="B5327" t="str">
        <f t="shared" si="166"/>
        <v>2024-1010181829</v>
      </c>
      <c r="C5327">
        <v>2024</v>
      </c>
      <c r="D5327" s="24" t="s">
        <v>7020</v>
      </c>
      <c r="E5327" s="30">
        <v>1010181829</v>
      </c>
      <c r="F5327" s="45" t="s">
        <v>4235</v>
      </c>
      <c r="G5327" s="32" t="s">
        <v>742</v>
      </c>
      <c r="H5327" s="34">
        <v>45509</v>
      </c>
      <c r="I5327" s="36">
        <v>4</v>
      </c>
      <c r="J5327" s="36">
        <v>26</v>
      </c>
      <c r="K5327" s="34">
        <v>45657</v>
      </c>
      <c r="L5327" s="47" t="s">
        <v>1364</v>
      </c>
      <c r="M5327" s="48">
        <f>VLOOKUP(E5327,'[1]TIPO PERSONA'!$C$2:$N$3253,12,0)</f>
        <v>32583</v>
      </c>
      <c r="N5327" s="49">
        <f t="shared" ca="1" si="167"/>
        <v>35.917808219178085</v>
      </c>
      <c r="O5327">
        <v>0</v>
      </c>
      <c r="P5327" t="s">
        <v>1371</v>
      </c>
    </row>
    <row r="5328" spans="2:16">
      <c r="B5328" t="str">
        <f t="shared" si="166"/>
        <v>2024-40024863</v>
      </c>
      <c r="C5328">
        <v>2024</v>
      </c>
      <c r="D5328" s="24" t="s">
        <v>7021</v>
      </c>
      <c r="E5328" s="43">
        <v>40024863</v>
      </c>
      <c r="F5328" s="45" t="s">
        <v>5514</v>
      </c>
      <c r="G5328" s="32" t="s">
        <v>742</v>
      </c>
      <c r="H5328" s="34">
        <v>45513</v>
      </c>
      <c r="I5328" s="36">
        <v>4</v>
      </c>
      <c r="J5328" s="36">
        <v>22</v>
      </c>
      <c r="K5328" s="34">
        <v>45657</v>
      </c>
      <c r="L5328" s="47" t="s">
        <v>1364</v>
      </c>
      <c r="M5328" s="48">
        <f>VLOOKUP(E5328,'[1]TIPO PERSONA'!$C$2:$N$3253,12,0)</f>
        <v>24483</v>
      </c>
      <c r="N5328" s="49">
        <f t="shared" ca="1" si="167"/>
        <v>58.109589041095887</v>
      </c>
      <c r="O5328">
        <v>0</v>
      </c>
      <c r="P5328" t="s">
        <v>1371</v>
      </c>
    </row>
    <row r="5329" spans="2:16">
      <c r="B5329" t="str">
        <f t="shared" si="166"/>
        <v>2024-79340076</v>
      </c>
      <c r="C5329">
        <v>2024</v>
      </c>
      <c r="D5329" s="24" t="s">
        <v>7022</v>
      </c>
      <c r="E5329" s="30">
        <v>79340076</v>
      </c>
      <c r="F5329" s="45" t="s">
        <v>7513</v>
      </c>
      <c r="G5329" s="32" t="s">
        <v>739</v>
      </c>
      <c r="H5329" s="34">
        <v>45512</v>
      </c>
      <c r="I5329" s="36">
        <v>6</v>
      </c>
      <c r="J5329" s="36">
        <v>23</v>
      </c>
      <c r="K5329" s="34">
        <v>45716</v>
      </c>
      <c r="L5329" s="47" t="s">
        <v>1364</v>
      </c>
      <c r="M5329" s="48">
        <f>VLOOKUP(E5329,'[1]TIPO PERSONA'!$C$2:$N$3253,12,0)</f>
        <v>23692</v>
      </c>
      <c r="N5329" s="49">
        <f t="shared" ca="1" si="167"/>
        <v>60.276712328767125</v>
      </c>
      <c r="O5329">
        <v>0</v>
      </c>
      <c r="P5329" t="s">
        <v>1371</v>
      </c>
    </row>
    <row r="5330" spans="2:16">
      <c r="B5330" t="str">
        <f t="shared" si="166"/>
        <v>2024-1010199979</v>
      </c>
      <c r="C5330">
        <v>2024</v>
      </c>
      <c r="D5330" s="24" t="s">
        <v>7023</v>
      </c>
      <c r="E5330" s="30">
        <v>1010199979</v>
      </c>
      <c r="F5330" s="45" t="s">
        <v>7583</v>
      </c>
      <c r="G5330" s="32" t="s">
        <v>739</v>
      </c>
      <c r="H5330" s="34">
        <v>45512</v>
      </c>
      <c r="I5330" s="36">
        <v>4</v>
      </c>
      <c r="J5330" s="36">
        <v>15</v>
      </c>
      <c r="K5330" s="34">
        <v>45657</v>
      </c>
      <c r="L5330" s="47" t="s">
        <v>1364</v>
      </c>
      <c r="M5330" s="48">
        <f>VLOOKUP(E5330,'[1]TIPO PERSONA'!$C$2:$N$3253,12,0)</f>
        <v>33488</v>
      </c>
      <c r="N5330" s="49">
        <f t="shared" ca="1" si="167"/>
        <v>33.438356164383563</v>
      </c>
      <c r="O5330">
        <v>0</v>
      </c>
      <c r="P5330" t="s">
        <v>1371</v>
      </c>
    </row>
    <row r="5331" spans="2:16">
      <c r="B5331" t="str">
        <f t="shared" si="166"/>
        <v>2024-80258283</v>
      </c>
      <c r="C5331">
        <v>2024</v>
      </c>
      <c r="D5331" s="24" t="s">
        <v>7024</v>
      </c>
      <c r="E5331" s="30">
        <v>80258283</v>
      </c>
      <c r="F5331" s="45" t="s">
        <v>7342</v>
      </c>
      <c r="G5331" s="32" t="s">
        <v>739</v>
      </c>
      <c r="H5331" s="34">
        <v>45512</v>
      </c>
      <c r="I5331" s="36">
        <v>6</v>
      </c>
      <c r="J5331" s="36">
        <v>23</v>
      </c>
      <c r="K5331" s="34">
        <v>45716</v>
      </c>
      <c r="L5331" s="47" t="s">
        <v>1365</v>
      </c>
      <c r="M5331" s="48">
        <f>VLOOKUP(E5331,'[1]TIPO PERSONA'!$C$2:$N$3253,12,0)</f>
        <v>30681</v>
      </c>
      <c r="N5331" s="49">
        <f t="shared" ca="1" si="167"/>
        <v>41.128767123287673</v>
      </c>
      <c r="O5331">
        <v>0</v>
      </c>
      <c r="P5331" t="s">
        <v>1371</v>
      </c>
    </row>
    <row r="5332" spans="2:16">
      <c r="B5332" t="str">
        <f t="shared" si="166"/>
        <v>2024-1144053196</v>
      </c>
      <c r="C5332">
        <v>2024</v>
      </c>
      <c r="D5332" s="24" t="s">
        <v>7025</v>
      </c>
      <c r="E5332" s="30">
        <v>1144053196</v>
      </c>
      <c r="F5332" s="45" t="s">
        <v>7523</v>
      </c>
      <c r="G5332" s="32" t="s">
        <v>739</v>
      </c>
      <c r="H5332" s="34">
        <v>45512</v>
      </c>
      <c r="I5332" s="36">
        <v>4</v>
      </c>
      <c r="J5332" s="36">
        <v>23</v>
      </c>
      <c r="K5332" s="34">
        <v>45657</v>
      </c>
      <c r="L5332" s="47" t="s">
        <v>1364</v>
      </c>
      <c r="M5332" s="48">
        <f>VLOOKUP(E5332,'[1]TIPO PERSONA'!$C$2:$N$3253,12,0)</f>
        <v>33788</v>
      </c>
      <c r="N5332" s="49">
        <f t="shared" ca="1" si="167"/>
        <v>32.61643835616438</v>
      </c>
      <c r="O5332">
        <v>0</v>
      </c>
      <c r="P5332" t="s">
        <v>1371</v>
      </c>
    </row>
    <row r="5333" spans="2:16">
      <c r="B5333" t="str">
        <f t="shared" si="166"/>
        <v>2024-1012336351</v>
      </c>
      <c r="C5333">
        <v>2024</v>
      </c>
      <c r="D5333" s="24" t="s">
        <v>7026</v>
      </c>
      <c r="E5333" s="43">
        <v>1012336351</v>
      </c>
      <c r="F5333" s="45" t="s">
        <v>7557</v>
      </c>
      <c r="G5333" s="32" t="s">
        <v>742</v>
      </c>
      <c r="H5333" s="34">
        <v>45517</v>
      </c>
      <c r="I5333" s="36">
        <v>4</v>
      </c>
      <c r="J5333" s="36">
        <v>18</v>
      </c>
      <c r="K5333" s="34">
        <v>45657</v>
      </c>
      <c r="L5333" s="47" t="s">
        <v>1364</v>
      </c>
      <c r="M5333" s="48">
        <f>VLOOKUP(E5333,'[1]TIPO PERSONA'!$C$2:$N$3253,12,0)</f>
        <v>31993</v>
      </c>
      <c r="N5333" s="49">
        <f t="shared" ca="1" si="167"/>
        <v>37.534246575342465</v>
      </c>
      <c r="O5333">
        <v>0</v>
      </c>
      <c r="P5333" t="s">
        <v>1371</v>
      </c>
    </row>
    <row r="5334" spans="2:16">
      <c r="B5334" t="str">
        <f t="shared" si="166"/>
        <v>2024-19366198</v>
      </c>
      <c r="C5334">
        <v>2024</v>
      </c>
      <c r="D5334" s="24" t="s">
        <v>7027</v>
      </c>
      <c r="E5334" s="43">
        <v>19366198</v>
      </c>
      <c r="F5334" s="45" t="s">
        <v>7572</v>
      </c>
      <c r="G5334" s="32" t="s">
        <v>739</v>
      </c>
      <c r="H5334" s="34">
        <v>45517</v>
      </c>
      <c r="I5334" s="36">
        <v>4</v>
      </c>
      <c r="J5334" s="36">
        <v>18</v>
      </c>
      <c r="K5334" s="34">
        <v>45657</v>
      </c>
      <c r="L5334" s="47" t="s">
        <v>1364</v>
      </c>
      <c r="M5334" s="48">
        <f>VLOOKUP(E5334,'[1]TIPO PERSONA'!$C$2:$N$3253,12,0)</f>
        <v>20849</v>
      </c>
      <c r="N5334" s="49">
        <f t="shared" ca="1" si="167"/>
        <v>68.06575342465753</v>
      </c>
      <c r="O5334">
        <v>0</v>
      </c>
      <c r="P5334" t="s">
        <v>1371</v>
      </c>
    </row>
    <row r="5335" spans="2:16">
      <c r="B5335" t="str">
        <f t="shared" si="166"/>
        <v>2024-86077651</v>
      </c>
      <c r="C5335">
        <v>2024</v>
      </c>
      <c r="D5335" s="24" t="s">
        <v>7028</v>
      </c>
      <c r="E5335" s="30">
        <v>86077651</v>
      </c>
      <c r="F5335" s="45" t="s">
        <v>7654</v>
      </c>
      <c r="G5335" s="32" t="s">
        <v>739</v>
      </c>
      <c r="H5335" s="34">
        <v>45516</v>
      </c>
      <c r="I5335" s="36">
        <v>4</v>
      </c>
      <c r="J5335" s="36">
        <v>15</v>
      </c>
      <c r="K5335" s="34">
        <v>45652</v>
      </c>
      <c r="L5335" s="47" t="s">
        <v>1364</v>
      </c>
      <c r="M5335" s="48">
        <f>VLOOKUP(E5335,'[1]TIPO PERSONA'!$C$2:$N$3253,12,0)</f>
        <v>30543</v>
      </c>
      <c r="N5335" s="49">
        <f t="shared" ca="1" si="167"/>
        <v>41.506849315068493</v>
      </c>
      <c r="O5335">
        <v>0</v>
      </c>
      <c r="P5335" t="s">
        <v>1371</v>
      </c>
    </row>
    <row r="5336" spans="2:16">
      <c r="B5336" t="str">
        <f t="shared" si="166"/>
        <v>2024-1000943652</v>
      </c>
      <c r="C5336">
        <v>2024</v>
      </c>
      <c r="D5336" s="24" t="s">
        <v>7029</v>
      </c>
      <c r="E5336" s="43">
        <v>1000943652</v>
      </c>
      <c r="F5336" s="45" t="s">
        <v>7655</v>
      </c>
      <c r="G5336" s="32" t="s">
        <v>739</v>
      </c>
      <c r="H5336" s="34">
        <v>45525</v>
      </c>
      <c r="I5336" s="36">
        <v>6</v>
      </c>
      <c r="J5336" s="36">
        <v>10</v>
      </c>
      <c r="K5336" s="34">
        <v>45716</v>
      </c>
      <c r="L5336" s="47" t="s">
        <v>1364</v>
      </c>
      <c r="M5336" s="48">
        <f>VLOOKUP(E5336,'[1]TIPO PERSONA'!$C$2:$N$3253,12,0)</f>
        <v>34006</v>
      </c>
      <c r="N5336" s="49">
        <f t="shared" ca="1" si="167"/>
        <v>32.019178082191779</v>
      </c>
      <c r="O5336">
        <v>0</v>
      </c>
      <c r="P5336" t="s">
        <v>1371</v>
      </c>
    </row>
    <row r="5337" spans="2:16">
      <c r="B5337" t="str">
        <f t="shared" si="166"/>
        <v>2024-40398349</v>
      </c>
      <c r="C5337">
        <v>2024</v>
      </c>
      <c r="D5337" s="24" t="s">
        <v>7030</v>
      </c>
      <c r="E5337" s="43">
        <v>40398349</v>
      </c>
      <c r="F5337" s="45" t="s">
        <v>2381</v>
      </c>
      <c r="G5337" s="32" t="s">
        <v>742</v>
      </c>
      <c r="H5337" s="34">
        <v>45513</v>
      </c>
      <c r="I5337" s="36">
        <v>4</v>
      </c>
      <c r="J5337" s="36">
        <v>15</v>
      </c>
      <c r="K5337" s="34">
        <v>45649</v>
      </c>
      <c r="L5337" s="47" t="s">
        <v>1364</v>
      </c>
      <c r="M5337" s="48">
        <f>VLOOKUP(E5337,'[1]TIPO PERSONA'!$C$2:$N$3253,12,0)</f>
        <v>26806</v>
      </c>
      <c r="N5337" s="49">
        <f t="shared" ca="1" si="167"/>
        <v>51.745205479452054</v>
      </c>
      <c r="O5337">
        <v>0</v>
      </c>
      <c r="P5337" t="s">
        <v>1371</v>
      </c>
    </row>
    <row r="5338" spans="2:16">
      <c r="B5338" t="str">
        <f t="shared" si="166"/>
        <v>2024-1014263820</v>
      </c>
      <c r="C5338">
        <v>2024</v>
      </c>
      <c r="D5338" s="24" t="s">
        <v>7031</v>
      </c>
      <c r="E5338" s="30">
        <v>1014263820</v>
      </c>
      <c r="F5338" s="45" t="s">
        <v>7656</v>
      </c>
      <c r="G5338" s="32" t="s">
        <v>739</v>
      </c>
      <c r="H5338" s="34">
        <v>45512</v>
      </c>
      <c r="I5338" s="36">
        <v>4</v>
      </c>
      <c r="J5338" s="36">
        <v>15</v>
      </c>
      <c r="K5338" s="34">
        <v>45648</v>
      </c>
      <c r="L5338" s="47" t="s">
        <v>1364</v>
      </c>
      <c r="M5338" s="48">
        <f>VLOOKUP(E5338,'[1]TIPO PERSONA'!$C$2:$N$3253,12,0)</f>
        <v>34737</v>
      </c>
      <c r="N5338" s="49">
        <f t="shared" ca="1" si="167"/>
        <v>30.016438356164382</v>
      </c>
      <c r="O5338">
        <v>0</v>
      </c>
      <c r="P5338" t="s">
        <v>1371</v>
      </c>
    </row>
    <row r="5339" spans="2:16">
      <c r="B5339" t="str">
        <f t="shared" si="166"/>
        <v>2024-49606615</v>
      </c>
      <c r="C5339">
        <v>2024</v>
      </c>
      <c r="D5339" s="24" t="s">
        <v>7032</v>
      </c>
      <c r="E5339" s="30">
        <v>49606615</v>
      </c>
      <c r="F5339" s="45" t="s">
        <v>4226</v>
      </c>
      <c r="G5339" s="32" t="s">
        <v>742</v>
      </c>
      <c r="H5339" s="34">
        <v>45509</v>
      </c>
      <c r="I5339" s="36">
        <v>4</v>
      </c>
      <c r="J5339" s="36">
        <v>15</v>
      </c>
      <c r="K5339" s="34">
        <v>45645</v>
      </c>
      <c r="L5339" s="47" t="s">
        <v>1364</v>
      </c>
      <c r="M5339" s="48">
        <f>VLOOKUP(E5339,'[1]TIPO PERSONA'!$C$2:$N$3253,12,0)</f>
        <v>29915</v>
      </c>
      <c r="N5339" s="49">
        <f t="shared" ca="1" si="167"/>
        <v>43.227397260273975</v>
      </c>
      <c r="O5339">
        <v>0</v>
      </c>
      <c r="P5339" t="s">
        <v>1371</v>
      </c>
    </row>
    <row r="5340" spans="2:16">
      <c r="B5340" t="str">
        <f t="shared" si="166"/>
        <v>2024-1026302501</v>
      </c>
      <c r="C5340">
        <v>2024</v>
      </c>
      <c r="D5340" s="24" t="s">
        <v>7033</v>
      </c>
      <c r="E5340" s="30">
        <v>1026302501</v>
      </c>
      <c r="F5340" s="45" t="s">
        <v>7505</v>
      </c>
      <c r="G5340" s="32" t="s">
        <v>742</v>
      </c>
      <c r="H5340" s="34">
        <v>45509</v>
      </c>
      <c r="I5340" s="36">
        <v>4</v>
      </c>
      <c r="J5340" s="36">
        <v>26</v>
      </c>
      <c r="K5340" s="34">
        <v>45657</v>
      </c>
      <c r="L5340" s="47" t="s">
        <v>1364</v>
      </c>
      <c r="M5340" s="48">
        <f>VLOOKUP(E5340,'[1]TIPO PERSONA'!$C$2:$N$3253,12,0)</f>
        <v>36025</v>
      </c>
      <c r="N5340" s="49">
        <f t="shared" ca="1" si="167"/>
        <v>26.487671232876714</v>
      </c>
      <c r="O5340">
        <v>0</v>
      </c>
      <c r="P5340" t="s">
        <v>1371</v>
      </c>
    </row>
    <row r="5341" spans="2:16">
      <c r="B5341" t="str">
        <f t="shared" si="166"/>
        <v>2024-79363711</v>
      </c>
      <c r="C5341">
        <v>2024</v>
      </c>
      <c r="D5341" s="24" t="s">
        <v>7034</v>
      </c>
      <c r="E5341" s="30">
        <v>79363711</v>
      </c>
      <c r="F5341" s="45" t="s">
        <v>2566</v>
      </c>
      <c r="G5341" s="32" t="s">
        <v>739</v>
      </c>
      <c r="H5341" s="34">
        <v>45512</v>
      </c>
      <c r="I5341" s="36">
        <v>4</v>
      </c>
      <c r="J5341" s="36">
        <v>23</v>
      </c>
      <c r="K5341" s="34">
        <v>45657</v>
      </c>
      <c r="L5341" s="47" t="s">
        <v>1365</v>
      </c>
      <c r="M5341" s="48">
        <f>VLOOKUP(E5341,'[1]TIPO PERSONA'!$C$2:$N$3253,12,0)</f>
        <v>23844</v>
      </c>
      <c r="N5341" s="49">
        <f t="shared" ca="1" si="167"/>
        <v>59.860273972602741</v>
      </c>
      <c r="O5341">
        <v>0</v>
      </c>
      <c r="P5341" t="s">
        <v>1371</v>
      </c>
    </row>
    <row r="5342" spans="2:16">
      <c r="B5342" t="str">
        <f t="shared" si="166"/>
        <v>2024-52517812</v>
      </c>
      <c r="C5342">
        <v>2024</v>
      </c>
      <c r="D5342" s="24" t="s">
        <v>7035</v>
      </c>
      <c r="E5342" s="43">
        <v>52517812</v>
      </c>
      <c r="F5342" s="45" t="s">
        <v>7657</v>
      </c>
      <c r="G5342" s="32" t="s">
        <v>742</v>
      </c>
      <c r="H5342" s="34">
        <v>45516</v>
      </c>
      <c r="I5342" s="36">
        <v>6</v>
      </c>
      <c r="J5342" s="36">
        <v>19</v>
      </c>
      <c r="K5342" s="34">
        <v>45716</v>
      </c>
      <c r="L5342" s="47" t="s">
        <v>1364</v>
      </c>
      <c r="M5342" s="48">
        <f>VLOOKUP(E5342,'[1]TIPO PERSONA'!$C$2:$N$3253,12,0)</f>
        <v>29767</v>
      </c>
      <c r="N5342" s="49">
        <f t="shared" ca="1" si="167"/>
        <v>43.632876712328766</v>
      </c>
      <c r="O5342">
        <v>0</v>
      </c>
      <c r="P5342" t="s">
        <v>1371</v>
      </c>
    </row>
    <row r="5343" spans="2:16">
      <c r="B5343" t="str">
        <f t="shared" si="166"/>
        <v>2024-35504767</v>
      </c>
      <c r="C5343">
        <v>2024</v>
      </c>
      <c r="D5343" s="24" t="s">
        <v>7036</v>
      </c>
      <c r="E5343" s="43">
        <v>35504767</v>
      </c>
      <c r="F5343" s="45" t="s">
        <v>2415</v>
      </c>
      <c r="G5343" s="32" t="s">
        <v>742</v>
      </c>
      <c r="H5343" s="34">
        <v>45567</v>
      </c>
      <c r="I5343" s="36">
        <v>2</v>
      </c>
      <c r="J5343" s="36">
        <v>29</v>
      </c>
      <c r="K5343" s="34">
        <v>45657</v>
      </c>
      <c r="L5343" s="47" t="s">
        <v>1365</v>
      </c>
      <c r="M5343" s="48">
        <f>VLOOKUP(E5343,'[1]TIPO PERSONA'!$C$2:$N$3253,12,0)</f>
        <v>23825</v>
      </c>
      <c r="N5343" s="49">
        <f t="shared" ca="1" si="167"/>
        <v>59.912328767123284</v>
      </c>
      <c r="O5343">
        <v>0</v>
      </c>
      <c r="P5343" t="s">
        <v>1371</v>
      </c>
    </row>
    <row r="5344" spans="2:16">
      <c r="B5344" t="str">
        <f t="shared" si="166"/>
        <v>2024-1074908320</v>
      </c>
      <c r="C5344">
        <v>2024</v>
      </c>
      <c r="D5344" s="24" t="s">
        <v>7037</v>
      </c>
      <c r="E5344" s="43">
        <v>1074908320</v>
      </c>
      <c r="F5344" s="45" t="s">
        <v>7658</v>
      </c>
      <c r="G5344" s="32" t="s">
        <v>742</v>
      </c>
      <c r="H5344" s="34">
        <v>45513</v>
      </c>
      <c r="I5344" s="36">
        <v>4</v>
      </c>
      <c r="J5344" s="36">
        <v>15</v>
      </c>
      <c r="K5344" s="34">
        <v>45649</v>
      </c>
      <c r="L5344" s="47" t="s">
        <v>1365</v>
      </c>
      <c r="M5344" s="48">
        <f>VLOOKUP(E5344,'[1]TIPO PERSONA'!$C$2:$N$3253,12,0)</f>
        <v>33329</v>
      </c>
      <c r="N5344" s="49">
        <f t="shared" ca="1" si="167"/>
        <v>33.873972602739727</v>
      </c>
      <c r="O5344">
        <v>0</v>
      </c>
      <c r="P5344" t="s">
        <v>1371</v>
      </c>
    </row>
    <row r="5345" spans="2:16">
      <c r="B5345" t="str">
        <f t="shared" si="166"/>
        <v>2024-1000594238</v>
      </c>
      <c r="C5345">
        <v>2024</v>
      </c>
      <c r="D5345" s="24" t="s">
        <v>7038</v>
      </c>
      <c r="E5345" s="43">
        <v>1000594238</v>
      </c>
      <c r="F5345" s="45" t="s">
        <v>7659</v>
      </c>
      <c r="G5345" s="32" t="s">
        <v>742</v>
      </c>
      <c r="H5345" s="34">
        <v>45516</v>
      </c>
      <c r="I5345" s="36">
        <v>4</v>
      </c>
      <c r="J5345" s="36">
        <v>15</v>
      </c>
      <c r="K5345" s="34">
        <v>45652</v>
      </c>
      <c r="L5345" s="47" t="s">
        <v>1364</v>
      </c>
      <c r="M5345" s="48">
        <f>VLOOKUP(E5345,'[1]TIPO PERSONA'!$C$2:$N$3253,12,0)</f>
        <v>37685</v>
      </c>
      <c r="N5345" s="49">
        <f t="shared" ca="1" si="167"/>
        <v>21.93972602739726</v>
      </c>
      <c r="O5345">
        <v>0</v>
      </c>
      <c r="P5345" t="s">
        <v>1371</v>
      </c>
    </row>
    <row r="5346" spans="2:16">
      <c r="B5346" t="str">
        <f t="shared" si="166"/>
        <v>2024-52490992</v>
      </c>
      <c r="C5346">
        <v>2024</v>
      </c>
      <c r="D5346" s="24" t="s">
        <v>7039</v>
      </c>
      <c r="E5346" s="30">
        <v>52490992</v>
      </c>
      <c r="F5346" s="45" t="s">
        <v>7502</v>
      </c>
      <c r="G5346" s="32" t="s">
        <v>742</v>
      </c>
      <c r="H5346" s="34">
        <v>45509</v>
      </c>
      <c r="I5346" s="36">
        <v>4</v>
      </c>
      <c r="J5346" s="36">
        <v>26</v>
      </c>
      <c r="K5346" s="34">
        <v>45657</v>
      </c>
      <c r="L5346" s="47" t="s">
        <v>1364</v>
      </c>
      <c r="M5346" s="48">
        <f>VLOOKUP(E5346,'[1]TIPO PERSONA'!$C$2:$N$3253,12,0)</f>
        <v>28477</v>
      </c>
      <c r="N5346" s="49">
        <f t="shared" ca="1" si="167"/>
        <v>47.167123287671231</v>
      </c>
      <c r="O5346">
        <v>0</v>
      </c>
      <c r="P5346" t="s">
        <v>1371</v>
      </c>
    </row>
    <row r="5347" spans="2:16">
      <c r="B5347" t="str">
        <f t="shared" si="166"/>
        <v>2024-1013641544</v>
      </c>
      <c r="C5347">
        <v>2024</v>
      </c>
      <c r="D5347" s="24" t="s">
        <v>7040</v>
      </c>
      <c r="E5347" s="30">
        <v>1013641544</v>
      </c>
      <c r="F5347" s="45" t="s">
        <v>7456</v>
      </c>
      <c r="G5347" s="32" t="s">
        <v>742</v>
      </c>
      <c r="H5347" s="34">
        <v>45509</v>
      </c>
      <c r="I5347" s="36">
        <v>4</v>
      </c>
      <c r="J5347" s="36">
        <v>26</v>
      </c>
      <c r="K5347" s="34">
        <v>45657</v>
      </c>
      <c r="L5347" s="47" t="s">
        <v>1364</v>
      </c>
      <c r="M5347" s="48">
        <f>VLOOKUP(E5347,'[1]TIPO PERSONA'!$C$2:$N$3253,12,0)</f>
        <v>34148</v>
      </c>
      <c r="N5347" s="49">
        <f t="shared" ca="1" si="167"/>
        <v>31.63013698630137</v>
      </c>
      <c r="O5347">
        <v>0</v>
      </c>
      <c r="P5347" t="s">
        <v>1371</v>
      </c>
    </row>
    <row r="5348" spans="2:16">
      <c r="B5348" t="str">
        <f t="shared" si="166"/>
        <v>2024-1032366432</v>
      </c>
      <c r="C5348">
        <v>2024</v>
      </c>
      <c r="D5348" s="24" t="s">
        <v>7041</v>
      </c>
      <c r="E5348" s="30">
        <v>1032366432</v>
      </c>
      <c r="F5348" s="45" t="s">
        <v>7660</v>
      </c>
      <c r="G5348" s="32" t="s">
        <v>739</v>
      </c>
      <c r="H5348" s="34">
        <v>45509</v>
      </c>
      <c r="I5348" s="36">
        <v>4</v>
      </c>
      <c r="J5348" s="36">
        <v>26</v>
      </c>
      <c r="K5348" s="34">
        <v>45657</v>
      </c>
      <c r="L5348" s="47" t="s">
        <v>1364</v>
      </c>
      <c r="M5348" s="48">
        <f>VLOOKUP(E5348,'[1]TIPO PERSONA'!$C$2:$N$3253,12,0)</f>
        <v>31254</v>
      </c>
      <c r="N5348" s="49">
        <f t="shared" ca="1" si="167"/>
        <v>39.558904109589044</v>
      </c>
      <c r="O5348">
        <v>0</v>
      </c>
      <c r="P5348" t="s">
        <v>1371</v>
      </c>
    </row>
    <row r="5349" spans="2:16">
      <c r="B5349" t="str">
        <f t="shared" si="166"/>
        <v>2024-1075874649</v>
      </c>
      <c r="C5349">
        <v>2024</v>
      </c>
      <c r="D5349" s="24" t="s">
        <v>7042</v>
      </c>
      <c r="E5349" s="30">
        <v>1075874649</v>
      </c>
      <c r="F5349" s="45" t="s">
        <v>7432</v>
      </c>
      <c r="G5349" s="32" t="s">
        <v>739</v>
      </c>
      <c r="H5349" s="34">
        <v>45512</v>
      </c>
      <c r="I5349" s="36">
        <v>4</v>
      </c>
      <c r="J5349" s="36">
        <v>23</v>
      </c>
      <c r="K5349" s="34">
        <v>45657</v>
      </c>
      <c r="L5349" s="47" t="s">
        <v>1364</v>
      </c>
      <c r="M5349" s="48">
        <f>VLOOKUP(E5349,'[1]TIPO PERSONA'!$C$2:$N$3253,12,0)</f>
        <v>34385</v>
      </c>
      <c r="N5349" s="49">
        <f t="shared" ca="1" si="167"/>
        <v>30.980821917808218</v>
      </c>
      <c r="O5349">
        <v>0</v>
      </c>
      <c r="P5349" t="s">
        <v>1371</v>
      </c>
    </row>
    <row r="5350" spans="2:16">
      <c r="B5350" t="str">
        <f t="shared" si="166"/>
        <v>2024-1022373229</v>
      </c>
      <c r="C5350">
        <v>2024</v>
      </c>
      <c r="D5350" s="24" t="s">
        <v>7043</v>
      </c>
      <c r="E5350" s="30">
        <v>1022373229</v>
      </c>
      <c r="F5350" s="45" t="s">
        <v>1246</v>
      </c>
      <c r="G5350" s="32" t="s">
        <v>739</v>
      </c>
      <c r="H5350" s="34">
        <v>45512</v>
      </c>
      <c r="I5350" s="36">
        <v>4</v>
      </c>
      <c r="J5350" s="36">
        <v>23</v>
      </c>
      <c r="K5350" s="34">
        <v>45657</v>
      </c>
      <c r="L5350" s="47" t="s">
        <v>1365</v>
      </c>
      <c r="M5350" s="48">
        <f>VLOOKUP(E5350,'[1]TIPO PERSONA'!$C$2:$N$3253,12,0)</f>
        <v>33621</v>
      </c>
      <c r="N5350" s="49">
        <f t="shared" ca="1" si="167"/>
        <v>33.073972602739723</v>
      </c>
      <c r="O5350">
        <v>0</v>
      </c>
      <c r="P5350" t="s">
        <v>1371</v>
      </c>
    </row>
    <row r="5351" spans="2:16">
      <c r="B5351" t="str">
        <f t="shared" si="166"/>
        <v>2024-52928081</v>
      </c>
      <c r="C5351">
        <v>2024</v>
      </c>
      <c r="D5351" s="24" t="s">
        <v>7044</v>
      </c>
      <c r="E5351" s="43">
        <v>52928081</v>
      </c>
      <c r="F5351" s="45" t="s">
        <v>4012</v>
      </c>
      <c r="G5351" s="32" t="s">
        <v>742</v>
      </c>
      <c r="H5351" s="34">
        <v>45516</v>
      </c>
      <c r="I5351" s="36">
        <v>4</v>
      </c>
      <c r="J5351" s="36">
        <v>19</v>
      </c>
      <c r="K5351" s="34">
        <v>45688</v>
      </c>
      <c r="L5351" s="47" t="s">
        <v>1364</v>
      </c>
      <c r="M5351" s="48">
        <f>VLOOKUP(E5351,'[1]TIPO PERSONA'!$C$2:$N$3253,12,0)</f>
        <v>30006</v>
      </c>
      <c r="N5351" s="49">
        <f t="shared" ca="1" si="167"/>
        <v>42.978082191780821</v>
      </c>
      <c r="O5351">
        <v>0</v>
      </c>
      <c r="P5351" t="s">
        <v>1371</v>
      </c>
    </row>
    <row r="5352" spans="2:16">
      <c r="B5352" t="str">
        <f t="shared" si="166"/>
        <v>2024-52928081</v>
      </c>
      <c r="C5352">
        <v>2024</v>
      </c>
      <c r="D5352" s="24" t="s">
        <v>7044</v>
      </c>
      <c r="E5352" s="43">
        <v>52928081</v>
      </c>
      <c r="F5352" s="45" t="s">
        <v>4012</v>
      </c>
      <c r="G5352" s="32" t="s">
        <v>742</v>
      </c>
      <c r="H5352" s="34">
        <v>45516</v>
      </c>
      <c r="I5352" s="36">
        <v>0</v>
      </c>
      <c r="J5352" s="36">
        <v>30</v>
      </c>
      <c r="K5352" s="34">
        <v>45688</v>
      </c>
      <c r="L5352" s="47" t="s">
        <v>1364</v>
      </c>
      <c r="M5352" s="48">
        <f>VLOOKUP(E5352,'[1]TIPO PERSONA'!$C$2:$N$3253,12,0)</f>
        <v>30006</v>
      </c>
      <c r="N5352" s="49">
        <f t="shared" ca="1" si="167"/>
        <v>42.978082191780821</v>
      </c>
      <c r="O5352">
        <v>0</v>
      </c>
      <c r="P5352" t="s">
        <v>1371</v>
      </c>
    </row>
    <row r="5353" spans="2:16">
      <c r="B5353" t="str">
        <f t="shared" si="166"/>
        <v>2024-31879336</v>
      </c>
      <c r="C5353">
        <v>2024</v>
      </c>
      <c r="D5353" s="24" t="s">
        <v>7045</v>
      </c>
      <c r="E5353" s="43">
        <v>31879336</v>
      </c>
      <c r="F5353" s="45" t="s">
        <v>5535</v>
      </c>
      <c r="G5353" s="32" t="s">
        <v>742</v>
      </c>
      <c r="H5353" s="34">
        <v>45516</v>
      </c>
      <c r="I5353" s="36">
        <v>4</v>
      </c>
      <c r="J5353" s="36">
        <v>19</v>
      </c>
      <c r="K5353" s="34">
        <v>45657</v>
      </c>
      <c r="L5353" s="47" t="s">
        <v>1364</v>
      </c>
      <c r="M5353" s="48">
        <f>VLOOKUP(E5353,'[1]TIPO PERSONA'!$C$2:$N$3253,12,0)</f>
        <v>22577</v>
      </c>
      <c r="N5353" s="49">
        <f t="shared" ca="1" si="167"/>
        <v>63.331506849315069</v>
      </c>
      <c r="O5353">
        <v>0</v>
      </c>
      <c r="P5353" t="s">
        <v>1371</v>
      </c>
    </row>
    <row r="5354" spans="2:16">
      <c r="B5354" t="str">
        <f t="shared" si="166"/>
        <v>2024-1032458857</v>
      </c>
      <c r="C5354">
        <v>2024</v>
      </c>
      <c r="D5354" s="24" t="s">
        <v>7046</v>
      </c>
      <c r="E5354" s="43">
        <v>1032458857</v>
      </c>
      <c r="F5354" s="45" t="s">
        <v>2282</v>
      </c>
      <c r="G5354" s="32" t="s">
        <v>742</v>
      </c>
      <c r="H5354" s="34">
        <v>45554</v>
      </c>
      <c r="I5354" s="36">
        <v>3</v>
      </c>
      <c r="J5354" s="36">
        <v>12</v>
      </c>
      <c r="K5354" s="34">
        <v>45657</v>
      </c>
      <c r="L5354" s="47" t="s">
        <v>1364</v>
      </c>
      <c r="M5354" s="48">
        <f>VLOOKUP(E5354,'[1]TIPO PERSONA'!$C$2:$N$3253,12,0)</f>
        <v>34222</v>
      </c>
      <c r="N5354" s="49">
        <f t="shared" ca="1" si="167"/>
        <v>31.427397260273974</v>
      </c>
      <c r="O5354">
        <v>0</v>
      </c>
      <c r="P5354" t="s">
        <v>1371</v>
      </c>
    </row>
    <row r="5355" spans="2:16">
      <c r="B5355" t="str">
        <f t="shared" si="166"/>
        <v>2024-1053586249</v>
      </c>
      <c r="C5355">
        <v>2024</v>
      </c>
      <c r="D5355" s="24" t="s">
        <v>7047</v>
      </c>
      <c r="E5355" s="30">
        <v>1053586249</v>
      </c>
      <c r="F5355" s="45" t="s">
        <v>7661</v>
      </c>
      <c r="G5355" s="32" t="s">
        <v>739</v>
      </c>
      <c r="H5355" s="34">
        <v>45513</v>
      </c>
      <c r="I5355" s="36">
        <v>4</v>
      </c>
      <c r="J5355" s="36">
        <v>15</v>
      </c>
      <c r="K5355" s="34">
        <v>45649</v>
      </c>
      <c r="L5355" s="47" t="s">
        <v>1364</v>
      </c>
      <c r="M5355" s="48">
        <f>VLOOKUP(E5355,'[1]TIPO PERSONA'!$C$2:$N$3253,12,0)</f>
        <v>34320</v>
      </c>
      <c r="N5355" s="49">
        <f t="shared" ca="1" si="167"/>
        <v>31.158904109589042</v>
      </c>
      <c r="O5355">
        <v>0</v>
      </c>
      <c r="P5355" t="s">
        <v>1371</v>
      </c>
    </row>
    <row r="5356" spans="2:16">
      <c r="B5356" t="str">
        <f t="shared" si="166"/>
        <v>2024-30204199</v>
      </c>
      <c r="C5356">
        <v>2024</v>
      </c>
      <c r="D5356" s="24" t="s">
        <v>7048</v>
      </c>
      <c r="E5356" s="43">
        <v>30204199</v>
      </c>
      <c r="F5356" s="45" t="s">
        <v>7662</v>
      </c>
      <c r="G5356" s="32" t="s">
        <v>742</v>
      </c>
      <c r="H5356" s="34">
        <v>45517</v>
      </c>
      <c r="I5356" s="36">
        <v>4</v>
      </c>
      <c r="J5356" s="36">
        <v>18</v>
      </c>
      <c r="K5356" s="34">
        <v>45657</v>
      </c>
      <c r="L5356" s="47" t="s">
        <v>1364</v>
      </c>
      <c r="M5356" s="48">
        <f>VLOOKUP(E5356,'[1]TIPO PERSONA'!$C$2:$N$3253,12,0)</f>
        <v>24394</v>
      </c>
      <c r="N5356" s="49">
        <f t="shared" ca="1" si="167"/>
        <v>58.353424657534248</v>
      </c>
      <c r="O5356">
        <v>0</v>
      </c>
      <c r="P5356" t="s">
        <v>1371</v>
      </c>
    </row>
    <row r="5357" spans="2:16">
      <c r="B5357" t="str">
        <f t="shared" si="166"/>
        <v>2024-49783848</v>
      </c>
      <c r="C5357">
        <v>2024</v>
      </c>
      <c r="D5357" s="24" t="s">
        <v>7049</v>
      </c>
      <c r="E5357" s="43">
        <v>49783848</v>
      </c>
      <c r="F5357" s="45" t="s">
        <v>7385</v>
      </c>
      <c r="G5357" s="32" t="s">
        <v>742</v>
      </c>
      <c r="H5357" s="34">
        <v>45518</v>
      </c>
      <c r="I5357" s="36">
        <v>5</v>
      </c>
      <c r="J5357" s="36">
        <v>17</v>
      </c>
      <c r="K5357" s="34">
        <v>45688</v>
      </c>
      <c r="L5357" s="47" t="s">
        <v>1364</v>
      </c>
      <c r="M5357" s="48">
        <f>VLOOKUP(E5357,'[1]TIPO PERSONA'!$C$2:$N$3253,12,0)</f>
        <v>28368</v>
      </c>
      <c r="N5357" s="49">
        <f t="shared" ca="1" si="167"/>
        <v>47.465753424657535</v>
      </c>
      <c r="O5357">
        <v>0</v>
      </c>
      <c r="P5357" t="s">
        <v>1371</v>
      </c>
    </row>
    <row r="5358" spans="2:16">
      <c r="B5358" t="str">
        <f t="shared" si="166"/>
        <v>2024-52500402</v>
      </c>
      <c r="C5358">
        <v>2024</v>
      </c>
      <c r="D5358" s="24" t="s">
        <v>7050</v>
      </c>
      <c r="E5358" s="43">
        <v>52500402</v>
      </c>
      <c r="F5358" s="45" t="s">
        <v>981</v>
      </c>
      <c r="G5358" s="32" t="s">
        <v>742</v>
      </c>
      <c r="H5358" s="34">
        <v>45517</v>
      </c>
      <c r="I5358" s="36">
        <v>5</v>
      </c>
      <c r="J5358" s="36">
        <v>15</v>
      </c>
      <c r="K5358" s="34">
        <v>45684</v>
      </c>
      <c r="L5358" s="47" t="s">
        <v>1365</v>
      </c>
      <c r="M5358" s="48">
        <f>VLOOKUP(E5358,'[1]TIPO PERSONA'!$C$2:$N$3253,12,0)</f>
        <v>28870</v>
      </c>
      <c r="N5358" s="49">
        <f t="shared" ca="1" si="167"/>
        <v>46.090410958904108</v>
      </c>
      <c r="O5358">
        <v>0</v>
      </c>
      <c r="P5358" t="s">
        <v>1371</v>
      </c>
    </row>
    <row r="5359" spans="2:16">
      <c r="B5359" t="str">
        <f t="shared" si="166"/>
        <v>2024-4286756</v>
      </c>
      <c r="C5359">
        <v>2024</v>
      </c>
      <c r="D5359" s="24" t="s">
        <v>7051</v>
      </c>
      <c r="E5359" s="43">
        <v>4286756</v>
      </c>
      <c r="F5359" s="45" t="s">
        <v>7435</v>
      </c>
      <c r="G5359" s="32" t="s">
        <v>739</v>
      </c>
      <c r="H5359" s="34">
        <v>45517</v>
      </c>
      <c r="I5359" s="36">
        <v>4</v>
      </c>
      <c r="J5359" s="36">
        <v>15</v>
      </c>
      <c r="K5359" s="34">
        <v>45653</v>
      </c>
      <c r="L5359" s="47" t="s">
        <v>1364</v>
      </c>
      <c r="M5359" s="48">
        <f>VLOOKUP(E5359,'[1]TIPO PERSONA'!$C$2:$N$3253,12,0)</f>
        <v>25499</v>
      </c>
      <c r="N5359" s="49">
        <f t="shared" ca="1" si="167"/>
        <v>55.326027397260276</v>
      </c>
      <c r="O5359">
        <v>0</v>
      </c>
      <c r="P5359" t="s">
        <v>1371</v>
      </c>
    </row>
    <row r="5360" spans="2:16">
      <c r="B5360" t="str">
        <f t="shared" si="166"/>
        <v>2024-1020764919</v>
      </c>
      <c r="C5360">
        <v>2024</v>
      </c>
      <c r="D5360" s="24" t="s">
        <v>7052</v>
      </c>
      <c r="E5360" s="43">
        <v>1020764919</v>
      </c>
      <c r="F5360" s="45" t="s">
        <v>7663</v>
      </c>
      <c r="G5360" s="32" t="s">
        <v>742</v>
      </c>
      <c r="H5360" s="34">
        <v>45517</v>
      </c>
      <c r="I5360" s="36">
        <v>5</v>
      </c>
      <c r="J5360" s="36">
        <v>15</v>
      </c>
      <c r="K5360" s="34">
        <v>45684</v>
      </c>
      <c r="L5360" s="47" t="s">
        <v>1364</v>
      </c>
      <c r="M5360" s="48">
        <f>VLOOKUP(E5360,'[1]TIPO PERSONA'!$C$2:$N$3253,12,0)</f>
        <v>33491</v>
      </c>
      <c r="N5360" s="49">
        <f t="shared" ca="1" si="167"/>
        <v>33.43013698630137</v>
      </c>
      <c r="O5360">
        <v>0</v>
      </c>
      <c r="P5360" t="s">
        <v>1371</v>
      </c>
    </row>
    <row r="5361" spans="2:16">
      <c r="B5361" t="str">
        <f t="shared" si="166"/>
        <v>2024-1015999463</v>
      </c>
      <c r="C5361">
        <v>2024</v>
      </c>
      <c r="D5361" s="24" t="s">
        <v>7053</v>
      </c>
      <c r="E5361" s="43">
        <v>1015999463</v>
      </c>
      <c r="F5361" s="45" t="s">
        <v>5454</v>
      </c>
      <c r="G5361" s="32" t="s">
        <v>742</v>
      </c>
      <c r="H5361" s="34">
        <v>45517</v>
      </c>
      <c r="I5361" s="36">
        <v>4</v>
      </c>
      <c r="J5361" s="36">
        <v>15</v>
      </c>
      <c r="K5361" s="34">
        <v>45653</v>
      </c>
      <c r="L5361" s="47" t="s">
        <v>1364</v>
      </c>
      <c r="M5361" s="48">
        <f>VLOOKUP(E5361,'[1]TIPO PERSONA'!$C$2:$N$3253,12,0)</f>
        <v>31703</v>
      </c>
      <c r="N5361" s="49">
        <f t="shared" ca="1" si="167"/>
        <v>38.328767123287669</v>
      </c>
      <c r="O5361">
        <v>0</v>
      </c>
      <c r="P5361" t="s">
        <v>1371</v>
      </c>
    </row>
    <row r="5362" spans="2:16">
      <c r="B5362" t="str">
        <f t="shared" si="166"/>
        <v>2024-79896849</v>
      </c>
      <c r="C5362">
        <v>2024</v>
      </c>
      <c r="D5362" s="24" t="s">
        <v>7054</v>
      </c>
      <c r="E5362" s="43">
        <v>79896849</v>
      </c>
      <c r="F5362" s="45" t="s">
        <v>1180</v>
      </c>
      <c r="G5362" s="32" t="s">
        <v>739</v>
      </c>
      <c r="H5362" s="34">
        <v>45519</v>
      </c>
      <c r="I5362" s="36">
        <v>4</v>
      </c>
      <c r="J5362" s="36">
        <v>14</v>
      </c>
      <c r="K5362" s="34">
        <v>45654</v>
      </c>
      <c r="L5362" s="47" t="s">
        <v>1365</v>
      </c>
      <c r="M5362" s="48">
        <f>VLOOKUP(E5362,'[1]TIPO PERSONA'!$C$2:$N$3253,12,0)</f>
        <v>28700</v>
      </c>
      <c r="N5362" s="49">
        <f t="shared" ca="1" si="167"/>
        <v>46.556164383561644</v>
      </c>
      <c r="O5362">
        <v>0</v>
      </c>
      <c r="P5362" t="s">
        <v>1371</v>
      </c>
    </row>
    <row r="5363" spans="2:16">
      <c r="B5363" t="str">
        <f t="shared" si="166"/>
        <v>2024-1010199758</v>
      </c>
      <c r="C5363">
        <v>2024</v>
      </c>
      <c r="D5363" s="24" t="s">
        <v>7055</v>
      </c>
      <c r="E5363" s="43">
        <v>1010199758</v>
      </c>
      <c r="F5363" s="45" t="s">
        <v>7363</v>
      </c>
      <c r="G5363" s="32" t="s">
        <v>742</v>
      </c>
      <c r="H5363" s="34">
        <v>45526</v>
      </c>
      <c r="I5363" s="36">
        <v>4</v>
      </c>
      <c r="J5363" s="36">
        <v>9</v>
      </c>
      <c r="K5363" s="34">
        <v>45657</v>
      </c>
      <c r="L5363" s="47" t="s">
        <v>1364</v>
      </c>
      <c r="M5363" s="48">
        <f>VLOOKUP(E5363,'[1]TIPO PERSONA'!$C$2:$N$3253,12,0)</f>
        <v>33444</v>
      </c>
      <c r="N5363" s="49">
        <f t="shared" ca="1" si="167"/>
        <v>33.558904109589044</v>
      </c>
      <c r="O5363">
        <v>0</v>
      </c>
      <c r="P5363" t="s">
        <v>1371</v>
      </c>
    </row>
    <row r="5364" spans="2:16">
      <c r="B5364" t="str">
        <f t="shared" si="166"/>
        <v>2024-1234095011</v>
      </c>
      <c r="C5364">
        <v>2024</v>
      </c>
      <c r="D5364" s="24" t="s">
        <v>7056</v>
      </c>
      <c r="E5364" s="43">
        <v>1234095011</v>
      </c>
      <c r="F5364" s="45" t="s">
        <v>7664</v>
      </c>
      <c r="G5364" s="32" t="s">
        <v>742</v>
      </c>
      <c r="H5364" s="34">
        <v>45540</v>
      </c>
      <c r="I5364" s="36">
        <v>4</v>
      </c>
      <c r="J5364" s="36">
        <v>26</v>
      </c>
      <c r="K5364" s="34">
        <v>45688</v>
      </c>
      <c r="L5364" s="47" t="s">
        <v>1364</v>
      </c>
      <c r="M5364" s="48">
        <f>VLOOKUP(E5364,'[1]TIPO PERSONA'!$C$2:$N$3253,12,0)</f>
        <v>36266</v>
      </c>
      <c r="N5364" s="49">
        <f t="shared" ca="1" si="167"/>
        <v>25.827397260273973</v>
      </c>
      <c r="O5364">
        <v>0</v>
      </c>
      <c r="P5364" t="s">
        <v>1371</v>
      </c>
    </row>
    <row r="5365" spans="2:16">
      <c r="B5365" t="str">
        <f t="shared" si="166"/>
        <v>2024-1022357201</v>
      </c>
      <c r="C5365">
        <v>2024</v>
      </c>
      <c r="D5365" s="24" t="s">
        <v>7057</v>
      </c>
      <c r="E5365" s="43">
        <v>1022357201</v>
      </c>
      <c r="F5365" s="45" t="s">
        <v>7504</v>
      </c>
      <c r="G5365" s="32" t="s">
        <v>742</v>
      </c>
      <c r="H5365" s="34">
        <v>45516</v>
      </c>
      <c r="I5365" s="36">
        <v>4</v>
      </c>
      <c r="J5365" s="36">
        <v>19</v>
      </c>
      <c r="K5365" s="34">
        <v>45657</v>
      </c>
      <c r="L5365" s="47" t="s">
        <v>1364</v>
      </c>
      <c r="M5365" s="48">
        <f>VLOOKUP(E5365,'[1]TIPO PERSONA'!$C$2:$N$3253,12,0)</f>
        <v>32595</v>
      </c>
      <c r="N5365" s="49">
        <f t="shared" ca="1" si="167"/>
        <v>35.884931506849313</v>
      </c>
      <c r="O5365">
        <v>0</v>
      </c>
      <c r="P5365" t="s">
        <v>1371</v>
      </c>
    </row>
    <row r="5366" spans="2:16">
      <c r="B5366" t="str">
        <f t="shared" si="166"/>
        <v>2024-55312037</v>
      </c>
      <c r="C5366">
        <v>2024</v>
      </c>
      <c r="D5366" s="24" t="s">
        <v>7058</v>
      </c>
      <c r="E5366" s="43">
        <v>55312037</v>
      </c>
      <c r="F5366" s="45" t="s">
        <v>7665</v>
      </c>
      <c r="G5366" s="32" t="s">
        <v>742</v>
      </c>
      <c r="H5366" s="34">
        <v>45513</v>
      </c>
      <c r="I5366" s="36">
        <v>4</v>
      </c>
      <c r="J5366" s="36">
        <v>15</v>
      </c>
      <c r="K5366" s="34">
        <v>45649</v>
      </c>
      <c r="L5366" s="47" t="s">
        <v>1364</v>
      </c>
      <c r="M5366" s="48">
        <f>VLOOKUP(E5366,'[1]TIPO PERSONA'!$C$2:$N$3253,12,0)</f>
        <v>31175</v>
      </c>
      <c r="N5366" s="49">
        <f t="shared" ca="1" si="167"/>
        <v>39.775342465753425</v>
      </c>
      <c r="O5366">
        <v>0</v>
      </c>
      <c r="P5366" t="s">
        <v>1371</v>
      </c>
    </row>
    <row r="5367" spans="2:16">
      <c r="B5367" t="str">
        <f t="shared" si="166"/>
        <v>2024-1073236792</v>
      </c>
      <c r="C5367">
        <v>2024</v>
      </c>
      <c r="D5367" s="24" t="s">
        <v>7059</v>
      </c>
      <c r="E5367" s="43">
        <v>1073236792</v>
      </c>
      <c r="F5367" s="45" t="s">
        <v>7464</v>
      </c>
      <c r="G5367" s="32" t="s">
        <v>739</v>
      </c>
      <c r="H5367" s="34">
        <v>45516</v>
      </c>
      <c r="I5367" s="36">
        <v>4</v>
      </c>
      <c r="J5367" s="36">
        <v>19</v>
      </c>
      <c r="K5367" s="34">
        <v>45657</v>
      </c>
      <c r="L5367" s="47" t="s">
        <v>1364</v>
      </c>
      <c r="M5367" s="48">
        <f>VLOOKUP(E5367,'[1]TIPO PERSONA'!$C$2:$N$3253,12,0)</f>
        <v>33172</v>
      </c>
      <c r="N5367" s="49">
        <f t="shared" ca="1" si="167"/>
        <v>34.304109589041097</v>
      </c>
      <c r="O5367">
        <v>0</v>
      </c>
      <c r="P5367" t="s">
        <v>1371</v>
      </c>
    </row>
    <row r="5368" spans="2:16">
      <c r="B5368" t="str">
        <f t="shared" si="166"/>
        <v>2024-1012388233</v>
      </c>
      <c r="C5368">
        <v>2024</v>
      </c>
      <c r="D5368" s="24" t="s">
        <v>7060</v>
      </c>
      <c r="E5368" s="43">
        <v>1012388233</v>
      </c>
      <c r="F5368" s="45" t="s">
        <v>7528</v>
      </c>
      <c r="G5368" s="32" t="s">
        <v>739</v>
      </c>
      <c r="H5368" s="34">
        <v>45518</v>
      </c>
      <c r="I5368" s="36">
        <v>4</v>
      </c>
      <c r="J5368" s="36">
        <v>17</v>
      </c>
      <c r="K5368" s="34">
        <v>45657</v>
      </c>
      <c r="L5368" s="47" t="s">
        <v>1364</v>
      </c>
      <c r="M5368" s="48">
        <f>VLOOKUP(E5368,'[1]TIPO PERSONA'!$C$2:$N$3253,12,0)</f>
        <v>33709</v>
      </c>
      <c r="N5368" s="49">
        <f t="shared" ca="1" si="167"/>
        <v>32.832876712328769</v>
      </c>
      <c r="O5368">
        <v>0</v>
      </c>
      <c r="P5368" t="s">
        <v>1371</v>
      </c>
    </row>
    <row r="5369" spans="2:16">
      <c r="B5369" t="str">
        <f t="shared" si="166"/>
        <v>2024-79641165</v>
      </c>
      <c r="C5369">
        <v>2024</v>
      </c>
      <c r="D5369" s="24" t="s">
        <v>7061</v>
      </c>
      <c r="E5369" s="43">
        <v>79641165</v>
      </c>
      <c r="F5369" s="45" t="s">
        <v>7666</v>
      </c>
      <c r="G5369" s="32" t="s">
        <v>739</v>
      </c>
      <c r="H5369" s="34">
        <v>45513</v>
      </c>
      <c r="I5369" s="36">
        <v>4</v>
      </c>
      <c r="J5369" s="36">
        <v>22</v>
      </c>
      <c r="K5369" s="34">
        <v>45657</v>
      </c>
      <c r="L5369" s="47" t="s">
        <v>1364</v>
      </c>
      <c r="M5369" s="48">
        <f>VLOOKUP(E5369,'[1]TIPO PERSONA'!$C$2:$N$3253,12,0)</f>
        <v>27204</v>
      </c>
      <c r="N5369" s="49">
        <f t="shared" ca="1" si="167"/>
        <v>50.654794520547945</v>
      </c>
      <c r="O5369">
        <v>0</v>
      </c>
      <c r="P5369" t="s">
        <v>1371</v>
      </c>
    </row>
    <row r="5370" spans="2:16">
      <c r="B5370" t="str">
        <f t="shared" si="166"/>
        <v>2024-1022978160</v>
      </c>
      <c r="C5370">
        <v>2024</v>
      </c>
      <c r="D5370" s="24" t="s">
        <v>7062</v>
      </c>
      <c r="E5370" s="43">
        <v>1022978160</v>
      </c>
      <c r="F5370" s="45" t="s">
        <v>1131</v>
      </c>
      <c r="G5370" s="32" t="s">
        <v>742</v>
      </c>
      <c r="H5370" s="34">
        <v>45517</v>
      </c>
      <c r="I5370" s="36">
        <v>4</v>
      </c>
      <c r="J5370" s="36">
        <v>18</v>
      </c>
      <c r="K5370" s="34">
        <v>45657</v>
      </c>
      <c r="L5370" s="47" t="s">
        <v>1364</v>
      </c>
      <c r="M5370" s="48">
        <f>VLOOKUP(E5370,'[1]TIPO PERSONA'!$C$2:$N$3253,12,0)</f>
        <v>33782</v>
      </c>
      <c r="N5370" s="49">
        <f t="shared" ca="1" si="167"/>
        <v>32.632876712328766</v>
      </c>
      <c r="O5370">
        <v>0</v>
      </c>
      <c r="P5370" t="s">
        <v>1371</v>
      </c>
    </row>
    <row r="5371" spans="2:16">
      <c r="B5371" t="str">
        <f t="shared" si="166"/>
        <v>2024-1003521438</v>
      </c>
      <c r="C5371">
        <v>2024</v>
      </c>
      <c r="D5371" s="24" t="s">
        <v>7063</v>
      </c>
      <c r="E5371" s="43">
        <v>1003521438</v>
      </c>
      <c r="F5371" s="45" t="s">
        <v>7477</v>
      </c>
      <c r="G5371" s="32" t="s">
        <v>742</v>
      </c>
      <c r="H5371" s="34">
        <v>45517</v>
      </c>
      <c r="I5371" s="36">
        <v>4</v>
      </c>
      <c r="J5371" s="36">
        <v>18</v>
      </c>
      <c r="K5371" s="34">
        <v>45657</v>
      </c>
      <c r="L5371" s="47" t="s">
        <v>1365</v>
      </c>
      <c r="M5371" s="48">
        <f>VLOOKUP(E5371,'[1]TIPO PERSONA'!$C$2:$N$3253,12,0)</f>
        <v>36861</v>
      </c>
      <c r="N5371" s="49">
        <f t="shared" ca="1" si="167"/>
        <v>24.197260273972603</v>
      </c>
      <c r="O5371">
        <v>0</v>
      </c>
      <c r="P5371" t="s">
        <v>1371</v>
      </c>
    </row>
    <row r="5372" spans="2:16">
      <c r="B5372" t="str">
        <f t="shared" si="166"/>
        <v>2024-79233936</v>
      </c>
      <c r="C5372">
        <v>2024</v>
      </c>
      <c r="D5372" s="24" t="s">
        <v>7064</v>
      </c>
      <c r="E5372" s="43">
        <v>79233936</v>
      </c>
      <c r="F5372" s="45" t="s">
        <v>2298</v>
      </c>
      <c r="G5372" s="32" t="s">
        <v>739</v>
      </c>
      <c r="H5372" s="34">
        <v>45524</v>
      </c>
      <c r="I5372" s="36">
        <v>4</v>
      </c>
      <c r="J5372" s="36">
        <v>11</v>
      </c>
      <c r="K5372" s="34">
        <v>45657</v>
      </c>
      <c r="L5372" s="47" t="s">
        <v>1364</v>
      </c>
      <c r="M5372" s="48">
        <f>VLOOKUP(E5372,'[1]TIPO PERSONA'!$C$2:$N$3253,12,0)</f>
        <v>22723</v>
      </c>
      <c r="N5372" s="49">
        <f t="shared" ca="1" si="167"/>
        <v>62.93150684931507</v>
      </c>
      <c r="O5372">
        <v>0</v>
      </c>
      <c r="P5372" t="s">
        <v>1371</v>
      </c>
    </row>
    <row r="5373" spans="2:16">
      <c r="B5373" t="str">
        <f t="shared" si="166"/>
        <v>2024-80220309</v>
      </c>
      <c r="C5373">
        <v>2024</v>
      </c>
      <c r="D5373" s="24" t="s">
        <v>7065</v>
      </c>
      <c r="E5373" s="43">
        <v>80220309</v>
      </c>
      <c r="F5373" s="45" t="s">
        <v>2295</v>
      </c>
      <c r="G5373" s="32" t="s">
        <v>739</v>
      </c>
      <c r="H5373" s="34">
        <v>45516</v>
      </c>
      <c r="I5373" s="36">
        <v>4</v>
      </c>
      <c r="J5373" s="36">
        <v>19</v>
      </c>
      <c r="K5373" s="34">
        <v>45657</v>
      </c>
      <c r="L5373" s="47" t="s">
        <v>1364</v>
      </c>
      <c r="M5373" s="48">
        <f>VLOOKUP(E5373,'[1]TIPO PERSONA'!$C$2:$N$3253,12,0)</f>
        <v>29917</v>
      </c>
      <c r="N5373" s="49">
        <f t="shared" ca="1" si="167"/>
        <v>43.221917808219175</v>
      </c>
      <c r="O5373">
        <v>0</v>
      </c>
      <c r="P5373" t="s">
        <v>1371</v>
      </c>
    </row>
    <row r="5374" spans="2:16">
      <c r="B5374" t="str">
        <f t="shared" si="166"/>
        <v>2024-52811542</v>
      </c>
      <c r="C5374">
        <v>2024</v>
      </c>
      <c r="D5374" s="24" t="s">
        <v>7066</v>
      </c>
      <c r="E5374" s="43">
        <v>52811542</v>
      </c>
      <c r="F5374" s="45" t="s">
        <v>7667</v>
      </c>
      <c r="G5374" s="32" t="s">
        <v>742</v>
      </c>
      <c r="H5374" s="34">
        <v>45516</v>
      </c>
      <c r="I5374" s="36">
        <v>4</v>
      </c>
      <c r="J5374" s="36">
        <v>14</v>
      </c>
      <c r="K5374" s="34">
        <v>45651</v>
      </c>
      <c r="L5374" s="47" t="s">
        <v>1364</v>
      </c>
      <c r="M5374" s="48">
        <f>VLOOKUP(E5374,'[1]TIPO PERSONA'!$C$2:$N$3253,12,0)</f>
        <v>30095</v>
      </c>
      <c r="N5374" s="49">
        <f t="shared" ca="1" si="167"/>
        <v>42.734246575342468</v>
      </c>
      <c r="O5374">
        <v>0</v>
      </c>
      <c r="P5374" t="s">
        <v>1371</v>
      </c>
    </row>
    <row r="5375" spans="2:16">
      <c r="B5375" t="str">
        <f t="shared" si="166"/>
        <v>2024-80873551</v>
      </c>
      <c r="C5375">
        <v>2024</v>
      </c>
      <c r="D5375" s="24" t="s">
        <v>7067</v>
      </c>
      <c r="E5375" s="43">
        <v>80873551</v>
      </c>
      <c r="F5375" s="45" t="s">
        <v>7668</v>
      </c>
      <c r="G5375" s="32" t="s">
        <v>739</v>
      </c>
      <c r="H5375" s="34">
        <v>45517</v>
      </c>
      <c r="I5375" s="36">
        <v>5</v>
      </c>
      <c r="J5375" s="36">
        <v>18</v>
      </c>
      <c r="K5375" s="34">
        <v>45688</v>
      </c>
      <c r="L5375" s="47" t="s">
        <v>1364</v>
      </c>
      <c r="M5375" s="48">
        <f>VLOOKUP(E5375,'[1]TIPO PERSONA'!$C$2:$N$3253,12,0)</f>
        <v>31168</v>
      </c>
      <c r="N5375" s="49">
        <f t="shared" ca="1" si="167"/>
        <v>39.794520547945204</v>
      </c>
      <c r="O5375">
        <v>0</v>
      </c>
      <c r="P5375" t="s">
        <v>1371</v>
      </c>
    </row>
    <row r="5376" spans="2:16">
      <c r="B5376" t="str">
        <f t="shared" si="166"/>
        <v>2024-52446234</v>
      </c>
      <c r="C5376">
        <v>2024</v>
      </c>
      <c r="D5376" s="24" t="s">
        <v>7068</v>
      </c>
      <c r="E5376" s="30">
        <v>52446234</v>
      </c>
      <c r="F5376" s="45" t="s">
        <v>941</v>
      </c>
      <c r="G5376" s="32" t="s">
        <v>742</v>
      </c>
      <c r="H5376" s="34">
        <v>45517</v>
      </c>
      <c r="I5376" s="36">
        <v>4</v>
      </c>
      <c r="J5376" s="36">
        <v>18</v>
      </c>
      <c r="K5376" s="34">
        <v>45657</v>
      </c>
      <c r="L5376" s="47" t="s">
        <v>1364</v>
      </c>
      <c r="M5376" s="48">
        <f>VLOOKUP(E5376,'[1]TIPO PERSONA'!$C$2:$N$3253,12,0)</f>
        <v>28688</v>
      </c>
      <c r="N5376" s="49">
        <f t="shared" ca="1" si="167"/>
        <v>46.589041095890408</v>
      </c>
      <c r="O5376">
        <v>0</v>
      </c>
      <c r="P5376" t="s">
        <v>1371</v>
      </c>
    </row>
    <row r="5377" spans="2:16">
      <c r="B5377" t="str">
        <f t="shared" si="166"/>
        <v>2024-1057578594</v>
      </c>
      <c r="C5377">
        <v>2024</v>
      </c>
      <c r="D5377" s="24" t="s">
        <v>7069</v>
      </c>
      <c r="E5377" s="30">
        <v>1057578594</v>
      </c>
      <c r="F5377" s="45" t="s">
        <v>1144</v>
      </c>
      <c r="G5377" s="32" t="s">
        <v>742</v>
      </c>
      <c r="H5377" s="34">
        <v>45517</v>
      </c>
      <c r="I5377" s="36">
        <v>4</v>
      </c>
      <c r="J5377" s="36">
        <v>14</v>
      </c>
      <c r="K5377" s="34">
        <v>45652</v>
      </c>
      <c r="L5377" s="47" t="s">
        <v>1364</v>
      </c>
      <c r="M5377" s="48">
        <f>VLOOKUP(E5377,'[1]TIPO PERSONA'!$C$2:$N$3253,12,0)</f>
        <v>32302</v>
      </c>
      <c r="N5377" s="49">
        <f t="shared" ca="1" si="167"/>
        <v>36.68767123287671</v>
      </c>
      <c r="O5377">
        <v>0</v>
      </c>
      <c r="P5377" t="s">
        <v>1371</v>
      </c>
    </row>
    <row r="5378" spans="2:16">
      <c r="B5378" t="str">
        <f t="shared" si="166"/>
        <v>2024-1013667772</v>
      </c>
      <c r="C5378">
        <v>2024</v>
      </c>
      <c r="D5378" s="24" t="s">
        <v>7070</v>
      </c>
      <c r="E5378" s="30">
        <v>1013667772</v>
      </c>
      <c r="F5378" s="45" t="s">
        <v>4167</v>
      </c>
      <c r="G5378" s="32" t="s">
        <v>742</v>
      </c>
      <c r="H5378" s="34">
        <v>45518</v>
      </c>
      <c r="I5378" s="36">
        <v>4</v>
      </c>
      <c r="J5378" s="36">
        <v>17</v>
      </c>
      <c r="K5378" s="34">
        <v>45657</v>
      </c>
      <c r="L5378" s="47" t="s">
        <v>1364</v>
      </c>
      <c r="M5378" s="48">
        <f>VLOOKUP(E5378,'[1]TIPO PERSONA'!$C$2:$N$3253,12,0)</f>
        <v>35215</v>
      </c>
      <c r="N5378" s="49">
        <f t="shared" ca="1" si="167"/>
        <v>28.706849315068492</v>
      </c>
      <c r="O5378">
        <v>0</v>
      </c>
      <c r="P5378" t="s">
        <v>1371</v>
      </c>
    </row>
    <row r="5379" spans="2:16">
      <c r="B5379" t="str">
        <f t="shared" si="166"/>
        <v>2024-1026568929</v>
      </c>
      <c r="C5379">
        <v>2024</v>
      </c>
      <c r="D5379" s="24" t="s">
        <v>7071</v>
      </c>
      <c r="E5379" s="30">
        <v>1026568929</v>
      </c>
      <c r="F5379" s="45" t="s">
        <v>4091</v>
      </c>
      <c r="G5379" s="32" t="s">
        <v>742</v>
      </c>
      <c r="H5379" s="34">
        <v>45518</v>
      </c>
      <c r="I5379" s="36">
        <v>4</v>
      </c>
      <c r="J5379" s="36">
        <v>17</v>
      </c>
      <c r="K5379" s="34">
        <v>45657</v>
      </c>
      <c r="L5379" s="47" t="s">
        <v>1364</v>
      </c>
      <c r="M5379" s="48">
        <f>VLOOKUP(E5379,'[1]TIPO PERSONA'!$C$2:$N$3253,12,0)</f>
        <v>33496</v>
      </c>
      <c r="N5379" s="49">
        <f t="shared" ca="1" si="167"/>
        <v>33.416438356164385</v>
      </c>
      <c r="O5379">
        <v>0</v>
      </c>
      <c r="P5379" t="s">
        <v>1371</v>
      </c>
    </row>
    <row r="5380" spans="2:16">
      <c r="B5380" t="str">
        <f t="shared" ref="B5380:B5443" si="168">CONCATENATE(C5380,"-",E5380)</f>
        <v>2024-1013594088</v>
      </c>
      <c r="C5380">
        <v>2024</v>
      </c>
      <c r="D5380" s="24" t="s">
        <v>7072</v>
      </c>
      <c r="E5380" s="30">
        <v>1013594088</v>
      </c>
      <c r="F5380" s="45" t="s">
        <v>2436</v>
      </c>
      <c r="G5380" s="32" t="s">
        <v>739</v>
      </c>
      <c r="H5380" s="34">
        <v>45531</v>
      </c>
      <c r="I5380" s="36">
        <v>4</v>
      </c>
      <c r="J5380" s="36">
        <v>4</v>
      </c>
      <c r="K5380" s="34">
        <v>45657</v>
      </c>
      <c r="L5380" s="47" t="s">
        <v>1364</v>
      </c>
      <c r="M5380" s="48">
        <f>VLOOKUP(E5380,'[1]TIPO PERSONA'!$C$2:$N$3253,12,0)</f>
        <v>32146</v>
      </c>
      <c r="N5380" s="49">
        <f t="shared" ref="N5380:N5443" ca="1" si="169">IFERROR((TODAY()-M5380)/365,"No Aplica")</f>
        <v>37.115068493150687</v>
      </c>
      <c r="O5380">
        <v>0</v>
      </c>
      <c r="P5380" t="s">
        <v>1371</v>
      </c>
    </row>
    <row r="5381" spans="2:16">
      <c r="B5381" t="str">
        <f t="shared" si="168"/>
        <v>2024-46364648</v>
      </c>
      <c r="C5381">
        <v>2024</v>
      </c>
      <c r="D5381" s="24" t="s">
        <v>7073</v>
      </c>
      <c r="E5381" s="30">
        <v>46364648</v>
      </c>
      <c r="F5381" s="45" t="s">
        <v>4116</v>
      </c>
      <c r="G5381" s="32" t="s">
        <v>742</v>
      </c>
      <c r="H5381" s="34">
        <v>45532</v>
      </c>
      <c r="I5381" s="36">
        <v>4</v>
      </c>
      <c r="J5381" s="36">
        <v>3</v>
      </c>
      <c r="K5381" s="34">
        <v>45657</v>
      </c>
      <c r="L5381" s="47" t="s">
        <v>1364</v>
      </c>
      <c r="M5381" s="48">
        <f>VLOOKUP(E5381,'[1]TIPO PERSONA'!$C$2:$N$3253,12,0)</f>
        <v>25416</v>
      </c>
      <c r="N5381" s="49">
        <f t="shared" ca="1" si="169"/>
        <v>55.553424657534244</v>
      </c>
      <c r="O5381">
        <v>0</v>
      </c>
      <c r="P5381" t="s">
        <v>1371</v>
      </c>
    </row>
    <row r="5382" spans="2:16">
      <c r="B5382" t="str">
        <f t="shared" si="168"/>
        <v>2024-85463896</v>
      </c>
      <c r="C5382">
        <v>2024</v>
      </c>
      <c r="D5382" s="24" t="s">
        <v>7074</v>
      </c>
      <c r="E5382" s="30">
        <v>85463896</v>
      </c>
      <c r="F5382" s="45" t="s">
        <v>2576</v>
      </c>
      <c r="G5382" s="32" t="s">
        <v>739</v>
      </c>
      <c r="H5382" s="34">
        <v>45525</v>
      </c>
      <c r="I5382" s="36">
        <v>5</v>
      </c>
      <c r="J5382" s="36">
        <v>10</v>
      </c>
      <c r="K5382" s="34">
        <v>45688</v>
      </c>
      <c r="L5382" s="47" t="s">
        <v>1364</v>
      </c>
      <c r="M5382" s="48">
        <f>VLOOKUP(E5382,'[1]TIPO PERSONA'!$C$2:$N$3253,12,0)</f>
        <v>26524</v>
      </c>
      <c r="N5382" s="49">
        <f t="shared" ca="1" si="169"/>
        <v>52.517808219178079</v>
      </c>
      <c r="O5382">
        <v>0</v>
      </c>
      <c r="P5382" t="s">
        <v>1371</v>
      </c>
    </row>
    <row r="5383" spans="2:16">
      <c r="B5383" t="str">
        <f t="shared" si="168"/>
        <v>2024-53167503</v>
      </c>
      <c r="C5383">
        <v>2024</v>
      </c>
      <c r="D5383" s="24" t="s">
        <v>7075</v>
      </c>
      <c r="E5383" s="30">
        <v>53167503</v>
      </c>
      <c r="F5383" s="45" t="s">
        <v>7582</v>
      </c>
      <c r="G5383" s="32" t="s">
        <v>742</v>
      </c>
      <c r="H5383" s="34">
        <v>45524</v>
      </c>
      <c r="I5383" s="36">
        <v>4</v>
      </c>
      <c r="J5383" s="36">
        <v>11</v>
      </c>
      <c r="K5383" s="34">
        <v>45657</v>
      </c>
      <c r="L5383" s="47" t="s">
        <v>1365</v>
      </c>
      <c r="M5383" s="48">
        <f>VLOOKUP(E5383,'[1]TIPO PERSONA'!$C$2:$N$3253,12,0)</f>
        <v>31358</v>
      </c>
      <c r="N5383" s="49">
        <f t="shared" ca="1" si="169"/>
        <v>39.273972602739725</v>
      </c>
      <c r="O5383">
        <v>0</v>
      </c>
      <c r="P5383" t="s">
        <v>1371</v>
      </c>
    </row>
    <row r="5384" spans="2:16">
      <c r="B5384" t="str">
        <f t="shared" si="168"/>
        <v>2024-1014228455</v>
      </c>
      <c r="C5384">
        <v>2024</v>
      </c>
      <c r="D5384" s="24" t="s">
        <v>7076</v>
      </c>
      <c r="E5384" s="30">
        <v>1014228455</v>
      </c>
      <c r="F5384" s="45" t="s">
        <v>974</v>
      </c>
      <c r="G5384" s="32" t="s">
        <v>739</v>
      </c>
      <c r="H5384" s="34">
        <v>45516</v>
      </c>
      <c r="I5384" s="36">
        <v>4</v>
      </c>
      <c r="J5384" s="36">
        <v>19</v>
      </c>
      <c r="K5384" s="34">
        <v>45657</v>
      </c>
      <c r="L5384" s="47" t="s">
        <v>1365</v>
      </c>
      <c r="M5384" s="48">
        <f>VLOOKUP(E5384,'[1]TIPO PERSONA'!$C$2:$N$3253,12,0)</f>
        <v>33603</v>
      </c>
      <c r="N5384" s="49">
        <f t="shared" ca="1" si="169"/>
        <v>33.123287671232873</v>
      </c>
      <c r="O5384">
        <v>0</v>
      </c>
      <c r="P5384" t="s">
        <v>1371</v>
      </c>
    </row>
    <row r="5385" spans="2:16">
      <c r="B5385" t="str">
        <f t="shared" si="168"/>
        <v>2024-53106625</v>
      </c>
      <c r="C5385">
        <v>2024</v>
      </c>
      <c r="D5385" s="24" t="s">
        <v>7077</v>
      </c>
      <c r="E5385" s="30">
        <v>53106625</v>
      </c>
      <c r="F5385" s="45" t="s">
        <v>1130</v>
      </c>
      <c r="G5385" s="32" t="s">
        <v>742</v>
      </c>
      <c r="H5385" s="34">
        <v>45517</v>
      </c>
      <c r="I5385" s="36">
        <v>4</v>
      </c>
      <c r="J5385" s="36">
        <v>18</v>
      </c>
      <c r="K5385" s="34">
        <v>45657</v>
      </c>
      <c r="L5385" s="47" t="s">
        <v>1365</v>
      </c>
      <c r="M5385" s="48">
        <f>VLOOKUP(E5385,'[1]TIPO PERSONA'!$C$2:$N$3253,12,0)</f>
        <v>21228</v>
      </c>
      <c r="N5385" s="49">
        <f t="shared" ca="1" si="169"/>
        <v>67.027397260273972</v>
      </c>
      <c r="O5385">
        <v>0</v>
      </c>
      <c r="P5385" t="s">
        <v>1371</v>
      </c>
    </row>
    <row r="5386" spans="2:16">
      <c r="B5386" t="str">
        <f t="shared" si="168"/>
        <v>2024-1010162216</v>
      </c>
      <c r="C5386">
        <v>2024</v>
      </c>
      <c r="D5386" s="24" t="s">
        <v>7078</v>
      </c>
      <c r="E5386" s="30">
        <v>1010162216</v>
      </c>
      <c r="F5386" s="45" t="s">
        <v>1059</v>
      </c>
      <c r="G5386" s="32" t="s">
        <v>739</v>
      </c>
      <c r="H5386" s="34">
        <v>45517</v>
      </c>
      <c r="I5386" s="36">
        <v>6</v>
      </c>
      <c r="J5386" s="36">
        <v>18</v>
      </c>
      <c r="K5386" s="34">
        <v>45716</v>
      </c>
      <c r="L5386" s="47" t="s">
        <v>1364</v>
      </c>
      <c r="M5386" s="48">
        <f>VLOOKUP(E5386,'[1]TIPO PERSONA'!$C$2:$N$3253,12,0)</f>
        <v>31497</v>
      </c>
      <c r="N5386" s="49">
        <f t="shared" ca="1" si="169"/>
        <v>38.893150684931506</v>
      </c>
      <c r="O5386">
        <v>0</v>
      </c>
      <c r="P5386" t="s">
        <v>1371</v>
      </c>
    </row>
    <row r="5387" spans="2:16">
      <c r="B5387" t="str">
        <f t="shared" si="168"/>
        <v>2024-1065603963</v>
      </c>
      <c r="C5387">
        <v>2024</v>
      </c>
      <c r="D5387" s="24" t="s">
        <v>7079</v>
      </c>
      <c r="E5387" s="30">
        <v>1065603963</v>
      </c>
      <c r="F5387" s="45" t="s">
        <v>2627</v>
      </c>
      <c r="G5387" s="32" t="s">
        <v>739</v>
      </c>
      <c r="H5387" s="34">
        <v>45517</v>
      </c>
      <c r="I5387" s="36">
        <v>6</v>
      </c>
      <c r="J5387" s="36">
        <v>18</v>
      </c>
      <c r="K5387" s="34">
        <v>45716</v>
      </c>
      <c r="L5387" s="47" t="s">
        <v>1364</v>
      </c>
      <c r="M5387" s="48">
        <f>VLOOKUP(E5387,'[1]TIPO PERSONA'!$C$2:$N$3253,12,0)</f>
        <v>32578</v>
      </c>
      <c r="N5387" s="49">
        <f t="shared" ca="1" si="169"/>
        <v>35.93150684931507</v>
      </c>
      <c r="O5387">
        <v>0</v>
      </c>
      <c r="P5387" t="s">
        <v>1371</v>
      </c>
    </row>
    <row r="5388" spans="2:16">
      <c r="B5388" t="str">
        <f t="shared" si="168"/>
        <v>2024-1006106109</v>
      </c>
      <c r="C5388">
        <v>2024</v>
      </c>
      <c r="D5388" s="24" t="s">
        <v>7080</v>
      </c>
      <c r="E5388" s="30">
        <v>1006106109</v>
      </c>
      <c r="F5388" s="45" t="s">
        <v>7424</v>
      </c>
      <c r="G5388" s="32" t="s">
        <v>739</v>
      </c>
      <c r="H5388" s="34">
        <v>45527</v>
      </c>
      <c r="I5388" s="36">
        <v>3</v>
      </c>
      <c r="J5388" s="36">
        <v>3</v>
      </c>
      <c r="K5388" s="34">
        <v>45621</v>
      </c>
      <c r="L5388" s="47" t="s">
        <v>1364</v>
      </c>
      <c r="M5388" s="48">
        <f>VLOOKUP(E5388,'[1]TIPO PERSONA'!$C$2:$N$3253,12,0)</f>
        <v>36609</v>
      </c>
      <c r="N5388" s="49">
        <f t="shared" ca="1" si="169"/>
        <v>24.887671232876713</v>
      </c>
      <c r="O5388">
        <v>0</v>
      </c>
      <c r="P5388" t="s">
        <v>1371</v>
      </c>
    </row>
    <row r="5389" spans="2:16">
      <c r="B5389" t="str">
        <f t="shared" si="168"/>
        <v>2024-91492909</v>
      </c>
      <c r="C5389">
        <v>2024</v>
      </c>
      <c r="D5389" s="24" t="s">
        <v>7081</v>
      </c>
      <c r="E5389" s="30">
        <v>91492909</v>
      </c>
      <c r="F5389" s="45" t="s">
        <v>7547</v>
      </c>
      <c r="G5389" s="32" t="s">
        <v>739</v>
      </c>
      <c r="H5389" s="34">
        <v>45526</v>
      </c>
      <c r="I5389" s="36">
        <v>4</v>
      </c>
      <c r="J5389" s="36">
        <v>9</v>
      </c>
      <c r="K5389" s="34">
        <v>45657</v>
      </c>
      <c r="L5389" s="47" t="s">
        <v>1364</v>
      </c>
      <c r="M5389" s="48">
        <f>VLOOKUP(E5389,'[1]TIPO PERSONA'!$C$2:$N$3253,12,0)</f>
        <v>27962</v>
      </c>
      <c r="N5389" s="49">
        <f t="shared" ca="1" si="169"/>
        <v>48.578082191780823</v>
      </c>
      <c r="O5389">
        <v>0</v>
      </c>
      <c r="P5389" t="s">
        <v>1371</v>
      </c>
    </row>
    <row r="5390" spans="2:16">
      <c r="B5390" t="str">
        <f t="shared" si="168"/>
        <v>2024-1022332783</v>
      </c>
      <c r="C5390">
        <v>2024</v>
      </c>
      <c r="D5390" s="24" t="s">
        <v>7082</v>
      </c>
      <c r="E5390" s="30">
        <v>1022332783</v>
      </c>
      <c r="F5390" s="45" t="s">
        <v>7545</v>
      </c>
      <c r="G5390" s="32" t="s">
        <v>739</v>
      </c>
      <c r="H5390" s="34">
        <v>45527</v>
      </c>
      <c r="I5390" s="36">
        <v>6</v>
      </c>
      <c r="J5390" s="36">
        <v>8</v>
      </c>
      <c r="K5390" s="34">
        <v>45716</v>
      </c>
      <c r="L5390" s="47" t="s">
        <v>1364</v>
      </c>
      <c r="M5390" s="48">
        <f>VLOOKUP(E5390,'[1]TIPO PERSONA'!$C$2:$N$3253,12,0)</f>
        <v>31938</v>
      </c>
      <c r="N5390" s="49">
        <f t="shared" ca="1" si="169"/>
        <v>37.684931506849317</v>
      </c>
      <c r="O5390">
        <v>0</v>
      </c>
      <c r="P5390" t="s">
        <v>1371</v>
      </c>
    </row>
    <row r="5391" spans="2:16">
      <c r="B5391" t="str">
        <f t="shared" si="168"/>
        <v>2024-79333846</v>
      </c>
      <c r="C5391">
        <v>2024</v>
      </c>
      <c r="D5391" s="24" t="s">
        <v>7083</v>
      </c>
      <c r="E5391" s="30">
        <v>79333846</v>
      </c>
      <c r="F5391" s="45" t="s">
        <v>938</v>
      </c>
      <c r="G5391" s="32" t="s">
        <v>739</v>
      </c>
      <c r="H5391" s="34">
        <v>45517</v>
      </c>
      <c r="I5391" s="36">
        <v>4</v>
      </c>
      <c r="J5391" s="36">
        <v>15</v>
      </c>
      <c r="K5391" s="34">
        <v>45653</v>
      </c>
      <c r="L5391" s="47" t="s">
        <v>1364</v>
      </c>
      <c r="M5391" s="48">
        <f>VLOOKUP(E5391,'[1]TIPO PERSONA'!$C$2:$N$3253,12,0)</f>
        <v>23709</v>
      </c>
      <c r="N5391" s="49">
        <f t="shared" ca="1" si="169"/>
        <v>60.230136986301368</v>
      </c>
      <c r="O5391">
        <v>0</v>
      </c>
      <c r="P5391" t="s">
        <v>1371</v>
      </c>
    </row>
    <row r="5392" spans="2:16">
      <c r="B5392" t="str">
        <f t="shared" si="168"/>
        <v>2024-1014243514</v>
      </c>
      <c r="C5392">
        <v>2024</v>
      </c>
      <c r="D5392" s="24" t="s">
        <v>7084</v>
      </c>
      <c r="E5392" s="30">
        <v>1014243514</v>
      </c>
      <c r="F5392" s="45" t="s">
        <v>3951</v>
      </c>
      <c r="G5392" s="32" t="s">
        <v>742</v>
      </c>
      <c r="H5392" s="34">
        <v>45524</v>
      </c>
      <c r="I5392" s="36">
        <v>4</v>
      </c>
      <c r="J5392" s="36">
        <v>11</v>
      </c>
      <c r="K5392" s="34">
        <v>45657</v>
      </c>
      <c r="L5392" s="47" t="s">
        <v>1364</v>
      </c>
      <c r="M5392" s="48">
        <f>VLOOKUP(E5392,'[1]TIPO PERSONA'!$C$2:$N$3253,12,0)</f>
        <v>34110</v>
      </c>
      <c r="N5392" s="49">
        <f t="shared" ca="1" si="169"/>
        <v>31.734246575342464</v>
      </c>
      <c r="O5392">
        <v>0</v>
      </c>
      <c r="P5392" t="s">
        <v>1371</v>
      </c>
    </row>
    <row r="5393" spans="2:16">
      <c r="B5393" t="str">
        <f t="shared" si="168"/>
        <v>2024-5292411</v>
      </c>
      <c r="C5393">
        <v>2024</v>
      </c>
      <c r="D5393" s="24" t="s">
        <v>7085</v>
      </c>
      <c r="E5393" s="30">
        <v>5292411</v>
      </c>
      <c r="F5393" s="45" t="s">
        <v>7669</v>
      </c>
      <c r="G5393" s="32" t="s">
        <v>739</v>
      </c>
      <c r="H5393" s="34">
        <v>45539</v>
      </c>
      <c r="I5393" s="36">
        <v>3</v>
      </c>
      <c r="J5393" s="36">
        <v>27</v>
      </c>
      <c r="K5393" s="34">
        <v>45657</v>
      </c>
      <c r="L5393" s="47" t="s">
        <v>1364</v>
      </c>
      <c r="M5393" s="48">
        <f>VLOOKUP(E5393,'[1]TIPO PERSONA'!$C$2:$N$3253,12,0)</f>
        <v>27621</v>
      </c>
      <c r="N5393" s="49">
        <f t="shared" ca="1" si="169"/>
        <v>49.512328767123286</v>
      </c>
      <c r="O5393">
        <v>0</v>
      </c>
      <c r="P5393" t="s">
        <v>1371</v>
      </c>
    </row>
    <row r="5394" spans="2:16">
      <c r="B5394" t="str">
        <f t="shared" si="168"/>
        <v>2024-80178855</v>
      </c>
      <c r="C5394">
        <v>2024</v>
      </c>
      <c r="D5394" s="24" t="s">
        <v>7086</v>
      </c>
      <c r="E5394" s="30">
        <v>80178855</v>
      </c>
      <c r="F5394" s="45" t="s">
        <v>7579</v>
      </c>
      <c r="G5394" s="32" t="s">
        <v>739</v>
      </c>
      <c r="H5394" s="34">
        <v>45524</v>
      </c>
      <c r="I5394" s="36">
        <v>4</v>
      </c>
      <c r="J5394" s="36">
        <v>11</v>
      </c>
      <c r="K5394" s="34">
        <v>45657</v>
      </c>
      <c r="L5394" s="47" t="s">
        <v>1364</v>
      </c>
      <c r="M5394" s="48">
        <f>VLOOKUP(E5394,'[1]TIPO PERSONA'!$C$2:$N$3253,12,0)</f>
        <v>29281</v>
      </c>
      <c r="N5394" s="49">
        <f t="shared" ca="1" si="169"/>
        <v>44.964383561643835</v>
      </c>
      <c r="O5394">
        <v>0</v>
      </c>
      <c r="P5394" t="s">
        <v>1371</v>
      </c>
    </row>
    <row r="5395" spans="2:16">
      <c r="B5395" t="str">
        <f t="shared" si="168"/>
        <v>2024-52149393</v>
      </c>
      <c r="C5395">
        <v>2024</v>
      </c>
      <c r="D5395" s="24" t="s">
        <v>7087</v>
      </c>
      <c r="E5395" s="30">
        <v>52149393</v>
      </c>
      <c r="F5395" s="45" t="s">
        <v>5494</v>
      </c>
      <c r="G5395" s="32" t="s">
        <v>742</v>
      </c>
      <c r="H5395" s="34">
        <v>45519</v>
      </c>
      <c r="I5395" s="36">
        <v>5</v>
      </c>
      <c r="J5395" s="36">
        <v>16</v>
      </c>
      <c r="K5395" s="34">
        <v>45688</v>
      </c>
      <c r="L5395" s="47" t="s">
        <v>1364</v>
      </c>
      <c r="M5395" s="48">
        <f>VLOOKUP(E5395,'[1]TIPO PERSONA'!$C$2:$N$3253,12,0)</f>
        <v>27260</v>
      </c>
      <c r="N5395" s="49">
        <f t="shared" ca="1" si="169"/>
        <v>50.5013698630137</v>
      </c>
      <c r="O5395">
        <v>0</v>
      </c>
      <c r="P5395" t="s">
        <v>1371</v>
      </c>
    </row>
    <row r="5396" spans="2:16">
      <c r="B5396" t="str">
        <f t="shared" si="168"/>
        <v>2024-1033729255</v>
      </c>
      <c r="C5396">
        <v>2024</v>
      </c>
      <c r="D5396" s="24" t="s">
        <v>7088</v>
      </c>
      <c r="E5396" s="30">
        <v>1033729255</v>
      </c>
      <c r="F5396" s="45" t="s">
        <v>1057</v>
      </c>
      <c r="G5396" s="32" t="s">
        <v>742</v>
      </c>
      <c r="H5396" s="34">
        <v>45526</v>
      </c>
      <c r="I5396" s="36">
        <v>0</v>
      </c>
      <c r="J5396" s="36">
        <v>20</v>
      </c>
      <c r="K5396" s="34">
        <v>45546</v>
      </c>
      <c r="L5396" s="47" t="s">
        <v>1364</v>
      </c>
      <c r="M5396" s="48">
        <f>VLOOKUP(E5396,'[1]TIPO PERSONA'!$C$2:$N$3253,12,0)</f>
        <v>33240</v>
      </c>
      <c r="N5396" s="49">
        <f t="shared" ca="1" si="169"/>
        <v>34.11780821917808</v>
      </c>
      <c r="O5396">
        <v>0</v>
      </c>
      <c r="P5396" t="s">
        <v>1371</v>
      </c>
    </row>
    <row r="5397" spans="2:16">
      <c r="B5397" t="str">
        <f t="shared" si="168"/>
        <v>2024-1110510629</v>
      </c>
      <c r="C5397">
        <v>2024</v>
      </c>
      <c r="D5397" s="24" t="s">
        <v>7089</v>
      </c>
      <c r="E5397" s="30">
        <v>1110510629</v>
      </c>
      <c r="F5397" s="45" t="s">
        <v>7361</v>
      </c>
      <c r="G5397" s="32" t="s">
        <v>742</v>
      </c>
      <c r="H5397" s="34">
        <v>45525</v>
      </c>
      <c r="I5397" s="36">
        <v>5</v>
      </c>
      <c r="J5397" s="36">
        <v>10</v>
      </c>
      <c r="K5397" s="34">
        <v>45688</v>
      </c>
      <c r="L5397" s="47" t="s">
        <v>1364</v>
      </c>
      <c r="M5397" s="48">
        <f>VLOOKUP(E5397,'[1]TIPO PERSONA'!$C$2:$N$3253,12,0)</f>
        <v>33321</v>
      </c>
      <c r="N5397" s="49">
        <f t="shared" ca="1" si="169"/>
        <v>33.895890410958906</v>
      </c>
      <c r="O5397">
        <v>0</v>
      </c>
      <c r="P5397" t="s">
        <v>1371</v>
      </c>
    </row>
    <row r="5398" spans="2:16">
      <c r="B5398" t="str">
        <f t="shared" si="168"/>
        <v>2024-84454606</v>
      </c>
      <c r="C5398">
        <v>2024</v>
      </c>
      <c r="D5398" s="24" t="s">
        <v>7090</v>
      </c>
      <c r="E5398" s="30">
        <v>84454606</v>
      </c>
      <c r="F5398" s="45" t="s">
        <v>7670</v>
      </c>
      <c r="G5398" s="32" t="s">
        <v>739</v>
      </c>
      <c r="H5398" s="34">
        <v>45525</v>
      </c>
      <c r="I5398" s="36">
        <v>4</v>
      </c>
      <c r="J5398" s="36">
        <v>10</v>
      </c>
      <c r="K5398" s="34">
        <v>45657</v>
      </c>
      <c r="L5398" s="47" t="s">
        <v>1364</v>
      </c>
      <c r="M5398" s="48">
        <f>VLOOKUP(E5398,'[1]TIPO PERSONA'!$C$2:$N$3253,12,0)</f>
        <v>30471</v>
      </c>
      <c r="N5398" s="49">
        <f t="shared" ca="1" si="169"/>
        <v>41.704109589041096</v>
      </c>
      <c r="O5398">
        <v>0</v>
      </c>
      <c r="P5398" t="s">
        <v>1371</v>
      </c>
    </row>
    <row r="5399" spans="2:16">
      <c r="B5399" t="str">
        <f t="shared" si="168"/>
        <v>2024-1115791621</v>
      </c>
      <c r="C5399">
        <v>2024</v>
      </c>
      <c r="D5399" s="24" t="s">
        <v>7091</v>
      </c>
      <c r="E5399" s="30">
        <v>1115791621</v>
      </c>
      <c r="F5399" s="45" t="s">
        <v>7671</v>
      </c>
      <c r="G5399" s="32" t="s">
        <v>742</v>
      </c>
      <c r="H5399" s="34">
        <v>45518</v>
      </c>
      <c r="I5399" s="36">
        <v>4</v>
      </c>
      <c r="J5399" s="36">
        <v>14</v>
      </c>
      <c r="K5399" s="34">
        <v>45653</v>
      </c>
      <c r="L5399" s="47" t="s">
        <v>1364</v>
      </c>
      <c r="M5399" s="48">
        <f>VLOOKUP(E5399,'[1]TIPO PERSONA'!$C$2:$N$3253,12,0)</f>
        <v>32126</v>
      </c>
      <c r="N5399" s="49">
        <f t="shared" ca="1" si="169"/>
        <v>37.169863013698631</v>
      </c>
      <c r="O5399">
        <v>0</v>
      </c>
      <c r="P5399" t="s">
        <v>1371</v>
      </c>
    </row>
    <row r="5400" spans="2:16">
      <c r="B5400" t="str">
        <f t="shared" si="168"/>
        <v>2024-1053325207</v>
      </c>
      <c r="C5400">
        <v>2024</v>
      </c>
      <c r="D5400" s="24" t="s">
        <v>7092</v>
      </c>
      <c r="E5400" s="30">
        <v>1053325207</v>
      </c>
      <c r="F5400" s="45" t="s">
        <v>7451</v>
      </c>
      <c r="G5400" s="32" t="s">
        <v>742</v>
      </c>
      <c r="H5400" s="34">
        <v>45518</v>
      </c>
      <c r="I5400" s="36">
        <v>4</v>
      </c>
      <c r="J5400" s="36">
        <v>17</v>
      </c>
      <c r="K5400" s="34">
        <v>45657</v>
      </c>
      <c r="L5400" s="47" t="s">
        <v>1364</v>
      </c>
      <c r="M5400" s="48">
        <f>VLOOKUP(E5400,'[1]TIPO PERSONA'!$C$2:$N$3253,12,0)</f>
        <v>31742</v>
      </c>
      <c r="N5400" s="49">
        <f t="shared" ca="1" si="169"/>
        <v>38.221917808219175</v>
      </c>
      <c r="O5400">
        <v>0</v>
      </c>
      <c r="P5400" t="s">
        <v>1371</v>
      </c>
    </row>
    <row r="5401" spans="2:16">
      <c r="B5401" t="str">
        <f t="shared" si="168"/>
        <v>2024-1098609124</v>
      </c>
      <c r="C5401">
        <v>2024</v>
      </c>
      <c r="D5401" s="24" t="s">
        <v>7093</v>
      </c>
      <c r="E5401" s="30">
        <v>1098609124</v>
      </c>
      <c r="F5401" s="45" t="s">
        <v>7400</v>
      </c>
      <c r="G5401" s="32" t="s">
        <v>742</v>
      </c>
      <c r="H5401" s="34">
        <v>45526</v>
      </c>
      <c r="I5401" s="36">
        <v>4</v>
      </c>
      <c r="J5401" s="36">
        <v>0</v>
      </c>
      <c r="K5401" s="34">
        <v>45647</v>
      </c>
      <c r="L5401" s="47" t="s">
        <v>1364</v>
      </c>
      <c r="M5401" s="48">
        <f>VLOOKUP(E5401,'[1]TIPO PERSONA'!$C$2:$N$3253,12,0)</f>
        <v>31461</v>
      </c>
      <c r="N5401" s="49">
        <f t="shared" ca="1" si="169"/>
        <v>38.991780821917807</v>
      </c>
      <c r="O5401">
        <v>0</v>
      </c>
      <c r="P5401" t="s">
        <v>1371</v>
      </c>
    </row>
    <row r="5402" spans="2:16">
      <c r="B5402" t="str">
        <f t="shared" si="168"/>
        <v>2024-39780079</v>
      </c>
      <c r="C5402">
        <v>2024</v>
      </c>
      <c r="D5402" s="24" t="s">
        <v>7094</v>
      </c>
      <c r="E5402" s="30">
        <v>39780079</v>
      </c>
      <c r="F5402" s="45" t="s">
        <v>4089</v>
      </c>
      <c r="G5402" s="32" t="s">
        <v>742</v>
      </c>
      <c r="H5402" s="34">
        <v>45525</v>
      </c>
      <c r="I5402" s="36">
        <v>4</v>
      </c>
      <c r="J5402" s="36">
        <v>10</v>
      </c>
      <c r="K5402" s="34">
        <v>45657</v>
      </c>
      <c r="L5402" s="47" t="s">
        <v>1364</v>
      </c>
      <c r="M5402" s="48">
        <f>VLOOKUP(E5402,'[1]TIPO PERSONA'!$C$2:$N$3253,12,0)</f>
        <v>25167</v>
      </c>
      <c r="N5402" s="49">
        <f t="shared" ca="1" si="169"/>
        <v>56.235616438356168</v>
      </c>
      <c r="O5402">
        <v>0</v>
      </c>
      <c r="P5402" t="s">
        <v>1371</v>
      </c>
    </row>
    <row r="5403" spans="2:16">
      <c r="B5403" t="str">
        <f t="shared" si="168"/>
        <v>2024-7185175</v>
      </c>
      <c r="C5403">
        <v>2024</v>
      </c>
      <c r="D5403" s="24" t="s">
        <v>7095</v>
      </c>
      <c r="E5403" s="30">
        <v>7185175</v>
      </c>
      <c r="F5403" s="45" t="s">
        <v>2378</v>
      </c>
      <c r="G5403" s="32" t="s">
        <v>739</v>
      </c>
      <c r="H5403" s="34">
        <v>45524</v>
      </c>
      <c r="I5403" s="36">
        <v>4</v>
      </c>
      <c r="J5403" s="36">
        <v>11</v>
      </c>
      <c r="K5403" s="34">
        <v>45657</v>
      </c>
      <c r="L5403" s="47" t="s">
        <v>1364</v>
      </c>
      <c r="M5403" s="48">
        <f>VLOOKUP(E5403,'[1]TIPO PERSONA'!$C$2:$N$3253,12,0)</f>
        <v>30789</v>
      </c>
      <c r="N5403" s="49">
        <f t="shared" ca="1" si="169"/>
        <v>40.832876712328769</v>
      </c>
      <c r="O5403">
        <v>0</v>
      </c>
      <c r="P5403" t="s">
        <v>1371</v>
      </c>
    </row>
    <row r="5404" spans="2:16">
      <c r="B5404" t="str">
        <f t="shared" si="168"/>
        <v>2024-1018492837</v>
      </c>
      <c r="C5404">
        <v>2024</v>
      </c>
      <c r="D5404" s="24" t="s">
        <v>7096</v>
      </c>
      <c r="E5404" s="30">
        <v>1018492837</v>
      </c>
      <c r="F5404" s="45" t="s">
        <v>7362</v>
      </c>
      <c r="G5404" s="32" t="s">
        <v>742</v>
      </c>
      <c r="H5404" s="34">
        <v>45524</v>
      </c>
      <c r="I5404" s="36">
        <v>6</v>
      </c>
      <c r="J5404" s="36">
        <v>11</v>
      </c>
      <c r="K5404" s="34">
        <v>45716</v>
      </c>
      <c r="L5404" s="47" t="s">
        <v>1364</v>
      </c>
      <c r="M5404" s="48">
        <f>VLOOKUP(E5404,'[1]TIPO PERSONA'!$C$2:$N$3253,12,0)</f>
        <v>35481</v>
      </c>
      <c r="N5404" s="49">
        <f t="shared" ca="1" si="169"/>
        <v>27.978082191780821</v>
      </c>
      <c r="O5404">
        <v>0</v>
      </c>
      <c r="P5404" t="s">
        <v>1371</v>
      </c>
    </row>
    <row r="5405" spans="2:16">
      <c r="B5405" t="str">
        <f t="shared" si="168"/>
        <v>2024-1030582792</v>
      </c>
      <c r="C5405">
        <v>2024</v>
      </c>
      <c r="D5405" s="24" t="s">
        <v>7097</v>
      </c>
      <c r="E5405" s="30">
        <v>1030582792</v>
      </c>
      <c r="F5405" s="45" t="s">
        <v>7672</v>
      </c>
      <c r="G5405" s="32" t="s">
        <v>742</v>
      </c>
      <c r="H5405" s="34">
        <v>45530</v>
      </c>
      <c r="I5405" s="36">
        <v>4</v>
      </c>
      <c r="J5405" s="36">
        <v>5</v>
      </c>
      <c r="K5405" s="34">
        <v>45657</v>
      </c>
      <c r="L5405" s="47" t="s">
        <v>1365</v>
      </c>
      <c r="M5405" s="48">
        <f>VLOOKUP(E5405,'[1]TIPO PERSONA'!$C$2:$N$3253,12,0)</f>
        <v>33194</v>
      </c>
      <c r="N5405" s="49">
        <f t="shared" ca="1" si="169"/>
        <v>34.243835616438353</v>
      </c>
      <c r="O5405">
        <v>0</v>
      </c>
      <c r="P5405" t="s">
        <v>1371</v>
      </c>
    </row>
    <row r="5406" spans="2:16">
      <c r="B5406" t="str">
        <f t="shared" si="168"/>
        <v>2024-93377944</v>
      </c>
      <c r="C5406">
        <v>2024</v>
      </c>
      <c r="D5406" s="24" t="s">
        <v>7098</v>
      </c>
      <c r="E5406" s="30">
        <v>93377944</v>
      </c>
      <c r="F5406" s="45" t="s">
        <v>1145</v>
      </c>
      <c r="G5406" s="32" t="s">
        <v>739</v>
      </c>
      <c r="H5406" s="34">
        <v>45524</v>
      </c>
      <c r="I5406" s="36">
        <v>4</v>
      </c>
      <c r="J5406" s="36">
        <v>11</v>
      </c>
      <c r="K5406" s="34">
        <v>45657</v>
      </c>
      <c r="L5406" s="47" t="s">
        <v>1364</v>
      </c>
      <c r="M5406" s="48">
        <f>VLOOKUP(E5406,'[1]TIPO PERSONA'!$C$2:$N$3253,12,0)</f>
        <v>25383</v>
      </c>
      <c r="N5406" s="49">
        <f t="shared" ca="1" si="169"/>
        <v>55.643835616438359</v>
      </c>
      <c r="O5406">
        <v>0</v>
      </c>
      <c r="P5406" t="s">
        <v>1371</v>
      </c>
    </row>
    <row r="5407" spans="2:16">
      <c r="B5407" t="str">
        <f t="shared" si="168"/>
        <v>2024-1015442158</v>
      </c>
      <c r="C5407">
        <v>2024</v>
      </c>
      <c r="D5407" s="24" t="s">
        <v>7099</v>
      </c>
      <c r="E5407" s="30">
        <v>1015442158</v>
      </c>
      <c r="F5407" s="45" t="s">
        <v>7580</v>
      </c>
      <c r="G5407" s="32" t="s">
        <v>739</v>
      </c>
      <c r="H5407" s="34">
        <v>45539</v>
      </c>
      <c r="I5407" s="36">
        <v>3</v>
      </c>
      <c r="J5407" s="36">
        <v>27</v>
      </c>
      <c r="K5407" s="34">
        <v>45657</v>
      </c>
      <c r="L5407" s="47" t="s">
        <v>1364</v>
      </c>
      <c r="M5407" s="48">
        <f>VLOOKUP(E5407,'[1]TIPO PERSONA'!$C$2:$N$3253,12,0)</f>
        <v>34285</v>
      </c>
      <c r="N5407" s="49">
        <f t="shared" ca="1" si="169"/>
        <v>31.254794520547946</v>
      </c>
      <c r="O5407">
        <v>0</v>
      </c>
      <c r="P5407" t="s">
        <v>1371</v>
      </c>
    </row>
    <row r="5408" spans="2:16">
      <c r="B5408" t="str">
        <f t="shared" si="168"/>
        <v>2024-1033678798</v>
      </c>
      <c r="C5408">
        <v>2024</v>
      </c>
      <c r="D5408" s="24" t="s">
        <v>7100</v>
      </c>
      <c r="E5408" s="30">
        <v>1033678798</v>
      </c>
      <c r="F5408" s="45" t="s">
        <v>7487</v>
      </c>
      <c r="G5408" s="32" t="s">
        <v>742</v>
      </c>
      <c r="H5408" s="34">
        <v>45539</v>
      </c>
      <c r="I5408" s="36">
        <v>3</v>
      </c>
      <c r="J5408" s="36">
        <v>27</v>
      </c>
      <c r="K5408" s="34">
        <v>45657</v>
      </c>
      <c r="L5408" s="47" t="s">
        <v>1364</v>
      </c>
      <c r="M5408" s="48">
        <f>VLOOKUP(E5408,'[1]TIPO PERSONA'!$C$2:$N$3253,12,0)</f>
        <v>31539</v>
      </c>
      <c r="N5408" s="49">
        <f t="shared" ca="1" si="169"/>
        <v>38.778082191780825</v>
      </c>
      <c r="O5408">
        <v>0</v>
      </c>
      <c r="P5408" t="s">
        <v>1371</v>
      </c>
    </row>
    <row r="5409" spans="2:16">
      <c r="B5409" t="str">
        <f t="shared" si="168"/>
        <v>2024-80093481</v>
      </c>
      <c r="C5409">
        <v>2024</v>
      </c>
      <c r="D5409" s="24" t="s">
        <v>7101</v>
      </c>
      <c r="E5409" s="43">
        <v>80093481</v>
      </c>
      <c r="F5409" s="45" t="s">
        <v>7481</v>
      </c>
      <c r="G5409" s="32" t="s">
        <v>739</v>
      </c>
      <c r="H5409" s="34">
        <v>45532</v>
      </c>
      <c r="I5409" s="36">
        <v>4</v>
      </c>
      <c r="J5409" s="36">
        <v>3</v>
      </c>
      <c r="K5409" s="34">
        <v>45657</v>
      </c>
      <c r="L5409" s="47" t="s">
        <v>1365</v>
      </c>
      <c r="M5409" s="48">
        <f>VLOOKUP(E5409,'[1]TIPO PERSONA'!$C$2:$N$3253,12,0)</f>
        <v>29795</v>
      </c>
      <c r="N5409" s="49">
        <f t="shared" ca="1" si="169"/>
        <v>43.556164383561644</v>
      </c>
      <c r="O5409">
        <v>0</v>
      </c>
      <c r="P5409" t="s">
        <v>1371</v>
      </c>
    </row>
    <row r="5410" spans="2:16">
      <c r="B5410" t="str">
        <f t="shared" si="168"/>
        <v>2024-52553401</v>
      </c>
      <c r="C5410">
        <v>2024</v>
      </c>
      <c r="D5410" s="24" t="s">
        <v>7102</v>
      </c>
      <c r="E5410" s="30">
        <v>52553401</v>
      </c>
      <c r="F5410" s="45" t="s">
        <v>7673</v>
      </c>
      <c r="G5410" s="32" t="s">
        <v>742</v>
      </c>
      <c r="H5410" s="34">
        <v>45525</v>
      </c>
      <c r="I5410" s="36">
        <v>4</v>
      </c>
      <c r="J5410" s="36">
        <v>10</v>
      </c>
      <c r="K5410" s="34">
        <v>45657</v>
      </c>
      <c r="L5410" s="47" t="s">
        <v>1364</v>
      </c>
      <c r="M5410" s="48">
        <f>VLOOKUP(E5410,'[1]TIPO PERSONA'!$C$2:$N$3253,12,0)</f>
        <v>25850</v>
      </c>
      <c r="N5410" s="49">
        <f t="shared" ca="1" si="169"/>
        <v>54.364383561643834</v>
      </c>
      <c r="O5410">
        <v>0</v>
      </c>
      <c r="P5410" t="s">
        <v>1371</v>
      </c>
    </row>
    <row r="5411" spans="2:16">
      <c r="B5411" t="str">
        <f t="shared" si="168"/>
        <v>2024-1015458461</v>
      </c>
      <c r="C5411">
        <v>2024</v>
      </c>
      <c r="D5411" s="24" t="s">
        <v>7103</v>
      </c>
      <c r="E5411" s="43">
        <v>1015458461</v>
      </c>
      <c r="F5411" s="45" t="s">
        <v>1086</v>
      </c>
      <c r="G5411" s="32" t="s">
        <v>742</v>
      </c>
      <c r="H5411" s="34">
        <v>45532</v>
      </c>
      <c r="I5411" s="36">
        <v>4</v>
      </c>
      <c r="J5411" s="36">
        <v>3</v>
      </c>
      <c r="K5411" s="34">
        <v>45657</v>
      </c>
      <c r="L5411" s="47" t="s">
        <v>1364</v>
      </c>
      <c r="M5411" s="48">
        <f>VLOOKUP(E5411,'[1]TIPO PERSONA'!$C$2:$N$3253,12,0)</f>
        <v>35013</v>
      </c>
      <c r="N5411" s="49">
        <f t="shared" ca="1" si="169"/>
        <v>29.260273972602739</v>
      </c>
      <c r="O5411">
        <v>0</v>
      </c>
      <c r="P5411" t="s">
        <v>1371</v>
      </c>
    </row>
    <row r="5412" spans="2:16">
      <c r="B5412" t="str">
        <f t="shared" si="168"/>
        <v>2024-47441216</v>
      </c>
      <c r="C5412">
        <v>2024</v>
      </c>
      <c r="D5412" s="24" t="s">
        <v>7104</v>
      </c>
      <c r="E5412" s="43">
        <v>47441216</v>
      </c>
      <c r="F5412" s="45" t="s">
        <v>7674</v>
      </c>
      <c r="G5412" s="32" t="s">
        <v>742</v>
      </c>
      <c r="H5412" s="34">
        <v>45532</v>
      </c>
      <c r="I5412" s="36">
        <v>4</v>
      </c>
      <c r="J5412" s="36">
        <v>3</v>
      </c>
      <c r="K5412" s="34">
        <v>45657</v>
      </c>
      <c r="L5412" s="47" t="s">
        <v>1364</v>
      </c>
      <c r="M5412" s="48">
        <f>VLOOKUP(E5412,'[1]TIPO PERSONA'!$C$2:$N$3253,12,0)</f>
        <v>30403</v>
      </c>
      <c r="N5412" s="49">
        <f t="shared" ca="1" si="169"/>
        <v>41.890410958904113</v>
      </c>
      <c r="O5412">
        <v>0</v>
      </c>
      <c r="P5412" t="s">
        <v>1371</v>
      </c>
    </row>
    <row r="5413" spans="2:16">
      <c r="B5413" t="str">
        <f t="shared" si="168"/>
        <v>2024-80020517</v>
      </c>
      <c r="C5413">
        <v>2024</v>
      </c>
      <c r="D5413" s="24" t="s">
        <v>7105</v>
      </c>
      <c r="E5413" s="43">
        <v>80020517</v>
      </c>
      <c r="F5413" s="45" t="s">
        <v>2368</v>
      </c>
      <c r="G5413" s="32" t="s">
        <v>739</v>
      </c>
      <c r="H5413" s="34">
        <v>45532</v>
      </c>
      <c r="I5413" s="36">
        <v>4</v>
      </c>
      <c r="J5413" s="36">
        <v>3</v>
      </c>
      <c r="K5413" s="34">
        <v>45657</v>
      </c>
      <c r="L5413" s="47" t="s">
        <v>1364</v>
      </c>
      <c r="M5413" s="48">
        <f>VLOOKUP(E5413,'[1]TIPO PERSONA'!$C$2:$N$3253,12,0)</f>
        <v>28807</v>
      </c>
      <c r="N5413" s="49">
        <f t="shared" ca="1" si="169"/>
        <v>46.263013698630139</v>
      </c>
      <c r="O5413">
        <v>0</v>
      </c>
      <c r="P5413" t="s">
        <v>1371</v>
      </c>
    </row>
    <row r="5414" spans="2:16">
      <c r="B5414" t="str">
        <f t="shared" si="168"/>
        <v>2024-1032397508</v>
      </c>
      <c r="C5414">
        <v>2024</v>
      </c>
      <c r="D5414" s="24" t="s">
        <v>7106</v>
      </c>
      <c r="E5414" s="30">
        <v>1032397508</v>
      </c>
      <c r="F5414" s="45" t="s">
        <v>933</v>
      </c>
      <c r="G5414" s="32" t="s">
        <v>739</v>
      </c>
      <c r="H5414" s="34">
        <v>45524</v>
      </c>
      <c r="I5414" s="36">
        <v>4</v>
      </c>
      <c r="J5414" s="36">
        <v>11</v>
      </c>
      <c r="K5414" s="34">
        <v>45657</v>
      </c>
      <c r="L5414" s="47" t="s">
        <v>1364</v>
      </c>
      <c r="M5414" s="48">
        <f>VLOOKUP(E5414,'[1]TIPO PERSONA'!$C$2:$N$3253,12,0)</f>
        <v>32051</v>
      </c>
      <c r="N5414" s="49">
        <f t="shared" ca="1" si="169"/>
        <v>37.375342465753427</v>
      </c>
      <c r="O5414">
        <v>0</v>
      </c>
      <c r="P5414" t="s">
        <v>1371</v>
      </c>
    </row>
    <row r="5415" spans="2:16">
      <c r="B5415" t="str">
        <f t="shared" si="168"/>
        <v>2024-52915262</v>
      </c>
      <c r="C5415">
        <v>2024</v>
      </c>
      <c r="D5415" s="24" t="s">
        <v>7107</v>
      </c>
      <c r="E5415" s="30">
        <v>52915262</v>
      </c>
      <c r="F5415" s="45" t="s">
        <v>7675</v>
      </c>
      <c r="G5415" s="32" t="s">
        <v>742</v>
      </c>
      <c r="H5415" s="34">
        <v>45525</v>
      </c>
      <c r="I5415" s="36">
        <v>4</v>
      </c>
      <c r="J5415" s="36">
        <v>10</v>
      </c>
      <c r="K5415" s="34">
        <v>45657</v>
      </c>
      <c r="L5415" s="47" t="s">
        <v>1364</v>
      </c>
      <c r="M5415" s="48">
        <f>VLOOKUP(E5415,'[1]TIPO PERSONA'!$C$2:$N$3253,12,0)</f>
        <v>30720</v>
      </c>
      <c r="N5415" s="49">
        <f t="shared" ca="1" si="169"/>
        <v>41.021917808219179</v>
      </c>
      <c r="O5415">
        <v>0</v>
      </c>
      <c r="P5415" t="s">
        <v>1371</v>
      </c>
    </row>
    <row r="5416" spans="2:16">
      <c r="B5416" t="str">
        <f t="shared" si="168"/>
        <v>2024-1083000460</v>
      </c>
      <c r="C5416">
        <v>2024</v>
      </c>
      <c r="D5416" s="24" t="s">
        <v>7108</v>
      </c>
      <c r="E5416" s="30">
        <v>1083000460</v>
      </c>
      <c r="F5416" s="45" t="s">
        <v>7336</v>
      </c>
      <c r="G5416" s="32" t="s">
        <v>742</v>
      </c>
      <c r="H5416" s="34">
        <v>45526</v>
      </c>
      <c r="I5416" s="36">
        <v>4</v>
      </c>
      <c r="J5416" s="36">
        <v>9</v>
      </c>
      <c r="K5416" s="34">
        <v>45657</v>
      </c>
      <c r="L5416" s="47" t="s">
        <v>1364</v>
      </c>
      <c r="M5416" s="48">
        <f>VLOOKUP(E5416,'[1]TIPO PERSONA'!$C$2:$N$3253,12,0)</f>
        <v>34871</v>
      </c>
      <c r="N5416" s="49">
        <f t="shared" ca="1" si="169"/>
        <v>29.649315068493152</v>
      </c>
      <c r="O5416">
        <v>0</v>
      </c>
      <c r="P5416" t="s">
        <v>1371</v>
      </c>
    </row>
    <row r="5417" spans="2:16">
      <c r="B5417" t="str">
        <f t="shared" si="168"/>
        <v>2024-1032464919</v>
      </c>
      <c r="C5417">
        <v>2024</v>
      </c>
      <c r="D5417" s="24" t="s">
        <v>7109</v>
      </c>
      <c r="E5417" s="30">
        <v>1032464919</v>
      </c>
      <c r="F5417" s="45" t="s">
        <v>7374</v>
      </c>
      <c r="G5417" s="32" t="s">
        <v>742</v>
      </c>
      <c r="H5417" s="34">
        <v>45524</v>
      </c>
      <c r="I5417" s="36">
        <v>5</v>
      </c>
      <c r="J5417" s="36">
        <v>11</v>
      </c>
      <c r="K5417" s="34">
        <v>45688</v>
      </c>
      <c r="L5417" s="47" t="s">
        <v>1364</v>
      </c>
      <c r="M5417" s="48">
        <f>VLOOKUP(E5417,'[1]TIPO PERSONA'!$C$2:$N$3253,12,0)</f>
        <v>34533</v>
      </c>
      <c r="N5417" s="49">
        <f t="shared" ca="1" si="169"/>
        <v>30.575342465753426</v>
      </c>
      <c r="O5417">
        <v>0</v>
      </c>
      <c r="P5417" t="s">
        <v>1371</v>
      </c>
    </row>
    <row r="5418" spans="2:16">
      <c r="B5418" t="str">
        <f t="shared" si="168"/>
        <v>2024-1037589064</v>
      </c>
      <c r="C5418">
        <v>2024</v>
      </c>
      <c r="D5418" s="24" t="s">
        <v>7110</v>
      </c>
      <c r="E5418" s="30">
        <v>1037589064</v>
      </c>
      <c r="F5418" s="45" t="s">
        <v>7676</v>
      </c>
      <c r="G5418" s="32" t="s">
        <v>739</v>
      </c>
      <c r="H5418" s="34">
        <v>45524</v>
      </c>
      <c r="I5418" s="36">
        <v>4</v>
      </c>
      <c r="J5418" s="36">
        <v>11</v>
      </c>
      <c r="K5418" s="34">
        <v>45657</v>
      </c>
      <c r="L5418" s="47" t="s">
        <v>1364</v>
      </c>
      <c r="M5418" s="48">
        <f>VLOOKUP(E5418,'[1]TIPO PERSONA'!$C$2:$N$3253,12,0)</f>
        <v>32305</v>
      </c>
      <c r="N5418" s="49">
        <f t="shared" ca="1" si="169"/>
        <v>36.679452054794524</v>
      </c>
      <c r="O5418">
        <v>0</v>
      </c>
      <c r="P5418" t="s">
        <v>1371</v>
      </c>
    </row>
    <row r="5419" spans="2:16">
      <c r="B5419" t="str">
        <f t="shared" si="168"/>
        <v>2024-79756400</v>
      </c>
      <c r="C5419">
        <v>2024</v>
      </c>
      <c r="D5419" s="24" t="s">
        <v>7111</v>
      </c>
      <c r="E5419" s="43">
        <v>79756400</v>
      </c>
      <c r="F5419" s="45" t="s">
        <v>7588</v>
      </c>
      <c r="G5419" s="32" t="s">
        <v>739</v>
      </c>
      <c r="H5419" s="34">
        <v>45532</v>
      </c>
      <c r="I5419" s="36">
        <v>4</v>
      </c>
      <c r="J5419" s="36">
        <v>3</v>
      </c>
      <c r="K5419" s="34">
        <v>45657</v>
      </c>
      <c r="L5419" s="47" t="s">
        <v>1364</v>
      </c>
      <c r="M5419" s="48">
        <f>VLOOKUP(E5419,'[1]TIPO PERSONA'!$C$2:$N$3253,12,0)</f>
        <v>27566</v>
      </c>
      <c r="N5419" s="49">
        <f t="shared" ca="1" si="169"/>
        <v>49.663013698630138</v>
      </c>
      <c r="O5419">
        <v>0</v>
      </c>
      <c r="P5419" t="s">
        <v>1371</v>
      </c>
    </row>
    <row r="5420" spans="2:16">
      <c r="B5420" t="str">
        <f t="shared" si="168"/>
        <v>2024-52196557</v>
      </c>
      <c r="C5420">
        <v>2024</v>
      </c>
      <c r="D5420" s="24" t="s">
        <v>7112</v>
      </c>
      <c r="E5420" s="30">
        <v>52196557</v>
      </c>
      <c r="F5420" s="45" t="s">
        <v>7597</v>
      </c>
      <c r="G5420" s="32" t="s">
        <v>742</v>
      </c>
      <c r="H5420" s="34">
        <v>45533</v>
      </c>
      <c r="I5420" s="36">
        <v>4</v>
      </c>
      <c r="J5420" s="36">
        <v>2</v>
      </c>
      <c r="K5420" s="34">
        <v>45657</v>
      </c>
      <c r="L5420" s="47" t="s">
        <v>1364</v>
      </c>
      <c r="M5420" s="48">
        <f>VLOOKUP(E5420,'[1]TIPO PERSONA'!$C$2:$N$3253,12,0)</f>
        <v>27743</v>
      </c>
      <c r="N5420" s="49">
        <f t="shared" ca="1" si="169"/>
        <v>49.178082191780824</v>
      </c>
      <c r="O5420">
        <v>0</v>
      </c>
      <c r="P5420" t="s">
        <v>1371</v>
      </c>
    </row>
    <row r="5421" spans="2:16">
      <c r="B5421" t="str">
        <f t="shared" si="168"/>
        <v>2024-1019098224</v>
      </c>
      <c r="C5421">
        <v>2024</v>
      </c>
      <c r="D5421" s="24" t="s">
        <v>7113</v>
      </c>
      <c r="E5421" s="30">
        <v>1019098224</v>
      </c>
      <c r="F5421" s="45" t="s">
        <v>7358</v>
      </c>
      <c r="G5421" s="32" t="s">
        <v>742</v>
      </c>
      <c r="H5421" s="34">
        <v>45525</v>
      </c>
      <c r="I5421" s="36">
        <v>5</v>
      </c>
      <c r="J5421" s="36">
        <v>10</v>
      </c>
      <c r="K5421" s="34">
        <v>45688</v>
      </c>
      <c r="L5421" s="47" t="s">
        <v>1364</v>
      </c>
      <c r="M5421" s="48">
        <f>VLOOKUP(E5421,'[1]TIPO PERSONA'!$C$2:$N$3253,12,0)</f>
        <v>34547</v>
      </c>
      <c r="N5421" s="49">
        <f t="shared" ca="1" si="169"/>
        <v>30.536986301369861</v>
      </c>
      <c r="O5421">
        <v>0</v>
      </c>
      <c r="P5421" t="s">
        <v>1371</v>
      </c>
    </row>
    <row r="5422" spans="2:16">
      <c r="B5422" t="str">
        <f t="shared" si="168"/>
        <v>2024-36302955</v>
      </c>
      <c r="C5422">
        <v>2024</v>
      </c>
      <c r="D5422" s="24" t="s">
        <v>7114</v>
      </c>
      <c r="E5422" s="30">
        <v>36302955</v>
      </c>
      <c r="F5422" s="45" t="s">
        <v>7677</v>
      </c>
      <c r="G5422" s="32" t="s">
        <v>742</v>
      </c>
      <c r="H5422" s="34">
        <v>45520</v>
      </c>
      <c r="I5422" s="36">
        <v>4</v>
      </c>
      <c r="J5422" s="36">
        <v>10</v>
      </c>
      <c r="K5422" s="34">
        <v>45651</v>
      </c>
      <c r="L5422" s="47" t="s">
        <v>1364</v>
      </c>
      <c r="M5422" s="48">
        <f>VLOOKUP(E5422,'[1]TIPO PERSONA'!$C$2:$N$3253,12,0)</f>
        <v>29558</v>
      </c>
      <c r="N5422" s="49">
        <f t="shared" ca="1" si="169"/>
        <v>44.205479452054796</v>
      </c>
      <c r="O5422">
        <v>0</v>
      </c>
      <c r="P5422" t="s">
        <v>1371</v>
      </c>
    </row>
    <row r="5423" spans="2:16">
      <c r="B5423" t="str">
        <f t="shared" si="168"/>
        <v>2024-1001315391</v>
      </c>
      <c r="C5423">
        <v>2024</v>
      </c>
      <c r="D5423" s="24" t="s">
        <v>7115</v>
      </c>
      <c r="E5423" s="43">
        <v>1001315391</v>
      </c>
      <c r="F5423" s="45" t="s">
        <v>7678</v>
      </c>
      <c r="G5423" s="32" t="s">
        <v>739</v>
      </c>
      <c r="H5423" s="34">
        <v>45533</v>
      </c>
      <c r="I5423" s="36">
        <v>4</v>
      </c>
      <c r="J5423" s="36">
        <v>2</v>
      </c>
      <c r="K5423" s="34">
        <v>45657</v>
      </c>
      <c r="L5423" s="47" t="s">
        <v>1364</v>
      </c>
      <c r="M5423" s="48">
        <f>VLOOKUP(E5423,'[1]TIPO PERSONA'!$C$2:$N$3253,12,0)</f>
        <v>36737</v>
      </c>
      <c r="N5423" s="49">
        <f t="shared" ca="1" si="169"/>
        <v>24.536986301369861</v>
      </c>
      <c r="O5423">
        <v>0</v>
      </c>
      <c r="P5423" t="s">
        <v>1371</v>
      </c>
    </row>
    <row r="5424" spans="2:16">
      <c r="B5424" t="str">
        <f t="shared" si="168"/>
        <v>2024-80722831</v>
      </c>
      <c r="C5424">
        <v>2024</v>
      </c>
      <c r="D5424" s="24" t="s">
        <v>7116</v>
      </c>
      <c r="E5424" s="30">
        <v>80722831</v>
      </c>
      <c r="F5424" s="45" t="s">
        <v>7558</v>
      </c>
      <c r="G5424" s="32" t="s">
        <v>739</v>
      </c>
      <c r="H5424" s="34">
        <v>45525</v>
      </c>
      <c r="I5424" s="36">
        <v>2</v>
      </c>
      <c r="J5424" s="36">
        <v>17</v>
      </c>
      <c r="K5424" s="34">
        <v>45603</v>
      </c>
      <c r="L5424" s="47" t="s">
        <v>1364</v>
      </c>
      <c r="M5424" s="48">
        <f>VLOOKUP(E5424,'[1]TIPO PERSONA'!$C$2:$N$3253,12,0)</f>
        <v>30034</v>
      </c>
      <c r="N5424" s="49">
        <f t="shared" ca="1" si="169"/>
        <v>42.901369863013699</v>
      </c>
      <c r="O5424">
        <v>0</v>
      </c>
      <c r="P5424" t="s">
        <v>1371</v>
      </c>
    </row>
    <row r="5425" spans="2:16">
      <c r="B5425" t="str">
        <f t="shared" si="168"/>
        <v>2024-79490286</v>
      </c>
      <c r="C5425">
        <v>2024</v>
      </c>
      <c r="D5425" s="24" t="s">
        <v>7117</v>
      </c>
      <c r="E5425" s="30">
        <v>79490286</v>
      </c>
      <c r="F5425" s="45" t="s">
        <v>7679</v>
      </c>
      <c r="G5425" s="32" t="s">
        <v>739</v>
      </c>
      <c r="H5425" s="34">
        <v>45533</v>
      </c>
      <c r="I5425" s="36">
        <v>4</v>
      </c>
      <c r="J5425" s="36">
        <v>2</v>
      </c>
      <c r="K5425" s="34">
        <v>45657</v>
      </c>
      <c r="L5425" s="47" t="s">
        <v>1365</v>
      </c>
      <c r="M5425" s="48">
        <f>VLOOKUP(E5425,'[1]TIPO PERSONA'!$C$2:$N$3253,12,0)</f>
        <v>25431</v>
      </c>
      <c r="N5425" s="49">
        <f t="shared" ca="1" si="169"/>
        <v>55.512328767123286</v>
      </c>
      <c r="O5425">
        <v>0</v>
      </c>
      <c r="P5425" t="s">
        <v>1371</v>
      </c>
    </row>
    <row r="5426" spans="2:16">
      <c r="B5426" t="str">
        <f t="shared" si="168"/>
        <v>2024-1030622558</v>
      </c>
      <c r="C5426">
        <v>2024</v>
      </c>
      <c r="D5426" s="24" t="s">
        <v>7118</v>
      </c>
      <c r="E5426" s="43">
        <v>1030622558</v>
      </c>
      <c r="F5426" s="45" t="s">
        <v>7587</v>
      </c>
      <c r="G5426" s="32" t="s">
        <v>742</v>
      </c>
      <c r="H5426" s="34">
        <v>45532</v>
      </c>
      <c r="I5426" s="36">
        <v>5</v>
      </c>
      <c r="J5426" s="36">
        <v>3</v>
      </c>
      <c r="K5426" s="34">
        <v>45688</v>
      </c>
      <c r="L5426" s="47" t="s">
        <v>1364</v>
      </c>
      <c r="M5426" s="48">
        <f>VLOOKUP(E5426,'[1]TIPO PERSONA'!$C$2:$N$3253,12,0)</f>
        <v>34035</v>
      </c>
      <c r="N5426" s="49">
        <f t="shared" ca="1" si="169"/>
        <v>31.93972602739726</v>
      </c>
      <c r="O5426">
        <v>0</v>
      </c>
      <c r="P5426" t="s">
        <v>1371</v>
      </c>
    </row>
    <row r="5427" spans="2:16">
      <c r="B5427" t="str">
        <f t="shared" si="168"/>
        <v>2024-1018403121</v>
      </c>
      <c r="C5427">
        <v>2024</v>
      </c>
      <c r="D5427" s="24" t="s">
        <v>7119</v>
      </c>
      <c r="E5427" s="30">
        <v>1018403121</v>
      </c>
      <c r="F5427" s="45" t="s">
        <v>7539</v>
      </c>
      <c r="G5427" s="32" t="s">
        <v>739</v>
      </c>
      <c r="H5427" s="34">
        <v>45524</v>
      </c>
      <c r="I5427" s="36">
        <v>5</v>
      </c>
      <c r="J5427" s="36">
        <v>11</v>
      </c>
      <c r="K5427" s="34">
        <v>45688</v>
      </c>
      <c r="L5427" s="47" t="s">
        <v>1365</v>
      </c>
      <c r="M5427" s="48">
        <f>VLOOKUP(E5427,'[1]TIPO PERSONA'!$C$2:$N$3253,12,0)</f>
        <v>31319</v>
      </c>
      <c r="N5427" s="49">
        <f t="shared" ca="1" si="169"/>
        <v>39.38082191780822</v>
      </c>
      <c r="O5427">
        <v>0</v>
      </c>
      <c r="P5427" t="s">
        <v>1371</v>
      </c>
    </row>
    <row r="5428" spans="2:16">
      <c r="B5428" t="str">
        <f t="shared" si="168"/>
        <v>2024-53136155</v>
      </c>
      <c r="C5428">
        <v>2024</v>
      </c>
      <c r="D5428" s="24" t="s">
        <v>7120</v>
      </c>
      <c r="E5428" s="30">
        <v>53136155</v>
      </c>
      <c r="F5428" s="45" t="s">
        <v>7680</v>
      </c>
      <c r="G5428" s="32" t="s">
        <v>742</v>
      </c>
      <c r="H5428" s="34">
        <v>45524</v>
      </c>
      <c r="I5428" s="36">
        <v>5</v>
      </c>
      <c r="J5428" s="36">
        <v>11</v>
      </c>
      <c r="K5428" s="34">
        <v>45688</v>
      </c>
      <c r="L5428" s="47" t="s">
        <v>1365</v>
      </c>
      <c r="M5428" s="48">
        <f>VLOOKUP(E5428,'[1]TIPO PERSONA'!$C$2:$N$3253,12,0)</f>
        <v>31429</v>
      </c>
      <c r="N5428" s="49">
        <f t="shared" ca="1" si="169"/>
        <v>39.079452054794523</v>
      </c>
      <c r="O5428">
        <v>0</v>
      </c>
      <c r="P5428" t="s">
        <v>1371</v>
      </c>
    </row>
    <row r="5429" spans="2:16">
      <c r="B5429" t="str">
        <f t="shared" si="168"/>
        <v>2024-37944709</v>
      </c>
      <c r="C5429">
        <v>2024</v>
      </c>
      <c r="D5429" s="24" t="s">
        <v>7121</v>
      </c>
      <c r="E5429" s="30">
        <v>37944709</v>
      </c>
      <c r="F5429" s="45" t="s">
        <v>7681</v>
      </c>
      <c r="G5429" s="32" t="s">
        <v>742</v>
      </c>
      <c r="H5429" s="34">
        <v>45524</v>
      </c>
      <c r="I5429" s="36">
        <v>4</v>
      </c>
      <c r="J5429" s="36">
        <v>11</v>
      </c>
      <c r="K5429" s="34">
        <v>45657</v>
      </c>
      <c r="L5429" s="47" t="s">
        <v>1364</v>
      </c>
      <c r="M5429" s="48">
        <f>VLOOKUP(E5429,'[1]TIPO PERSONA'!$C$2:$N$3253,12,0)</f>
        <v>25457</v>
      </c>
      <c r="N5429" s="49">
        <f t="shared" ca="1" si="169"/>
        <v>55.441095890410956</v>
      </c>
      <c r="O5429">
        <v>0</v>
      </c>
      <c r="P5429" t="s">
        <v>1371</v>
      </c>
    </row>
    <row r="5430" spans="2:16">
      <c r="B5430" t="str">
        <f t="shared" si="168"/>
        <v>2024-1110576059</v>
      </c>
      <c r="C5430">
        <v>2024</v>
      </c>
      <c r="D5430" s="24" t="s">
        <v>7122</v>
      </c>
      <c r="E5430" s="43">
        <v>1110576059</v>
      </c>
      <c r="F5430" s="45" t="s">
        <v>7682</v>
      </c>
      <c r="G5430" s="32" t="s">
        <v>739</v>
      </c>
      <c r="H5430" s="34">
        <v>45532</v>
      </c>
      <c r="I5430" s="36">
        <v>4</v>
      </c>
      <c r="J5430" s="36">
        <v>3</v>
      </c>
      <c r="K5430" s="34">
        <v>45657</v>
      </c>
      <c r="L5430" s="47" t="s">
        <v>1364</v>
      </c>
      <c r="M5430" s="48">
        <f>VLOOKUP(E5430,'[1]TIPO PERSONA'!$C$2:$N$3253,12,0)</f>
        <v>35352</v>
      </c>
      <c r="N5430" s="49">
        <f t="shared" ca="1" si="169"/>
        <v>28.331506849315069</v>
      </c>
      <c r="O5430">
        <v>0</v>
      </c>
      <c r="P5430" t="s">
        <v>1371</v>
      </c>
    </row>
    <row r="5431" spans="2:16">
      <c r="B5431" t="str">
        <f t="shared" si="168"/>
        <v>2024-1018494285</v>
      </c>
      <c r="C5431">
        <v>2024</v>
      </c>
      <c r="D5431" s="24" t="s">
        <v>7123</v>
      </c>
      <c r="E5431" s="43">
        <v>1018494285</v>
      </c>
      <c r="F5431" s="45" t="s">
        <v>7575</v>
      </c>
      <c r="G5431" s="32" t="s">
        <v>739</v>
      </c>
      <c r="H5431" s="34">
        <v>45533</v>
      </c>
      <c r="I5431" s="36">
        <v>4</v>
      </c>
      <c r="J5431" s="36">
        <v>2</v>
      </c>
      <c r="K5431" s="34">
        <v>45657</v>
      </c>
      <c r="L5431" s="47" t="s">
        <v>1364</v>
      </c>
      <c r="M5431" s="48">
        <f>VLOOKUP(E5431,'[1]TIPO PERSONA'!$C$2:$N$3253,12,0)</f>
        <v>35564</v>
      </c>
      <c r="N5431" s="49">
        <f t="shared" ca="1" si="169"/>
        <v>27.75068493150685</v>
      </c>
      <c r="O5431">
        <v>0</v>
      </c>
      <c r="P5431" t="s">
        <v>1371</v>
      </c>
    </row>
    <row r="5432" spans="2:16">
      <c r="B5432" t="str">
        <f t="shared" si="168"/>
        <v>2024-28917011</v>
      </c>
      <c r="C5432">
        <v>2024</v>
      </c>
      <c r="D5432" s="24" t="s">
        <v>7124</v>
      </c>
      <c r="E5432" s="43">
        <v>28917011</v>
      </c>
      <c r="F5432" s="45" t="s">
        <v>7529</v>
      </c>
      <c r="G5432" s="32" t="s">
        <v>742</v>
      </c>
      <c r="H5432" s="34">
        <v>45541</v>
      </c>
      <c r="I5432" s="36">
        <v>3</v>
      </c>
      <c r="J5432" s="36">
        <v>25</v>
      </c>
      <c r="K5432" s="34">
        <v>45657</v>
      </c>
      <c r="L5432" s="47" t="s">
        <v>1364</v>
      </c>
      <c r="M5432" s="48">
        <f>VLOOKUP(E5432,'[1]TIPO PERSONA'!$C$2:$N$3253,12,0)</f>
        <v>27994</v>
      </c>
      <c r="N5432" s="49">
        <f t="shared" ca="1" si="169"/>
        <v>48.490410958904107</v>
      </c>
      <c r="O5432">
        <v>0</v>
      </c>
      <c r="P5432" t="s">
        <v>1371</v>
      </c>
    </row>
    <row r="5433" spans="2:16">
      <c r="B5433" t="str">
        <f t="shared" si="168"/>
        <v>2024-1063154597</v>
      </c>
      <c r="C5433">
        <v>2024</v>
      </c>
      <c r="D5433" s="24" t="s">
        <v>7125</v>
      </c>
      <c r="E5433" s="43">
        <v>1063154597</v>
      </c>
      <c r="F5433" s="45" t="s">
        <v>7683</v>
      </c>
      <c r="G5433" s="32" t="s">
        <v>739</v>
      </c>
      <c r="H5433" s="34">
        <v>45532</v>
      </c>
      <c r="I5433" s="36">
        <v>4</v>
      </c>
      <c r="J5433" s="36">
        <v>3</v>
      </c>
      <c r="K5433" s="34">
        <v>45657</v>
      </c>
      <c r="L5433" s="47" t="s">
        <v>1364</v>
      </c>
      <c r="M5433" s="48">
        <f>VLOOKUP(E5433,'[1]TIPO PERSONA'!$C$2:$N$3253,12,0)</f>
        <v>33226</v>
      </c>
      <c r="N5433" s="49">
        <f t="shared" ca="1" si="169"/>
        <v>34.156164383561645</v>
      </c>
      <c r="O5433">
        <v>0</v>
      </c>
      <c r="P5433" t="s">
        <v>1371</v>
      </c>
    </row>
    <row r="5434" spans="2:16">
      <c r="B5434" t="str">
        <f t="shared" si="168"/>
        <v>2024-52162608</v>
      </c>
      <c r="C5434">
        <v>2024</v>
      </c>
      <c r="D5434" s="24" t="s">
        <v>7126</v>
      </c>
      <c r="E5434" s="43">
        <v>52162608</v>
      </c>
      <c r="F5434" s="45" t="s">
        <v>7684</v>
      </c>
      <c r="G5434" s="32" t="s">
        <v>742</v>
      </c>
      <c r="H5434" s="34">
        <v>45530</v>
      </c>
      <c r="I5434" s="36">
        <v>6</v>
      </c>
      <c r="J5434" s="36">
        <v>5</v>
      </c>
      <c r="K5434" s="34">
        <v>45716</v>
      </c>
      <c r="L5434" s="47" t="s">
        <v>1364</v>
      </c>
      <c r="M5434" s="48">
        <f>VLOOKUP(E5434,'[1]TIPO PERSONA'!$C$2:$N$3253,12,0)</f>
        <v>26985</v>
      </c>
      <c r="N5434" s="49">
        <f t="shared" ca="1" si="169"/>
        <v>51.254794520547946</v>
      </c>
      <c r="O5434">
        <v>0</v>
      </c>
      <c r="P5434" t="s">
        <v>1371</v>
      </c>
    </row>
    <row r="5435" spans="2:16">
      <c r="B5435" t="str">
        <f t="shared" si="168"/>
        <v>2024-77169040</v>
      </c>
      <c r="C5435">
        <v>2024</v>
      </c>
      <c r="D5435" s="24" t="s">
        <v>7127</v>
      </c>
      <c r="E5435" s="43">
        <v>77169040</v>
      </c>
      <c r="F5435" s="45" t="s">
        <v>7476</v>
      </c>
      <c r="G5435" s="32" t="s">
        <v>739</v>
      </c>
      <c r="H5435" s="34">
        <v>45537</v>
      </c>
      <c r="I5435" s="36">
        <v>3</v>
      </c>
      <c r="J5435" s="36">
        <v>29</v>
      </c>
      <c r="K5435" s="34">
        <v>45657</v>
      </c>
      <c r="L5435" s="47" t="s">
        <v>1365</v>
      </c>
      <c r="M5435" s="48">
        <f>VLOOKUP(E5435,'[1]TIPO PERSONA'!$C$2:$N$3253,12,0)</f>
        <v>26168</v>
      </c>
      <c r="N5435" s="49">
        <f t="shared" ca="1" si="169"/>
        <v>53.493150684931507</v>
      </c>
      <c r="O5435">
        <v>0</v>
      </c>
      <c r="P5435" t="s">
        <v>1371</v>
      </c>
    </row>
    <row r="5436" spans="2:16">
      <c r="B5436" t="str">
        <f t="shared" si="168"/>
        <v>2024-1024496377</v>
      </c>
      <c r="C5436">
        <v>2024</v>
      </c>
      <c r="D5436" s="24" t="s">
        <v>7128</v>
      </c>
      <c r="E5436" s="30">
        <v>1024496377</v>
      </c>
      <c r="F5436" s="45" t="s">
        <v>7510</v>
      </c>
      <c r="G5436" s="32" t="s">
        <v>742</v>
      </c>
      <c r="H5436" s="34">
        <v>45537</v>
      </c>
      <c r="I5436" s="36">
        <v>3</v>
      </c>
      <c r="J5436" s="36">
        <v>29</v>
      </c>
      <c r="K5436" s="34">
        <v>45657</v>
      </c>
      <c r="L5436" s="47" t="s">
        <v>1365</v>
      </c>
      <c r="M5436" s="48">
        <f>VLOOKUP(E5436,'[1]TIPO PERSONA'!$C$2:$N$3253,12,0)</f>
        <v>32803</v>
      </c>
      <c r="N5436" s="49">
        <f t="shared" ca="1" si="169"/>
        <v>35.315068493150683</v>
      </c>
      <c r="O5436">
        <v>0</v>
      </c>
      <c r="P5436" t="s">
        <v>1371</v>
      </c>
    </row>
    <row r="5437" spans="2:16">
      <c r="B5437" t="str">
        <f t="shared" si="168"/>
        <v>2024-1000604330</v>
      </c>
      <c r="C5437">
        <v>2024</v>
      </c>
      <c r="D5437" s="24" t="s">
        <v>7129</v>
      </c>
      <c r="E5437" s="30">
        <v>1000604330</v>
      </c>
      <c r="F5437" s="45" t="s">
        <v>7574</v>
      </c>
      <c r="G5437" s="32" t="s">
        <v>742</v>
      </c>
      <c r="H5437" s="34">
        <v>45532</v>
      </c>
      <c r="I5437" s="36">
        <v>4</v>
      </c>
      <c r="J5437" s="36">
        <v>3</v>
      </c>
      <c r="K5437" s="34">
        <v>45657</v>
      </c>
      <c r="L5437" s="47" t="s">
        <v>1365</v>
      </c>
      <c r="M5437" s="48">
        <f>VLOOKUP(E5437,'[1]TIPO PERSONA'!$C$2:$N$3253,12,0)</f>
        <v>37341</v>
      </c>
      <c r="N5437" s="49">
        <f t="shared" ca="1" si="169"/>
        <v>22.882191780821916</v>
      </c>
      <c r="O5437">
        <v>0</v>
      </c>
      <c r="P5437" t="s">
        <v>1371</v>
      </c>
    </row>
    <row r="5438" spans="2:16">
      <c r="B5438" t="str">
        <f t="shared" si="168"/>
        <v>2024-1020714695</v>
      </c>
      <c r="C5438">
        <v>2024</v>
      </c>
      <c r="D5438" s="24" t="s">
        <v>7130</v>
      </c>
      <c r="E5438" s="30">
        <v>1020714695</v>
      </c>
      <c r="F5438" s="45" t="s">
        <v>7578</v>
      </c>
      <c r="G5438" s="32" t="s">
        <v>742</v>
      </c>
      <c r="H5438" s="34">
        <v>45532</v>
      </c>
      <c r="I5438" s="36">
        <v>4</v>
      </c>
      <c r="J5438" s="36">
        <v>3</v>
      </c>
      <c r="K5438" s="34">
        <v>45657</v>
      </c>
      <c r="L5438" s="47" t="s">
        <v>1364</v>
      </c>
      <c r="M5438" s="48">
        <f>VLOOKUP(E5438,'[1]TIPO PERSONA'!$C$2:$N$3253,12,0)</f>
        <v>31512</v>
      </c>
      <c r="N5438" s="49">
        <f t="shared" ca="1" si="169"/>
        <v>38.852054794520548</v>
      </c>
      <c r="O5438">
        <v>0</v>
      </c>
      <c r="P5438" t="s">
        <v>1371</v>
      </c>
    </row>
    <row r="5439" spans="2:16">
      <c r="B5439" t="str">
        <f t="shared" si="168"/>
        <v>2024-1022979478</v>
      </c>
      <c r="C5439">
        <v>2024</v>
      </c>
      <c r="D5439" s="24" t="s">
        <v>7131</v>
      </c>
      <c r="E5439" s="30">
        <v>1022979478</v>
      </c>
      <c r="F5439" s="45" t="s">
        <v>7535</v>
      </c>
      <c r="G5439" s="32" t="s">
        <v>739</v>
      </c>
      <c r="H5439" s="34">
        <v>45534</v>
      </c>
      <c r="I5439" s="36">
        <v>4</v>
      </c>
      <c r="J5439" s="36">
        <v>1</v>
      </c>
      <c r="K5439" s="34">
        <v>45657</v>
      </c>
      <c r="L5439" s="47" t="s">
        <v>1364</v>
      </c>
      <c r="M5439" s="48">
        <f>VLOOKUP(E5439,'[1]TIPO PERSONA'!$C$2:$N$3253,12,0)</f>
        <v>33844</v>
      </c>
      <c r="N5439" s="49">
        <f t="shared" ca="1" si="169"/>
        <v>32.463013698630135</v>
      </c>
      <c r="O5439">
        <v>0</v>
      </c>
      <c r="P5439" t="s">
        <v>1371</v>
      </c>
    </row>
    <row r="5440" spans="2:16">
      <c r="B5440" t="str">
        <f t="shared" si="168"/>
        <v>2024-52817312</v>
      </c>
      <c r="C5440">
        <v>2024</v>
      </c>
      <c r="D5440" s="24" t="s">
        <v>7132</v>
      </c>
      <c r="E5440" s="30">
        <v>52817312</v>
      </c>
      <c r="F5440" s="45" t="s">
        <v>1325</v>
      </c>
      <c r="G5440" s="32" t="s">
        <v>742</v>
      </c>
      <c r="H5440" s="34">
        <v>45531</v>
      </c>
      <c r="I5440" s="36">
        <v>3</v>
      </c>
      <c r="J5440" s="36">
        <v>0</v>
      </c>
      <c r="K5440" s="34">
        <v>45622</v>
      </c>
      <c r="L5440" s="47" t="s">
        <v>1364</v>
      </c>
      <c r="M5440" s="48">
        <f>VLOOKUP(E5440,'[1]TIPO PERSONA'!$C$2:$N$3253,12,0)</f>
        <v>30518</v>
      </c>
      <c r="N5440" s="49">
        <f t="shared" ca="1" si="169"/>
        <v>41.575342465753423</v>
      </c>
      <c r="O5440">
        <v>0</v>
      </c>
      <c r="P5440" t="s">
        <v>1371</v>
      </c>
    </row>
    <row r="5441" spans="2:16">
      <c r="B5441" t="str">
        <f t="shared" si="168"/>
        <v>2024-1098626746</v>
      </c>
      <c r="C5441">
        <v>2024</v>
      </c>
      <c r="D5441" s="24" t="s">
        <v>7133</v>
      </c>
      <c r="E5441" s="30">
        <v>1098626746</v>
      </c>
      <c r="F5441" s="45" t="s">
        <v>7685</v>
      </c>
      <c r="G5441" s="32" t="s">
        <v>739</v>
      </c>
      <c r="H5441" s="34">
        <v>45530</v>
      </c>
      <c r="I5441" s="36">
        <v>6</v>
      </c>
      <c r="J5441" s="36">
        <v>5</v>
      </c>
      <c r="K5441" s="34">
        <v>45716</v>
      </c>
      <c r="L5441" s="47" t="s">
        <v>1364</v>
      </c>
      <c r="M5441" s="48">
        <f>VLOOKUP(E5441,'[1]TIPO PERSONA'!$C$2:$N$3253,12,0)</f>
        <v>31765</v>
      </c>
      <c r="N5441" s="49">
        <f t="shared" ca="1" si="169"/>
        <v>38.158904109589038</v>
      </c>
      <c r="O5441">
        <v>0</v>
      </c>
      <c r="P5441" t="s">
        <v>1371</v>
      </c>
    </row>
    <row r="5442" spans="2:16">
      <c r="B5442" t="str">
        <f t="shared" si="168"/>
        <v>2024-1020769892</v>
      </c>
      <c r="C5442">
        <v>2024</v>
      </c>
      <c r="D5442" s="24" t="s">
        <v>7134</v>
      </c>
      <c r="E5442" s="43">
        <v>1020769892</v>
      </c>
      <c r="F5442" s="45" t="s">
        <v>7365</v>
      </c>
      <c r="G5442" s="32" t="s">
        <v>742</v>
      </c>
      <c r="H5442" s="34">
        <v>45530</v>
      </c>
      <c r="I5442" s="36">
        <v>4</v>
      </c>
      <c r="J5442" s="36">
        <v>5</v>
      </c>
      <c r="K5442" s="34">
        <v>45657</v>
      </c>
      <c r="L5442" s="47" t="s">
        <v>1364</v>
      </c>
      <c r="M5442" s="48">
        <f>VLOOKUP(E5442,'[1]TIPO PERSONA'!$C$2:$N$3253,12,0)</f>
        <v>33688</v>
      </c>
      <c r="N5442" s="49">
        <f t="shared" ca="1" si="169"/>
        <v>32.890410958904113</v>
      </c>
      <c r="O5442">
        <v>0</v>
      </c>
      <c r="P5442" t="s">
        <v>1371</v>
      </c>
    </row>
    <row r="5443" spans="2:16">
      <c r="B5443" t="str">
        <f t="shared" si="168"/>
        <v>2024-79887061</v>
      </c>
      <c r="C5443">
        <v>2024</v>
      </c>
      <c r="D5443" s="24" t="s">
        <v>7135</v>
      </c>
      <c r="E5443" s="43">
        <v>79887061</v>
      </c>
      <c r="F5443" s="45" t="s">
        <v>1106</v>
      </c>
      <c r="G5443" s="32" t="s">
        <v>739</v>
      </c>
      <c r="H5443" s="34">
        <v>45533</v>
      </c>
      <c r="I5443" s="36">
        <v>4</v>
      </c>
      <c r="J5443" s="36">
        <v>2</v>
      </c>
      <c r="K5443" s="34">
        <v>45657</v>
      </c>
      <c r="L5443" s="47" t="s">
        <v>1364</v>
      </c>
      <c r="M5443" s="48">
        <f>VLOOKUP(E5443,'[1]TIPO PERSONA'!$C$2:$N$3253,12,0)</f>
        <v>28483</v>
      </c>
      <c r="N5443" s="49">
        <f t="shared" ca="1" si="169"/>
        <v>47.150684931506852</v>
      </c>
      <c r="O5443">
        <v>0</v>
      </c>
      <c r="P5443" t="s">
        <v>1371</v>
      </c>
    </row>
    <row r="5444" spans="2:16">
      <c r="B5444" t="str">
        <f t="shared" ref="B5444:B5507" si="170">CONCATENATE(C5444,"-",E5444)</f>
        <v>2024-1014225672</v>
      </c>
      <c r="C5444">
        <v>2024</v>
      </c>
      <c r="D5444" s="24" t="s">
        <v>7136</v>
      </c>
      <c r="E5444" s="43">
        <v>1014225672</v>
      </c>
      <c r="F5444" s="45" t="s">
        <v>7486</v>
      </c>
      <c r="G5444" s="32" t="s">
        <v>739</v>
      </c>
      <c r="H5444" s="34">
        <v>45547</v>
      </c>
      <c r="I5444" s="36">
        <v>3</v>
      </c>
      <c r="J5444" s="36">
        <v>19</v>
      </c>
      <c r="K5444" s="34">
        <v>45657</v>
      </c>
      <c r="L5444" s="47" t="s">
        <v>1364</v>
      </c>
      <c r="M5444" s="48">
        <f>VLOOKUP(E5444,'[1]TIPO PERSONA'!$C$2:$N$3253,12,0)</f>
        <v>33509</v>
      </c>
      <c r="N5444" s="49">
        <f t="shared" ref="N5444:N5507" ca="1" si="171">IFERROR((TODAY()-M5444)/365,"No Aplica")</f>
        <v>33.38082191780822</v>
      </c>
      <c r="O5444">
        <v>0</v>
      </c>
      <c r="P5444" t="s">
        <v>1371</v>
      </c>
    </row>
    <row r="5445" spans="2:16">
      <c r="B5445" t="str">
        <f t="shared" si="170"/>
        <v>2024-1033716552</v>
      </c>
      <c r="C5445">
        <v>2024</v>
      </c>
      <c r="D5445" s="24" t="s">
        <v>7137</v>
      </c>
      <c r="E5445" s="30">
        <v>1033716552</v>
      </c>
      <c r="F5445" s="45" t="s">
        <v>7552</v>
      </c>
      <c r="G5445" s="32" t="s">
        <v>739</v>
      </c>
      <c r="H5445" s="34">
        <v>45537</v>
      </c>
      <c r="I5445" s="36">
        <v>3</v>
      </c>
      <c r="J5445" s="36">
        <v>29</v>
      </c>
      <c r="K5445" s="34">
        <v>45657</v>
      </c>
      <c r="L5445" s="47" t="s">
        <v>1364</v>
      </c>
      <c r="M5445" s="48">
        <f>VLOOKUP(E5445,'[1]TIPO PERSONA'!$C$2:$N$3253,12,0)</f>
        <v>32844</v>
      </c>
      <c r="N5445" s="49">
        <f t="shared" ca="1" si="171"/>
        <v>35.202739726027396</v>
      </c>
      <c r="O5445">
        <v>0</v>
      </c>
      <c r="P5445" t="s">
        <v>1371</v>
      </c>
    </row>
    <row r="5446" spans="2:16">
      <c r="B5446" t="str">
        <f t="shared" si="170"/>
        <v>2024-1022432519</v>
      </c>
      <c r="C5446">
        <v>2024</v>
      </c>
      <c r="D5446" s="24" t="s">
        <v>7138</v>
      </c>
      <c r="E5446" s="30">
        <v>1022432519</v>
      </c>
      <c r="F5446" s="45" t="s">
        <v>7563</v>
      </c>
      <c r="G5446" s="32" t="s">
        <v>742</v>
      </c>
      <c r="H5446" s="34">
        <v>45539</v>
      </c>
      <c r="I5446" s="36">
        <v>3</v>
      </c>
      <c r="J5446" s="36">
        <v>27</v>
      </c>
      <c r="K5446" s="34">
        <v>45657</v>
      </c>
      <c r="L5446" s="47" t="s">
        <v>1365</v>
      </c>
      <c r="M5446" s="48">
        <f>VLOOKUP(E5446,'[1]TIPO PERSONA'!$C$2:$N$3253,12,0)</f>
        <v>35768</v>
      </c>
      <c r="N5446" s="49">
        <f t="shared" ca="1" si="171"/>
        <v>27.19178082191781</v>
      </c>
      <c r="O5446">
        <v>0</v>
      </c>
      <c r="P5446" t="s">
        <v>1371</v>
      </c>
    </row>
    <row r="5447" spans="2:16">
      <c r="B5447" t="str">
        <f t="shared" si="170"/>
        <v>2024-52093179</v>
      </c>
      <c r="C5447">
        <v>2024</v>
      </c>
      <c r="D5447" s="24" t="s">
        <v>7139</v>
      </c>
      <c r="E5447" s="30">
        <v>52093179</v>
      </c>
      <c r="F5447" s="45" t="s">
        <v>7594</v>
      </c>
      <c r="G5447" s="32" t="s">
        <v>742</v>
      </c>
      <c r="H5447" s="34">
        <v>45540</v>
      </c>
      <c r="I5447" s="36">
        <v>0</v>
      </c>
      <c r="J5447" s="36">
        <v>26</v>
      </c>
      <c r="K5447" s="34">
        <v>45565</v>
      </c>
      <c r="L5447" s="47" t="s">
        <v>1365</v>
      </c>
      <c r="M5447" s="48">
        <f>VLOOKUP(E5447,'[1]TIPO PERSONA'!$C$2:$N$3253,12,0)</f>
        <v>27762</v>
      </c>
      <c r="N5447" s="49">
        <f t="shared" ca="1" si="171"/>
        <v>49.126027397260273</v>
      </c>
      <c r="O5447">
        <v>0</v>
      </c>
      <c r="P5447" t="s">
        <v>1371</v>
      </c>
    </row>
    <row r="5448" spans="2:16">
      <c r="B5448" t="str">
        <f t="shared" si="170"/>
        <v>2024-80864145</v>
      </c>
      <c r="C5448">
        <v>2024</v>
      </c>
      <c r="D5448" s="24" t="s">
        <v>7140</v>
      </c>
      <c r="E5448" s="43">
        <v>80864145</v>
      </c>
      <c r="F5448" s="45" t="s">
        <v>7565</v>
      </c>
      <c r="G5448" s="32" t="s">
        <v>739</v>
      </c>
      <c r="H5448" s="34">
        <v>45531</v>
      </c>
      <c r="I5448" s="36">
        <v>5</v>
      </c>
      <c r="J5448" s="36">
        <v>4</v>
      </c>
      <c r="K5448" s="34">
        <v>45688</v>
      </c>
      <c r="L5448" s="47" t="s">
        <v>1364</v>
      </c>
      <c r="M5448" s="48">
        <f>VLOOKUP(E5448,'[1]TIPO PERSONA'!$C$2:$N$3253,12,0)</f>
        <v>31223</v>
      </c>
      <c r="N5448" s="49">
        <f t="shared" ca="1" si="171"/>
        <v>39.643835616438359</v>
      </c>
      <c r="O5448">
        <v>0</v>
      </c>
      <c r="P5448" t="s">
        <v>1371</v>
      </c>
    </row>
    <row r="5449" spans="2:16">
      <c r="B5449" t="str">
        <f t="shared" si="170"/>
        <v>2024-88157374</v>
      </c>
      <c r="C5449">
        <v>2024</v>
      </c>
      <c r="D5449" s="24" t="s">
        <v>7141</v>
      </c>
      <c r="E5449" s="43">
        <v>88157374</v>
      </c>
      <c r="F5449" s="45" t="s">
        <v>7686</v>
      </c>
      <c r="G5449" s="32" t="s">
        <v>739</v>
      </c>
      <c r="H5449" s="34">
        <v>45531</v>
      </c>
      <c r="I5449" s="36">
        <v>4</v>
      </c>
      <c r="J5449" s="36">
        <v>4</v>
      </c>
      <c r="K5449" s="34">
        <v>45657</v>
      </c>
      <c r="L5449" s="47" t="s">
        <v>1365</v>
      </c>
      <c r="M5449" s="48">
        <f>VLOOKUP(E5449,'[1]TIPO PERSONA'!$C$2:$N$3253,12,0)</f>
        <v>25268</v>
      </c>
      <c r="N5449" s="49">
        <f t="shared" ca="1" si="171"/>
        <v>55.958904109589042</v>
      </c>
      <c r="O5449">
        <v>0</v>
      </c>
      <c r="P5449" t="s">
        <v>1371</v>
      </c>
    </row>
    <row r="5450" spans="2:16">
      <c r="B5450" t="str">
        <f t="shared" si="170"/>
        <v>2024-79844430</v>
      </c>
      <c r="C5450">
        <v>2024</v>
      </c>
      <c r="D5450" s="24" t="s">
        <v>7142</v>
      </c>
      <c r="E5450" s="43">
        <v>79844430</v>
      </c>
      <c r="F5450" s="45" t="s">
        <v>7687</v>
      </c>
      <c r="G5450" s="32" t="s">
        <v>739</v>
      </c>
      <c r="H5450" s="34">
        <v>45537</v>
      </c>
      <c r="I5450" s="36">
        <v>3</v>
      </c>
      <c r="J5450" s="36">
        <v>29</v>
      </c>
      <c r="K5450" s="34">
        <v>45657</v>
      </c>
      <c r="L5450" s="47" t="s">
        <v>1364</v>
      </c>
      <c r="M5450" s="48">
        <f>VLOOKUP(E5450,'[1]TIPO PERSONA'!$C$2:$N$3253,12,0)</f>
        <v>28291</v>
      </c>
      <c r="N5450" s="49">
        <f t="shared" ca="1" si="171"/>
        <v>47.676712328767124</v>
      </c>
      <c r="O5450">
        <v>0</v>
      </c>
      <c r="P5450" t="s">
        <v>1371</v>
      </c>
    </row>
    <row r="5451" spans="2:16">
      <c r="B5451" t="str">
        <f t="shared" si="170"/>
        <v>2024-52288143</v>
      </c>
      <c r="C5451">
        <v>2024</v>
      </c>
      <c r="D5451" s="24" t="s">
        <v>7143</v>
      </c>
      <c r="E5451" s="43">
        <v>52288143</v>
      </c>
      <c r="F5451" s="45" t="s">
        <v>7524</v>
      </c>
      <c r="G5451" s="32" t="s">
        <v>742</v>
      </c>
      <c r="H5451" s="34">
        <v>45531</v>
      </c>
      <c r="I5451" s="36">
        <v>4</v>
      </c>
      <c r="J5451" s="36">
        <v>4</v>
      </c>
      <c r="K5451" s="34">
        <v>45657</v>
      </c>
      <c r="L5451" s="47" t="s">
        <v>1364</v>
      </c>
      <c r="M5451" s="48">
        <f>VLOOKUP(E5451,'[1]TIPO PERSONA'!$C$2:$N$3253,12,0)</f>
        <v>29038</v>
      </c>
      <c r="N5451" s="49">
        <f t="shared" ca="1" si="171"/>
        <v>45.630136986301373</v>
      </c>
      <c r="O5451">
        <v>0</v>
      </c>
      <c r="P5451" t="s">
        <v>1371</v>
      </c>
    </row>
    <row r="5452" spans="2:16">
      <c r="B5452" t="str">
        <f t="shared" si="170"/>
        <v>2024-1015405170</v>
      </c>
      <c r="C5452">
        <v>2024</v>
      </c>
      <c r="D5452" s="24" t="s">
        <v>7144</v>
      </c>
      <c r="E5452" s="43">
        <v>1015405170</v>
      </c>
      <c r="F5452" s="45" t="s">
        <v>5647</v>
      </c>
      <c r="G5452" s="32" t="s">
        <v>739</v>
      </c>
      <c r="H5452" s="34">
        <v>45533</v>
      </c>
      <c r="I5452" s="36">
        <v>4</v>
      </c>
      <c r="J5452" s="36">
        <v>2</v>
      </c>
      <c r="K5452" s="34">
        <v>45657</v>
      </c>
      <c r="L5452" s="47" t="s">
        <v>1365</v>
      </c>
      <c r="M5452" s="48">
        <f>VLOOKUP(E5452,'[1]TIPO PERSONA'!$C$2:$N$3253,12,0)</f>
        <v>32238</v>
      </c>
      <c r="N5452" s="49">
        <f t="shared" ca="1" si="171"/>
        <v>36.863013698630134</v>
      </c>
      <c r="O5452">
        <v>0</v>
      </c>
      <c r="P5452" t="s">
        <v>1371</v>
      </c>
    </row>
    <row r="5453" spans="2:16">
      <c r="B5453" t="str">
        <f t="shared" si="170"/>
        <v>2024-1020806493</v>
      </c>
      <c r="C5453">
        <v>2024</v>
      </c>
      <c r="D5453" s="24" t="s">
        <v>7145</v>
      </c>
      <c r="E5453" s="43">
        <v>1020806493</v>
      </c>
      <c r="F5453" s="45" t="s">
        <v>7570</v>
      </c>
      <c r="G5453" s="32" t="s">
        <v>739</v>
      </c>
      <c r="H5453" s="34">
        <v>45537</v>
      </c>
      <c r="I5453" s="36">
        <v>3</v>
      </c>
      <c r="J5453" s="36">
        <v>29</v>
      </c>
      <c r="K5453" s="34">
        <v>45657</v>
      </c>
      <c r="L5453" s="47" t="s">
        <v>1364</v>
      </c>
      <c r="M5453" s="48">
        <f>VLOOKUP(E5453,'[1]TIPO PERSONA'!$C$2:$N$3253,12,0)</f>
        <v>34878</v>
      </c>
      <c r="N5453" s="49">
        <f t="shared" ca="1" si="171"/>
        <v>29.63013698630137</v>
      </c>
      <c r="O5453">
        <v>0</v>
      </c>
      <c r="P5453" t="s">
        <v>1371</v>
      </c>
    </row>
    <row r="5454" spans="2:16">
      <c r="B5454" t="str">
        <f t="shared" si="170"/>
        <v>2024-52424447</v>
      </c>
      <c r="C5454">
        <v>2024</v>
      </c>
      <c r="D5454" s="24" t="s">
        <v>7146</v>
      </c>
      <c r="E5454" s="43">
        <v>52424447</v>
      </c>
      <c r="F5454" s="45" t="s">
        <v>966</v>
      </c>
      <c r="G5454" s="32" t="s">
        <v>742</v>
      </c>
      <c r="H5454" s="34">
        <v>45537</v>
      </c>
      <c r="I5454" s="36">
        <v>6</v>
      </c>
      <c r="J5454" s="36">
        <v>0</v>
      </c>
      <c r="K5454" s="34">
        <v>45726</v>
      </c>
      <c r="L5454" s="47" t="s">
        <v>1364</v>
      </c>
      <c r="M5454" s="48">
        <f>VLOOKUP(E5454,'[1]TIPO PERSONA'!$C$2:$N$3253,12,0)</f>
        <v>28514</v>
      </c>
      <c r="N5454" s="49">
        <f t="shared" ca="1" si="171"/>
        <v>47.065753424657537</v>
      </c>
      <c r="O5454">
        <v>0</v>
      </c>
      <c r="P5454" t="s">
        <v>1371</v>
      </c>
    </row>
    <row r="5455" spans="2:16">
      <c r="B5455" t="str">
        <f t="shared" si="170"/>
        <v>2024-1020714827</v>
      </c>
      <c r="C5455">
        <v>2024</v>
      </c>
      <c r="D5455" s="24" t="s">
        <v>7147</v>
      </c>
      <c r="E5455" s="43">
        <v>1020714827</v>
      </c>
      <c r="F5455" s="45" t="s">
        <v>7688</v>
      </c>
      <c r="G5455" s="32" t="s">
        <v>742</v>
      </c>
      <c r="H5455" s="34">
        <v>45546</v>
      </c>
      <c r="I5455" s="36">
        <v>3</v>
      </c>
      <c r="J5455" s="36">
        <v>20</v>
      </c>
      <c r="K5455" s="34">
        <v>45657</v>
      </c>
      <c r="L5455" s="47" t="s">
        <v>1364</v>
      </c>
      <c r="M5455" s="48">
        <f>VLOOKUP(E5455,'[1]TIPO PERSONA'!$C$2:$N$3253,12,0)</f>
        <v>31388</v>
      </c>
      <c r="N5455" s="49">
        <f t="shared" ca="1" si="171"/>
        <v>39.19178082191781</v>
      </c>
      <c r="O5455">
        <v>0</v>
      </c>
      <c r="P5455" t="s">
        <v>1371</v>
      </c>
    </row>
    <row r="5456" spans="2:16">
      <c r="B5456" t="str">
        <f t="shared" si="170"/>
        <v>2024-1057596311</v>
      </c>
      <c r="C5456">
        <v>2024</v>
      </c>
      <c r="D5456" s="24" t="s">
        <v>7148</v>
      </c>
      <c r="E5456" s="43">
        <v>1057596311</v>
      </c>
      <c r="F5456" s="45" t="s">
        <v>7480</v>
      </c>
      <c r="G5456" s="32" t="s">
        <v>739</v>
      </c>
      <c r="H5456" s="34">
        <v>45537</v>
      </c>
      <c r="I5456" s="36">
        <v>3</v>
      </c>
      <c r="J5456" s="36">
        <v>29</v>
      </c>
      <c r="K5456" s="34">
        <v>45657</v>
      </c>
      <c r="L5456" s="47" t="s">
        <v>1364</v>
      </c>
      <c r="M5456" s="48">
        <f>VLOOKUP(E5456,'[1]TIPO PERSONA'!$C$2:$N$3253,12,0)</f>
        <v>34600</v>
      </c>
      <c r="N5456" s="49">
        <f t="shared" ca="1" si="171"/>
        <v>30.391780821917809</v>
      </c>
      <c r="O5456">
        <v>0</v>
      </c>
      <c r="P5456" t="s">
        <v>1371</v>
      </c>
    </row>
    <row r="5457" spans="2:16">
      <c r="B5457" t="str">
        <f t="shared" si="170"/>
        <v>2024-1014256719</v>
      </c>
      <c r="C5457">
        <v>2024</v>
      </c>
      <c r="D5457" s="24" t="s">
        <v>7149</v>
      </c>
      <c r="E5457" s="43">
        <v>1014256719</v>
      </c>
      <c r="F5457" s="45" t="s">
        <v>7689</v>
      </c>
      <c r="G5457" s="32" t="s">
        <v>742</v>
      </c>
      <c r="H5457" s="34">
        <v>45533</v>
      </c>
      <c r="I5457" s="36">
        <v>5</v>
      </c>
      <c r="J5457" s="36">
        <v>0</v>
      </c>
      <c r="K5457" s="34">
        <v>45685</v>
      </c>
      <c r="L5457" s="47" t="s">
        <v>1364</v>
      </c>
      <c r="M5457" s="48">
        <f>VLOOKUP(E5457,'[1]TIPO PERSONA'!$C$2:$N$3253,12,0)</f>
        <v>34542</v>
      </c>
      <c r="N5457" s="49">
        <f t="shared" ca="1" si="171"/>
        <v>30.550684931506851</v>
      </c>
      <c r="O5457">
        <v>0</v>
      </c>
      <c r="P5457" t="s">
        <v>1371</v>
      </c>
    </row>
    <row r="5458" spans="2:16">
      <c r="B5458" t="str">
        <f t="shared" si="170"/>
        <v>2024-79399416</v>
      </c>
      <c r="C5458">
        <v>2024</v>
      </c>
      <c r="D5458" s="24" t="s">
        <v>7150</v>
      </c>
      <c r="E5458" s="43">
        <v>79399416</v>
      </c>
      <c r="F5458" s="45" t="s">
        <v>7690</v>
      </c>
      <c r="G5458" s="32" t="s">
        <v>739</v>
      </c>
      <c r="H5458" s="34">
        <v>45533</v>
      </c>
      <c r="I5458" s="36">
        <v>4</v>
      </c>
      <c r="J5458" s="36">
        <v>2</v>
      </c>
      <c r="K5458" s="34">
        <v>45657</v>
      </c>
      <c r="L5458" s="47" t="s">
        <v>1364</v>
      </c>
      <c r="M5458" s="48">
        <f>VLOOKUP(E5458,'[1]TIPO PERSONA'!$C$2:$N$3253,12,0)</f>
        <v>24205</v>
      </c>
      <c r="N5458" s="49">
        <f t="shared" ca="1" si="171"/>
        <v>58.871232876712327</v>
      </c>
      <c r="O5458">
        <v>0</v>
      </c>
      <c r="P5458" t="s">
        <v>1371</v>
      </c>
    </row>
    <row r="5459" spans="2:16">
      <c r="B5459" t="str">
        <f t="shared" si="170"/>
        <v>2024-1023864603</v>
      </c>
      <c r="C5459">
        <v>2024</v>
      </c>
      <c r="D5459" s="24" t="s">
        <v>7151</v>
      </c>
      <c r="E5459" s="43">
        <v>1023864603</v>
      </c>
      <c r="F5459" s="45" t="s">
        <v>1051</v>
      </c>
      <c r="G5459" s="32" t="s">
        <v>739</v>
      </c>
      <c r="H5459" s="34">
        <v>45537</v>
      </c>
      <c r="I5459" s="36">
        <v>3</v>
      </c>
      <c r="J5459" s="36">
        <v>29</v>
      </c>
      <c r="K5459" s="34">
        <v>45657</v>
      </c>
      <c r="L5459" s="47" t="s">
        <v>1364</v>
      </c>
      <c r="M5459" s="48">
        <f>VLOOKUP(E5459,'[1]TIPO PERSONA'!$C$2:$N$3253,12,0)</f>
        <v>31646</v>
      </c>
      <c r="N5459" s="49">
        <f t="shared" ca="1" si="171"/>
        <v>38.484931506849314</v>
      </c>
      <c r="O5459">
        <v>0</v>
      </c>
      <c r="P5459" t="s">
        <v>1371</v>
      </c>
    </row>
    <row r="5460" spans="2:16">
      <c r="B5460" t="str">
        <f t="shared" si="170"/>
        <v>2024-1014247961</v>
      </c>
      <c r="C5460">
        <v>2024</v>
      </c>
      <c r="D5460" s="24" t="s">
        <v>7152</v>
      </c>
      <c r="E5460" s="43">
        <v>1014247961</v>
      </c>
      <c r="F5460" s="45" t="s">
        <v>7691</v>
      </c>
      <c r="G5460" s="32" t="s">
        <v>742</v>
      </c>
      <c r="H5460" s="34">
        <v>45532</v>
      </c>
      <c r="I5460" s="36">
        <v>4</v>
      </c>
      <c r="J5460" s="36">
        <v>3</v>
      </c>
      <c r="K5460" s="34">
        <v>45657</v>
      </c>
      <c r="L5460" s="47" t="s">
        <v>1364</v>
      </c>
      <c r="M5460" s="48">
        <f>VLOOKUP(E5460,'[1]TIPO PERSONA'!$C$2:$N$3253,12,0)</f>
        <v>34223</v>
      </c>
      <c r="N5460" s="49">
        <f t="shared" ca="1" si="171"/>
        <v>31.424657534246574</v>
      </c>
      <c r="O5460">
        <v>0</v>
      </c>
      <c r="P5460" t="s">
        <v>1371</v>
      </c>
    </row>
    <row r="5461" spans="2:16">
      <c r="B5461" t="str">
        <f t="shared" si="170"/>
        <v>2024-79941715</v>
      </c>
      <c r="C5461">
        <v>2024</v>
      </c>
      <c r="D5461" s="24" t="s">
        <v>7153</v>
      </c>
      <c r="E5461" s="43">
        <v>79941715</v>
      </c>
      <c r="F5461" s="45" t="s">
        <v>7483</v>
      </c>
      <c r="G5461" s="32" t="s">
        <v>739</v>
      </c>
      <c r="H5461" s="34">
        <v>45538</v>
      </c>
      <c r="I5461" s="36">
        <v>3</v>
      </c>
      <c r="J5461" s="36">
        <v>28</v>
      </c>
      <c r="K5461" s="34">
        <v>45657</v>
      </c>
      <c r="L5461" s="47" t="s">
        <v>1364</v>
      </c>
      <c r="M5461" s="48">
        <f>VLOOKUP(E5461,'[1]TIPO PERSONA'!$C$2:$N$3253,12,0)</f>
        <v>28177</v>
      </c>
      <c r="N5461" s="49">
        <f t="shared" ca="1" si="171"/>
        <v>47.989041095890414</v>
      </c>
      <c r="O5461">
        <v>0</v>
      </c>
      <c r="P5461" t="s">
        <v>1371</v>
      </c>
    </row>
    <row r="5462" spans="2:16">
      <c r="B5462" t="str">
        <f t="shared" si="170"/>
        <v>2024-1018493373</v>
      </c>
      <c r="C5462">
        <v>2024</v>
      </c>
      <c r="D5462" s="24" t="s">
        <v>7154</v>
      </c>
      <c r="E5462" s="43">
        <v>1018493373</v>
      </c>
      <c r="F5462" s="45" t="s">
        <v>7599</v>
      </c>
      <c r="G5462" s="32" t="s">
        <v>742</v>
      </c>
      <c r="H5462" s="34">
        <v>45538</v>
      </c>
      <c r="I5462" s="36">
        <v>3</v>
      </c>
      <c r="J5462" s="36">
        <v>28</v>
      </c>
      <c r="K5462" s="34">
        <v>45657</v>
      </c>
      <c r="L5462" s="47" t="s">
        <v>1364</v>
      </c>
      <c r="M5462" s="48">
        <f>VLOOKUP(E5462,'[1]TIPO PERSONA'!$C$2:$N$3253,12,0)</f>
        <v>35504</v>
      </c>
      <c r="N5462" s="49">
        <f t="shared" ca="1" si="171"/>
        <v>27.915068493150685</v>
      </c>
      <c r="O5462">
        <v>0</v>
      </c>
      <c r="P5462" t="s">
        <v>1371</v>
      </c>
    </row>
    <row r="5463" spans="2:16">
      <c r="B5463" t="str">
        <f t="shared" si="170"/>
        <v>2024-46676561</v>
      </c>
      <c r="C5463">
        <v>2024</v>
      </c>
      <c r="D5463" s="24" t="s">
        <v>7155</v>
      </c>
      <c r="E5463" s="43">
        <v>46676561</v>
      </c>
      <c r="F5463" s="45" t="s">
        <v>4070</v>
      </c>
      <c r="G5463" s="32" t="s">
        <v>742</v>
      </c>
      <c r="H5463" s="34">
        <v>45544</v>
      </c>
      <c r="I5463" s="36">
        <v>4</v>
      </c>
      <c r="J5463" s="36">
        <v>22</v>
      </c>
      <c r="K5463" s="34">
        <v>45688</v>
      </c>
      <c r="L5463" s="47" t="s">
        <v>1364</v>
      </c>
      <c r="M5463" s="48">
        <f>VLOOKUP(E5463,'[1]TIPO PERSONA'!$C$2:$N$3253,12,0)</f>
        <v>27313</v>
      </c>
      <c r="N5463" s="49">
        <f t="shared" ca="1" si="171"/>
        <v>50.356164383561641</v>
      </c>
      <c r="O5463">
        <v>0</v>
      </c>
      <c r="P5463" t="s">
        <v>1371</v>
      </c>
    </row>
    <row r="5464" spans="2:16">
      <c r="B5464" t="str">
        <f t="shared" si="170"/>
        <v>2024-1098638451</v>
      </c>
      <c r="C5464">
        <v>2024</v>
      </c>
      <c r="D5464" s="24" t="s">
        <v>7156</v>
      </c>
      <c r="E5464" s="43">
        <v>1098638451</v>
      </c>
      <c r="F5464" s="45" t="s">
        <v>5401</v>
      </c>
      <c r="G5464" s="32" t="s">
        <v>742</v>
      </c>
      <c r="H5464" s="34">
        <v>45537</v>
      </c>
      <c r="I5464" s="36">
        <v>3</v>
      </c>
      <c r="J5464" s="36">
        <v>29</v>
      </c>
      <c r="K5464" s="34">
        <v>45657</v>
      </c>
      <c r="L5464" s="47" t="s">
        <v>1364</v>
      </c>
      <c r="M5464" s="48">
        <f>VLOOKUP(E5464,'[1]TIPO PERSONA'!$C$2:$N$3253,12,0)</f>
        <v>31824</v>
      </c>
      <c r="N5464" s="49">
        <f t="shared" ca="1" si="171"/>
        <v>37.9972602739726</v>
      </c>
      <c r="O5464">
        <v>0</v>
      </c>
      <c r="P5464" t="s">
        <v>1371</v>
      </c>
    </row>
    <row r="5465" spans="2:16">
      <c r="B5465" t="str">
        <f t="shared" si="170"/>
        <v>2024-1026264243</v>
      </c>
      <c r="C5465">
        <v>2024</v>
      </c>
      <c r="D5465" s="24" t="s">
        <v>7157</v>
      </c>
      <c r="E5465" s="43">
        <v>1026264243</v>
      </c>
      <c r="F5465" s="45" t="s">
        <v>7550</v>
      </c>
      <c r="G5465" s="32" t="s">
        <v>742</v>
      </c>
      <c r="H5465" s="34">
        <v>45539</v>
      </c>
      <c r="I5465" s="36">
        <v>3</v>
      </c>
      <c r="J5465" s="36">
        <v>27</v>
      </c>
      <c r="K5465" s="34">
        <v>45657</v>
      </c>
      <c r="L5465" s="47" t="s">
        <v>1364</v>
      </c>
      <c r="M5465" s="48">
        <f>VLOOKUP(E5465,'[1]TIPO PERSONA'!$C$2:$N$3253,12,0)</f>
        <v>32554</v>
      </c>
      <c r="N5465" s="49">
        <f t="shared" ca="1" si="171"/>
        <v>35.9972602739726</v>
      </c>
      <c r="O5465">
        <v>0</v>
      </c>
      <c r="P5465" t="s">
        <v>1371</v>
      </c>
    </row>
    <row r="5466" spans="2:16">
      <c r="B5466" t="str">
        <f t="shared" si="170"/>
        <v>2024-80744703</v>
      </c>
      <c r="C5466">
        <v>2024</v>
      </c>
      <c r="D5466" s="24" t="s">
        <v>7158</v>
      </c>
      <c r="E5466" s="43">
        <v>80744703</v>
      </c>
      <c r="F5466" s="45" t="s">
        <v>7692</v>
      </c>
      <c r="G5466" s="32" t="s">
        <v>739</v>
      </c>
      <c r="H5466" s="34">
        <v>45537</v>
      </c>
      <c r="I5466" s="36">
        <v>5</v>
      </c>
      <c r="J5466" s="36">
        <v>29</v>
      </c>
      <c r="K5466" s="34">
        <v>45716</v>
      </c>
      <c r="L5466" s="47" t="s">
        <v>1364</v>
      </c>
      <c r="M5466" s="48">
        <f>VLOOKUP(E5466,'[1]TIPO PERSONA'!$C$2:$N$3253,12,0)</f>
        <v>30606</v>
      </c>
      <c r="N5466" s="49">
        <f t="shared" ca="1" si="171"/>
        <v>41.334246575342469</v>
      </c>
      <c r="O5466">
        <v>0</v>
      </c>
      <c r="P5466" t="s">
        <v>1371</v>
      </c>
    </row>
    <row r="5467" spans="2:16">
      <c r="B5467" t="str">
        <f t="shared" si="170"/>
        <v>2024-80191080</v>
      </c>
      <c r="C5467">
        <v>2024</v>
      </c>
      <c r="D5467" s="24" t="s">
        <v>7159</v>
      </c>
      <c r="E5467" s="43">
        <v>80191080</v>
      </c>
      <c r="F5467" s="45" t="s">
        <v>7555</v>
      </c>
      <c r="G5467" s="32" t="s">
        <v>739</v>
      </c>
      <c r="H5467" s="34">
        <v>45537</v>
      </c>
      <c r="I5467" s="36">
        <v>3</v>
      </c>
      <c r="J5467" s="36">
        <v>29</v>
      </c>
      <c r="K5467" s="34">
        <v>45657</v>
      </c>
      <c r="L5467" s="47" t="s">
        <v>1364</v>
      </c>
      <c r="M5467" s="48">
        <f>VLOOKUP(E5467,'[1]TIPO PERSONA'!$C$2:$N$3253,12,0)</f>
        <v>30973</v>
      </c>
      <c r="N5467" s="49">
        <f t="shared" ca="1" si="171"/>
        <v>40.328767123287669</v>
      </c>
      <c r="O5467">
        <v>0</v>
      </c>
      <c r="P5467" t="s">
        <v>1371</v>
      </c>
    </row>
    <row r="5468" spans="2:16">
      <c r="B5468" t="str">
        <f t="shared" si="170"/>
        <v>2024-1023021619</v>
      </c>
      <c r="C5468">
        <v>2024</v>
      </c>
      <c r="D5468" s="24" t="s">
        <v>7160</v>
      </c>
      <c r="E5468" s="43">
        <v>1023021619</v>
      </c>
      <c r="F5468" s="45" t="s">
        <v>7551</v>
      </c>
      <c r="G5468" s="32" t="s">
        <v>742</v>
      </c>
      <c r="H5468" s="34">
        <v>45537</v>
      </c>
      <c r="I5468" s="36">
        <v>3</v>
      </c>
      <c r="J5468" s="36">
        <v>29</v>
      </c>
      <c r="K5468" s="34">
        <v>45657</v>
      </c>
      <c r="L5468" s="47" t="s">
        <v>1364</v>
      </c>
      <c r="M5468" s="48">
        <f>VLOOKUP(E5468,'[1]TIPO PERSONA'!$C$2:$N$3253,12,0)</f>
        <v>35594</v>
      </c>
      <c r="N5468" s="49">
        <f t="shared" ca="1" si="171"/>
        <v>27.668493150684931</v>
      </c>
      <c r="O5468">
        <v>0</v>
      </c>
      <c r="P5468" t="s">
        <v>1371</v>
      </c>
    </row>
    <row r="5469" spans="2:16">
      <c r="B5469" t="str">
        <f t="shared" si="170"/>
        <v>2024-1010044678</v>
      </c>
      <c r="C5469">
        <v>2024</v>
      </c>
      <c r="D5469" s="24" t="s">
        <v>7161</v>
      </c>
      <c r="E5469" s="43">
        <v>1010044678</v>
      </c>
      <c r="F5469" s="45" t="s">
        <v>7693</v>
      </c>
      <c r="G5469" s="32" t="s">
        <v>742</v>
      </c>
      <c r="H5469" s="34">
        <v>45537</v>
      </c>
      <c r="I5469" s="36">
        <v>5</v>
      </c>
      <c r="J5469" s="36">
        <v>25</v>
      </c>
      <c r="K5469" s="34">
        <v>45714</v>
      </c>
      <c r="L5469" s="47" t="s">
        <v>1365</v>
      </c>
      <c r="M5469" s="48">
        <f>VLOOKUP(E5469,'[1]TIPO PERSONA'!$C$2:$N$3253,12,0)</f>
        <v>37175</v>
      </c>
      <c r="N5469" s="49">
        <f t="shared" ca="1" si="171"/>
        <v>23.336986301369862</v>
      </c>
      <c r="O5469">
        <v>0</v>
      </c>
      <c r="P5469" t="s">
        <v>1371</v>
      </c>
    </row>
    <row r="5470" spans="2:16">
      <c r="B5470" t="str">
        <f t="shared" si="170"/>
        <v>2024-79652526</v>
      </c>
      <c r="C5470">
        <v>2024</v>
      </c>
      <c r="D5470" s="24" t="s">
        <v>7162</v>
      </c>
      <c r="E5470" s="43">
        <v>79652526</v>
      </c>
      <c r="F5470" s="45" t="s">
        <v>7525</v>
      </c>
      <c r="G5470" s="32" t="s">
        <v>739</v>
      </c>
      <c r="H5470" s="34">
        <v>45534</v>
      </c>
      <c r="I5470" s="36">
        <v>4</v>
      </c>
      <c r="J5470" s="36">
        <v>1</v>
      </c>
      <c r="K5470" s="34">
        <v>45657</v>
      </c>
      <c r="L5470" s="47" t="s">
        <v>1364</v>
      </c>
      <c r="M5470" s="48">
        <f>VLOOKUP(E5470,'[1]TIPO PERSONA'!$C$2:$N$3253,12,0)</f>
        <v>26646</v>
      </c>
      <c r="N5470" s="49">
        <f t="shared" ca="1" si="171"/>
        <v>52.183561643835617</v>
      </c>
      <c r="O5470">
        <v>0</v>
      </c>
      <c r="P5470" t="s">
        <v>1371</v>
      </c>
    </row>
    <row r="5471" spans="2:16">
      <c r="B5471" t="str">
        <f t="shared" si="170"/>
        <v>2024-1019043801</v>
      </c>
      <c r="C5471">
        <v>2024</v>
      </c>
      <c r="D5471" s="24" t="s">
        <v>7163</v>
      </c>
      <c r="E5471" s="43">
        <v>1019043801</v>
      </c>
      <c r="F5471" s="45" t="s">
        <v>7694</v>
      </c>
      <c r="G5471" s="32" t="s">
        <v>742</v>
      </c>
      <c r="H5471" s="34">
        <v>45541</v>
      </c>
      <c r="I5471" s="36">
        <v>3</v>
      </c>
      <c r="J5471" s="36">
        <v>25</v>
      </c>
      <c r="K5471" s="34">
        <v>45657</v>
      </c>
      <c r="L5471" s="47" t="s">
        <v>1364</v>
      </c>
      <c r="M5471" s="48">
        <f>VLOOKUP(E5471,'[1]TIPO PERSONA'!$C$2:$N$3253,12,0)</f>
        <v>32939</v>
      </c>
      <c r="N5471" s="49">
        <f t="shared" ca="1" si="171"/>
        <v>34.942465753424656</v>
      </c>
      <c r="O5471">
        <v>0</v>
      </c>
      <c r="P5471" t="s">
        <v>1371</v>
      </c>
    </row>
    <row r="5472" spans="2:16">
      <c r="B5472" t="str">
        <f t="shared" si="170"/>
        <v>2024-1098707797</v>
      </c>
      <c r="C5472">
        <v>2024</v>
      </c>
      <c r="D5472" s="24" t="s">
        <v>7164</v>
      </c>
      <c r="E5472" s="43">
        <v>1098707797</v>
      </c>
      <c r="F5472" s="45" t="s">
        <v>7695</v>
      </c>
      <c r="G5472" s="32" t="s">
        <v>742</v>
      </c>
      <c r="H5472" s="34">
        <v>45541</v>
      </c>
      <c r="I5472" s="36">
        <v>3</v>
      </c>
      <c r="J5472" s="36">
        <v>25</v>
      </c>
      <c r="K5472" s="34">
        <v>45657</v>
      </c>
      <c r="L5472" s="47" t="s">
        <v>1364</v>
      </c>
      <c r="M5472" s="48">
        <f>VLOOKUP(E5472,'[1]TIPO PERSONA'!$C$2:$N$3253,12,0)</f>
        <v>33428</v>
      </c>
      <c r="N5472" s="49">
        <f t="shared" ca="1" si="171"/>
        <v>33.602739726027394</v>
      </c>
      <c r="O5472">
        <v>0</v>
      </c>
      <c r="P5472" t="s">
        <v>1371</v>
      </c>
    </row>
    <row r="5473" spans="2:16">
      <c r="B5473" t="str">
        <f t="shared" si="170"/>
        <v>2024-1010207804</v>
      </c>
      <c r="C5473">
        <v>2024</v>
      </c>
      <c r="D5473" s="24" t="s">
        <v>7165</v>
      </c>
      <c r="E5473" s="30">
        <v>1010207804</v>
      </c>
      <c r="F5473" s="45" t="s">
        <v>7696</v>
      </c>
      <c r="G5473" s="32" t="s">
        <v>739</v>
      </c>
      <c r="H5473" s="34">
        <v>45538</v>
      </c>
      <c r="I5473" s="36">
        <v>4</v>
      </c>
      <c r="J5473" s="36">
        <v>28</v>
      </c>
      <c r="K5473" s="34">
        <v>45688</v>
      </c>
      <c r="L5473" s="47" t="s">
        <v>1364</v>
      </c>
      <c r="M5473" s="48">
        <f>VLOOKUP(E5473,'[1]TIPO PERSONA'!$C$2:$N$3253,12,0)</f>
        <v>34066</v>
      </c>
      <c r="N5473" s="49">
        <f t="shared" ca="1" si="171"/>
        <v>31.854794520547944</v>
      </c>
      <c r="O5473">
        <v>0</v>
      </c>
      <c r="P5473" t="s">
        <v>1371</v>
      </c>
    </row>
    <row r="5474" spans="2:16">
      <c r="B5474" t="str">
        <f t="shared" si="170"/>
        <v>2024-14839527</v>
      </c>
      <c r="C5474">
        <v>2024</v>
      </c>
      <c r="D5474" s="24" t="s">
        <v>7166</v>
      </c>
      <c r="E5474" s="30">
        <v>14839527</v>
      </c>
      <c r="F5474" s="45" t="s">
        <v>7364</v>
      </c>
      <c r="G5474" s="32" t="s">
        <v>739</v>
      </c>
      <c r="H5474" s="34">
        <v>45537</v>
      </c>
      <c r="I5474" s="36">
        <v>4</v>
      </c>
      <c r="J5474" s="36">
        <v>29</v>
      </c>
      <c r="K5474" s="34">
        <v>45688</v>
      </c>
      <c r="L5474" s="47" t="s">
        <v>1364</v>
      </c>
      <c r="M5474" s="48">
        <f>VLOOKUP(E5474,'[1]TIPO PERSONA'!$C$2:$N$3253,12,0)</f>
        <v>29424</v>
      </c>
      <c r="N5474" s="49">
        <f t="shared" ca="1" si="171"/>
        <v>44.57260273972603</v>
      </c>
      <c r="O5474">
        <v>0</v>
      </c>
      <c r="P5474" t="s">
        <v>1371</v>
      </c>
    </row>
    <row r="5475" spans="2:16">
      <c r="B5475" t="str">
        <f t="shared" si="170"/>
        <v>2024-1111193479</v>
      </c>
      <c r="C5475">
        <v>2024</v>
      </c>
      <c r="D5475" s="24" t="s">
        <v>7167</v>
      </c>
      <c r="E5475" s="30">
        <v>1111193479</v>
      </c>
      <c r="F5475" s="45" t="s">
        <v>7697</v>
      </c>
      <c r="G5475" s="32" t="s">
        <v>739</v>
      </c>
      <c r="H5475" s="34">
        <v>45537</v>
      </c>
      <c r="I5475" s="36">
        <v>3</v>
      </c>
      <c r="J5475" s="36">
        <v>29</v>
      </c>
      <c r="K5475" s="34">
        <v>45657</v>
      </c>
      <c r="L5475" s="47" t="s">
        <v>1364</v>
      </c>
      <c r="M5475" s="48">
        <f>VLOOKUP(E5475,'[1]TIPO PERSONA'!$C$2:$N$3253,12,0)</f>
        <v>32850</v>
      </c>
      <c r="N5475" s="49">
        <f t="shared" ca="1" si="171"/>
        <v>35.186301369863017</v>
      </c>
      <c r="O5475">
        <v>0</v>
      </c>
      <c r="P5475" t="s">
        <v>1371</v>
      </c>
    </row>
    <row r="5476" spans="2:16">
      <c r="B5476" t="str">
        <f t="shared" si="170"/>
        <v>2024-19272504</v>
      </c>
      <c r="C5476">
        <v>2024</v>
      </c>
      <c r="D5476" s="24" t="s">
        <v>7168</v>
      </c>
      <c r="E5476" s="30">
        <v>19272504</v>
      </c>
      <c r="F5476" s="45" t="s">
        <v>7593</v>
      </c>
      <c r="G5476" s="32" t="s">
        <v>739</v>
      </c>
      <c r="H5476" s="34">
        <v>45544</v>
      </c>
      <c r="I5476" s="36">
        <v>3</v>
      </c>
      <c r="J5476" s="36">
        <v>22</v>
      </c>
      <c r="K5476" s="34">
        <v>45657</v>
      </c>
      <c r="L5476" s="47" t="s">
        <v>1364</v>
      </c>
      <c r="M5476" s="48">
        <f>VLOOKUP(E5476,'[1]TIPO PERSONA'!$C$2:$N$3253,12,0)</f>
        <v>20562</v>
      </c>
      <c r="N5476" s="49">
        <f t="shared" ca="1" si="171"/>
        <v>68.852054794520555</v>
      </c>
      <c r="O5476">
        <v>0</v>
      </c>
      <c r="P5476" t="s">
        <v>1371</v>
      </c>
    </row>
    <row r="5477" spans="2:16">
      <c r="B5477" t="str">
        <f t="shared" si="170"/>
        <v>2024-7225361</v>
      </c>
      <c r="C5477">
        <v>2024</v>
      </c>
      <c r="D5477" s="24" t="s">
        <v>7169</v>
      </c>
      <c r="E5477" s="30">
        <v>7225361</v>
      </c>
      <c r="F5477" s="45" t="s">
        <v>7698</v>
      </c>
      <c r="G5477" s="32" t="s">
        <v>739</v>
      </c>
      <c r="H5477" s="34">
        <v>45541</v>
      </c>
      <c r="I5477" s="36">
        <v>3</v>
      </c>
      <c r="J5477" s="36">
        <v>25</v>
      </c>
      <c r="K5477" s="34">
        <v>45657</v>
      </c>
      <c r="L5477" s="47" t="s">
        <v>1364</v>
      </c>
      <c r="M5477" s="48">
        <f>VLOOKUP(E5477,'[1]TIPO PERSONA'!$C$2:$N$3253,12,0)</f>
        <v>24871</v>
      </c>
      <c r="N5477" s="49">
        <f t="shared" ca="1" si="171"/>
        <v>57.046575342465751</v>
      </c>
      <c r="O5477">
        <v>0</v>
      </c>
      <c r="P5477" t="s">
        <v>1371</v>
      </c>
    </row>
    <row r="5478" spans="2:16">
      <c r="B5478" t="str">
        <f t="shared" si="170"/>
        <v>2024-19343568</v>
      </c>
      <c r="C5478">
        <v>2024</v>
      </c>
      <c r="D5478" s="24" t="s">
        <v>7170</v>
      </c>
      <c r="E5478" s="43">
        <v>19343568</v>
      </c>
      <c r="F5478" s="45" t="s">
        <v>7585</v>
      </c>
      <c r="G5478" s="32" t="s">
        <v>739</v>
      </c>
      <c r="H5478" s="34">
        <v>45541</v>
      </c>
      <c r="I5478" s="36">
        <v>3</v>
      </c>
      <c r="J5478" s="36">
        <v>25</v>
      </c>
      <c r="K5478" s="34">
        <v>45657</v>
      </c>
      <c r="L5478" s="47" t="s">
        <v>1364</v>
      </c>
      <c r="M5478" s="48">
        <f>VLOOKUP(E5478,'[1]TIPO PERSONA'!$C$2:$N$3253,12,0)</f>
        <v>21140</v>
      </c>
      <c r="N5478" s="49">
        <f t="shared" ca="1" si="171"/>
        <v>67.268493150684932</v>
      </c>
      <c r="O5478">
        <v>0</v>
      </c>
      <c r="P5478" t="s">
        <v>1371</v>
      </c>
    </row>
    <row r="5479" spans="2:16">
      <c r="B5479" t="str">
        <f t="shared" si="170"/>
        <v>2024-53001811</v>
      </c>
      <c r="C5479">
        <v>2024</v>
      </c>
      <c r="D5479" s="24" t="s">
        <v>7171</v>
      </c>
      <c r="E5479" s="43">
        <v>53001811</v>
      </c>
      <c r="F5479" s="45" t="s">
        <v>7699</v>
      </c>
      <c r="G5479" s="32" t="s">
        <v>742</v>
      </c>
      <c r="H5479" s="34">
        <v>45553</v>
      </c>
      <c r="I5479" s="36">
        <v>3</v>
      </c>
      <c r="J5479" s="36">
        <v>13</v>
      </c>
      <c r="K5479" s="34">
        <v>45657</v>
      </c>
      <c r="L5479" s="47" t="s">
        <v>1364</v>
      </c>
      <c r="M5479" s="48">
        <f>VLOOKUP(E5479,'[1]TIPO PERSONA'!$C$2:$N$3253,12,0)</f>
        <v>31180</v>
      </c>
      <c r="N5479" s="49">
        <f t="shared" ca="1" si="171"/>
        <v>39.761643835616439</v>
      </c>
      <c r="O5479">
        <v>0</v>
      </c>
      <c r="P5479" t="s">
        <v>1371</v>
      </c>
    </row>
    <row r="5480" spans="2:16">
      <c r="B5480" t="str">
        <f t="shared" si="170"/>
        <v>2024-1015444152</v>
      </c>
      <c r="C5480">
        <v>2024</v>
      </c>
      <c r="D5480" s="24" t="s">
        <v>7172</v>
      </c>
      <c r="E5480" s="30">
        <v>1015444152</v>
      </c>
      <c r="F5480" s="45" t="s">
        <v>7471</v>
      </c>
      <c r="G5480" s="32" t="s">
        <v>739</v>
      </c>
      <c r="H5480" s="34">
        <v>45538</v>
      </c>
      <c r="I5480" s="36">
        <v>3</v>
      </c>
      <c r="J5480" s="36">
        <v>28</v>
      </c>
      <c r="K5480" s="34">
        <v>45657</v>
      </c>
      <c r="L5480" s="47" t="s">
        <v>1364</v>
      </c>
      <c r="M5480" s="48">
        <f>VLOOKUP(E5480,'[1]TIPO PERSONA'!$C$2:$N$3253,12,0)</f>
        <v>34367</v>
      </c>
      <c r="N5480" s="49">
        <f t="shared" ca="1" si="171"/>
        <v>31.030136986301368</v>
      </c>
      <c r="O5480">
        <v>0</v>
      </c>
      <c r="P5480" t="s">
        <v>1371</v>
      </c>
    </row>
    <row r="5481" spans="2:16">
      <c r="B5481" t="str">
        <f t="shared" si="170"/>
        <v>2024-1019038226</v>
      </c>
      <c r="C5481">
        <v>2024</v>
      </c>
      <c r="D5481" s="24" t="s">
        <v>7173</v>
      </c>
      <c r="E5481" s="30">
        <v>1019038226</v>
      </c>
      <c r="F5481" s="45" t="s">
        <v>7700</v>
      </c>
      <c r="G5481" s="32" t="s">
        <v>742</v>
      </c>
      <c r="H5481" s="34">
        <v>45538</v>
      </c>
      <c r="I5481" s="36">
        <v>3</v>
      </c>
      <c r="J5481" s="36">
        <v>28</v>
      </c>
      <c r="K5481" s="34">
        <v>45657</v>
      </c>
      <c r="L5481" s="47" t="s">
        <v>1364</v>
      </c>
      <c r="M5481" s="48">
        <f>VLOOKUP(E5481,'[1]TIPO PERSONA'!$C$2:$N$3253,12,0)</f>
        <v>32775</v>
      </c>
      <c r="N5481" s="49">
        <f t="shared" ca="1" si="171"/>
        <v>35.391780821917806</v>
      </c>
      <c r="O5481">
        <v>0</v>
      </c>
      <c r="P5481" t="s">
        <v>1371</v>
      </c>
    </row>
    <row r="5482" spans="2:16">
      <c r="B5482" t="str">
        <f t="shared" si="170"/>
        <v>2024-79626056</v>
      </c>
      <c r="C5482">
        <v>2024</v>
      </c>
      <c r="D5482" s="24" t="s">
        <v>7174</v>
      </c>
      <c r="E5482" s="43">
        <v>79626056</v>
      </c>
      <c r="F5482" s="45" t="s">
        <v>7501</v>
      </c>
      <c r="G5482" s="32" t="s">
        <v>739</v>
      </c>
      <c r="H5482" s="34">
        <v>45541</v>
      </c>
      <c r="I5482" s="36">
        <v>3</v>
      </c>
      <c r="J5482" s="36">
        <v>25</v>
      </c>
      <c r="K5482" s="34">
        <v>45657</v>
      </c>
      <c r="L5482" s="47" t="s">
        <v>1364</v>
      </c>
      <c r="M5482" s="48">
        <f>VLOOKUP(E5482,'[1]TIPO PERSONA'!$C$2:$N$3253,12,0)</f>
        <v>26919</v>
      </c>
      <c r="N5482" s="49">
        <f t="shared" ca="1" si="171"/>
        <v>51.435616438356163</v>
      </c>
      <c r="O5482">
        <v>0</v>
      </c>
      <c r="P5482" t="s">
        <v>1371</v>
      </c>
    </row>
    <row r="5483" spans="2:16">
      <c r="B5483" t="str">
        <f t="shared" si="170"/>
        <v>2024-52541957</v>
      </c>
      <c r="C5483">
        <v>2024</v>
      </c>
      <c r="D5483" s="24" t="s">
        <v>7175</v>
      </c>
      <c r="E5483" s="43">
        <v>52541957</v>
      </c>
      <c r="F5483" s="45" t="s">
        <v>7701</v>
      </c>
      <c r="G5483" s="32" t="s">
        <v>742</v>
      </c>
      <c r="H5483" s="34">
        <v>45544</v>
      </c>
      <c r="I5483" s="36">
        <v>3</v>
      </c>
      <c r="J5483" s="36">
        <v>22</v>
      </c>
      <c r="K5483" s="34">
        <v>45657</v>
      </c>
      <c r="L5483" s="47" t="s">
        <v>1365</v>
      </c>
      <c r="M5483" s="48">
        <f>VLOOKUP(E5483,'[1]TIPO PERSONA'!$C$2:$N$3253,12,0)</f>
        <v>29373</v>
      </c>
      <c r="N5483" s="49">
        <f t="shared" ca="1" si="171"/>
        <v>44.712328767123289</v>
      </c>
      <c r="O5483">
        <v>0</v>
      </c>
      <c r="P5483" t="s">
        <v>1371</v>
      </c>
    </row>
    <row r="5484" spans="2:16">
      <c r="B5484" t="str">
        <f t="shared" si="170"/>
        <v>2024-53168197</v>
      </c>
      <c r="C5484">
        <v>2024</v>
      </c>
      <c r="D5484" s="24" t="s">
        <v>7176</v>
      </c>
      <c r="E5484" s="43">
        <v>53168197</v>
      </c>
      <c r="F5484" s="45" t="s">
        <v>7702</v>
      </c>
      <c r="G5484" s="32" t="s">
        <v>742</v>
      </c>
      <c r="H5484" s="34">
        <v>45545</v>
      </c>
      <c r="I5484" s="36">
        <v>3</v>
      </c>
      <c r="J5484" s="36">
        <v>21</v>
      </c>
      <c r="K5484" s="34">
        <v>45657</v>
      </c>
      <c r="L5484" s="47" t="s">
        <v>1364</v>
      </c>
      <c r="M5484" s="48">
        <f>VLOOKUP(E5484,'[1]TIPO PERSONA'!$C$2:$N$3253,12,0)</f>
        <v>31395</v>
      </c>
      <c r="N5484" s="49">
        <f t="shared" ca="1" si="171"/>
        <v>39.172602739726024</v>
      </c>
      <c r="O5484">
        <v>0</v>
      </c>
      <c r="P5484" t="s">
        <v>1371</v>
      </c>
    </row>
    <row r="5485" spans="2:16">
      <c r="B5485" t="str">
        <f t="shared" si="170"/>
        <v>2024-65709742</v>
      </c>
      <c r="C5485">
        <v>2024</v>
      </c>
      <c r="D5485" s="24" t="s">
        <v>7177</v>
      </c>
      <c r="E5485" s="30">
        <v>65709742</v>
      </c>
      <c r="F5485" s="45" t="s">
        <v>7703</v>
      </c>
      <c r="G5485" s="32" t="s">
        <v>742</v>
      </c>
      <c r="H5485" s="34">
        <v>45548</v>
      </c>
      <c r="I5485" s="36">
        <v>3</v>
      </c>
      <c r="J5485" s="36">
        <v>18</v>
      </c>
      <c r="K5485" s="34">
        <v>45657</v>
      </c>
      <c r="L5485" s="47" t="s">
        <v>1365</v>
      </c>
      <c r="M5485" s="48">
        <f>VLOOKUP(E5485,'[1]TIPO PERSONA'!$C$2:$N$3253,12,0)</f>
        <v>30749</v>
      </c>
      <c r="N5485" s="49">
        <f t="shared" ca="1" si="171"/>
        <v>40.942465753424656</v>
      </c>
      <c r="O5485">
        <v>0</v>
      </c>
      <c r="P5485" t="s">
        <v>1371</v>
      </c>
    </row>
    <row r="5486" spans="2:16">
      <c r="B5486" t="str">
        <f t="shared" si="170"/>
        <v>2024-1023892798</v>
      </c>
      <c r="C5486">
        <v>2024</v>
      </c>
      <c r="D5486" s="24" t="s">
        <v>7178</v>
      </c>
      <c r="E5486" s="43">
        <v>1023892798</v>
      </c>
      <c r="F5486" s="45" t="s">
        <v>7564</v>
      </c>
      <c r="G5486" s="32" t="s">
        <v>742</v>
      </c>
      <c r="H5486" s="34">
        <v>45545</v>
      </c>
      <c r="I5486" s="36">
        <v>3</v>
      </c>
      <c r="J5486" s="36">
        <v>21</v>
      </c>
      <c r="K5486" s="34">
        <v>45657</v>
      </c>
      <c r="L5486" s="47" t="s">
        <v>1364</v>
      </c>
      <c r="M5486" s="48">
        <f>VLOOKUP(E5486,'[1]TIPO PERSONA'!$C$2:$N$3253,12,0)</f>
        <v>32897</v>
      </c>
      <c r="N5486" s="49">
        <f t="shared" ca="1" si="171"/>
        <v>35.057534246575344</v>
      </c>
      <c r="O5486">
        <v>0</v>
      </c>
      <c r="P5486" t="s">
        <v>1371</v>
      </c>
    </row>
    <row r="5487" spans="2:16">
      <c r="B5487" t="str">
        <f t="shared" si="170"/>
        <v>2024-79800142</v>
      </c>
      <c r="C5487">
        <v>2024</v>
      </c>
      <c r="D5487" s="24" t="s">
        <v>7179</v>
      </c>
      <c r="E5487" s="43">
        <v>79800142</v>
      </c>
      <c r="F5487" s="45" t="s">
        <v>7704</v>
      </c>
      <c r="G5487" s="32" t="s">
        <v>739</v>
      </c>
      <c r="H5487" s="34">
        <v>45551</v>
      </c>
      <c r="I5487" s="36">
        <v>3</v>
      </c>
      <c r="J5487" s="36">
        <v>15</v>
      </c>
      <c r="K5487" s="34">
        <v>45657</v>
      </c>
      <c r="L5487" s="47" t="s">
        <v>1365</v>
      </c>
      <c r="M5487" s="48">
        <f>VLOOKUP(E5487,'[1]TIPO PERSONA'!$C$2:$N$3253,12,0)</f>
        <v>27713</v>
      </c>
      <c r="N5487" s="49">
        <f t="shared" ca="1" si="171"/>
        <v>49.260273972602739</v>
      </c>
      <c r="O5487">
        <v>0</v>
      </c>
      <c r="P5487" t="s">
        <v>1371</v>
      </c>
    </row>
    <row r="5488" spans="2:16">
      <c r="B5488" t="str">
        <f t="shared" si="170"/>
        <v>2024-1020797353</v>
      </c>
      <c r="C5488">
        <v>2024</v>
      </c>
      <c r="D5488" s="24" t="s">
        <v>7180</v>
      </c>
      <c r="E5488" s="30">
        <v>1020797353</v>
      </c>
      <c r="F5488" s="45" t="s">
        <v>7526</v>
      </c>
      <c r="G5488" s="32" t="s">
        <v>742</v>
      </c>
      <c r="H5488" s="34">
        <v>45548</v>
      </c>
      <c r="I5488" s="36">
        <v>2</v>
      </c>
      <c r="J5488" s="36">
        <v>24</v>
      </c>
      <c r="K5488" s="34">
        <v>45688</v>
      </c>
      <c r="L5488" s="47" t="s">
        <v>1364</v>
      </c>
      <c r="M5488" s="48">
        <f>VLOOKUP(E5488,'[1]TIPO PERSONA'!$C$2:$N$3253,12,0)</f>
        <v>34603</v>
      </c>
      <c r="N5488" s="49">
        <f t="shared" ca="1" si="171"/>
        <v>30.383561643835616</v>
      </c>
      <c r="O5488">
        <v>0</v>
      </c>
      <c r="P5488" t="s">
        <v>1371</v>
      </c>
    </row>
    <row r="5489" spans="2:16">
      <c r="B5489" t="str">
        <f t="shared" si="170"/>
        <v>2024-1020797353</v>
      </c>
      <c r="C5489">
        <v>2024</v>
      </c>
      <c r="D5489" s="24" t="s">
        <v>7180</v>
      </c>
      <c r="E5489" s="30">
        <v>1020797353</v>
      </c>
      <c r="F5489" s="45" t="s">
        <v>7526</v>
      </c>
      <c r="G5489" s="32" t="s">
        <v>742</v>
      </c>
      <c r="H5489" s="34">
        <v>45548</v>
      </c>
      <c r="I5489" s="36">
        <v>0</v>
      </c>
      <c r="J5489" s="36">
        <v>13</v>
      </c>
      <c r="K5489" s="34">
        <v>45688</v>
      </c>
      <c r="L5489" s="47" t="s">
        <v>1364</v>
      </c>
      <c r="M5489" s="48">
        <f>VLOOKUP(E5489,'[1]TIPO PERSONA'!$C$2:$N$3253,12,0)</f>
        <v>34603</v>
      </c>
      <c r="N5489" s="49">
        <f t="shared" ca="1" si="171"/>
        <v>30.383561643835616</v>
      </c>
      <c r="O5489">
        <v>0</v>
      </c>
      <c r="P5489" t="s">
        <v>1371</v>
      </c>
    </row>
    <row r="5490" spans="2:16">
      <c r="B5490" t="str">
        <f t="shared" si="170"/>
        <v>2024-74370778</v>
      </c>
      <c r="C5490">
        <v>2024</v>
      </c>
      <c r="D5490" s="24" t="s">
        <v>7181</v>
      </c>
      <c r="E5490" s="30">
        <v>74370778</v>
      </c>
      <c r="F5490" s="45" t="s">
        <v>7595</v>
      </c>
      <c r="G5490" s="32" t="s">
        <v>739</v>
      </c>
      <c r="H5490" s="34">
        <v>45547</v>
      </c>
      <c r="I5490" s="36">
        <v>3</v>
      </c>
      <c r="J5490" s="36">
        <v>19</v>
      </c>
      <c r="K5490" s="34">
        <v>45657</v>
      </c>
      <c r="L5490" s="47" t="s">
        <v>1364</v>
      </c>
      <c r="M5490" s="48">
        <f>VLOOKUP(E5490,'[1]TIPO PERSONA'!$C$2:$N$3253,12,0)</f>
        <v>27222</v>
      </c>
      <c r="N5490" s="49">
        <f t="shared" ca="1" si="171"/>
        <v>50.605479452054794</v>
      </c>
      <c r="O5490">
        <v>0</v>
      </c>
      <c r="P5490" t="s">
        <v>1371</v>
      </c>
    </row>
    <row r="5491" spans="2:16">
      <c r="B5491" t="str">
        <f t="shared" si="170"/>
        <v>2024-79670493</v>
      </c>
      <c r="C5491">
        <v>2024</v>
      </c>
      <c r="D5491" s="24" t="s">
        <v>7182</v>
      </c>
      <c r="E5491" s="43">
        <v>79670493</v>
      </c>
      <c r="F5491" s="45" t="s">
        <v>7705</v>
      </c>
      <c r="G5491" s="32" t="s">
        <v>739</v>
      </c>
      <c r="H5491" s="34">
        <v>45555</v>
      </c>
      <c r="I5491" s="36">
        <v>3</v>
      </c>
      <c r="J5491" s="36">
        <v>11</v>
      </c>
      <c r="K5491" s="34">
        <v>45657</v>
      </c>
      <c r="L5491" s="47" t="s">
        <v>1364</v>
      </c>
      <c r="M5491" s="48">
        <f>VLOOKUP(E5491,'[1]TIPO PERSONA'!$C$2:$N$3253,12,0)</f>
        <v>27306</v>
      </c>
      <c r="N5491" s="49">
        <f t="shared" ca="1" si="171"/>
        <v>50.375342465753427</v>
      </c>
      <c r="O5491">
        <v>0</v>
      </c>
      <c r="P5491" t="s">
        <v>1371</v>
      </c>
    </row>
    <row r="5492" spans="2:16">
      <c r="B5492" t="str">
        <f t="shared" si="170"/>
        <v>2024-79553690</v>
      </c>
      <c r="C5492">
        <v>2024</v>
      </c>
      <c r="D5492" s="24" t="s">
        <v>7183</v>
      </c>
      <c r="E5492" s="30">
        <v>79553690</v>
      </c>
      <c r="F5492" s="45" t="s">
        <v>7706</v>
      </c>
      <c r="G5492" s="32" t="s">
        <v>739</v>
      </c>
      <c r="H5492" s="34">
        <v>45545</v>
      </c>
      <c r="I5492" s="36">
        <v>4</v>
      </c>
      <c r="J5492" s="36">
        <v>21</v>
      </c>
      <c r="K5492" s="34">
        <v>45688</v>
      </c>
      <c r="L5492" s="47" t="s">
        <v>1364</v>
      </c>
      <c r="M5492" s="48">
        <f>VLOOKUP(E5492,'[1]TIPO PERSONA'!$C$2:$N$3253,12,0)</f>
        <v>26006</v>
      </c>
      <c r="N5492" s="49">
        <f t="shared" ca="1" si="171"/>
        <v>53.936986301369863</v>
      </c>
      <c r="O5492">
        <v>0</v>
      </c>
      <c r="P5492" t="s">
        <v>1371</v>
      </c>
    </row>
    <row r="5493" spans="2:16">
      <c r="B5493" t="str">
        <f t="shared" si="170"/>
        <v>2024-1016058794</v>
      </c>
      <c r="C5493">
        <v>2024</v>
      </c>
      <c r="D5493" s="24" t="s">
        <v>7184</v>
      </c>
      <c r="E5493" s="43">
        <v>1016058794</v>
      </c>
      <c r="F5493" s="45" t="s">
        <v>7591</v>
      </c>
      <c r="G5493" s="32" t="s">
        <v>742</v>
      </c>
      <c r="H5493" s="34">
        <v>45559</v>
      </c>
      <c r="I5493" s="36">
        <v>3</v>
      </c>
      <c r="J5493" s="36">
        <v>7</v>
      </c>
      <c r="K5493" s="34">
        <v>45657</v>
      </c>
      <c r="L5493" s="47" t="s">
        <v>1365</v>
      </c>
      <c r="M5493" s="48">
        <f>VLOOKUP(E5493,'[1]TIPO PERSONA'!$C$2:$N$3253,12,0)</f>
        <v>34202</v>
      </c>
      <c r="N5493" s="49">
        <f t="shared" ca="1" si="171"/>
        <v>31.482191780821918</v>
      </c>
      <c r="O5493">
        <v>0</v>
      </c>
      <c r="P5493" t="s">
        <v>1371</v>
      </c>
    </row>
    <row r="5494" spans="2:16">
      <c r="B5494" t="str">
        <f t="shared" si="170"/>
        <v>2024-1015466109</v>
      </c>
      <c r="C5494">
        <v>2024</v>
      </c>
      <c r="D5494" s="24" t="s">
        <v>7185</v>
      </c>
      <c r="E5494" s="30">
        <v>1015466109</v>
      </c>
      <c r="F5494" s="45" t="s">
        <v>7707</v>
      </c>
      <c r="G5494" s="32" t="s">
        <v>739</v>
      </c>
      <c r="H5494" s="34">
        <v>45548</v>
      </c>
      <c r="I5494" s="36">
        <v>3</v>
      </c>
      <c r="J5494" s="36">
        <v>18</v>
      </c>
      <c r="K5494" s="34">
        <v>45657</v>
      </c>
      <c r="L5494" s="47" t="s">
        <v>1364</v>
      </c>
      <c r="M5494" s="48">
        <f>VLOOKUP(E5494,'[1]TIPO PERSONA'!$C$2:$N$3253,12,0)</f>
        <v>35394</v>
      </c>
      <c r="N5494" s="49">
        <f t="shared" ca="1" si="171"/>
        <v>28.216438356164385</v>
      </c>
      <c r="O5494">
        <v>0</v>
      </c>
      <c r="P5494" t="s">
        <v>1371</v>
      </c>
    </row>
    <row r="5495" spans="2:16">
      <c r="B5495" t="str">
        <f t="shared" si="170"/>
        <v>2024-1020716220</v>
      </c>
      <c r="C5495">
        <v>2024</v>
      </c>
      <c r="D5495" s="24" t="s">
        <v>7186</v>
      </c>
      <c r="E5495" s="43">
        <v>1020716220</v>
      </c>
      <c r="F5495" s="45" t="s">
        <v>7708</v>
      </c>
      <c r="G5495" s="32" t="s">
        <v>742</v>
      </c>
      <c r="H5495" s="34">
        <v>45553</v>
      </c>
      <c r="I5495" s="36">
        <v>4</v>
      </c>
      <c r="J5495" s="36">
        <v>0</v>
      </c>
      <c r="K5495" s="34">
        <v>45674</v>
      </c>
      <c r="L5495" s="47" t="s">
        <v>1364</v>
      </c>
      <c r="M5495" s="48">
        <f>VLOOKUP(E5495,'[1]TIPO PERSONA'!$C$2:$N$3253,12,0)</f>
        <v>31578</v>
      </c>
      <c r="N5495" s="49">
        <f t="shared" ca="1" si="171"/>
        <v>38.671232876712331</v>
      </c>
      <c r="O5495">
        <v>0</v>
      </c>
      <c r="P5495" t="s">
        <v>1371</v>
      </c>
    </row>
    <row r="5496" spans="2:16">
      <c r="B5496" t="str">
        <f t="shared" si="170"/>
        <v>2024-1019024448</v>
      </c>
      <c r="C5496">
        <v>2024</v>
      </c>
      <c r="D5496" s="24" t="s">
        <v>7187</v>
      </c>
      <c r="E5496" s="30">
        <v>1019024448</v>
      </c>
      <c r="F5496" s="45" t="s">
        <v>3993</v>
      </c>
      <c r="G5496" s="32" t="s">
        <v>739</v>
      </c>
      <c r="H5496" s="34">
        <v>45548</v>
      </c>
      <c r="I5496" s="36">
        <v>3</v>
      </c>
      <c r="J5496" s="36">
        <v>15</v>
      </c>
      <c r="K5496" s="34">
        <v>45653</v>
      </c>
      <c r="L5496" s="47" t="s">
        <v>1364</v>
      </c>
      <c r="M5496" s="48">
        <f>VLOOKUP(E5496,'[1]TIPO PERSONA'!$C$2:$N$3253,12,0)</f>
        <v>32317</v>
      </c>
      <c r="N5496" s="49">
        <f t="shared" ca="1" si="171"/>
        <v>36.646575342465752</v>
      </c>
      <c r="O5496">
        <v>0</v>
      </c>
      <c r="P5496" t="s">
        <v>1371</v>
      </c>
    </row>
    <row r="5497" spans="2:16">
      <c r="B5497" t="str">
        <f t="shared" si="170"/>
        <v>2024-94540495</v>
      </c>
      <c r="C5497">
        <v>2024</v>
      </c>
      <c r="D5497" s="24" t="s">
        <v>7188</v>
      </c>
      <c r="E5497" s="30">
        <v>94540495</v>
      </c>
      <c r="F5497" s="45" t="s">
        <v>7709</v>
      </c>
      <c r="G5497" s="32" t="s">
        <v>739</v>
      </c>
      <c r="H5497" s="34">
        <v>45548</v>
      </c>
      <c r="I5497" s="36">
        <v>3</v>
      </c>
      <c r="J5497" s="36">
        <v>15</v>
      </c>
      <c r="K5497" s="34">
        <v>45653</v>
      </c>
      <c r="L5497" s="47" t="s">
        <v>1364</v>
      </c>
      <c r="M5497" s="48">
        <f>VLOOKUP(E5497,'[1]TIPO PERSONA'!$C$2:$N$3253,12,0)</f>
        <v>31092</v>
      </c>
      <c r="N5497" s="49">
        <f t="shared" ca="1" si="171"/>
        <v>40.0027397260274</v>
      </c>
      <c r="O5497">
        <v>0</v>
      </c>
      <c r="P5497" t="s">
        <v>1371</v>
      </c>
    </row>
    <row r="5498" spans="2:16">
      <c r="B5498" t="str">
        <f t="shared" si="170"/>
        <v>2024-1015424508</v>
      </c>
      <c r="C5498">
        <v>2024</v>
      </c>
      <c r="D5498" s="24" t="s">
        <v>7189</v>
      </c>
      <c r="E5498" s="43">
        <v>1015424508</v>
      </c>
      <c r="F5498" s="45" t="s">
        <v>7710</v>
      </c>
      <c r="G5498" s="32" t="s">
        <v>739</v>
      </c>
      <c r="H5498" s="34">
        <v>45560</v>
      </c>
      <c r="I5498" s="36">
        <v>3</v>
      </c>
      <c r="J5498" s="36">
        <v>6</v>
      </c>
      <c r="K5498" s="34">
        <v>45657</v>
      </c>
      <c r="L5498" s="47" t="s">
        <v>1365</v>
      </c>
      <c r="M5498" s="48">
        <f>VLOOKUP(E5498,'[1]TIPO PERSONA'!$C$2:$N$3253,12,0)</f>
        <v>33220</v>
      </c>
      <c r="N5498" s="49">
        <f t="shared" ca="1" si="171"/>
        <v>34.172602739726024</v>
      </c>
      <c r="O5498">
        <v>0</v>
      </c>
      <c r="P5498" t="s">
        <v>1371</v>
      </c>
    </row>
    <row r="5499" spans="2:16">
      <c r="B5499" t="str">
        <f t="shared" si="170"/>
        <v>2024-52802269</v>
      </c>
      <c r="C5499">
        <v>2024</v>
      </c>
      <c r="D5499" s="24" t="s">
        <v>7190</v>
      </c>
      <c r="E5499" s="43">
        <v>52802269</v>
      </c>
      <c r="F5499" s="45" t="s">
        <v>7711</v>
      </c>
      <c r="G5499" s="32" t="s">
        <v>742</v>
      </c>
      <c r="H5499" s="34">
        <v>45554</v>
      </c>
      <c r="I5499" s="36">
        <v>5</v>
      </c>
      <c r="J5499" s="36">
        <v>3</v>
      </c>
      <c r="K5499" s="34">
        <v>45709</v>
      </c>
      <c r="L5499" s="47" t="s">
        <v>1365</v>
      </c>
      <c r="M5499" s="48">
        <f>VLOOKUP(E5499,'[1]TIPO PERSONA'!$C$2:$N$3253,12,0)</f>
        <v>29601</v>
      </c>
      <c r="N5499" s="49">
        <f t="shared" ca="1" si="171"/>
        <v>44.087671232876716</v>
      </c>
      <c r="O5499">
        <v>0</v>
      </c>
      <c r="P5499" t="s">
        <v>1371</v>
      </c>
    </row>
    <row r="5500" spans="2:16">
      <c r="B5500" t="str">
        <f t="shared" si="170"/>
        <v>2024-80858652</v>
      </c>
      <c r="C5500">
        <v>2024</v>
      </c>
      <c r="D5500" s="24" t="s">
        <v>7191</v>
      </c>
      <c r="E5500" s="43">
        <v>80858652</v>
      </c>
      <c r="F5500" s="45" t="s">
        <v>7712</v>
      </c>
      <c r="G5500" s="32" t="s">
        <v>739</v>
      </c>
      <c r="H5500" s="34">
        <v>45551</v>
      </c>
      <c r="I5500" s="36">
        <v>5</v>
      </c>
      <c r="J5500" s="36">
        <v>7</v>
      </c>
      <c r="K5500" s="34">
        <v>45710</v>
      </c>
      <c r="L5500" s="47" t="s">
        <v>1365</v>
      </c>
      <c r="M5500" s="48">
        <f>VLOOKUP(E5500,'[1]TIPO PERSONA'!$C$2:$N$3253,12,0)</f>
        <v>31195</v>
      </c>
      <c r="N5500" s="49">
        <f t="shared" ca="1" si="171"/>
        <v>39.720547945205482</v>
      </c>
      <c r="O5500">
        <v>0</v>
      </c>
      <c r="P5500" t="s">
        <v>1371</v>
      </c>
    </row>
    <row r="5501" spans="2:16">
      <c r="B5501" t="str">
        <f t="shared" si="170"/>
        <v>2024-79444869</v>
      </c>
      <c r="C5501">
        <v>2024</v>
      </c>
      <c r="D5501" s="24" t="s">
        <v>7192</v>
      </c>
      <c r="E5501" s="43">
        <v>79444869</v>
      </c>
      <c r="F5501" s="45" t="s">
        <v>7352</v>
      </c>
      <c r="G5501" s="32" t="s">
        <v>739</v>
      </c>
      <c r="H5501" s="34">
        <v>45553</v>
      </c>
      <c r="I5501" s="36">
        <v>4</v>
      </c>
      <c r="J5501" s="36">
        <v>10</v>
      </c>
      <c r="K5501" s="34">
        <v>45684</v>
      </c>
      <c r="L5501" s="47" t="s">
        <v>1364</v>
      </c>
      <c r="M5501" s="48">
        <f>VLOOKUP(E5501,'[1]TIPO PERSONA'!$C$2:$N$3253,12,0)</f>
        <v>24903</v>
      </c>
      <c r="N5501" s="49">
        <f t="shared" ca="1" si="171"/>
        <v>56.958904109589042</v>
      </c>
      <c r="O5501">
        <v>0</v>
      </c>
      <c r="P5501" t="s">
        <v>1371</v>
      </c>
    </row>
    <row r="5502" spans="2:16">
      <c r="B5502" t="str">
        <f t="shared" si="170"/>
        <v>2024-52562425</v>
      </c>
      <c r="C5502">
        <v>2024</v>
      </c>
      <c r="D5502" s="24" t="s">
        <v>7193</v>
      </c>
      <c r="E5502" s="43">
        <v>52562425</v>
      </c>
      <c r="F5502" s="45" t="s">
        <v>7713</v>
      </c>
      <c r="G5502" s="32" t="s">
        <v>742</v>
      </c>
      <c r="H5502" s="34">
        <v>45554</v>
      </c>
      <c r="I5502" s="36">
        <v>3</v>
      </c>
      <c r="J5502" s="36">
        <v>12</v>
      </c>
      <c r="K5502" s="34">
        <v>45657</v>
      </c>
      <c r="L5502" s="47" t="s">
        <v>1365</v>
      </c>
      <c r="M5502" s="48">
        <f>VLOOKUP(E5502,'[1]TIPO PERSONA'!$C$2:$N$3253,12,0)</f>
        <v>26795</v>
      </c>
      <c r="N5502" s="49">
        <f t="shared" ca="1" si="171"/>
        <v>51.775342465753425</v>
      </c>
      <c r="O5502">
        <v>0</v>
      </c>
      <c r="P5502" t="s">
        <v>1371</v>
      </c>
    </row>
    <row r="5503" spans="2:16">
      <c r="B5503" t="str">
        <f t="shared" si="170"/>
        <v>2024-1032388089</v>
      </c>
      <c r="C5503">
        <v>2024</v>
      </c>
      <c r="D5503" s="24" t="s">
        <v>7194</v>
      </c>
      <c r="E5503" s="43">
        <v>1032388089</v>
      </c>
      <c r="F5503" s="45" t="s">
        <v>7511</v>
      </c>
      <c r="G5503" s="32" t="s">
        <v>739</v>
      </c>
      <c r="H5503" s="34">
        <v>45558</v>
      </c>
      <c r="I5503" s="36">
        <v>3</v>
      </c>
      <c r="J5503" s="36">
        <v>8</v>
      </c>
      <c r="K5503" s="34">
        <v>45657</v>
      </c>
      <c r="L5503" s="47" t="s">
        <v>1364</v>
      </c>
      <c r="M5503" s="48">
        <f>VLOOKUP(E5503,'[1]TIPO PERSONA'!$C$2:$N$3253,12,0)</f>
        <v>31844</v>
      </c>
      <c r="N5503" s="49">
        <f t="shared" ca="1" si="171"/>
        <v>37.942465753424656</v>
      </c>
      <c r="O5503">
        <v>0</v>
      </c>
      <c r="P5503" t="s">
        <v>1371</v>
      </c>
    </row>
    <row r="5504" spans="2:16">
      <c r="B5504" t="str">
        <f t="shared" si="170"/>
        <v>2024-1015431957</v>
      </c>
      <c r="C5504">
        <v>2024</v>
      </c>
      <c r="D5504" s="24" t="s">
        <v>7195</v>
      </c>
      <c r="E5504" s="43">
        <v>1015431957</v>
      </c>
      <c r="F5504" s="45" t="s">
        <v>7714</v>
      </c>
      <c r="G5504" s="32" t="s">
        <v>742</v>
      </c>
      <c r="H5504" s="34">
        <v>45554</v>
      </c>
      <c r="I5504" s="36">
        <v>3</v>
      </c>
      <c r="J5504" s="36">
        <v>12</v>
      </c>
      <c r="K5504" s="34">
        <v>45657</v>
      </c>
      <c r="L5504" s="47" t="s">
        <v>1364</v>
      </c>
      <c r="M5504" s="48">
        <f>VLOOKUP(E5504,'[1]TIPO PERSONA'!$C$2:$N$3253,12,0)</f>
        <v>33743</v>
      </c>
      <c r="N5504" s="49">
        <f t="shared" ca="1" si="171"/>
        <v>32.739726027397261</v>
      </c>
      <c r="O5504">
        <v>0</v>
      </c>
      <c r="P5504" t="s">
        <v>1371</v>
      </c>
    </row>
    <row r="5505" spans="2:16">
      <c r="B5505" t="str">
        <f t="shared" si="170"/>
        <v>2024-65785000</v>
      </c>
      <c r="C5505">
        <v>2024</v>
      </c>
      <c r="D5505" s="24" t="s">
        <v>7196</v>
      </c>
      <c r="E5505" s="43">
        <v>65785000</v>
      </c>
      <c r="F5505" s="45" t="s">
        <v>7715</v>
      </c>
      <c r="G5505" s="32" t="s">
        <v>742</v>
      </c>
      <c r="H5505" s="34">
        <v>45554</v>
      </c>
      <c r="I5505" s="36">
        <v>3</v>
      </c>
      <c r="J5505" s="36">
        <v>12</v>
      </c>
      <c r="K5505" s="34">
        <v>45657</v>
      </c>
      <c r="L5505" s="47" t="s">
        <v>1364</v>
      </c>
      <c r="M5505" s="48">
        <f>VLOOKUP(E5505,'[1]TIPO PERSONA'!$C$2:$N$3253,12,0)</f>
        <v>29037</v>
      </c>
      <c r="N5505" s="49">
        <f t="shared" ca="1" si="171"/>
        <v>45.632876712328766</v>
      </c>
      <c r="O5505">
        <v>0</v>
      </c>
      <c r="P5505" t="s">
        <v>1371</v>
      </c>
    </row>
    <row r="5506" spans="2:16">
      <c r="B5506" t="str">
        <f t="shared" si="170"/>
        <v>2024-79953773</v>
      </c>
      <c r="C5506">
        <v>2024</v>
      </c>
      <c r="D5506" s="24" t="s">
        <v>7197</v>
      </c>
      <c r="E5506" s="43">
        <v>79953773</v>
      </c>
      <c r="F5506" s="45" t="s">
        <v>7581</v>
      </c>
      <c r="G5506" s="32" t="s">
        <v>739</v>
      </c>
      <c r="H5506" s="34">
        <v>45553</v>
      </c>
      <c r="I5506" s="36">
        <v>4</v>
      </c>
      <c r="J5506" s="36">
        <v>13</v>
      </c>
      <c r="K5506" s="34">
        <v>45688</v>
      </c>
      <c r="L5506" s="47" t="s">
        <v>1364</v>
      </c>
      <c r="M5506" s="48">
        <f>VLOOKUP(E5506,'[1]TIPO PERSONA'!$C$2:$N$3253,12,0)</f>
        <v>29249</v>
      </c>
      <c r="N5506" s="49">
        <f t="shared" ca="1" si="171"/>
        <v>45.052054794520551</v>
      </c>
      <c r="O5506">
        <v>0</v>
      </c>
      <c r="P5506" t="s">
        <v>1371</v>
      </c>
    </row>
    <row r="5507" spans="2:16">
      <c r="B5507" t="str">
        <f t="shared" si="170"/>
        <v>2024-79346951</v>
      </c>
      <c r="C5507">
        <v>2024</v>
      </c>
      <c r="D5507" s="24" t="s">
        <v>7198</v>
      </c>
      <c r="E5507" s="43">
        <v>79346951</v>
      </c>
      <c r="F5507" s="45" t="s">
        <v>7584</v>
      </c>
      <c r="G5507" s="32" t="s">
        <v>739</v>
      </c>
      <c r="H5507" s="34">
        <v>45554</v>
      </c>
      <c r="I5507" s="36">
        <v>3</v>
      </c>
      <c r="J5507" s="36">
        <v>12</v>
      </c>
      <c r="K5507" s="34">
        <v>45657</v>
      </c>
      <c r="L5507" s="47" t="s">
        <v>1365</v>
      </c>
      <c r="M5507" s="48">
        <f>VLOOKUP(E5507,'[1]TIPO PERSONA'!$C$2:$N$3253,12,0)</f>
        <v>23832</v>
      </c>
      <c r="N5507" s="49">
        <f t="shared" ca="1" si="171"/>
        <v>59.893150684931506</v>
      </c>
      <c r="O5507">
        <v>0</v>
      </c>
      <c r="P5507" t="s">
        <v>1371</v>
      </c>
    </row>
    <row r="5508" spans="2:16">
      <c r="B5508" t="str">
        <f t="shared" ref="B5508:B5571" si="172">CONCATENATE(C5508,"-",E5508)</f>
        <v>2024-1016037292</v>
      </c>
      <c r="C5508">
        <v>2024</v>
      </c>
      <c r="D5508" s="24" t="s">
        <v>7199</v>
      </c>
      <c r="E5508" s="43">
        <v>1016037292</v>
      </c>
      <c r="F5508" s="45" t="s">
        <v>7716</v>
      </c>
      <c r="G5508" s="32" t="s">
        <v>742</v>
      </c>
      <c r="H5508" s="34">
        <v>45555</v>
      </c>
      <c r="I5508" s="36">
        <v>4</v>
      </c>
      <c r="J5508" s="36">
        <v>11</v>
      </c>
      <c r="K5508" s="34">
        <v>45688</v>
      </c>
      <c r="L5508" s="47" t="s">
        <v>1364</v>
      </c>
      <c r="M5508" s="48">
        <f>VLOOKUP(E5508,'[1]TIPO PERSONA'!$C$2:$N$3253,12,0)</f>
        <v>33460</v>
      </c>
      <c r="N5508" s="49">
        <f t="shared" ref="N5508:N5571" ca="1" si="173">IFERROR((TODAY()-M5508)/365,"No Aplica")</f>
        <v>33.515068493150686</v>
      </c>
      <c r="O5508">
        <v>0</v>
      </c>
      <c r="P5508" t="s">
        <v>1371</v>
      </c>
    </row>
    <row r="5509" spans="2:16">
      <c r="B5509" t="str">
        <f t="shared" si="172"/>
        <v>2024-1026267438</v>
      </c>
      <c r="C5509">
        <v>2024</v>
      </c>
      <c r="D5509" s="24" t="s">
        <v>7200</v>
      </c>
      <c r="E5509" s="43">
        <v>1026267438</v>
      </c>
      <c r="F5509" s="45" t="s">
        <v>7717</v>
      </c>
      <c r="G5509" s="32" t="s">
        <v>739</v>
      </c>
      <c r="H5509" s="34">
        <v>45555</v>
      </c>
      <c r="I5509" s="36">
        <v>4</v>
      </c>
      <c r="J5509" s="36">
        <v>11</v>
      </c>
      <c r="K5509" s="34">
        <v>45688</v>
      </c>
      <c r="L5509" s="47" t="s">
        <v>1364</v>
      </c>
      <c r="M5509" s="48">
        <f>VLOOKUP(E5509,'[1]TIPO PERSONA'!$C$2:$N$3253,12,0)</f>
        <v>32912</v>
      </c>
      <c r="N5509" s="49">
        <f t="shared" ca="1" si="173"/>
        <v>35.016438356164386</v>
      </c>
      <c r="O5509">
        <v>0</v>
      </c>
      <c r="P5509" t="s">
        <v>1371</v>
      </c>
    </row>
    <row r="5510" spans="2:16">
      <c r="B5510" t="str">
        <f t="shared" si="172"/>
        <v>2024-1000252792</v>
      </c>
      <c r="C5510">
        <v>2024</v>
      </c>
      <c r="D5510" s="24" t="s">
        <v>7201</v>
      </c>
      <c r="E5510" s="43">
        <v>1000252792</v>
      </c>
      <c r="F5510" s="45" t="s">
        <v>7718</v>
      </c>
      <c r="G5510" s="32" t="s">
        <v>739</v>
      </c>
      <c r="H5510" s="34">
        <v>45565</v>
      </c>
      <c r="I5510" s="36">
        <v>3</v>
      </c>
      <c r="J5510" s="36">
        <v>1</v>
      </c>
      <c r="K5510" s="34">
        <v>45657</v>
      </c>
      <c r="L5510" s="47" t="s">
        <v>1365</v>
      </c>
      <c r="M5510" s="48">
        <f>VLOOKUP(E5510,'[1]TIPO PERSONA'!$C$2:$N$3253,12,0)</f>
        <v>37541</v>
      </c>
      <c r="N5510" s="49">
        <f t="shared" ca="1" si="173"/>
        <v>22.334246575342465</v>
      </c>
      <c r="O5510">
        <v>0</v>
      </c>
      <c r="P5510" t="s">
        <v>1371</v>
      </c>
    </row>
    <row r="5511" spans="2:16">
      <c r="B5511" t="str">
        <f t="shared" si="172"/>
        <v>2024-1000596077</v>
      </c>
      <c r="C5511">
        <v>2024</v>
      </c>
      <c r="D5511" s="24" t="s">
        <v>7202</v>
      </c>
      <c r="E5511" s="43">
        <v>1000596077</v>
      </c>
      <c r="F5511" s="45" t="s">
        <v>7600</v>
      </c>
      <c r="G5511" s="32" t="s">
        <v>739</v>
      </c>
      <c r="H5511" s="34">
        <v>45559</v>
      </c>
      <c r="I5511" s="36">
        <v>3</v>
      </c>
      <c r="J5511" s="36">
        <v>7</v>
      </c>
      <c r="K5511" s="34">
        <v>45657</v>
      </c>
      <c r="L5511" s="47" t="s">
        <v>1364</v>
      </c>
      <c r="M5511" s="48">
        <f>VLOOKUP(E5511,'[1]TIPO PERSONA'!$C$2:$N$3253,12,0)</f>
        <v>37094</v>
      </c>
      <c r="N5511" s="49">
        <f t="shared" ca="1" si="173"/>
        <v>23.55890410958904</v>
      </c>
      <c r="O5511">
        <v>0</v>
      </c>
      <c r="P5511" t="s">
        <v>1371</v>
      </c>
    </row>
    <row r="5512" spans="2:16">
      <c r="B5512" t="str">
        <f t="shared" si="172"/>
        <v>2024-1020751966</v>
      </c>
      <c r="C5512">
        <v>2024</v>
      </c>
      <c r="D5512" s="24" t="s">
        <v>7203</v>
      </c>
      <c r="E5512" s="43">
        <v>1020751966</v>
      </c>
      <c r="F5512" s="45" t="s">
        <v>7596</v>
      </c>
      <c r="G5512" s="32" t="s">
        <v>742</v>
      </c>
      <c r="H5512" s="34">
        <v>45555</v>
      </c>
      <c r="I5512" s="36">
        <v>3</v>
      </c>
      <c r="J5512" s="36">
        <v>10</v>
      </c>
      <c r="K5512" s="34">
        <v>45655</v>
      </c>
      <c r="L5512" s="47" t="s">
        <v>1365</v>
      </c>
      <c r="M5512" s="48">
        <f>VLOOKUP(E5512,'[1]TIPO PERSONA'!$C$2:$N$3253,12,0)</f>
        <v>33000</v>
      </c>
      <c r="N5512" s="49">
        <f t="shared" ca="1" si="173"/>
        <v>34.775342465753425</v>
      </c>
      <c r="O5512">
        <v>0</v>
      </c>
      <c r="P5512" t="s">
        <v>1371</v>
      </c>
    </row>
    <row r="5513" spans="2:16">
      <c r="B5513" t="str">
        <f t="shared" si="172"/>
        <v>2024-80746035</v>
      </c>
      <c r="C5513">
        <v>2024</v>
      </c>
      <c r="D5513" s="24" t="s">
        <v>7204</v>
      </c>
      <c r="E5513" s="43">
        <v>80746035</v>
      </c>
      <c r="F5513" s="45" t="s">
        <v>7719</v>
      </c>
      <c r="G5513" s="32" t="s">
        <v>739</v>
      </c>
      <c r="H5513" s="34">
        <v>45559</v>
      </c>
      <c r="I5513" s="36">
        <v>3</v>
      </c>
      <c r="J5513" s="36">
        <v>7</v>
      </c>
      <c r="K5513" s="34">
        <v>45657</v>
      </c>
      <c r="L5513" s="47" t="s">
        <v>1364</v>
      </c>
      <c r="M5513" s="48">
        <f>VLOOKUP(E5513,'[1]TIPO PERSONA'!$C$2:$N$3253,12,0)</f>
        <v>30716</v>
      </c>
      <c r="N5513" s="49">
        <f t="shared" ca="1" si="173"/>
        <v>41.032876712328765</v>
      </c>
      <c r="O5513">
        <v>0</v>
      </c>
      <c r="P5513" t="s">
        <v>1371</v>
      </c>
    </row>
    <row r="5514" spans="2:16">
      <c r="B5514" t="str">
        <f t="shared" si="172"/>
        <v>2024-1032456062</v>
      </c>
      <c r="C5514">
        <v>2024</v>
      </c>
      <c r="D5514" s="24" t="s">
        <v>7205</v>
      </c>
      <c r="E5514" s="43">
        <v>1032456062</v>
      </c>
      <c r="F5514" s="45" t="s">
        <v>7720</v>
      </c>
      <c r="G5514" s="32" t="s">
        <v>742</v>
      </c>
      <c r="H5514" s="34">
        <v>45561</v>
      </c>
      <c r="I5514" s="36">
        <v>3</v>
      </c>
      <c r="J5514" s="36">
        <v>5</v>
      </c>
      <c r="K5514" s="34">
        <v>45657</v>
      </c>
      <c r="L5514" s="47" t="s">
        <v>1364</v>
      </c>
      <c r="M5514" s="48">
        <f>VLOOKUP(E5514,'[1]TIPO PERSONA'!$C$2:$N$3253,12,0)</f>
        <v>34062</v>
      </c>
      <c r="N5514" s="49">
        <f t="shared" ca="1" si="173"/>
        <v>31.865753424657534</v>
      </c>
      <c r="O5514">
        <v>0</v>
      </c>
      <c r="P5514" t="s">
        <v>1371</v>
      </c>
    </row>
    <row r="5515" spans="2:16">
      <c r="B5515" t="str">
        <f t="shared" si="172"/>
        <v>2024-80206130</v>
      </c>
      <c r="C5515">
        <v>2024</v>
      </c>
      <c r="D5515" s="24" t="s">
        <v>7206</v>
      </c>
      <c r="E5515" s="43">
        <v>80206130</v>
      </c>
      <c r="F5515" s="45" t="s">
        <v>5480</v>
      </c>
      <c r="G5515" s="32" t="s">
        <v>739</v>
      </c>
      <c r="H5515" s="34">
        <v>45560</v>
      </c>
      <c r="I5515" s="36">
        <v>4</v>
      </c>
      <c r="J5515" s="36">
        <v>6</v>
      </c>
      <c r="K5515" s="34">
        <v>45688</v>
      </c>
      <c r="L5515" s="47" t="s">
        <v>1364</v>
      </c>
      <c r="M5515" s="48">
        <f>VLOOKUP(E5515,'[1]TIPO PERSONA'!$C$2:$N$3253,12,0)</f>
        <v>31013</v>
      </c>
      <c r="N5515" s="49">
        <f t="shared" ca="1" si="173"/>
        <v>40.219178082191782</v>
      </c>
      <c r="O5515">
        <v>0</v>
      </c>
      <c r="P5515" t="s">
        <v>1371</v>
      </c>
    </row>
    <row r="5516" spans="2:16">
      <c r="B5516" t="str">
        <f t="shared" si="172"/>
        <v>2024-79572111</v>
      </c>
      <c r="C5516">
        <v>2024</v>
      </c>
      <c r="D5516" s="24" t="s">
        <v>7207</v>
      </c>
      <c r="E5516" s="30">
        <v>79572111</v>
      </c>
      <c r="F5516" s="45" t="s">
        <v>7721</v>
      </c>
      <c r="G5516" s="32" t="s">
        <v>739</v>
      </c>
      <c r="H5516" s="34">
        <v>45567</v>
      </c>
      <c r="I5516" s="36">
        <v>3</v>
      </c>
      <c r="J5516" s="36">
        <v>29</v>
      </c>
      <c r="K5516" s="34">
        <v>45688</v>
      </c>
      <c r="L5516" s="47" t="s">
        <v>1364</v>
      </c>
      <c r="M5516" s="48">
        <f>VLOOKUP(E5516,'[1]TIPO PERSONA'!$C$2:$N$3253,12,0)</f>
        <v>25859</v>
      </c>
      <c r="N5516" s="49">
        <f t="shared" ca="1" si="173"/>
        <v>54.339726027397262</v>
      </c>
      <c r="O5516">
        <v>0</v>
      </c>
      <c r="P5516" t="s">
        <v>1371</v>
      </c>
    </row>
    <row r="5517" spans="2:16">
      <c r="B5517" t="str">
        <f t="shared" si="172"/>
        <v>2024-79897130</v>
      </c>
      <c r="C5517">
        <v>2024</v>
      </c>
      <c r="D5517" s="24" t="s">
        <v>7208</v>
      </c>
      <c r="E5517" s="30">
        <v>79897130</v>
      </c>
      <c r="F5517" s="45" t="s">
        <v>7722</v>
      </c>
      <c r="G5517" s="32" t="s">
        <v>739</v>
      </c>
      <c r="H5517" s="34">
        <v>45566</v>
      </c>
      <c r="I5517" s="36">
        <v>4</v>
      </c>
      <c r="J5517" s="36">
        <v>0</v>
      </c>
      <c r="K5517" s="34">
        <v>45688</v>
      </c>
      <c r="L5517" s="47" t="s">
        <v>1364</v>
      </c>
      <c r="M5517" s="48">
        <f>VLOOKUP(E5517,'[1]TIPO PERSONA'!$C$2:$N$3253,12,0)</f>
        <v>28597</v>
      </c>
      <c r="N5517" s="49">
        <f t="shared" ca="1" si="173"/>
        <v>46.838356164383562</v>
      </c>
      <c r="O5517">
        <v>0</v>
      </c>
      <c r="P5517" t="s">
        <v>1371</v>
      </c>
    </row>
    <row r="5518" spans="2:16">
      <c r="B5518" t="str">
        <f t="shared" si="172"/>
        <v>2024-79308842</v>
      </c>
      <c r="C5518">
        <v>2024</v>
      </c>
      <c r="D5518" s="24" t="s">
        <v>7209</v>
      </c>
      <c r="E5518" s="30">
        <v>79308842</v>
      </c>
      <c r="F5518" s="45" t="s">
        <v>7723</v>
      </c>
      <c r="G5518" s="32" t="s">
        <v>739</v>
      </c>
      <c r="H5518" s="34">
        <v>45572</v>
      </c>
      <c r="I5518" s="36">
        <v>2</v>
      </c>
      <c r="J5518" s="36">
        <v>24</v>
      </c>
      <c r="K5518" s="34">
        <v>45657</v>
      </c>
      <c r="L5518" s="47" t="s">
        <v>1364</v>
      </c>
      <c r="M5518" s="48">
        <f>VLOOKUP(E5518,'[1]TIPO PERSONA'!$C$2:$N$3253,12,0)</f>
        <v>23249</v>
      </c>
      <c r="N5518" s="49">
        <f t="shared" ca="1" si="173"/>
        <v>61.490410958904107</v>
      </c>
      <c r="O5518">
        <v>0</v>
      </c>
      <c r="P5518" t="s">
        <v>1371</v>
      </c>
    </row>
    <row r="5519" spans="2:16">
      <c r="B5519" t="str">
        <f t="shared" si="172"/>
        <v>2024-1016036999</v>
      </c>
      <c r="C5519">
        <v>2024</v>
      </c>
      <c r="D5519" s="24" t="s">
        <v>7210</v>
      </c>
      <c r="E5519" s="30">
        <v>1016036999</v>
      </c>
      <c r="F5519" s="45" t="s">
        <v>7543</v>
      </c>
      <c r="G5519" s="32" t="s">
        <v>739</v>
      </c>
      <c r="H5519" s="34">
        <v>45572</v>
      </c>
      <c r="I5519" s="36">
        <v>2</v>
      </c>
      <c r="J5519" s="36">
        <v>24</v>
      </c>
      <c r="K5519" s="34">
        <v>45657</v>
      </c>
      <c r="L5519" s="47" t="s">
        <v>1364</v>
      </c>
      <c r="M5519" s="48">
        <f>VLOOKUP(E5519,'[1]TIPO PERSONA'!$C$2:$N$3253,12,0)</f>
        <v>33423</v>
      </c>
      <c r="N5519" s="49">
        <f t="shared" ca="1" si="173"/>
        <v>33.61643835616438</v>
      </c>
      <c r="O5519">
        <v>0</v>
      </c>
      <c r="P5519" t="s">
        <v>1371</v>
      </c>
    </row>
    <row r="5520" spans="2:16">
      <c r="B5520" t="str">
        <f t="shared" si="172"/>
        <v>2024-1077034483</v>
      </c>
      <c r="C5520">
        <v>2024</v>
      </c>
      <c r="D5520" s="24" t="s">
        <v>7211</v>
      </c>
      <c r="E5520" s="30">
        <v>1077034483</v>
      </c>
      <c r="F5520" s="45" t="s">
        <v>4039</v>
      </c>
      <c r="G5520" s="32" t="s">
        <v>739</v>
      </c>
      <c r="H5520" s="34">
        <v>45574</v>
      </c>
      <c r="I5520" s="36">
        <v>2</v>
      </c>
      <c r="J5520" s="36">
        <v>22</v>
      </c>
      <c r="K5520" s="34">
        <v>45657</v>
      </c>
      <c r="L5520" s="47" t="s">
        <v>1364</v>
      </c>
      <c r="M5520" s="48">
        <f>VLOOKUP(E5520,'[1]TIPO PERSONA'!$C$2:$N$3253,12,0)</f>
        <v>34352</v>
      </c>
      <c r="N5520" s="49">
        <f t="shared" ca="1" si="173"/>
        <v>31.07123287671233</v>
      </c>
      <c r="O5520">
        <v>0</v>
      </c>
      <c r="P5520" t="s">
        <v>1371</v>
      </c>
    </row>
    <row r="5521" spans="2:16">
      <c r="B5521" t="str">
        <f t="shared" si="172"/>
        <v>2024-80055783</v>
      </c>
      <c r="C5521">
        <v>2024</v>
      </c>
      <c r="D5521" s="24" t="s">
        <v>7212</v>
      </c>
      <c r="E5521" s="30">
        <v>80055783</v>
      </c>
      <c r="F5521" s="45" t="s">
        <v>2313</v>
      </c>
      <c r="G5521" s="32" t="s">
        <v>739</v>
      </c>
      <c r="H5521" s="34">
        <v>45574</v>
      </c>
      <c r="I5521" s="36">
        <v>2</v>
      </c>
      <c r="J5521" s="36">
        <v>22</v>
      </c>
      <c r="K5521" s="34">
        <v>45657</v>
      </c>
      <c r="L5521" s="47" t="s">
        <v>1364</v>
      </c>
      <c r="M5521" s="48">
        <f>VLOOKUP(E5521,'[1]TIPO PERSONA'!$C$2:$N$3253,12,0)</f>
        <v>29142</v>
      </c>
      <c r="N5521" s="49">
        <f t="shared" ca="1" si="173"/>
        <v>45.345205479452055</v>
      </c>
      <c r="O5521">
        <v>0</v>
      </c>
      <c r="P5521" t="s">
        <v>1371</v>
      </c>
    </row>
    <row r="5522" spans="2:16">
      <c r="B5522" t="str">
        <f t="shared" si="172"/>
        <v>2024-1096952886</v>
      </c>
      <c r="C5522">
        <v>2024</v>
      </c>
      <c r="D5522" s="24" t="s">
        <v>7213</v>
      </c>
      <c r="E5522" s="30">
        <v>1096952886</v>
      </c>
      <c r="F5522" s="45" t="s">
        <v>7724</v>
      </c>
      <c r="G5522" s="32" t="s">
        <v>742</v>
      </c>
      <c r="H5522" s="34">
        <v>45580</v>
      </c>
      <c r="I5522" s="36">
        <v>0</v>
      </c>
      <c r="J5522" s="36">
        <v>0</v>
      </c>
      <c r="K5522" s="34">
        <v>45595</v>
      </c>
      <c r="L5522" s="47" t="s">
        <v>1364</v>
      </c>
      <c r="M5522" s="48">
        <f>VLOOKUP(E5522,'[1]TIPO PERSONA'!$C$2:$N$3253,12,0)</f>
        <v>33561</v>
      </c>
      <c r="N5522" s="49">
        <f t="shared" ca="1" si="173"/>
        <v>33.238356164383561</v>
      </c>
      <c r="O5522">
        <v>0</v>
      </c>
      <c r="P5522" t="s">
        <v>1371</v>
      </c>
    </row>
    <row r="5523" spans="2:16">
      <c r="B5523" t="str">
        <f t="shared" si="172"/>
        <v>2024-1098719007</v>
      </c>
      <c r="C5523">
        <v>2024</v>
      </c>
      <c r="D5523" s="24" t="s">
        <v>7214</v>
      </c>
      <c r="E5523" s="30">
        <v>1098719007</v>
      </c>
      <c r="F5523" s="45" t="s">
        <v>784</v>
      </c>
      <c r="G5523" s="32" t="s">
        <v>739</v>
      </c>
      <c r="H5523" s="34">
        <v>45580</v>
      </c>
      <c r="I5523" s="36">
        <v>2</v>
      </c>
      <c r="J5523" s="36">
        <v>16</v>
      </c>
      <c r="K5523" s="34">
        <v>45657</v>
      </c>
      <c r="L5523" s="47" t="s">
        <v>1364</v>
      </c>
      <c r="M5523" s="48">
        <f>VLOOKUP(E5523,'[1]TIPO PERSONA'!$C$2:$N$3253,12,0)</f>
        <v>33694</v>
      </c>
      <c r="N5523" s="49">
        <f t="shared" ca="1" si="173"/>
        <v>32.873972602739727</v>
      </c>
      <c r="O5523">
        <v>0</v>
      </c>
      <c r="P5523" t="s">
        <v>1371</v>
      </c>
    </row>
    <row r="5524" spans="2:16">
      <c r="B5524" t="str">
        <f t="shared" si="172"/>
        <v>2024-35420427</v>
      </c>
      <c r="C5524">
        <v>2024</v>
      </c>
      <c r="D5524" s="24" t="s">
        <v>7215</v>
      </c>
      <c r="E5524" s="30">
        <v>35420427</v>
      </c>
      <c r="F5524" s="45" t="s">
        <v>7725</v>
      </c>
      <c r="G5524" s="32" t="s">
        <v>742</v>
      </c>
      <c r="H5524" s="34">
        <v>45581</v>
      </c>
      <c r="I5524" s="36">
        <v>3</v>
      </c>
      <c r="J5524" s="36">
        <v>15</v>
      </c>
      <c r="K5524" s="34">
        <v>45688</v>
      </c>
      <c r="L5524" s="47" t="s">
        <v>1364</v>
      </c>
      <c r="M5524" s="48">
        <f>VLOOKUP(E5524,'[1]TIPO PERSONA'!$C$2:$N$3253,12,0)</f>
        <v>28415</v>
      </c>
      <c r="N5524" s="49">
        <f t="shared" ca="1" si="173"/>
        <v>47.336986301369862</v>
      </c>
      <c r="O5524">
        <v>0</v>
      </c>
      <c r="P5524" t="s">
        <v>1371</v>
      </c>
    </row>
    <row r="5525" spans="2:16">
      <c r="B5525" t="str">
        <f t="shared" si="172"/>
        <v>2024-52519001</v>
      </c>
      <c r="C5525">
        <v>2024</v>
      </c>
      <c r="D5525" s="24" t="s">
        <v>7216</v>
      </c>
      <c r="E5525" s="30">
        <v>52519001</v>
      </c>
      <c r="F5525" s="45" t="s">
        <v>7726</v>
      </c>
      <c r="G5525" s="32" t="s">
        <v>742</v>
      </c>
      <c r="H5525" s="34">
        <v>45581</v>
      </c>
      <c r="I5525" s="36">
        <v>3</v>
      </c>
      <c r="J5525" s="36">
        <v>15</v>
      </c>
      <c r="K5525" s="34">
        <v>45688</v>
      </c>
      <c r="L5525" s="47" t="s">
        <v>1364</v>
      </c>
      <c r="M5525" s="48">
        <f>VLOOKUP(E5525,'[1]TIPO PERSONA'!$C$2:$N$3253,12,0)</f>
        <v>28487</v>
      </c>
      <c r="N5525" s="49">
        <f t="shared" ca="1" si="173"/>
        <v>47.139726027397259</v>
      </c>
      <c r="O5525">
        <v>0</v>
      </c>
      <c r="P5525" t="s">
        <v>1371</v>
      </c>
    </row>
    <row r="5526" spans="2:16">
      <c r="B5526" t="str">
        <f t="shared" si="172"/>
        <v>2024-1026292917</v>
      </c>
      <c r="C5526">
        <v>2024</v>
      </c>
      <c r="D5526" s="24" t="s">
        <v>7217</v>
      </c>
      <c r="E5526" s="30">
        <v>1026292917</v>
      </c>
      <c r="F5526" s="45" t="s">
        <v>1333</v>
      </c>
      <c r="G5526" s="32" t="s">
        <v>742</v>
      </c>
      <c r="H5526" s="34">
        <v>45581</v>
      </c>
      <c r="I5526" s="36">
        <v>3</v>
      </c>
      <c r="J5526" s="36">
        <v>15</v>
      </c>
      <c r="K5526" s="34">
        <v>45688</v>
      </c>
      <c r="L5526" s="47" t="s">
        <v>1364</v>
      </c>
      <c r="M5526" s="48">
        <f>VLOOKUP(E5526,'[1]TIPO PERSONA'!$C$2:$N$3253,12,0)</f>
        <v>35003</v>
      </c>
      <c r="N5526" s="49">
        <f t="shared" ca="1" si="173"/>
        <v>29.287671232876711</v>
      </c>
      <c r="O5526">
        <v>0</v>
      </c>
      <c r="P5526" t="s">
        <v>1371</v>
      </c>
    </row>
    <row r="5527" spans="2:16">
      <c r="B5527" t="str">
        <f t="shared" si="172"/>
        <v>2024-13745497</v>
      </c>
      <c r="C5527">
        <v>2024</v>
      </c>
      <c r="D5527" s="24" t="s">
        <v>7218</v>
      </c>
      <c r="E5527" s="30">
        <v>13745497</v>
      </c>
      <c r="F5527" s="45" t="s">
        <v>7727</v>
      </c>
      <c r="G5527" s="32" t="s">
        <v>739</v>
      </c>
      <c r="H5527" s="34">
        <v>45581</v>
      </c>
      <c r="I5527" s="36">
        <v>3</v>
      </c>
      <c r="J5527" s="36">
        <v>15</v>
      </c>
      <c r="K5527" s="34">
        <v>45688</v>
      </c>
      <c r="L5527" s="47" t="s">
        <v>1364</v>
      </c>
      <c r="M5527" s="48">
        <f>VLOOKUP(E5527,'[1]TIPO PERSONA'!$C$2:$N$3253,12,0)</f>
        <v>29502</v>
      </c>
      <c r="N5527" s="49">
        <f t="shared" ca="1" si="173"/>
        <v>44.358904109589041</v>
      </c>
      <c r="O5527">
        <v>0</v>
      </c>
      <c r="P5527" t="s">
        <v>1371</v>
      </c>
    </row>
    <row r="5528" spans="2:16">
      <c r="B5528" t="str">
        <f t="shared" si="172"/>
        <v>2024-39584941</v>
      </c>
      <c r="C5528">
        <v>2024</v>
      </c>
      <c r="D5528" s="24" t="s">
        <v>7219</v>
      </c>
      <c r="E5528" s="30">
        <v>39584941</v>
      </c>
      <c r="F5528" s="45" t="s">
        <v>7728</v>
      </c>
      <c r="G5528" s="32" t="s">
        <v>742</v>
      </c>
      <c r="H5528" s="34">
        <v>45583</v>
      </c>
      <c r="I5528" s="36">
        <v>3</v>
      </c>
      <c r="J5528" s="36">
        <v>13</v>
      </c>
      <c r="K5528" s="34">
        <v>45688</v>
      </c>
      <c r="L5528" s="47" t="s">
        <v>1364</v>
      </c>
      <c r="M5528" s="48">
        <f>VLOOKUP(E5528,'[1]TIPO PERSONA'!$C$2:$N$3253,12,0)</f>
        <v>31388</v>
      </c>
      <c r="N5528" s="49">
        <f t="shared" ca="1" si="173"/>
        <v>39.19178082191781</v>
      </c>
      <c r="O5528">
        <v>0</v>
      </c>
      <c r="P5528" t="s">
        <v>1371</v>
      </c>
    </row>
    <row r="5529" spans="2:16">
      <c r="B5529" t="str">
        <f t="shared" si="172"/>
        <v>2024-80893965</v>
      </c>
      <c r="C5529">
        <v>2024</v>
      </c>
      <c r="D5529" s="24" t="s">
        <v>7220</v>
      </c>
      <c r="E5529" s="30">
        <v>80893965</v>
      </c>
      <c r="F5529" s="45" t="s">
        <v>7729</v>
      </c>
      <c r="G5529" s="32" t="s">
        <v>739</v>
      </c>
      <c r="H5529" s="34">
        <v>45582</v>
      </c>
      <c r="I5529" s="36">
        <v>2</v>
      </c>
      <c r="J5529" s="36">
        <v>14</v>
      </c>
      <c r="K5529" s="34">
        <v>45657</v>
      </c>
      <c r="L5529" s="47" t="s">
        <v>1365</v>
      </c>
      <c r="M5529" s="48">
        <f>VLOOKUP(E5529,'[1]TIPO PERSONA'!$C$2:$N$3253,12,0)</f>
        <v>31092</v>
      </c>
      <c r="N5529" s="49">
        <f t="shared" ca="1" si="173"/>
        <v>40.0027397260274</v>
      </c>
      <c r="O5529">
        <v>0</v>
      </c>
      <c r="P5529" t="s">
        <v>1371</v>
      </c>
    </row>
    <row r="5530" spans="2:16">
      <c r="B5530" t="str">
        <f t="shared" si="172"/>
        <v>2024-51772248</v>
      </c>
      <c r="C5530">
        <v>2024</v>
      </c>
      <c r="D5530" s="24" t="s">
        <v>7221</v>
      </c>
      <c r="E5530" s="30">
        <v>51772248</v>
      </c>
      <c r="F5530" s="45" t="s">
        <v>7730</v>
      </c>
      <c r="G5530" s="32" t="s">
        <v>742</v>
      </c>
      <c r="H5530" s="34">
        <v>45583</v>
      </c>
      <c r="I5530" s="36">
        <v>2</v>
      </c>
      <c r="J5530" s="36">
        <v>13</v>
      </c>
      <c r="K5530" s="34">
        <v>45657</v>
      </c>
      <c r="L5530" s="47" t="s">
        <v>1364</v>
      </c>
      <c r="M5530" s="48">
        <f>VLOOKUP(E5530,'[1]TIPO PERSONA'!$C$2:$N$3253,12,0)</f>
        <v>23675</v>
      </c>
      <c r="N5530" s="49">
        <f t="shared" ca="1" si="173"/>
        <v>60.323287671232876</v>
      </c>
      <c r="O5530">
        <v>0</v>
      </c>
      <c r="P5530" t="s">
        <v>1371</v>
      </c>
    </row>
    <row r="5531" spans="2:16">
      <c r="B5531" t="str">
        <f t="shared" si="172"/>
        <v>2024-24334994</v>
      </c>
      <c r="C5531">
        <v>2024</v>
      </c>
      <c r="D5531" s="24" t="s">
        <v>7222</v>
      </c>
      <c r="E5531" s="30">
        <v>24334994</v>
      </c>
      <c r="F5531" s="45" t="s">
        <v>7731</v>
      </c>
      <c r="G5531" s="32" t="s">
        <v>742</v>
      </c>
      <c r="H5531" s="34">
        <v>45583</v>
      </c>
      <c r="I5531" s="36">
        <v>2</v>
      </c>
      <c r="J5531" s="36">
        <v>13</v>
      </c>
      <c r="K5531" s="34">
        <v>45657</v>
      </c>
      <c r="L5531" s="47" t="s">
        <v>1364</v>
      </c>
      <c r="M5531" s="48">
        <f>VLOOKUP(E5531,'[1]TIPO PERSONA'!$C$2:$N$3253,12,0)</f>
        <v>30951</v>
      </c>
      <c r="N5531" s="49">
        <f t="shared" ca="1" si="173"/>
        <v>40.389041095890413</v>
      </c>
      <c r="O5531">
        <v>0</v>
      </c>
      <c r="P5531" t="s">
        <v>1371</v>
      </c>
    </row>
    <row r="5532" spans="2:16">
      <c r="B5532" t="str">
        <f t="shared" si="172"/>
        <v>2024-24731198</v>
      </c>
      <c r="C5532">
        <v>2024</v>
      </c>
      <c r="D5532" s="24" t="s">
        <v>7223</v>
      </c>
      <c r="E5532" s="30">
        <v>24731198</v>
      </c>
      <c r="F5532" s="45" t="s">
        <v>7732</v>
      </c>
      <c r="G5532" s="32" t="s">
        <v>742</v>
      </c>
      <c r="H5532" s="34">
        <v>45583</v>
      </c>
      <c r="I5532" s="36">
        <v>3</v>
      </c>
      <c r="J5532" s="36">
        <v>13</v>
      </c>
      <c r="K5532" s="34">
        <v>45688</v>
      </c>
      <c r="L5532" s="47" t="s">
        <v>1364</v>
      </c>
      <c r="M5532" s="48">
        <f>VLOOKUP(E5532,'[1]TIPO PERSONA'!$C$2:$N$3253,12,0)</f>
        <v>29107</v>
      </c>
      <c r="N5532" s="49">
        <f t="shared" ca="1" si="173"/>
        <v>45.441095890410956</v>
      </c>
      <c r="O5532">
        <v>0</v>
      </c>
      <c r="P5532" t="s">
        <v>1371</v>
      </c>
    </row>
    <row r="5533" spans="2:16">
      <c r="B5533" t="str">
        <f t="shared" si="172"/>
        <v>2024-79786516</v>
      </c>
      <c r="C5533">
        <v>2024</v>
      </c>
      <c r="D5533" s="24" t="s">
        <v>7224</v>
      </c>
      <c r="E5533" s="30">
        <v>79786516</v>
      </c>
      <c r="F5533" s="45" t="s">
        <v>7733</v>
      </c>
      <c r="G5533" s="32" t="s">
        <v>739</v>
      </c>
      <c r="H5533" s="34">
        <v>45593</v>
      </c>
      <c r="I5533" s="36">
        <v>2</v>
      </c>
      <c r="J5533" s="36">
        <v>3</v>
      </c>
      <c r="K5533" s="34">
        <v>45657</v>
      </c>
      <c r="L5533" s="47" t="s">
        <v>1364</v>
      </c>
      <c r="M5533" s="48">
        <f>VLOOKUP(E5533,'[1]TIPO PERSONA'!$C$2:$N$3253,12,0)</f>
        <v>27922</v>
      </c>
      <c r="N5533" s="49">
        <f t="shared" ca="1" si="173"/>
        <v>48.68767123287671</v>
      </c>
      <c r="O5533">
        <v>0</v>
      </c>
      <c r="P5533" t="s">
        <v>1371</v>
      </c>
    </row>
    <row r="5534" spans="2:16">
      <c r="B5534" t="str">
        <f t="shared" si="172"/>
        <v>2024-77177005</v>
      </c>
      <c r="C5534">
        <v>2024</v>
      </c>
      <c r="D5534" s="24" t="s">
        <v>7225</v>
      </c>
      <c r="E5534" s="30">
        <v>77177005</v>
      </c>
      <c r="F5534" s="45" t="s">
        <v>7734</v>
      </c>
      <c r="G5534" s="32" t="s">
        <v>739</v>
      </c>
      <c r="H5534" s="34">
        <v>45583</v>
      </c>
      <c r="I5534" s="36">
        <v>3</v>
      </c>
      <c r="J5534" s="36">
        <v>13</v>
      </c>
      <c r="K5534" s="34">
        <v>45688</v>
      </c>
      <c r="L5534" s="47" t="s">
        <v>1364</v>
      </c>
      <c r="M5534" s="48">
        <f>VLOOKUP(E5534,'[1]TIPO PERSONA'!$C$2:$N$3253,12,0)</f>
        <v>27241</v>
      </c>
      <c r="N5534" s="49">
        <f t="shared" ca="1" si="173"/>
        <v>50.553424657534244</v>
      </c>
      <c r="O5534">
        <v>0</v>
      </c>
      <c r="P5534" t="s">
        <v>1371</v>
      </c>
    </row>
    <row r="5535" spans="2:16">
      <c r="B5535" t="str">
        <f t="shared" si="172"/>
        <v>2024-5770982</v>
      </c>
      <c r="C5535">
        <v>2024</v>
      </c>
      <c r="D5535" s="24" t="s">
        <v>7226</v>
      </c>
      <c r="E5535" s="30">
        <v>5770982</v>
      </c>
      <c r="F5535" s="45" t="s">
        <v>7735</v>
      </c>
      <c r="G5535" s="32" t="s">
        <v>739</v>
      </c>
      <c r="H5535" s="34">
        <v>45588</v>
      </c>
      <c r="I5535" s="36">
        <v>3</v>
      </c>
      <c r="J5535" s="36">
        <v>8</v>
      </c>
      <c r="K5535" s="34">
        <v>45688</v>
      </c>
      <c r="L5535" s="47" t="s">
        <v>1364</v>
      </c>
      <c r="M5535" s="48">
        <f>VLOOKUP(E5535,'[1]TIPO PERSONA'!$C$2:$N$3253,12,0)</f>
        <v>25074</v>
      </c>
      <c r="N5535" s="49">
        <f t="shared" ca="1" si="173"/>
        <v>56.490410958904107</v>
      </c>
      <c r="O5535">
        <v>0</v>
      </c>
      <c r="P5535" t="s">
        <v>1371</v>
      </c>
    </row>
    <row r="5536" spans="2:16">
      <c r="B5536" t="str">
        <f t="shared" si="172"/>
        <v>2024-52725553</v>
      </c>
      <c r="C5536">
        <v>2024</v>
      </c>
      <c r="D5536" s="24" t="s">
        <v>7227</v>
      </c>
      <c r="E5536" s="30">
        <v>52725553</v>
      </c>
      <c r="F5536" s="45" t="s">
        <v>1204</v>
      </c>
      <c r="G5536" s="32" t="s">
        <v>742</v>
      </c>
      <c r="H5536" s="34">
        <v>45583</v>
      </c>
      <c r="I5536" s="36">
        <v>3</v>
      </c>
      <c r="J5536" s="36">
        <v>13</v>
      </c>
      <c r="K5536" s="34">
        <v>45688</v>
      </c>
      <c r="L5536" s="47" t="s">
        <v>1364</v>
      </c>
      <c r="M5536" s="48">
        <f>VLOOKUP(E5536,'[1]TIPO PERSONA'!$C$2:$N$3253,12,0)</f>
        <v>29607</v>
      </c>
      <c r="N5536" s="49">
        <f t="shared" ca="1" si="173"/>
        <v>44.07123287671233</v>
      </c>
      <c r="O5536">
        <v>0</v>
      </c>
      <c r="P5536" t="s">
        <v>1371</v>
      </c>
    </row>
    <row r="5537" spans="2:16">
      <c r="B5537" t="str">
        <f t="shared" si="172"/>
        <v>2024-79873343</v>
      </c>
      <c r="C5537">
        <v>2024</v>
      </c>
      <c r="D5537" s="24" t="s">
        <v>7228</v>
      </c>
      <c r="E5537" s="30">
        <v>79873343</v>
      </c>
      <c r="F5537" s="45" t="s">
        <v>7736</v>
      </c>
      <c r="G5537" s="32" t="s">
        <v>739</v>
      </c>
      <c r="H5537" s="34">
        <v>45587</v>
      </c>
      <c r="I5537" s="36">
        <v>3</v>
      </c>
      <c r="J5537" s="36">
        <v>9</v>
      </c>
      <c r="K5537" s="34">
        <v>45688</v>
      </c>
      <c r="L5537" s="47" t="s">
        <v>1365</v>
      </c>
      <c r="M5537" s="48">
        <f>VLOOKUP(E5537,'[1]TIPO PERSONA'!$C$2:$N$3253,12,0)</f>
        <v>28199</v>
      </c>
      <c r="N5537" s="49">
        <f t="shared" ca="1" si="173"/>
        <v>47.92876712328767</v>
      </c>
      <c r="O5537">
        <v>0</v>
      </c>
      <c r="P5537" t="s">
        <v>1371</v>
      </c>
    </row>
    <row r="5538" spans="2:16">
      <c r="B5538" t="str">
        <f t="shared" si="172"/>
        <v>2024-52212145</v>
      </c>
      <c r="C5538">
        <v>2024</v>
      </c>
      <c r="D5538" s="24" t="s">
        <v>7229</v>
      </c>
      <c r="E5538" s="30">
        <v>52212145</v>
      </c>
      <c r="F5538" s="45" t="s">
        <v>7737</v>
      </c>
      <c r="G5538" s="32" t="s">
        <v>742</v>
      </c>
      <c r="H5538" s="34">
        <v>45586</v>
      </c>
      <c r="I5538" s="36">
        <v>3</v>
      </c>
      <c r="J5538" s="36">
        <v>10</v>
      </c>
      <c r="K5538" s="34">
        <v>45688</v>
      </c>
      <c r="L5538" s="47" t="s">
        <v>1364</v>
      </c>
      <c r="M5538" s="48">
        <f>VLOOKUP(E5538,'[1]TIPO PERSONA'!$C$2:$N$3253,12,0)</f>
        <v>27515</v>
      </c>
      <c r="N5538" s="49">
        <f t="shared" ca="1" si="173"/>
        <v>49.802739726027397</v>
      </c>
      <c r="O5538">
        <v>0</v>
      </c>
      <c r="P5538" t="s">
        <v>1371</v>
      </c>
    </row>
    <row r="5539" spans="2:16">
      <c r="B5539" t="str">
        <f t="shared" si="172"/>
        <v>2024-79923325</v>
      </c>
      <c r="C5539">
        <v>2024</v>
      </c>
      <c r="D5539" s="24" t="s">
        <v>7230</v>
      </c>
      <c r="E5539" s="30">
        <v>79923325</v>
      </c>
      <c r="F5539" s="45" t="s">
        <v>7738</v>
      </c>
      <c r="G5539" s="32" t="s">
        <v>739</v>
      </c>
      <c r="H5539" s="34">
        <v>45588</v>
      </c>
      <c r="I5539" s="36">
        <v>3</v>
      </c>
      <c r="J5539" s="36">
        <v>8</v>
      </c>
      <c r="K5539" s="34">
        <v>45688</v>
      </c>
      <c r="L5539" s="47" t="s">
        <v>1365</v>
      </c>
      <c r="M5539" s="48">
        <f>VLOOKUP(E5539,'[1]TIPO PERSONA'!$C$2:$N$3253,12,0)</f>
        <v>29644</v>
      </c>
      <c r="N5539" s="49">
        <f t="shared" ca="1" si="173"/>
        <v>43.969863013698628</v>
      </c>
      <c r="O5539">
        <v>0</v>
      </c>
      <c r="P5539" t="s">
        <v>1371</v>
      </c>
    </row>
    <row r="5540" spans="2:16">
      <c r="B5540" t="str">
        <f t="shared" si="172"/>
        <v>2024-1015396628</v>
      </c>
      <c r="C5540">
        <v>2024</v>
      </c>
      <c r="D5540" s="24" t="s">
        <v>7231</v>
      </c>
      <c r="E5540" s="30">
        <v>1015396628</v>
      </c>
      <c r="F5540" s="45" t="s">
        <v>7739</v>
      </c>
      <c r="G5540" s="32" t="s">
        <v>742</v>
      </c>
      <c r="H5540" s="34">
        <v>45588</v>
      </c>
      <c r="I5540" s="36">
        <v>2</v>
      </c>
      <c r="J5540" s="36">
        <v>8</v>
      </c>
      <c r="K5540" s="34">
        <v>45657</v>
      </c>
      <c r="L5540" s="47" t="s">
        <v>1364</v>
      </c>
      <c r="M5540" s="48">
        <f>VLOOKUP(E5540,'[1]TIPO PERSONA'!$C$2:$N$3253,12,0)</f>
        <v>31478</v>
      </c>
      <c r="N5540" s="49">
        <f t="shared" ca="1" si="173"/>
        <v>38.945205479452056</v>
      </c>
      <c r="O5540">
        <v>0</v>
      </c>
      <c r="P5540" t="s">
        <v>1371</v>
      </c>
    </row>
    <row r="5541" spans="2:16">
      <c r="B5541" t="str">
        <f t="shared" si="172"/>
        <v>2024-1014252383</v>
      </c>
      <c r="C5541">
        <v>2024</v>
      </c>
      <c r="D5541" s="24" t="s">
        <v>7232</v>
      </c>
      <c r="E5541" s="30">
        <v>1014252383</v>
      </c>
      <c r="F5541" s="45" t="s">
        <v>7740</v>
      </c>
      <c r="G5541" s="32" t="s">
        <v>742</v>
      </c>
      <c r="H5541" s="34">
        <v>45593</v>
      </c>
      <c r="I5541" s="36">
        <v>2</v>
      </c>
      <c r="J5541" s="36">
        <v>3</v>
      </c>
      <c r="K5541" s="34">
        <v>45657</v>
      </c>
      <c r="L5541" s="47" t="s">
        <v>1364</v>
      </c>
      <c r="M5541" s="48">
        <f>VLOOKUP(E5541,'[1]TIPO PERSONA'!$C$2:$N$3253,12,0)</f>
        <v>34204</v>
      </c>
      <c r="N5541" s="49">
        <f t="shared" ca="1" si="173"/>
        <v>31.476712328767125</v>
      </c>
      <c r="O5541">
        <v>0</v>
      </c>
      <c r="P5541" t="s">
        <v>1371</v>
      </c>
    </row>
    <row r="5542" spans="2:16">
      <c r="B5542" t="str">
        <f t="shared" si="172"/>
        <v>2024-1020750683</v>
      </c>
      <c r="C5542">
        <v>2024</v>
      </c>
      <c r="D5542" s="24" t="s">
        <v>7233</v>
      </c>
      <c r="E5542" s="43">
        <v>1020750683</v>
      </c>
      <c r="F5542" s="45" t="s">
        <v>7741</v>
      </c>
      <c r="G5542" s="32" t="s">
        <v>742</v>
      </c>
      <c r="H5542" s="34">
        <v>45588</v>
      </c>
      <c r="I5542" s="36">
        <v>3</v>
      </c>
      <c r="J5542" s="36">
        <v>8</v>
      </c>
      <c r="K5542" s="34">
        <v>45688</v>
      </c>
      <c r="L5542" s="47" t="s">
        <v>1364</v>
      </c>
      <c r="M5542" s="48">
        <f>VLOOKUP(E5542,'[1]TIPO PERSONA'!$C$2:$N$3253,12,0)</f>
        <v>32955</v>
      </c>
      <c r="N5542" s="49">
        <f t="shared" ca="1" si="173"/>
        <v>34.898630136986299</v>
      </c>
      <c r="O5542">
        <v>0</v>
      </c>
      <c r="P5542" t="s">
        <v>1371</v>
      </c>
    </row>
    <row r="5543" spans="2:16">
      <c r="B5543" t="str">
        <f t="shared" si="172"/>
        <v>2024-1018402818</v>
      </c>
      <c r="C5543">
        <v>2024</v>
      </c>
      <c r="D5543" s="24" t="s">
        <v>7234</v>
      </c>
      <c r="E5543" s="43">
        <v>1018402818</v>
      </c>
      <c r="F5543" s="45" t="s">
        <v>890</v>
      </c>
      <c r="G5543" s="32" t="s">
        <v>739</v>
      </c>
      <c r="H5543" s="34">
        <v>45589</v>
      </c>
      <c r="I5543" s="36">
        <v>2</v>
      </c>
      <c r="J5543" s="36">
        <v>5</v>
      </c>
      <c r="K5543" s="34">
        <v>45654</v>
      </c>
      <c r="L5543" s="47" t="s">
        <v>1364</v>
      </c>
      <c r="M5543" s="48">
        <f>VLOOKUP(E5543,'[1]TIPO PERSONA'!$C$2:$N$3253,12,0)</f>
        <v>31450</v>
      </c>
      <c r="N5543" s="49">
        <f t="shared" ca="1" si="173"/>
        <v>39.021917808219179</v>
      </c>
      <c r="O5543">
        <v>0</v>
      </c>
      <c r="P5543" t="s">
        <v>1371</v>
      </c>
    </row>
    <row r="5544" spans="2:16">
      <c r="B5544" t="str">
        <f t="shared" si="172"/>
        <v>2024-32299818</v>
      </c>
      <c r="C5544">
        <v>2024</v>
      </c>
      <c r="D5544" s="24" t="s">
        <v>7235</v>
      </c>
      <c r="E5544" s="30">
        <v>32299818</v>
      </c>
      <c r="F5544" s="45" t="s">
        <v>7742</v>
      </c>
      <c r="G5544" s="32" t="s">
        <v>742</v>
      </c>
      <c r="H5544" s="34">
        <v>45593</v>
      </c>
      <c r="I5544" s="36">
        <v>2</v>
      </c>
      <c r="J5544" s="36">
        <v>3</v>
      </c>
      <c r="K5544" s="34">
        <v>45657</v>
      </c>
      <c r="L5544" s="47" t="s">
        <v>1364</v>
      </c>
      <c r="M5544" s="48">
        <f>VLOOKUP(E5544,'[1]TIPO PERSONA'!$C$2:$N$3253,12,0)</f>
        <v>31171</v>
      </c>
      <c r="N5544" s="49">
        <f t="shared" ca="1" si="173"/>
        <v>39.786301369863011</v>
      </c>
      <c r="O5544">
        <v>0</v>
      </c>
      <c r="P5544" t="s">
        <v>1371</v>
      </c>
    </row>
    <row r="5545" spans="2:16">
      <c r="B5545" t="str">
        <f t="shared" si="172"/>
        <v>2024-86066819</v>
      </c>
      <c r="C5545">
        <v>2024</v>
      </c>
      <c r="D5545" s="24" t="s">
        <v>7236</v>
      </c>
      <c r="E5545" s="30">
        <v>86066819</v>
      </c>
      <c r="F5545" s="45" t="s">
        <v>7743</v>
      </c>
      <c r="G5545" s="32" t="s">
        <v>739</v>
      </c>
      <c r="H5545" s="34">
        <v>45593</v>
      </c>
      <c r="I5545" s="36">
        <v>3</v>
      </c>
      <c r="J5545" s="36">
        <v>3</v>
      </c>
      <c r="K5545" s="34">
        <v>45688</v>
      </c>
      <c r="L5545" s="47" t="s">
        <v>1364</v>
      </c>
      <c r="M5545" s="48">
        <f>VLOOKUP(E5545,'[1]TIPO PERSONA'!$C$2:$N$3253,12,0)</f>
        <v>29623</v>
      </c>
      <c r="N5545" s="49">
        <f t="shared" ca="1" si="173"/>
        <v>44.027397260273972</v>
      </c>
      <c r="O5545">
        <v>0</v>
      </c>
      <c r="P5545" t="s">
        <v>1371</v>
      </c>
    </row>
    <row r="5546" spans="2:16">
      <c r="B5546" t="str">
        <f t="shared" si="172"/>
        <v>2024-73168835</v>
      </c>
      <c r="C5546">
        <v>2024</v>
      </c>
      <c r="D5546" s="24" t="s">
        <v>7237</v>
      </c>
      <c r="E5546" s="30">
        <v>73168835</v>
      </c>
      <c r="F5546" s="45" t="s">
        <v>7744</v>
      </c>
      <c r="G5546" s="32" t="s">
        <v>739</v>
      </c>
      <c r="H5546" s="34">
        <v>45593</v>
      </c>
      <c r="I5546" s="36">
        <v>3</v>
      </c>
      <c r="J5546" s="36">
        <v>3</v>
      </c>
      <c r="K5546" s="34">
        <v>45688</v>
      </c>
      <c r="L5546" s="47" t="s">
        <v>1364</v>
      </c>
      <c r="M5546" s="48">
        <f>VLOOKUP(E5546,'[1]TIPO PERSONA'!$C$2:$N$3253,12,0)</f>
        <v>27350</v>
      </c>
      <c r="N5546" s="49">
        <f t="shared" ca="1" si="173"/>
        <v>50.254794520547946</v>
      </c>
      <c r="O5546">
        <v>0</v>
      </c>
      <c r="P5546" t="s">
        <v>1371</v>
      </c>
    </row>
    <row r="5547" spans="2:16">
      <c r="B5547" t="str">
        <f t="shared" si="172"/>
        <v>2024-52519809</v>
      </c>
      <c r="C5547">
        <v>2024</v>
      </c>
      <c r="D5547" s="24" t="s">
        <v>7238</v>
      </c>
      <c r="E5547" s="30">
        <v>52519809</v>
      </c>
      <c r="F5547" s="45" t="s">
        <v>5548</v>
      </c>
      <c r="G5547" s="32" t="s">
        <v>742</v>
      </c>
      <c r="H5547" s="34">
        <v>45597</v>
      </c>
      <c r="I5547" s="36">
        <v>3</v>
      </c>
      <c r="J5547" s="36">
        <v>0</v>
      </c>
      <c r="K5547" s="34">
        <v>45687</v>
      </c>
      <c r="L5547" s="47" t="s">
        <v>1365</v>
      </c>
      <c r="M5547" s="48">
        <f>VLOOKUP(E5547,'[1]TIPO PERSONA'!$C$2:$N$3253,12,0)</f>
        <v>28446</v>
      </c>
      <c r="N5547" s="49">
        <f t="shared" ca="1" si="173"/>
        <v>47.252054794520546</v>
      </c>
      <c r="O5547">
        <v>0</v>
      </c>
      <c r="P5547" t="s">
        <v>1371</v>
      </c>
    </row>
    <row r="5548" spans="2:16">
      <c r="B5548" t="str">
        <f t="shared" si="172"/>
        <v>2024-1073690400</v>
      </c>
      <c r="C5548">
        <v>2024</v>
      </c>
      <c r="D5548" s="24" t="s">
        <v>7239</v>
      </c>
      <c r="E5548" s="30">
        <v>1073690400</v>
      </c>
      <c r="F5548" s="45" t="s">
        <v>7745</v>
      </c>
      <c r="G5548" s="32" t="s">
        <v>742</v>
      </c>
      <c r="H5548" s="34">
        <v>45594</v>
      </c>
      <c r="I5548" s="36">
        <v>2</v>
      </c>
      <c r="J5548" s="36">
        <v>0</v>
      </c>
      <c r="K5548" s="34">
        <v>45657</v>
      </c>
      <c r="L5548" s="47" t="s">
        <v>1364</v>
      </c>
      <c r="M5548" s="48">
        <f>VLOOKUP(E5548,'[1]TIPO PERSONA'!$C$2:$N$3253,12,0)</f>
        <v>33427</v>
      </c>
      <c r="N5548" s="49">
        <f t="shared" ca="1" si="173"/>
        <v>33.605479452054794</v>
      </c>
      <c r="O5548">
        <v>0</v>
      </c>
      <c r="P5548" t="s">
        <v>1371</v>
      </c>
    </row>
    <row r="5549" spans="2:16">
      <c r="B5549" t="str">
        <f t="shared" si="172"/>
        <v>2024-80265554</v>
      </c>
      <c r="C5549">
        <v>2024</v>
      </c>
      <c r="D5549" s="24" t="s">
        <v>7240</v>
      </c>
      <c r="E5549" s="30">
        <v>80265554</v>
      </c>
      <c r="F5549" s="45" t="s">
        <v>7746</v>
      </c>
      <c r="G5549" s="32" t="s">
        <v>739</v>
      </c>
      <c r="H5549" s="34">
        <v>45594</v>
      </c>
      <c r="I5549" s="36">
        <v>2</v>
      </c>
      <c r="J5549" s="36">
        <v>2</v>
      </c>
      <c r="K5549" s="34">
        <v>45657</v>
      </c>
      <c r="L5549" s="47" t="s">
        <v>1365</v>
      </c>
      <c r="M5549" s="48">
        <f>VLOOKUP(E5549,'[1]TIPO PERSONA'!$C$2:$N$3253,12,0)</f>
        <v>23225</v>
      </c>
      <c r="N5549" s="49">
        <f t="shared" ca="1" si="173"/>
        <v>61.556164383561644</v>
      </c>
      <c r="O5549">
        <v>0</v>
      </c>
      <c r="P5549" t="s">
        <v>1371</v>
      </c>
    </row>
    <row r="5550" spans="2:16">
      <c r="B5550" t="str">
        <f t="shared" si="172"/>
        <v>2024-7184951</v>
      </c>
      <c r="C5550">
        <v>2024</v>
      </c>
      <c r="D5550" s="24" t="s">
        <v>7241</v>
      </c>
      <c r="E5550" s="30">
        <v>7184951</v>
      </c>
      <c r="F5550" s="45" t="s">
        <v>7747</v>
      </c>
      <c r="G5550" s="32" t="s">
        <v>739</v>
      </c>
      <c r="H5550" s="34">
        <v>45593</v>
      </c>
      <c r="I5550" s="36">
        <v>3</v>
      </c>
      <c r="J5550" s="36">
        <v>3</v>
      </c>
      <c r="K5550" s="34">
        <v>45688</v>
      </c>
      <c r="L5550" s="47" t="s">
        <v>1364</v>
      </c>
      <c r="M5550" s="48">
        <f>VLOOKUP(E5550,'[1]TIPO PERSONA'!$C$2:$N$3253,12,0)</f>
        <v>30716</v>
      </c>
      <c r="N5550" s="49">
        <f t="shared" ca="1" si="173"/>
        <v>41.032876712328765</v>
      </c>
      <c r="O5550">
        <v>0</v>
      </c>
      <c r="P5550" t="s">
        <v>1371</v>
      </c>
    </row>
    <row r="5551" spans="2:16">
      <c r="B5551" t="str">
        <f t="shared" si="172"/>
        <v>2024-1013588894</v>
      </c>
      <c r="C5551">
        <v>2024</v>
      </c>
      <c r="D5551" s="24" t="s">
        <v>7242</v>
      </c>
      <c r="E5551" s="30">
        <v>1013588894</v>
      </c>
      <c r="F5551" s="45" t="s">
        <v>7748</v>
      </c>
      <c r="G5551" s="32" t="s">
        <v>742</v>
      </c>
      <c r="H5551" s="34">
        <v>45597</v>
      </c>
      <c r="I5551" s="36">
        <v>2</v>
      </c>
      <c r="J5551" s="36">
        <v>1</v>
      </c>
      <c r="K5551" s="34">
        <v>45657</v>
      </c>
      <c r="L5551" s="47" t="s">
        <v>1364</v>
      </c>
      <c r="M5551" s="48">
        <f>VLOOKUP(E5551,'[1]TIPO PERSONA'!$C$2:$N$3253,12,0)</f>
        <v>31882</v>
      </c>
      <c r="N5551" s="49">
        <f t="shared" ca="1" si="173"/>
        <v>37.838356164383562</v>
      </c>
      <c r="O5551">
        <v>0</v>
      </c>
      <c r="P5551" t="s">
        <v>1371</v>
      </c>
    </row>
    <row r="5552" spans="2:16">
      <c r="B5552" t="str">
        <f t="shared" si="172"/>
        <v>2024-1098681632</v>
      </c>
      <c r="C5552">
        <v>2024</v>
      </c>
      <c r="D5552" s="24" t="s">
        <v>7243</v>
      </c>
      <c r="E5552" s="30">
        <v>1098681632</v>
      </c>
      <c r="F5552" s="45" t="s">
        <v>7749</v>
      </c>
      <c r="G5552" s="32" t="s">
        <v>742</v>
      </c>
      <c r="H5552" s="34">
        <v>45597</v>
      </c>
      <c r="I5552" s="36">
        <v>2</v>
      </c>
      <c r="J5552" s="36">
        <v>0</v>
      </c>
      <c r="K5552" s="34">
        <v>45657</v>
      </c>
      <c r="L5552" s="47" t="s">
        <v>1364</v>
      </c>
      <c r="M5552" s="48">
        <f>VLOOKUP(E5552,'[1]TIPO PERSONA'!$C$2:$N$3253,12,0)</f>
        <v>32852</v>
      </c>
      <c r="N5552" s="49">
        <f t="shared" ca="1" si="173"/>
        <v>35.180821917808217</v>
      </c>
      <c r="O5552">
        <v>0</v>
      </c>
      <c r="P5552" t="s">
        <v>1371</v>
      </c>
    </row>
    <row r="5553" spans="2:16">
      <c r="B5553" t="str">
        <f t="shared" si="172"/>
        <v>2024-53140489</v>
      </c>
      <c r="C5553">
        <v>2024</v>
      </c>
      <c r="D5553" s="24" t="s">
        <v>7244</v>
      </c>
      <c r="E5553" s="30">
        <v>53140489</v>
      </c>
      <c r="F5553" s="45" t="s">
        <v>4237</v>
      </c>
      <c r="G5553" s="32" t="s">
        <v>742</v>
      </c>
      <c r="H5553" s="34">
        <v>45594</v>
      </c>
      <c r="I5553" s="36">
        <v>3</v>
      </c>
      <c r="J5553" s="36">
        <v>2</v>
      </c>
      <c r="K5553" s="34">
        <v>45688</v>
      </c>
      <c r="L5553" s="47" t="s">
        <v>1364</v>
      </c>
      <c r="M5553" s="48">
        <f>VLOOKUP(E5553,'[1]TIPO PERSONA'!$C$2:$N$3253,12,0)</f>
        <v>31336</v>
      </c>
      <c r="N5553" s="49">
        <f t="shared" ca="1" si="173"/>
        <v>39.334246575342469</v>
      </c>
      <c r="O5553">
        <v>0</v>
      </c>
      <c r="P5553" t="s">
        <v>1371</v>
      </c>
    </row>
    <row r="5554" spans="2:16">
      <c r="B5554" t="str">
        <f t="shared" si="172"/>
        <v>2024-79627678</v>
      </c>
      <c r="C5554">
        <v>2024</v>
      </c>
      <c r="D5554" s="24" t="s">
        <v>7245</v>
      </c>
      <c r="E5554" s="30">
        <v>79627678</v>
      </c>
      <c r="F5554" s="45" t="s">
        <v>7750</v>
      </c>
      <c r="G5554" s="32" t="s">
        <v>739</v>
      </c>
      <c r="H5554" s="34">
        <v>45595</v>
      </c>
      <c r="I5554" s="36">
        <v>2</v>
      </c>
      <c r="J5554" s="36">
        <v>1</v>
      </c>
      <c r="K5554" s="34">
        <v>45657</v>
      </c>
      <c r="L5554" s="47" t="s">
        <v>1364</v>
      </c>
      <c r="M5554" s="48">
        <f>VLOOKUP(E5554,'[1]TIPO PERSONA'!$C$2:$N$3253,12,0)</f>
        <v>28198</v>
      </c>
      <c r="N5554" s="49">
        <f t="shared" ca="1" si="173"/>
        <v>47.93150684931507</v>
      </c>
      <c r="O5554">
        <v>0</v>
      </c>
      <c r="P5554" t="s">
        <v>1371</v>
      </c>
    </row>
    <row r="5555" spans="2:16">
      <c r="B5555" t="str">
        <f t="shared" si="172"/>
        <v>2024-1018482735</v>
      </c>
      <c r="C5555">
        <v>2024</v>
      </c>
      <c r="D5555" s="24" t="s">
        <v>7246</v>
      </c>
      <c r="E5555" s="30">
        <v>1018482735</v>
      </c>
      <c r="F5555" s="45" t="s">
        <v>5518</v>
      </c>
      <c r="G5555" s="32" t="s">
        <v>739</v>
      </c>
      <c r="H5555" s="34">
        <v>45594</v>
      </c>
      <c r="I5555" s="36">
        <v>2</v>
      </c>
      <c r="J5555" s="36">
        <v>0</v>
      </c>
      <c r="K5555" s="34">
        <v>45654</v>
      </c>
      <c r="L5555" s="47" t="s">
        <v>1364</v>
      </c>
      <c r="M5555" s="48">
        <f>VLOOKUP(E5555,'[1]TIPO PERSONA'!$C$2:$N$3253,12,0)</f>
        <v>35090</v>
      </c>
      <c r="N5555" s="49">
        <f t="shared" ca="1" si="173"/>
        <v>29.049315068493151</v>
      </c>
      <c r="O5555">
        <v>0</v>
      </c>
      <c r="P5555" t="s">
        <v>1371</v>
      </c>
    </row>
    <row r="5556" spans="2:16">
      <c r="B5556" t="str">
        <f t="shared" si="172"/>
        <v>2024-79962576</v>
      </c>
      <c r="C5556">
        <v>2024</v>
      </c>
      <c r="D5556" s="24" t="s">
        <v>7247</v>
      </c>
      <c r="E5556" s="30">
        <v>79962576</v>
      </c>
      <c r="F5556" s="45" t="s">
        <v>7751</v>
      </c>
      <c r="G5556" s="32" t="s">
        <v>739</v>
      </c>
      <c r="H5556" s="34">
        <v>45595</v>
      </c>
      <c r="I5556" s="36">
        <v>3</v>
      </c>
      <c r="J5556" s="36">
        <v>1</v>
      </c>
      <c r="K5556" s="34">
        <v>45688</v>
      </c>
      <c r="L5556" s="47" t="s">
        <v>1364</v>
      </c>
      <c r="M5556" s="48">
        <f>VLOOKUP(E5556,'[1]TIPO PERSONA'!$C$2:$N$3253,12,0)</f>
        <v>28352</v>
      </c>
      <c r="N5556" s="49">
        <f t="shared" ca="1" si="173"/>
        <v>47.509589041095893</v>
      </c>
      <c r="O5556">
        <v>0</v>
      </c>
      <c r="P5556" t="s">
        <v>1371</v>
      </c>
    </row>
    <row r="5557" spans="2:16">
      <c r="B5557" t="str">
        <f t="shared" si="172"/>
        <v>2024-52526577</v>
      </c>
      <c r="C5557">
        <v>2024</v>
      </c>
      <c r="D5557" s="24" t="s">
        <v>7248</v>
      </c>
      <c r="E5557" s="30">
        <v>52526577</v>
      </c>
      <c r="F5557" s="45" t="s">
        <v>7752</v>
      </c>
      <c r="G5557" s="32" t="s">
        <v>742</v>
      </c>
      <c r="H5557" s="34">
        <v>45595</v>
      </c>
      <c r="I5557" s="36">
        <v>2</v>
      </c>
      <c r="J5557" s="36">
        <v>1</v>
      </c>
      <c r="K5557" s="34">
        <v>45657</v>
      </c>
      <c r="L5557" s="47" t="s">
        <v>1364</v>
      </c>
      <c r="M5557" s="48">
        <f>VLOOKUP(E5557,'[1]TIPO PERSONA'!$C$2:$N$3253,12,0)</f>
        <v>28836</v>
      </c>
      <c r="N5557" s="49">
        <f t="shared" ca="1" si="173"/>
        <v>46.183561643835617</v>
      </c>
      <c r="O5557">
        <v>0</v>
      </c>
      <c r="P5557" t="s">
        <v>1371</v>
      </c>
    </row>
    <row r="5558" spans="2:16">
      <c r="B5558" t="str">
        <f t="shared" si="172"/>
        <v>2024-1020811632</v>
      </c>
      <c r="C5558">
        <v>2024</v>
      </c>
      <c r="D5558" s="24" t="s">
        <v>7249</v>
      </c>
      <c r="E5558" s="30">
        <v>1020811632</v>
      </c>
      <c r="F5558" s="45" t="s">
        <v>7753</v>
      </c>
      <c r="G5558" s="32" t="s">
        <v>742</v>
      </c>
      <c r="H5558" s="34">
        <v>45597</v>
      </c>
      <c r="I5558" s="36">
        <v>3</v>
      </c>
      <c r="J5558" s="36">
        <v>0</v>
      </c>
      <c r="K5558" s="34">
        <v>45688</v>
      </c>
      <c r="L5558" s="47" t="s">
        <v>1364</v>
      </c>
      <c r="M5558" s="48">
        <f>VLOOKUP(E5558,'[1]TIPO PERSONA'!$C$2:$N$3253,12,0)</f>
        <v>35063</v>
      </c>
      <c r="N5558" s="49">
        <f t="shared" ca="1" si="173"/>
        <v>29.123287671232877</v>
      </c>
      <c r="O5558">
        <v>0</v>
      </c>
      <c r="P5558" t="s">
        <v>1371</v>
      </c>
    </row>
    <row r="5559" spans="2:16">
      <c r="B5559" t="str">
        <f t="shared" si="172"/>
        <v>2024-79843759</v>
      </c>
      <c r="C5559">
        <v>2024</v>
      </c>
      <c r="D5559" s="24" t="s">
        <v>7250</v>
      </c>
      <c r="E5559" s="30">
        <v>79843759</v>
      </c>
      <c r="F5559" s="45" t="s">
        <v>7754</v>
      </c>
      <c r="G5559" s="32" t="s">
        <v>739</v>
      </c>
      <c r="H5559" s="34">
        <v>45597</v>
      </c>
      <c r="I5559" s="36">
        <v>2</v>
      </c>
      <c r="J5559" s="36">
        <v>0</v>
      </c>
      <c r="K5559" s="34">
        <v>45657</v>
      </c>
      <c r="L5559" s="47" t="s">
        <v>1364</v>
      </c>
      <c r="M5559" s="48">
        <f>VLOOKUP(E5559,'[1]TIPO PERSONA'!$C$2:$N$3253,12,0)</f>
        <v>28265</v>
      </c>
      <c r="N5559" s="49">
        <f t="shared" ca="1" si="173"/>
        <v>47.747945205479454</v>
      </c>
      <c r="O5559">
        <v>0</v>
      </c>
      <c r="P5559" t="s">
        <v>1371</v>
      </c>
    </row>
    <row r="5560" spans="2:16">
      <c r="B5560" t="str">
        <f t="shared" si="172"/>
        <v>2024-11187170</v>
      </c>
      <c r="C5560">
        <v>2024</v>
      </c>
      <c r="D5560" s="24" t="s">
        <v>7251</v>
      </c>
      <c r="E5560" s="30">
        <v>11187170</v>
      </c>
      <c r="F5560" s="45" t="s">
        <v>1047</v>
      </c>
      <c r="G5560" s="32" t="s">
        <v>739</v>
      </c>
      <c r="H5560" s="34">
        <v>45602</v>
      </c>
      <c r="I5560" s="36">
        <v>1</v>
      </c>
      <c r="J5560" s="36">
        <v>25</v>
      </c>
      <c r="K5560" s="34">
        <v>45657</v>
      </c>
      <c r="L5560" s="47" t="s">
        <v>1364</v>
      </c>
      <c r="M5560" s="48">
        <f>VLOOKUP(E5560,'[1]TIPO PERSONA'!$C$2:$N$3253,12,0)</f>
        <v>26265</v>
      </c>
      <c r="N5560" s="49">
        <f t="shared" ca="1" si="173"/>
        <v>53.227397260273975</v>
      </c>
      <c r="O5560">
        <v>0</v>
      </c>
      <c r="P5560" t="s">
        <v>1371</v>
      </c>
    </row>
    <row r="5561" spans="2:16">
      <c r="B5561" t="str">
        <f t="shared" si="172"/>
        <v>2024-1032376534</v>
      </c>
      <c r="C5561">
        <v>2024</v>
      </c>
      <c r="D5561" s="24" t="s">
        <v>7252</v>
      </c>
      <c r="E5561" s="43">
        <v>1032376534</v>
      </c>
      <c r="F5561" s="45" t="s">
        <v>5539</v>
      </c>
      <c r="G5561" s="32" t="s">
        <v>742</v>
      </c>
      <c r="H5561" s="34">
        <v>45597</v>
      </c>
      <c r="I5561" s="36">
        <v>2</v>
      </c>
      <c r="J5561" s="36">
        <v>0</v>
      </c>
      <c r="K5561" s="34">
        <v>45657</v>
      </c>
      <c r="L5561" s="47" t="s">
        <v>1364</v>
      </c>
      <c r="M5561" s="48">
        <f>VLOOKUP(E5561,'[1]TIPO PERSONA'!$C$2:$N$3253,12,0)</f>
        <v>31740</v>
      </c>
      <c r="N5561" s="49">
        <f t="shared" ca="1" si="173"/>
        <v>38.227397260273975</v>
      </c>
      <c r="O5561">
        <v>0</v>
      </c>
      <c r="P5561" t="s">
        <v>1371</v>
      </c>
    </row>
    <row r="5562" spans="2:16">
      <c r="B5562" t="str">
        <f t="shared" si="172"/>
        <v>2024-1113668741</v>
      </c>
      <c r="C5562">
        <v>2024</v>
      </c>
      <c r="D5562" s="24" t="s">
        <v>7253</v>
      </c>
      <c r="E5562" s="43">
        <v>1113668741</v>
      </c>
      <c r="F5562" s="45" t="s">
        <v>7755</v>
      </c>
      <c r="G5562" s="32" t="s">
        <v>739</v>
      </c>
      <c r="H5562" s="34">
        <v>45601</v>
      </c>
      <c r="I5562" s="36">
        <v>1</v>
      </c>
      <c r="J5562" s="36">
        <v>26</v>
      </c>
      <c r="K5562" s="34">
        <v>45657</v>
      </c>
      <c r="L5562" s="47" t="s">
        <v>1364</v>
      </c>
      <c r="M5562" s="48">
        <f>VLOOKUP(E5562,'[1]TIPO PERSONA'!$C$2:$N$3253,12,0)</f>
        <v>34491</v>
      </c>
      <c r="N5562" s="49">
        <f t="shared" ca="1" si="173"/>
        <v>30.69041095890411</v>
      </c>
      <c r="O5562">
        <v>0</v>
      </c>
      <c r="P5562" t="s">
        <v>1371</v>
      </c>
    </row>
    <row r="5563" spans="2:16">
      <c r="B5563" t="str">
        <f t="shared" si="172"/>
        <v>2024-40393037</v>
      </c>
      <c r="C5563">
        <v>2024</v>
      </c>
      <c r="D5563" s="24" t="s">
        <v>7254</v>
      </c>
      <c r="E5563" s="30">
        <v>40393037</v>
      </c>
      <c r="F5563" s="45" t="s">
        <v>7756</v>
      </c>
      <c r="G5563" s="32" t="s">
        <v>742</v>
      </c>
      <c r="H5563" s="34">
        <v>45602</v>
      </c>
      <c r="I5563" s="36">
        <v>1</v>
      </c>
      <c r="J5563" s="36">
        <v>25</v>
      </c>
      <c r="K5563" s="34">
        <v>45657</v>
      </c>
      <c r="L5563" s="47" t="s">
        <v>1364</v>
      </c>
      <c r="M5563" s="48">
        <f>VLOOKUP(E5563,'[1]TIPO PERSONA'!$C$2:$N$3253,12,0)</f>
        <v>26157</v>
      </c>
      <c r="N5563" s="49">
        <f t="shared" ca="1" si="173"/>
        <v>53.523287671232879</v>
      </c>
      <c r="O5563">
        <v>0</v>
      </c>
      <c r="P5563" t="s">
        <v>1371</v>
      </c>
    </row>
    <row r="5564" spans="2:16">
      <c r="B5564" t="str">
        <f t="shared" si="172"/>
        <v>2024-1030523967</v>
      </c>
      <c r="C5564">
        <v>2024</v>
      </c>
      <c r="D5564" s="24" t="s">
        <v>7255</v>
      </c>
      <c r="E5564" s="30">
        <v>1030523967</v>
      </c>
      <c r="F5564" s="45" t="s">
        <v>7757</v>
      </c>
      <c r="G5564" s="32" t="s">
        <v>742</v>
      </c>
      <c r="H5564" s="34">
        <v>45602</v>
      </c>
      <c r="I5564" s="36">
        <v>2</v>
      </c>
      <c r="J5564" s="36">
        <v>10</v>
      </c>
      <c r="K5564" s="34">
        <v>45672</v>
      </c>
      <c r="L5564" s="47" t="s">
        <v>1364</v>
      </c>
      <c r="M5564" s="48">
        <f>VLOOKUP(E5564,'[1]TIPO PERSONA'!$C$2:$N$3253,12,0)</f>
        <v>31541</v>
      </c>
      <c r="N5564" s="49">
        <f t="shared" ca="1" si="173"/>
        <v>38.772602739726025</v>
      </c>
      <c r="O5564">
        <v>0</v>
      </c>
      <c r="P5564" t="s">
        <v>1371</v>
      </c>
    </row>
    <row r="5565" spans="2:16">
      <c r="B5565" t="str">
        <f t="shared" si="172"/>
        <v>2024-10301008</v>
      </c>
      <c r="C5565">
        <v>2024</v>
      </c>
      <c r="D5565" s="24" t="s">
        <v>7256</v>
      </c>
      <c r="E5565" s="30">
        <v>10301008</v>
      </c>
      <c r="F5565" s="45" t="s">
        <v>7758</v>
      </c>
      <c r="G5565" s="32" t="s">
        <v>739</v>
      </c>
      <c r="H5565" s="34">
        <v>45601</v>
      </c>
      <c r="I5565" s="36">
        <v>1</v>
      </c>
      <c r="J5565" s="36">
        <v>26</v>
      </c>
      <c r="K5565" s="34">
        <v>45657</v>
      </c>
      <c r="L5565" s="47" t="s">
        <v>1364</v>
      </c>
      <c r="M5565" s="48">
        <f>VLOOKUP(E5565,'[1]TIPO PERSONA'!$C$2:$N$3253,12,0)</f>
        <v>30606</v>
      </c>
      <c r="N5565" s="49">
        <f t="shared" ca="1" si="173"/>
        <v>41.334246575342469</v>
      </c>
      <c r="O5565">
        <v>0</v>
      </c>
      <c r="P5565" t="s">
        <v>1371</v>
      </c>
    </row>
    <row r="5566" spans="2:16">
      <c r="B5566" t="str">
        <f t="shared" si="172"/>
        <v>2024-80057847</v>
      </c>
      <c r="C5566">
        <v>2024</v>
      </c>
      <c r="D5566" s="24" t="s">
        <v>7257</v>
      </c>
      <c r="E5566" s="30">
        <v>80057847</v>
      </c>
      <c r="F5566" s="45" t="s">
        <v>7759</v>
      </c>
      <c r="G5566" s="32" t="s">
        <v>739</v>
      </c>
      <c r="H5566" s="34">
        <v>45602</v>
      </c>
      <c r="I5566" s="36">
        <v>1</v>
      </c>
      <c r="J5566" s="36">
        <v>25</v>
      </c>
      <c r="K5566" s="34">
        <v>45657</v>
      </c>
      <c r="L5566" s="47" t="s">
        <v>1364</v>
      </c>
      <c r="M5566" s="48">
        <f>VLOOKUP(E5566,'[1]TIPO PERSONA'!$C$2:$N$3253,12,0)</f>
        <v>29427</v>
      </c>
      <c r="N5566" s="49">
        <f t="shared" ca="1" si="173"/>
        <v>44.564383561643837</v>
      </c>
      <c r="O5566">
        <v>0</v>
      </c>
      <c r="P5566" t="s">
        <v>1371</v>
      </c>
    </row>
    <row r="5567" spans="2:16">
      <c r="B5567" t="str">
        <f t="shared" si="172"/>
        <v>2024-1049649453</v>
      </c>
      <c r="C5567">
        <v>2024</v>
      </c>
      <c r="D5567" s="24" t="s">
        <v>7258</v>
      </c>
      <c r="E5567" s="43">
        <v>1049649453</v>
      </c>
      <c r="F5567" s="45" t="s">
        <v>7760</v>
      </c>
      <c r="G5567" s="32" t="s">
        <v>742</v>
      </c>
      <c r="H5567" s="34">
        <v>45608</v>
      </c>
      <c r="I5567" s="36">
        <v>2</v>
      </c>
      <c r="J5567" s="36">
        <v>4</v>
      </c>
      <c r="K5567" s="34">
        <v>45672</v>
      </c>
      <c r="L5567" s="47" t="s">
        <v>1364</v>
      </c>
      <c r="M5567" s="48">
        <f>VLOOKUP(E5567,'[1]TIPO PERSONA'!$C$2:$N$3253,12,0)</f>
        <v>35486</v>
      </c>
      <c r="N5567" s="49">
        <f t="shared" ca="1" si="173"/>
        <v>27.964383561643835</v>
      </c>
      <c r="O5567">
        <v>0</v>
      </c>
      <c r="P5567" t="s">
        <v>1371</v>
      </c>
    </row>
    <row r="5568" spans="2:16">
      <c r="B5568" t="str">
        <f t="shared" si="172"/>
        <v>2024-52761426</v>
      </c>
      <c r="C5568">
        <v>2024</v>
      </c>
      <c r="D5568" s="24" t="s">
        <v>7259</v>
      </c>
      <c r="E5568" s="43">
        <v>52761426</v>
      </c>
      <c r="F5568" s="45" t="s">
        <v>7761</v>
      </c>
      <c r="G5568" s="32" t="s">
        <v>742</v>
      </c>
      <c r="H5568" s="34">
        <v>45604</v>
      </c>
      <c r="I5568" s="36">
        <v>2</v>
      </c>
      <c r="J5568" s="36">
        <v>8</v>
      </c>
      <c r="K5568" s="34">
        <v>45672</v>
      </c>
      <c r="L5568" s="47" t="s">
        <v>1364</v>
      </c>
      <c r="M5568" s="48">
        <f>VLOOKUP(E5568,'[1]TIPO PERSONA'!$C$2:$N$3253,12,0)</f>
        <v>30806</v>
      </c>
      <c r="N5568" s="49">
        <f t="shared" ca="1" si="173"/>
        <v>40.786301369863011</v>
      </c>
      <c r="O5568">
        <v>0</v>
      </c>
      <c r="P5568" t="s">
        <v>1371</v>
      </c>
    </row>
    <row r="5569" spans="2:16">
      <c r="B5569" t="str">
        <f t="shared" si="172"/>
        <v>2024-1010188192</v>
      </c>
      <c r="C5569">
        <v>2024</v>
      </c>
      <c r="D5569" s="24" t="s">
        <v>7260</v>
      </c>
      <c r="E5569" s="30">
        <v>1010188192</v>
      </c>
      <c r="F5569" s="45" t="s">
        <v>2324</v>
      </c>
      <c r="G5569" s="32" t="s">
        <v>739</v>
      </c>
      <c r="H5569" s="34">
        <v>45609</v>
      </c>
      <c r="I5569" s="36">
        <v>4</v>
      </c>
      <c r="J5569" s="36">
        <v>0</v>
      </c>
      <c r="K5569" s="34">
        <v>45728</v>
      </c>
      <c r="L5569" s="47" t="s">
        <v>1364</v>
      </c>
      <c r="M5569" s="48">
        <f>VLOOKUP(E5569,'[1]TIPO PERSONA'!$C$2:$N$3253,12,0)</f>
        <v>32865</v>
      </c>
      <c r="N5569" s="49">
        <f t="shared" ca="1" si="173"/>
        <v>35.145205479452052</v>
      </c>
      <c r="O5569">
        <v>0</v>
      </c>
      <c r="P5569" t="s">
        <v>1371</v>
      </c>
    </row>
    <row r="5570" spans="2:16">
      <c r="B5570" t="str">
        <f t="shared" si="172"/>
        <v>2024-1022421607</v>
      </c>
      <c r="C5570">
        <v>2024</v>
      </c>
      <c r="D5570" s="24" t="s">
        <v>7261</v>
      </c>
      <c r="E5570" s="43">
        <v>1022421607</v>
      </c>
      <c r="F5570" s="45" t="s">
        <v>7601</v>
      </c>
      <c r="G5570" s="32" t="s">
        <v>742</v>
      </c>
      <c r="H5570" s="34">
        <v>45604</v>
      </c>
      <c r="I5570" s="36">
        <v>1</v>
      </c>
      <c r="J5570" s="36">
        <v>23</v>
      </c>
      <c r="K5570" s="34">
        <v>45688</v>
      </c>
      <c r="L5570" s="47" t="s">
        <v>1364</v>
      </c>
      <c r="M5570" s="48">
        <f>VLOOKUP(E5570,'[1]TIPO PERSONA'!$C$2:$N$3253,12,0)</f>
        <v>35386</v>
      </c>
      <c r="N5570" s="49">
        <f t="shared" ca="1" si="173"/>
        <v>28.238356164383561</v>
      </c>
      <c r="O5570">
        <v>0</v>
      </c>
      <c r="P5570" t="s">
        <v>1371</v>
      </c>
    </row>
    <row r="5571" spans="2:16">
      <c r="B5571" t="str">
        <f t="shared" si="172"/>
        <v>2024-1022421607</v>
      </c>
      <c r="C5571">
        <v>2024</v>
      </c>
      <c r="D5571" s="24" t="s">
        <v>7261</v>
      </c>
      <c r="E5571" s="43">
        <v>1022421607</v>
      </c>
      <c r="F5571" s="45" t="s">
        <v>7601</v>
      </c>
      <c r="G5571" s="32" t="s">
        <v>742</v>
      </c>
      <c r="H5571" s="34">
        <v>45604</v>
      </c>
      <c r="I5571" s="36">
        <v>1</v>
      </c>
      <c r="J5571" s="36">
        <v>0</v>
      </c>
      <c r="K5571" s="34">
        <v>45688</v>
      </c>
      <c r="L5571" s="47" t="s">
        <v>1364</v>
      </c>
      <c r="M5571" s="48">
        <f>VLOOKUP(E5571,'[1]TIPO PERSONA'!$C$2:$N$3253,12,0)</f>
        <v>35386</v>
      </c>
      <c r="N5571" s="49">
        <f t="shared" ca="1" si="173"/>
        <v>28.238356164383561</v>
      </c>
      <c r="O5571">
        <v>0</v>
      </c>
      <c r="P5571" t="s">
        <v>1371</v>
      </c>
    </row>
    <row r="5572" spans="2:16">
      <c r="B5572" t="str">
        <f t="shared" ref="B5572:B5624" si="174">CONCATENATE(C5572,"-",E5572)</f>
        <v>2024-80872689</v>
      </c>
      <c r="C5572">
        <v>2024</v>
      </c>
      <c r="D5572" s="24" t="s">
        <v>7262</v>
      </c>
      <c r="E5572" s="43">
        <v>80872689</v>
      </c>
      <c r="F5572" s="45" t="s">
        <v>5460</v>
      </c>
      <c r="G5572" s="32" t="s">
        <v>739</v>
      </c>
      <c r="H5572" s="34">
        <v>45603</v>
      </c>
      <c r="I5572" s="36">
        <v>1</v>
      </c>
      <c r="J5572" s="36">
        <v>24</v>
      </c>
      <c r="K5572" s="34">
        <v>45657</v>
      </c>
      <c r="L5572" s="47" t="s">
        <v>1364</v>
      </c>
      <c r="M5572" s="48">
        <f>VLOOKUP(E5572,'[1]TIPO PERSONA'!$C$2:$N$3253,12,0)</f>
        <v>31108</v>
      </c>
      <c r="N5572" s="49">
        <f t="shared" ref="N5572:N5624" ca="1" si="175">IFERROR((TODAY()-M5572)/365,"No Aplica")</f>
        <v>39.958904109589042</v>
      </c>
      <c r="O5572">
        <v>0</v>
      </c>
      <c r="P5572" t="s">
        <v>1371</v>
      </c>
    </row>
    <row r="5573" spans="2:16">
      <c r="B5573" t="str">
        <f t="shared" si="174"/>
        <v>2024-80236356</v>
      </c>
      <c r="C5573">
        <v>2024</v>
      </c>
      <c r="D5573" s="24" t="s">
        <v>7263</v>
      </c>
      <c r="E5573" s="43">
        <v>80236356</v>
      </c>
      <c r="F5573" s="45" t="s">
        <v>7762</v>
      </c>
      <c r="G5573" s="32" t="s">
        <v>739</v>
      </c>
      <c r="H5573" s="34">
        <v>45609</v>
      </c>
      <c r="I5573" s="36">
        <v>1</v>
      </c>
      <c r="J5573" s="36">
        <v>18</v>
      </c>
      <c r="K5573" s="34">
        <v>45657</v>
      </c>
      <c r="L5573" s="47" t="s">
        <v>1365</v>
      </c>
      <c r="M5573" s="48">
        <f>VLOOKUP(E5573,'[1]TIPO PERSONA'!$C$2:$N$3253,12,0)</f>
        <v>29295</v>
      </c>
      <c r="N5573" s="49">
        <f t="shared" ca="1" si="175"/>
        <v>44.926027397260277</v>
      </c>
      <c r="O5573">
        <v>0</v>
      </c>
      <c r="P5573" t="s">
        <v>1371</v>
      </c>
    </row>
    <row r="5574" spans="2:16">
      <c r="B5574" t="str">
        <f t="shared" si="174"/>
        <v>2024-35421052</v>
      </c>
      <c r="C5574">
        <v>2024</v>
      </c>
      <c r="D5574" s="24" t="s">
        <v>7264</v>
      </c>
      <c r="E5574" s="43">
        <v>35421052</v>
      </c>
      <c r="F5574" s="45" t="s">
        <v>7763</v>
      </c>
      <c r="G5574" s="32" t="s">
        <v>742</v>
      </c>
      <c r="H5574" s="34">
        <v>45610</v>
      </c>
      <c r="I5574" s="36">
        <v>1</v>
      </c>
      <c r="J5574" s="36">
        <v>17</v>
      </c>
      <c r="K5574" s="34">
        <v>45657</v>
      </c>
      <c r="L5574" s="47" t="s">
        <v>1364</v>
      </c>
      <c r="M5574" s="48">
        <f>VLOOKUP(E5574,'[1]TIPO PERSONA'!$C$2:$N$3253,12,0)</f>
        <v>28644</v>
      </c>
      <c r="N5574" s="49">
        <f t="shared" ca="1" si="175"/>
        <v>46.709589041095889</v>
      </c>
      <c r="O5574">
        <v>0</v>
      </c>
      <c r="P5574" t="s">
        <v>1371</v>
      </c>
    </row>
    <row r="5575" spans="2:16">
      <c r="B5575" t="str">
        <f t="shared" si="174"/>
        <v>2024-1121839408</v>
      </c>
      <c r="C5575">
        <v>2024</v>
      </c>
      <c r="D5575" s="24" t="s">
        <v>7265</v>
      </c>
      <c r="E5575" s="43">
        <v>1121839408</v>
      </c>
      <c r="F5575" s="45" t="s">
        <v>7764</v>
      </c>
      <c r="G5575" s="32" t="s">
        <v>739</v>
      </c>
      <c r="H5575" s="34">
        <v>45614</v>
      </c>
      <c r="I5575" s="36">
        <v>1</v>
      </c>
      <c r="J5575" s="36">
        <v>13</v>
      </c>
      <c r="K5575" s="34">
        <v>45657</v>
      </c>
      <c r="L5575" s="47" t="s">
        <v>1364</v>
      </c>
      <c r="M5575" s="48">
        <f>VLOOKUP(E5575,'[1]TIPO PERSONA'!$C$2:$N$3253,12,0)</f>
        <v>32173</v>
      </c>
      <c r="N5575" s="49">
        <f t="shared" ca="1" si="175"/>
        <v>37.041095890410958</v>
      </c>
      <c r="O5575">
        <v>0</v>
      </c>
      <c r="P5575" t="s">
        <v>1371</v>
      </c>
    </row>
    <row r="5576" spans="2:16">
      <c r="B5576" t="str">
        <f t="shared" si="174"/>
        <v>2024-80756133</v>
      </c>
      <c r="C5576">
        <v>2024</v>
      </c>
      <c r="D5576" s="24" t="s">
        <v>7266</v>
      </c>
      <c r="E5576" s="43">
        <v>80756133</v>
      </c>
      <c r="F5576" s="45" t="s">
        <v>7765</v>
      </c>
      <c r="G5576" s="32" t="s">
        <v>739</v>
      </c>
      <c r="H5576" s="34">
        <v>45609</v>
      </c>
      <c r="I5576" s="36">
        <v>1</v>
      </c>
      <c r="J5576" s="36">
        <v>18</v>
      </c>
      <c r="K5576" s="34">
        <v>45657</v>
      </c>
      <c r="L5576" s="47" t="s">
        <v>1364</v>
      </c>
      <c r="M5576" s="48">
        <f>VLOOKUP(E5576,'[1]TIPO PERSONA'!$C$2:$N$3253,12,0)</f>
        <v>30276</v>
      </c>
      <c r="N5576" s="49">
        <f t="shared" ca="1" si="175"/>
        <v>42.238356164383561</v>
      </c>
      <c r="O5576">
        <v>0</v>
      </c>
      <c r="P5576" t="s">
        <v>1371</v>
      </c>
    </row>
    <row r="5577" spans="2:16">
      <c r="B5577" t="str">
        <f t="shared" si="174"/>
        <v>2024-1015402271</v>
      </c>
      <c r="C5577">
        <v>2024</v>
      </c>
      <c r="D5577" s="24" t="s">
        <v>7267</v>
      </c>
      <c r="E5577" s="43">
        <v>1015402271</v>
      </c>
      <c r="F5577" s="45" t="s">
        <v>7766</v>
      </c>
      <c r="G5577" s="32" t="s">
        <v>742</v>
      </c>
      <c r="H5577" s="34">
        <v>45609</v>
      </c>
      <c r="I5577" s="36">
        <v>1</v>
      </c>
      <c r="J5577" s="36">
        <v>18</v>
      </c>
      <c r="K5577" s="34">
        <v>45657</v>
      </c>
      <c r="L5577" s="47" t="s">
        <v>1364</v>
      </c>
      <c r="M5577" s="48">
        <f>VLOOKUP(E5577,'[1]TIPO PERSONA'!$C$2:$N$3253,12,0)</f>
        <v>32048</v>
      </c>
      <c r="N5577" s="49">
        <f t="shared" ca="1" si="175"/>
        <v>37.38356164383562</v>
      </c>
      <c r="O5577">
        <v>0</v>
      </c>
      <c r="P5577" t="s">
        <v>1371</v>
      </c>
    </row>
    <row r="5578" spans="2:16">
      <c r="B5578" t="str">
        <f t="shared" si="174"/>
        <v>2024-80794111</v>
      </c>
      <c r="C5578">
        <v>2024</v>
      </c>
      <c r="D5578" s="24" t="s">
        <v>7268</v>
      </c>
      <c r="E5578" s="30">
        <v>80794111</v>
      </c>
      <c r="F5578" s="45" t="s">
        <v>1232</v>
      </c>
      <c r="G5578" s="32" t="s">
        <v>739</v>
      </c>
      <c r="H5578" s="34">
        <v>45609</v>
      </c>
      <c r="I5578" s="36">
        <v>5</v>
      </c>
      <c r="J5578" s="36">
        <v>15</v>
      </c>
      <c r="K5578" s="34">
        <v>45774</v>
      </c>
      <c r="L5578" s="47" t="s">
        <v>1364</v>
      </c>
      <c r="M5578" s="48">
        <f>VLOOKUP(E5578,'[1]TIPO PERSONA'!$C$2:$N$3253,12,0)</f>
        <v>30770</v>
      </c>
      <c r="N5578" s="49">
        <f t="shared" ca="1" si="175"/>
        <v>40.884931506849313</v>
      </c>
      <c r="O5578">
        <v>0</v>
      </c>
      <c r="P5578" t="s">
        <v>1371</v>
      </c>
    </row>
    <row r="5579" spans="2:16">
      <c r="B5579" t="str">
        <f t="shared" si="174"/>
        <v>2024-83040881</v>
      </c>
      <c r="C5579">
        <v>2024</v>
      </c>
      <c r="D5579" s="24" t="s">
        <v>7269</v>
      </c>
      <c r="E5579" s="43">
        <v>83040881</v>
      </c>
      <c r="F5579" s="45" t="s">
        <v>7386</v>
      </c>
      <c r="G5579" s="32" t="s">
        <v>739</v>
      </c>
      <c r="H5579" s="34">
        <v>45609</v>
      </c>
      <c r="I5579" s="36">
        <v>1</v>
      </c>
      <c r="J5579" s="36">
        <v>18</v>
      </c>
      <c r="K5579" s="34">
        <v>45657</v>
      </c>
      <c r="L5579" s="47" t="s">
        <v>1364</v>
      </c>
      <c r="M5579" s="48">
        <f>VLOOKUP(E5579,'[1]TIPO PERSONA'!$C$2:$N$3253,12,0)</f>
        <v>30137</v>
      </c>
      <c r="N5579" s="49">
        <f t="shared" ca="1" si="175"/>
        <v>42.61917808219178</v>
      </c>
      <c r="O5579">
        <v>0</v>
      </c>
      <c r="P5579" t="s">
        <v>1371</v>
      </c>
    </row>
    <row r="5580" spans="2:16">
      <c r="B5580" t="str">
        <f t="shared" si="174"/>
        <v>2024-1014223924</v>
      </c>
      <c r="C5580">
        <v>2024</v>
      </c>
      <c r="D5580" s="24" t="s">
        <v>7270</v>
      </c>
      <c r="E5580" s="43">
        <v>1014223924</v>
      </c>
      <c r="F5580" s="45" t="s">
        <v>7767</v>
      </c>
      <c r="G5580" s="32" t="s">
        <v>742</v>
      </c>
      <c r="H5580" s="34">
        <v>45608</v>
      </c>
      <c r="I5580" s="36">
        <v>1</v>
      </c>
      <c r="J5580" s="36">
        <v>19</v>
      </c>
      <c r="K5580" s="34">
        <v>45657</v>
      </c>
      <c r="L5580" s="47" t="s">
        <v>1364</v>
      </c>
      <c r="M5580" s="48">
        <f>VLOOKUP(E5580,'[1]TIPO PERSONA'!$C$2:$N$3253,12,0)</f>
        <v>33258</v>
      </c>
      <c r="N5580" s="49">
        <f t="shared" ca="1" si="175"/>
        <v>34.06849315068493</v>
      </c>
      <c r="O5580">
        <v>0</v>
      </c>
      <c r="P5580" t="s">
        <v>1371</v>
      </c>
    </row>
    <row r="5581" spans="2:16">
      <c r="B5581" t="str">
        <f t="shared" si="174"/>
        <v>2024-10776675</v>
      </c>
      <c r="C5581">
        <v>2024</v>
      </c>
      <c r="D5581" s="24" t="s">
        <v>7271</v>
      </c>
      <c r="E5581" s="30">
        <v>10776675</v>
      </c>
      <c r="F5581" s="45" t="s">
        <v>7768</v>
      </c>
      <c r="G5581" s="32" t="s">
        <v>739</v>
      </c>
      <c r="H5581" s="34">
        <v>45615</v>
      </c>
      <c r="I5581" s="36">
        <v>1</v>
      </c>
      <c r="J5581" s="36">
        <v>12</v>
      </c>
      <c r="K5581" s="34">
        <v>45657</v>
      </c>
      <c r="L5581" s="47" t="s">
        <v>1364</v>
      </c>
      <c r="M5581" s="48">
        <f>VLOOKUP(E5581,'[1]TIPO PERSONA'!$C$2:$N$3253,12,0)</f>
        <v>30261</v>
      </c>
      <c r="N5581" s="49">
        <f t="shared" ca="1" si="175"/>
        <v>42.279452054794518</v>
      </c>
      <c r="O5581">
        <v>0</v>
      </c>
      <c r="P5581" t="s">
        <v>1371</v>
      </c>
    </row>
    <row r="5582" spans="2:16">
      <c r="B5582" t="str">
        <f t="shared" si="174"/>
        <v>2024-51840781</v>
      </c>
      <c r="C5582">
        <v>2024</v>
      </c>
      <c r="D5582" s="24" t="s">
        <v>7272</v>
      </c>
      <c r="E5582" s="43">
        <v>51840781</v>
      </c>
      <c r="F5582" s="45" t="s">
        <v>7769</v>
      </c>
      <c r="G5582" s="32" t="s">
        <v>742</v>
      </c>
      <c r="H5582" s="34">
        <v>45611</v>
      </c>
      <c r="I5582" s="36">
        <v>1</v>
      </c>
      <c r="J5582" s="36">
        <v>16</v>
      </c>
      <c r="K5582" s="34">
        <v>45657</v>
      </c>
      <c r="L5582" s="47" t="s">
        <v>1364</v>
      </c>
      <c r="M5582" s="48">
        <f>VLOOKUP(E5582,'[1]TIPO PERSONA'!$C$2:$N$3253,12,0)</f>
        <v>24197</v>
      </c>
      <c r="N5582" s="49">
        <f t="shared" ca="1" si="175"/>
        <v>58.893150684931506</v>
      </c>
      <c r="O5582">
        <v>0</v>
      </c>
      <c r="P5582" t="s">
        <v>1371</v>
      </c>
    </row>
    <row r="5583" spans="2:16">
      <c r="B5583" t="str">
        <f t="shared" si="174"/>
        <v>2024-52093962</v>
      </c>
      <c r="C5583">
        <v>2024</v>
      </c>
      <c r="D5583" s="24" t="s">
        <v>7273</v>
      </c>
      <c r="E5583" s="43">
        <v>52093962</v>
      </c>
      <c r="F5583" s="45" t="s">
        <v>7770</v>
      </c>
      <c r="G5583" s="32" t="s">
        <v>742</v>
      </c>
      <c r="H5583" s="34">
        <v>45609</v>
      </c>
      <c r="I5583" s="36">
        <v>2</v>
      </c>
      <c r="J5583" s="36">
        <v>10</v>
      </c>
      <c r="K5583" s="34">
        <v>45679</v>
      </c>
      <c r="L5583" s="47" t="s">
        <v>1364</v>
      </c>
      <c r="M5583" s="48">
        <f>VLOOKUP(E5583,'[1]TIPO PERSONA'!$C$2:$N$3253,12,0)</f>
        <v>27844</v>
      </c>
      <c r="N5583" s="49">
        <f t="shared" ca="1" si="175"/>
        <v>48.901369863013699</v>
      </c>
      <c r="O5583">
        <v>0</v>
      </c>
      <c r="P5583" t="s">
        <v>1371</v>
      </c>
    </row>
    <row r="5584" spans="2:16">
      <c r="B5584" t="str">
        <f t="shared" si="174"/>
        <v>2024-4194172</v>
      </c>
      <c r="C5584">
        <v>2024</v>
      </c>
      <c r="D5584" s="24" t="s">
        <v>7274</v>
      </c>
      <c r="E5584" s="43">
        <v>4194172</v>
      </c>
      <c r="F5584" s="45" t="s">
        <v>7771</v>
      </c>
      <c r="G5584" s="32" t="s">
        <v>739</v>
      </c>
      <c r="H5584" s="34">
        <v>45611</v>
      </c>
      <c r="I5584" s="36">
        <v>1</v>
      </c>
      <c r="J5584" s="36">
        <v>16</v>
      </c>
      <c r="K5584" s="34">
        <v>45657</v>
      </c>
      <c r="L5584" s="47" t="s">
        <v>1364</v>
      </c>
      <c r="M5584" s="48">
        <f>VLOOKUP(E5584,'[1]TIPO PERSONA'!$C$2:$N$3253,12,0)</f>
        <v>31116</v>
      </c>
      <c r="N5584" s="49">
        <f t="shared" ca="1" si="175"/>
        <v>39.936986301369863</v>
      </c>
      <c r="O5584">
        <v>0</v>
      </c>
      <c r="P5584" t="s">
        <v>1371</v>
      </c>
    </row>
    <row r="5585" spans="2:16">
      <c r="B5585" t="str">
        <f t="shared" si="174"/>
        <v>2024-1014255328</v>
      </c>
      <c r="C5585">
        <v>2024</v>
      </c>
      <c r="D5585" s="24" t="s">
        <v>7275</v>
      </c>
      <c r="E5585" s="43">
        <v>1014255328</v>
      </c>
      <c r="F5585" s="45" t="s">
        <v>7377</v>
      </c>
      <c r="G5585" s="32" t="s">
        <v>742</v>
      </c>
      <c r="H5585" s="34">
        <v>45611</v>
      </c>
      <c r="I5585" s="36">
        <v>1</v>
      </c>
      <c r="J5585" s="36">
        <v>16</v>
      </c>
      <c r="K5585" s="34">
        <v>45657</v>
      </c>
      <c r="L5585" s="47" t="s">
        <v>1364</v>
      </c>
      <c r="M5585" s="48">
        <f>VLOOKUP(E5585,'[1]TIPO PERSONA'!$C$2:$N$3253,12,0)</f>
        <v>34459</v>
      </c>
      <c r="N5585" s="49">
        <f t="shared" ca="1" si="175"/>
        <v>30.778082191780822</v>
      </c>
      <c r="O5585">
        <v>0</v>
      </c>
      <c r="P5585" t="s">
        <v>1371</v>
      </c>
    </row>
    <row r="5586" spans="2:16">
      <c r="B5586" t="str">
        <f t="shared" si="174"/>
        <v>2024-1018418431</v>
      </c>
      <c r="C5586">
        <v>2024</v>
      </c>
      <c r="D5586" s="24" t="s">
        <v>7276</v>
      </c>
      <c r="E5586" s="43">
        <v>1018418431</v>
      </c>
      <c r="F5586" s="45" t="s">
        <v>7772</v>
      </c>
      <c r="G5586" s="32" t="s">
        <v>739</v>
      </c>
      <c r="H5586" s="34">
        <v>45615</v>
      </c>
      <c r="I5586" s="36">
        <v>1</v>
      </c>
      <c r="J5586" s="36">
        <v>12</v>
      </c>
      <c r="K5586" s="34">
        <v>45657</v>
      </c>
      <c r="L5586" s="47" t="s">
        <v>1364</v>
      </c>
      <c r="M5586" s="48">
        <f>VLOOKUP(E5586,'[1]TIPO PERSONA'!$C$2:$N$3253,12,0)</f>
        <v>32364</v>
      </c>
      <c r="N5586" s="49">
        <f t="shared" ca="1" si="175"/>
        <v>36.517808219178079</v>
      </c>
      <c r="O5586">
        <v>0</v>
      </c>
      <c r="P5586" t="s">
        <v>1371</v>
      </c>
    </row>
    <row r="5587" spans="2:16">
      <c r="B5587" t="str">
        <f t="shared" si="174"/>
        <v>2024-1013588089</v>
      </c>
      <c r="C5587">
        <v>2024</v>
      </c>
      <c r="D5587" s="24" t="s">
        <v>7277</v>
      </c>
      <c r="E5587" s="30">
        <v>1013588089</v>
      </c>
      <c r="F5587" s="45" t="s">
        <v>7773</v>
      </c>
      <c r="G5587" s="32" t="s">
        <v>739</v>
      </c>
      <c r="H5587" s="34">
        <v>45617</v>
      </c>
      <c r="I5587" s="36">
        <v>1</v>
      </c>
      <c r="J5587" s="36">
        <v>10</v>
      </c>
      <c r="K5587" s="34">
        <v>45657</v>
      </c>
      <c r="L5587" s="47" t="s">
        <v>1364</v>
      </c>
      <c r="M5587" s="48">
        <f>VLOOKUP(E5587,'[1]TIPO PERSONA'!$C$2:$N$3253,12,0)</f>
        <v>31925</v>
      </c>
      <c r="N5587" s="49">
        <f t="shared" ca="1" si="175"/>
        <v>37.720547945205482</v>
      </c>
      <c r="O5587">
        <v>0</v>
      </c>
      <c r="P5587" t="s">
        <v>1371</v>
      </c>
    </row>
    <row r="5588" spans="2:16">
      <c r="B5588" t="str">
        <f t="shared" si="174"/>
        <v>2024-1015399142</v>
      </c>
      <c r="C5588">
        <v>2024</v>
      </c>
      <c r="D5588" s="24" t="s">
        <v>7278</v>
      </c>
      <c r="E5588" s="30">
        <v>1015399142</v>
      </c>
      <c r="F5588" s="45" t="s">
        <v>7774</v>
      </c>
      <c r="G5588" s="32" t="s">
        <v>739</v>
      </c>
      <c r="H5588" s="34">
        <v>45617</v>
      </c>
      <c r="I5588" s="36">
        <v>1</v>
      </c>
      <c r="J5588" s="36">
        <v>10</v>
      </c>
      <c r="K5588" s="34">
        <v>45657</v>
      </c>
      <c r="L5588" s="47" t="s">
        <v>1364</v>
      </c>
      <c r="M5588" s="48">
        <f>VLOOKUP(E5588,'[1]TIPO PERSONA'!$C$2:$N$3253,12,0)</f>
        <v>31885</v>
      </c>
      <c r="N5588" s="49">
        <f t="shared" ca="1" si="175"/>
        <v>37.830136986301369</v>
      </c>
      <c r="O5588">
        <v>0</v>
      </c>
      <c r="P5588" t="s">
        <v>1371</v>
      </c>
    </row>
    <row r="5589" spans="2:16">
      <c r="B5589" t="str">
        <f t="shared" si="174"/>
        <v>2024-1233895766</v>
      </c>
      <c r="C5589">
        <v>2024</v>
      </c>
      <c r="D5589" s="24" t="s">
        <v>7279</v>
      </c>
      <c r="E5589" s="30">
        <v>1233895766</v>
      </c>
      <c r="F5589" s="45" t="s">
        <v>7775</v>
      </c>
      <c r="G5589" s="32" t="s">
        <v>739</v>
      </c>
      <c r="H5589" s="34">
        <v>45615</v>
      </c>
      <c r="I5589" s="36">
        <v>1</v>
      </c>
      <c r="J5589" s="36">
        <v>12</v>
      </c>
      <c r="K5589" s="34">
        <v>45657</v>
      </c>
      <c r="L5589" s="47" t="s">
        <v>1364</v>
      </c>
      <c r="M5589" s="48">
        <f>VLOOKUP(E5589,'[1]TIPO PERSONA'!$C$2:$N$3253,12,0)</f>
        <v>35824</v>
      </c>
      <c r="N5589" s="49">
        <f t="shared" ca="1" si="175"/>
        <v>27.038356164383561</v>
      </c>
      <c r="O5589">
        <v>0</v>
      </c>
      <c r="P5589" t="s">
        <v>1371</v>
      </c>
    </row>
    <row r="5590" spans="2:16">
      <c r="B5590" t="str">
        <f t="shared" si="174"/>
        <v>2024-1075244725</v>
      </c>
      <c r="C5590">
        <v>2024</v>
      </c>
      <c r="D5590" s="24" t="s">
        <v>7280</v>
      </c>
      <c r="E5590" s="30">
        <v>1075244725</v>
      </c>
      <c r="F5590" s="45" t="s">
        <v>1035</v>
      </c>
      <c r="G5590" s="32" t="s">
        <v>739</v>
      </c>
      <c r="H5590" s="34">
        <v>45617</v>
      </c>
      <c r="I5590" s="36">
        <v>1</v>
      </c>
      <c r="J5590" s="36">
        <v>10</v>
      </c>
      <c r="K5590" s="34">
        <v>45657</v>
      </c>
      <c r="L5590" s="47" t="s">
        <v>1364</v>
      </c>
      <c r="M5590" s="48">
        <f>VLOOKUP(E5590,'[1]TIPO PERSONA'!$C$2:$N$3253,12,0)</f>
        <v>33017</v>
      </c>
      <c r="N5590" s="49">
        <f t="shared" ca="1" si="175"/>
        <v>34.728767123287675</v>
      </c>
      <c r="O5590">
        <v>0</v>
      </c>
      <c r="P5590" t="s">
        <v>1371</v>
      </c>
    </row>
    <row r="5591" spans="2:16">
      <c r="B5591" t="str">
        <f t="shared" si="174"/>
        <v>2024-1072072690</v>
      </c>
      <c r="C5591">
        <v>2024</v>
      </c>
      <c r="D5591" s="24" t="s">
        <v>7281</v>
      </c>
      <c r="E5591" s="30">
        <v>1072072690</v>
      </c>
      <c r="F5591" s="45" t="s">
        <v>5555</v>
      </c>
      <c r="G5591" s="32" t="s">
        <v>742</v>
      </c>
      <c r="H5591" s="34">
        <v>45616</v>
      </c>
      <c r="I5591" s="36">
        <v>1</v>
      </c>
      <c r="J5591" s="36">
        <v>11</v>
      </c>
      <c r="K5591" s="34">
        <v>45657</v>
      </c>
      <c r="L5591" s="47" t="s">
        <v>1364</v>
      </c>
      <c r="M5591" s="48">
        <f>VLOOKUP(E5591,'[1]TIPO PERSONA'!$C$2:$N$3253,12,0)</f>
        <v>32690</v>
      </c>
      <c r="N5591" s="49">
        <f t="shared" ca="1" si="175"/>
        <v>35.624657534246573</v>
      </c>
      <c r="O5591">
        <v>0</v>
      </c>
      <c r="P5591" t="s">
        <v>1371</v>
      </c>
    </row>
    <row r="5592" spans="2:16">
      <c r="B5592" t="str">
        <f t="shared" si="174"/>
        <v>2024-80171932</v>
      </c>
      <c r="C5592">
        <v>2024</v>
      </c>
      <c r="D5592" s="24" t="s">
        <v>7282</v>
      </c>
      <c r="E5592" s="43">
        <v>80171932</v>
      </c>
      <c r="F5592" s="45" t="s">
        <v>7776</v>
      </c>
      <c r="G5592" s="32" t="s">
        <v>739</v>
      </c>
      <c r="H5592" s="34">
        <v>45622</v>
      </c>
      <c r="I5592" s="36">
        <v>1</v>
      </c>
      <c r="J5592" s="36">
        <v>5</v>
      </c>
      <c r="K5592" s="34">
        <v>45657</v>
      </c>
      <c r="L5592" s="47" t="s">
        <v>1364</v>
      </c>
      <c r="M5592" s="48">
        <f>VLOOKUP(E5592,'[1]TIPO PERSONA'!$C$2:$N$3253,12,0)</f>
        <v>30103</v>
      </c>
      <c r="N5592" s="49">
        <f t="shared" ca="1" si="175"/>
        <v>42.712328767123289</v>
      </c>
      <c r="O5592">
        <v>0</v>
      </c>
      <c r="P5592" t="s">
        <v>1371</v>
      </c>
    </row>
    <row r="5593" spans="2:16">
      <c r="B5593" t="str">
        <f t="shared" si="174"/>
        <v>2024-52816965</v>
      </c>
      <c r="C5593">
        <v>2024</v>
      </c>
      <c r="D5593" s="24" t="s">
        <v>7283</v>
      </c>
      <c r="E5593" s="30">
        <v>52816965</v>
      </c>
      <c r="F5593" s="45" t="s">
        <v>7777</v>
      </c>
      <c r="G5593" s="32" t="s">
        <v>742</v>
      </c>
      <c r="H5593" s="34">
        <v>45615</v>
      </c>
      <c r="I5593" s="36">
        <v>1</v>
      </c>
      <c r="J5593" s="36">
        <v>12</v>
      </c>
      <c r="K5593" s="34">
        <v>45657</v>
      </c>
      <c r="L5593" s="47" t="s">
        <v>1364</v>
      </c>
      <c r="M5593" s="48">
        <f>VLOOKUP(E5593,'[1]TIPO PERSONA'!$C$2:$N$3253,12,0)</f>
        <v>30162</v>
      </c>
      <c r="N5593" s="49">
        <f t="shared" ca="1" si="175"/>
        <v>42.550684931506851</v>
      </c>
      <c r="O5593">
        <v>0</v>
      </c>
      <c r="P5593" t="s">
        <v>1371</v>
      </c>
    </row>
    <row r="5594" spans="2:16">
      <c r="B5594" t="str">
        <f t="shared" si="174"/>
        <v>2024-1024539244</v>
      </c>
      <c r="C5594">
        <v>2024</v>
      </c>
      <c r="D5594" s="24" t="s">
        <v>7284</v>
      </c>
      <c r="E5594" s="43">
        <v>1024539244</v>
      </c>
      <c r="F5594" s="45" t="s">
        <v>7778</v>
      </c>
      <c r="G5594" s="32" t="s">
        <v>739</v>
      </c>
      <c r="H5594" s="34">
        <v>45617</v>
      </c>
      <c r="I5594" s="36">
        <v>1</v>
      </c>
      <c r="J5594" s="36">
        <v>10</v>
      </c>
      <c r="K5594" s="34">
        <v>45657</v>
      </c>
      <c r="L5594" s="47" t="s">
        <v>1364</v>
      </c>
      <c r="M5594" s="48">
        <f>VLOOKUP(E5594,'[1]TIPO PERSONA'!$C$2:$N$3253,12,0)</f>
        <v>34071</v>
      </c>
      <c r="N5594" s="49">
        <f t="shared" ca="1" si="175"/>
        <v>31.841095890410958</v>
      </c>
      <c r="O5594">
        <v>0</v>
      </c>
      <c r="P5594" t="s">
        <v>1371</v>
      </c>
    </row>
    <row r="5595" spans="2:16">
      <c r="B5595" t="str">
        <f t="shared" si="174"/>
        <v>2024-79837594</v>
      </c>
      <c r="C5595">
        <v>2024</v>
      </c>
      <c r="D5595" s="24" t="s">
        <v>7285</v>
      </c>
      <c r="E5595" s="43">
        <v>79837594</v>
      </c>
      <c r="F5595" s="45" t="s">
        <v>7779</v>
      </c>
      <c r="G5595" s="32" t="s">
        <v>739</v>
      </c>
      <c r="H5595" s="34">
        <v>45630</v>
      </c>
      <c r="I5595" s="36">
        <v>0</v>
      </c>
      <c r="J5595" s="36">
        <v>27</v>
      </c>
      <c r="K5595" s="34">
        <v>45657</v>
      </c>
      <c r="L5595" s="47" t="s">
        <v>1365</v>
      </c>
      <c r="M5595" s="48">
        <f>VLOOKUP(E5595,'[1]TIPO PERSONA'!$C$2:$N$3253,12,0)</f>
        <v>27891</v>
      </c>
      <c r="N5595" s="49">
        <f t="shared" ca="1" si="175"/>
        <v>48.772602739726025</v>
      </c>
      <c r="O5595">
        <v>0</v>
      </c>
      <c r="P5595" t="s">
        <v>1371</v>
      </c>
    </row>
    <row r="5596" spans="2:16">
      <c r="B5596" t="str">
        <f t="shared" si="174"/>
        <v>2024-1010243381</v>
      </c>
      <c r="C5596">
        <v>2024</v>
      </c>
      <c r="D5596" s="24" t="s">
        <v>7286</v>
      </c>
      <c r="E5596" s="30">
        <v>1010243381</v>
      </c>
      <c r="F5596" s="45" t="s">
        <v>7780</v>
      </c>
      <c r="G5596" s="32" t="s">
        <v>739</v>
      </c>
      <c r="H5596" s="34">
        <v>45628</v>
      </c>
      <c r="I5596" s="36">
        <v>0</v>
      </c>
      <c r="J5596" s="36">
        <v>19</v>
      </c>
      <c r="K5596" s="34">
        <v>45657</v>
      </c>
      <c r="L5596" s="47" t="s">
        <v>1364</v>
      </c>
      <c r="M5596" s="48">
        <f>VLOOKUP(E5596,'[1]TIPO PERSONA'!$C$2:$N$3253,12,0)</f>
        <v>36148</v>
      </c>
      <c r="N5596" s="49">
        <f t="shared" ca="1" si="175"/>
        <v>26.150684931506849</v>
      </c>
      <c r="O5596">
        <v>0</v>
      </c>
      <c r="P5596" t="s">
        <v>1371</v>
      </c>
    </row>
    <row r="5597" spans="2:16">
      <c r="B5597" t="str">
        <f t="shared" si="174"/>
        <v>2024-79967484</v>
      </c>
      <c r="C5597">
        <v>2024</v>
      </c>
      <c r="D5597" s="24" t="s">
        <v>7287</v>
      </c>
      <c r="E5597" s="43">
        <v>79967484</v>
      </c>
      <c r="F5597" s="45" t="s">
        <v>7781</v>
      </c>
      <c r="G5597" s="32" t="s">
        <v>739</v>
      </c>
      <c r="H5597" s="34">
        <v>45624</v>
      </c>
      <c r="I5597" s="36">
        <v>1</v>
      </c>
      <c r="J5597" s="36">
        <v>3</v>
      </c>
      <c r="K5597" s="34">
        <v>45657</v>
      </c>
      <c r="L5597" s="47" t="s">
        <v>1364</v>
      </c>
      <c r="M5597" s="48">
        <f>VLOOKUP(E5597,'[1]TIPO PERSONA'!$C$2:$N$3253,12,0)</f>
        <v>28664</v>
      </c>
      <c r="N5597" s="49">
        <f t="shared" ca="1" si="175"/>
        <v>46.654794520547945</v>
      </c>
      <c r="O5597">
        <v>0</v>
      </c>
      <c r="P5597" t="s">
        <v>1371</v>
      </c>
    </row>
    <row r="5598" spans="2:16">
      <c r="B5598" t="str">
        <f t="shared" si="174"/>
        <v>2024-79354544</v>
      </c>
      <c r="C5598">
        <v>2024</v>
      </c>
      <c r="D5598" s="24" t="s">
        <v>7288</v>
      </c>
      <c r="E5598" s="43">
        <v>79354544</v>
      </c>
      <c r="F5598" s="45" t="s">
        <v>7782</v>
      </c>
      <c r="G5598" s="32" t="s">
        <v>739</v>
      </c>
      <c r="H5598" s="34">
        <v>45629</v>
      </c>
      <c r="I5598" s="36">
        <v>0</v>
      </c>
      <c r="J5598" s="36">
        <v>28</v>
      </c>
      <c r="K5598" s="34">
        <v>45657</v>
      </c>
      <c r="L5598" s="47" t="s">
        <v>1365</v>
      </c>
      <c r="M5598" s="48">
        <f>VLOOKUP(E5598,'[1]TIPO PERSONA'!$C$2:$N$3253,12,0)</f>
        <v>23930</v>
      </c>
      <c r="N5598" s="49">
        <f t="shared" ca="1" si="175"/>
        <v>59.624657534246573</v>
      </c>
      <c r="O5598">
        <v>0</v>
      </c>
      <c r="P5598" t="s">
        <v>1371</v>
      </c>
    </row>
    <row r="5599" spans="2:16">
      <c r="B5599" t="str">
        <f t="shared" si="174"/>
        <v>2024-52148282</v>
      </c>
      <c r="C5599">
        <v>2024</v>
      </c>
      <c r="D5599" s="24" t="s">
        <v>7289</v>
      </c>
      <c r="E5599" s="43">
        <v>52148282</v>
      </c>
      <c r="F5599" s="45" t="s">
        <v>7783</v>
      </c>
      <c r="G5599" s="32" t="s">
        <v>742</v>
      </c>
      <c r="H5599" s="34">
        <v>45622</v>
      </c>
      <c r="I5599" s="36">
        <v>1</v>
      </c>
      <c r="J5599" s="36">
        <v>5</v>
      </c>
      <c r="K5599" s="34">
        <v>45657</v>
      </c>
      <c r="L5599" s="47" t="s">
        <v>1364</v>
      </c>
      <c r="M5599" s="48">
        <f>VLOOKUP(E5599,'[1]TIPO PERSONA'!$C$2:$N$3253,12,0)</f>
        <v>26412</v>
      </c>
      <c r="N5599" s="49">
        <f t="shared" ca="1" si="175"/>
        <v>52.824657534246576</v>
      </c>
      <c r="O5599">
        <v>0</v>
      </c>
      <c r="P5599" t="s">
        <v>1371</v>
      </c>
    </row>
    <row r="5600" spans="2:16">
      <c r="B5600" t="str">
        <f t="shared" si="174"/>
        <v>2024-1070975709</v>
      </c>
      <c r="C5600">
        <v>2024</v>
      </c>
      <c r="D5600" s="24" t="s">
        <v>7290</v>
      </c>
      <c r="E5600" s="43">
        <v>1070975709</v>
      </c>
      <c r="F5600" s="45" t="s">
        <v>7784</v>
      </c>
      <c r="G5600" s="32" t="s">
        <v>742</v>
      </c>
      <c r="H5600" s="34">
        <v>45625</v>
      </c>
      <c r="I5600" s="36">
        <v>1</v>
      </c>
      <c r="J5600" s="36">
        <v>2</v>
      </c>
      <c r="K5600" s="34">
        <v>45657</v>
      </c>
      <c r="L5600" s="47" t="s">
        <v>1365</v>
      </c>
      <c r="M5600" s="48">
        <f>VLOOKUP(E5600,'[1]TIPO PERSONA'!$C$2:$N$3253,12,0)</f>
        <v>34922</v>
      </c>
      <c r="N5600" s="49">
        <f t="shared" ca="1" si="175"/>
        <v>29.509589041095889</v>
      </c>
      <c r="O5600">
        <v>0</v>
      </c>
      <c r="P5600" t="s">
        <v>1371</v>
      </c>
    </row>
    <row r="5601" spans="2:16">
      <c r="B5601" t="str">
        <f t="shared" si="174"/>
        <v>2024-51953119</v>
      </c>
      <c r="C5601">
        <v>2024</v>
      </c>
      <c r="D5601" s="24" t="s">
        <v>7291</v>
      </c>
      <c r="E5601" s="30">
        <v>51953119</v>
      </c>
      <c r="F5601" s="45" t="s">
        <v>7785</v>
      </c>
      <c r="G5601" s="32" t="s">
        <v>742</v>
      </c>
      <c r="H5601" s="34">
        <v>45630</v>
      </c>
      <c r="I5601" s="36">
        <v>0</v>
      </c>
      <c r="J5601" s="36">
        <v>27</v>
      </c>
      <c r="K5601" s="34">
        <v>45657</v>
      </c>
      <c r="L5601" s="47" t="s">
        <v>1365</v>
      </c>
      <c r="M5601" s="48">
        <f>VLOOKUP(E5601,'[1]TIPO PERSONA'!$C$2:$N$3253,12,0)</f>
        <v>25216</v>
      </c>
      <c r="N5601" s="49">
        <f t="shared" ca="1" si="175"/>
        <v>56.101369863013701</v>
      </c>
      <c r="O5601">
        <v>0</v>
      </c>
      <c r="P5601" t="s">
        <v>1371</v>
      </c>
    </row>
    <row r="5602" spans="2:16">
      <c r="B5602" t="str">
        <f t="shared" si="174"/>
        <v>2024-1081414714</v>
      </c>
      <c r="C5602">
        <v>2024</v>
      </c>
      <c r="D5602" s="24" t="s">
        <v>7292</v>
      </c>
      <c r="E5602" s="43">
        <v>1081414714</v>
      </c>
      <c r="F5602" s="45" t="s">
        <v>7786</v>
      </c>
      <c r="G5602" s="32" t="s">
        <v>742</v>
      </c>
      <c r="H5602" s="34">
        <v>45617</v>
      </c>
      <c r="I5602" s="36">
        <v>1</v>
      </c>
      <c r="J5602" s="36">
        <v>25</v>
      </c>
      <c r="K5602" s="34">
        <v>45672</v>
      </c>
      <c r="L5602" s="47" t="s">
        <v>1364</v>
      </c>
      <c r="M5602" s="48">
        <f>VLOOKUP(E5602,'[1]TIPO PERSONA'!$C$2:$N$3253,12,0)</f>
        <v>34605</v>
      </c>
      <c r="N5602" s="49">
        <f t="shared" ca="1" si="175"/>
        <v>30.378082191780823</v>
      </c>
      <c r="O5602">
        <v>0</v>
      </c>
      <c r="P5602" t="s">
        <v>1371</v>
      </c>
    </row>
    <row r="5603" spans="2:16">
      <c r="B5603" t="str">
        <f t="shared" si="174"/>
        <v>2024-1094275564</v>
      </c>
      <c r="C5603">
        <v>2024</v>
      </c>
      <c r="D5603" s="24" t="s">
        <v>7293</v>
      </c>
      <c r="E5603" s="43">
        <v>1094275564</v>
      </c>
      <c r="F5603" s="45" t="s">
        <v>7787</v>
      </c>
      <c r="G5603" s="32" t="s">
        <v>742</v>
      </c>
      <c r="H5603" s="34">
        <v>45618</v>
      </c>
      <c r="I5603" s="36">
        <v>1</v>
      </c>
      <c r="J5603" s="36">
        <v>24</v>
      </c>
      <c r="K5603" s="34">
        <v>45672</v>
      </c>
      <c r="L5603" s="47" t="s">
        <v>1364</v>
      </c>
      <c r="M5603" s="48">
        <f>VLOOKUP(E5603,'[1]TIPO PERSONA'!$C$2:$N$3253,12,0)</f>
        <v>34958</v>
      </c>
      <c r="N5603" s="49">
        <f t="shared" ca="1" si="175"/>
        <v>29.410958904109588</v>
      </c>
      <c r="O5603">
        <v>0</v>
      </c>
      <c r="P5603" t="s">
        <v>1371</v>
      </c>
    </row>
    <row r="5604" spans="2:16">
      <c r="B5604" t="str">
        <f t="shared" si="174"/>
        <v>2024-1117497010</v>
      </c>
      <c r="C5604">
        <v>2024</v>
      </c>
      <c r="D5604" s="24" t="s">
        <v>7294</v>
      </c>
      <c r="E5604" s="43">
        <v>1117497010</v>
      </c>
      <c r="F5604" s="45" t="s">
        <v>7788</v>
      </c>
      <c r="G5604" s="32" t="s">
        <v>742</v>
      </c>
      <c r="H5604" s="34">
        <v>45618</v>
      </c>
      <c r="I5604" s="36">
        <v>1</v>
      </c>
      <c r="J5604" s="36">
        <v>25</v>
      </c>
      <c r="K5604" s="34">
        <v>45672</v>
      </c>
      <c r="L5604" s="47" t="s">
        <v>1364</v>
      </c>
      <c r="M5604" s="48">
        <f>VLOOKUP(E5604,'[1]TIPO PERSONA'!$C$2:$N$3253,12,0)</f>
        <v>31816</v>
      </c>
      <c r="N5604" s="49">
        <f t="shared" ca="1" si="175"/>
        <v>38.019178082191779</v>
      </c>
      <c r="O5604">
        <v>0</v>
      </c>
      <c r="P5604" t="s">
        <v>1371</v>
      </c>
    </row>
    <row r="5605" spans="2:16">
      <c r="B5605" t="str">
        <f t="shared" si="174"/>
        <v>2024-1018497698</v>
      </c>
      <c r="C5605">
        <v>2024</v>
      </c>
      <c r="D5605" s="24" t="s">
        <v>7295</v>
      </c>
      <c r="E5605" s="43">
        <v>1018497698</v>
      </c>
      <c r="F5605" s="45" t="s">
        <v>7789</v>
      </c>
      <c r="G5605" s="32" t="s">
        <v>739</v>
      </c>
      <c r="H5605" s="34">
        <v>45621</v>
      </c>
      <c r="I5605" s="36">
        <v>1</v>
      </c>
      <c r="J5605" s="36">
        <v>6</v>
      </c>
      <c r="K5605" s="34">
        <v>45657</v>
      </c>
      <c r="L5605" s="47" t="s">
        <v>1364</v>
      </c>
      <c r="M5605" s="48">
        <f>VLOOKUP(E5605,'[1]TIPO PERSONA'!$C$2:$N$3253,12,0)</f>
        <v>35685</v>
      </c>
      <c r="N5605" s="49">
        <f t="shared" ca="1" si="175"/>
        <v>27.419178082191781</v>
      </c>
      <c r="O5605">
        <v>0</v>
      </c>
      <c r="P5605" t="s">
        <v>1371</v>
      </c>
    </row>
    <row r="5606" spans="2:16">
      <c r="B5606" t="str">
        <f t="shared" si="174"/>
        <v>2024-1012368214</v>
      </c>
      <c r="C5606">
        <v>2024</v>
      </c>
      <c r="D5606" s="24" t="s">
        <v>7296</v>
      </c>
      <c r="E5606" s="43">
        <v>1012368214</v>
      </c>
      <c r="F5606" s="45" t="s">
        <v>7790</v>
      </c>
      <c r="G5606" s="32" t="s">
        <v>742</v>
      </c>
      <c r="H5606" s="34">
        <v>45622</v>
      </c>
      <c r="I5606" s="36">
        <v>1</v>
      </c>
      <c r="J5606" s="36">
        <v>5</v>
      </c>
      <c r="K5606" s="34">
        <v>45657</v>
      </c>
      <c r="L5606" s="47" t="s">
        <v>1364</v>
      </c>
      <c r="M5606" s="48">
        <f>VLOOKUP(E5606,'[1]TIPO PERSONA'!$C$2:$N$3253,12,0)</f>
        <v>33074</v>
      </c>
      <c r="N5606" s="49">
        <f t="shared" ca="1" si="175"/>
        <v>34.57260273972603</v>
      </c>
      <c r="O5606">
        <v>0</v>
      </c>
      <c r="P5606" t="s">
        <v>1371</v>
      </c>
    </row>
    <row r="5607" spans="2:16">
      <c r="B5607" t="str">
        <f t="shared" si="174"/>
        <v>2024-52184097</v>
      </c>
      <c r="C5607">
        <v>2024</v>
      </c>
      <c r="D5607" s="24" t="s">
        <v>7297</v>
      </c>
      <c r="E5607" s="43">
        <v>52184097</v>
      </c>
      <c r="F5607" s="45" t="s">
        <v>7791</v>
      </c>
      <c r="G5607" s="32" t="s">
        <v>742</v>
      </c>
      <c r="H5607" s="34">
        <v>45622</v>
      </c>
      <c r="I5607" s="36">
        <v>1</v>
      </c>
      <c r="J5607" s="36">
        <v>3</v>
      </c>
      <c r="K5607" s="34">
        <v>45657</v>
      </c>
      <c r="L5607" s="47" t="s">
        <v>1364</v>
      </c>
      <c r="M5607" s="48">
        <f>VLOOKUP(E5607,'[1]TIPO PERSONA'!$C$2:$N$3253,12,0)</f>
        <v>27520</v>
      </c>
      <c r="N5607" s="49">
        <f t="shared" ca="1" si="175"/>
        <v>49.789041095890411</v>
      </c>
      <c r="O5607">
        <v>0</v>
      </c>
      <c r="P5607" t="s">
        <v>1371</v>
      </c>
    </row>
    <row r="5608" spans="2:16">
      <c r="B5608" t="str">
        <f t="shared" si="174"/>
        <v>2024-63505246</v>
      </c>
      <c r="C5608">
        <v>2024</v>
      </c>
      <c r="D5608" s="24" t="s">
        <v>7298</v>
      </c>
      <c r="E5608" s="43">
        <v>63505246</v>
      </c>
      <c r="F5608" s="45" t="s">
        <v>7792</v>
      </c>
      <c r="G5608" s="32" t="s">
        <v>742</v>
      </c>
      <c r="H5608" s="34">
        <v>45622</v>
      </c>
      <c r="I5608" s="36">
        <v>1</v>
      </c>
      <c r="J5608" s="36">
        <v>5</v>
      </c>
      <c r="K5608" s="34">
        <v>45657</v>
      </c>
      <c r="L5608" s="47" t="s">
        <v>1364</v>
      </c>
      <c r="M5608" s="48">
        <f>VLOOKUP(E5608,'[1]TIPO PERSONA'!$C$2:$N$3253,12,0)</f>
        <v>27666</v>
      </c>
      <c r="N5608" s="49">
        <f t="shared" ca="1" si="175"/>
        <v>49.389041095890413</v>
      </c>
      <c r="O5608">
        <v>0</v>
      </c>
      <c r="P5608" t="s">
        <v>1371</v>
      </c>
    </row>
    <row r="5609" spans="2:16">
      <c r="B5609" t="str">
        <f t="shared" si="174"/>
        <v>2024-52152211</v>
      </c>
      <c r="C5609">
        <v>2024</v>
      </c>
      <c r="D5609" s="24" t="s">
        <v>7299</v>
      </c>
      <c r="E5609" s="43">
        <v>52152211</v>
      </c>
      <c r="F5609" s="45" t="s">
        <v>7793</v>
      </c>
      <c r="G5609" s="32" t="s">
        <v>742</v>
      </c>
      <c r="H5609" s="34">
        <v>45628</v>
      </c>
      <c r="I5609" s="36">
        <v>0</v>
      </c>
      <c r="J5609" s="36">
        <v>29</v>
      </c>
      <c r="K5609" s="34">
        <v>45657</v>
      </c>
      <c r="L5609" s="47" t="s">
        <v>1364</v>
      </c>
      <c r="M5609" s="48">
        <f>VLOOKUP(E5609,'[1]TIPO PERSONA'!$C$2:$N$3253,12,0)</f>
        <v>27451</v>
      </c>
      <c r="N5609" s="49">
        <f t="shared" ca="1" si="175"/>
        <v>49.978082191780821</v>
      </c>
      <c r="O5609">
        <v>0</v>
      </c>
      <c r="P5609" t="s">
        <v>1371</v>
      </c>
    </row>
    <row r="5610" spans="2:16">
      <c r="B5610" t="str">
        <f t="shared" si="174"/>
        <v>2024-1026251668</v>
      </c>
      <c r="C5610">
        <v>2024</v>
      </c>
      <c r="D5610" s="24" t="s">
        <v>7300</v>
      </c>
      <c r="E5610" s="30">
        <v>1026251668</v>
      </c>
      <c r="F5610" s="45" t="s">
        <v>7794</v>
      </c>
      <c r="G5610" s="32" t="s">
        <v>742</v>
      </c>
      <c r="H5610" s="34">
        <v>45628</v>
      </c>
      <c r="I5610" s="36">
        <v>0</v>
      </c>
      <c r="J5610" s="36">
        <v>29</v>
      </c>
      <c r="K5610" s="34">
        <v>45657</v>
      </c>
      <c r="L5610" s="47" t="s">
        <v>1364</v>
      </c>
      <c r="M5610" s="48">
        <f>VLOOKUP(E5610,'[1]TIPO PERSONA'!$C$2:$N$3253,12,0)</f>
        <v>31004</v>
      </c>
      <c r="N5610" s="49">
        <f t="shared" ca="1" si="175"/>
        <v>40.243835616438353</v>
      </c>
      <c r="O5610">
        <v>0</v>
      </c>
      <c r="P5610" t="s">
        <v>1371</v>
      </c>
    </row>
    <row r="5611" spans="2:16">
      <c r="B5611" t="str">
        <f t="shared" si="174"/>
        <v>2024-52695155</v>
      </c>
      <c r="C5611">
        <v>2024</v>
      </c>
      <c r="D5611" s="24" t="s">
        <v>7301</v>
      </c>
      <c r="E5611" s="30">
        <v>52695155</v>
      </c>
      <c r="F5611" s="45" t="s">
        <v>7795</v>
      </c>
      <c r="G5611" s="32" t="s">
        <v>742</v>
      </c>
      <c r="H5611" s="34">
        <v>45629</v>
      </c>
      <c r="I5611" s="36">
        <v>0</v>
      </c>
      <c r="J5611" s="36">
        <v>28</v>
      </c>
      <c r="K5611" s="34">
        <v>45657</v>
      </c>
      <c r="L5611" s="47" t="s">
        <v>1364</v>
      </c>
      <c r="M5611" s="48">
        <f>VLOOKUP(E5611,'[1]TIPO PERSONA'!$C$2:$N$3253,12,0)</f>
        <v>29244</v>
      </c>
      <c r="N5611" s="49">
        <f t="shared" ca="1" si="175"/>
        <v>45.065753424657537</v>
      </c>
      <c r="O5611">
        <v>0</v>
      </c>
      <c r="P5611" t="s">
        <v>1371</v>
      </c>
    </row>
    <row r="5612" spans="2:16">
      <c r="B5612" t="str">
        <f t="shared" si="174"/>
        <v>2024-1026263191</v>
      </c>
      <c r="C5612">
        <v>2024</v>
      </c>
      <c r="D5612" s="24" t="s">
        <v>7302</v>
      </c>
      <c r="E5612" s="43">
        <v>1026263191</v>
      </c>
      <c r="F5612" s="45" t="s">
        <v>7796</v>
      </c>
      <c r="G5612" s="32" t="s">
        <v>742</v>
      </c>
      <c r="H5612" s="34">
        <v>45628</v>
      </c>
      <c r="I5612" s="36">
        <v>0</v>
      </c>
      <c r="J5612" s="36">
        <v>29</v>
      </c>
      <c r="K5612" s="34">
        <v>45657</v>
      </c>
      <c r="L5612" s="47" t="s">
        <v>1364</v>
      </c>
      <c r="M5612" s="48">
        <f>VLOOKUP(E5612,'[1]TIPO PERSONA'!$C$2:$N$3253,12,0)</f>
        <v>32513</v>
      </c>
      <c r="N5612" s="49">
        <f t="shared" ca="1" si="175"/>
        <v>36.109589041095887</v>
      </c>
      <c r="O5612">
        <v>0</v>
      </c>
      <c r="P5612" t="s">
        <v>1371</v>
      </c>
    </row>
    <row r="5613" spans="2:16">
      <c r="B5613" t="str">
        <f t="shared" si="174"/>
        <v>2024-7142326</v>
      </c>
      <c r="C5613">
        <v>2024</v>
      </c>
      <c r="D5613" s="24" t="s">
        <v>7303</v>
      </c>
      <c r="E5613" s="30">
        <v>7142326</v>
      </c>
      <c r="F5613" s="45" t="s">
        <v>7797</v>
      </c>
      <c r="G5613" s="32" t="s">
        <v>739</v>
      </c>
      <c r="H5613" s="34">
        <v>45630</v>
      </c>
      <c r="I5613" s="36">
        <v>0</v>
      </c>
      <c r="J5613" s="36">
        <v>27</v>
      </c>
      <c r="K5613" s="34">
        <v>45657</v>
      </c>
      <c r="L5613" s="47" t="s">
        <v>1364</v>
      </c>
      <c r="M5613" s="48">
        <f>VLOOKUP(E5613,'[1]TIPO PERSONA'!$C$2:$N$3253,12,0)</f>
        <v>28520</v>
      </c>
      <c r="N5613" s="49">
        <f t="shared" ca="1" si="175"/>
        <v>47.049315068493151</v>
      </c>
      <c r="O5613">
        <v>0</v>
      </c>
      <c r="P5613" t="s">
        <v>1371</v>
      </c>
    </row>
    <row r="5614" spans="2:16">
      <c r="B5614" t="str">
        <f t="shared" si="174"/>
        <v>2024-1022340857</v>
      </c>
      <c r="C5614">
        <v>2024</v>
      </c>
      <c r="D5614" s="24" t="s">
        <v>7304</v>
      </c>
      <c r="E5614" s="30">
        <v>1022340857</v>
      </c>
      <c r="F5614" s="45" t="s">
        <v>7798</v>
      </c>
      <c r="G5614" s="32" t="s">
        <v>739</v>
      </c>
      <c r="H5614" s="34">
        <v>45631</v>
      </c>
      <c r="I5614" s="36">
        <v>0</v>
      </c>
      <c r="J5614" s="36">
        <v>26</v>
      </c>
      <c r="K5614" s="34">
        <v>45657</v>
      </c>
      <c r="L5614" s="47" t="s">
        <v>1365</v>
      </c>
      <c r="M5614" s="48">
        <f>VLOOKUP(E5614,'[1]TIPO PERSONA'!$C$2:$N$3253,12,0)</f>
        <v>32110</v>
      </c>
      <c r="N5614" s="49">
        <f t="shared" ca="1" si="175"/>
        <v>37.213698630136989</v>
      </c>
      <c r="O5614">
        <v>0</v>
      </c>
      <c r="P5614" t="s">
        <v>1371</v>
      </c>
    </row>
    <row r="5615" spans="2:16">
      <c r="B5615" t="str">
        <f t="shared" si="174"/>
        <v>2024-80037407</v>
      </c>
      <c r="C5615">
        <v>2024</v>
      </c>
      <c r="D5615" s="24" t="s">
        <v>7305</v>
      </c>
      <c r="E5615" s="43">
        <v>80037407</v>
      </c>
      <c r="F5615" s="45" t="s">
        <v>7799</v>
      </c>
      <c r="G5615" s="32" t="s">
        <v>739</v>
      </c>
      <c r="H5615" s="34">
        <v>45629</v>
      </c>
      <c r="I5615" s="36">
        <v>0</v>
      </c>
      <c r="J5615" s="36">
        <v>28</v>
      </c>
      <c r="K5615" s="34">
        <v>45657</v>
      </c>
      <c r="L5615" s="47" t="s">
        <v>1364</v>
      </c>
      <c r="M5615" s="48">
        <f>VLOOKUP(E5615,'[1]TIPO PERSONA'!$C$2:$N$3253,12,0)</f>
        <v>29327</v>
      </c>
      <c r="N5615" s="49">
        <f t="shared" ca="1" si="175"/>
        <v>44.838356164383562</v>
      </c>
      <c r="O5615">
        <v>0</v>
      </c>
      <c r="P5615" t="s">
        <v>1371</v>
      </c>
    </row>
    <row r="5616" spans="2:16">
      <c r="B5616" t="str">
        <f t="shared" si="174"/>
        <v>2024-1019053742</v>
      </c>
      <c r="C5616">
        <v>2024</v>
      </c>
      <c r="D5616" s="24" t="s">
        <v>7306</v>
      </c>
      <c r="E5616" s="43">
        <v>1019053742</v>
      </c>
      <c r="F5616" s="45" t="s">
        <v>7800</v>
      </c>
      <c r="G5616" s="32" t="s">
        <v>742</v>
      </c>
      <c r="H5616" s="34">
        <v>45624</v>
      </c>
      <c r="I5616" s="36">
        <v>1</v>
      </c>
      <c r="J5616" s="36">
        <v>18</v>
      </c>
      <c r="K5616" s="34">
        <v>45672</v>
      </c>
      <c r="L5616" s="47" t="s">
        <v>1365</v>
      </c>
      <c r="M5616" s="48">
        <f>VLOOKUP(E5616,'[1]TIPO PERSONA'!$C$2:$N$3253,12,0)</f>
        <v>33127</v>
      </c>
      <c r="N5616" s="49">
        <f t="shared" ca="1" si="175"/>
        <v>34.42739726027397</v>
      </c>
      <c r="O5616">
        <v>0</v>
      </c>
      <c r="P5616" t="s">
        <v>1371</v>
      </c>
    </row>
    <row r="5617" spans="2:16">
      <c r="B5617" t="str">
        <f t="shared" si="174"/>
        <v>2024-1072656830</v>
      </c>
      <c r="C5617">
        <v>2024</v>
      </c>
      <c r="D5617" s="24" t="s">
        <v>7307</v>
      </c>
      <c r="E5617" s="30">
        <v>1072656830</v>
      </c>
      <c r="F5617" s="45" t="s">
        <v>7801</v>
      </c>
      <c r="G5617" s="32" t="s">
        <v>739</v>
      </c>
      <c r="H5617" s="34">
        <v>45630</v>
      </c>
      <c r="I5617" s="36">
        <v>0</v>
      </c>
      <c r="J5617" s="36">
        <v>27</v>
      </c>
      <c r="K5617" s="34">
        <v>45657</v>
      </c>
      <c r="L5617" s="47" t="s">
        <v>1364</v>
      </c>
      <c r="M5617" s="48">
        <f>VLOOKUP(E5617,'[1]TIPO PERSONA'!$C$2:$N$3253,12,0)</f>
        <v>33038</v>
      </c>
      <c r="N5617" s="49">
        <f t="shared" ca="1" si="175"/>
        <v>34.671232876712331</v>
      </c>
      <c r="O5617">
        <v>0</v>
      </c>
      <c r="P5617" t="s">
        <v>1371</v>
      </c>
    </row>
    <row r="5618" spans="2:16">
      <c r="B5618" t="str">
        <f t="shared" si="174"/>
        <v>2024-1075257769</v>
      </c>
      <c r="C5618">
        <v>2024</v>
      </c>
      <c r="D5618" s="24" t="s">
        <v>7308</v>
      </c>
      <c r="E5618" s="43">
        <v>1075257769</v>
      </c>
      <c r="F5618" s="45" t="s">
        <v>5559</v>
      </c>
      <c r="G5618" s="32" t="s">
        <v>742</v>
      </c>
      <c r="H5618" s="34">
        <v>45628</v>
      </c>
      <c r="I5618" s="36">
        <v>4</v>
      </c>
      <c r="J5618" s="36">
        <v>29</v>
      </c>
      <c r="K5618" s="34">
        <v>45777</v>
      </c>
      <c r="L5618" s="47" t="s">
        <v>1364</v>
      </c>
      <c r="M5618" s="48">
        <f>VLOOKUP(E5618,'[1]TIPO PERSONA'!$C$2:$N$3253,12,0)</f>
        <v>33564</v>
      </c>
      <c r="N5618" s="49">
        <f t="shared" ca="1" si="175"/>
        <v>33.230136986301368</v>
      </c>
      <c r="O5618">
        <v>0</v>
      </c>
      <c r="P5618" t="s">
        <v>1371</v>
      </c>
    </row>
    <row r="5619" spans="2:16">
      <c r="B5619" t="str">
        <f t="shared" si="174"/>
        <v>2024-52086502</v>
      </c>
      <c r="C5619">
        <v>2024</v>
      </c>
      <c r="D5619" s="24" t="s">
        <v>7309</v>
      </c>
      <c r="E5619" s="30">
        <v>52086502</v>
      </c>
      <c r="F5619" s="45" t="s">
        <v>1224</v>
      </c>
      <c r="G5619" s="32" t="s">
        <v>742</v>
      </c>
      <c r="H5619" s="34">
        <v>45630</v>
      </c>
      <c r="I5619" s="36">
        <v>0</v>
      </c>
      <c r="J5619" s="36">
        <v>27</v>
      </c>
      <c r="K5619" s="34">
        <v>45657</v>
      </c>
      <c r="L5619" s="47" t="s">
        <v>1364</v>
      </c>
      <c r="M5619" s="48">
        <f>VLOOKUP(E5619,'[1]TIPO PERSONA'!$C$2:$N$3253,12,0)</f>
        <v>27469</v>
      </c>
      <c r="N5619" s="49">
        <f t="shared" ca="1" si="175"/>
        <v>49.92876712328767</v>
      </c>
      <c r="O5619">
        <v>0</v>
      </c>
      <c r="P5619" t="s">
        <v>1371</v>
      </c>
    </row>
    <row r="5620" spans="2:16">
      <c r="B5620" t="str">
        <f t="shared" si="174"/>
        <v>2024-1033723088</v>
      </c>
      <c r="C5620">
        <v>2024</v>
      </c>
      <c r="D5620" s="24" t="s">
        <v>7310</v>
      </c>
      <c r="E5620" s="30">
        <v>1033723088</v>
      </c>
      <c r="F5620" s="45" t="s">
        <v>7802</v>
      </c>
      <c r="G5620" s="32" t="s">
        <v>739</v>
      </c>
      <c r="H5620" s="34">
        <v>45631</v>
      </c>
      <c r="I5620" s="36">
        <v>0</v>
      </c>
      <c r="J5620" s="36">
        <v>26</v>
      </c>
      <c r="K5620" s="34">
        <v>45657</v>
      </c>
      <c r="L5620" s="47" t="s">
        <v>1365</v>
      </c>
      <c r="M5620" s="48">
        <f>VLOOKUP(E5620,'[1]TIPO PERSONA'!$C$2:$N$3253,12,0)</f>
        <v>33039</v>
      </c>
      <c r="N5620" s="49">
        <f t="shared" ca="1" si="175"/>
        <v>34.668493150684931</v>
      </c>
      <c r="O5620">
        <v>0</v>
      </c>
      <c r="P5620" t="s">
        <v>1371</v>
      </c>
    </row>
    <row r="5621" spans="2:16">
      <c r="B5621" t="str">
        <f t="shared" si="174"/>
        <v>2024-79685116</v>
      </c>
      <c r="C5621">
        <v>2024</v>
      </c>
      <c r="D5621" s="24" t="s">
        <v>7311</v>
      </c>
      <c r="E5621" s="30">
        <v>79685116</v>
      </c>
      <c r="F5621" s="45" t="s">
        <v>7803</v>
      </c>
      <c r="G5621" s="32" t="s">
        <v>739</v>
      </c>
      <c r="H5621" s="34">
        <v>45631</v>
      </c>
      <c r="I5621" s="36">
        <v>1</v>
      </c>
      <c r="J5621" s="36">
        <v>15</v>
      </c>
      <c r="K5621" s="34">
        <v>45676</v>
      </c>
      <c r="L5621" s="47" t="s">
        <v>1364</v>
      </c>
      <c r="M5621" s="48">
        <f>VLOOKUP(E5621,'[1]TIPO PERSONA'!$C$2:$N$3253,12,0)</f>
        <v>27305</v>
      </c>
      <c r="N5621" s="49">
        <f t="shared" ca="1" si="175"/>
        <v>50.37808219178082</v>
      </c>
      <c r="O5621">
        <v>0</v>
      </c>
      <c r="P5621" t="s">
        <v>1371</v>
      </c>
    </row>
    <row r="5622" spans="2:16">
      <c r="B5622" t="str">
        <f t="shared" si="174"/>
        <v>2024-30393634</v>
      </c>
      <c r="C5622">
        <v>2024</v>
      </c>
      <c r="D5622" s="24" t="s">
        <v>7312</v>
      </c>
      <c r="E5622" s="30">
        <v>30393634</v>
      </c>
      <c r="F5622" s="45" t="s">
        <v>7804</v>
      </c>
      <c r="G5622" s="32" t="s">
        <v>742</v>
      </c>
      <c r="H5622" s="34">
        <v>45630</v>
      </c>
      <c r="I5622" s="36">
        <v>0</v>
      </c>
      <c r="J5622" s="36">
        <v>27</v>
      </c>
      <c r="K5622" s="34">
        <v>45657</v>
      </c>
      <c r="L5622" s="47" t="s">
        <v>1364</v>
      </c>
      <c r="M5622" s="48">
        <f>VLOOKUP(E5622,'[1]TIPO PERSONA'!$C$2:$N$3253,12,0)</f>
        <v>28321</v>
      </c>
      <c r="N5622" s="49">
        <f t="shared" ca="1" si="175"/>
        <v>47.594520547945208</v>
      </c>
      <c r="O5622">
        <v>0</v>
      </c>
      <c r="P5622" t="s">
        <v>1371</v>
      </c>
    </row>
    <row r="5623" spans="2:16">
      <c r="B5623" t="str">
        <f t="shared" si="174"/>
        <v>2024-1023917405</v>
      </c>
      <c r="C5623">
        <v>2024</v>
      </c>
      <c r="D5623" s="24" t="s">
        <v>7313</v>
      </c>
      <c r="E5623" s="30">
        <v>1023917405</v>
      </c>
      <c r="F5623" s="45" t="s">
        <v>7805</v>
      </c>
      <c r="G5623" s="32" t="s">
        <v>739</v>
      </c>
      <c r="H5623" s="34">
        <v>45635</v>
      </c>
      <c r="I5623" s="36">
        <v>0</v>
      </c>
      <c r="J5623" s="36">
        <v>22</v>
      </c>
      <c r="K5623" s="34">
        <v>45657</v>
      </c>
      <c r="L5623" s="47" t="s">
        <v>1364</v>
      </c>
      <c r="M5623" s="48">
        <f>VLOOKUP(E5623,'[1]TIPO PERSONA'!$C$2:$N$3253,12,0)</f>
        <v>33784</v>
      </c>
      <c r="N5623" s="49">
        <f t="shared" ca="1" si="175"/>
        <v>32.627397260273973</v>
      </c>
      <c r="O5623">
        <v>0</v>
      </c>
      <c r="P5623" t="s">
        <v>1371</v>
      </c>
    </row>
    <row r="5624" spans="2:16">
      <c r="B5624" t="str">
        <f t="shared" si="174"/>
        <v>2024-52879571</v>
      </c>
      <c r="C5624">
        <v>2024</v>
      </c>
      <c r="D5624" s="24" t="s">
        <v>7314</v>
      </c>
      <c r="E5624" s="30">
        <v>52879571</v>
      </c>
      <c r="F5624" s="45" t="s">
        <v>4245</v>
      </c>
      <c r="G5624" s="32" t="s">
        <v>742</v>
      </c>
      <c r="H5624" s="34">
        <v>45637</v>
      </c>
      <c r="I5624" s="36">
        <v>0</v>
      </c>
      <c r="J5624" s="36">
        <v>20</v>
      </c>
      <c r="K5624" s="34">
        <v>45657</v>
      </c>
      <c r="L5624" s="47" t="s">
        <v>1365</v>
      </c>
      <c r="M5624" s="48">
        <f>VLOOKUP(E5624,'[1]TIPO PERSONA'!$C$2:$N$3253,12,0)</f>
        <v>30661</v>
      </c>
      <c r="N5624" s="49">
        <f t="shared" ca="1" si="175"/>
        <v>41.183561643835617</v>
      </c>
      <c r="O5624">
        <v>0</v>
      </c>
      <c r="P5624" t="s">
        <v>1371</v>
      </c>
    </row>
  </sheetData>
  <autoFilter ref="C2:Q5624"/>
  <mergeCells count="1">
    <mergeCell ref="I1:J1"/>
  </mergeCells>
  <conditionalFormatting sqref="D2511 D1639:D2509">
    <cfRule type="duplicateValues" dxfId="139" priority="67"/>
    <cfRule type="duplicateValues" dxfId="138" priority="66"/>
  </conditionalFormatting>
  <conditionalFormatting sqref="D2536">
    <cfRule type="duplicateValues" dxfId="137" priority="63"/>
    <cfRule type="duplicateValues" dxfId="136" priority="62"/>
  </conditionalFormatting>
  <conditionalFormatting sqref="D2537:D2828 D2510 D2512:D2535">
    <cfRule type="duplicateValues" dxfId="135" priority="65"/>
    <cfRule type="duplicateValues" dxfId="134" priority="64"/>
  </conditionalFormatting>
  <conditionalFormatting sqref="D2665:D2692">
    <cfRule type="duplicateValues" dxfId="133" priority="61"/>
    <cfRule type="duplicateValues" dxfId="132" priority="60"/>
  </conditionalFormatting>
  <conditionalFormatting sqref="D2701:D2708">
    <cfRule type="duplicateValues" dxfId="131" priority="58"/>
    <cfRule type="duplicateValues" dxfId="130" priority="59"/>
  </conditionalFormatting>
  <conditionalFormatting sqref="D2709">
    <cfRule type="duplicateValues" dxfId="129" priority="56"/>
    <cfRule type="duplicateValues" dxfId="128" priority="57"/>
  </conditionalFormatting>
  <conditionalFormatting sqref="D2710">
    <cfRule type="duplicateValues" dxfId="127" priority="55"/>
    <cfRule type="duplicateValues" dxfId="126" priority="54"/>
  </conditionalFormatting>
  <conditionalFormatting sqref="D2712">
    <cfRule type="duplicateValues" dxfId="125" priority="53"/>
    <cfRule type="duplicateValues" dxfId="124" priority="52"/>
  </conditionalFormatting>
  <conditionalFormatting sqref="D2713">
    <cfRule type="duplicateValues" dxfId="123" priority="51"/>
    <cfRule type="duplicateValues" dxfId="122" priority="50"/>
  </conditionalFormatting>
  <conditionalFormatting sqref="D2714">
    <cfRule type="duplicateValues" dxfId="121" priority="48"/>
    <cfRule type="duplicateValues" dxfId="120" priority="49"/>
  </conditionalFormatting>
  <conditionalFormatting sqref="D2715">
    <cfRule type="duplicateValues" dxfId="119" priority="47"/>
    <cfRule type="duplicateValues" dxfId="118" priority="46"/>
  </conditionalFormatting>
  <conditionalFormatting sqref="D2716">
    <cfRule type="duplicateValues" dxfId="117" priority="45"/>
    <cfRule type="duplicateValues" dxfId="116" priority="44"/>
  </conditionalFormatting>
  <conditionalFormatting sqref="D2718">
    <cfRule type="duplicateValues" dxfId="115" priority="43"/>
    <cfRule type="duplicateValues" dxfId="114" priority="42"/>
  </conditionalFormatting>
  <conditionalFormatting sqref="D2719">
    <cfRule type="duplicateValues" dxfId="113" priority="40"/>
    <cfRule type="duplicateValues" dxfId="112" priority="41"/>
  </conditionalFormatting>
  <conditionalFormatting sqref="D2720">
    <cfRule type="duplicateValues" dxfId="111" priority="38"/>
    <cfRule type="duplicateValues" dxfId="110" priority="39"/>
  </conditionalFormatting>
  <conditionalFormatting sqref="D2721">
    <cfRule type="duplicateValues" dxfId="109" priority="36"/>
    <cfRule type="duplicateValues" dxfId="108" priority="37"/>
  </conditionalFormatting>
  <conditionalFormatting sqref="D2829:D3949">
    <cfRule type="duplicateValues" dxfId="107" priority="7"/>
  </conditionalFormatting>
  <conditionalFormatting sqref="D3950:D5624">
    <cfRule type="duplicateValues" dxfId="106" priority="3"/>
    <cfRule type="duplicateValues" dxfId="105" priority="4"/>
  </conditionalFormatting>
  <conditionalFormatting sqref="E159">
    <cfRule type="duplicateValues" dxfId="104" priority="75"/>
    <cfRule type="duplicateValues" dxfId="103" priority="76"/>
  </conditionalFormatting>
  <conditionalFormatting sqref="E160:E734 E92:E158">
    <cfRule type="duplicateValues" dxfId="102" priority="77"/>
  </conditionalFormatting>
  <conditionalFormatting sqref="E735">
    <cfRule type="duplicateValues" dxfId="101" priority="73"/>
    <cfRule type="duplicateValues" dxfId="100" priority="74"/>
  </conditionalFormatting>
  <conditionalFormatting sqref="E736 E160:E734 E3:E158">
    <cfRule type="duplicateValues" dxfId="99" priority="78"/>
  </conditionalFormatting>
  <conditionalFormatting sqref="E736">
    <cfRule type="duplicateValues" dxfId="98" priority="72"/>
  </conditionalFormatting>
  <conditionalFormatting sqref="E737:E1638">
    <cfRule type="duplicateValues" dxfId="97" priority="69"/>
  </conditionalFormatting>
  <conditionalFormatting sqref="E1639:E2828">
    <cfRule type="duplicateValues" dxfId="96" priority="35"/>
  </conditionalFormatting>
  <conditionalFormatting sqref="E2665:E2692">
    <cfRule type="duplicateValues" dxfId="95" priority="34"/>
  </conditionalFormatting>
  <conditionalFormatting sqref="E2701:E2708">
    <cfRule type="duplicateValues" dxfId="94" priority="33"/>
  </conditionalFormatting>
  <conditionalFormatting sqref="E2709">
    <cfRule type="duplicateValues" dxfId="93" priority="32"/>
  </conditionalFormatting>
  <conditionalFormatting sqref="E2710">
    <cfRule type="duplicateValues" dxfId="92" priority="31"/>
  </conditionalFormatting>
  <conditionalFormatting sqref="E2712">
    <cfRule type="duplicateValues" dxfId="91" priority="30"/>
  </conditionalFormatting>
  <conditionalFormatting sqref="E2713">
    <cfRule type="duplicateValues" dxfId="90" priority="29"/>
  </conditionalFormatting>
  <conditionalFormatting sqref="E2714">
    <cfRule type="duplicateValues" dxfId="89" priority="28"/>
  </conditionalFormatting>
  <conditionalFormatting sqref="E2715">
    <cfRule type="duplicateValues" dxfId="88" priority="27"/>
  </conditionalFormatting>
  <conditionalFormatting sqref="E2716">
    <cfRule type="duplicateValues" dxfId="87" priority="26"/>
  </conditionalFormatting>
  <conditionalFormatting sqref="E2718">
    <cfRule type="duplicateValues" dxfId="86" priority="25"/>
  </conditionalFormatting>
  <conditionalFormatting sqref="E2719">
    <cfRule type="duplicateValues" dxfId="85" priority="24"/>
  </conditionalFormatting>
  <conditionalFormatting sqref="E2720">
    <cfRule type="duplicateValues" dxfId="84" priority="23"/>
  </conditionalFormatting>
  <conditionalFormatting sqref="E2721">
    <cfRule type="duplicateValues" dxfId="83" priority="22"/>
  </conditionalFormatting>
  <conditionalFormatting sqref="E3395:E3949 E2829:E3393">
    <cfRule type="duplicateValues" dxfId="82" priority="6"/>
  </conditionalFormatting>
  <conditionalFormatting sqref="E5281:E5624 E3950:E5279">
    <cfRule type="duplicateValues" dxfId="81" priority="2"/>
  </conditionalFormatting>
  <conditionalFormatting sqref="F159">
    <cfRule type="duplicateValues" dxfId="80" priority="70"/>
  </conditionalFormatting>
  <conditionalFormatting sqref="F160:F736 F3:F158">
    <cfRule type="duplicateValues" dxfId="79" priority="71"/>
  </conditionalFormatting>
  <conditionalFormatting sqref="F737:F1638">
    <cfRule type="duplicateValues" dxfId="78" priority="68"/>
  </conditionalFormatting>
  <conditionalFormatting sqref="F1639:F2828">
    <cfRule type="duplicateValues" dxfId="77" priority="21"/>
  </conditionalFormatting>
  <conditionalFormatting sqref="F2665:F2692">
    <cfRule type="duplicateValues" dxfId="76" priority="20"/>
  </conditionalFormatting>
  <conditionalFormatting sqref="F2701:F2708">
    <cfRule type="duplicateValues" dxfId="75" priority="19"/>
  </conditionalFormatting>
  <conditionalFormatting sqref="F2709">
    <cfRule type="duplicateValues" dxfId="74" priority="16"/>
  </conditionalFormatting>
  <conditionalFormatting sqref="F2710">
    <cfRule type="duplicateValues" dxfId="73" priority="17"/>
  </conditionalFormatting>
  <conditionalFormatting sqref="F2712">
    <cfRule type="duplicateValues" dxfId="72" priority="18"/>
  </conditionalFormatting>
  <conditionalFormatting sqref="F2713">
    <cfRule type="duplicateValues" dxfId="71" priority="8"/>
  </conditionalFormatting>
  <conditionalFormatting sqref="F2714">
    <cfRule type="duplicateValues" dxfId="70" priority="9"/>
  </conditionalFormatting>
  <conditionalFormatting sqref="F2715">
    <cfRule type="duplicateValues" dxfId="69" priority="10"/>
  </conditionalFormatting>
  <conditionalFormatting sqref="F2716">
    <cfRule type="duplicateValues" dxfId="68" priority="11"/>
  </conditionalFormatting>
  <conditionalFormatting sqref="F2718">
    <cfRule type="duplicateValues" dxfId="67" priority="12"/>
  </conditionalFormatting>
  <conditionalFormatting sqref="F2719">
    <cfRule type="duplicateValues" dxfId="66" priority="13"/>
  </conditionalFormatting>
  <conditionalFormatting sqref="F2720">
    <cfRule type="duplicateValues" dxfId="65" priority="14"/>
  </conditionalFormatting>
  <conditionalFormatting sqref="F2721">
    <cfRule type="duplicateValues" dxfId="64" priority="15"/>
  </conditionalFormatting>
  <conditionalFormatting sqref="F2829:F3949">
    <cfRule type="duplicateValues" dxfId="63" priority="5"/>
  </conditionalFormatting>
  <conditionalFormatting sqref="F3950:F5624">
    <cfRule type="duplicateValues" dxfId="62" priority="1"/>
  </conditionalFormatting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opLeftCell="C8" workbookViewId="0">
      <selection activeCell="E24" sqref="E24"/>
    </sheetView>
  </sheetViews>
  <sheetFormatPr baseColWidth="10" defaultRowHeight="14.25"/>
  <cols>
    <col min="1" max="1" width="17.875" bestFit="1" customWidth="1"/>
    <col min="2" max="2" width="37.375" bestFit="1" customWidth="1"/>
    <col min="3" max="3" width="27.25" bestFit="1" customWidth="1"/>
    <col min="6" max="6" width="13.25" customWidth="1"/>
    <col min="7" max="8" width="14.25" customWidth="1"/>
    <col min="9" max="9" width="15.375" customWidth="1"/>
    <col min="10" max="10" width="13.25" customWidth="1"/>
    <col min="11" max="11" width="15.375" customWidth="1"/>
    <col min="13" max="13" width="13.875" customWidth="1"/>
  </cols>
  <sheetData>
    <row r="1" spans="1:11">
      <c r="A1" s="54" t="s">
        <v>1367</v>
      </c>
      <c r="B1" t="s" vm="1">
        <v>7818</v>
      </c>
    </row>
    <row r="3" spans="1:11">
      <c r="A3" s="54" t="s">
        <v>7815</v>
      </c>
      <c r="B3" t="s">
        <v>7817</v>
      </c>
    </row>
    <row r="4" spans="1:11">
      <c r="A4" s="55">
        <v>2020</v>
      </c>
      <c r="B4">
        <v>2</v>
      </c>
    </row>
    <row r="5" spans="1:11">
      <c r="A5" s="55">
        <v>2021</v>
      </c>
      <c r="B5">
        <v>2</v>
      </c>
    </row>
    <row r="6" spans="1:11">
      <c r="A6" s="55">
        <v>2022</v>
      </c>
      <c r="B6">
        <v>4</v>
      </c>
      <c r="E6" s="55"/>
    </row>
    <row r="7" spans="1:11">
      <c r="A7" s="55">
        <v>2023</v>
      </c>
      <c r="B7">
        <v>4</v>
      </c>
      <c r="E7" s="55"/>
    </row>
    <row r="8" spans="1:11">
      <c r="A8" s="55">
        <v>2024</v>
      </c>
      <c r="B8">
        <v>3</v>
      </c>
      <c r="E8" s="55"/>
    </row>
    <row r="9" spans="1:11">
      <c r="A9" s="55" t="s">
        <v>7816</v>
      </c>
      <c r="B9">
        <v>15</v>
      </c>
      <c r="E9" s="55"/>
    </row>
    <row r="12" spans="1:11" ht="15" thickBot="1"/>
    <row r="13" spans="1:11" ht="43.5" thickBot="1">
      <c r="D13" s="56" t="s">
        <v>7819</v>
      </c>
      <c r="E13" s="56" t="s">
        <v>7820</v>
      </c>
      <c r="F13" s="56" t="s">
        <v>7821</v>
      </c>
      <c r="G13" s="56" t="s">
        <v>7822</v>
      </c>
      <c r="H13" s="56" t="s">
        <v>7823</v>
      </c>
      <c r="I13" s="56" t="s">
        <v>7824</v>
      </c>
      <c r="J13" s="56" t="s">
        <v>7825</v>
      </c>
      <c r="K13" s="56" t="s">
        <v>7826</v>
      </c>
    </row>
    <row r="14" spans="1:11" ht="15.75" thickBot="1">
      <c r="D14" s="57">
        <v>2020</v>
      </c>
      <c r="E14" s="57">
        <v>105</v>
      </c>
      <c r="F14" s="57">
        <v>1</v>
      </c>
      <c r="G14" s="57">
        <v>620</v>
      </c>
      <c r="H14" s="57">
        <v>2</v>
      </c>
      <c r="I14" s="57">
        <f>E14+G14</f>
        <v>725</v>
      </c>
      <c r="J14" s="138">
        <f>F14+H14</f>
        <v>3</v>
      </c>
      <c r="K14" s="139">
        <f>J14/I14</f>
        <v>4.1379310344827587E-3</v>
      </c>
    </row>
    <row r="15" spans="1:11" ht="15.75" thickBot="1">
      <c r="D15" s="57">
        <v>2021</v>
      </c>
      <c r="E15" s="57">
        <v>104</v>
      </c>
      <c r="F15" s="57">
        <v>1</v>
      </c>
      <c r="G15" s="57">
        <v>873</v>
      </c>
      <c r="H15" s="57">
        <v>2</v>
      </c>
      <c r="I15" s="57">
        <f t="shared" ref="I15:I18" si="0">E15+G15</f>
        <v>977</v>
      </c>
      <c r="J15" s="138">
        <f t="shared" ref="J15:J18" si="1">F15+H15</f>
        <v>3</v>
      </c>
      <c r="K15" s="139">
        <f t="shared" ref="K15:K18" si="2">J15/I15</f>
        <v>3.0706243602865915E-3</v>
      </c>
    </row>
    <row r="16" spans="1:11" ht="15.75" thickBot="1">
      <c r="D16" s="57">
        <v>2022</v>
      </c>
      <c r="E16" s="57">
        <v>95</v>
      </c>
      <c r="F16" s="57">
        <v>1</v>
      </c>
      <c r="G16" s="57">
        <v>1042</v>
      </c>
      <c r="H16" s="57">
        <v>4</v>
      </c>
      <c r="I16" s="57">
        <f t="shared" si="0"/>
        <v>1137</v>
      </c>
      <c r="J16" s="138">
        <f t="shared" si="1"/>
        <v>5</v>
      </c>
      <c r="K16" s="139">
        <f t="shared" si="2"/>
        <v>4.3975373790677225E-3</v>
      </c>
    </row>
    <row r="17" spans="4:11" ht="15.75" thickBot="1">
      <c r="D17" s="57">
        <v>2023</v>
      </c>
      <c r="E17" s="57">
        <v>104</v>
      </c>
      <c r="F17" s="57">
        <v>0</v>
      </c>
      <c r="G17" s="57">
        <v>1019</v>
      </c>
      <c r="H17" s="57">
        <v>4</v>
      </c>
      <c r="I17" s="57">
        <f t="shared" si="0"/>
        <v>1123</v>
      </c>
      <c r="J17" s="138">
        <f t="shared" si="1"/>
        <v>4</v>
      </c>
      <c r="K17" s="139">
        <f t="shared" si="2"/>
        <v>3.5618878005342831E-3</v>
      </c>
    </row>
    <row r="18" spans="4:11" ht="15.75" thickBot="1">
      <c r="D18" s="57">
        <v>2024</v>
      </c>
      <c r="E18" s="57">
        <v>104</v>
      </c>
      <c r="F18" s="57">
        <v>0</v>
      </c>
      <c r="G18" s="57">
        <v>994</v>
      </c>
      <c r="H18" s="57">
        <v>3</v>
      </c>
      <c r="I18" s="57">
        <f t="shared" si="0"/>
        <v>1098</v>
      </c>
      <c r="J18" s="138">
        <f t="shared" si="1"/>
        <v>3</v>
      </c>
      <c r="K18" s="139">
        <f t="shared" si="2"/>
        <v>2.7322404371584699E-3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O5062"/>
  <sheetViews>
    <sheetView tabSelected="1" workbookViewId="0">
      <pane xSplit="3" ySplit="2" topLeftCell="D4551" activePane="bottomRight" state="frozen"/>
      <selection pane="topRight" activeCell="F1" sqref="F1"/>
      <selection pane="bottomLeft" activeCell="A3" sqref="A3"/>
      <selection pane="bottomRight" activeCell="H4557" sqref="H4557"/>
    </sheetView>
  </sheetViews>
  <sheetFormatPr baseColWidth="10" defaultRowHeight="14.25"/>
  <cols>
    <col min="3" max="3" width="14.25" customWidth="1"/>
    <col min="4" max="4" width="36.75" customWidth="1"/>
    <col min="13" max="13" width="17.875" customWidth="1"/>
    <col min="14" max="14" width="30.25" bestFit="1" customWidth="1"/>
  </cols>
  <sheetData>
    <row r="1" spans="1:15">
      <c r="G1" s="141" t="s">
        <v>7807</v>
      </c>
      <c r="H1" s="142"/>
      <c r="I1" s="50"/>
    </row>
    <row r="2" spans="1:15" ht="96">
      <c r="A2" s="126" t="s">
        <v>1368</v>
      </c>
      <c r="B2" s="126" t="s">
        <v>734</v>
      </c>
      <c r="C2" s="127" t="s">
        <v>735</v>
      </c>
      <c r="D2" s="126" t="s">
        <v>736</v>
      </c>
      <c r="E2" s="126" t="s">
        <v>737</v>
      </c>
      <c r="F2" s="126" t="s">
        <v>1360</v>
      </c>
      <c r="G2" s="126" t="s">
        <v>1361</v>
      </c>
      <c r="H2" s="126" t="s">
        <v>1362</v>
      </c>
      <c r="I2" s="126" t="s">
        <v>7808</v>
      </c>
      <c r="J2" s="126" t="s">
        <v>1363</v>
      </c>
      <c r="K2" s="11" t="s">
        <v>7806</v>
      </c>
      <c r="L2" s="11" t="s">
        <v>1366</v>
      </c>
      <c r="M2" s="11" t="s">
        <v>1367</v>
      </c>
      <c r="N2" s="11" t="s">
        <v>1369</v>
      </c>
      <c r="O2" s="11" t="s">
        <v>1370</v>
      </c>
    </row>
    <row r="3" spans="1:15" s="120" customFormat="1" ht="12" hidden="1">
      <c r="A3" s="122">
        <v>2020</v>
      </c>
      <c r="B3" s="104" t="s">
        <v>137</v>
      </c>
      <c r="C3" s="60">
        <v>52054750</v>
      </c>
      <c r="D3" s="65" t="s">
        <v>877</v>
      </c>
      <c r="E3" s="60" t="s">
        <v>742</v>
      </c>
      <c r="F3" s="61">
        <v>43885</v>
      </c>
      <c r="G3" s="62">
        <v>10</v>
      </c>
      <c r="H3" s="62">
        <v>6</v>
      </c>
      <c r="I3" s="61">
        <v>43885</v>
      </c>
      <c r="J3" s="66" t="s">
        <v>1364</v>
      </c>
      <c r="K3" s="128">
        <v>26601</v>
      </c>
      <c r="L3" s="129">
        <f t="shared" ref="L3:L66" ca="1" si="0">IFERROR((TODAY()-K3)/365,"No Aplica")</f>
        <v>52.30684931506849</v>
      </c>
      <c r="M3" s="122">
        <v>0</v>
      </c>
      <c r="N3" s="122" t="s">
        <v>1371</v>
      </c>
      <c r="O3" s="122" t="s">
        <v>7813</v>
      </c>
    </row>
    <row r="4" spans="1:15" s="120" customFormat="1" ht="12" hidden="1">
      <c r="A4" s="122">
        <v>2020</v>
      </c>
      <c r="B4" s="104" t="s">
        <v>58</v>
      </c>
      <c r="C4" s="60">
        <v>1015411768</v>
      </c>
      <c r="D4" s="65" t="s">
        <v>798</v>
      </c>
      <c r="E4" s="60" t="s">
        <v>742</v>
      </c>
      <c r="F4" s="61">
        <v>43865</v>
      </c>
      <c r="G4" s="62">
        <v>3</v>
      </c>
      <c r="H4" s="62">
        <v>0</v>
      </c>
      <c r="I4" s="61">
        <v>43954</v>
      </c>
      <c r="J4" s="66" t="s">
        <v>1364</v>
      </c>
      <c r="K4" s="128">
        <v>32611</v>
      </c>
      <c r="L4" s="129">
        <f t="shared" ca="1" si="0"/>
        <v>35.841095890410962</v>
      </c>
      <c r="M4" s="122">
        <v>0</v>
      </c>
      <c r="N4" s="122" t="s">
        <v>1371</v>
      </c>
      <c r="O4" s="122" t="s">
        <v>7813</v>
      </c>
    </row>
    <row r="5" spans="1:15" s="120" customFormat="1" ht="12" hidden="1">
      <c r="A5" s="122">
        <v>2020</v>
      </c>
      <c r="B5" s="104" t="s">
        <v>259</v>
      </c>
      <c r="C5" s="60">
        <v>1129565422</v>
      </c>
      <c r="D5" s="65" t="s">
        <v>999</v>
      </c>
      <c r="E5" s="60" t="s">
        <v>742</v>
      </c>
      <c r="F5" s="61">
        <v>43909</v>
      </c>
      <c r="G5" s="62">
        <v>3</v>
      </c>
      <c r="H5" s="62">
        <v>0</v>
      </c>
      <c r="I5" s="61">
        <v>43956</v>
      </c>
      <c r="J5" s="66" t="s">
        <v>1364</v>
      </c>
      <c r="K5" s="128">
        <v>31505</v>
      </c>
      <c r="L5" s="129">
        <f t="shared" ca="1" si="0"/>
        <v>38.871232876712327</v>
      </c>
      <c r="M5" s="122">
        <v>0</v>
      </c>
      <c r="N5" s="122" t="s">
        <v>1371</v>
      </c>
      <c r="O5" s="122" t="s">
        <v>7813</v>
      </c>
    </row>
    <row r="6" spans="1:15" s="120" customFormat="1" ht="12" hidden="1">
      <c r="A6" s="122">
        <v>2020</v>
      </c>
      <c r="B6" s="104" t="s">
        <v>70</v>
      </c>
      <c r="C6" s="60">
        <v>52467062</v>
      </c>
      <c r="D6" s="65" t="s">
        <v>810</v>
      </c>
      <c r="E6" s="60" t="s">
        <v>742</v>
      </c>
      <c r="F6" s="61">
        <v>43866</v>
      </c>
      <c r="G6" s="62">
        <v>4</v>
      </c>
      <c r="H6" s="62">
        <v>0</v>
      </c>
      <c r="I6" s="61">
        <v>43986</v>
      </c>
      <c r="J6" s="66" t="s">
        <v>1365</v>
      </c>
      <c r="K6" s="128">
        <v>29261</v>
      </c>
      <c r="L6" s="129">
        <f t="shared" ca="1" si="0"/>
        <v>45.019178082191779</v>
      </c>
      <c r="M6" s="122">
        <v>0</v>
      </c>
      <c r="N6" s="122" t="s">
        <v>1371</v>
      </c>
      <c r="O6" s="122" t="s">
        <v>7813</v>
      </c>
    </row>
    <row r="7" spans="1:15" s="120" customFormat="1" ht="12" hidden="1">
      <c r="A7" s="122">
        <v>2020</v>
      </c>
      <c r="B7" s="104" t="s">
        <v>12</v>
      </c>
      <c r="C7" s="60">
        <v>1032395539</v>
      </c>
      <c r="D7" s="65" t="s">
        <v>752</v>
      </c>
      <c r="E7" s="60" t="s">
        <v>742</v>
      </c>
      <c r="F7" s="61">
        <v>43855</v>
      </c>
      <c r="G7" s="62">
        <v>4</v>
      </c>
      <c r="H7" s="62">
        <v>15</v>
      </c>
      <c r="I7" s="61">
        <v>43990</v>
      </c>
      <c r="J7" s="66" t="s">
        <v>1364</v>
      </c>
      <c r="K7" s="128">
        <v>32016</v>
      </c>
      <c r="L7" s="129">
        <f t="shared" ca="1" si="0"/>
        <v>37.471232876712328</v>
      </c>
      <c r="M7" s="122">
        <v>0</v>
      </c>
      <c r="N7" s="122" t="s">
        <v>1371</v>
      </c>
      <c r="O7" s="122" t="s">
        <v>7813</v>
      </c>
    </row>
    <row r="8" spans="1:15" s="120" customFormat="1" ht="12" hidden="1">
      <c r="A8" s="122">
        <v>2020</v>
      </c>
      <c r="B8" s="104" t="s">
        <v>97</v>
      </c>
      <c r="C8" s="60">
        <v>1109491789</v>
      </c>
      <c r="D8" s="65" t="s">
        <v>837</v>
      </c>
      <c r="E8" s="60" t="s">
        <v>739</v>
      </c>
      <c r="F8" s="61">
        <v>43874</v>
      </c>
      <c r="G8" s="62">
        <v>4</v>
      </c>
      <c r="H8" s="62">
        <v>0</v>
      </c>
      <c r="I8" s="61">
        <v>43994</v>
      </c>
      <c r="J8" s="66" t="s">
        <v>1364</v>
      </c>
      <c r="K8" s="128">
        <v>32483</v>
      </c>
      <c r="L8" s="129">
        <f t="shared" ca="1" si="0"/>
        <v>36.19178082191781</v>
      </c>
      <c r="M8" s="122">
        <v>0</v>
      </c>
      <c r="N8" s="122" t="s">
        <v>1371</v>
      </c>
      <c r="O8" s="122" t="s">
        <v>7813</v>
      </c>
    </row>
    <row r="9" spans="1:15" s="120" customFormat="1" ht="12" hidden="1">
      <c r="A9" s="122">
        <v>2020</v>
      </c>
      <c r="B9" s="104" t="s">
        <v>98</v>
      </c>
      <c r="C9" s="60">
        <v>79733524</v>
      </c>
      <c r="D9" s="65" t="s">
        <v>838</v>
      </c>
      <c r="E9" s="60" t="s">
        <v>739</v>
      </c>
      <c r="F9" s="61">
        <v>43874</v>
      </c>
      <c r="G9" s="62">
        <v>4</v>
      </c>
      <c r="H9" s="62">
        <v>0</v>
      </c>
      <c r="I9" s="61">
        <v>43994</v>
      </c>
      <c r="J9" s="66" t="s">
        <v>1364</v>
      </c>
      <c r="K9" s="128">
        <v>29300</v>
      </c>
      <c r="L9" s="129">
        <f t="shared" ca="1" si="0"/>
        <v>44.912328767123284</v>
      </c>
      <c r="M9" s="122">
        <v>0</v>
      </c>
      <c r="N9" s="122" t="s">
        <v>1371</v>
      </c>
      <c r="O9" s="122" t="s">
        <v>7813</v>
      </c>
    </row>
    <row r="10" spans="1:15" s="120" customFormat="1" ht="12" hidden="1">
      <c r="A10" s="122">
        <v>2020</v>
      </c>
      <c r="B10" s="104" t="s">
        <v>51</v>
      </c>
      <c r="C10" s="60">
        <v>1013619436</v>
      </c>
      <c r="D10" s="65" t="s">
        <v>791</v>
      </c>
      <c r="E10" s="60" t="s">
        <v>742</v>
      </c>
      <c r="F10" s="61">
        <v>43864</v>
      </c>
      <c r="G10" s="62">
        <v>6</v>
      </c>
      <c r="H10" s="62">
        <v>0</v>
      </c>
      <c r="I10" s="61">
        <v>43999</v>
      </c>
      <c r="J10" s="66" t="s">
        <v>1364</v>
      </c>
      <c r="K10" s="128">
        <v>33272</v>
      </c>
      <c r="L10" s="129">
        <f t="shared" ca="1" si="0"/>
        <v>34.030136986301372</v>
      </c>
      <c r="M10" s="122">
        <v>0</v>
      </c>
      <c r="N10" s="122" t="s">
        <v>1371</v>
      </c>
      <c r="O10" s="122" t="s">
        <v>7813</v>
      </c>
    </row>
    <row r="11" spans="1:15" s="120" customFormat="1" ht="12" hidden="1">
      <c r="A11" s="122">
        <v>2020</v>
      </c>
      <c r="B11" s="104" t="s">
        <v>69</v>
      </c>
      <c r="C11" s="60">
        <v>52886615</v>
      </c>
      <c r="D11" s="65" t="s">
        <v>809</v>
      </c>
      <c r="E11" s="60" t="s">
        <v>742</v>
      </c>
      <c r="F11" s="61">
        <v>43867</v>
      </c>
      <c r="G11" s="62">
        <v>4</v>
      </c>
      <c r="H11" s="62">
        <v>15</v>
      </c>
      <c r="I11" s="61">
        <v>44002</v>
      </c>
      <c r="J11" s="66" t="s">
        <v>1364</v>
      </c>
      <c r="K11" s="128">
        <v>29962</v>
      </c>
      <c r="L11" s="129">
        <f t="shared" ca="1" si="0"/>
        <v>43.098630136986301</v>
      </c>
      <c r="M11" s="122">
        <v>0</v>
      </c>
      <c r="N11" s="122" t="s">
        <v>1371</v>
      </c>
      <c r="O11" s="122" t="s">
        <v>7813</v>
      </c>
    </row>
    <row r="12" spans="1:15" s="120" customFormat="1" ht="12" hidden="1">
      <c r="A12" s="122">
        <v>2020</v>
      </c>
      <c r="B12" s="104" t="s">
        <v>36</v>
      </c>
      <c r="C12" s="60">
        <v>52124034</v>
      </c>
      <c r="D12" s="65" t="s">
        <v>776</v>
      </c>
      <c r="E12" s="60" t="s">
        <v>742</v>
      </c>
      <c r="F12" s="61">
        <v>43868</v>
      </c>
      <c r="G12" s="62">
        <v>4</v>
      </c>
      <c r="H12" s="62">
        <v>15</v>
      </c>
      <c r="I12" s="61">
        <v>44003</v>
      </c>
      <c r="J12" s="66" t="s">
        <v>1364</v>
      </c>
      <c r="K12" s="128">
        <v>27182</v>
      </c>
      <c r="L12" s="129">
        <f t="shared" ca="1" si="0"/>
        <v>50.715068493150682</v>
      </c>
      <c r="M12" s="122">
        <v>0</v>
      </c>
      <c r="N12" s="122" t="s">
        <v>1371</v>
      </c>
      <c r="O12" s="122" t="s">
        <v>7813</v>
      </c>
    </row>
    <row r="13" spans="1:15" s="120" customFormat="1" ht="12" hidden="1">
      <c r="A13" s="122">
        <v>2020</v>
      </c>
      <c r="B13" s="104" t="s">
        <v>430</v>
      </c>
      <c r="C13" s="60">
        <v>80038985</v>
      </c>
      <c r="D13" s="65" t="s">
        <v>1141</v>
      </c>
      <c r="E13" s="60" t="s">
        <v>739</v>
      </c>
      <c r="F13" s="61">
        <v>43984</v>
      </c>
      <c r="G13" s="62">
        <v>1</v>
      </c>
      <c r="H13" s="62">
        <v>0</v>
      </c>
      <c r="I13" s="61">
        <v>44013</v>
      </c>
      <c r="J13" s="66" t="s">
        <v>1364</v>
      </c>
      <c r="K13" s="128">
        <v>29636</v>
      </c>
      <c r="L13" s="129">
        <f t="shared" ca="1" si="0"/>
        <v>43.991780821917807</v>
      </c>
      <c r="M13" s="122">
        <v>0</v>
      </c>
      <c r="N13" s="122" t="s">
        <v>1371</v>
      </c>
      <c r="O13" s="122" t="s">
        <v>7813</v>
      </c>
    </row>
    <row r="14" spans="1:15" s="120" customFormat="1" ht="12" hidden="1">
      <c r="A14" s="122">
        <v>2020</v>
      </c>
      <c r="B14" s="104" t="s">
        <v>77</v>
      </c>
      <c r="C14" s="60">
        <v>52499398</v>
      </c>
      <c r="D14" s="65" t="s">
        <v>817</v>
      </c>
      <c r="E14" s="60" t="s">
        <v>742</v>
      </c>
      <c r="F14" s="61">
        <v>43868</v>
      </c>
      <c r="G14" s="62">
        <v>5</v>
      </c>
      <c r="H14" s="62">
        <v>0</v>
      </c>
      <c r="I14" s="61">
        <v>44018</v>
      </c>
      <c r="J14" s="66" t="s">
        <v>1365</v>
      </c>
      <c r="K14" s="128">
        <v>28756</v>
      </c>
      <c r="L14" s="129">
        <f t="shared" ca="1" si="0"/>
        <v>46.402739726027399</v>
      </c>
      <c r="M14" s="122">
        <v>0</v>
      </c>
      <c r="N14" s="122" t="s">
        <v>1371</v>
      </c>
      <c r="O14" s="122" t="s">
        <v>7813</v>
      </c>
    </row>
    <row r="15" spans="1:15" s="120" customFormat="1" ht="12" hidden="1">
      <c r="A15" s="122">
        <v>2020</v>
      </c>
      <c r="B15" s="104" t="s">
        <v>345</v>
      </c>
      <c r="C15" s="60">
        <v>1023865470</v>
      </c>
      <c r="D15" s="65" t="s">
        <v>1075</v>
      </c>
      <c r="E15" s="60" t="s">
        <v>742</v>
      </c>
      <c r="F15" s="61">
        <v>43979</v>
      </c>
      <c r="G15" s="62">
        <v>2</v>
      </c>
      <c r="H15" s="62">
        <v>0</v>
      </c>
      <c r="I15" s="61">
        <v>44039</v>
      </c>
      <c r="J15" s="66" t="s">
        <v>1365</v>
      </c>
      <c r="K15" s="128">
        <v>31619</v>
      </c>
      <c r="L15" s="129">
        <f t="shared" ca="1" si="0"/>
        <v>38.558904109589044</v>
      </c>
      <c r="M15" s="122">
        <v>0</v>
      </c>
      <c r="N15" s="122" t="s">
        <v>1371</v>
      </c>
      <c r="O15" s="122" t="s">
        <v>7813</v>
      </c>
    </row>
    <row r="16" spans="1:15" s="120" customFormat="1" ht="12" hidden="1">
      <c r="A16" s="122">
        <v>2020</v>
      </c>
      <c r="B16" s="104" t="s">
        <v>47</v>
      </c>
      <c r="C16" s="60">
        <v>79709405</v>
      </c>
      <c r="D16" s="65" t="s">
        <v>787</v>
      </c>
      <c r="E16" s="60" t="s">
        <v>739</v>
      </c>
      <c r="F16" s="61">
        <v>43866</v>
      </c>
      <c r="G16" s="62">
        <v>6</v>
      </c>
      <c r="H16" s="62">
        <v>0</v>
      </c>
      <c r="I16" s="61">
        <v>44047</v>
      </c>
      <c r="J16" s="66" t="s">
        <v>1364</v>
      </c>
      <c r="K16" s="128">
        <v>26803</v>
      </c>
      <c r="L16" s="129">
        <f t="shared" ca="1" si="0"/>
        <v>51.753424657534246</v>
      </c>
      <c r="M16" s="122">
        <v>0</v>
      </c>
      <c r="N16" s="122" t="s">
        <v>1371</v>
      </c>
      <c r="O16" s="122" t="s">
        <v>7813</v>
      </c>
    </row>
    <row r="17" spans="1:15" s="120" customFormat="1" ht="12" hidden="1">
      <c r="A17" s="122">
        <v>2020</v>
      </c>
      <c r="B17" s="104" t="s">
        <v>61</v>
      </c>
      <c r="C17" s="60">
        <v>79593342</v>
      </c>
      <c r="D17" s="65" t="s">
        <v>801</v>
      </c>
      <c r="E17" s="60" t="s">
        <v>739</v>
      </c>
      <c r="F17" s="61">
        <v>43867</v>
      </c>
      <c r="G17" s="62">
        <v>6</v>
      </c>
      <c r="H17" s="62">
        <v>0</v>
      </c>
      <c r="I17" s="61">
        <v>44048</v>
      </c>
      <c r="J17" s="66" t="s">
        <v>1364</v>
      </c>
      <c r="K17" s="128">
        <v>26662</v>
      </c>
      <c r="L17" s="129">
        <f t="shared" ca="1" si="0"/>
        <v>52.139726027397259</v>
      </c>
      <c r="M17" s="122">
        <v>0</v>
      </c>
      <c r="N17" s="122" t="s">
        <v>1371</v>
      </c>
      <c r="O17" s="122" t="s">
        <v>7813</v>
      </c>
    </row>
    <row r="18" spans="1:15" s="120" customFormat="1" ht="12" hidden="1">
      <c r="A18" s="122">
        <v>2020</v>
      </c>
      <c r="B18" s="104" t="s">
        <v>290</v>
      </c>
      <c r="C18" s="60">
        <v>1030524007</v>
      </c>
      <c r="D18" s="65" t="s">
        <v>1030</v>
      </c>
      <c r="E18" s="60" t="s">
        <v>739</v>
      </c>
      <c r="F18" s="61">
        <v>43928</v>
      </c>
      <c r="G18" s="62">
        <v>4</v>
      </c>
      <c r="H18" s="62">
        <v>0</v>
      </c>
      <c r="I18" s="61">
        <v>44049</v>
      </c>
      <c r="J18" s="66" t="s">
        <v>1365</v>
      </c>
      <c r="K18" s="128">
        <v>31531</v>
      </c>
      <c r="L18" s="129">
        <f t="shared" ca="1" si="0"/>
        <v>38.799999999999997</v>
      </c>
      <c r="M18" s="122">
        <v>0</v>
      </c>
      <c r="N18" s="122" t="s">
        <v>1371</v>
      </c>
      <c r="O18" s="122" t="s">
        <v>7813</v>
      </c>
    </row>
    <row r="19" spans="1:15" s="120" customFormat="1" ht="12" hidden="1">
      <c r="A19" s="122">
        <v>2020</v>
      </c>
      <c r="B19" s="104" t="s">
        <v>107</v>
      </c>
      <c r="C19" s="60">
        <v>1032386240</v>
      </c>
      <c r="D19" s="65" t="s">
        <v>847</v>
      </c>
      <c r="E19" s="60" t="s">
        <v>742</v>
      </c>
      <c r="F19" s="61">
        <v>43873</v>
      </c>
      <c r="G19" s="62">
        <v>6</v>
      </c>
      <c r="H19" s="62">
        <v>0</v>
      </c>
      <c r="I19" s="61">
        <v>44054</v>
      </c>
      <c r="J19" s="66" t="s">
        <v>1364</v>
      </c>
      <c r="K19" s="128">
        <v>31836</v>
      </c>
      <c r="L19" s="129">
        <f t="shared" ca="1" si="0"/>
        <v>37.964383561643835</v>
      </c>
      <c r="M19" s="122">
        <v>0</v>
      </c>
      <c r="N19" s="122" t="s">
        <v>1371</v>
      </c>
      <c r="O19" s="122" t="s">
        <v>7813</v>
      </c>
    </row>
    <row r="20" spans="1:15" s="120" customFormat="1" ht="12" hidden="1">
      <c r="A20" s="122">
        <v>2020</v>
      </c>
      <c r="B20" s="104" t="s">
        <v>372</v>
      </c>
      <c r="C20" s="60">
        <v>80198905</v>
      </c>
      <c r="D20" s="65" t="s">
        <v>907</v>
      </c>
      <c r="E20" s="60" t="s">
        <v>739</v>
      </c>
      <c r="F20" s="61">
        <v>43979</v>
      </c>
      <c r="G20" s="62">
        <v>3</v>
      </c>
      <c r="H20" s="62">
        <v>10</v>
      </c>
      <c r="I20" s="61">
        <v>44074</v>
      </c>
      <c r="J20" s="66" t="s">
        <v>1364</v>
      </c>
      <c r="K20" s="128">
        <v>30820</v>
      </c>
      <c r="L20" s="129">
        <f t="shared" ca="1" si="0"/>
        <v>40.747945205479454</v>
      </c>
      <c r="M20" s="122">
        <v>0</v>
      </c>
      <c r="N20" s="122" t="s">
        <v>1371</v>
      </c>
      <c r="O20" s="122" t="s">
        <v>7813</v>
      </c>
    </row>
    <row r="21" spans="1:15" s="120" customFormat="1" ht="12" hidden="1">
      <c r="A21" s="122">
        <v>2020</v>
      </c>
      <c r="B21" s="104" t="s">
        <v>34</v>
      </c>
      <c r="C21" s="60">
        <v>52455443</v>
      </c>
      <c r="D21" s="65" t="s">
        <v>774</v>
      </c>
      <c r="E21" s="60" t="s">
        <v>742</v>
      </c>
      <c r="F21" s="61">
        <v>43864</v>
      </c>
      <c r="G21" s="62">
        <v>8</v>
      </c>
      <c r="H21" s="62">
        <v>0</v>
      </c>
      <c r="I21" s="61">
        <v>44103</v>
      </c>
      <c r="J21" s="66" t="s">
        <v>1364</v>
      </c>
      <c r="K21" s="128">
        <v>28915</v>
      </c>
      <c r="L21" s="129">
        <f t="shared" ca="1" si="0"/>
        <v>45.967123287671235</v>
      </c>
      <c r="M21" s="122">
        <v>0</v>
      </c>
      <c r="N21" s="122" t="s">
        <v>1371</v>
      </c>
      <c r="O21" s="122" t="s">
        <v>7813</v>
      </c>
    </row>
    <row r="22" spans="1:15" s="120" customFormat="1" ht="12" hidden="1">
      <c r="A22" s="122">
        <v>2020</v>
      </c>
      <c r="B22" s="104" t="s">
        <v>567</v>
      </c>
      <c r="C22" s="60">
        <v>35419180</v>
      </c>
      <c r="D22" s="65" t="s">
        <v>1250</v>
      </c>
      <c r="E22" s="60" t="s">
        <v>742</v>
      </c>
      <c r="F22" s="61">
        <v>44057</v>
      </c>
      <c r="G22" s="62">
        <v>5</v>
      </c>
      <c r="H22" s="62">
        <v>0</v>
      </c>
      <c r="I22" s="61">
        <v>44110</v>
      </c>
      <c r="J22" s="66" t="s">
        <v>1364</v>
      </c>
      <c r="K22" s="128">
        <v>27729</v>
      </c>
      <c r="L22" s="129">
        <f t="shared" ca="1" si="0"/>
        <v>49.216438356164382</v>
      </c>
      <c r="M22" s="122">
        <v>0</v>
      </c>
      <c r="N22" s="122" t="s">
        <v>1371</v>
      </c>
      <c r="O22" s="122" t="s">
        <v>7813</v>
      </c>
    </row>
    <row r="23" spans="1:15" s="120" customFormat="1" ht="12" hidden="1">
      <c r="A23" s="122">
        <v>2020</v>
      </c>
      <c r="B23" s="104" t="s">
        <v>78</v>
      </c>
      <c r="C23" s="60">
        <v>1032374796</v>
      </c>
      <c r="D23" s="65" t="s">
        <v>818</v>
      </c>
      <c r="E23" s="60" t="s">
        <v>739</v>
      </c>
      <c r="F23" s="61">
        <v>43871</v>
      </c>
      <c r="G23" s="62">
        <v>8</v>
      </c>
      <c r="H23" s="62">
        <v>0</v>
      </c>
      <c r="I23" s="61">
        <v>44113</v>
      </c>
      <c r="J23" s="66" t="s">
        <v>1364</v>
      </c>
      <c r="K23" s="128">
        <v>31732</v>
      </c>
      <c r="L23" s="129">
        <f t="shared" ca="1" si="0"/>
        <v>38.249315068493154</v>
      </c>
      <c r="M23" s="122">
        <v>0</v>
      </c>
      <c r="N23" s="122" t="s">
        <v>1371</v>
      </c>
      <c r="O23" s="122" t="s">
        <v>7813</v>
      </c>
    </row>
    <row r="24" spans="1:15" s="120" customFormat="1" ht="12" hidden="1">
      <c r="A24" s="122">
        <v>2020</v>
      </c>
      <c r="B24" s="104" t="s">
        <v>525</v>
      </c>
      <c r="C24" s="60">
        <v>1020762360</v>
      </c>
      <c r="D24" s="65" t="s">
        <v>1216</v>
      </c>
      <c r="E24" s="60" t="s">
        <v>739</v>
      </c>
      <c r="F24" s="61">
        <v>44039</v>
      </c>
      <c r="G24" s="62">
        <v>5</v>
      </c>
      <c r="H24" s="62">
        <v>8</v>
      </c>
      <c r="I24" s="61">
        <v>44113</v>
      </c>
      <c r="J24" s="66" t="s">
        <v>1364</v>
      </c>
      <c r="K24" s="128">
        <v>33389</v>
      </c>
      <c r="L24" s="129">
        <f t="shared" ca="1" si="0"/>
        <v>33.709589041095889</v>
      </c>
      <c r="M24" s="122">
        <v>0</v>
      </c>
      <c r="N24" s="122" t="s">
        <v>1371</v>
      </c>
      <c r="O24" s="122" t="s">
        <v>7813</v>
      </c>
    </row>
    <row r="25" spans="1:15" s="120" customFormat="1" ht="12" hidden="1">
      <c r="A25" s="122">
        <v>2020</v>
      </c>
      <c r="B25" s="104" t="s">
        <v>121</v>
      </c>
      <c r="C25" s="60">
        <v>18263532</v>
      </c>
      <c r="D25" s="65" t="s">
        <v>861</v>
      </c>
      <c r="E25" s="60" t="s">
        <v>739</v>
      </c>
      <c r="F25" s="61">
        <v>43878</v>
      </c>
      <c r="G25" s="62">
        <v>8</v>
      </c>
      <c r="H25" s="62">
        <v>0</v>
      </c>
      <c r="I25" s="61">
        <v>44120</v>
      </c>
      <c r="J25" s="66" t="s">
        <v>1364</v>
      </c>
      <c r="K25" s="128">
        <v>30342</v>
      </c>
      <c r="L25" s="129">
        <f t="shared" ca="1" si="0"/>
        <v>42.057534246575344</v>
      </c>
      <c r="M25" s="122">
        <v>0</v>
      </c>
      <c r="N25" s="122" t="s">
        <v>1371</v>
      </c>
      <c r="O25" s="122" t="s">
        <v>7813</v>
      </c>
    </row>
    <row r="26" spans="1:15" s="120" customFormat="1" ht="12" hidden="1">
      <c r="A26" s="122">
        <v>2020</v>
      </c>
      <c r="B26" s="104" t="s">
        <v>236</v>
      </c>
      <c r="C26" s="60">
        <v>1098625296</v>
      </c>
      <c r="D26" s="65" t="s">
        <v>976</v>
      </c>
      <c r="E26" s="60" t="s">
        <v>739</v>
      </c>
      <c r="F26" s="61">
        <v>43908</v>
      </c>
      <c r="G26" s="62">
        <v>7</v>
      </c>
      <c r="H26" s="62">
        <v>0</v>
      </c>
      <c r="I26" s="61">
        <v>44120</v>
      </c>
      <c r="J26" s="66" t="s">
        <v>1364</v>
      </c>
      <c r="K26" s="128">
        <v>31672</v>
      </c>
      <c r="L26" s="129">
        <f t="shared" ca="1" si="0"/>
        <v>38.413698630136984</v>
      </c>
      <c r="M26" s="122">
        <v>0</v>
      </c>
      <c r="N26" s="122" t="s">
        <v>1371</v>
      </c>
      <c r="O26" s="122" t="s">
        <v>7813</v>
      </c>
    </row>
    <row r="27" spans="1:15" s="120" customFormat="1" ht="12" hidden="1">
      <c r="A27" s="122">
        <v>2020</v>
      </c>
      <c r="B27" s="104" t="s">
        <v>270</v>
      </c>
      <c r="C27" s="60">
        <v>53167119</v>
      </c>
      <c r="D27" s="65" t="s">
        <v>1010</v>
      </c>
      <c r="E27" s="60" t="s">
        <v>742</v>
      </c>
      <c r="F27" s="61">
        <v>43908</v>
      </c>
      <c r="G27" s="62">
        <v>7</v>
      </c>
      <c r="H27" s="62">
        <v>0</v>
      </c>
      <c r="I27" s="61">
        <v>44121</v>
      </c>
      <c r="J27" s="66" t="s">
        <v>1364</v>
      </c>
      <c r="K27" s="128">
        <v>31247</v>
      </c>
      <c r="L27" s="129">
        <f t="shared" ca="1" si="0"/>
        <v>39.578082191780823</v>
      </c>
      <c r="M27" s="122">
        <v>0</v>
      </c>
      <c r="N27" s="122" t="s">
        <v>1371</v>
      </c>
      <c r="O27" s="122" t="s">
        <v>7813</v>
      </c>
    </row>
    <row r="28" spans="1:15" s="120" customFormat="1" ht="12" hidden="1">
      <c r="A28" s="122">
        <v>2020</v>
      </c>
      <c r="B28" s="104" t="s">
        <v>20</v>
      </c>
      <c r="C28" s="60">
        <v>52409044</v>
      </c>
      <c r="D28" s="65" t="s">
        <v>760</v>
      </c>
      <c r="E28" s="60" t="s">
        <v>742</v>
      </c>
      <c r="F28" s="61">
        <v>43865</v>
      </c>
      <c r="G28" s="62">
        <v>9</v>
      </c>
      <c r="H28" s="62">
        <v>0</v>
      </c>
      <c r="I28" s="61">
        <v>44137</v>
      </c>
      <c r="J28" s="66" t="s">
        <v>1364</v>
      </c>
      <c r="K28" s="128">
        <v>28154</v>
      </c>
      <c r="L28" s="129">
        <f t="shared" ca="1" si="0"/>
        <v>48.052054794520551</v>
      </c>
      <c r="M28" s="122">
        <v>0</v>
      </c>
      <c r="N28" s="122" t="s">
        <v>1371</v>
      </c>
      <c r="O28" s="122" t="s">
        <v>7813</v>
      </c>
    </row>
    <row r="29" spans="1:15" s="120" customFormat="1" ht="12" hidden="1">
      <c r="A29" s="122">
        <v>2020</v>
      </c>
      <c r="B29" s="104" t="s">
        <v>313</v>
      </c>
      <c r="C29" s="60">
        <v>39787965</v>
      </c>
      <c r="D29" s="65" t="s">
        <v>1053</v>
      </c>
      <c r="E29" s="60" t="s">
        <v>742</v>
      </c>
      <c r="F29" s="61">
        <v>43941</v>
      </c>
      <c r="G29" s="62">
        <v>8</v>
      </c>
      <c r="H29" s="62">
        <v>11</v>
      </c>
      <c r="I29" s="61">
        <v>44140</v>
      </c>
      <c r="J29" s="66" t="s">
        <v>1364</v>
      </c>
      <c r="K29" s="128">
        <v>25450</v>
      </c>
      <c r="L29" s="129">
        <f t="shared" ca="1" si="0"/>
        <v>55.460273972602742</v>
      </c>
      <c r="M29" s="122">
        <v>0</v>
      </c>
      <c r="N29" s="122" t="s">
        <v>1371</v>
      </c>
      <c r="O29" s="122" t="s">
        <v>7813</v>
      </c>
    </row>
    <row r="30" spans="1:15" s="120" customFormat="1" ht="12" hidden="1">
      <c r="A30" s="122">
        <v>2020</v>
      </c>
      <c r="B30" s="104" t="s">
        <v>297</v>
      </c>
      <c r="C30" s="60">
        <v>11449313</v>
      </c>
      <c r="D30" s="65" t="s">
        <v>1037</v>
      </c>
      <c r="E30" s="60" t="s">
        <v>739</v>
      </c>
      <c r="F30" s="61">
        <v>43928</v>
      </c>
      <c r="G30" s="62">
        <v>8</v>
      </c>
      <c r="H30" s="62">
        <v>24</v>
      </c>
      <c r="I30" s="61">
        <v>44147</v>
      </c>
      <c r="J30" s="66" t="s">
        <v>1364</v>
      </c>
      <c r="K30" s="128">
        <v>30917</v>
      </c>
      <c r="L30" s="129">
        <f t="shared" ca="1" si="0"/>
        <v>40.482191780821921</v>
      </c>
      <c r="M30" s="122">
        <v>0</v>
      </c>
      <c r="N30" s="122" t="s">
        <v>1371</v>
      </c>
      <c r="O30" s="122" t="s">
        <v>7813</v>
      </c>
    </row>
    <row r="31" spans="1:15" s="120" customFormat="1" ht="12" hidden="1">
      <c r="A31" s="122">
        <v>2020</v>
      </c>
      <c r="B31" s="104" t="s">
        <v>374</v>
      </c>
      <c r="C31" s="60">
        <v>1032388835</v>
      </c>
      <c r="D31" s="65" t="s">
        <v>834</v>
      </c>
      <c r="E31" s="60" t="s">
        <v>742</v>
      </c>
      <c r="F31" s="61">
        <v>43979</v>
      </c>
      <c r="G31" s="62">
        <v>6</v>
      </c>
      <c r="H31" s="62">
        <v>3</v>
      </c>
      <c r="I31" s="61">
        <v>44165</v>
      </c>
      <c r="J31" s="66" t="s">
        <v>1364</v>
      </c>
      <c r="K31" s="128">
        <v>31921</v>
      </c>
      <c r="L31" s="129">
        <f t="shared" ca="1" si="0"/>
        <v>37.731506849315068</v>
      </c>
      <c r="M31" s="122">
        <v>0</v>
      </c>
      <c r="N31" s="122" t="s">
        <v>1371</v>
      </c>
      <c r="O31" s="122" t="s">
        <v>7813</v>
      </c>
    </row>
    <row r="32" spans="1:15" s="120" customFormat="1" ht="12" hidden="1">
      <c r="A32" s="122">
        <v>2020</v>
      </c>
      <c r="B32" s="104" t="s">
        <v>411</v>
      </c>
      <c r="C32" s="60">
        <v>1026272140</v>
      </c>
      <c r="D32" s="65" t="s">
        <v>1122</v>
      </c>
      <c r="E32" s="60" t="s">
        <v>742</v>
      </c>
      <c r="F32" s="61">
        <v>43982</v>
      </c>
      <c r="G32" s="62">
        <v>6</v>
      </c>
      <c r="H32" s="62">
        <v>10</v>
      </c>
      <c r="I32" s="61">
        <v>44165</v>
      </c>
      <c r="J32" s="66" t="s">
        <v>1365</v>
      </c>
      <c r="K32" s="128">
        <v>33266</v>
      </c>
      <c r="L32" s="129">
        <f t="shared" ca="1" si="0"/>
        <v>34.046575342465751</v>
      </c>
      <c r="M32" s="122">
        <v>0</v>
      </c>
      <c r="N32" s="122" t="s">
        <v>1371</v>
      </c>
      <c r="O32" s="122" t="s">
        <v>7813</v>
      </c>
    </row>
    <row r="33" spans="1:15" s="120" customFormat="1" ht="12" hidden="1">
      <c r="A33" s="122">
        <v>2020</v>
      </c>
      <c r="B33" s="104" t="s">
        <v>499</v>
      </c>
      <c r="C33" s="60">
        <v>71728280</v>
      </c>
      <c r="D33" s="65" t="s">
        <v>738</v>
      </c>
      <c r="E33" s="60" t="s">
        <v>739</v>
      </c>
      <c r="F33" s="61">
        <v>44033</v>
      </c>
      <c r="G33" s="62">
        <v>5</v>
      </c>
      <c r="H33" s="62">
        <v>12</v>
      </c>
      <c r="I33" s="61">
        <v>44165</v>
      </c>
      <c r="J33" s="66" t="s">
        <v>1364</v>
      </c>
      <c r="K33" s="128">
        <v>26370</v>
      </c>
      <c r="L33" s="129">
        <f t="shared" ca="1" si="0"/>
        <v>52.939726027397263</v>
      </c>
      <c r="M33" s="122">
        <v>0</v>
      </c>
      <c r="N33" s="122" t="s">
        <v>1371</v>
      </c>
      <c r="O33" s="122" t="s">
        <v>7813</v>
      </c>
    </row>
    <row r="34" spans="1:15" s="120" customFormat="1" ht="12" hidden="1">
      <c r="A34" s="122">
        <v>2020</v>
      </c>
      <c r="B34" s="104" t="s">
        <v>443</v>
      </c>
      <c r="C34" s="60">
        <v>80251768</v>
      </c>
      <c r="D34" s="65" t="s">
        <v>1154</v>
      </c>
      <c r="E34" s="60" t="s">
        <v>739</v>
      </c>
      <c r="F34" s="61">
        <v>43984</v>
      </c>
      <c r="G34" s="62">
        <v>6</v>
      </c>
      <c r="H34" s="62">
        <v>0</v>
      </c>
      <c r="I34" s="61">
        <v>44166</v>
      </c>
      <c r="J34" s="66" t="s">
        <v>1365</v>
      </c>
      <c r="K34" s="128">
        <v>31017</v>
      </c>
      <c r="L34" s="129">
        <f t="shared" ca="1" si="0"/>
        <v>40.208219178082189</v>
      </c>
      <c r="M34" s="122">
        <v>0</v>
      </c>
      <c r="N34" s="122" t="s">
        <v>1371</v>
      </c>
      <c r="O34" s="122" t="s">
        <v>7813</v>
      </c>
    </row>
    <row r="35" spans="1:15" s="120" customFormat="1" ht="12" hidden="1">
      <c r="A35" s="122">
        <v>2020</v>
      </c>
      <c r="B35" s="104" t="s">
        <v>296</v>
      </c>
      <c r="C35" s="60">
        <v>20892364</v>
      </c>
      <c r="D35" s="65" t="s">
        <v>1036</v>
      </c>
      <c r="E35" s="60" t="s">
        <v>742</v>
      </c>
      <c r="F35" s="61">
        <v>43928</v>
      </c>
      <c r="G35" s="62">
        <v>8</v>
      </c>
      <c r="H35" s="62">
        <v>0</v>
      </c>
      <c r="I35" s="61">
        <v>44171</v>
      </c>
      <c r="J35" s="66" t="s">
        <v>1364</v>
      </c>
      <c r="K35" s="128">
        <v>30405</v>
      </c>
      <c r="L35" s="129">
        <f t="shared" ca="1" si="0"/>
        <v>41.884931506849313</v>
      </c>
      <c r="M35" s="122">
        <v>0</v>
      </c>
      <c r="N35" s="122" t="s">
        <v>1371</v>
      </c>
      <c r="O35" s="122" t="s">
        <v>7813</v>
      </c>
    </row>
    <row r="36" spans="1:15" s="120" customFormat="1" ht="12" hidden="1">
      <c r="A36" s="122">
        <v>2020</v>
      </c>
      <c r="B36" s="104" t="s">
        <v>217</v>
      </c>
      <c r="C36" s="60">
        <v>53052455</v>
      </c>
      <c r="D36" s="65" t="s">
        <v>957</v>
      </c>
      <c r="E36" s="60" t="s">
        <v>742</v>
      </c>
      <c r="F36" s="61">
        <v>43899</v>
      </c>
      <c r="G36" s="62">
        <v>9</v>
      </c>
      <c r="H36" s="62">
        <v>0</v>
      </c>
      <c r="I36" s="61">
        <v>44173</v>
      </c>
      <c r="J36" s="66" t="s">
        <v>1364</v>
      </c>
      <c r="K36" s="128">
        <v>30854</v>
      </c>
      <c r="L36" s="129">
        <f t="shared" ca="1" si="0"/>
        <v>40.654794520547945</v>
      </c>
      <c r="M36" s="122">
        <v>0</v>
      </c>
      <c r="N36" s="122" t="s">
        <v>1371</v>
      </c>
      <c r="O36" s="122" t="s">
        <v>7813</v>
      </c>
    </row>
    <row r="37" spans="1:15" s="120" customFormat="1" ht="12" hidden="1">
      <c r="A37" s="122">
        <v>2020</v>
      </c>
      <c r="B37" s="104" t="s">
        <v>143</v>
      </c>
      <c r="C37" s="60">
        <v>52707220</v>
      </c>
      <c r="D37" s="65" t="s">
        <v>883</v>
      </c>
      <c r="E37" s="60" t="s">
        <v>742</v>
      </c>
      <c r="F37" s="61">
        <v>43885</v>
      </c>
      <c r="G37" s="62">
        <v>10</v>
      </c>
      <c r="H37" s="62">
        <v>6</v>
      </c>
      <c r="I37" s="61">
        <v>44175</v>
      </c>
      <c r="J37" s="66" t="s">
        <v>1364</v>
      </c>
      <c r="K37" s="128">
        <v>29204</v>
      </c>
      <c r="L37" s="129">
        <f t="shared" ca="1" si="0"/>
        <v>45.175342465753424</v>
      </c>
      <c r="M37" s="122">
        <v>0</v>
      </c>
      <c r="N37" s="122" t="s">
        <v>1371</v>
      </c>
      <c r="O37" s="122" t="s">
        <v>7813</v>
      </c>
    </row>
    <row r="38" spans="1:15" s="120" customFormat="1" ht="12" hidden="1">
      <c r="A38" s="122">
        <v>2020</v>
      </c>
      <c r="B38" s="104" t="s">
        <v>474</v>
      </c>
      <c r="C38" s="60">
        <v>1012383991</v>
      </c>
      <c r="D38" s="65" t="s">
        <v>797</v>
      </c>
      <c r="E38" s="60" t="s">
        <v>739</v>
      </c>
      <c r="F38" s="61">
        <v>44033</v>
      </c>
      <c r="G38" s="62">
        <v>6</v>
      </c>
      <c r="H38" s="62">
        <v>0</v>
      </c>
      <c r="I38" s="61">
        <v>44179</v>
      </c>
      <c r="J38" s="66" t="s">
        <v>1364</v>
      </c>
      <c r="K38" s="128">
        <v>33614</v>
      </c>
      <c r="L38" s="129">
        <f t="shared" ca="1" si="0"/>
        <v>33.093150684931508</v>
      </c>
      <c r="M38" s="122">
        <v>0</v>
      </c>
      <c r="N38" s="122" t="s">
        <v>1371</v>
      </c>
      <c r="O38" s="122" t="s">
        <v>7813</v>
      </c>
    </row>
    <row r="39" spans="1:15" s="120" customFormat="1" ht="12" hidden="1">
      <c r="A39" s="122">
        <v>2020</v>
      </c>
      <c r="B39" s="104" t="s">
        <v>538</v>
      </c>
      <c r="C39" s="60">
        <v>1120749314</v>
      </c>
      <c r="D39" s="65" t="s">
        <v>1226</v>
      </c>
      <c r="E39" s="60" t="s">
        <v>742</v>
      </c>
      <c r="F39" s="61">
        <v>44042</v>
      </c>
      <c r="G39" s="62">
        <v>4</v>
      </c>
      <c r="H39" s="62">
        <v>15</v>
      </c>
      <c r="I39" s="61">
        <v>44179</v>
      </c>
      <c r="J39" s="66" t="s">
        <v>1364</v>
      </c>
      <c r="K39" s="128">
        <v>34695</v>
      </c>
      <c r="L39" s="129">
        <f t="shared" ca="1" si="0"/>
        <v>30.13150684931507</v>
      </c>
      <c r="M39" s="122">
        <v>0</v>
      </c>
      <c r="N39" s="122" t="s">
        <v>1371</v>
      </c>
      <c r="O39" s="122" t="s">
        <v>7813</v>
      </c>
    </row>
    <row r="40" spans="1:15" s="120" customFormat="1" ht="12" hidden="1">
      <c r="A40" s="122">
        <v>2020</v>
      </c>
      <c r="B40" s="104" t="s">
        <v>153</v>
      </c>
      <c r="C40" s="60">
        <v>80795198</v>
      </c>
      <c r="D40" s="65" t="s">
        <v>893</v>
      </c>
      <c r="E40" s="60" t="s">
        <v>739</v>
      </c>
      <c r="F40" s="61">
        <v>43886</v>
      </c>
      <c r="G40" s="62">
        <v>10</v>
      </c>
      <c r="H40" s="62">
        <v>0</v>
      </c>
      <c r="I40" s="61">
        <v>44189</v>
      </c>
      <c r="J40" s="66" t="s">
        <v>1364</v>
      </c>
      <c r="K40" s="128">
        <v>30919</v>
      </c>
      <c r="L40" s="129">
        <f t="shared" ca="1" si="0"/>
        <v>40.476712328767121</v>
      </c>
      <c r="M40" s="122">
        <v>0</v>
      </c>
      <c r="N40" s="122" t="s">
        <v>1371</v>
      </c>
      <c r="O40" s="122" t="s">
        <v>7813</v>
      </c>
    </row>
    <row r="41" spans="1:15" s="120" customFormat="1" ht="12" hidden="1">
      <c r="A41" s="122">
        <v>2020</v>
      </c>
      <c r="B41" s="104" t="s">
        <v>190</v>
      </c>
      <c r="C41" s="60">
        <v>80040023</v>
      </c>
      <c r="D41" s="65" t="s">
        <v>930</v>
      </c>
      <c r="E41" s="60" t="s">
        <v>739</v>
      </c>
      <c r="F41" s="61">
        <v>43886</v>
      </c>
      <c r="G41" s="62">
        <v>10</v>
      </c>
      <c r="H41" s="62">
        <v>0</v>
      </c>
      <c r="I41" s="61">
        <v>44189</v>
      </c>
      <c r="J41" s="66" t="s">
        <v>1364</v>
      </c>
      <c r="K41" s="128">
        <v>30313</v>
      </c>
      <c r="L41" s="129">
        <f t="shared" ca="1" si="0"/>
        <v>42.136986301369866</v>
      </c>
      <c r="M41" s="122">
        <v>0</v>
      </c>
      <c r="N41" s="122" t="s">
        <v>1371</v>
      </c>
      <c r="O41" s="122" t="s">
        <v>7813</v>
      </c>
    </row>
    <row r="42" spans="1:15" s="120" customFormat="1" ht="12" hidden="1">
      <c r="A42" s="122">
        <v>2020</v>
      </c>
      <c r="B42" s="104" t="s">
        <v>194</v>
      </c>
      <c r="C42" s="60">
        <v>1016080598</v>
      </c>
      <c r="D42" s="65" t="s">
        <v>934</v>
      </c>
      <c r="E42" s="60" t="s">
        <v>739</v>
      </c>
      <c r="F42" s="61">
        <v>43886</v>
      </c>
      <c r="G42" s="62">
        <v>10</v>
      </c>
      <c r="H42" s="62">
        <v>0</v>
      </c>
      <c r="I42" s="61">
        <v>44189</v>
      </c>
      <c r="J42" s="66" t="s">
        <v>1365</v>
      </c>
      <c r="K42" s="128">
        <v>34992</v>
      </c>
      <c r="L42" s="129">
        <f t="shared" ca="1" si="0"/>
        <v>29.317808219178083</v>
      </c>
      <c r="M42" s="122">
        <v>0</v>
      </c>
      <c r="N42" s="122" t="s">
        <v>1371</v>
      </c>
      <c r="O42" s="122" t="s">
        <v>7813</v>
      </c>
    </row>
    <row r="43" spans="1:15" s="120" customFormat="1" ht="12" hidden="1">
      <c r="A43" s="122">
        <v>2020</v>
      </c>
      <c r="B43" s="104" t="s">
        <v>265</v>
      </c>
      <c r="C43" s="60">
        <v>1020410519</v>
      </c>
      <c r="D43" s="65" t="s">
        <v>1005</v>
      </c>
      <c r="E43" s="60" t="s">
        <v>739</v>
      </c>
      <c r="F43" s="61">
        <v>43977</v>
      </c>
      <c r="G43" s="62">
        <v>7</v>
      </c>
      <c r="H43" s="62">
        <v>0</v>
      </c>
      <c r="I43" s="61">
        <v>44190</v>
      </c>
      <c r="J43" s="66" t="s">
        <v>1365</v>
      </c>
      <c r="K43" s="128">
        <v>32087</v>
      </c>
      <c r="L43" s="129">
        <f t="shared" ca="1" si="0"/>
        <v>37.276712328767125</v>
      </c>
      <c r="M43" s="122">
        <v>0</v>
      </c>
      <c r="N43" s="122" t="s">
        <v>1371</v>
      </c>
      <c r="O43" s="122" t="s">
        <v>7813</v>
      </c>
    </row>
    <row r="44" spans="1:15" s="120" customFormat="1" ht="12" hidden="1">
      <c r="A44" s="122">
        <v>2020</v>
      </c>
      <c r="B44" s="104" t="s">
        <v>195</v>
      </c>
      <c r="C44" s="60">
        <v>84452305</v>
      </c>
      <c r="D44" s="65" t="s">
        <v>935</v>
      </c>
      <c r="E44" s="60" t="s">
        <v>739</v>
      </c>
      <c r="F44" s="61">
        <v>43888</v>
      </c>
      <c r="G44" s="62">
        <v>10</v>
      </c>
      <c r="H44" s="62">
        <v>0</v>
      </c>
      <c r="I44" s="61">
        <v>44191</v>
      </c>
      <c r="J44" s="66" t="s">
        <v>1364</v>
      </c>
      <c r="K44" s="128">
        <v>30311</v>
      </c>
      <c r="L44" s="129">
        <f t="shared" ca="1" si="0"/>
        <v>42.142465753424659</v>
      </c>
      <c r="M44" s="122">
        <v>0</v>
      </c>
      <c r="N44" s="122" t="s">
        <v>1371</v>
      </c>
      <c r="O44" s="122" t="s">
        <v>7813</v>
      </c>
    </row>
    <row r="45" spans="1:15" s="120" customFormat="1" ht="12" hidden="1">
      <c r="A45" s="122">
        <v>2020</v>
      </c>
      <c r="B45" s="104" t="s">
        <v>378</v>
      </c>
      <c r="C45" s="60">
        <v>1022984445</v>
      </c>
      <c r="D45" s="65" t="s">
        <v>879</v>
      </c>
      <c r="E45" s="60" t="s">
        <v>739</v>
      </c>
      <c r="F45" s="61">
        <v>43979</v>
      </c>
      <c r="G45" s="62">
        <v>7</v>
      </c>
      <c r="H45" s="62">
        <v>0</v>
      </c>
      <c r="I45" s="61">
        <v>44192</v>
      </c>
      <c r="J45" s="66" t="s">
        <v>1365</v>
      </c>
      <c r="K45" s="128">
        <v>34038</v>
      </c>
      <c r="L45" s="129">
        <f t="shared" ca="1" si="0"/>
        <v>31.931506849315067</v>
      </c>
      <c r="M45" s="122">
        <v>0</v>
      </c>
      <c r="N45" s="122" t="s">
        <v>1371</v>
      </c>
      <c r="O45" s="122" t="s">
        <v>7813</v>
      </c>
    </row>
    <row r="46" spans="1:15" s="120" customFormat="1" ht="12" hidden="1">
      <c r="A46" s="122">
        <v>2020</v>
      </c>
      <c r="B46" s="104" t="s">
        <v>379</v>
      </c>
      <c r="C46" s="60">
        <v>53047446</v>
      </c>
      <c r="D46" s="65" t="s">
        <v>909</v>
      </c>
      <c r="E46" s="60" t="s">
        <v>742</v>
      </c>
      <c r="F46" s="61">
        <v>43979</v>
      </c>
      <c r="G46" s="62">
        <v>7</v>
      </c>
      <c r="H46" s="62">
        <v>0</v>
      </c>
      <c r="I46" s="61">
        <v>44192</v>
      </c>
      <c r="J46" s="66" t="s">
        <v>1364</v>
      </c>
      <c r="K46" s="128">
        <v>30940</v>
      </c>
      <c r="L46" s="129">
        <f t="shared" ca="1" si="0"/>
        <v>40.419178082191777</v>
      </c>
      <c r="M46" s="122">
        <v>0</v>
      </c>
      <c r="N46" s="122" t="s">
        <v>1371</v>
      </c>
      <c r="O46" s="122" t="s">
        <v>7813</v>
      </c>
    </row>
    <row r="47" spans="1:15" s="120" customFormat="1" ht="12" hidden="1">
      <c r="A47" s="122">
        <v>2020</v>
      </c>
      <c r="B47" s="104" t="s">
        <v>381</v>
      </c>
      <c r="C47" s="60">
        <v>7222287</v>
      </c>
      <c r="D47" s="65" t="s">
        <v>1093</v>
      </c>
      <c r="E47" s="60" t="s">
        <v>739</v>
      </c>
      <c r="F47" s="61">
        <v>43979</v>
      </c>
      <c r="G47" s="62">
        <v>7</v>
      </c>
      <c r="H47" s="62">
        <v>0</v>
      </c>
      <c r="I47" s="61">
        <v>44192</v>
      </c>
      <c r="J47" s="66" t="s">
        <v>1364</v>
      </c>
      <c r="K47" s="128">
        <v>24214</v>
      </c>
      <c r="L47" s="129">
        <f t="shared" ca="1" si="0"/>
        <v>58.846575342465755</v>
      </c>
      <c r="M47" s="122">
        <v>0</v>
      </c>
      <c r="N47" s="122" t="s">
        <v>1371</v>
      </c>
      <c r="O47" s="122" t="s">
        <v>7813</v>
      </c>
    </row>
    <row r="48" spans="1:15" s="120" customFormat="1" ht="12" hidden="1">
      <c r="A48" s="122">
        <v>2020</v>
      </c>
      <c r="B48" s="104" t="s">
        <v>382</v>
      </c>
      <c r="C48" s="60">
        <v>1065578059</v>
      </c>
      <c r="D48" s="65" t="s">
        <v>1094</v>
      </c>
      <c r="E48" s="60" t="s">
        <v>739</v>
      </c>
      <c r="F48" s="61">
        <v>43979</v>
      </c>
      <c r="G48" s="62">
        <v>7</v>
      </c>
      <c r="H48" s="62">
        <v>0</v>
      </c>
      <c r="I48" s="61">
        <v>44192</v>
      </c>
      <c r="J48" s="66" t="s">
        <v>1364</v>
      </c>
      <c r="K48" s="128">
        <v>31636</v>
      </c>
      <c r="L48" s="129">
        <f t="shared" ca="1" si="0"/>
        <v>38.512328767123286</v>
      </c>
      <c r="M48" s="122">
        <v>0</v>
      </c>
      <c r="N48" s="122" t="s">
        <v>1371</v>
      </c>
      <c r="O48" s="122" t="s">
        <v>7813</v>
      </c>
    </row>
    <row r="49" spans="1:15" s="120" customFormat="1" ht="12" hidden="1">
      <c r="A49" s="122">
        <v>2020</v>
      </c>
      <c r="B49" s="104" t="s">
        <v>383</v>
      </c>
      <c r="C49" s="60">
        <v>1032376132</v>
      </c>
      <c r="D49" s="65" t="s">
        <v>1095</v>
      </c>
      <c r="E49" s="60" t="s">
        <v>739</v>
      </c>
      <c r="F49" s="61">
        <v>43979</v>
      </c>
      <c r="G49" s="62">
        <v>7</v>
      </c>
      <c r="H49" s="62">
        <v>0</v>
      </c>
      <c r="I49" s="61">
        <v>44192</v>
      </c>
      <c r="J49" s="66" t="s">
        <v>1364</v>
      </c>
      <c r="K49" s="128">
        <v>31710</v>
      </c>
      <c r="L49" s="129">
        <f t="shared" ca="1" si="0"/>
        <v>38.30958904109589</v>
      </c>
      <c r="M49" s="122">
        <v>0</v>
      </c>
      <c r="N49" s="122" t="s">
        <v>1371</v>
      </c>
      <c r="O49" s="122" t="s">
        <v>7813</v>
      </c>
    </row>
    <row r="50" spans="1:15" s="120" customFormat="1" ht="12" hidden="1">
      <c r="A50" s="122">
        <v>2020</v>
      </c>
      <c r="B50" s="104" t="s">
        <v>561</v>
      </c>
      <c r="C50" s="60">
        <v>39555426</v>
      </c>
      <c r="D50" s="65" t="s">
        <v>1245</v>
      </c>
      <c r="E50" s="60" t="s">
        <v>742</v>
      </c>
      <c r="F50" s="61">
        <v>44056</v>
      </c>
      <c r="G50" s="62">
        <v>4</v>
      </c>
      <c r="H50" s="62">
        <v>15</v>
      </c>
      <c r="I50" s="61">
        <v>44192</v>
      </c>
      <c r="J50" s="66" t="s">
        <v>1364</v>
      </c>
      <c r="K50" s="128">
        <v>23017</v>
      </c>
      <c r="L50" s="129">
        <f t="shared" ca="1" si="0"/>
        <v>62.126027397260273</v>
      </c>
      <c r="M50" s="122">
        <v>0</v>
      </c>
      <c r="N50" s="122" t="s">
        <v>1371</v>
      </c>
      <c r="O50" s="122" t="s">
        <v>7813</v>
      </c>
    </row>
    <row r="51" spans="1:15" s="120" customFormat="1" ht="12" hidden="1">
      <c r="A51" s="122">
        <v>2020</v>
      </c>
      <c r="B51" s="104" t="s">
        <v>85</v>
      </c>
      <c r="C51" s="60">
        <v>1014260500</v>
      </c>
      <c r="D51" s="65" t="s">
        <v>825</v>
      </c>
      <c r="E51" s="60" t="s">
        <v>739</v>
      </c>
      <c r="F51" s="61">
        <v>43871</v>
      </c>
      <c r="G51" s="62">
        <v>10</v>
      </c>
      <c r="H51" s="62">
        <v>5</v>
      </c>
      <c r="I51" s="61">
        <v>44193</v>
      </c>
      <c r="J51" s="66" t="s">
        <v>1364</v>
      </c>
      <c r="K51" s="128">
        <v>34653</v>
      </c>
      <c r="L51" s="129">
        <f t="shared" ca="1" si="0"/>
        <v>30.246575342465754</v>
      </c>
      <c r="M51" s="122">
        <v>0</v>
      </c>
      <c r="N51" s="122" t="s">
        <v>1371</v>
      </c>
      <c r="O51" s="122" t="s">
        <v>7813</v>
      </c>
    </row>
    <row r="52" spans="1:15" s="120" customFormat="1" ht="12" hidden="1">
      <c r="A52" s="122">
        <v>2020</v>
      </c>
      <c r="B52" s="104" t="s">
        <v>263</v>
      </c>
      <c r="C52" s="60">
        <v>52243622</v>
      </c>
      <c r="D52" s="65" t="s">
        <v>1003</v>
      </c>
      <c r="E52" s="60" t="s">
        <v>742</v>
      </c>
      <c r="F52" s="61">
        <v>43965</v>
      </c>
      <c r="G52" s="62">
        <v>7</v>
      </c>
      <c r="H52" s="62">
        <v>15</v>
      </c>
      <c r="I52" s="61">
        <v>44193</v>
      </c>
      <c r="J52" s="66" t="s">
        <v>1364</v>
      </c>
      <c r="K52" s="128">
        <v>29058</v>
      </c>
      <c r="L52" s="129">
        <f t="shared" ca="1" si="0"/>
        <v>45.575342465753423</v>
      </c>
      <c r="M52" s="122">
        <v>0</v>
      </c>
      <c r="N52" s="122" t="s">
        <v>1371</v>
      </c>
      <c r="O52" s="122" t="s">
        <v>7813</v>
      </c>
    </row>
    <row r="53" spans="1:15" s="120" customFormat="1" ht="12" hidden="1">
      <c r="A53" s="122">
        <v>2020</v>
      </c>
      <c r="B53" s="104" t="s">
        <v>328</v>
      </c>
      <c r="C53" s="60">
        <v>1018471036</v>
      </c>
      <c r="D53" s="65" t="s">
        <v>1066</v>
      </c>
      <c r="E53" s="60" t="s">
        <v>742</v>
      </c>
      <c r="F53" s="61">
        <v>43950</v>
      </c>
      <c r="G53" s="62">
        <v>8</v>
      </c>
      <c r="H53" s="62">
        <v>0</v>
      </c>
      <c r="I53" s="61">
        <v>44193</v>
      </c>
      <c r="J53" s="66" t="s">
        <v>1364</v>
      </c>
      <c r="K53" s="128">
        <v>34609</v>
      </c>
      <c r="L53" s="129">
        <f t="shared" ca="1" si="0"/>
        <v>30.367123287671234</v>
      </c>
      <c r="M53" s="122">
        <v>0</v>
      </c>
      <c r="N53" s="122" t="s">
        <v>1371</v>
      </c>
      <c r="O53" s="122" t="s">
        <v>7813</v>
      </c>
    </row>
    <row r="54" spans="1:15" s="120" customFormat="1" ht="12" hidden="1">
      <c r="A54" s="122">
        <v>2020</v>
      </c>
      <c r="B54" s="104" t="s">
        <v>329</v>
      </c>
      <c r="C54" s="60">
        <v>24498961</v>
      </c>
      <c r="D54" s="65" t="s">
        <v>1067</v>
      </c>
      <c r="E54" s="60" t="s">
        <v>742</v>
      </c>
      <c r="F54" s="61">
        <v>43980</v>
      </c>
      <c r="G54" s="62">
        <v>7</v>
      </c>
      <c r="H54" s="62">
        <v>0</v>
      </c>
      <c r="I54" s="61">
        <v>44193</v>
      </c>
      <c r="J54" s="66" t="s">
        <v>1364</v>
      </c>
      <c r="K54" s="128">
        <v>26771</v>
      </c>
      <c r="L54" s="129">
        <f t="shared" ca="1" si="0"/>
        <v>51.841095890410962</v>
      </c>
      <c r="M54" s="122">
        <v>0</v>
      </c>
      <c r="N54" s="122" t="s">
        <v>1371</v>
      </c>
      <c r="O54" s="122" t="s">
        <v>7813</v>
      </c>
    </row>
    <row r="55" spans="1:15" s="120" customFormat="1" ht="12" hidden="1">
      <c r="A55" s="122">
        <v>2020</v>
      </c>
      <c r="B55" s="104" t="s">
        <v>349</v>
      </c>
      <c r="C55" s="60">
        <v>1032465151</v>
      </c>
      <c r="D55" s="65" t="s">
        <v>1079</v>
      </c>
      <c r="E55" s="60" t="s">
        <v>739</v>
      </c>
      <c r="F55" s="61">
        <v>43965</v>
      </c>
      <c r="G55" s="62">
        <v>7</v>
      </c>
      <c r="H55" s="62">
        <v>15</v>
      </c>
      <c r="I55" s="61">
        <v>44193</v>
      </c>
      <c r="J55" s="66" t="s">
        <v>1364</v>
      </c>
      <c r="K55" s="128">
        <v>34548</v>
      </c>
      <c r="L55" s="129">
        <f t="shared" ca="1" si="0"/>
        <v>30.534246575342465</v>
      </c>
      <c r="M55" s="122">
        <v>0</v>
      </c>
      <c r="N55" s="122" t="s">
        <v>1371</v>
      </c>
      <c r="O55" s="122" t="s">
        <v>7813</v>
      </c>
    </row>
    <row r="56" spans="1:15" s="120" customFormat="1" ht="12" hidden="1">
      <c r="A56" s="122">
        <v>2020</v>
      </c>
      <c r="B56" s="104" t="s">
        <v>632</v>
      </c>
      <c r="C56" s="60">
        <v>34323037</v>
      </c>
      <c r="D56" s="65" t="s">
        <v>1299</v>
      </c>
      <c r="E56" s="60" t="s">
        <v>742</v>
      </c>
      <c r="F56" s="61">
        <v>44133</v>
      </c>
      <c r="G56" s="62">
        <v>2</v>
      </c>
      <c r="H56" s="62">
        <v>0</v>
      </c>
      <c r="I56" s="61">
        <v>44193</v>
      </c>
      <c r="J56" s="66" t="s">
        <v>1364</v>
      </c>
      <c r="K56" s="128">
        <v>30605</v>
      </c>
      <c r="L56" s="129">
        <f t="shared" ca="1" si="0"/>
        <v>41.336986301369862</v>
      </c>
      <c r="M56" s="122">
        <v>0</v>
      </c>
      <c r="N56" s="122" t="s">
        <v>1371</v>
      </c>
      <c r="O56" s="122" t="s">
        <v>7813</v>
      </c>
    </row>
    <row r="57" spans="1:15" s="120" customFormat="1" ht="12" hidden="1">
      <c r="A57" s="122">
        <v>2020</v>
      </c>
      <c r="B57" s="104" t="s">
        <v>324</v>
      </c>
      <c r="C57" s="60">
        <v>1014239405</v>
      </c>
      <c r="D57" s="65" t="s">
        <v>1062</v>
      </c>
      <c r="E57" s="60" t="s">
        <v>742</v>
      </c>
      <c r="F57" s="61">
        <v>43952</v>
      </c>
      <c r="G57" s="62">
        <v>7</v>
      </c>
      <c r="H57" s="62">
        <v>29</v>
      </c>
      <c r="I57" s="61">
        <v>44194</v>
      </c>
      <c r="J57" s="66" t="s">
        <v>1364</v>
      </c>
      <c r="K57" s="128">
        <v>33973</v>
      </c>
      <c r="L57" s="129">
        <f t="shared" ca="1" si="0"/>
        <v>32.109589041095887</v>
      </c>
      <c r="M57" s="122">
        <v>0</v>
      </c>
      <c r="N57" s="122" t="s">
        <v>1371</v>
      </c>
      <c r="O57" s="122" t="s">
        <v>7813</v>
      </c>
    </row>
    <row r="58" spans="1:15" s="120" customFormat="1" ht="12" hidden="1">
      <c r="A58" s="122">
        <v>2020</v>
      </c>
      <c r="B58" s="104" t="s">
        <v>353</v>
      </c>
      <c r="C58" s="60">
        <v>1032463174</v>
      </c>
      <c r="D58" s="65" t="s">
        <v>1080</v>
      </c>
      <c r="E58" s="60" t="s">
        <v>739</v>
      </c>
      <c r="F58" s="61">
        <v>43966</v>
      </c>
      <c r="G58" s="62">
        <v>7</v>
      </c>
      <c r="H58" s="62">
        <v>15</v>
      </c>
      <c r="I58" s="61">
        <v>44194</v>
      </c>
      <c r="J58" s="66" t="s">
        <v>1364</v>
      </c>
      <c r="K58" s="128">
        <v>34445</v>
      </c>
      <c r="L58" s="129">
        <f t="shared" ca="1" si="0"/>
        <v>30.816438356164383</v>
      </c>
      <c r="M58" s="122">
        <v>0</v>
      </c>
      <c r="N58" s="122" t="s">
        <v>1371</v>
      </c>
      <c r="O58" s="122" t="s">
        <v>7813</v>
      </c>
    </row>
    <row r="59" spans="1:15" s="120" customFormat="1" ht="12" hidden="1">
      <c r="A59" s="122">
        <v>2020</v>
      </c>
      <c r="B59" s="104" t="s">
        <v>363</v>
      </c>
      <c r="C59" s="60">
        <v>53124146</v>
      </c>
      <c r="D59" s="65" t="s">
        <v>1084</v>
      </c>
      <c r="E59" s="60" t="s">
        <v>742</v>
      </c>
      <c r="F59" s="61">
        <v>43971</v>
      </c>
      <c r="G59" s="62">
        <v>7</v>
      </c>
      <c r="H59" s="62">
        <v>10</v>
      </c>
      <c r="I59" s="61">
        <v>44194</v>
      </c>
      <c r="J59" s="66" t="s">
        <v>1365</v>
      </c>
      <c r="K59" s="128">
        <v>31267</v>
      </c>
      <c r="L59" s="129">
        <f t="shared" ca="1" si="0"/>
        <v>39.523287671232879</v>
      </c>
      <c r="M59" s="122">
        <v>0</v>
      </c>
      <c r="N59" s="122" t="s">
        <v>1371</v>
      </c>
      <c r="O59" s="122" t="s">
        <v>7813</v>
      </c>
    </row>
    <row r="60" spans="1:15" s="120" customFormat="1" ht="12" hidden="1">
      <c r="A60" s="122">
        <v>2020</v>
      </c>
      <c r="B60" s="104" t="s">
        <v>380</v>
      </c>
      <c r="C60" s="60">
        <v>1030646674</v>
      </c>
      <c r="D60" s="65" t="s">
        <v>908</v>
      </c>
      <c r="E60" s="60" t="s">
        <v>742</v>
      </c>
      <c r="F60" s="61">
        <v>43981</v>
      </c>
      <c r="G60" s="62">
        <v>7</v>
      </c>
      <c r="H60" s="62">
        <v>0</v>
      </c>
      <c r="I60" s="61">
        <v>44194</v>
      </c>
      <c r="J60" s="66" t="s">
        <v>1364</v>
      </c>
      <c r="K60" s="128">
        <v>34622</v>
      </c>
      <c r="L60" s="129">
        <f t="shared" ca="1" si="0"/>
        <v>30.331506849315069</v>
      </c>
      <c r="M60" s="122">
        <v>0</v>
      </c>
      <c r="N60" s="122" t="s">
        <v>1371</v>
      </c>
      <c r="O60" s="122" t="s">
        <v>7813</v>
      </c>
    </row>
    <row r="61" spans="1:15" s="120" customFormat="1" ht="12" hidden="1">
      <c r="A61" s="122">
        <v>2020</v>
      </c>
      <c r="B61" s="104" t="s">
        <v>589</v>
      </c>
      <c r="C61" s="60">
        <v>63434515</v>
      </c>
      <c r="D61" s="65" t="s">
        <v>1269</v>
      </c>
      <c r="E61" s="60" t="s">
        <v>742</v>
      </c>
      <c r="F61" s="61">
        <v>44061</v>
      </c>
      <c r="G61" s="62">
        <v>4</v>
      </c>
      <c r="H61" s="62">
        <v>12</v>
      </c>
      <c r="I61" s="61">
        <v>44194</v>
      </c>
      <c r="J61" s="66" t="s">
        <v>1365</v>
      </c>
      <c r="K61" s="128">
        <v>24852</v>
      </c>
      <c r="L61" s="129">
        <f t="shared" ca="1" si="0"/>
        <v>57.098630136986301</v>
      </c>
      <c r="M61" s="122">
        <v>0</v>
      </c>
      <c r="N61" s="122" t="s">
        <v>1371</v>
      </c>
      <c r="O61" s="122" t="s">
        <v>7813</v>
      </c>
    </row>
    <row r="62" spans="1:15" s="120" customFormat="1" ht="12" hidden="1">
      <c r="A62" s="122">
        <v>2020</v>
      </c>
      <c r="B62" s="104" t="s">
        <v>65</v>
      </c>
      <c r="C62" s="60">
        <v>52428517</v>
      </c>
      <c r="D62" s="65" t="s">
        <v>805</v>
      </c>
      <c r="E62" s="60" t="s">
        <v>742</v>
      </c>
      <c r="F62" s="61">
        <v>43872</v>
      </c>
      <c r="G62" s="62">
        <v>10</v>
      </c>
      <c r="H62" s="62">
        <v>20</v>
      </c>
      <c r="I62" s="61">
        <v>44195</v>
      </c>
      <c r="J62" s="66" t="s">
        <v>1364</v>
      </c>
      <c r="K62" s="128">
        <v>28738</v>
      </c>
      <c r="L62" s="129">
        <f t="shared" ca="1" si="0"/>
        <v>46.452054794520549</v>
      </c>
      <c r="M62" s="122">
        <v>0</v>
      </c>
      <c r="N62" s="122" t="s">
        <v>1371</v>
      </c>
      <c r="O62" s="122" t="s">
        <v>7813</v>
      </c>
    </row>
    <row r="63" spans="1:15" s="120" customFormat="1" ht="12" hidden="1">
      <c r="A63" s="122">
        <v>2020</v>
      </c>
      <c r="B63" s="104" t="s">
        <v>211</v>
      </c>
      <c r="C63" s="60">
        <v>1033760067</v>
      </c>
      <c r="D63" s="65" t="s">
        <v>951</v>
      </c>
      <c r="E63" s="60" t="s">
        <v>739</v>
      </c>
      <c r="F63" s="61">
        <v>43888</v>
      </c>
      <c r="G63" s="62">
        <v>10</v>
      </c>
      <c r="H63" s="62">
        <v>4</v>
      </c>
      <c r="I63" s="61">
        <v>44195</v>
      </c>
      <c r="J63" s="66" t="s">
        <v>1364</v>
      </c>
      <c r="K63" s="128">
        <v>34314</v>
      </c>
      <c r="L63" s="129">
        <f t="shared" ca="1" si="0"/>
        <v>31.175342465753424</v>
      </c>
      <c r="M63" s="122">
        <v>0</v>
      </c>
      <c r="N63" s="122" t="s">
        <v>1371</v>
      </c>
      <c r="O63" s="122" t="s">
        <v>7813</v>
      </c>
    </row>
    <row r="64" spans="1:15" s="120" customFormat="1" ht="12" hidden="1">
      <c r="A64" s="122">
        <v>2020</v>
      </c>
      <c r="B64" s="104" t="s">
        <v>221</v>
      </c>
      <c r="C64" s="60">
        <v>79328182</v>
      </c>
      <c r="D64" s="65" t="s">
        <v>961</v>
      </c>
      <c r="E64" s="60" t="s">
        <v>739</v>
      </c>
      <c r="F64" s="61">
        <v>43895</v>
      </c>
      <c r="G64" s="62">
        <v>9</v>
      </c>
      <c r="H64" s="62">
        <v>26</v>
      </c>
      <c r="I64" s="61">
        <v>44195</v>
      </c>
      <c r="J64" s="66" t="s">
        <v>1364</v>
      </c>
      <c r="K64" s="128">
        <v>23727</v>
      </c>
      <c r="L64" s="129">
        <f t="shared" ca="1" si="0"/>
        <v>60.180821917808217</v>
      </c>
      <c r="M64" s="122">
        <v>0</v>
      </c>
      <c r="N64" s="122" t="s">
        <v>1371</v>
      </c>
      <c r="O64" s="122" t="s">
        <v>7813</v>
      </c>
    </row>
    <row r="65" spans="1:15" s="120" customFormat="1" ht="12" hidden="1">
      <c r="A65" s="122">
        <v>2020</v>
      </c>
      <c r="B65" s="104" t="s">
        <v>242</v>
      </c>
      <c r="C65" s="60">
        <v>1020744128</v>
      </c>
      <c r="D65" s="65" t="s">
        <v>982</v>
      </c>
      <c r="E65" s="60" t="s">
        <v>742</v>
      </c>
      <c r="F65" s="61">
        <v>43903</v>
      </c>
      <c r="G65" s="62">
        <v>9</v>
      </c>
      <c r="H65" s="62">
        <v>18</v>
      </c>
      <c r="I65" s="61">
        <v>44195</v>
      </c>
      <c r="J65" s="66" t="s">
        <v>1364</v>
      </c>
      <c r="K65" s="128">
        <v>32602</v>
      </c>
      <c r="L65" s="129">
        <f t="shared" ca="1" si="0"/>
        <v>35.865753424657534</v>
      </c>
      <c r="M65" s="122">
        <v>0</v>
      </c>
      <c r="N65" s="122" t="s">
        <v>1371</v>
      </c>
      <c r="O65" s="122" t="s">
        <v>7813</v>
      </c>
    </row>
    <row r="66" spans="1:15" s="120" customFormat="1" ht="12" hidden="1">
      <c r="A66" s="122">
        <v>2020</v>
      </c>
      <c r="B66" s="104" t="s">
        <v>249</v>
      </c>
      <c r="C66" s="60">
        <v>52849652</v>
      </c>
      <c r="D66" s="65" t="s">
        <v>989</v>
      </c>
      <c r="E66" s="60" t="s">
        <v>742</v>
      </c>
      <c r="F66" s="61">
        <v>43928</v>
      </c>
      <c r="G66" s="62">
        <v>8</v>
      </c>
      <c r="H66" s="62">
        <v>24</v>
      </c>
      <c r="I66" s="61">
        <v>44195</v>
      </c>
      <c r="J66" s="66" t="s">
        <v>1364</v>
      </c>
      <c r="K66" s="128">
        <v>29365</v>
      </c>
      <c r="L66" s="129">
        <f t="shared" ca="1" si="0"/>
        <v>44.734246575342468</v>
      </c>
      <c r="M66" s="122">
        <v>0</v>
      </c>
      <c r="N66" s="122" t="s">
        <v>1371</v>
      </c>
      <c r="O66" s="122" t="s">
        <v>7813</v>
      </c>
    </row>
    <row r="67" spans="1:15" s="120" customFormat="1" ht="12" hidden="1">
      <c r="A67" s="122">
        <v>2020</v>
      </c>
      <c r="B67" s="104" t="s">
        <v>319</v>
      </c>
      <c r="C67" s="60">
        <v>1033729255</v>
      </c>
      <c r="D67" s="65" t="s">
        <v>1057</v>
      </c>
      <c r="E67" s="60" t="s">
        <v>742</v>
      </c>
      <c r="F67" s="61">
        <v>43950</v>
      </c>
      <c r="G67" s="62">
        <v>8</v>
      </c>
      <c r="H67" s="62">
        <v>2</v>
      </c>
      <c r="I67" s="61">
        <v>44195</v>
      </c>
      <c r="J67" s="66" t="s">
        <v>1364</v>
      </c>
      <c r="K67" s="128">
        <v>33240</v>
      </c>
      <c r="L67" s="129">
        <f t="shared" ref="L67:L130" ca="1" si="1">IFERROR((TODAY()-K67)/365,"No Aplica")</f>
        <v>34.11780821917808</v>
      </c>
      <c r="M67" s="122">
        <v>0</v>
      </c>
      <c r="N67" s="122" t="s">
        <v>1371</v>
      </c>
      <c r="O67" s="122" t="s">
        <v>7813</v>
      </c>
    </row>
    <row r="68" spans="1:15" s="120" customFormat="1" ht="12" hidden="1">
      <c r="A68" s="122">
        <v>2020</v>
      </c>
      <c r="B68" s="104" t="s">
        <v>338</v>
      </c>
      <c r="C68" s="60">
        <v>67023991</v>
      </c>
      <c r="D68" s="65" t="s">
        <v>1074</v>
      </c>
      <c r="E68" s="60" t="s">
        <v>742</v>
      </c>
      <c r="F68" s="61">
        <v>43962</v>
      </c>
      <c r="G68" s="62">
        <v>7</v>
      </c>
      <c r="H68" s="62">
        <v>20</v>
      </c>
      <c r="I68" s="61">
        <v>44195</v>
      </c>
      <c r="J68" s="66" t="s">
        <v>1364</v>
      </c>
      <c r="K68" s="128">
        <v>30501</v>
      </c>
      <c r="L68" s="129">
        <f t="shared" ca="1" si="1"/>
        <v>41.62191780821918</v>
      </c>
      <c r="M68" s="122">
        <v>0</v>
      </c>
      <c r="N68" s="122" t="s">
        <v>1371</v>
      </c>
      <c r="O68" s="122" t="s">
        <v>7813</v>
      </c>
    </row>
    <row r="69" spans="1:15" s="120" customFormat="1" ht="12" hidden="1">
      <c r="A69" s="122">
        <v>2020</v>
      </c>
      <c r="B69" s="104" t="s">
        <v>348</v>
      </c>
      <c r="C69" s="60">
        <v>1014260632</v>
      </c>
      <c r="D69" s="65" t="s">
        <v>1078</v>
      </c>
      <c r="E69" s="60" t="s">
        <v>742</v>
      </c>
      <c r="F69" s="61">
        <v>43969</v>
      </c>
      <c r="G69" s="62">
        <v>7</v>
      </c>
      <c r="H69" s="62">
        <v>13</v>
      </c>
      <c r="I69" s="61">
        <v>44195</v>
      </c>
      <c r="J69" s="66" t="s">
        <v>1364</v>
      </c>
      <c r="K69" s="128">
        <v>34662</v>
      </c>
      <c r="L69" s="129">
        <f t="shared" ca="1" si="1"/>
        <v>30.221917808219178</v>
      </c>
      <c r="M69" s="122">
        <v>0</v>
      </c>
      <c r="N69" s="122" t="s">
        <v>1371</v>
      </c>
      <c r="O69" s="122" t="s">
        <v>7813</v>
      </c>
    </row>
    <row r="70" spans="1:15" s="120" customFormat="1" ht="12" hidden="1">
      <c r="A70" s="122">
        <v>2020</v>
      </c>
      <c r="B70" s="104" t="s">
        <v>358</v>
      </c>
      <c r="C70" s="60">
        <v>52702395</v>
      </c>
      <c r="D70" s="65" t="s">
        <v>844</v>
      </c>
      <c r="E70" s="60" t="s">
        <v>742</v>
      </c>
      <c r="F70" s="61">
        <v>43972</v>
      </c>
      <c r="G70" s="62">
        <v>7</v>
      </c>
      <c r="H70" s="62">
        <v>10</v>
      </c>
      <c r="I70" s="61">
        <v>44195</v>
      </c>
      <c r="J70" s="66" t="s">
        <v>1364</v>
      </c>
      <c r="K70" s="128">
        <v>28857</v>
      </c>
      <c r="L70" s="129">
        <f t="shared" ca="1" si="1"/>
        <v>46.126027397260273</v>
      </c>
      <c r="M70" s="122">
        <v>0</v>
      </c>
      <c r="N70" s="122" t="s">
        <v>1371</v>
      </c>
      <c r="O70" s="122" t="s">
        <v>7813</v>
      </c>
    </row>
    <row r="71" spans="1:15" s="120" customFormat="1" ht="12" hidden="1">
      <c r="A71" s="122">
        <v>2020</v>
      </c>
      <c r="B71" s="104" t="s">
        <v>368</v>
      </c>
      <c r="C71" s="60">
        <v>80808488</v>
      </c>
      <c r="D71" s="65" t="s">
        <v>1089</v>
      </c>
      <c r="E71" s="60" t="s">
        <v>739</v>
      </c>
      <c r="F71" s="61">
        <v>43979</v>
      </c>
      <c r="G71" s="62">
        <v>7</v>
      </c>
      <c r="H71" s="62">
        <v>3</v>
      </c>
      <c r="I71" s="61">
        <v>44195</v>
      </c>
      <c r="J71" s="66" t="s">
        <v>1364</v>
      </c>
      <c r="K71" s="128">
        <v>30869</v>
      </c>
      <c r="L71" s="129">
        <f t="shared" ca="1" si="1"/>
        <v>40.613698630136987</v>
      </c>
      <c r="M71" s="122">
        <v>0</v>
      </c>
      <c r="N71" s="122" t="s">
        <v>1371</v>
      </c>
      <c r="O71" s="122" t="s">
        <v>7813</v>
      </c>
    </row>
    <row r="72" spans="1:15" s="120" customFormat="1" ht="12" hidden="1">
      <c r="A72" s="122">
        <v>2020</v>
      </c>
      <c r="B72" s="104" t="s">
        <v>451</v>
      </c>
      <c r="C72" s="60">
        <v>1032395226</v>
      </c>
      <c r="D72" s="65" t="s">
        <v>1162</v>
      </c>
      <c r="E72" s="60" t="s">
        <v>742</v>
      </c>
      <c r="F72" s="61">
        <v>43984</v>
      </c>
      <c r="G72" s="62">
        <v>6</v>
      </c>
      <c r="H72" s="62">
        <v>29</v>
      </c>
      <c r="I72" s="61">
        <v>44195</v>
      </c>
      <c r="J72" s="66" t="s">
        <v>1364</v>
      </c>
      <c r="K72" s="128">
        <v>28095</v>
      </c>
      <c r="L72" s="129">
        <f t="shared" ca="1" si="1"/>
        <v>48.213698630136989</v>
      </c>
      <c r="M72" s="122">
        <v>0</v>
      </c>
      <c r="N72" s="122" t="s">
        <v>1371</v>
      </c>
      <c r="O72" s="122" t="s">
        <v>7813</v>
      </c>
    </row>
    <row r="73" spans="1:15" s="120" customFormat="1" ht="12" hidden="1">
      <c r="A73" s="122">
        <v>2020</v>
      </c>
      <c r="B73" s="104" t="s">
        <v>461</v>
      </c>
      <c r="C73" s="60">
        <v>98399475</v>
      </c>
      <c r="D73" s="65" t="s">
        <v>846</v>
      </c>
      <c r="E73" s="60" t="s">
        <v>739</v>
      </c>
      <c r="F73" s="61">
        <v>44028</v>
      </c>
      <c r="G73" s="62">
        <v>5</v>
      </c>
      <c r="H73" s="62">
        <v>15</v>
      </c>
      <c r="I73" s="61">
        <v>44195</v>
      </c>
      <c r="J73" s="66" t="s">
        <v>1364</v>
      </c>
      <c r="K73" s="128">
        <v>28300</v>
      </c>
      <c r="L73" s="129">
        <f t="shared" ca="1" si="1"/>
        <v>47.652054794520545</v>
      </c>
      <c r="M73" s="122">
        <v>0</v>
      </c>
      <c r="N73" s="122" t="s">
        <v>1371</v>
      </c>
      <c r="O73" s="122" t="s">
        <v>7813</v>
      </c>
    </row>
    <row r="74" spans="1:15" s="120" customFormat="1" ht="12" hidden="1">
      <c r="A74" s="122">
        <v>2020</v>
      </c>
      <c r="B74" s="104" t="s">
        <v>523</v>
      </c>
      <c r="C74" s="60">
        <v>40801892</v>
      </c>
      <c r="D74" s="65" t="s">
        <v>1214</v>
      </c>
      <c r="E74" s="60" t="s">
        <v>742</v>
      </c>
      <c r="F74" s="61">
        <v>44036</v>
      </c>
      <c r="G74" s="62">
        <v>5</v>
      </c>
      <c r="H74" s="62">
        <v>7</v>
      </c>
      <c r="I74" s="61">
        <v>44195</v>
      </c>
      <c r="J74" s="66" t="s">
        <v>1364</v>
      </c>
      <c r="K74" s="128">
        <v>30415</v>
      </c>
      <c r="L74" s="129">
        <f t="shared" ca="1" si="1"/>
        <v>41.857534246575341</v>
      </c>
      <c r="M74" s="122">
        <v>0</v>
      </c>
      <c r="N74" s="122" t="s">
        <v>1371</v>
      </c>
      <c r="O74" s="122" t="s">
        <v>7813</v>
      </c>
    </row>
    <row r="75" spans="1:15" s="120" customFormat="1" ht="12" hidden="1">
      <c r="A75" s="122">
        <v>2020</v>
      </c>
      <c r="B75" s="104" t="s">
        <v>547</v>
      </c>
      <c r="C75" s="60">
        <v>1020748202</v>
      </c>
      <c r="D75" s="65" t="s">
        <v>1233</v>
      </c>
      <c r="E75" s="60" t="s">
        <v>742</v>
      </c>
      <c r="F75" s="61">
        <v>44044</v>
      </c>
      <c r="G75" s="62">
        <v>5</v>
      </c>
      <c r="H75" s="62">
        <v>0</v>
      </c>
      <c r="I75" s="61">
        <v>44195</v>
      </c>
      <c r="J75" s="66" t="s">
        <v>1364</v>
      </c>
      <c r="K75" s="128">
        <v>32701</v>
      </c>
      <c r="L75" s="129">
        <f t="shared" ca="1" si="1"/>
        <v>35.594520547945208</v>
      </c>
      <c r="M75" s="122">
        <v>0</v>
      </c>
      <c r="N75" s="122" t="s">
        <v>1371</v>
      </c>
      <c r="O75" s="122" t="s">
        <v>7813</v>
      </c>
    </row>
    <row r="76" spans="1:15" s="120" customFormat="1" ht="12" hidden="1">
      <c r="A76" s="122">
        <v>2020</v>
      </c>
      <c r="B76" s="104" t="s">
        <v>549</v>
      </c>
      <c r="C76" s="60">
        <v>1015399199</v>
      </c>
      <c r="D76" s="65" t="s">
        <v>761</v>
      </c>
      <c r="E76" s="60" t="s">
        <v>739</v>
      </c>
      <c r="F76" s="61">
        <v>44043</v>
      </c>
      <c r="G76" s="62">
        <v>5</v>
      </c>
      <c r="H76" s="62">
        <v>0</v>
      </c>
      <c r="I76" s="61">
        <v>44195</v>
      </c>
      <c r="J76" s="66" t="s">
        <v>1364</v>
      </c>
      <c r="K76" s="128">
        <v>31892</v>
      </c>
      <c r="L76" s="129">
        <f t="shared" ca="1" si="1"/>
        <v>37.81095890410959</v>
      </c>
      <c r="M76" s="122">
        <v>0</v>
      </c>
      <c r="N76" s="122" t="s">
        <v>1371</v>
      </c>
      <c r="O76" s="122" t="s">
        <v>7813</v>
      </c>
    </row>
    <row r="77" spans="1:15" s="120" customFormat="1" ht="12" hidden="1">
      <c r="A77" s="122">
        <v>2020</v>
      </c>
      <c r="B77" s="104" t="s">
        <v>553</v>
      </c>
      <c r="C77" s="60">
        <v>52211600</v>
      </c>
      <c r="D77" s="65" t="s">
        <v>1238</v>
      </c>
      <c r="E77" s="60" t="s">
        <v>742</v>
      </c>
      <c r="F77" s="61">
        <v>44061</v>
      </c>
      <c r="G77" s="62">
        <v>4</v>
      </c>
      <c r="H77" s="62">
        <v>13</v>
      </c>
      <c r="I77" s="61">
        <v>44195</v>
      </c>
      <c r="J77" s="66" t="s">
        <v>1364</v>
      </c>
      <c r="K77" s="128">
        <v>27532</v>
      </c>
      <c r="L77" s="129">
        <f t="shared" ca="1" si="1"/>
        <v>49.756164383561647</v>
      </c>
      <c r="M77" s="122">
        <v>0</v>
      </c>
      <c r="N77" s="122" t="s">
        <v>1371</v>
      </c>
      <c r="O77" s="122" t="s">
        <v>7813</v>
      </c>
    </row>
    <row r="78" spans="1:15" s="120" customFormat="1" ht="12" hidden="1">
      <c r="A78" s="122">
        <v>2020</v>
      </c>
      <c r="B78" s="104" t="s">
        <v>603</v>
      </c>
      <c r="C78" s="60">
        <v>52867844</v>
      </c>
      <c r="D78" s="65" t="s">
        <v>1054</v>
      </c>
      <c r="E78" s="60" t="s">
        <v>742</v>
      </c>
      <c r="F78" s="61">
        <v>44067</v>
      </c>
      <c r="G78" s="62">
        <v>4</v>
      </c>
      <c r="H78" s="62">
        <v>7</v>
      </c>
      <c r="I78" s="61">
        <v>44195</v>
      </c>
      <c r="J78" s="66" t="s">
        <v>1364</v>
      </c>
      <c r="K78" s="128">
        <v>30167</v>
      </c>
      <c r="L78" s="129">
        <f t="shared" ca="1" si="1"/>
        <v>42.536986301369865</v>
      </c>
      <c r="M78" s="122">
        <v>0</v>
      </c>
      <c r="N78" s="122" t="s">
        <v>1371</v>
      </c>
      <c r="O78" s="122" t="s">
        <v>7813</v>
      </c>
    </row>
    <row r="79" spans="1:15" s="120" customFormat="1" ht="12" hidden="1">
      <c r="A79" s="122">
        <v>2020</v>
      </c>
      <c r="B79" s="104" t="s">
        <v>620</v>
      </c>
      <c r="C79" s="60">
        <v>51739933</v>
      </c>
      <c r="D79" s="65" t="s">
        <v>1291</v>
      </c>
      <c r="E79" s="60" t="s">
        <v>742</v>
      </c>
      <c r="F79" s="61">
        <v>44105</v>
      </c>
      <c r="G79" s="62">
        <v>3</v>
      </c>
      <c r="H79" s="62">
        <v>0</v>
      </c>
      <c r="I79" s="61">
        <v>44195</v>
      </c>
      <c r="J79" s="66" t="s">
        <v>1364</v>
      </c>
      <c r="K79" s="128">
        <v>23645</v>
      </c>
      <c r="L79" s="129">
        <f t="shared" ca="1" si="1"/>
        <v>60.405479452054792</v>
      </c>
      <c r="M79" s="122">
        <v>0</v>
      </c>
      <c r="N79" s="122" t="s">
        <v>1371</v>
      </c>
      <c r="O79" s="122" t="s">
        <v>7813</v>
      </c>
    </row>
    <row r="80" spans="1:15" s="120" customFormat="1" ht="12" hidden="1">
      <c r="A80" s="122">
        <v>2020</v>
      </c>
      <c r="B80" s="104" t="s">
        <v>623</v>
      </c>
      <c r="C80" s="60">
        <v>1019036591</v>
      </c>
      <c r="D80" s="65" t="s">
        <v>1293</v>
      </c>
      <c r="E80" s="60" t="s">
        <v>739</v>
      </c>
      <c r="F80" s="61">
        <v>44103</v>
      </c>
      <c r="G80" s="62">
        <v>3</v>
      </c>
      <c r="H80" s="62">
        <v>2</v>
      </c>
      <c r="I80" s="61">
        <v>44195</v>
      </c>
      <c r="J80" s="66" t="s">
        <v>1364</v>
      </c>
      <c r="K80" s="128">
        <v>32722</v>
      </c>
      <c r="L80" s="129">
        <f t="shared" ca="1" si="1"/>
        <v>35.536986301369865</v>
      </c>
      <c r="M80" s="122">
        <v>0</v>
      </c>
      <c r="N80" s="122" t="s">
        <v>1371</v>
      </c>
      <c r="O80" s="122" t="s">
        <v>7813</v>
      </c>
    </row>
    <row r="81" spans="1:15" s="120" customFormat="1" ht="12" hidden="1">
      <c r="A81" s="122">
        <v>2020</v>
      </c>
      <c r="B81" s="104" t="s">
        <v>635</v>
      </c>
      <c r="C81" s="60">
        <v>52365769</v>
      </c>
      <c r="D81" s="65" t="s">
        <v>926</v>
      </c>
      <c r="E81" s="60" t="s">
        <v>742</v>
      </c>
      <c r="F81" s="61">
        <v>44132</v>
      </c>
      <c r="G81" s="62">
        <v>2</v>
      </c>
      <c r="H81" s="62">
        <v>3</v>
      </c>
      <c r="I81" s="61">
        <v>44195</v>
      </c>
      <c r="J81" s="66" t="s">
        <v>1364</v>
      </c>
      <c r="K81" s="128">
        <v>27819</v>
      </c>
      <c r="L81" s="129">
        <f t="shared" ca="1" si="1"/>
        <v>48.969863013698628</v>
      </c>
      <c r="M81" s="122">
        <v>0</v>
      </c>
      <c r="N81" s="122" t="s">
        <v>1371</v>
      </c>
      <c r="O81" s="122" t="s">
        <v>7813</v>
      </c>
    </row>
    <row r="82" spans="1:15" s="120" customFormat="1" ht="12" hidden="1">
      <c r="A82" s="122">
        <v>2020</v>
      </c>
      <c r="B82" s="104" t="s">
        <v>637</v>
      </c>
      <c r="C82" s="60">
        <v>39543287</v>
      </c>
      <c r="D82" s="65" t="s">
        <v>852</v>
      </c>
      <c r="E82" s="60" t="s">
        <v>742</v>
      </c>
      <c r="F82" s="61">
        <v>44134</v>
      </c>
      <c r="G82" s="62">
        <v>2</v>
      </c>
      <c r="H82" s="62">
        <v>1</v>
      </c>
      <c r="I82" s="61">
        <v>44195</v>
      </c>
      <c r="J82" s="66" t="s">
        <v>1364</v>
      </c>
      <c r="K82" s="128">
        <v>24741</v>
      </c>
      <c r="L82" s="129">
        <f t="shared" ca="1" si="1"/>
        <v>57.402739726027399</v>
      </c>
      <c r="M82" s="122">
        <v>0</v>
      </c>
      <c r="N82" s="122" t="s">
        <v>1371</v>
      </c>
      <c r="O82" s="122" t="s">
        <v>7813</v>
      </c>
    </row>
    <row r="83" spans="1:15" s="120" customFormat="1" ht="12" hidden="1">
      <c r="A83" s="122">
        <v>2020</v>
      </c>
      <c r="B83" s="104" t="s">
        <v>640</v>
      </c>
      <c r="C83" s="60">
        <v>53108186</v>
      </c>
      <c r="D83" s="65" t="s">
        <v>1302</v>
      </c>
      <c r="E83" s="60" t="s">
        <v>742</v>
      </c>
      <c r="F83" s="61">
        <v>44145</v>
      </c>
      <c r="G83" s="62">
        <v>1</v>
      </c>
      <c r="H83" s="62">
        <v>21</v>
      </c>
      <c r="I83" s="61">
        <v>44195</v>
      </c>
      <c r="J83" s="66" t="s">
        <v>1364</v>
      </c>
      <c r="K83" s="128">
        <v>31324</v>
      </c>
      <c r="L83" s="129">
        <f t="shared" ca="1" si="1"/>
        <v>39.367123287671234</v>
      </c>
      <c r="M83" s="122">
        <v>0</v>
      </c>
      <c r="N83" s="122" t="s">
        <v>1371</v>
      </c>
      <c r="O83" s="122" t="s">
        <v>7813</v>
      </c>
    </row>
    <row r="84" spans="1:15" s="120" customFormat="1" ht="12" hidden="1">
      <c r="A84" s="122">
        <v>2020</v>
      </c>
      <c r="B84" s="104" t="s">
        <v>647</v>
      </c>
      <c r="C84" s="60">
        <v>79966463</v>
      </c>
      <c r="D84" s="65" t="s">
        <v>783</v>
      </c>
      <c r="E84" s="60" t="s">
        <v>739</v>
      </c>
      <c r="F84" s="61">
        <v>44131</v>
      </c>
      <c r="G84" s="62">
        <v>2</v>
      </c>
      <c r="H84" s="62">
        <v>4</v>
      </c>
      <c r="I84" s="61">
        <v>44195</v>
      </c>
      <c r="J84" s="66" t="s">
        <v>1364</v>
      </c>
      <c r="K84" s="128">
        <v>28527</v>
      </c>
      <c r="L84" s="129">
        <f t="shared" ca="1" si="1"/>
        <v>47.030136986301372</v>
      </c>
      <c r="M84" s="122">
        <v>0</v>
      </c>
      <c r="N84" s="122" t="s">
        <v>1371</v>
      </c>
      <c r="O84" s="122" t="s">
        <v>7813</v>
      </c>
    </row>
    <row r="85" spans="1:15" s="120" customFormat="1" ht="12" hidden="1">
      <c r="A85" s="122">
        <v>2020</v>
      </c>
      <c r="B85" s="104" t="s">
        <v>658</v>
      </c>
      <c r="C85" s="60">
        <v>1075244725</v>
      </c>
      <c r="D85" s="65" t="s">
        <v>1035</v>
      </c>
      <c r="E85" s="60" t="s">
        <v>739</v>
      </c>
      <c r="F85" s="61">
        <v>44132</v>
      </c>
      <c r="G85" s="62">
        <v>2</v>
      </c>
      <c r="H85" s="62">
        <v>3</v>
      </c>
      <c r="I85" s="61">
        <v>44195</v>
      </c>
      <c r="J85" s="66" t="s">
        <v>1364</v>
      </c>
      <c r="K85" s="128">
        <v>33017</v>
      </c>
      <c r="L85" s="129">
        <f t="shared" ca="1" si="1"/>
        <v>34.728767123287675</v>
      </c>
      <c r="M85" s="122">
        <v>0</v>
      </c>
      <c r="N85" s="122" t="s">
        <v>1371</v>
      </c>
      <c r="O85" s="122" t="s">
        <v>7813</v>
      </c>
    </row>
    <row r="86" spans="1:15" s="120" customFormat="1" ht="12" hidden="1">
      <c r="A86" s="122">
        <v>2020</v>
      </c>
      <c r="B86" s="104" t="s">
        <v>4</v>
      </c>
      <c r="C86" s="60">
        <v>1019028655</v>
      </c>
      <c r="D86" s="65" t="s">
        <v>744</v>
      </c>
      <c r="E86" s="60" t="s">
        <v>739</v>
      </c>
      <c r="F86" s="61">
        <v>43847</v>
      </c>
      <c r="G86" s="62">
        <v>11</v>
      </c>
      <c r="H86" s="62">
        <v>15</v>
      </c>
      <c r="I86" s="61">
        <v>44196</v>
      </c>
      <c r="J86" s="66" t="s">
        <v>1364</v>
      </c>
      <c r="K86" s="128">
        <v>32462</v>
      </c>
      <c r="L86" s="129">
        <f t="shared" ca="1" si="1"/>
        <v>36.249315068493154</v>
      </c>
      <c r="M86" s="122">
        <v>0</v>
      </c>
      <c r="N86" s="122" t="s">
        <v>1371</v>
      </c>
      <c r="O86" s="122" t="s">
        <v>7813</v>
      </c>
    </row>
    <row r="87" spans="1:15" s="120" customFormat="1" ht="12" hidden="1">
      <c r="A87" s="122">
        <v>2020</v>
      </c>
      <c r="B87" s="104" t="s">
        <v>86</v>
      </c>
      <c r="C87" s="60">
        <v>7843147</v>
      </c>
      <c r="D87" s="65" t="s">
        <v>826</v>
      </c>
      <c r="E87" s="60" t="s">
        <v>739</v>
      </c>
      <c r="F87" s="61">
        <v>43868</v>
      </c>
      <c r="G87" s="62">
        <v>10</v>
      </c>
      <c r="H87" s="62">
        <v>23</v>
      </c>
      <c r="I87" s="61">
        <v>44196</v>
      </c>
      <c r="J87" s="66" t="s">
        <v>1364</v>
      </c>
      <c r="K87" s="128">
        <v>23970</v>
      </c>
      <c r="L87" s="129">
        <f t="shared" ca="1" si="1"/>
        <v>59.515068493150686</v>
      </c>
      <c r="M87" s="122">
        <v>0</v>
      </c>
      <c r="N87" s="122" t="s">
        <v>1371</v>
      </c>
      <c r="O87" s="122" t="s">
        <v>7813</v>
      </c>
    </row>
    <row r="88" spans="1:15" s="120" customFormat="1" ht="12" hidden="1">
      <c r="A88" s="122">
        <v>2020</v>
      </c>
      <c r="B88" s="104" t="s">
        <v>87</v>
      </c>
      <c r="C88" s="60">
        <v>91274561</v>
      </c>
      <c r="D88" s="65" t="s">
        <v>827</v>
      </c>
      <c r="E88" s="60" t="s">
        <v>739</v>
      </c>
      <c r="F88" s="61">
        <v>43874</v>
      </c>
      <c r="G88" s="62">
        <v>10</v>
      </c>
      <c r="H88" s="62">
        <v>17</v>
      </c>
      <c r="I88" s="61">
        <v>44196</v>
      </c>
      <c r="J88" s="66" t="s">
        <v>1364</v>
      </c>
      <c r="K88" s="128">
        <v>25772</v>
      </c>
      <c r="L88" s="129">
        <f t="shared" ca="1" si="1"/>
        <v>54.578082191780823</v>
      </c>
      <c r="M88" s="122">
        <v>0</v>
      </c>
      <c r="N88" s="122" t="s">
        <v>1371</v>
      </c>
      <c r="O88" s="122" t="s">
        <v>7813</v>
      </c>
    </row>
    <row r="89" spans="1:15" s="120" customFormat="1" ht="12" hidden="1">
      <c r="A89" s="122">
        <v>2020</v>
      </c>
      <c r="B89" s="104" t="s">
        <v>96</v>
      </c>
      <c r="C89" s="60">
        <v>52647246</v>
      </c>
      <c r="D89" s="65" t="s">
        <v>836</v>
      </c>
      <c r="E89" s="60" t="s">
        <v>742</v>
      </c>
      <c r="F89" s="61">
        <v>43873</v>
      </c>
      <c r="G89" s="62">
        <v>10</v>
      </c>
      <c r="H89" s="62">
        <v>18</v>
      </c>
      <c r="I89" s="61">
        <v>44196</v>
      </c>
      <c r="J89" s="66" t="s">
        <v>1364</v>
      </c>
      <c r="K89" s="128">
        <v>27149</v>
      </c>
      <c r="L89" s="129">
        <f t="shared" ca="1" si="1"/>
        <v>50.805479452054797</v>
      </c>
      <c r="M89" s="122">
        <v>0</v>
      </c>
      <c r="N89" s="122" t="s">
        <v>1371</v>
      </c>
      <c r="O89" s="122" t="s">
        <v>7813</v>
      </c>
    </row>
    <row r="90" spans="1:15" s="120" customFormat="1" ht="12" hidden="1">
      <c r="A90" s="122">
        <v>2020</v>
      </c>
      <c r="B90" s="104" t="s">
        <v>100</v>
      </c>
      <c r="C90" s="60">
        <v>79897241</v>
      </c>
      <c r="D90" s="65" t="s">
        <v>840</v>
      </c>
      <c r="E90" s="60" t="s">
        <v>739</v>
      </c>
      <c r="F90" s="61">
        <v>43875</v>
      </c>
      <c r="G90" s="62">
        <v>10</v>
      </c>
      <c r="H90" s="62">
        <v>16</v>
      </c>
      <c r="I90" s="61">
        <v>44196</v>
      </c>
      <c r="J90" s="66" t="s">
        <v>1364</v>
      </c>
      <c r="K90" s="128">
        <v>28428</v>
      </c>
      <c r="L90" s="129">
        <f t="shared" ca="1" si="1"/>
        <v>47.301369863013697</v>
      </c>
      <c r="M90" s="122">
        <v>0</v>
      </c>
      <c r="N90" s="122" t="s">
        <v>1371</v>
      </c>
      <c r="O90" s="122" t="s">
        <v>7813</v>
      </c>
    </row>
    <row r="91" spans="1:15" s="120" customFormat="1" ht="12" hidden="1">
      <c r="A91" s="122">
        <v>2020</v>
      </c>
      <c r="B91" s="104" t="s">
        <v>103</v>
      </c>
      <c r="C91" s="60">
        <v>52409157</v>
      </c>
      <c r="D91" s="65" t="s">
        <v>843</v>
      </c>
      <c r="E91" s="60" t="s">
        <v>742</v>
      </c>
      <c r="F91" s="61">
        <v>43873</v>
      </c>
      <c r="G91" s="62">
        <v>10</v>
      </c>
      <c r="H91" s="62">
        <v>18</v>
      </c>
      <c r="I91" s="61">
        <v>44196</v>
      </c>
      <c r="J91" s="66" t="s">
        <v>1364</v>
      </c>
      <c r="K91" s="128">
        <v>27858</v>
      </c>
      <c r="L91" s="129">
        <f t="shared" ca="1" si="1"/>
        <v>48.863013698630134</v>
      </c>
      <c r="M91" s="122">
        <v>0</v>
      </c>
      <c r="N91" s="122" t="s">
        <v>1371</v>
      </c>
      <c r="O91" s="122" t="s">
        <v>7813</v>
      </c>
    </row>
    <row r="92" spans="1:15" s="120" customFormat="1" ht="12" hidden="1">
      <c r="A92" s="122">
        <v>2020</v>
      </c>
      <c r="B92" s="104" t="s">
        <v>111</v>
      </c>
      <c r="C92" s="60">
        <v>39754649</v>
      </c>
      <c r="D92" s="65" t="s">
        <v>851</v>
      </c>
      <c r="E92" s="60" t="s">
        <v>742</v>
      </c>
      <c r="F92" s="61">
        <v>43875</v>
      </c>
      <c r="G92" s="62">
        <v>10</v>
      </c>
      <c r="H92" s="62">
        <v>16</v>
      </c>
      <c r="I92" s="61">
        <v>44196</v>
      </c>
      <c r="J92" s="66" t="s">
        <v>1364</v>
      </c>
      <c r="K92" s="128">
        <v>25508</v>
      </c>
      <c r="L92" s="129">
        <f t="shared" ca="1" si="1"/>
        <v>55.301369863013697</v>
      </c>
      <c r="M92" s="122">
        <v>0</v>
      </c>
      <c r="N92" s="122" t="s">
        <v>1371</v>
      </c>
      <c r="O92" s="122" t="s">
        <v>7813</v>
      </c>
    </row>
    <row r="93" spans="1:15" s="120" customFormat="1" ht="12" hidden="1">
      <c r="A93" s="122">
        <v>2020</v>
      </c>
      <c r="B93" s="104" t="s">
        <v>127</v>
      </c>
      <c r="C93" s="60">
        <v>19143629</v>
      </c>
      <c r="D93" s="65" t="s">
        <v>867</v>
      </c>
      <c r="E93" s="60" t="s">
        <v>739</v>
      </c>
      <c r="F93" s="61">
        <v>43880</v>
      </c>
      <c r="G93" s="62">
        <v>10</v>
      </c>
      <c r="H93" s="62">
        <v>13</v>
      </c>
      <c r="I93" s="61">
        <v>44196</v>
      </c>
      <c r="J93" s="66" t="s">
        <v>1365</v>
      </c>
      <c r="K93" s="128">
        <v>18765</v>
      </c>
      <c r="L93" s="129">
        <f t="shared" ca="1" si="1"/>
        <v>73.775342465753425</v>
      </c>
      <c r="M93" s="122">
        <v>0</v>
      </c>
      <c r="N93" s="122" t="s">
        <v>1371</v>
      </c>
      <c r="O93" s="122" t="s">
        <v>7813</v>
      </c>
    </row>
    <row r="94" spans="1:15" s="120" customFormat="1" ht="12" hidden="1">
      <c r="A94" s="122">
        <v>2020</v>
      </c>
      <c r="B94" s="104" t="s">
        <v>132</v>
      </c>
      <c r="C94" s="60">
        <v>52819497</v>
      </c>
      <c r="D94" s="65" t="s">
        <v>872</v>
      </c>
      <c r="E94" s="60" t="s">
        <v>742</v>
      </c>
      <c r="F94" s="61">
        <v>43881</v>
      </c>
      <c r="G94" s="62">
        <v>10</v>
      </c>
      <c r="H94" s="62">
        <v>10</v>
      </c>
      <c r="I94" s="61">
        <v>44196</v>
      </c>
      <c r="J94" s="66" t="s">
        <v>1364</v>
      </c>
      <c r="K94" s="128">
        <v>29605</v>
      </c>
      <c r="L94" s="129">
        <f t="shared" ca="1" si="1"/>
        <v>44.076712328767123</v>
      </c>
      <c r="M94" s="122">
        <v>0</v>
      </c>
      <c r="N94" s="122" t="s">
        <v>1371</v>
      </c>
      <c r="O94" s="122" t="s">
        <v>7813</v>
      </c>
    </row>
    <row r="95" spans="1:15" s="120" customFormat="1" ht="12" hidden="1">
      <c r="A95" s="122">
        <v>2020</v>
      </c>
      <c r="B95" s="104" t="s">
        <v>135</v>
      </c>
      <c r="C95" s="60">
        <v>1071163461</v>
      </c>
      <c r="D95" s="65" t="s">
        <v>875</v>
      </c>
      <c r="E95" s="60" t="s">
        <v>742</v>
      </c>
      <c r="F95" s="61">
        <v>43882</v>
      </c>
      <c r="G95" s="62">
        <v>10</v>
      </c>
      <c r="H95" s="62">
        <v>9</v>
      </c>
      <c r="I95" s="61">
        <v>44196</v>
      </c>
      <c r="J95" s="66" t="s">
        <v>1365</v>
      </c>
      <c r="K95" s="128">
        <v>32083</v>
      </c>
      <c r="L95" s="129">
        <f t="shared" ca="1" si="1"/>
        <v>37.287671232876711</v>
      </c>
      <c r="M95" s="122">
        <v>0</v>
      </c>
      <c r="N95" s="122" t="s">
        <v>1371</v>
      </c>
      <c r="O95" s="122" t="s">
        <v>7813</v>
      </c>
    </row>
    <row r="96" spans="1:15" s="120" customFormat="1" ht="12" hidden="1">
      <c r="A96" s="122">
        <v>2020</v>
      </c>
      <c r="B96" s="104" t="s">
        <v>136</v>
      </c>
      <c r="C96" s="60">
        <v>33378015</v>
      </c>
      <c r="D96" s="65" t="s">
        <v>876</v>
      </c>
      <c r="E96" s="60" t="s">
        <v>742</v>
      </c>
      <c r="F96" s="61">
        <v>43882</v>
      </c>
      <c r="G96" s="62">
        <v>10</v>
      </c>
      <c r="H96" s="62">
        <v>9</v>
      </c>
      <c r="I96" s="61">
        <v>44196</v>
      </c>
      <c r="J96" s="66" t="s">
        <v>1364</v>
      </c>
      <c r="K96" s="128">
        <v>31086</v>
      </c>
      <c r="L96" s="129">
        <f t="shared" ca="1" si="1"/>
        <v>40.019178082191779</v>
      </c>
      <c r="M96" s="122">
        <v>0</v>
      </c>
      <c r="N96" s="122" t="s">
        <v>1371</v>
      </c>
      <c r="O96" s="122" t="s">
        <v>7813</v>
      </c>
    </row>
    <row r="97" spans="1:15" s="120" customFormat="1" ht="12" hidden="1">
      <c r="A97" s="122">
        <v>2020</v>
      </c>
      <c r="B97" s="104" t="s">
        <v>138</v>
      </c>
      <c r="C97" s="60">
        <v>1022962367</v>
      </c>
      <c r="D97" s="65" t="s">
        <v>878</v>
      </c>
      <c r="E97" s="60" t="s">
        <v>742</v>
      </c>
      <c r="F97" s="61">
        <v>43881</v>
      </c>
      <c r="G97" s="62">
        <v>10</v>
      </c>
      <c r="H97" s="62">
        <v>10</v>
      </c>
      <c r="I97" s="61">
        <v>44196</v>
      </c>
      <c r="J97" s="66" t="s">
        <v>1364</v>
      </c>
      <c r="K97" s="128">
        <v>33111</v>
      </c>
      <c r="L97" s="129">
        <f t="shared" ca="1" si="1"/>
        <v>34.471232876712328</v>
      </c>
      <c r="M97" s="122">
        <v>0</v>
      </c>
      <c r="N97" s="122" t="s">
        <v>1371</v>
      </c>
      <c r="O97" s="122" t="s">
        <v>7813</v>
      </c>
    </row>
    <row r="98" spans="1:15" s="120" customFormat="1" ht="12" hidden="1">
      <c r="A98" s="122">
        <v>2020</v>
      </c>
      <c r="B98" s="104" t="s">
        <v>140</v>
      </c>
      <c r="C98" s="60">
        <v>52028400</v>
      </c>
      <c r="D98" s="65" t="s">
        <v>880</v>
      </c>
      <c r="E98" s="60" t="s">
        <v>742</v>
      </c>
      <c r="F98" s="61">
        <v>43882</v>
      </c>
      <c r="G98" s="62">
        <v>10</v>
      </c>
      <c r="H98" s="62">
        <v>9</v>
      </c>
      <c r="I98" s="61">
        <v>44196</v>
      </c>
      <c r="J98" s="66" t="s">
        <v>1364</v>
      </c>
      <c r="K98" s="128">
        <v>25976</v>
      </c>
      <c r="L98" s="129">
        <f t="shared" ca="1" si="1"/>
        <v>54.019178082191779</v>
      </c>
      <c r="M98" s="122">
        <v>0</v>
      </c>
      <c r="N98" s="122" t="s">
        <v>1371</v>
      </c>
      <c r="O98" s="122" t="s">
        <v>7813</v>
      </c>
    </row>
    <row r="99" spans="1:15" s="120" customFormat="1" ht="12" hidden="1">
      <c r="A99" s="122">
        <v>2020</v>
      </c>
      <c r="B99" s="104" t="s">
        <v>141</v>
      </c>
      <c r="C99" s="60">
        <v>74243052</v>
      </c>
      <c r="D99" s="65" t="s">
        <v>881</v>
      </c>
      <c r="E99" s="60" t="s">
        <v>739</v>
      </c>
      <c r="F99" s="61">
        <v>43885</v>
      </c>
      <c r="G99" s="62">
        <v>10</v>
      </c>
      <c r="H99" s="62">
        <v>6</v>
      </c>
      <c r="I99" s="61">
        <v>44196</v>
      </c>
      <c r="J99" s="66" t="s">
        <v>1364</v>
      </c>
      <c r="K99" s="128">
        <v>26909</v>
      </c>
      <c r="L99" s="129">
        <f t="shared" ca="1" si="1"/>
        <v>51.463013698630135</v>
      </c>
      <c r="M99" s="122">
        <v>0</v>
      </c>
      <c r="N99" s="122" t="s">
        <v>1371</v>
      </c>
      <c r="O99" s="122" t="s">
        <v>7813</v>
      </c>
    </row>
    <row r="100" spans="1:15" s="120" customFormat="1" ht="12" hidden="1">
      <c r="A100" s="122">
        <v>2020</v>
      </c>
      <c r="B100" s="104" t="s">
        <v>142</v>
      </c>
      <c r="C100" s="60">
        <v>51858371</v>
      </c>
      <c r="D100" s="65" t="s">
        <v>882</v>
      </c>
      <c r="E100" s="60" t="s">
        <v>742</v>
      </c>
      <c r="F100" s="61">
        <v>43882</v>
      </c>
      <c r="G100" s="62">
        <v>10</v>
      </c>
      <c r="H100" s="62">
        <v>9</v>
      </c>
      <c r="I100" s="61">
        <v>44196</v>
      </c>
      <c r="J100" s="66" t="s">
        <v>1364</v>
      </c>
      <c r="K100" s="128">
        <v>24588</v>
      </c>
      <c r="L100" s="129">
        <f t="shared" ca="1" si="1"/>
        <v>57.821917808219176</v>
      </c>
      <c r="M100" s="122">
        <v>0</v>
      </c>
      <c r="N100" s="122" t="s">
        <v>1371</v>
      </c>
      <c r="O100" s="122" t="s">
        <v>7813</v>
      </c>
    </row>
    <row r="101" spans="1:15" s="120" customFormat="1" ht="12" hidden="1">
      <c r="A101" s="122">
        <v>2020</v>
      </c>
      <c r="B101" s="104" t="s">
        <v>144</v>
      </c>
      <c r="C101" s="60">
        <v>1013589985</v>
      </c>
      <c r="D101" s="65" t="s">
        <v>884</v>
      </c>
      <c r="E101" s="60" t="s">
        <v>742</v>
      </c>
      <c r="F101" s="61">
        <v>43882</v>
      </c>
      <c r="G101" s="62">
        <v>10</v>
      </c>
      <c r="H101" s="62">
        <v>9</v>
      </c>
      <c r="I101" s="61">
        <v>44196</v>
      </c>
      <c r="J101" s="66" t="s">
        <v>1364</v>
      </c>
      <c r="K101" s="128">
        <v>32011</v>
      </c>
      <c r="L101" s="129">
        <f t="shared" ca="1" si="1"/>
        <v>37.484931506849314</v>
      </c>
      <c r="M101" s="122">
        <v>0</v>
      </c>
      <c r="N101" s="122" t="s">
        <v>1371</v>
      </c>
      <c r="O101" s="122" t="s">
        <v>7813</v>
      </c>
    </row>
    <row r="102" spans="1:15" s="120" customFormat="1" ht="12" hidden="1">
      <c r="A102" s="122">
        <v>2020</v>
      </c>
      <c r="B102" s="104" t="s">
        <v>146</v>
      </c>
      <c r="C102" s="60">
        <v>1071166651</v>
      </c>
      <c r="D102" s="65" t="s">
        <v>886</v>
      </c>
      <c r="E102" s="60" t="s">
        <v>742</v>
      </c>
      <c r="F102" s="61">
        <v>43885</v>
      </c>
      <c r="G102" s="62">
        <v>10</v>
      </c>
      <c r="H102" s="62">
        <v>6</v>
      </c>
      <c r="I102" s="61">
        <v>44196</v>
      </c>
      <c r="J102" s="66" t="s">
        <v>1364</v>
      </c>
      <c r="K102" s="128">
        <v>33824</v>
      </c>
      <c r="L102" s="129">
        <f t="shared" ca="1" si="1"/>
        <v>32.517808219178079</v>
      </c>
      <c r="M102" s="122">
        <v>0</v>
      </c>
      <c r="N102" s="122" t="s">
        <v>1371</v>
      </c>
      <c r="O102" s="122" t="s">
        <v>7813</v>
      </c>
    </row>
    <row r="103" spans="1:15" s="120" customFormat="1" ht="12" hidden="1">
      <c r="A103" s="122">
        <v>2020</v>
      </c>
      <c r="B103" s="104" t="s">
        <v>147</v>
      </c>
      <c r="C103" s="60">
        <v>1085297902</v>
      </c>
      <c r="D103" s="65" t="s">
        <v>887</v>
      </c>
      <c r="E103" s="60" t="s">
        <v>742</v>
      </c>
      <c r="F103" s="61">
        <v>43882</v>
      </c>
      <c r="G103" s="62">
        <v>10</v>
      </c>
      <c r="H103" s="62">
        <v>9</v>
      </c>
      <c r="I103" s="61">
        <v>44196</v>
      </c>
      <c r="J103" s="66" t="s">
        <v>1364</v>
      </c>
      <c r="K103" s="128">
        <v>33704</v>
      </c>
      <c r="L103" s="129">
        <f t="shared" ca="1" si="1"/>
        <v>32.846575342465755</v>
      </c>
      <c r="M103" s="122">
        <v>0</v>
      </c>
      <c r="N103" s="122" t="s">
        <v>1371</v>
      </c>
      <c r="O103" s="122" t="s">
        <v>7813</v>
      </c>
    </row>
    <row r="104" spans="1:15" s="120" customFormat="1" ht="12" hidden="1">
      <c r="A104" s="122">
        <v>2020</v>
      </c>
      <c r="B104" s="104" t="s">
        <v>159</v>
      </c>
      <c r="C104" s="60">
        <v>1110513241</v>
      </c>
      <c r="D104" s="65" t="s">
        <v>899</v>
      </c>
      <c r="E104" s="60" t="s">
        <v>739</v>
      </c>
      <c r="F104" s="61">
        <v>43881</v>
      </c>
      <c r="G104" s="62">
        <v>10</v>
      </c>
      <c r="H104" s="62">
        <v>10</v>
      </c>
      <c r="I104" s="61">
        <v>44196</v>
      </c>
      <c r="J104" s="66" t="s">
        <v>1364</v>
      </c>
      <c r="K104" s="128">
        <v>33439</v>
      </c>
      <c r="L104" s="129">
        <f t="shared" ca="1" si="1"/>
        <v>33.57260273972603</v>
      </c>
      <c r="M104" s="122">
        <v>0</v>
      </c>
      <c r="N104" s="122" t="s">
        <v>1371</v>
      </c>
      <c r="O104" s="122" t="s">
        <v>7813</v>
      </c>
    </row>
    <row r="105" spans="1:15" s="120" customFormat="1" ht="12" hidden="1">
      <c r="A105" s="122">
        <v>2020</v>
      </c>
      <c r="B105" s="104" t="s">
        <v>170</v>
      </c>
      <c r="C105" s="60">
        <v>52974542</v>
      </c>
      <c r="D105" s="65" t="s">
        <v>910</v>
      </c>
      <c r="E105" s="60" t="s">
        <v>742</v>
      </c>
      <c r="F105" s="61">
        <v>43886</v>
      </c>
      <c r="G105" s="62">
        <v>10</v>
      </c>
      <c r="H105" s="62">
        <v>5</v>
      </c>
      <c r="I105" s="61">
        <v>44196</v>
      </c>
      <c r="J105" s="66" t="s">
        <v>1364</v>
      </c>
      <c r="K105" s="128">
        <v>29890</v>
      </c>
      <c r="L105" s="129">
        <f t="shared" ca="1" si="1"/>
        <v>43.295890410958904</v>
      </c>
      <c r="M105" s="122">
        <v>0</v>
      </c>
      <c r="N105" s="122" t="s">
        <v>1371</v>
      </c>
      <c r="O105" s="122" t="s">
        <v>7813</v>
      </c>
    </row>
    <row r="106" spans="1:15" s="120" customFormat="1" ht="12" hidden="1">
      <c r="A106" s="122">
        <v>2020</v>
      </c>
      <c r="B106" s="104" t="s">
        <v>171</v>
      </c>
      <c r="C106" s="60">
        <v>79620120</v>
      </c>
      <c r="D106" s="65" t="s">
        <v>911</v>
      </c>
      <c r="E106" s="60" t="s">
        <v>739</v>
      </c>
      <c r="F106" s="61">
        <v>43885</v>
      </c>
      <c r="G106" s="62">
        <v>10</v>
      </c>
      <c r="H106" s="62">
        <v>6</v>
      </c>
      <c r="I106" s="61">
        <v>44196</v>
      </c>
      <c r="J106" s="66" t="s">
        <v>1364</v>
      </c>
      <c r="K106" s="128">
        <v>26665</v>
      </c>
      <c r="L106" s="129">
        <f t="shared" ca="1" si="1"/>
        <v>52.131506849315066</v>
      </c>
      <c r="M106" s="122">
        <v>0</v>
      </c>
      <c r="N106" s="122" t="s">
        <v>1371</v>
      </c>
      <c r="O106" s="122" t="s">
        <v>7813</v>
      </c>
    </row>
    <row r="107" spans="1:15" s="120" customFormat="1" ht="12" hidden="1">
      <c r="A107" s="122">
        <v>2020</v>
      </c>
      <c r="B107" s="104" t="s">
        <v>172</v>
      </c>
      <c r="C107" s="60">
        <v>52757149</v>
      </c>
      <c r="D107" s="65" t="s">
        <v>912</v>
      </c>
      <c r="E107" s="60" t="s">
        <v>742</v>
      </c>
      <c r="F107" s="61">
        <v>43885</v>
      </c>
      <c r="G107" s="62">
        <v>10</v>
      </c>
      <c r="H107" s="62">
        <v>6</v>
      </c>
      <c r="I107" s="61">
        <v>44196</v>
      </c>
      <c r="J107" s="66" t="s">
        <v>1364</v>
      </c>
      <c r="K107" s="128">
        <v>30297</v>
      </c>
      <c r="L107" s="129">
        <f t="shared" ca="1" si="1"/>
        <v>42.180821917808217</v>
      </c>
      <c r="M107" s="122">
        <v>0</v>
      </c>
      <c r="N107" s="122" t="s">
        <v>1371</v>
      </c>
      <c r="O107" s="122" t="s">
        <v>7813</v>
      </c>
    </row>
    <row r="108" spans="1:15" s="120" customFormat="1" ht="12" hidden="1">
      <c r="A108" s="122">
        <v>2020</v>
      </c>
      <c r="B108" s="104" t="s">
        <v>173</v>
      </c>
      <c r="C108" s="60">
        <v>1030567341</v>
      </c>
      <c r="D108" s="65" t="s">
        <v>913</v>
      </c>
      <c r="E108" s="60" t="s">
        <v>739</v>
      </c>
      <c r="F108" s="61">
        <v>43886</v>
      </c>
      <c r="G108" s="62">
        <v>10</v>
      </c>
      <c r="H108" s="62">
        <v>5</v>
      </c>
      <c r="I108" s="61">
        <v>44196</v>
      </c>
      <c r="J108" s="66" t="s">
        <v>1364</v>
      </c>
      <c r="K108" s="128">
        <v>32879</v>
      </c>
      <c r="L108" s="129">
        <f t="shared" ca="1" si="1"/>
        <v>35.106849315068494</v>
      </c>
      <c r="M108" s="122">
        <v>0</v>
      </c>
      <c r="N108" s="122" t="s">
        <v>1371</v>
      </c>
      <c r="O108" s="122" t="s">
        <v>7813</v>
      </c>
    </row>
    <row r="109" spans="1:15" s="120" customFormat="1" ht="12" hidden="1">
      <c r="A109" s="122">
        <v>2020</v>
      </c>
      <c r="B109" s="104" t="s">
        <v>177</v>
      </c>
      <c r="C109" s="60">
        <v>1014272961</v>
      </c>
      <c r="D109" s="65" t="s">
        <v>917</v>
      </c>
      <c r="E109" s="60" t="s">
        <v>739</v>
      </c>
      <c r="F109" s="61">
        <v>43900</v>
      </c>
      <c r="G109" s="62">
        <v>10</v>
      </c>
      <c r="H109" s="62">
        <v>0</v>
      </c>
      <c r="I109" s="61">
        <v>44196</v>
      </c>
      <c r="J109" s="66" t="s">
        <v>1365</v>
      </c>
      <c r="K109" s="128">
        <v>35062</v>
      </c>
      <c r="L109" s="129">
        <f t="shared" ca="1" si="1"/>
        <v>29.126027397260273</v>
      </c>
      <c r="M109" s="122">
        <v>0</v>
      </c>
      <c r="N109" s="122" t="s">
        <v>1371</v>
      </c>
      <c r="O109" s="122" t="s">
        <v>7813</v>
      </c>
    </row>
    <row r="110" spans="1:15" s="120" customFormat="1" ht="12" hidden="1">
      <c r="A110" s="122">
        <v>2020</v>
      </c>
      <c r="B110" s="104" t="s">
        <v>182</v>
      </c>
      <c r="C110" s="60">
        <v>41211331</v>
      </c>
      <c r="D110" s="65" t="s">
        <v>922</v>
      </c>
      <c r="E110" s="60" t="s">
        <v>742</v>
      </c>
      <c r="F110" s="61">
        <v>43888</v>
      </c>
      <c r="G110" s="62">
        <v>10</v>
      </c>
      <c r="H110" s="62">
        <v>3</v>
      </c>
      <c r="I110" s="61">
        <v>44196</v>
      </c>
      <c r="J110" s="66" t="s">
        <v>1364</v>
      </c>
      <c r="K110" s="128">
        <v>23493</v>
      </c>
      <c r="L110" s="129">
        <f t="shared" ca="1" si="1"/>
        <v>60.821917808219176</v>
      </c>
      <c r="M110" s="122">
        <v>0</v>
      </c>
      <c r="N110" s="122" t="s">
        <v>1371</v>
      </c>
      <c r="O110" s="122" t="s">
        <v>7813</v>
      </c>
    </row>
    <row r="111" spans="1:15" s="120" customFormat="1" ht="12" hidden="1">
      <c r="A111" s="122">
        <v>2020</v>
      </c>
      <c r="B111" s="104" t="s">
        <v>185</v>
      </c>
      <c r="C111" s="60">
        <v>1110488231</v>
      </c>
      <c r="D111" s="65" t="s">
        <v>925</v>
      </c>
      <c r="E111" s="60" t="s">
        <v>739</v>
      </c>
      <c r="F111" s="61">
        <v>43886</v>
      </c>
      <c r="G111" s="62">
        <v>10</v>
      </c>
      <c r="H111" s="62">
        <v>5</v>
      </c>
      <c r="I111" s="61">
        <v>44196</v>
      </c>
      <c r="J111" s="66" t="s">
        <v>1364</v>
      </c>
      <c r="K111" s="128">
        <v>32750</v>
      </c>
      <c r="L111" s="129">
        <f t="shared" ca="1" si="1"/>
        <v>35.460273972602742</v>
      </c>
      <c r="M111" s="122">
        <v>0</v>
      </c>
      <c r="N111" s="122" t="s">
        <v>1371</v>
      </c>
      <c r="O111" s="122" t="s">
        <v>7813</v>
      </c>
    </row>
    <row r="112" spans="1:15" s="120" customFormat="1" ht="12" hidden="1">
      <c r="A112" s="122">
        <v>2020</v>
      </c>
      <c r="B112" s="104" t="s">
        <v>200</v>
      </c>
      <c r="C112" s="60">
        <v>1094244388</v>
      </c>
      <c r="D112" s="65" t="s">
        <v>940</v>
      </c>
      <c r="E112" s="60" t="s">
        <v>739</v>
      </c>
      <c r="F112" s="61">
        <v>43899</v>
      </c>
      <c r="G112" s="62">
        <v>10</v>
      </c>
      <c r="H112" s="62">
        <v>0</v>
      </c>
      <c r="I112" s="61">
        <v>44196</v>
      </c>
      <c r="J112" s="66" t="s">
        <v>1364</v>
      </c>
      <c r="K112" s="128">
        <v>32143</v>
      </c>
      <c r="L112" s="129">
        <f t="shared" ca="1" si="1"/>
        <v>37.123287671232873</v>
      </c>
      <c r="M112" s="122">
        <v>0</v>
      </c>
      <c r="N112" s="122" t="s">
        <v>1371</v>
      </c>
      <c r="O112" s="122" t="s">
        <v>7813</v>
      </c>
    </row>
    <row r="113" spans="1:15" s="120" customFormat="1" ht="12" hidden="1">
      <c r="A113" s="122">
        <v>2020</v>
      </c>
      <c r="B113" s="104" t="s">
        <v>203</v>
      </c>
      <c r="C113" s="60">
        <v>1098629708</v>
      </c>
      <c r="D113" s="65" t="s">
        <v>943</v>
      </c>
      <c r="E113" s="60" t="s">
        <v>742</v>
      </c>
      <c r="F113" s="61">
        <v>43886</v>
      </c>
      <c r="G113" s="62">
        <v>10</v>
      </c>
      <c r="H113" s="62">
        <v>5</v>
      </c>
      <c r="I113" s="61">
        <v>44196</v>
      </c>
      <c r="J113" s="66" t="s">
        <v>1364</v>
      </c>
      <c r="K113" s="128">
        <v>31761</v>
      </c>
      <c r="L113" s="129">
        <f t="shared" ca="1" si="1"/>
        <v>38.169863013698631</v>
      </c>
      <c r="M113" s="122">
        <v>0</v>
      </c>
      <c r="N113" s="122" t="s">
        <v>1371</v>
      </c>
      <c r="O113" s="122" t="s">
        <v>7813</v>
      </c>
    </row>
    <row r="114" spans="1:15" s="120" customFormat="1" ht="12" hidden="1">
      <c r="A114" s="122">
        <v>2020</v>
      </c>
      <c r="B114" s="104" t="s">
        <v>204</v>
      </c>
      <c r="C114" s="60">
        <v>52887263</v>
      </c>
      <c r="D114" s="65" t="s">
        <v>944</v>
      </c>
      <c r="E114" s="60" t="s">
        <v>742</v>
      </c>
      <c r="F114" s="61">
        <v>43892</v>
      </c>
      <c r="G114" s="62">
        <v>9</v>
      </c>
      <c r="H114" s="62">
        <v>29</v>
      </c>
      <c r="I114" s="61">
        <v>44196</v>
      </c>
      <c r="J114" s="66" t="s">
        <v>1364</v>
      </c>
      <c r="K114" s="128">
        <v>30167</v>
      </c>
      <c r="L114" s="129">
        <f t="shared" ca="1" si="1"/>
        <v>42.536986301369865</v>
      </c>
      <c r="M114" s="122">
        <v>0</v>
      </c>
      <c r="N114" s="122" t="s">
        <v>1371</v>
      </c>
      <c r="O114" s="122" t="s">
        <v>7813</v>
      </c>
    </row>
    <row r="115" spans="1:15" s="120" customFormat="1" ht="12" hidden="1">
      <c r="A115" s="122">
        <v>2020</v>
      </c>
      <c r="B115" s="104" t="s">
        <v>205</v>
      </c>
      <c r="C115" s="60">
        <v>79472353</v>
      </c>
      <c r="D115" s="65" t="s">
        <v>945</v>
      </c>
      <c r="E115" s="60" t="s">
        <v>739</v>
      </c>
      <c r="F115" s="61">
        <v>43892</v>
      </c>
      <c r="G115" s="62">
        <v>10</v>
      </c>
      <c r="H115" s="62">
        <v>0</v>
      </c>
      <c r="I115" s="61">
        <v>44196</v>
      </c>
      <c r="J115" s="66" t="s">
        <v>1364</v>
      </c>
      <c r="K115" s="128">
        <v>25183</v>
      </c>
      <c r="L115" s="129">
        <f t="shared" ca="1" si="1"/>
        <v>56.19178082191781</v>
      </c>
      <c r="M115" s="122">
        <v>0</v>
      </c>
      <c r="N115" s="122" t="s">
        <v>1371</v>
      </c>
      <c r="O115" s="122" t="s">
        <v>7813</v>
      </c>
    </row>
    <row r="116" spans="1:15" s="120" customFormat="1" ht="12" hidden="1">
      <c r="A116" s="122">
        <v>2020</v>
      </c>
      <c r="B116" s="104" t="s">
        <v>206</v>
      </c>
      <c r="C116" s="60">
        <v>1075679188</v>
      </c>
      <c r="D116" s="65" t="s">
        <v>946</v>
      </c>
      <c r="E116" s="60" t="s">
        <v>742</v>
      </c>
      <c r="F116" s="61">
        <v>43887</v>
      </c>
      <c r="G116" s="62">
        <v>10</v>
      </c>
      <c r="H116" s="62">
        <v>4</v>
      </c>
      <c r="I116" s="61">
        <v>44196</v>
      </c>
      <c r="J116" s="66" t="s">
        <v>1365</v>
      </c>
      <c r="K116" s="128">
        <v>35138</v>
      </c>
      <c r="L116" s="129">
        <f t="shared" ca="1" si="1"/>
        <v>28.917808219178081</v>
      </c>
      <c r="M116" s="122">
        <v>0</v>
      </c>
      <c r="N116" s="122" t="s">
        <v>1371</v>
      </c>
      <c r="O116" s="122" t="s">
        <v>7813</v>
      </c>
    </row>
    <row r="117" spans="1:15" s="120" customFormat="1" ht="12" hidden="1">
      <c r="A117" s="122">
        <v>2020</v>
      </c>
      <c r="B117" s="104" t="s">
        <v>207</v>
      </c>
      <c r="C117" s="60">
        <v>52907136</v>
      </c>
      <c r="D117" s="65" t="s">
        <v>947</v>
      </c>
      <c r="E117" s="60" t="s">
        <v>742</v>
      </c>
      <c r="F117" s="61">
        <v>43887</v>
      </c>
      <c r="G117" s="62">
        <v>10</v>
      </c>
      <c r="H117" s="62">
        <v>4</v>
      </c>
      <c r="I117" s="61">
        <v>44196</v>
      </c>
      <c r="J117" s="66" t="s">
        <v>1364</v>
      </c>
      <c r="K117" s="128">
        <v>30171</v>
      </c>
      <c r="L117" s="129">
        <f t="shared" ca="1" si="1"/>
        <v>42.526027397260272</v>
      </c>
      <c r="M117" s="122">
        <v>0</v>
      </c>
      <c r="N117" s="122" t="s">
        <v>1371</v>
      </c>
      <c r="O117" s="122" t="s">
        <v>7813</v>
      </c>
    </row>
    <row r="118" spans="1:15" s="120" customFormat="1" ht="12" hidden="1">
      <c r="A118" s="122">
        <v>2020</v>
      </c>
      <c r="B118" s="104" t="s">
        <v>208</v>
      </c>
      <c r="C118" s="60">
        <v>79557237</v>
      </c>
      <c r="D118" s="65" t="s">
        <v>948</v>
      </c>
      <c r="E118" s="60" t="s">
        <v>739</v>
      </c>
      <c r="F118" s="61">
        <v>43888</v>
      </c>
      <c r="G118" s="62">
        <v>10</v>
      </c>
      <c r="H118" s="62">
        <v>3</v>
      </c>
      <c r="I118" s="61">
        <v>44196</v>
      </c>
      <c r="J118" s="66" t="s">
        <v>1364</v>
      </c>
      <c r="K118" s="128">
        <v>26187</v>
      </c>
      <c r="L118" s="129">
        <f t="shared" ca="1" si="1"/>
        <v>53.441095890410956</v>
      </c>
      <c r="M118" s="122">
        <v>0</v>
      </c>
      <c r="N118" s="122" t="s">
        <v>1371</v>
      </c>
      <c r="O118" s="122" t="s">
        <v>7813</v>
      </c>
    </row>
    <row r="119" spans="1:15" s="120" customFormat="1" ht="12" hidden="1">
      <c r="A119" s="122">
        <v>2020</v>
      </c>
      <c r="B119" s="104" t="s">
        <v>210</v>
      </c>
      <c r="C119" s="60">
        <v>19359965</v>
      </c>
      <c r="D119" s="65" t="s">
        <v>950</v>
      </c>
      <c r="E119" s="60" t="s">
        <v>739</v>
      </c>
      <c r="F119" s="61">
        <v>43889</v>
      </c>
      <c r="G119" s="62">
        <v>10</v>
      </c>
      <c r="H119" s="62">
        <v>4</v>
      </c>
      <c r="I119" s="61">
        <v>44196</v>
      </c>
      <c r="J119" s="66" t="s">
        <v>1364</v>
      </c>
      <c r="K119" s="128">
        <v>21553</v>
      </c>
      <c r="L119" s="129">
        <f t="shared" ca="1" si="1"/>
        <v>66.136986301369859</v>
      </c>
      <c r="M119" s="122">
        <v>0</v>
      </c>
      <c r="N119" s="122" t="s">
        <v>1371</v>
      </c>
      <c r="O119" s="122" t="s">
        <v>7813</v>
      </c>
    </row>
    <row r="120" spans="1:15" s="120" customFormat="1" ht="12" hidden="1">
      <c r="A120" s="122">
        <v>2020</v>
      </c>
      <c r="B120" s="104" t="s">
        <v>218</v>
      </c>
      <c r="C120" s="60">
        <v>36304833</v>
      </c>
      <c r="D120" s="65" t="s">
        <v>958</v>
      </c>
      <c r="E120" s="60" t="s">
        <v>742</v>
      </c>
      <c r="F120" s="61">
        <v>43896</v>
      </c>
      <c r="G120" s="62">
        <v>9</v>
      </c>
      <c r="H120" s="62">
        <v>25</v>
      </c>
      <c r="I120" s="61">
        <v>44196</v>
      </c>
      <c r="J120" s="66" t="s">
        <v>1364</v>
      </c>
      <c r="K120" s="128">
        <v>29681</v>
      </c>
      <c r="L120" s="129">
        <f t="shared" ca="1" si="1"/>
        <v>43.868493150684934</v>
      </c>
      <c r="M120" s="122">
        <v>0</v>
      </c>
      <c r="N120" s="122" t="s">
        <v>1371</v>
      </c>
      <c r="O120" s="122" t="s">
        <v>7813</v>
      </c>
    </row>
    <row r="121" spans="1:15" s="120" customFormat="1" ht="12" hidden="1">
      <c r="A121" s="122">
        <v>2020</v>
      </c>
      <c r="B121" s="104" t="s">
        <v>224</v>
      </c>
      <c r="C121" s="60">
        <v>1030636702</v>
      </c>
      <c r="D121" s="65" t="s">
        <v>964</v>
      </c>
      <c r="E121" s="60" t="s">
        <v>739</v>
      </c>
      <c r="F121" s="61">
        <v>43896</v>
      </c>
      <c r="G121" s="62">
        <v>9</v>
      </c>
      <c r="H121" s="62">
        <v>25</v>
      </c>
      <c r="I121" s="61">
        <v>44196</v>
      </c>
      <c r="J121" s="66" t="s">
        <v>1364</v>
      </c>
      <c r="K121" s="128">
        <v>34361</v>
      </c>
      <c r="L121" s="129">
        <f t="shared" ca="1" si="1"/>
        <v>31.046575342465754</v>
      </c>
      <c r="M121" s="122">
        <v>0</v>
      </c>
      <c r="N121" s="122" t="s">
        <v>1371</v>
      </c>
      <c r="O121" s="122" t="s">
        <v>7813</v>
      </c>
    </row>
    <row r="122" spans="1:15" s="120" customFormat="1" ht="12" hidden="1">
      <c r="A122" s="122">
        <v>2020</v>
      </c>
      <c r="B122" s="104" t="s">
        <v>230</v>
      </c>
      <c r="C122" s="60">
        <v>80804550</v>
      </c>
      <c r="D122" s="65" t="s">
        <v>970</v>
      </c>
      <c r="E122" s="60" t="s">
        <v>739</v>
      </c>
      <c r="F122" s="61">
        <v>43896</v>
      </c>
      <c r="G122" s="62">
        <v>9</v>
      </c>
      <c r="H122" s="62">
        <v>25</v>
      </c>
      <c r="I122" s="61">
        <v>44196</v>
      </c>
      <c r="J122" s="66" t="s">
        <v>1364</v>
      </c>
      <c r="K122" s="128">
        <v>31409</v>
      </c>
      <c r="L122" s="129">
        <f t="shared" ca="1" si="1"/>
        <v>39.134246575342466</v>
      </c>
      <c r="M122" s="122">
        <v>0</v>
      </c>
      <c r="N122" s="122" t="s">
        <v>1371</v>
      </c>
      <c r="O122" s="122" t="s">
        <v>7813</v>
      </c>
    </row>
    <row r="123" spans="1:15" s="120" customFormat="1" ht="12" hidden="1">
      <c r="A123" s="122">
        <v>2020</v>
      </c>
      <c r="B123" s="104" t="s">
        <v>232</v>
      </c>
      <c r="C123" s="60">
        <v>1072920640</v>
      </c>
      <c r="D123" s="65" t="s">
        <v>972</v>
      </c>
      <c r="E123" s="60" t="s">
        <v>739</v>
      </c>
      <c r="F123" s="61">
        <v>43899</v>
      </c>
      <c r="G123" s="62">
        <v>9</v>
      </c>
      <c r="H123" s="62">
        <v>22</v>
      </c>
      <c r="I123" s="61">
        <v>44196</v>
      </c>
      <c r="J123" s="66" t="s">
        <v>1364</v>
      </c>
      <c r="K123" s="128">
        <v>32395</v>
      </c>
      <c r="L123" s="129">
        <f t="shared" ca="1" si="1"/>
        <v>36.43287671232877</v>
      </c>
      <c r="M123" s="122">
        <v>0</v>
      </c>
      <c r="N123" s="122" t="s">
        <v>1371</v>
      </c>
      <c r="O123" s="122" t="s">
        <v>7813</v>
      </c>
    </row>
    <row r="124" spans="1:15" s="120" customFormat="1" ht="12" hidden="1">
      <c r="A124" s="122">
        <v>2020</v>
      </c>
      <c r="B124" s="104" t="s">
        <v>233</v>
      </c>
      <c r="C124" s="60">
        <v>74370660</v>
      </c>
      <c r="D124" s="65" t="s">
        <v>973</v>
      </c>
      <c r="E124" s="60" t="s">
        <v>739</v>
      </c>
      <c r="F124" s="61">
        <v>43896</v>
      </c>
      <c r="G124" s="62">
        <v>9</v>
      </c>
      <c r="H124" s="62">
        <v>25</v>
      </c>
      <c r="I124" s="61">
        <v>44196</v>
      </c>
      <c r="J124" s="66" t="s">
        <v>1364</v>
      </c>
      <c r="K124" s="128">
        <v>27361</v>
      </c>
      <c r="L124" s="129">
        <f t="shared" ca="1" si="1"/>
        <v>50.224657534246575</v>
      </c>
      <c r="M124" s="122">
        <v>0</v>
      </c>
      <c r="N124" s="122" t="s">
        <v>1371</v>
      </c>
      <c r="O124" s="122" t="s">
        <v>7813</v>
      </c>
    </row>
    <row r="125" spans="1:15" s="120" customFormat="1" ht="12" hidden="1">
      <c r="A125" s="122">
        <v>2020</v>
      </c>
      <c r="B125" s="104" t="s">
        <v>235</v>
      </c>
      <c r="C125" s="60">
        <v>1022334496</v>
      </c>
      <c r="D125" s="65" t="s">
        <v>975</v>
      </c>
      <c r="E125" s="60" t="s">
        <v>742</v>
      </c>
      <c r="F125" s="61">
        <v>43908</v>
      </c>
      <c r="G125" s="62">
        <v>9</v>
      </c>
      <c r="H125" s="62">
        <v>13</v>
      </c>
      <c r="I125" s="61">
        <v>44196</v>
      </c>
      <c r="J125" s="66" t="s">
        <v>1364</v>
      </c>
      <c r="K125" s="128">
        <v>31966</v>
      </c>
      <c r="L125" s="129">
        <f t="shared" ca="1" si="1"/>
        <v>37.608219178082194</v>
      </c>
      <c r="M125" s="122">
        <v>0</v>
      </c>
      <c r="N125" s="122" t="s">
        <v>1371</v>
      </c>
      <c r="O125" s="122" t="s">
        <v>7813</v>
      </c>
    </row>
    <row r="126" spans="1:15" s="120" customFormat="1" ht="12" hidden="1">
      <c r="A126" s="122">
        <v>2020</v>
      </c>
      <c r="B126" s="104" t="s">
        <v>239</v>
      </c>
      <c r="C126" s="60">
        <v>80087435</v>
      </c>
      <c r="D126" s="65" t="s">
        <v>979</v>
      </c>
      <c r="E126" s="60" t="s">
        <v>739</v>
      </c>
      <c r="F126" s="61">
        <v>43899</v>
      </c>
      <c r="G126" s="62">
        <v>9</v>
      </c>
      <c r="H126" s="62">
        <v>22</v>
      </c>
      <c r="I126" s="61">
        <v>44196</v>
      </c>
      <c r="J126" s="66" t="s">
        <v>1364</v>
      </c>
      <c r="K126" s="128">
        <v>29598</v>
      </c>
      <c r="L126" s="129">
        <f t="shared" ca="1" si="1"/>
        <v>44.095890410958901</v>
      </c>
      <c r="M126" s="122">
        <v>0</v>
      </c>
      <c r="N126" s="122" t="s">
        <v>1371</v>
      </c>
      <c r="O126" s="122" t="s">
        <v>7813</v>
      </c>
    </row>
    <row r="127" spans="1:15" s="120" customFormat="1" ht="12" hidden="1">
      <c r="A127" s="122">
        <v>2020</v>
      </c>
      <c r="B127" s="104" t="s">
        <v>240</v>
      </c>
      <c r="C127" s="60">
        <v>1026273088</v>
      </c>
      <c r="D127" s="65" t="s">
        <v>980</v>
      </c>
      <c r="E127" s="60" t="s">
        <v>742</v>
      </c>
      <c r="F127" s="61">
        <v>43896</v>
      </c>
      <c r="G127" s="62">
        <v>9</v>
      </c>
      <c r="H127" s="62">
        <v>25</v>
      </c>
      <c r="I127" s="61">
        <v>44196</v>
      </c>
      <c r="J127" s="66" t="s">
        <v>1364</v>
      </c>
      <c r="K127" s="128">
        <v>33323</v>
      </c>
      <c r="L127" s="129">
        <f t="shared" ca="1" si="1"/>
        <v>33.890410958904113</v>
      </c>
      <c r="M127" s="122">
        <v>0</v>
      </c>
      <c r="N127" s="122" t="s">
        <v>1371</v>
      </c>
      <c r="O127" s="122" t="s">
        <v>7813</v>
      </c>
    </row>
    <row r="128" spans="1:15" s="120" customFormat="1" ht="12" hidden="1">
      <c r="A128" s="122">
        <v>2020</v>
      </c>
      <c r="B128" s="104" t="s">
        <v>241</v>
      </c>
      <c r="C128" s="60">
        <v>52500402</v>
      </c>
      <c r="D128" s="65" t="s">
        <v>981</v>
      </c>
      <c r="E128" s="60" t="s">
        <v>742</v>
      </c>
      <c r="F128" s="61">
        <v>43902</v>
      </c>
      <c r="G128" s="62">
        <v>9</v>
      </c>
      <c r="H128" s="62">
        <v>19</v>
      </c>
      <c r="I128" s="61">
        <v>44196</v>
      </c>
      <c r="J128" s="66" t="s">
        <v>1365</v>
      </c>
      <c r="K128" s="128">
        <v>28870</v>
      </c>
      <c r="L128" s="129">
        <f t="shared" ca="1" si="1"/>
        <v>46.090410958904108</v>
      </c>
      <c r="M128" s="122">
        <v>0</v>
      </c>
      <c r="N128" s="122" t="s">
        <v>1371</v>
      </c>
      <c r="O128" s="122" t="s">
        <v>7813</v>
      </c>
    </row>
    <row r="129" spans="1:15" s="120" customFormat="1" ht="12" hidden="1">
      <c r="A129" s="122">
        <v>2020</v>
      </c>
      <c r="B129" s="104" t="s">
        <v>243</v>
      </c>
      <c r="C129" s="60">
        <v>1013600355</v>
      </c>
      <c r="D129" s="65" t="s">
        <v>983</v>
      </c>
      <c r="E129" s="60" t="s">
        <v>742</v>
      </c>
      <c r="F129" s="61">
        <v>43903</v>
      </c>
      <c r="G129" s="62">
        <v>9</v>
      </c>
      <c r="H129" s="62">
        <v>18</v>
      </c>
      <c r="I129" s="61">
        <v>44196</v>
      </c>
      <c r="J129" s="66" t="s">
        <v>1365</v>
      </c>
      <c r="K129" s="128">
        <v>32460</v>
      </c>
      <c r="L129" s="129">
        <f t="shared" ca="1" si="1"/>
        <v>36.254794520547946</v>
      </c>
      <c r="M129" s="122">
        <v>0</v>
      </c>
      <c r="N129" s="122" t="s">
        <v>1371</v>
      </c>
      <c r="O129" s="122" t="s">
        <v>7813</v>
      </c>
    </row>
    <row r="130" spans="1:15" s="120" customFormat="1" ht="12" hidden="1">
      <c r="A130" s="122">
        <v>2020</v>
      </c>
      <c r="B130" s="104" t="s">
        <v>244</v>
      </c>
      <c r="C130" s="60">
        <v>11365785</v>
      </c>
      <c r="D130" s="65" t="s">
        <v>984</v>
      </c>
      <c r="E130" s="60" t="s">
        <v>739</v>
      </c>
      <c r="F130" s="61">
        <v>43902</v>
      </c>
      <c r="G130" s="62">
        <v>9</v>
      </c>
      <c r="H130" s="62">
        <v>19</v>
      </c>
      <c r="I130" s="61">
        <v>44196</v>
      </c>
      <c r="J130" s="66" t="s">
        <v>1364</v>
      </c>
      <c r="K130" s="128">
        <v>30073</v>
      </c>
      <c r="L130" s="129">
        <f t="shared" ca="1" si="1"/>
        <v>42.794520547945204</v>
      </c>
      <c r="M130" s="122">
        <v>0</v>
      </c>
      <c r="N130" s="122" t="s">
        <v>1371</v>
      </c>
      <c r="O130" s="122" t="s">
        <v>7813</v>
      </c>
    </row>
    <row r="131" spans="1:15" s="120" customFormat="1" ht="12" hidden="1">
      <c r="A131" s="122">
        <v>2020</v>
      </c>
      <c r="B131" s="104" t="s">
        <v>245</v>
      </c>
      <c r="C131" s="60">
        <v>79317008</v>
      </c>
      <c r="D131" s="65" t="s">
        <v>985</v>
      </c>
      <c r="E131" s="60" t="s">
        <v>739</v>
      </c>
      <c r="F131" s="61">
        <v>43901</v>
      </c>
      <c r="G131" s="62">
        <v>9</v>
      </c>
      <c r="H131" s="62">
        <v>20</v>
      </c>
      <c r="I131" s="61">
        <v>44196</v>
      </c>
      <c r="J131" s="66" t="s">
        <v>1364</v>
      </c>
      <c r="K131" s="128">
        <v>23412</v>
      </c>
      <c r="L131" s="129">
        <f t="shared" ref="L131:L194" ca="1" si="2">IFERROR((TODAY()-K131)/365,"No Aplica")</f>
        <v>61.043835616438358</v>
      </c>
      <c r="M131" s="122">
        <v>0</v>
      </c>
      <c r="N131" s="122" t="s">
        <v>1371</v>
      </c>
      <c r="O131" s="122" t="s">
        <v>7813</v>
      </c>
    </row>
    <row r="132" spans="1:15" s="120" customFormat="1" ht="12" hidden="1">
      <c r="A132" s="122">
        <v>2020</v>
      </c>
      <c r="B132" s="104" t="s">
        <v>250</v>
      </c>
      <c r="C132" s="60">
        <v>1018415212</v>
      </c>
      <c r="D132" s="65" t="s">
        <v>990</v>
      </c>
      <c r="E132" s="60" t="s">
        <v>739</v>
      </c>
      <c r="F132" s="61">
        <v>43901</v>
      </c>
      <c r="G132" s="62">
        <v>9</v>
      </c>
      <c r="H132" s="62">
        <v>20</v>
      </c>
      <c r="I132" s="61">
        <v>44196</v>
      </c>
      <c r="J132" s="66" t="s">
        <v>1364</v>
      </c>
      <c r="K132" s="128">
        <v>32054</v>
      </c>
      <c r="L132" s="129">
        <f t="shared" ca="1" si="2"/>
        <v>37.367123287671234</v>
      </c>
      <c r="M132" s="122">
        <v>0</v>
      </c>
      <c r="N132" s="122" t="s">
        <v>1371</v>
      </c>
      <c r="O132" s="122" t="s">
        <v>7813</v>
      </c>
    </row>
    <row r="133" spans="1:15" s="120" customFormat="1" ht="12" hidden="1">
      <c r="A133" s="122">
        <v>2020</v>
      </c>
      <c r="B133" s="104" t="s">
        <v>251</v>
      </c>
      <c r="C133" s="60">
        <v>52810239</v>
      </c>
      <c r="D133" s="65" t="s">
        <v>991</v>
      </c>
      <c r="E133" s="60" t="s">
        <v>742</v>
      </c>
      <c r="F133" s="61">
        <v>43907</v>
      </c>
      <c r="G133" s="62">
        <v>9</v>
      </c>
      <c r="H133" s="62">
        <v>14</v>
      </c>
      <c r="I133" s="61">
        <v>44196</v>
      </c>
      <c r="J133" s="66" t="s">
        <v>1364</v>
      </c>
      <c r="K133" s="128">
        <v>29708</v>
      </c>
      <c r="L133" s="129">
        <f t="shared" ca="1" si="2"/>
        <v>43.794520547945204</v>
      </c>
      <c r="M133" s="122">
        <v>0</v>
      </c>
      <c r="N133" s="122" t="s">
        <v>1371</v>
      </c>
      <c r="O133" s="122" t="s">
        <v>7813</v>
      </c>
    </row>
    <row r="134" spans="1:15" s="120" customFormat="1" ht="12" hidden="1">
      <c r="A134" s="122">
        <v>2020</v>
      </c>
      <c r="B134" s="104" t="s">
        <v>252</v>
      </c>
      <c r="C134" s="60">
        <v>1010170645</v>
      </c>
      <c r="D134" s="65" t="s">
        <v>992</v>
      </c>
      <c r="E134" s="60" t="s">
        <v>739</v>
      </c>
      <c r="F134" s="61">
        <v>43902</v>
      </c>
      <c r="G134" s="62">
        <v>9</v>
      </c>
      <c r="H134" s="62">
        <v>19</v>
      </c>
      <c r="I134" s="61">
        <v>44196</v>
      </c>
      <c r="J134" s="66" t="s">
        <v>1364</v>
      </c>
      <c r="K134" s="128">
        <v>31869</v>
      </c>
      <c r="L134" s="129">
        <f t="shared" ca="1" si="2"/>
        <v>37.873972602739727</v>
      </c>
      <c r="M134" s="122">
        <v>0</v>
      </c>
      <c r="N134" s="122" t="s">
        <v>1371</v>
      </c>
      <c r="O134" s="122" t="s">
        <v>7813</v>
      </c>
    </row>
    <row r="135" spans="1:15" s="120" customFormat="1" ht="12" hidden="1">
      <c r="A135" s="122">
        <v>2020</v>
      </c>
      <c r="B135" s="104" t="s">
        <v>253</v>
      </c>
      <c r="C135" s="60">
        <v>1047482440</v>
      </c>
      <c r="D135" s="65" t="s">
        <v>993</v>
      </c>
      <c r="E135" s="60" t="s">
        <v>742</v>
      </c>
      <c r="F135" s="61">
        <v>43901</v>
      </c>
      <c r="G135" s="62">
        <v>9</v>
      </c>
      <c r="H135" s="62">
        <v>19</v>
      </c>
      <c r="I135" s="61">
        <v>44196</v>
      </c>
      <c r="J135" s="66" t="s">
        <v>1364</v>
      </c>
      <c r="K135" s="128">
        <v>34941</v>
      </c>
      <c r="L135" s="129">
        <f t="shared" ca="1" si="2"/>
        <v>29.457534246575342</v>
      </c>
      <c r="M135" s="122">
        <v>0</v>
      </c>
      <c r="N135" s="122" t="s">
        <v>1371</v>
      </c>
      <c r="O135" s="122" t="s">
        <v>7813</v>
      </c>
    </row>
    <row r="136" spans="1:15" s="120" customFormat="1" ht="12" hidden="1">
      <c r="A136" s="122">
        <v>2020</v>
      </c>
      <c r="B136" s="104" t="s">
        <v>257</v>
      </c>
      <c r="C136" s="60">
        <v>75090431</v>
      </c>
      <c r="D136" s="65" t="s">
        <v>997</v>
      </c>
      <c r="E136" s="60" t="s">
        <v>739</v>
      </c>
      <c r="F136" s="61">
        <v>43908</v>
      </c>
      <c r="G136" s="62">
        <v>9</v>
      </c>
      <c r="H136" s="62">
        <v>13</v>
      </c>
      <c r="I136" s="61">
        <v>44196</v>
      </c>
      <c r="J136" s="66" t="s">
        <v>1364</v>
      </c>
      <c r="K136" s="128">
        <v>28877</v>
      </c>
      <c r="L136" s="129">
        <f t="shared" ca="1" si="2"/>
        <v>46.07123287671233</v>
      </c>
      <c r="M136" s="122">
        <v>0</v>
      </c>
      <c r="N136" s="122" t="s">
        <v>1371</v>
      </c>
      <c r="O136" s="122" t="s">
        <v>7813</v>
      </c>
    </row>
    <row r="137" spans="1:15" s="120" customFormat="1" ht="12" hidden="1">
      <c r="A137" s="122">
        <v>2020</v>
      </c>
      <c r="B137" s="104" t="s">
        <v>258</v>
      </c>
      <c r="C137" s="60">
        <v>79762451</v>
      </c>
      <c r="D137" s="65" t="s">
        <v>998</v>
      </c>
      <c r="E137" s="60" t="s">
        <v>739</v>
      </c>
      <c r="F137" s="61">
        <v>43909</v>
      </c>
      <c r="G137" s="62">
        <v>9</v>
      </c>
      <c r="H137" s="62">
        <v>12</v>
      </c>
      <c r="I137" s="61">
        <v>44196</v>
      </c>
      <c r="J137" s="66" t="s">
        <v>1364</v>
      </c>
      <c r="K137" s="128">
        <v>28784</v>
      </c>
      <c r="L137" s="129">
        <f t="shared" ca="1" si="2"/>
        <v>46.326027397260276</v>
      </c>
      <c r="M137" s="122">
        <v>0</v>
      </c>
      <c r="N137" s="122" t="s">
        <v>1371</v>
      </c>
      <c r="O137" s="122" t="s">
        <v>7813</v>
      </c>
    </row>
    <row r="138" spans="1:15" s="120" customFormat="1" ht="12" hidden="1">
      <c r="A138" s="122">
        <v>2020</v>
      </c>
      <c r="B138" s="104" t="s">
        <v>262</v>
      </c>
      <c r="C138" s="60">
        <v>1033701208</v>
      </c>
      <c r="D138" s="65" t="s">
        <v>1002</v>
      </c>
      <c r="E138" s="60" t="s">
        <v>742</v>
      </c>
      <c r="F138" s="61">
        <v>43942</v>
      </c>
      <c r="G138" s="62">
        <v>8</v>
      </c>
      <c r="H138" s="62">
        <v>11</v>
      </c>
      <c r="I138" s="61">
        <v>44196</v>
      </c>
      <c r="J138" s="66" t="s">
        <v>1364</v>
      </c>
      <c r="K138" s="128">
        <v>32369</v>
      </c>
      <c r="L138" s="129">
        <f t="shared" ca="1" si="2"/>
        <v>36.504109589041093</v>
      </c>
      <c r="M138" s="122">
        <v>0</v>
      </c>
      <c r="N138" s="122" t="s">
        <v>1371</v>
      </c>
      <c r="O138" s="122" t="s">
        <v>7813</v>
      </c>
    </row>
    <row r="139" spans="1:15" s="120" customFormat="1" ht="12" hidden="1">
      <c r="A139" s="122">
        <v>2020</v>
      </c>
      <c r="B139" s="104" t="s">
        <v>264</v>
      </c>
      <c r="C139" s="60">
        <v>55172908</v>
      </c>
      <c r="D139" s="65" t="s">
        <v>1004</v>
      </c>
      <c r="E139" s="60" t="s">
        <v>742</v>
      </c>
      <c r="F139" s="61">
        <v>43915</v>
      </c>
      <c r="G139" s="62">
        <v>9</v>
      </c>
      <c r="H139" s="62">
        <v>10</v>
      </c>
      <c r="I139" s="61">
        <v>44196</v>
      </c>
      <c r="J139" s="66" t="s">
        <v>1364</v>
      </c>
      <c r="K139" s="128">
        <v>27787</v>
      </c>
      <c r="L139" s="129">
        <f t="shared" ca="1" si="2"/>
        <v>49.057534246575344</v>
      </c>
      <c r="M139" s="122">
        <v>0</v>
      </c>
      <c r="N139" s="122" t="s">
        <v>1371</v>
      </c>
      <c r="O139" s="122" t="s">
        <v>7813</v>
      </c>
    </row>
    <row r="140" spans="1:15" s="120" customFormat="1" ht="12" hidden="1">
      <c r="A140" s="122">
        <v>2020</v>
      </c>
      <c r="B140" s="104" t="s">
        <v>267</v>
      </c>
      <c r="C140" s="60">
        <v>39568911</v>
      </c>
      <c r="D140" s="65" t="s">
        <v>1007</v>
      </c>
      <c r="E140" s="60" t="s">
        <v>742</v>
      </c>
      <c r="F140" s="61">
        <v>43914</v>
      </c>
      <c r="G140" s="62">
        <v>9</v>
      </c>
      <c r="H140" s="62">
        <v>10</v>
      </c>
      <c r="I140" s="61">
        <v>44196</v>
      </c>
      <c r="J140" s="66" t="s">
        <v>1364</v>
      </c>
      <c r="K140" s="128">
        <v>26808</v>
      </c>
      <c r="L140" s="129">
        <f t="shared" ca="1" si="2"/>
        <v>51.739726027397261</v>
      </c>
      <c r="M140" s="122">
        <v>0</v>
      </c>
      <c r="N140" s="122" t="s">
        <v>1371</v>
      </c>
      <c r="O140" s="122" t="s">
        <v>7813</v>
      </c>
    </row>
    <row r="141" spans="1:15" s="120" customFormat="1" ht="12" hidden="1">
      <c r="A141" s="122">
        <v>2020</v>
      </c>
      <c r="B141" s="104" t="s">
        <v>269</v>
      </c>
      <c r="C141" s="60">
        <v>1026287609</v>
      </c>
      <c r="D141" s="65" t="s">
        <v>1009</v>
      </c>
      <c r="E141" s="60" t="s">
        <v>739</v>
      </c>
      <c r="F141" s="61">
        <v>43907</v>
      </c>
      <c r="G141" s="62">
        <v>9</v>
      </c>
      <c r="H141" s="62">
        <v>14</v>
      </c>
      <c r="I141" s="61">
        <v>44196</v>
      </c>
      <c r="J141" s="66" t="s">
        <v>1364</v>
      </c>
      <c r="K141" s="128">
        <v>34391</v>
      </c>
      <c r="L141" s="129">
        <f t="shared" ca="1" si="2"/>
        <v>30.964383561643835</v>
      </c>
      <c r="M141" s="122">
        <v>0</v>
      </c>
      <c r="N141" s="122" t="s">
        <v>1371</v>
      </c>
      <c r="O141" s="122" t="s">
        <v>7813</v>
      </c>
    </row>
    <row r="142" spans="1:15" s="120" customFormat="1" ht="12" hidden="1">
      <c r="A142" s="122">
        <v>2020</v>
      </c>
      <c r="B142" s="104" t="s">
        <v>272</v>
      </c>
      <c r="C142" s="60">
        <v>35427539</v>
      </c>
      <c r="D142" s="65" t="s">
        <v>1012</v>
      </c>
      <c r="E142" s="60" t="s">
        <v>742</v>
      </c>
      <c r="F142" s="61">
        <v>43909</v>
      </c>
      <c r="G142" s="62">
        <v>9</v>
      </c>
      <c r="H142" s="62">
        <v>12</v>
      </c>
      <c r="I142" s="61">
        <v>44196</v>
      </c>
      <c r="J142" s="66" t="s">
        <v>1364</v>
      </c>
      <c r="K142" s="128">
        <v>30307</v>
      </c>
      <c r="L142" s="129">
        <f t="shared" ca="1" si="2"/>
        <v>42.153424657534245</v>
      </c>
      <c r="M142" s="122">
        <v>0</v>
      </c>
      <c r="N142" s="122" t="s">
        <v>1371</v>
      </c>
      <c r="O142" s="122" t="s">
        <v>7813</v>
      </c>
    </row>
    <row r="143" spans="1:15" s="120" customFormat="1" ht="12" hidden="1">
      <c r="A143" s="122">
        <v>2020</v>
      </c>
      <c r="B143" s="104" t="s">
        <v>275</v>
      </c>
      <c r="C143" s="60">
        <v>1047392346</v>
      </c>
      <c r="D143" s="65" t="s">
        <v>1015</v>
      </c>
      <c r="E143" s="60" t="s">
        <v>742</v>
      </c>
      <c r="F143" s="61">
        <v>43909</v>
      </c>
      <c r="G143" s="62">
        <v>9</v>
      </c>
      <c r="H143" s="62">
        <v>12</v>
      </c>
      <c r="I143" s="61">
        <v>44196</v>
      </c>
      <c r="J143" s="66" t="s">
        <v>1364</v>
      </c>
      <c r="K143" s="128">
        <v>31896</v>
      </c>
      <c r="L143" s="129">
        <f t="shared" ca="1" si="2"/>
        <v>37.799999999999997</v>
      </c>
      <c r="M143" s="122">
        <v>0</v>
      </c>
      <c r="N143" s="122" t="s">
        <v>1371</v>
      </c>
      <c r="O143" s="122" t="s">
        <v>7813</v>
      </c>
    </row>
    <row r="144" spans="1:15" s="120" customFormat="1" ht="12" hidden="1">
      <c r="A144" s="122">
        <v>2020</v>
      </c>
      <c r="B144" s="104" t="s">
        <v>276</v>
      </c>
      <c r="C144" s="60">
        <v>1022394980</v>
      </c>
      <c r="D144" s="65" t="s">
        <v>1016</v>
      </c>
      <c r="E144" s="60" t="s">
        <v>739</v>
      </c>
      <c r="F144" s="61">
        <v>43928</v>
      </c>
      <c r="G144" s="62">
        <v>9</v>
      </c>
      <c r="H144" s="62">
        <v>0</v>
      </c>
      <c r="I144" s="61">
        <v>44196</v>
      </c>
      <c r="J144" s="66" t="s">
        <v>1364</v>
      </c>
      <c r="K144" s="128">
        <v>34523</v>
      </c>
      <c r="L144" s="129">
        <f t="shared" ca="1" si="2"/>
        <v>30.602739726027398</v>
      </c>
      <c r="M144" s="122">
        <v>0</v>
      </c>
      <c r="N144" s="122" t="s">
        <v>1371</v>
      </c>
      <c r="O144" s="122" t="s">
        <v>7813</v>
      </c>
    </row>
    <row r="145" spans="1:15" s="120" customFormat="1" ht="12" hidden="1">
      <c r="A145" s="122">
        <v>2020</v>
      </c>
      <c r="B145" s="104" t="s">
        <v>277</v>
      </c>
      <c r="C145" s="60">
        <v>1026258684</v>
      </c>
      <c r="D145" s="65" t="s">
        <v>1017</v>
      </c>
      <c r="E145" s="60" t="s">
        <v>742</v>
      </c>
      <c r="F145" s="61">
        <v>43941</v>
      </c>
      <c r="G145" s="62">
        <v>9</v>
      </c>
      <c r="H145" s="62">
        <v>0</v>
      </c>
      <c r="I145" s="61">
        <v>44196</v>
      </c>
      <c r="J145" s="66" t="s">
        <v>1364</v>
      </c>
      <c r="K145" s="128">
        <v>32159</v>
      </c>
      <c r="L145" s="129">
        <f t="shared" ca="1" si="2"/>
        <v>37.079452054794523</v>
      </c>
      <c r="M145" s="122">
        <v>0</v>
      </c>
      <c r="N145" s="122" t="s">
        <v>1371</v>
      </c>
      <c r="O145" s="122" t="s">
        <v>7813</v>
      </c>
    </row>
    <row r="146" spans="1:15" s="120" customFormat="1" ht="12" hidden="1">
      <c r="A146" s="122">
        <v>2020</v>
      </c>
      <c r="B146" s="104" t="s">
        <v>278</v>
      </c>
      <c r="C146" s="60">
        <v>9867577</v>
      </c>
      <c r="D146" s="65" t="s">
        <v>1018</v>
      </c>
      <c r="E146" s="60" t="s">
        <v>739</v>
      </c>
      <c r="F146" s="61">
        <v>43909</v>
      </c>
      <c r="G146" s="62">
        <v>9</v>
      </c>
      <c r="H146" s="62">
        <v>12</v>
      </c>
      <c r="I146" s="61">
        <v>44196</v>
      </c>
      <c r="J146" s="66" t="s">
        <v>1364</v>
      </c>
      <c r="K146" s="128">
        <v>30353</v>
      </c>
      <c r="L146" s="129">
        <f t="shared" ca="1" si="2"/>
        <v>42.027397260273972</v>
      </c>
      <c r="M146" s="122">
        <v>0</v>
      </c>
      <c r="N146" s="122" t="s">
        <v>1371</v>
      </c>
      <c r="O146" s="122" t="s">
        <v>7813</v>
      </c>
    </row>
    <row r="147" spans="1:15" s="120" customFormat="1" ht="12" hidden="1">
      <c r="A147" s="122">
        <v>2020</v>
      </c>
      <c r="B147" s="104" t="s">
        <v>279</v>
      </c>
      <c r="C147" s="60">
        <v>79950166</v>
      </c>
      <c r="D147" s="65" t="s">
        <v>1019</v>
      </c>
      <c r="E147" s="60" t="s">
        <v>739</v>
      </c>
      <c r="F147" s="61">
        <v>43924</v>
      </c>
      <c r="G147" s="62">
        <v>8</v>
      </c>
      <c r="H147" s="62">
        <v>28</v>
      </c>
      <c r="I147" s="61">
        <v>44196</v>
      </c>
      <c r="J147" s="66" t="s">
        <v>1364</v>
      </c>
      <c r="K147" s="128">
        <v>28900</v>
      </c>
      <c r="L147" s="129">
        <f t="shared" ca="1" si="2"/>
        <v>46.008219178082193</v>
      </c>
      <c r="M147" s="122">
        <v>0</v>
      </c>
      <c r="N147" s="122" t="s">
        <v>1371</v>
      </c>
      <c r="O147" s="122" t="s">
        <v>7813</v>
      </c>
    </row>
    <row r="148" spans="1:15" s="120" customFormat="1" ht="12" hidden="1">
      <c r="A148" s="122">
        <v>2020</v>
      </c>
      <c r="B148" s="104" t="s">
        <v>280</v>
      </c>
      <c r="C148" s="60">
        <v>52888049</v>
      </c>
      <c r="D148" s="65" t="s">
        <v>1020</v>
      </c>
      <c r="E148" s="60" t="s">
        <v>742</v>
      </c>
      <c r="F148" s="61">
        <v>43928</v>
      </c>
      <c r="G148" s="62">
        <v>9</v>
      </c>
      <c r="H148" s="62">
        <v>0</v>
      </c>
      <c r="I148" s="61">
        <v>44196</v>
      </c>
      <c r="J148" s="66" t="s">
        <v>1364</v>
      </c>
      <c r="K148" s="128">
        <v>30164</v>
      </c>
      <c r="L148" s="129">
        <f t="shared" ca="1" si="2"/>
        <v>42.545205479452058</v>
      </c>
      <c r="M148" s="122">
        <v>0</v>
      </c>
      <c r="N148" s="122" t="s">
        <v>1371</v>
      </c>
      <c r="O148" s="122" t="s">
        <v>7813</v>
      </c>
    </row>
    <row r="149" spans="1:15" s="120" customFormat="1" ht="12" hidden="1">
      <c r="A149" s="122">
        <v>2020</v>
      </c>
      <c r="B149" s="104" t="s">
        <v>281</v>
      </c>
      <c r="C149" s="60">
        <v>52544666</v>
      </c>
      <c r="D149" s="65" t="s">
        <v>1021</v>
      </c>
      <c r="E149" s="60" t="s">
        <v>742</v>
      </c>
      <c r="F149" s="61">
        <v>43927</v>
      </c>
      <c r="G149" s="62">
        <v>8</v>
      </c>
      <c r="H149" s="62">
        <v>25</v>
      </c>
      <c r="I149" s="61">
        <v>44196</v>
      </c>
      <c r="J149" s="66" t="s">
        <v>1364</v>
      </c>
      <c r="K149" s="128">
        <v>29128</v>
      </c>
      <c r="L149" s="129">
        <f t="shared" ca="1" si="2"/>
        <v>45.38356164383562</v>
      </c>
      <c r="M149" s="122">
        <v>0</v>
      </c>
      <c r="N149" s="122" t="s">
        <v>1371</v>
      </c>
      <c r="O149" s="122" t="s">
        <v>7813</v>
      </c>
    </row>
    <row r="150" spans="1:15" s="120" customFormat="1" ht="12" hidden="1">
      <c r="A150" s="122">
        <v>2020</v>
      </c>
      <c r="B150" s="104" t="s">
        <v>284</v>
      </c>
      <c r="C150" s="60">
        <v>1030538677</v>
      </c>
      <c r="D150" s="65" t="s">
        <v>1024</v>
      </c>
      <c r="E150" s="60" t="s">
        <v>739</v>
      </c>
      <c r="F150" s="61">
        <v>43936</v>
      </c>
      <c r="G150" s="62">
        <v>9</v>
      </c>
      <c r="H150" s="62">
        <v>0</v>
      </c>
      <c r="I150" s="61">
        <v>44196</v>
      </c>
      <c r="J150" s="66" t="s">
        <v>1364</v>
      </c>
      <c r="K150" s="128">
        <v>31972</v>
      </c>
      <c r="L150" s="129">
        <f t="shared" ca="1" si="2"/>
        <v>37.591780821917808</v>
      </c>
      <c r="M150" s="122">
        <v>0</v>
      </c>
      <c r="N150" s="122" t="s">
        <v>1371</v>
      </c>
      <c r="O150" s="122" t="s">
        <v>7813</v>
      </c>
    </row>
    <row r="151" spans="1:15" s="120" customFormat="1" ht="12" hidden="1">
      <c r="A151" s="122">
        <v>2020</v>
      </c>
      <c r="B151" s="104" t="s">
        <v>285</v>
      </c>
      <c r="C151" s="60">
        <v>79573549</v>
      </c>
      <c r="D151" s="65" t="s">
        <v>1025</v>
      </c>
      <c r="E151" s="60" t="s">
        <v>739</v>
      </c>
      <c r="F151" s="61">
        <v>43927</v>
      </c>
      <c r="G151" s="62">
        <v>8</v>
      </c>
      <c r="H151" s="62">
        <v>25</v>
      </c>
      <c r="I151" s="61">
        <v>44196</v>
      </c>
      <c r="J151" s="66" t="s">
        <v>1364</v>
      </c>
      <c r="K151" s="128">
        <v>26147</v>
      </c>
      <c r="L151" s="129">
        <f t="shared" ca="1" si="2"/>
        <v>53.550684931506851</v>
      </c>
      <c r="M151" s="122">
        <v>0</v>
      </c>
      <c r="N151" s="122" t="s">
        <v>1371</v>
      </c>
      <c r="O151" s="122" t="s">
        <v>7813</v>
      </c>
    </row>
    <row r="152" spans="1:15" s="120" customFormat="1" ht="12" hidden="1">
      <c r="A152" s="122">
        <v>2020</v>
      </c>
      <c r="B152" s="104" t="s">
        <v>286</v>
      </c>
      <c r="C152" s="60">
        <v>1032417870</v>
      </c>
      <c r="D152" s="65" t="s">
        <v>1026</v>
      </c>
      <c r="E152" s="60" t="s">
        <v>742</v>
      </c>
      <c r="F152" s="61">
        <v>43927</v>
      </c>
      <c r="G152" s="62">
        <v>9</v>
      </c>
      <c r="H152" s="62">
        <v>0</v>
      </c>
      <c r="I152" s="61">
        <v>44196</v>
      </c>
      <c r="J152" s="66" t="s">
        <v>1364</v>
      </c>
      <c r="K152" s="128">
        <v>32280</v>
      </c>
      <c r="L152" s="129">
        <f t="shared" ca="1" si="2"/>
        <v>36.747945205479454</v>
      </c>
      <c r="M152" s="122">
        <v>0</v>
      </c>
      <c r="N152" s="122" t="s">
        <v>1371</v>
      </c>
      <c r="O152" s="122" t="s">
        <v>7813</v>
      </c>
    </row>
    <row r="153" spans="1:15" s="120" customFormat="1" ht="12" hidden="1">
      <c r="A153" s="122">
        <v>2020</v>
      </c>
      <c r="B153" s="104" t="s">
        <v>287</v>
      </c>
      <c r="C153" s="60">
        <v>1020753733</v>
      </c>
      <c r="D153" s="65" t="s">
        <v>1027</v>
      </c>
      <c r="E153" s="60" t="s">
        <v>742</v>
      </c>
      <c r="F153" s="61">
        <v>43924</v>
      </c>
      <c r="G153" s="62">
        <v>9</v>
      </c>
      <c r="H153" s="62">
        <v>0</v>
      </c>
      <c r="I153" s="61">
        <v>44196</v>
      </c>
      <c r="J153" s="66" t="s">
        <v>1364</v>
      </c>
      <c r="K153" s="128">
        <v>32972</v>
      </c>
      <c r="L153" s="129">
        <f t="shared" ca="1" si="2"/>
        <v>34.852054794520548</v>
      </c>
      <c r="M153" s="122">
        <v>0</v>
      </c>
      <c r="N153" s="122" t="s">
        <v>1371</v>
      </c>
      <c r="O153" s="122" t="s">
        <v>7813</v>
      </c>
    </row>
    <row r="154" spans="1:15" s="120" customFormat="1" ht="12" hidden="1">
      <c r="A154" s="122">
        <v>2020</v>
      </c>
      <c r="B154" s="104" t="s">
        <v>288</v>
      </c>
      <c r="C154" s="60">
        <v>80205852</v>
      </c>
      <c r="D154" s="65" t="s">
        <v>1028</v>
      </c>
      <c r="E154" s="60" t="s">
        <v>739</v>
      </c>
      <c r="F154" s="61">
        <v>43924</v>
      </c>
      <c r="G154" s="62">
        <v>8</v>
      </c>
      <c r="H154" s="62">
        <v>28</v>
      </c>
      <c r="I154" s="61">
        <v>44196</v>
      </c>
      <c r="J154" s="66" t="s">
        <v>1364</v>
      </c>
      <c r="K154" s="128">
        <v>30962</v>
      </c>
      <c r="L154" s="129">
        <f t="shared" ca="1" si="2"/>
        <v>40.358904109589041</v>
      </c>
      <c r="M154" s="122">
        <v>0</v>
      </c>
      <c r="N154" s="122" t="s">
        <v>1371</v>
      </c>
      <c r="O154" s="122" t="s">
        <v>7813</v>
      </c>
    </row>
    <row r="155" spans="1:15" s="120" customFormat="1" ht="12" hidden="1">
      <c r="A155" s="122">
        <v>2020</v>
      </c>
      <c r="B155" s="104" t="s">
        <v>291</v>
      </c>
      <c r="C155" s="60">
        <v>80220975</v>
      </c>
      <c r="D155" s="65" t="s">
        <v>1031</v>
      </c>
      <c r="E155" s="60" t="s">
        <v>739</v>
      </c>
      <c r="F155" s="61">
        <v>43929</v>
      </c>
      <c r="G155" s="62">
        <v>8</v>
      </c>
      <c r="H155" s="62">
        <v>23</v>
      </c>
      <c r="I155" s="61">
        <v>44196</v>
      </c>
      <c r="J155" s="66" t="s">
        <v>1364</v>
      </c>
      <c r="K155" s="128">
        <v>30021</v>
      </c>
      <c r="L155" s="129">
        <f t="shared" ca="1" si="2"/>
        <v>42.936986301369863</v>
      </c>
      <c r="M155" s="122">
        <v>0</v>
      </c>
      <c r="N155" s="122" t="s">
        <v>1371</v>
      </c>
      <c r="O155" s="122" t="s">
        <v>7813</v>
      </c>
    </row>
    <row r="156" spans="1:15" s="120" customFormat="1" ht="12" hidden="1">
      <c r="A156" s="122">
        <v>2020</v>
      </c>
      <c r="B156" s="104" t="s">
        <v>292</v>
      </c>
      <c r="C156" s="60">
        <v>80844328</v>
      </c>
      <c r="D156" s="65" t="s">
        <v>1032</v>
      </c>
      <c r="E156" s="60" t="s">
        <v>739</v>
      </c>
      <c r="F156" s="61">
        <v>43979</v>
      </c>
      <c r="G156" s="62">
        <v>7</v>
      </c>
      <c r="H156" s="62">
        <v>3</v>
      </c>
      <c r="I156" s="61">
        <v>44196</v>
      </c>
      <c r="J156" s="66" t="s">
        <v>1364</v>
      </c>
      <c r="K156" s="128">
        <v>31142</v>
      </c>
      <c r="L156" s="129">
        <f t="shared" ca="1" si="2"/>
        <v>39.865753424657534</v>
      </c>
      <c r="M156" s="122">
        <v>0</v>
      </c>
      <c r="N156" s="122" t="s">
        <v>1371</v>
      </c>
      <c r="O156" s="122" t="s">
        <v>7813</v>
      </c>
    </row>
    <row r="157" spans="1:15" s="120" customFormat="1" ht="12" hidden="1">
      <c r="A157" s="122">
        <v>2020</v>
      </c>
      <c r="B157" s="104" t="s">
        <v>298</v>
      </c>
      <c r="C157" s="60">
        <v>1024479821</v>
      </c>
      <c r="D157" s="65" t="s">
        <v>1038</v>
      </c>
      <c r="E157" s="60" t="s">
        <v>739</v>
      </c>
      <c r="F157" s="61">
        <v>43930</v>
      </c>
      <c r="G157" s="62">
        <v>9</v>
      </c>
      <c r="H157" s="62">
        <v>0</v>
      </c>
      <c r="I157" s="61">
        <v>44196</v>
      </c>
      <c r="J157" s="66" t="s">
        <v>1364</v>
      </c>
      <c r="K157" s="128">
        <v>32194</v>
      </c>
      <c r="L157" s="129">
        <f t="shared" ca="1" si="2"/>
        <v>36.983561643835614</v>
      </c>
      <c r="M157" s="122">
        <v>0</v>
      </c>
      <c r="N157" s="122" t="s">
        <v>1371</v>
      </c>
      <c r="O157" s="122" t="s">
        <v>7813</v>
      </c>
    </row>
    <row r="158" spans="1:15" s="120" customFormat="1" ht="12" hidden="1">
      <c r="A158" s="122">
        <v>2020</v>
      </c>
      <c r="B158" s="104" t="s">
        <v>299</v>
      </c>
      <c r="C158" s="60">
        <v>1020757975</v>
      </c>
      <c r="D158" s="65" t="s">
        <v>1039</v>
      </c>
      <c r="E158" s="60" t="s">
        <v>742</v>
      </c>
      <c r="F158" s="61">
        <v>43927</v>
      </c>
      <c r="G158" s="62">
        <v>8</v>
      </c>
      <c r="H158" s="62">
        <v>25</v>
      </c>
      <c r="I158" s="61">
        <v>44196</v>
      </c>
      <c r="J158" s="66" t="s">
        <v>1364</v>
      </c>
      <c r="K158" s="128">
        <v>33221</v>
      </c>
      <c r="L158" s="129">
        <f t="shared" ca="1" si="2"/>
        <v>34.169863013698631</v>
      </c>
      <c r="M158" s="122">
        <v>0</v>
      </c>
      <c r="N158" s="122" t="s">
        <v>1371</v>
      </c>
      <c r="O158" s="122" t="s">
        <v>7813</v>
      </c>
    </row>
    <row r="159" spans="1:15" s="120" customFormat="1" ht="12" hidden="1">
      <c r="A159" s="122">
        <v>2020</v>
      </c>
      <c r="B159" s="104" t="s">
        <v>300</v>
      </c>
      <c r="C159" s="60">
        <v>39650075</v>
      </c>
      <c r="D159" s="65" t="s">
        <v>1040</v>
      </c>
      <c r="E159" s="60" t="s">
        <v>742</v>
      </c>
      <c r="F159" s="61">
        <v>43929</v>
      </c>
      <c r="G159" s="62">
        <v>8</v>
      </c>
      <c r="H159" s="62">
        <v>23</v>
      </c>
      <c r="I159" s="61">
        <v>44196</v>
      </c>
      <c r="J159" s="66" t="s">
        <v>1364</v>
      </c>
      <c r="K159" s="128">
        <v>25036</v>
      </c>
      <c r="L159" s="129">
        <f t="shared" ca="1" si="2"/>
        <v>56.594520547945208</v>
      </c>
      <c r="M159" s="122">
        <v>0</v>
      </c>
      <c r="N159" s="122" t="s">
        <v>1371</v>
      </c>
      <c r="O159" s="122" t="s">
        <v>7813</v>
      </c>
    </row>
    <row r="160" spans="1:15" s="120" customFormat="1" ht="12" hidden="1">
      <c r="A160" s="122">
        <v>2020</v>
      </c>
      <c r="B160" s="104" t="s">
        <v>303</v>
      </c>
      <c r="C160" s="60">
        <v>1020733229</v>
      </c>
      <c r="D160" s="65" t="s">
        <v>1043</v>
      </c>
      <c r="E160" s="60" t="s">
        <v>742</v>
      </c>
      <c r="F160" s="61">
        <v>43936</v>
      </c>
      <c r="G160" s="62">
        <v>8</v>
      </c>
      <c r="H160" s="62">
        <v>15</v>
      </c>
      <c r="I160" s="61">
        <v>44196</v>
      </c>
      <c r="J160" s="66" t="s">
        <v>1364</v>
      </c>
      <c r="K160" s="128">
        <v>32312</v>
      </c>
      <c r="L160" s="129">
        <f t="shared" ca="1" si="2"/>
        <v>36.660273972602738</v>
      </c>
      <c r="M160" s="122">
        <v>0</v>
      </c>
      <c r="N160" s="122" t="s">
        <v>1371</v>
      </c>
      <c r="O160" s="122" t="s">
        <v>7813</v>
      </c>
    </row>
    <row r="161" spans="1:15" s="120" customFormat="1" ht="12" hidden="1">
      <c r="A161" s="122">
        <v>2020</v>
      </c>
      <c r="B161" s="104" t="s">
        <v>308</v>
      </c>
      <c r="C161" s="60">
        <v>1010243163</v>
      </c>
      <c r="D161" s="65" t="s">
        <v>1048</v>
      </c>
      <c r="E161" s="60" t="s">
        <v>742</v>
      </c>
      <c r="F161" s="61">
        <v>43936</v>
      </c>
      <c r="G161" s="62">
        <v>8</v>
      </c>
      <c r="H161" s="62">
        <v>22</v>
      </c>
      <c r="I161" s="61">
        <v>44196</v>
      </c>
      <c r="J161" s="66" t="s">
        <v>1365</v>
      </c>
      <c r="K161" s="128">
        <v>32458</v>
      </c>
      <c r="L161" s="129">
        <f t="shared" ca="1" si="2"/>
        <v>36.260273972602739</v>
      </c>
      <c r="M161" s="122">
        <v>0</v>
      </c>
      <c r="N161" s="122" t="s">
        <v>1371</v>
      </c>
      <c r="O161" s="122" t="s">
        <v>7813</v>
      </c>
    </row>
    <row r="162" spans="1:15" s="120" customFormat="1" ht="12" hidden="1">
      <c r="A162" s="122">
        <v>2020</v>
      </c>
      <c r="B162" s="104" t="s">
        <v>309</v>
      </c>
      <c r="C162" s="60">
        <v>1032406391</v>
      </c>
      <c r="D162" s="65" t="s">
        <v>1049</v>
      </c>
      <c r="E162" s="60" t="s">
        <v>742</v>
      </c>
      <c r="F162" s="61">
        <v>43936</v>
      </c>
      <c r="G162" s="62">
        <v>8</v>
      </c>
      <c r="H162" s="62">
        <v>15</v>
      </c>
      <c r="I162" s="61">
        <v>44196</v>
      </c>
      <c r="J162" s="66" t="s">
        <v>1365</v>
      </c>
      <c r="K162" s="128">
        <v>32174</v>
      </c>
      <c r="L162" s="129">
        <f t="shared" ca="1" si="2"/>
        <v>37.038356164383565</v>
      </c>
      <c r="M162" s="122">
        <v>0</v>
      </c>
      <c r="N162" s="122" t="s">
        <v>1371</v>
      </c>
      <c r="O162" s="122" t="s">
        <v>7813</v>
      </c>
    </row>
    <row r="163" spans="1:15" s="120" customFormat="1" ht="12" hidden="1">
      <c r="A163" s="122">
        <v>2020</v>
      </c>
      <c r="B163" s="104" t="s">
        <v>310</v>
      </c>
      <c r="C163" s="60">
        <v>1030636071</v>
      </c>
      <c r="D163" s="65" t="s">
        <v>1050</v>
      </c>
      <c r="E163" s="60" t="s">
        <v>739</v>
      </c>
      <c r="F163" s="61">
        <v>43935</v>
      </c>
      <c r="G163" s="62">
        <v>8</v>
      </c>
      <c r="H163" s="62">
        <v>16</v>
      </c>
      <c r="I163" s="61">
        <v>44196</v>
      </c>
      <c r="J163" s="66" t="s">
        <v>1365</v>
      </c>
      <c r="K163" s="128">
        <v>34370</v>
      </c>
      <c r="L163" s="129">
        <f t="shared" ca="1" si="2"/>
        <v>31.021917808219179</v>
      </c>
      <c r="M163" s="122">
        <v>0</v>
      </c>
      <c r="N163" s="122" t="s">
        <v>1371</v>
      </c>
      <c r="O163" s="122" t="s">
        <v>7813</v>
      </c>
    </row>
    <row r="164" spans="1:15" s="120" customFormat="1" ht="12" hidden="1">
      <c r="A164" s="122">
        <v>2020</v>
      </c>
      <c r="B164" s="104" t="s">
        <v>312</v>
      </c>
      <c r="C164" s="60">
        <v>55158583</v>
      </c>
      <c r="D164" s="65" t="s">
        <v>1052</v>
      </c>
      <c r="E164" s="60" t="s">
        <v>742</v>
      </c>
      <c r="F164" s="61">
        <v>43948</v>
      </c>
      <c r="G164" s="62">
        <v>8</v>
      </c>
      <c r="H164" s="62">
        <v>4</v>
      </c>
      <c r="I164" s="61">
        <v>44196</v>
      </c>
      <c r="J164" s="66" t="s">
        <v>1364</v>
      </c>
      <c r="K164" s="128">
        <v>25731</v>
      </c>
      <c r="L164" s="129">
        <f t="shared" ca="1" si="2"/>
        <v>54.69041095890411</v>
      </c>
      <c r="M164" s="122">
        <v>0</v>
      </c>
      <c r="N164" s="122" t="s">
        <v>1371</v>
      </c>
      <c r="O164" s="122" t="s">
        <v>7813</v>
      </c>
    </row>
    <row r="165" spans="1:15" s="120" customFormat="1" ht="12" hidden="1">
      <c r="A165" s="122">
        <v>2020</v>
      </c>
      <c r="B165" s="104" t="s">
        <v>317</v>
      </c>
      <c r="C165" s="60">
        <v>52957057</v>
      </c>
      <c r="D165" s="65" t="s">
        <v>830</v>
      </c>
      <c r="E165" s="60" t="s">
        <v>742</v>
      </c>
      <c r="F165" s="61">
        <v>43945</v>
      </c>
      <c r="G165" s="62">
        <v>8</v>
      </c>
      <c r="H165" s="62">
        <v>7</v>
      </c>
      <c r="I165" s="61">
        <v>44196</v>
      </c>
      <c r="J165" s="66" t="s">
        <v>1364</v>
      </c>
      <c r="K165" s="128">
        <v>30645</v>
      </c>
      <c r="L165" s="129">
        <f t="shared" ca="1" si="2"/>
        <v>41.227397260273975</v>
      </c>
      <c r="M165" s="122">
        <v>0</v>
      </c>
      <c r="N165" s="122" t="s">
        <v>1371</v>
      </c>
      <c r="O165" s="122" t="s">
        <v>7813</v>
      </c>
    </row>
    <row r="166" spans="1:15" s="120" customFormat="1" ht="12" hidden="1">
      <c r="A166" s="122">
        <v>2020</v>
      </c>
      <c r="B166" s="104" t="s">
        <v>325</v>
      </c>
      <c r="C166" s="60">
        <v>52903983</v>
      </c>
      <c r="D166" s="65" t="s">
        <v>1063</v>
      </c>
      <c r="E166" s="60" t="s">
        <v>742</v>
      </c>
      <c r="F166" s="61">
        <v>43944</v>
      </c>
      <c r="G166" s="62">
        <v>8</v>
      </c>
      <c r="H166" s="62">
        <v>8</v>
      </c>
      <c r="I166" s="61">
        <v>44196</v>
      </c>
      <c r="J166" s="66" t="s">
        <v>1365</v>
      </c>
      <c r="K166" s="128">
        <v>30143</v>
      </c>
      <c r="L166" s="129">
        <f t="shared" ca="1" si="2"/>
        <v>42.602739726027394</v>
      </c>
      <c r="M166" s="122">
        <v>0</v>
      </c>
      <c r="N166" s="122" t="s">
        <v>1371</v>
      </c>
      <c r="O166" s="122" t="s">
        <v>7813</v>
      </c>
    </row>
    <row r="167" spans="1:15" s="120" customFormat="1" ht="12" hidden="1">
      <c r="A167" s="122">
        <v>2020</v>
      </c>
      <c r="B167" s="104" t="s">
        <v>327</v>
      </c>
      <c r="C167" s="60">
        <v>10289392</v>
      </c>
      <c r="D167" s="65" t="s">
        <v>1065</v>
      </c>
      <c r="E167" s="60" t="s">
        <v>739</v>
      </c>
      <c r="F167" s="61">
        <v>43962</v>
      </c>
      <c r="G167" s="62">
        <v>8</v>
      </c>
      <c r="H167" s="62">
        <v>0</v>
      </c>
      <c r="I167" s="61">
        <v>44196</v>
      </c>
      <c r="J167" s="66" t="s">
        <v>1364</v>
      </c>
      <c r="K167" s="128">
        <v>25901</v>
      </c>
      <c r="L167" s="129">
        <f t="shared" ca="1" si="2"/>
        <v>54.224657534246575</v>
      </c>
      <c r="M167" s="122">
        <v>0</v>
      </c>
      <c r="N167" s="122" t="s">
        <v>1371</v>
      </c>
      <c r="O167" s="122" t="s">
        <v>7813</v>
      </c>
    </row>
    <row r="168" spans="1:15" s="120" customFormat="1" ht="12" hidden="1">
      <c r="A168" s="122">
        <v>2020</v>
      </c>
      <c r="B168" s="104" t="s">
        <v>330</v>
      </c>
      <c r="C168" s="60">
        <v>53000743</v>
      </c>
      <c r="D168" s="65" t="s">
        <v>1068</v>
      </c>
      <c r="E168" s="60" t="s">
        <v>742</v>
      </c>
      <c r="F168" s="61">
        <v>43955</v>
      </c>
      <c r="G168" s="62">
        <v>7</v>
      </c>
      <c r="H168" s="62">
        <v>27</v>
      </c>
      <c r="I168" s="61">
        <v>44196</v>
      </c>
      <c r="J168" s="66" t="s">
        <v>1364</v>
      </c>
      <c r="K168" s="128">
        <v>31046</v>
      </c>
      <c r="L168" s="129">
        <f t="shared" ca="1" si="2"/>
        <v>40.128767123287673</v>
      </c>
      <c r="M168" s="122">
        <v>0</v>
      </c>
      <c r="N168" s="122" t="s">
        <v>1371</v>
      </c>
      <c r="O168" s="122" t="s">
        <v>7813</v>
      </c>
    </row>
    <row r="169" spans="1:15" s="120" customFormat="1" ht="12" hidden="1">
      <c r="A169" s="122">
        <v>2020</v>
      </c>
      <c r="B169" s="104" t="s">
        <v>332</v>
      </c>
      <c r="C169" s="60">
        <v>1020715126</v>
      </c>
      <c r="D169" s="65" t="s">
        <v>1070</v>
      </c>
      <c r="E169" s="60" t="s">
        <v>742</v>
      </c>
      <c r="F169" s="61">
        <v>43956</v>
      </c>
      <c r="G169" s="62">
        <v>7</v>
      </c>
      <c r="H169" s="62">
        <v>26</v>
      </c>
      <c r="I169" s="61">
        <v>44196</v>
      </c>
      <c r="J169" s="66" t="s">
        <v>1364</v>
      </c>
      <c r="K169" s="128">
        <v>31554</v>
      </c>
      <c r="L169" s="129">
        <f t="shared" ca="1" si="2"/>
        <v>38.736986301369861</v>
      </c>
      <c r="M169" s="122">
        <v>0</v>
      </c>
      <c r="N169" s="122" t="s">
        <v>1371</v>
      </c>
      <c r="O169" s="122" t="s">
        <v>7813</v>
      </c>
    </row>
    <row r="170" spans="1:15" s="120" customFormat="1" ht="12" hidden="1">
      <c r="A170" s="122">
        <v>2020</v>
      </c>
      <c r="B170" s="104" t="s">
        <v>333</v>
      </c>
      <c r="C170" s="60">
        <v>1013626605</v>
      </c>
      <c r="D170" s="65" t="s">
        <v>1071</v>
      </c>
      <c r="E170" s="60" t="s">
        <v>742</v>
      </c>
      <c r="F170" s="61">
        <v>43977</v>
      </c>
      <c r="G170" s="62">
        <v>8</v>
      </c>
      <c r="H170" s="62">
        <v>0</v>
      </c>
      <c r="I170" s="61">
        <v>44196</v>
      </c>
      <c r="J170" s="66" t="s">
        <v>1364</v>
      </c>
      <c r="K170" s="128">
        <v>33513</v>
      </c>
      <c r="L170" s="129">
        <f t="shared" ca="1" si="2"/>
        <v>33.369863013698627</v>
      </c>
      <c r="M170" s="122">
        <v>0</v>
      </c>
      <c r="N170" s="122" t="s">
        <v>1371</v>
      </c>
      <c r="O170" s="122" t="s">
        <v>7813</v>
      </c>
    </row>
    <row r="171" spans="1:15" s="120" customFormat="1" ht="12" hidden="1">
      <c r="A171" s="122">
        <v>2020</v>
      </c>
      <c r="B171" s="104" t="s">
        <v>335</v>
      </c>
      <c r="C171" s="60">
        <v>79558191</v>
      </c>
      <c r="D171" s="65" t="s">
        <v>1072</v>
      </c>
      <c r="E171" s="60" t="s">
        <v>739</v>
      </c>
      <c r="F171" s="61">
        <v>43977</v>
      </c>
      <c r="G171" s="62">
        <v>8</v>
      </c>
      <c r="H171" s="62">
        <v>0</v>
      </c>
      <c r="I171" s="61">
        <v>44196</v>
      </c>
      <c r="J171" s="66" t="s">
        <v>1364</v>
      </c>
      <c r="K171" s="128">
        <v>26834</v>
      </c>
      <c r="L171" s="129">
        <f t="shared" ca="1" si="2"/>
        <v>51.668493150684931</v>
      </c>
      <c r="M171" s="122">
        <v>0</v>
      </c>
      <c r="N171" s="122" t="s">
        <v>1371</v>
      </c>
      <c r="O171" s="122" t="s">
        <v>7813</v>
      </c>
    </row>
    <row r="172" spans="1:15" s="120" customFormat="1" ht="12" hidden="1">
      <c r="A172" s="122">
        <v>2020</v>
      </c>
      <c r="B172" s="104" t="s">
        <v>337</v>
      </c>
      <c r="C172" s="60">
        <v>80150630</v>
      </c>
      <c r="D172" s="65" t="s">
        <v>756</v>
      </c>
      <c r="E172" s="60" t="s">
        <v>739</v>
      </c>
      <c r="F172" s="61">
        <v>43971</v>
      </c>
      <c r="G172" s="62">
        <v>7</v>
      </c>
      <c r="H172" s="62">
        <v>11</v>
      </c>
      <c r="I172" s="61">
        <v>44196</v>
      </c>
      <c r="J172" s="66" t="s">
        <v>1364</v>
      </c>
      <c r="K172" s="128">
        <v>29370</v>
      </c>
      <c r="L172" s="129">
        <f t="shared" ca="1" si="2"/>
        <v>44.720547945205482</v>
      </c>
      <c r="M172" s="122">
        <v>0</v>
      </c>
      <c r="N172" s="122" t="s">
        <v>1371</v>
      </c>
      <c r="O172" s="122" t="s">
        <v>7813</v>
      </c>
    </row>
    <row r="173" spans="1:15" s="120" customFormat="1" ht="12" hidden="1">
      <c r="A173" s="122">
        <v>2020</v>
      </c>
      <c r="B173" s="104" t="s">
        <v>341</v>
      </c>
      <c r="C173" s="60">
        <v>77184225</v>
      </c>
      <c r="D173" s="65" t="s">
        <v>785</v>
      </c>
      <c r="E173" s="60" t="s">
        <v>739</v>
      </c>
      <c r="F173" s="61">
        <v>43965</v>
      </c>
      <c r="G173" s="62">
        <v>7</v>
      </c>
      <c r="H173" s="62">
        <v>17</v>
      </c>
      <c r="I173" s="61">
        <v>44196</v>
      </c>
      <c r="J173" s="66" t="s">
        <v>1364</v>
      </c>
      <c r="K173" s="128">
        <v>27784</v>
      </c>
      <c r="L173" s="129">
        <f t="shared" ca="1" si="2"/>
        <v>49.065753424657537</v>
      </c>
      <c r="M173" s="122">
        <v>0</v>
      </c>
      <c r="N173" s="122" t="s">
        <v>1371</v>
      </c>
      <c r="O173" s="122" t="s">
        <v>7813</v>
      </c>
    </row>
    <row r="174" spans="1:15" s="120" customFormat="1" ht="12" hidden="1">
      <c r="A174" s="122">
        <v>2020</v>
      </c>
      <c r="B174" s="104" t="s">
        <v>342</v>
      </c>
      <c r="C174" s="60">
        <v>1010178700</v>
      </c>
      <c r="D174" s="65" t="s">
        <v>758</v>
      </c>
      <c r="E174" s="60" t="s">
        <v>742</v>
      </c>
      <c r="F174" s="61">
        <v>43971</v>
      </c>
      <c r="G174" s="62">
        <v>7</v>
      </c>
      <c r="H174" s="62">
        <v>11</v>
      </c>
      <c r="I174" s="61">
        <v>44196</v>
      </c>
      <c r="J174" s="66" t="s">
        <v>1365</v>
      </c>
      <c r="K174" s="128">
        <v>32417</v>
      </c>
      <c r="L174" s="129">
        <f t="shared" ca="1" si="2"/>
        <v>36.372602739726027</v>
      </c>
      <c r="M174" s="122">
        <v>0</v>
      </c>
      <c r="N174" s="122" t="s">
        <v>1371</v>
      </c>
      <c r="O174" s="122" t="s">
        <v>7813</v>
      </c>
    </row>
    <row r="175" spans="1:15" s="120" customFormat="1" ht="12" hidden="1">
      <c r="A175" s="122">
        <v>2020</v>
      </c>
      <c r="B175" s="104" t="s">
        <v>343</v>
      </c>
      <c r="C175" s="60">
        <v>1020718140</v>
      </c>
      <c r="D175" s="65" t="s">
        <v>769</v>
      </c>
      <c r="E175" s="60" t="s">
        <v>739</v>
      </c>
      <c r="F175" s="61">
        <v>43971</v>
      </c>
      <c r="G175" s="62">
        <v>7</v>
      </c>
      <c r="H175" s="62">
        <v>11</v>
      </c>
      <c r="I175" s="61">
        <v>44196</v>
      </c>
      <c r="J175" s="66" t="s">
        <v>1364</v>
      </c>
      <c r="K175" s="128">
        <v>31656</v>
      </c>
      <c r="L175" s="129">
        <f t="shared" ca="1" si="2"/>
        <v>38.457534246575342</v>
      </c>
      <c r="M175" s="122">
        <v>0</v>
      </c>
      <c r="N175" s="122" t="s">
        <v>1371</v>
      </c>
      <c r="O175" s="122" t="s">
        <v>7813</v>
      </c>
    </row>
    <row r="176" spans="1:15" s="120" customFormat="1" ht="12" hidden="1">
      <c r="A176" s="122">
        <v>2020</v>
      </c>
      <c r="B176" s="104" t="s">
        <v>344</v>
      </c>
      <c r="C176" s="60">
        <v>1123084953</v>
      </c>
      <c r="D176" s="65" t="s">
        <v>755</v>
      </c>
      <c r="E176" s="60" t="s">
        <v>739</v>
      </c>
      <c r="F176" s="61">
        <v>43964</v>
      </c>
      <c r="G176" s="62">
        <v>7</v>
      </c>
      <c r="H176" s="62">
        <v>18</v>
      </c>
      <c r="I176" s="61">
        <v>44196</v>
      </c>
      <c r="J176" s="66" t="s">
        <v>1364</v>
      </c>
      <c r="K176" s="128">
        <v>32510</v>
      </c>
      <c r="L176" s="129">
        <f t="shared" ca="1" si="2"/>
        <v>36.11780821917808</v>
      </c>
      <c r="M176" s="122">
        <v>0</v>
      </c>
      <c r="N176" s="122" t="s">
        <v>1371</v>
      </c>
      <c r="O176" s="122" t="s">
        <v>7813</v>
      </c>
    </row>
    <row r="177" spans="1:15" s="120" customFormat="1" ht="12" hidden="1">
      <c r="A177" s="122">
        <v>2020</v>
      </c>
      <c r="B177" s="104" t="s">
        <v>346</v>
      </c>
      <c r="C177" s="60">
        <v>52818167</v>
      </c>
      <c r="D177" s="65" t="s">
        <v>1076</v>
      </c>
      <c r="E177" s="60" t="s">
        <v>742</v>
      </c>
      <c r="F177" s="61">
        <v>43966</v>
      </c>
      <c r="G177" s="62">
        <v>7</v>
      </c>
      <c r="H177" s="62">
        <v>25</v>
      </c>
      <c r="I177" s="61">
        <v>44196</v>
      </c>
      <c r="J177" s="66" t="s">
        <v>1364</v>
      </c>
      <c r="K177" s="128">
        <v>30723</v>
      </c>
      <c r="L177" s="129">
        <f t="shared" ca="1" si="2"/>
        <v>41.013698630136986</v>
      </c>
      <c r="M177" s="122">
        <v>0</v>
      </c>
      <c r="N177" s="122" t="s">
        <v>1371</v>
      </c>
      <c r="O177" s="122" t="s">
        <v>7813</v>
      </c>
    </row>
    <row r="178" spans="1:15" s="120" customFormat="1" ht="12" hidden="1">
      <c r="A178" s="122">
        <v>2020</v>
      </c>
      <c r="B178" s="104" t="s">
        <v>347</v>
      </c>
      <c r="C178" s="60">
        <v>1014204489</v>
      </c>
      <c r="D178" s="65" t="s">
        <v>1077</v>
      </c>
      <c r="E178" s="60" t="s">
        <v>742</v>
      </c>
      <c r="F178" s="61">
        <v>43966</v>
      </c>
      <c r="G178" s="62">
        <v>7</v>
      </c>
      <c r="H178" s="62">
        <v>16</v>
      </c>
      <c r="I178" s="61">
        <v>44196</v>
      </c>
      <c r="J178" s="66" t="s">
        <v>1364</v>
      </c>
      <c r="K178" s="128">
        <v>32727</v>
      </c>
      <c r="L178" s="129">
        <f t="shared" ca="1" si="2"/>
        <v>35.523287671232879</v>
      </c>
      <c r="M178" s="122">
        <v>0</v>
      </c>
      <c r="N178" s="122" t="s">
        <v>1371</v>
      </c>
      <c r="O178" s="122" t="s">
        <v>7813</v>
      </c>
    </row>
    <row r="179" spans="1:15" s="120" customFormat="1" ht="12" hidden="1">
      <c r="A179" s="122">
        <v>2020</v>
      </c>
      <c r="B179" s="104" t="s">
        <v>350</v>
      </c>
      <c r="C179" s="60">
        <v>1090334186</v>
      </c>
      <c r="D179" s="65" t="s">
        <v>795</v>
      </c>
      <c r="E179" s="60" t="s">
        <v>742</v>
      </c>
      <c r="F179" s="61">
        <v>43973</v>
      </c>
      <c r="G179" s="62">
        <v>7</v>
      </c>
      <c r="H179" s="62">
        <v>18</v>
      </c>
      <c r="I179" s="61">
        <v>44196</v>
      </c>
      <c r="J179" s="66" t="s">
        <v>1365</v>
      </c>
      <c r="K179" s="128">
        <v>32861</v>
      </c>
      <c r="L179" s="129">
        <f t="shared" ca="1" si="2"/>
        <v>35.156164383561645</v>
      </c>
      <c r="M179" s="122">
        <v>0</v>
      </c>
      <c r="N179" s="122" t="s">
        <v>1371</v>
      </c>
      <c r="O179" s="122" t="s">
        <v>7813</v>
      </c>
    </row>
    <row r="180" spans="1:15" s="120" customFormat="1" ht="12" hidden="1">
      <c r="A180" s="122">
        <v>2020</v>
      </c>
      <c r="B180" s="104" t="s">
        <v>351</v>
      </c>
      <c r="C180" s="60">
        <v>52276651</v>
      </c>
      <c r="D180" s="65" t="s">
        <v>845</v>
      </c>
      <c r="E180" s="60" t="s">
        <v>742</v>
      </c>
      <c r="F180" s="61">
        <v>43974</v>
      </c>
      <c r="G180" s="62">
        <v>7</v>
      </c>
      <c r="H180" s="62">
        <v>17</v>
      </c>
      <c r="I180" s="61">
        <v>44196</v>
      </c>
      <c r="J180" s="66" t="s">
        <v>1364</v>
      </c>
      <c r="K180" s="128">
        <v>27775</v>
      </c>
      <c r="L180" s="129">
        <f t="shared" ca="1" si="2"/>
        <v>49.090410958904108</v>
      </c>
      <c r="M180" s="122">
        <v>0</v>
      </c>
      <c r="N180" s="122" t="s">
        <v>1371</v>
      </c>
      <c r="O180" s="122" t="s">
        <v>7813</v>
      </c>
    </row>
    <row r="181" spans="1:15" s="120" customFormat="1" ht="12" hidden="1">
      <c r="A181" s="122">
        <v>2020</v>
      </c>
      <c r="B181" s="104" t="s">
        <v>354</v>
      </c>
      <c r="C181" s="60">
        <v>1022383691</v>
      </c>
      <c r="D181" s="65" t="s">
        <v>1081</v>
      </c>
      <c r="E181" s="60" t="s">
        <v>739</v>
      </c>
      <c r="F181" s="61">
        <v>43971</v>
      </c>
      <c r="G181" s="62">
        <v>7</v>
      </c>
      <c r="H181" s="62">
        <v>11</v>
      </c>
      <c r="I181" s="61">
        <v>44196</v>
      </c>
      <c r="J181" s="66" t="s">
        <v>1364</v>
      </c>
      <c r="K181" s="128">
        <v>34098</v>
      </c>
      <c r="L181" s="129">
        <f t="shared" ca="1" si="2"/>
        <v>31.767123287671232</v>
      </c>
      <c r="M181" s="122">
        <v>0</v>
      </c>
      <c r="N181" s="122" t="s">
        <v>1371</v>
      </c>
      <c r="O181" s="122" t="s">
        <v>7813</v>
      </c>
    </row>
    <row r="182" spans="1:15" s="120" customFormat="1" ht="12" hidden="1">
      <c r="A182" s="122">
        <v>2020</v>
      </c>
      <c r="B182" s="104" t="s">
        <v>355</v>
      </c>
      <c r="C182" s="60">
        <v>53014200</v>
      </c>
      <c r="D182" s="65" t="s">
        <v>1082</v>
      </c>
      <c r="E182" s="60" t="s">
        <v>742</v>
      </c>
      <c r="F182" s="61">
        <v>43971</v>
      </c>
      <c r="G182" s="62">
        <v>7</v>
      </c>
      <c r="H182" s="62">
        <v>15</v>
      </c>
      <c r="I182" s="61">
        <v>44196</v>
      </c>
      <c r="J182" s="66" t="s">
        <v>1364</v>
      </c>
      <c r="K182" s="128">
        <v>30888</v>
      </c>
      <c r="L182" s="129">
        <f t="shared" ca="1" si="2"/>
        <v>40.561643835616437</v>
      </c>
      <c r="M182" s="122">
        <v>0</v>
      </c>
      <c r="N182" s="122" t="s">
        <v>1371</v>
      </c>
      <c r="O182" s="122" t="s">
        <v>7813</v>
      </c>
    </row>
    <row r="183" spans="1:15" s="120" customFormat="1" ht="12" hidden="1">
      <c r="A183" s="122">
        <v>2020</v>
      </c>
      <c r="B183" s="104" t="s">
        <v>356</v>
      </c>
      <c r="C183" s="60">
        <v>65694395</v>
      </c>
      <c r="D183" s="65" t="s">
        <v>808</v>
      </c>
      <c r="E183" s="60" t="s">
        <v>742</v>
      </c>
      <c r="F183" s="61">
        <v>43978</v>
      </c>
      <c r="G183" s="62">
        <v>7</v>
      </c>
      <c r="H183" s="62">
        <v>15</v>
      </c>
      <c r="I183" s="61">
        <v>44196</v>
      </c>
      <c r="J183" s="66" t="s">
        <v>1364</v>
      </c>
      <c r="K183" s="128">
        <v>23913</v>
      </c>
      <c r="L183" s="129">
        <f t="shared" ca="1" si="2"/>
        <v>59.671232876712331</v>
      </c>
      <c r="M183" s="122">
        <v>0</v>
      </c>
      <c r="N183" s="122" t="s">
        <v>1371</v>
      </c>
      <c r="O183" s="122" t="s">
        <v>7813</v>
      </c>
    </row>
    <row r="184" spans="1:15" s="120" customFormat="1" ht="12" hidden="1">
      <c r="A184" s="122">
        <v>2020</v>
      </c>
      <c r="B184" s="104" t="s">
        <v>357</v>
      </c>
      <c r="C184" s="60">
        <v>51901763</v>
      </c>
      <c r="D184" s="65" t="s">
        <v>1083</v>
      </c>
      <c r="E184" s="60" t="s">
        <v>742</v>
      </c>
      <c r="F184" s="61">
        <v>43974</v>
      </c>
      <c r="G184" s="62">
        <v>7</v>
      </c>
      <c r="H184" s="62">
        <v>15</v>
      </c>
      <c r="I184" s="61">
        <v>44196</v>
      </c>
      <c r="J184" s="66" t="s">
        <v>1364</v>
      </c>
      <c r="K184" s="128">
        <v>24787</v>
      </c>
      <c r="L184" s="129">
        <f t="shared" ca="1" si="2"/>
        <v>57.276712328767125</v>
      </c>
      <c r="M184" s="122">
        <v>0</v>
      </c>
      <c r="N184" s="122" t="s">
        <v>1371</v>
      </c>
      <c r="O184" s="122" t="s">
        <v>7813</v>
      </c>
    </row>
    <row r="185" spans="1:15" s="120" customFormat="1" ht="12" hidden="1">
      <c r="A185" s="122">
        <v>2020</v>
      </c>
      <c r="B185" s="104" t="s">
        <v>359</v>
      </c>
      <c r="C185" s="60">
        <v>10127225</v>
      </c>
      <c r="D185" s="65" t="s">
        <v>923</v>
      </c>
      <c r="E185" s="60" t="s">
        <v>739</v>
      </c>
      <c r="F185" s="61">
        <v>43978</v>
      </c>
      <c r="G185" s="62">
        <v>7</v>
      </c>
      <c r="H185" s="62">
        <v>6</v>
      </c>
      <c r="I185" s="61">
        <v>44196</v>
      </c>
      <c r="J185" s="66" t="s">
        <v>1365</v>
      </c>
      <c r="K185" s="128">
        <v>24671</v>
      </c>
      <c r="L185" s="129">
        <f t="shared" ca="1" si="2"/>
        <v>57.594520547945208</v>
      </c>
      <c r="M185" s="122">
        <v>0</v>
      </c>
      <c r="N185" s="122" t="s">
        <v>1371</v>
      </c>
      <c r="O185" s="122" t="s">
        <v>7813</v>
      </c>
    </row>
    <row r="186" spans="1:15" s="120" customFormat="1" ht="12" hidden="1">
      <c r="A186" s="122">
        <v>2020</v>
      </c>
      <c r="B186" s="104" t="s">
        <v>360</v>
      </c>
      <c r="C186" s="60">
        <v>79905794</v>
      </c>
      <c r="D186" s="65" t="s">
        <v>841</v>
      </c>
      <c r="E186" s="60" t="s">
        <v>739</v>
      </c>
      <c r="F186" s="61">
        <v>43974</v>
      </c>
      <c r="G186" s="62">
        <v>7</v>
      </c>
      <c r="H186" s="62">
        <v>13</v>
      </c>
      <c r="I186" s="61">
        <v>44196</v>
      </c>
      <c r="J186" s="66" t="s">
        <v>1364</v>
      </c>
      <c r="K186" s="128">
        <v>28076</v>
      </c>
      <c r="L186" s="129">
        <f t="shared" ca="1" si="2"/>
        <v>48.265753424657532</v>
      </c>
      <c r="M186" s="122">
        <v>0</v>
      </c>
      <c r="N186" s="122" t="s">
        <v>1371</v>
      </c>
      <c r="O186" s="122" t="s">
        <v>7813</v>
      </c>
    </row>
    <row r="187" spans="1:15" s="120" customFormat="1" ht="12" hidden="1">
      <c r="A187" s="122">
        <v>2020</v>
      </c>
      <c r="B187" s="104" t="s">
        <v>361</v>
      </c>
      <c r="C187" s="60">
        <v>1143854885</v>
      </c>
      <c r="D187" s="65" t="s">
        <v>897</v>
      </c>
      <c r="E187" s="60" t="s">
        <v>739</v>
      </c>
      <c r="F187" s="61">
        <v>43978</v>
      </c>
      <c r="G187" s="62">
        <v>7</v>
      </c>
      <c r="H187" s="62">
        <v>10</v>
      </c>
      <c r="I187" s="61">
        <v>44196</v>
      </c>
      <c r="J187" s="66" t="s">
        <v>1364</v>
      </c>
      <c r="K187" s="128">
        <v>34502</v>
      </c>
      <c r="L187" s="129">
        <f t="shared" ca="1" si="2"/>
        <v>30.660273972602738</v>
      </c>
      <c r="M187" s="122">
        <v>0</v>
      </c>
      <c r="N187" s="122" t="s">
        <v>1371</v>
      </c>
      <c r="O187" s="122" t="s">
        <v>7813</v>
      </c>
    </row>
    <row r="188" spans="1:15" s="120" customFormat="1" ht="12" hidden="1">
      <c r="A188" s="122">
        <v>2020</v>
      </c>
      <c r="B188" s="104" t="s">
        <v>367</v>
      </c>
      <c r="C188" s="60">
        <v>52916572</v>
      </c>
      <c r="D188" s="65" t="s">
        <v>1088</v>
      </c>
      <c r="E188" s="60" t="s">
        <v>739</v>
      </c>
      <c r="F188" s="61">
        <v>43974</v>
      </c>
      <c r="G188" s="62">
        <v>7</v>
      </c>
      <c r="H188" s="62">
        <v>8</v>
      </c>
      <c r="I188" s="61">
        <v>44196</v>
      </c>
      <c r="J188" s="66" t="s">
        <v>1365</v>
      </c>
      <c r="K188" s="128">
        <v>30971</v>
      </c>
      <c r="L188" s="129">
        <f t="shared" ca="1" si="2"/>
        <v>40.334246575342469</v>
      </c>
      <c r="M188" s="122">
        <v>0</v>
      </c>
      <c r="N188" s="122" t="s">
        <v>1371</v>
      </c>
      <c r="O188" s="122" t="s">
        <v>7813</v>
      </c>
    </row>
    <row r="189" spans="1:15" s="120" customFormat="1" ht="12" hidden="1">
      <c r="A189" s="122">
        <v>2020</v>
      </c>
      <c r="B189" s="104" t="s">
        <v>371</v>
      </c>
      <c r="C189" s="60">
        <v>60314461</v>
      </c>
      <c r="D189" s="65" t="s">
        <v>1092</v>
      </c>
      <c r="E189" s="60" t="s">
        <v>742</v>
      </c>
      <c r="F189" s="61">
        <v>43978</v>
      </c>
      <c r="G189" s="62">
        <v>7</v>
      </c>
      <c r="H189" s="62">
        <v>10</v>
      </c>
      <c r="I189" s="61">
        <v>44196</v>
      </c>
      <c r="J189" s="66" t="s">
        <v>1364</v>
      </c>
      <c r="K189" s="128">
        <v>23875</v>
      </c>
      <c r="L189" s="129">
        <f t="shared" ca="1" si="2"/>
        <v>59.775342465753425</v>
      </c>
      <c r="M189" s="122">
        <v>0</v>
      </c>
      <c r="N189" s="122" t="s">
        <v>1371</v>
      </c>
      <c r="O189" s="122" t="s">
        <v>7813</v>
      </c>
    </row>
    <row r="190" spans="1:15" s="120" customFormat="1" ht="12" hidden="1">
      <c r="A190" s="122">
        <v>2020</v>
      </c>
      <c r="B190" s="104" t="s">
        <v>384</v>
      </c>
      <c r="C190" s="60">
        <v>1110471864</v>
      </c>
      <c r="D190" s="65" t="s">
        <v>1096</v>
      </c>
      <c r="E190" s="60" t="s">
        <v>742</v>
      </c>
      <c r="F190" s="61">
        <v>43982</v>
      </c>
      <c r="G190" s="62">
        <v>7</v>
      </c>
      <c r="H190" s="62">
        <v>2</v>
      </c>
      <c r="I190" s="61">
        <v>44196</v>
      </c>
      <c r="J190" s="66" t="s">
        <v>1364</v>
      </c>
      <c r="K190" s="128">
        <v>32285</v>
      </c>
      <c r="L190" s="129">
        <f t="shared" ca="1" si="2"/>
        <v>36.734246575342468</v>
      </c>
      <c r="M190" s="122">
        <v>0</v>
      </c>
      <c r="N190" s="122" t="s">
        <v>1371</v>
      </c>
      <c r="O190" s="122" t="s">
        <v>7813</v>
      </c>
    </row>
    <row r="191" spans="1:15" s="120" customFormat="1" ht="12" hidden="1">
      <c r="A191" s="122">
        <v>2020</v>
      </c>
      <c r="B191" s="104" t="s">
        <v>385</v>
      </c>
      <c r="C191" s="60">
        <v>52270844</v>
      </c>
      <c r="D191" s="65" t="s">
        <v>1097</v>
      </c>
      <c r="E191" s="60" t="s">
        <v>742</v>
      </c>
      <c r="F191" s="61">
        <v>43983</v>
      </c>
      <c r="G191" s="62">
        <v>7</v>
      </c>
      <c r="H191" s="62">
        <v>2</v>
      </c>
      <c r="I191" s="61">
        <v>44196</v>
      </c>
      <c r="J191" s="66" t="s">
        <v>1364</v>
      </c>
      <c r="K191" s="128">
        <v>27805</v>
      </c>
      <c r="L191" s="129">
        <f t="shared" ca="1" si="2"/>
        <v>49.008219178082193</v>
      </c>
      <c r="M191" s="122" t="s">
        <v>7809</v>
      </c>
      <c r="N191" s="122" t="s">
        <v>1371</v>
      </c>
      <c r="O191" s="122" t="s">
        <v>7813</v>
      </c>
    </row>
    <row r="192" spans="1:15" s="120" customFormat="1" ht="12" hidden="1">
      <c r="A192" s="122">
        <v>2020</v>
      </c>
      <c r="B192" s="104" t="s">
        <v>386</v>
      </c>
      <c r="C192" s="60">
        <v>80831986</v>
      </c>
      <c r="D192" s="65" t="s">
        <v>1098</v>
      </c>
      <c r="E192" s="60" t="s">
        <v>739</v>
      </c>
      <c r="F192" s="61">
        <v>43985</v>
      </c>
      <c r="G192" s="62">
        <v>7</v>
      </c>
      <c r="H192" s="62">
        <v>0</v>
      </c>
      <c r="I192" s="61">
        <v>44196</v>
      </c>
      <c r="J192" s="66" t="s">
        <v>1364</v>
      </c>
      <c r="K192" s="128">
        <v>31227</v>
      </c>
      <c r="L192" s="129">
        <f t="shared" ca="1" si="2"/>
        <v>39.632876712328766</v>
      </c>
      <c r="M192" s="122">
        <v>0</v>
      </c>
      <c r="N192" s="122" t="s">
        <v>1371</v>
      </c>
      <c r="O192" s="122" t="s">
        <v>7813</v>
      </c>
    </row>
    <row r="193" spans="1:15" s="120" customFormat="1" ht="12" hidden="1">
      <c r="A193" s="122">
        <v>2020</v>
      </c>
      <c r="B193" s="104" t="s">
        <v>387</v>
      </c>
      <c r="C193" s="60">
        <v>1032471175</v>
      </c>
      <c r="D193" s="65" t="s">
        <v>1099</v>
      </c>
      <c r="E193" s="60" t="s">
        <v>742</v>
      </c>
      <c r="F193" s="61">
        <v>43983</v>
      </c>
      <c r="G193" s="62">
        <v>7</v>
      </c>
      <c r="H193" s="62">
        <v>0</v>
      </c>
      <c r="I193" s="61">
        <v>44196</v>
      </c>
      <c r="J193" s="66" t="s">
        <v>1364</v>
      </c>
      <c r="K193" s="128">
        <v>34821</v>
      </c>
      <c r="L193" s="129">
        <f t="shared" ca="1" si="2"/>
        <v>29.786301369863015</v>
      </c>
      <c r="M193" s="122">
        <v>0</v>
      </c>
      <c r="N193" s="122" t="s">
        <v>1371</v>
      </c>
      <c r="O193" s="122" t="s">
        <v>7813</v>
      </c>
    </row>
    <row r="194" spans="1:15" s="120" customFormat="1" ht="12" hidden="1">
      <c r="A194" s="122">
        <v>2020</v>
      </c>
      <c r="B194" s="104" t="s">
        <v>388</v>
      </c>
      <c r="C194" s="60">
        <v>51986764</v>
      </c>
      <c r="D194" s="65" t="s">
        <v>1100</v>
      </c>
      <c r="E194" s="60" t="s">
        <v>742</v>
      </c>
      <c r="F194" s="61">
        <v>43983</v>
      </c>
      <c r="G194" s="62">
        <v>7</v>
      </c>
      <c r="H194" s="62">
        <v>0</v>
      </c>
      <c r="I194" s="61">
        <v>44196</v>
      </c>
      <c r="J194" s="66" t="s">
        <v>1364</v>
      </c>
      <c r="K194" s="128">
        <v>25544</v>
      </c>
      <c r="L194" s="129">
        <f t="shared" ca="1" si="2"/>
        <v>55.202739726027396</v>
      </c>
      <c r="M194" s="122">
        <v>0</v>
      </c>
      <c r="N194" s="122" t="s">
        <v>1371</v>
      </c>
      <c r="O194" s="122" t="s">
        <v>7813</v>
      </c>
    </row>
    <row r="195" spans="1:15" s="120" customFormat="1" ht="12" hidden="1">
      <c r="A195" s="122">
        <v>2020</v>
      </c>
      <c r="B195" s="104" t="s">
        <v>389</v>
      </c>
      <c r="C195" s="60">
        <v>80236119</v>
      </c>
      <c r="D195" s="65" t="s">
        <v>1101</v>
      </c>
      <c r="E195" s="60" t="s">
        <v>739</v>
      </c>
      <c r="F195" s="61">
        <v>43984</v>
      </c>
      <c r="G195" s="62">
        <v>7</v>
      </c>
      <c r="H195" s="62">
        <v>0</v>
      </c>
      <c r="I195" s="61">
        <v>44196</v>
      </c>
      <c r="J195" s="66" t="s">
        <v>1364</v>
      </c>
      <c r="K195" s="128">
        <v>29201</v>
      </c>
      <c r="L195" s="129">
        <f t="shared" ref="L195:L258" ca="1" si="3">IFERROR((TODAY()-K195)/365,"No Aplica")</f>
        <v>45.183561643835617</v>
      </c>
      <c r="M195" s="122">
        <v>0</v>
      </c>
      <c r="N195" s="122" t="s">
        <v>1371</v>
      </c>
      <c r="O195" s="122" t="s">
        <v>7813</v>
      </c>
    </row>
    <row r="196" spans="1:15" s="120" customFormat="1" ht="12" hidden="1">
      <c r="A196" s="122">
        <v>2020</v>
      </c>
      <c r="B196" s="104" t="s">
        <v>390</v>
      </c>
      <c r="C196" s="60">
        <v>52032256</v>
      </c>
      <c r="D196" s="65" t="s">
        <v>1102</v>
      </c>
      <c r="E196" s="60" t="s">
        <v>742</v>
      </c>
      <c r="F196" s="61">
        <v>43983</v>
      </c>
      <c r="G196" s="62">
        <v>7</v>
      </c>
      <c r="H196" s="62">
        <v>3</v>
      </c>
      <c r="I196" s="61">
        <v>44196</v>
      </c>
      <c r="J196" s="66" t="s">
        <v>1364</v>
      </c>
      <c r="K196" s="128">
        <v>25986</v>
      </c>
      <c r="L196" s="129">
        <f t="shared" ca="1" si="3"/>
        <v>53.991780821917807</v>
      </c>
      <c r="M196" s="122">
        <v>0</v>
      </c>
      <c r="N196" s="122" t="s">
        <v>1371</v>
      </c>
      <c r="O196" s="122" t="s">
        <v>7813</v>
      </c>
    </row>
    <row r="197" spans="1:15" s="120" customFormat="1" ht="12" hidden="1">
      <c r="A197" s="122">
        <v>2020</v>
      </c>
      <c r="B197" s="104" t="s">
        <v>395</v>
      </c>
      <c r="C197" s="60">
        <v>39707570</v>
      </c>
      <c r="D197" s="65" t="s">
        <v>1107</v>
      </c>
      <c r="E197" s="60" t="s">
        <v>742</v>
      </c>
      <c r="F197" s="61">
        <v>43984</v>
      </c>
      <c r="G197" s="62">
        <v>7</v>
      </c>
      <c r="H197" s="62">
        <v>0</v>
      </c>
      <c r="I197" s="61">
        <v>44196</v>
      </c>
      <c r="J197" s="66" t="s">
        <v>1365</v>
      </c>
      <c r="K197" s="128">
        <v>26005</v>
      </c>
      <c r="L197" s="129">
        <f t="shared" ca="1" si="3"/>
        <v>53.939726027397263</v>
      </c>
      <c r="M197" s="122">
        <v>0</v>
      </c>
      <c r="N197" s="122" t="s">
        <v>1371</v>
      </c>
      <c r="O197" s="122" t="s">
        <v>7813</v>
      </c>
    </row>
    <row r="198" spans="1:15" s="120" customFormat="1" ht="12" hidden="1">
      <c r="A198" s="122">
        <v>2020</v>
      </c>
      <c r="B198" s="104" t="s">
        <v>396</v>
      </c>
      <c r="C198" s="60">
        <v>52777755</v>
      </c>
      <c r="D198" s="65" t="s">
        <v>894</v>
      </c>
      <c r="E198" s="60" t="s">
        <v>742</v>
      </c>
      <c r="F198" s="61">
        <v>43984</v>
      </c>
      <c r="G198" s="62">
        <v>7</v>
      </c>
      <c r="H198" s="62">
        <v>0</v>
      </c>
      <c r="I198" s="61">
        <v>44196</v>
      </c>
      <c r="J198" s="66" t="s">
        <v>1364</v>
      </c>
      <c r="K198" s="128">
        <v>29539</v>
      </c>
      <c r="L198" s="129">
        <f t="shared" ca="1" si="3"/>
        <v>44.257534246575339</v>
      </c>
      <c r="M198" s="122">
        <v>0</v>
      </c>
      <c r="N198" s="122" t="s">
        <v>1371</v>
      </c>
      <c r="O198" s="122" t="s">
        <v>7813</v>
      </c>
    </row>
    <row r="199" spans="1:15" s="120" customFormat="1" ht="12" hidden="1">
      <c r="A199" s="122">
        <v>2020</v>
      </c>
      <c r="B199" s="104" t="s">
        <v>397</v>
      </c>
      <c r="C199" s="60">
        <v>1022328042</v>
      </c>
      <c r="D199" s="65" t="s">
        <v>1108</v>
      </c>
      <c r="E199" s="60" t="s">
        <v>739</v>
      </c>
      <c r="F199" s="61">
        <v>43982</v>
      </c>
      <c r="G199" s="62">
        <v>7</v>
      </c>
      <c r="H199" s="62">
        <v>1</v>
      </c>
      <c r="I199" s="61">
        <v>44196</v>
      </c>
      <c r="J199" s="66" t="s">
        <v>1364</v>
      </c>
      <c r="K199" s="128">
        <v>31729</v>
      </c>
      <c r="L199" s="129">
        <f t="shared" ca="1" si="3"/>
        <v>38.257534246575339</v>
      </c>
      <c r="M199" s="122">
        <v>0</v>
      </c>
      <c r="N199" s="122" t="s">
        <v>1371</v>
      </c>
      <c r="O199" s="122" t="s">
        <v>7813</v>
      </c>
    </row>
    <row r="200" spans="1:15" s="120" customFormat="1" ht="12" hidden="1">
      <c r="A200" s="122">
        <v>2020</v>
      </c>
      <c r="B200" s="104" t="s">
        <v>398</v>
      </c>
      <c r="C200" s="60">
        <v>37080849</v>
      </c>
      <c r="D200" s="65" t="s">
        <v>1109</v>
      </c>
      <c r="E200" s="60" t="s">
        <v>742</v>
      </c>
      <c r="F200" s="61">
        <v>43983</v>
      </c>
      <c r="G200" s="62">
        <v>7</v>
      </c>
      <c r="H200" s="62">
        <v>0</v>
      </c>
      <c r="I200" s="61">
        <v>44196</v>
      </c>
      <c r="J200" s="66" t="s">
        <v>1364</v>
      </c>
      <c r="K200" s="128">
        <v>30232</v>
      </c>
      <c r="L200" s="129">
        <f t="shared" ca="1" si="3"/>
        <v>42.358904109589041</v>
      </c>
      <c r="M200" s="122">
        <v>0</v>
      </c>
      <c r="N200" s="122" t="s">
        <v>1371</v>
      </c>
      <c r="O200" s="122" t="s">
        <v>7813</v>
      </c>
    </row>
    <row r="201" spans="1:15" s="120" customFormat="1" ht="12" hidden="1">
      <c r="A201" s="122">
        <v>2020</v>
      </c>
      <c r="B201" s="104" t="s">
        <v>399</v>
      </c>
      <c r="C201" s="60">
        <v>1032457164</v>
      </c>
      <c r="D201" s="65" t="s">
        <v>1110</v>
      </c>
      <c r="E201" s="60" t="s">
        <v>739</v>
      </c>
      <c r="F201" s="61">
        <v>43983</v>
      </c>
      <c r="G201" s="62">
        <v>7</v>
      </c>
      <c r="H201" s="62">
        <v>0</v>
      </c>
      <c r="I201" s="61">
        <v>44196</v>
      </c>
      <c r="J201" s="66" t="s">
        <v>1364</v>
      </c>
      <c r="K201" s="128">
        <v>34131</v>
      </c>
      <c r="L201" s="129">
        <f t="shared" ca="1" si="3"/>
        <v>31.676712328767124</v>
      </c>
      <c r="M201" s="122">
        <v>0</v>
      </c>
      <c r="N201" s="122" t="s">
        <v>1371</v>
      </c>
      <c r="O201" s="122" t="s">
        <v>7813</v>
      </c>
    </row>
    <row r="202" spans="1:15" s="120" customFormat="1" ht="12" hidden="1">
      <c r="A202" s="122">
        <v>2020</v>
      </c>
      <c r="B202" s="104" t="s">
        <v>400</v>
      </c>
      <c r="C202" s="60">
        <v>1020776968</v>
      </c>
      <c r="D202" s="65" t="s">
        <v>1111</v>
      </c>
      <c r="E202" s="60" t="s">
        <v>742</v>
      </c>
      <c r="F202" s="61">
        <v>43984</v>
      </c>
      <c r="G202" s="62">
        <v>7</v>
      </c>
      <c r="H202" s="62">
        <v>0</v>
      </c>
      <c r="I202" s="61">
        <v>44196</v>
      </c>
      <c r="J202" s="66" t="s">
        <v>1364</v>
      </c>
      <c r="K202" s="128">
        <v>33882</v>
      </c>
      <c r="L202" s="129">
        <f t="shared" ca="1" si="3"/>
        <v>32.358904109589041</v>
      </c>
      <c r="M202" s="122">
        <v>0</v>
      </c>
      <c r="N202" s="122" t="s">
        <v>1371</v>
      </c>
      <c r="O202" s="122" t="s">
        <v>7813</v>
      </c>
    </row>
    <row r="203" spans="1:15" s="120" customFormat="1" ht="12" hidden="1">
      <c r="A203" s="122">
        <v>2020</v>
      </c>
      <c r="B203" s="104" t="s">
        <v>401</v>
      </c>
      <c r="C203" s="60">
        <v>36280528</v>
      </c>
      <c r="D203" s="65" t="s">
        <v>1112</v>
      </c>
      <c r="E203" s="60" t="s">
        <v>742</v>
      </c>
      <c r="F203" s="61">
        <v>43984</v>
      </c>
      <c r="G203" s="62">
        <v>7</v>
      </c>
      <c r="H203" s="62">
        <v>0</v>
      </c>
      <c r="I203" s="61">
        <v>44196</v>
      </c>
      <c r="J203" s="66" t="s">
        <v>1364</v>
      </c>
      <c r="K203" s="128">
        <v>26159</v>
      </c>
      <c r="L203" s="129">
        <f t="shared" ca="1" si="3"/>
        <v>53.517808219178079</v>
      </c>
      <c r="M203" s="122">
        <v>0</v>
      </c>
      <c r="N203" s="122" t="s">
        <v>1371</v>
      </c>
      <c r="O203" s="122" t="s">
        <v>7813</v>
      </c>
    </row>
    <row r="204" spans="1:15" s="120" customFormat="1" ht="12" hidden="1">
      <c r="A204" s="122">
        <v>2020</v>
      </c>
      <c r="B204" s="104" t="s">
        <v>402</v>
      </c>
      <c r="C204" s="60">
        <v>1033722180</v>
      </c>
      <c r="D204" s="65" t="s">
        <v>1113</v>
      </c>
      <c r="E204" s="60" t="s">
        <v>739</v>
      </c>
      <c r="F204" s="61">
        <v>43984</v>
      </c>
      <c r="G204" s="62">
        <v>7</v>
      </c>
      <c r="H204" s="62">
        <v>0</v>
      </c>
      <c r="I204" s="61">
        <v>44196</v>
      </c>
      <c r="J204" s="66" t="s">
        <v>1364</v>
      </c>
      <c r="K204" s="128">
        <v>33010</v>
      </c>
      <c r="L204" s="129">
        <f t="shared" ca="1" si="3"/>
        <v>34.747945205479454</v>
      </c>
      <c r="M204" s="122">
        <v>0</v>
      </c>
      <c r="N204" s="122" t="s">
        <v>1371</v>
      </c>
      <c r="O204" s="122" t="s">
        <v>7813</v>
      </c>
    </row>
    <row r="205" spans="1:15" s="120" customFormat="1" ht="12" hidden="1">
      <c r="A205" s="122">
        <v>2020</v>
      </c>
      <c r="B205" s="104" t="s">
        <v>403</v>
      </c>
      <c r="C205" s="60">
        <v>92504952</v>
      </c>
      <c r="D205" s="65" t="s">
        <v>1114</v>
      </c>
      <c r="E205" s="60" t="s">
        <v>739</v>
      </c>
      <c r="F205" s="61">
        <v>43984</v>
      </c>
      <c r="G205" s="62">
        <v>7</v>
      </c>
      <c r="H205" s="62">
        <v>0</v>
      </c>
      <c r="I205" s="61">
        <v>44196</v>
      </c>
      <c r="J205" s="66" t="s">
        <v>1364</v>
      </c>
      <c r="K205" s="128">
        <v>23804</v>
      </c>
      <c r="L205" s="129">
        <f t="shared" ca="1" si="3"/>
        <v>59.969863013698628</v>
      </c>
      <c r="M205" s="122">
        <v>0</v>
      </c>
      <c r="N205" s="122" t="s">
        <v>1371</v>
      </c>
      <c r="O205" s="122" t="s">
        <v>7813</v>
      </c>
    </row>
    <row r="206" spans="1:15" s="120" customFormat="1" ht="12" hidden="1">
      <c r="A206" s="122">
        <v>2020</v>
      </c>
      <c r="B206" s="104" t="s">
        <v>404</v>
      </c>
      <c r="C206" s="60">
        <v>79965483</v>
      </c>
      <c r="D206" s="65" t="s">
        <v>1115</v>
      </c>
      <c r="E206" s="60" t="s">
        <v>739</v>
      </c>
      <c r="F206" s="61">
        <v>43991</v>
      </c>
      <c r="G206" s="62">
        <v>7</v>
      </c>
      <c r="H206" s="62">
        <v>0</v>
      </c>
      <c r="I206" s="61">
        <v>44196</v>
      </c>
      <c r="J206" s="66" t="s">
        <v>1364</v>
      </c>
      <c r="K206" s="128">
        <v>28326</v>
      </c>
      <c r="L206" s="129">
        <f t="shared" ca="1" si="3"/>
        <v>47.580821917808223</v>
      </c>
      <c r="M206" s="122">
        <v>0</v>
      </c>
      <c r="N206" s="122" t="s">
        <v>1371</v>
      </c>
      <c r="O206" s="122" t="s">
        <v>7813</v>
      </c>
    </row>
    <row r="207" spans="1:15" s="120" customFormat="1" ht="12" hidden="1">
      <c r="A207" s="122">
        <v>2020</v>
      </c>
      <c r="B207" s="104" t="s">
        <v>405</v>
      </c>
      <c r="C207" s="60">
        <v>79915158</v>
      </c>
      <c r="D207" s="65" t="s">
        <v>1116</v>
      </c>
      <c r="E207" s="60" t="s">
        <v>739</v>
      </c>
      <c r="F207" s="61">
        <v>43984</v>
      </c>
      <c r="G207" s="62">
        <v>7</v>
      </c>
      <c r="H207" s="62">
        <v>0</v>
      </c>
      <c r="I207" s="61">
        <v>44196</v>
      </c>
      <c r="J207" s="66" t="s">
        <v>1364</v>
      </c>
      <c r="K207" s="128">
        <v>29189</v>
      </c>
      <c r="L207" s="129">
        <f t="shared" ca="1" si="3"/>
        <v>45.216438356164382</v>
      </c>
      <c r="M207" s="122">
        <v>0</v>
      </c>
      <c r="N207" s="122" t="s">
        <v>1371</v>
      </c>
      <c r="O207" s="122" t="s">
        <v>7813</v>
      </c>
    </row>
    <row r="208" spans="1:15" s="120" customFormat="1" ht="12" hidden="1">
      <c r="A208" s="122">
        <v>2020</v>
      </c>
      <c r="B208" s="104" t="s">
        <v>406</v>
      </c>
      <c r="C208" s="60">
        <v>51968149</v>
      </c>
      <c r="D208" s="65" t="s">
        <v>1117</v>
      </c>
      <c r="E208" s="60" t="s">
        <v>742</v>
      </c>
      <c r="F208" s="61">
        <v>43984</v>
      </c>
      <c r="G208" s="62">
        <v>7</v>
      </c>
      <c r="H208" s="62">
        <v>0</v>
      </c>
      <c r="I208" s="61">
        <v>44196</v>
      </c>
      <c r="J208" s="66" t="s">
        <v>1364</v>
      </c>
      <c r="K208" s="128">
        <v>25230</v>
      </c>
      <c r="L208" s="129">
        <f t="shared" ca="1" si="3"/>
        <v>56.063013698630137</v>
      </c>
      <c r="M208" s="122">
        <v>0</v>
      </c>
      <c r="N208" s="122" t="s">
        <v>1371</v>
      </c>
      <c r="O208" s="122" t="s">
        <v>7813</v>
      </c>
    </row>
    <row r="209" spans="1:15" s="120" customFormat="1" ht="12" hidden="1">
      <c r="A209" s="122">
        <v>2020</v>
      </c>
      <c r="B209" s="104" t="s">
        <v>407</v>
      </c>
      <c r="C209" s="60">
        <v>52707986</v>
      </c>
      <c r="D209" s="65" t="s">
        <v>1118</v>
      </c>
      <c r="E209" s="60" t="s">
        <v>742</v>
      </c>
      <c r="F209" s="61">
        <v>43984</v>
      </c>
      <c r="G209" s="62">
        <v>7</v>
      </c>
      <c r="H209" s="62">
        <v>0</v>
      </c>
      <c r="I209" s="61">
        <v>44196</v>
      </c>
      <c r="J209" s="66" t="s">
        <v>1364</v>
      </c>
      <c r="K209" s="128">
        <v>29351</v>
      </c>
      <c r="L209" s="129">
        <f t="shared" ca="1" si="3"/>
        <v>44.772602739726025</v>
      </c>
      <c r="M209" s="122">
        <v>0</v>
      </c>
      <c r="N209" s="122" t="s">
        <v>1371</v>
      </c>
      <c r="O209" s="122" t="s">
        <v>7813</v>
      </c>
    </row>
    <row r="210" spans="1:15" s="120" customFormat="1" ht="12" hidden="1">
      <c r="A210" s="122">
        <v>2020</v>
      </c>
      <c r="B210" s="104" t="s">
        <v>414</v>
      </c>
      <c r="C210" s="60">
        <v>79611011</v>
      </c>
      <c r="D210" s="65" t="s">
        <v>1125</v>
      </c>
      <c r="E210" s="60" t="s">
        <v>739</v>
      </c>
      <c r="F210" s="61">
        <v>43983</v>
      </c>
      <c r="G210" s="62">
        <v>7</v>
      </c>
      <c r="H210" s="62">
        <v>0</v>
      </c>
      <c r="I210" s="61">
        <v>44196</v>
      </c>
      <c r="J210" s="66" t="s">
        <v>1365</v>
      </c>
      <c r="K210" s="128">
        <v>26991</v>
      </c>
      <c r="L210" s="129">
        <f t="shared" ca="1" si="3"/>
        <v>51.238356164383561</v>
      </c>
      <c r="M210" s="122">
        <v>0</v>
      </c>
      <c r="N210" s="122" t="s">
        <v>1371</v>
      </c>
      <c r="O210" s="122" t="s">
        <v>7813</v>
      </c>
    </row>
    <row r="211" spans="1:15" s="120" customFormat="1" ht="12" hidden="1">
      <c r="A211" s="122">
        <v>2020</v>
      </c>
      <c r="B211" s="104" t="s">
        <v>416</v>
      </c>
      <c r="C211" s="60">
        <v>53107105</v>
      </c>
      <c r="D211" s="65" t="s">
        <v>1127</v>
      </c>
      <c r="E211" s="60" t="s">
        <v>742</v>
      </c>
      <c r="F211" s="61">
        <v>43984</v>
      </c>
      <c r="G211" s="62">
        <v>7</v>
      </c>
      <c r="H211" s="62">
        <v>0</v>
      </c>
      <c r="I211" s="61">
        <v>44196</v>
      </c>
      <c r="J211" s="66" t="s">
        <v>1364</v>
      </c>
      <c r="K211" s="128">
        <v>31232</v>
      </c>
      <c r="L211" s="129">
        <f t="shared" ca="1" si="3"/>
        <v>39.61917808219178</v>
      </c>
      <c r="M211" s="122">
        <v>0</v>
      </c>
      <c r="N211" s="122" t="s">
        <v>1371</v>
      </c>
      <c r="O211" s="122" t="s">
        <v>7813</v>
      </c>
    </row>
    <row r="212" spans="1:15" s="120" customFormat="1" ht="12" hidden="1">
      <c r="A212" s="122">
        <v>2020</v>
      </c>
      <c r="B212" s="104" t="s">
        <v>418</v>
      </c>
      <c r="C212" s="60">
        <v>1015999463</v>
      </c>
      <c r="D212" s="65" t="s">
        <v>1129</v>
      </c>
      <c r="E212" s="60" t="s">
        <v>742</v>
      </c>
      <c r="F212" s="61">
        <v>43983</v>
      </c>
      <c r="G212" s="62">
        <v>7</v>
      </c>
      <c r="H212" s="62">
        <v>0</v>
      </c>
      <c r="I212" s="61">
        <v>44196</v>
      </c>
      <c r="J212" s="66" t="s">
        <v>1364</v>
      </c>
      <c r="K212" s="128">
        <v>31703</v>
      </c>
      <c r="L212" s="129">
        <f t="shared" ca="1" si="3"/>
        <v>38.328767123287669</v>
      </c>
      <c r="M212" s="122">
        <v>0</v>
      </c>
      <c r="N212" s="122" t="s">
        <v>1371</v>
      </c>
      <c r="O212" s="122" t="s">
        <v>7813</v>
      </c>
    </row>
    <row r="213" spans="1:15" s="120" customFormat="1" ht="12" hidden="1">
      <c r="A213" s="122">
        <v>2020</v>
      </c>
      <c r="B213" s="104" t="s">
        <v>419</v>
      </c>
      <c r="C213" s="60">
        <v>53106625</v>
      </c>
      <c r="D213" s="65" t="s">
        <v>1130</v>
      </c>
      <c r="E213" s="60" t="s">
        <v>742</v>
      </c>
      <c r="F213" s="61">
        <v>43983</v>
      </c>
      <c r="G213" s="62">
        <v>7</v>
      </c>
      <c r="H213" s="62">
        <v>0</v>
      </c>
      <c r="I213" s="61">
        <v>44196</v>
      </c>
      <c r="J213" s="66" t="s">
        <v>1365</v>
      </c>
      <c r="K213" s="128">
        <v>21228</v>
      </c>
      <c r="L213" s="129">
        <f t="shared" ca="1" si="3"/>
        <v>67.027397260273972</v>
      </c>
      <c r="M213" s="122">
        <v>0</v>
      </c>
      <c r="N213" s="122" t="s">
        <v>1371</v>
      </c>
      <c r="O213" s="122" t="s">
        <v>7813</v>
      </c>
    </row>
    <row r="214" spans="1:15" s="120" customFormat="1" ht="12" hidden="1">
      <c r="A214" s="122">
        <v>2020</v>
      </c>
      <c r="B214" s="104" t="s">
        <v>420</v>
      </c>
      <c r="C214" s="60">
        <v>1022978160</v>
      </c>
      <c r="D214" s="65" t="s">
        <v>1131</v>
      </c>
      <c r="E214" s="60" t="s">
        <v>742</v>
      </c>
      <c r="F214" s="61">
        <v>43983</v>
      </c>
      <c r="G214" s="62">
        <v>7</v>
      </c>
      <c r="H214" s="62">
        <v>0</v>
      </c>
      <c r="I214" s="61">
        <v>44196</v>
      </c>
      <c r="J214" s="66" t="s">
        <v>1365</v>
      </c>
      <c r="K214" s="128">
        <v>33782</v>
      </c>
      <c r="L214" s="129">
        <f t="shared" ca="1" si="3"/>
        <v>32.632876712328766</v>
      </c>
      <c r="M214" s="122">
        <v>0</v>
      </c>
      <c r="N214" s="122" t="s">
        <v>1371</v>
      </c>
      <c r="O214" s="122" t="s">
        <v>7813</v>
      </c>
    </row>
    <row r="215" spans="1:15" s="120" customFormat="1" ht="12" hidden="1">
      <c r="A215" s="122">
        <v>2020</v>
      </c>
      <c r="B215" s="104" t="s">
        <v>422</v>
      </c>
      <c r="C215" s="60">
        <v>79982483</v>
      </c>
      <c r="D215" s="65" t="s">
        <v>1133</v>
      </c>
      <c r="E215" s="60" t="s">
        <v>739</v>
      </c>
      <c r="F215" s="61">
        <v>43983</v>
      </c>
      <c r="G215" s="62">
        <v>7</v>
      </c>
      <c r="H215" s="62">
        <v>0</v>
      </c>
      <c r="I215" s="61">
        <v>44196</v>
      </c>
      <c r="J215" s="66" t="s">
        <v>1364</v>
      </c>
      <c r="K215" s="128">
        <v>28908</v>
      </c>
      <c r="L215" s="129">
        <f t="shared" ca="1" si="3"/>
        <v>45.986301369863014</v>
      </c>
      <c r="M215" s="122">
        <v>0</v>
      </c>
      <c r="N215" s="122" t="s">
        <v>1371</v>
      </c>
      <c r="O215" s="122" t="s">
        <v>7813</v>
      </c>
    </row>
    <row r="216" spans="1:15" s="120" customFormat="1" ht="12" hidden="1">
      <c r="A216" s="122">
        <v>2020</v>
      </c>
      <c r="B216" s="104" t="s">
        <v>425</v>
      </c>
      <c r="C216" s="60">
        <v>1071328086</v>
      </c>
      <c r="D216" s="65" t="s">
        <v>1136</v>
      </c>
      <c r="E216" s="60" t="s">
        <v>742</v>
      </c>
      <c r="F216" s="61">
        <v>43984</v>
      </c>
      <c r="G216" s="62">
        <v>6</v>
      </c>
      <c r="H216" s="62">
        <v>29</v>
      </c>
      <c r="I216" s="61">
        <v>44196</v>
      </c>
      <c r="J216" s="66" t="s">
        <v>1364</v>
      </c>
      <c r="K216" s="128">
        <v>31466</v>
      </c>
      <c r="L216" s="129">
        <f t="shared" ca="1" si="3"/>
        <v>38.978082191780821</v>
      </c>
      <c r="M216" s="122">
        <v>0</v>
      </c>
      <c r="N216" s="122" t="s">
        <v>1371</v>
      </c>
      <c r="O216" s="122" t="s">
        <v>7813</v>
      </c>
    </row>
    <row r="217" spans="1:15" s="120" customFormat="1" ht="12" hidden="1">
      <c r="A217" s="122">
        <v>2020</v>
      </c>
      <c r="B217" s="104" t="s">
        <v>428</v>
      </c>
      <c r="C217" s="60">
        <v>1032437830</v>
      </c>
      <c r="D217" s="65" t="s">
        <v>1139</v>
      </c>
      <c r="E217" s="60" t="s">
        <v>742</v>
      </c>
      <c r="F217" s="61">
        <v>43984</v>
      </c>
      <c r="G217" s="62">
        <v>7</v>
      </c>
      <c r="H217" s="62">
        <v>0</v>
      </c>
      <c r="I217" s="61">
        <v>44196</v>
      </c>
      <c r="J217" s="66" t="s">
        <v>1364</v>
      </c>
      <c r="K217" s="128">
        <v>33062</v>
      </c>
      <c r="L217" s="129">
        <f t="shared" ca="1" si="3"/>
        <v>34.605479452054794</v>
      </c>
      <c r="M217" s="122">
        <v>0</v>
      </c>
      <c r="N217" s="122" t="s">
        <v>1371</v>
      </c>
      <c r="O217" s="122" t="s">
        <v>7813</v>
      </c>
    </row>
    <row r="218" spans="1:15" s="120" customFormat="1" ht="12" hidden="1">
      <c r="A218" s="122">
        <v>2020</v>
      </c>
      <c r="B218" s="104" t="s">
        <v>429</v>
      </c>
      <c r="C218" s="60">
        <v>1081792430</v>
      </c>
      <c r="D218" s="65" t="s">
        <v>1140</v>
      </c>
      <c r="E218" s="60" t="s">
        <v>742</v>
      </c>
      <c r="F218" s="61">
        <v>43984</v>
      </c>
      <c r="G218" s="62">
        <v>7</v>
      </c>
      <c r="H218" s="62">
        <v>0</v>
      </c>
      <c r="I218" s="61">
        <v>44196</v>
      </c>
      <c r="J218" s="66" t="s">
        <v>1364</v>
      </c>
      <c r="K218" s="128">
        <v>32084</v>
      </c>
      <c r="L218" s="129">
        <f t="shared" ca="1" si="3"/>
        <v>37.284931506849318</v>
      </c>
      <c r="M218" s="122">
        <v>0</v>
      </c>
      <c r="N218" s="122" t="s">
        <v>1371</v>
      </c>
      <c r="O218" s="122" t="s">
        <v>7813</v>
      </c>
    </row>
    <row r="219" spans="1:15" s="120" customFormat="1" ht="12" hidden="1">
      <c r="A219" s="122">
        <v>2020</v>
      </c>
      <c r="B219" s="104" t="s">
        <v>431</v>
      </c>
      <c r="C219" s="60">
        <v>1095927954</v>
      </c>
      <c r="D219" s="65" t="s">
        <v>1142</v>
      </c>
      <c r="E219" s="60" t="s">
        <v>742</v>
      </c>
      <c r="F219" s="61">
        <v>43984</v>
      </c>
      <c r="G219" s="62">
        <v>7</v>
      </c>
      <c r="H219" s="62">
        <v>0</v>
      </c>
      <c r="I219" s="61">
        <v>44196</v>
      </c>
      <c r="J219" s="66" t="s">
        <v>1364</v>
      </c>
      <c r="K219" s="128">
        <v>33628</v>
      </c>
      <c r="L219" s="129">
        <f t="shared" ca="1" si="3"/>
        <v>33.054794520547944</v>
      </c>
      <c r="M219" s="122">
        <v>0</v>
      </c>
      <c r="N219" s="122" t="s">
        <v>1371</v>
      </c>
      <c r="O219" s="122" t="s">
        <v>7813</v>
      </c>
    </row>
    <row r="220" spans="1:15" s="120" customFormat="1" ht="12" hidden="1">
      <c r="A220" s="122">
        <v>2020</v>
      </c>
      <c r="B220" s="104" t="s">
        <v>432</v>
      </c>
      <c r="C220" s="60">
        <v>36309126</v>
      </c>
      <c r="D220" s="65" t="s">
        <v>1143</v>
      </c>
      <c r="E220" s="60" t="s">
        <v>742</v>
      </c>
      <c r="F220" s="61">
        <v>43984</v>
      </c>
      <c r="G220" s="62">
        <v>7</v>
      </c>
      <c r="H220" s="62">
        <v>0</v>
      </c>
      <c r="I220" s="61">
        <v>44196</v>
      </c>
      <c r="J220" s="66" t="s">
        <v>1364</v>
      </c>
      <c r="K220" s="128">
        <v>30208</v>
      </c>
      <c r="L220" s="129">
        <f t="shared" ca="1" si="3"/>
        <v>42.424657534246577</v>
      </c>
      <c r="M220" s="122">
        <v>0</v>
      </c>
      <c r="N220" s="122" t="s">
        <v>1371</v>
      </c>
      <c r="O220" s="122" t="s">
        <v>7813</v>
      </c>
    </row>
    <row r="221" spans="1:15" s="120" customFormat="1" ht="12" hidden="1">
      <c r="A221" s="122">
        <v>2020</v>
      </c>
      <c r="B221" s="104" t="s">
        <v>433</v>
      </c>
      <c r="C221" s="60">
        <v>1057578594</v>
      </c>
      <c r="D221" s="65" t="s">
        <v>1144</v>
      </c>
      <c r="E221" s="60" t="s">
        <v>742</v>
      </c>
      <c r="F221" s="61">
        <v>43984</v>
      </c>
      <c r="G221" s="62">
        <v>7</v>
      </c>
      <c r="H221" s="62">
        <v>0</v>
      </c>
      <c r="I221" s="61">
        <v>44196</v>
      </c>
      <c r="J221" s="66" t="s">
        <v>1364</v>
      </c>
      <c r="K221" s="128">
        <v>32302</v>
      </c>
      <c r="L221" s="129">
        <f t="shared" ca="1" si="3"/>
        <v>36.68767123287671</v>
      </c>
      <c r="M221" s="122">
        <v>0</v>
      </c>
      <c r="N221" s="122" t="s">
        <v>1371</v>
      </c>
      <c r="O221" s="122" t="s">
        <v>7813</v>
      </c>
    </row>
    <row r="222" spans="1:15" s="120" customFormat="1" ht="12" hidden="1">
      <c r="A222" s="122">
        <v>2020</v>
      </c>
      <c r="B222" s="104" t="s">
        <v>435</v>
      </c>
      <c r="C222" s="60">
        <v>23783118</v>
      </c>
      <c r="D222" s="65" t="s">
        <v>1146</v>
      </c>
      <c r="E222" s="60" t="s">
        <v>742</v>
      </c>
      <c r="F222" s="61">
        <v>43984</v>
      </c>
      <c r="G222" s="62">
        <v>7</v>
      </c>
      <c r="H222" s="62">
        <v>0</v>
      </c>
      <c r="I222" s="61">
        <v>44196</v>
      </c>
      <c r="J222" s="66" t="s">
        <v>1364</v>
      </c>
      <c r="K222" s="128">
        <v>29629</v>
      </c>
      <c r="L222" s="129">
        <f t="shared" ca="1" si="3"/>
        <v>44.010958904109586</v>
      </c>
      <c r="M222" s="122">
        <v>0</v>
      </c>
      <c r="N222" s="122" t="s">
        <v>1371</v>
      </c>
      <c r="O222" s="122" t="s">
        <v>7813</v>
      </c>
    </row>
    <row r="223" spans="1:15" s="120" customFormat="1" ht="12" hidden="1">
      <c r="A223" s="122">
        <v>2020</v>
      </c>
      <c r="B223" s="104" t="s">
        <v>436</v>
      </c>
      <c r="C223" s="60">
        <v>1018420951</v>
      </c>
      <c r="D223" s="65" t="s">
        <v>1147</v>
      </c>
      <c r="E223" s="60" t="s">
        <v>742</v>
      </c>
      <c r="F223" s="61">
        <v>43984</v>
      </c>
      <c r="G223" s="62">
        <v>7</v>
      </c>
      <c r="H223" s="62">
        <v>0</v>
      </c>
      <c r="I223" s="61">
        <v>44196</v>
      </c>
      <c r="J223" s="66" t="s">
        <v>1364</v>
      </c>
      <c r="K223" s="128">
        <v>32350</v>
      </c>
      <c r="L223" s="129">
        <f t="shared" ca="1" si="3"/>
        <v>36.556164383561644</v>
      </c>
      <c r="M223" s="122">
        <v>0</v>
      </c>
      <c r="N223" s="122" t="s">
        <v>1371</v>
      </c>
      <c r="O223" s="122" t="s">
        <v>7813</v>
      </c>
    </row>
    <row r="224" spans="1:15" s="120" customFormat="1" ht="12" hidden="1">
      <c r="A224" s="122">
        <v>2020</v>
      </c>
      <c r="B224" s="104" t="s">
        <v>437</v>
      </c>
      <c r="C224" s="60">
        <v>52874586</v>
      </c>
      <c r="D224" s="65" t="s">
        <v>1148</v>
      </c>
      <c r="E224" s="60" t="s">
        <v>742</v>
      </c>
      <c r="F224" s="61">
        <v>43984</v>
      </c>
      <c r="G224" s="62">
        <v>7</v>
      </c>
      <c r="H224" s="62">
        <v>0</v>
      </c>
      <c r="I224" s="61">
        <v>44196</v>
      </c>
      <c r="J224" s="66" t="s">
        <v>1364</v>
      </c>
      <c r="K224" s="128">
        <v>30079</v>
      </c>
      <c r="L224" s="129">
        <f t="shared" ca="1" si="3"/>
        <v>42.778082191780825</v>
      </c>
      <c r="M224" s="122">
        <v>0</v>
      </c>
      <c r="N224" s="122" t="s">
        <v>1371</v>
      </c>
      <c r="O224" s="122" t="s">
        <v>7813</v>
      </c>
    </row>
    <row r="225" spans="1:15" s="120" customFormat="1" ht="12" hidden="1">
      <c r="A225" s="122">
        <v>2020</v>
      </c>
      <c r="B225" s="104" t="s">
        <v>438</v>
      </c>
      <c r="C225" s="60">
        <v>1022993218</v>
      </c>
      <c r="D225" s="65" t="s">
        <v>1149</v>
      </c>
      <c r="E225" s="60" t="s">
        <v>742</v>
      </c>
      <c r="F225" s="61">
        <v>43985</v>
      </c>
      <c r="G225" s="62">
        <v>7</v>
      </c>
      <c r="H225" s="62">
        <v>0</v>
      </c>
      <c r="I225" s="61">
        <v>44196</v>
      </c>
      <c r="J225" s="66" t="s">
        <v>1365</v>
      </c>
      <c r="K225" s="128">
        <v>34351</v>
      </c>
      <c r="L225" s="129">
        <f t="shared" ca="1" si="3"/>
        <v>31.073972602739726</v>
      </c>
      <c r="M225" s="122" t="s">
        <v>7809</v>
      </c>
      <c r="N225" s="122" t="s">
        <v>1371</v>
      </c>
      <c r="O225" s="122" t="s">
        <v>7813</v>
      </c>
    </row>
    <row r="226" spans="1:15" s="120" customFormat="1" ht="12" hidden="1">
      <c r="A226" s="122">
        <v>2020</v>
      </c>
      <c r="B226" s="104" t="s">
        <v>439</v>
      </c>
      <c r="C226" s="60">
        <v>1026572594</v>
      </c>
      <c r="D226" s="65" t="s">
        <v>1150</v>
      </c>
      <c r="E226" s="60" t="s">
        <v>742</v>
      </c>
      <c r="F226" s="61">
        <v>43984</v>
      </c>
      <c r="G226" s="62">
        <v>7</v>
      </c>
      <c r="H226" s="62">
        <v>0</v>
      </c>
      <c r="I226" s="61">
        <v>44196</v>
      </c>
      <c r="J226" s="66" t="s">
        <v>1364</v>
      </c>
      <c r="K226" s="128">
        <v>33803</v>
      </c>
      <c r="L226" s="129">
        <f t="shared" ca="1" si="3"/>
        <v>32.575342465753423</v>
      </c>
      <c r="M226" s="122">
        <v>0</v>
      </c>
      <c r="N226" s="122" t="s">
        <v>1371</v>
      </c>
      <c r="O226" s="122" t="s">
        <v>7813</v>
      </c>
    </row>
    <row r="227" spans="1:15" s="120" customFormat="1" ht="12" hidden="1">
      <c r="A227" s="122">
        <v>2020</v>
      </c>
      <c r="B227" s="104" t="s">
        <v>440</v>
      </c>
      <c r="C227" s="60">
        <v>80254579</v>
      </c>
      <c r="D227" s="65" t="s">
        <v>1151</v>
      </c>
      <c r="E227" s="60" t="s">
        <v>739</v>
      </c>
      <c r="F227" s="61">
        <v>43984</v>
      </c>
      <c r="G227" s="62">
        <v>7</v>
      </c>
      <c r="H227" s="62">
        <v>0</v>
      </c>
      <c r="I227" s="61">
        <v>44196</v>
      </c>
      <c r="J227" s="66" t="s">
        <v>1364</v>
      </c>
      <c r="K227" s="128">
        <v>30928</v>
      </c>
      <c r="L227" s="129">
        <f t="shared" ca="1" si="3"/>
        <v>40.452054794520549</v>
      </c>
      <c r="M227" s="122">
        <v>0</v>
      </c>
      <c r="N227" s="122" t="s">
        <v>1371</v>
      </c>
      <c r="O227" s="122" t="s">
        <v>7813</v>
      </c>
    </row>
    <row r="228" spans="1:15" s="120" customFormat="1" ht="12" hidden="1">
      <c r="A228" s="122">
        <v>2020</v>
      </c>
      <c r="B228" s="104" t="s">
        <v>441</v>
      </c>
      <c r="C228" s="60">
        <v>52056324</v>
      </c>
      <c r="D228" s="65" t="s">
        <v>1152</v>
      </c>
      <c r="E228" s="60" t="s">
        <v>742</v>
      </c>
      <c r="F228" s="61">
        <v>43984</v>
      </c>
      <c r="G228" s="62">
        <v>7</v>
      </c>
      <c r="H228" s="62">
        <v>0</v>
      </c>
      <c r="I228" s="61">
        <v>44196</v>
      </c>
      <c r="J228" s="66" t="s">
        <v>1364</v>
      </c>
      <c r="K228" s="128">
        <v>26648</v>
      </c>
      <c r="L228" s="129">
        <f t="shared" ca="1" si="3"/>
        <v>52.178082191780824</v>
      </c>
      <c r="M228" s="122">
        <v>0</v>
      </c>
      <c r="N228" s="122" t="s">
        <v>1371</v>
      </c>
      <c r="O228" s="122" t="s">
        <v>7813</v>
      </c>
    </row>
    <row r="229" spans="1:15" s="120" customFormat="1" ht="12" hidden="1">
      <c r="A229" s="122">
        <v>2020</v>
      </c>
      <c r="B229" s="104" t="s">
        <v>442</v>
      </c>
      <c r="C229" s="60">
        <v>52862883</v>
      </c>
      <c r="D229" s="65" t="s">
        <v>1153</v>
      </c>
      <c r="E229" s="60" t="s">
        <v>742</v>
      </c>
      <c r="F229" s="61">
        <v>43984</v>
      </c>
      <c r="G229" s="62">
        <v>7</v>
      </c>
      <c r="H229" s="62">
        <v>0</v>
      </c>
      <c r="I229" s="61">
        <v>44196</v>
      </c>
      <c r="J229" s="66" t="s">
        <v>1364</v>
      </c>
      <c r="K229" s="128">
        <v>29651</v>
      </c>
      <c r="L229" s="129">
        <f t="shared" ca="1" si="3"/>
        <v>43.950684931506849</v>
      </c>
      <c r="M229" s="122">
        <v>0</v>
      </c>
      <c r="N229" s="122" t="s">
        <v>1371</v>
      </c>
      <c r="O229" s="122" t="s">
        <v>7813</v>
      </c>
    </row>
    <row r="230" spans="1:15" s="120" customFormat="1" ht="12" hidden="1">
      <c r="A230" s="122">
        <v>2020</v>
      </c>
      <c r="B230" s="104" t="s">
        <v>456</v>
      </c>
      <c r="C230" s="60">
        <v>1077436352</v>
      </c>
      <c r="D230" s="65" t="s">
        <v>1167</v>
      </c>
      <c r="E230" s="60" t="s">
        <v>742</v>
      </c>
      <c r="F230" s="61">
        <v>43985</v>
      </c>
      <c r="G230" s="62">
        <v>7</v>
      </c>
      <c r="H230" s="62">
        <v>0</v>
      </c>
      <c r="I230" s="61">
        <v>44196</v>
      </c>
      <c r="J230" s="66" t="s">
        <v>1364</v>
      </c>
      <c r="K230" s="128">
        <v>32377</v>
      </c>
      <c r="L230" s="129">
        <f t="shared" ca="1" si="3"/>
        <v>36.482191780821921</v>
      </c>
      <c r="M230" s="122">
        <v>0</v>
      </c>
      <c r="N230" s="122" t="s">
        <v>1371</v>
      </c>
      <c r="O230" s="122" t="s">
        <v>7813</v>
      </c>
    </row>
    <row r="231" spans="1:15" s="120" customFormat="1" ht="12" hidden="1">
      <c r="A231" s="122">
        <v>2020</v>
      </c>
      <c r="B231" s="104" t="s">
        <v>460</v>
      </c>
      <c r="C231" s="60">
        <v>1023939230</v>
      </c>
      <c r="D231" s="65" t="s">
        <v>1169</v>
      </c>
      <c r="E231" s="60" t="s">
        <v>742</v>
      </c>
      <c r="F231" s="61">
        <v>44034</v>
      </c>
      <c r="G231" s="62">
        <v>5</v>
      </c>
      <c r="H231" s="62">
        <v>15</v>
      </c>
      <c r="I231" s="61">
        <v>44196</v>
      </c>
      <c r="J231" s="66" t="s">
        <v>1364</v>
      </c>
      <c r="K231" s="128">
        <v>34712</v>
      </c>
      <c r="L231" s="129">
        <f t="shared" ca="1" si="3"/>
        <v>30.084931506849315</v>
      </c>
      <c r="M231" s="122">
        <v>0</v>
      </c>
      <c r="N231" s="122" t="s">
        <v>1371</v>
      </c>
      <c r="O231" s="122" t="s">
        <v>7813</v>
      </c>
    </row>
    <row r="232" spans="1:15" s="120" customFormat="1" ht="12" hidden="1">
      <c r="A232" s="122">
        <v>2020</v>
      </c>
      <c r="B232" s="104" t="s">
        <v>462</v>
      </c>
      <c r="C232" s="60">
        <v>1065820783</v>
      </c>
      <c r="D232" s="65" t="s">
        <v>1170</v>
      </c>
      <c r="E232" s="60" t="s">
        <v>739</v>
      </c>
      <c r="F232" s="61">
        <v>44029</v>
      </c>
      <c r="G232" s="62">
        <v>5</v>
      </c>
      <c r="H232" s="62">
        <v>15</v>
      </c>
      <c r="I232" s="61">
        <v>44196</v>
      </c>
      <c r="J232" s="66" t="s">
        <v>1364</v>
      </c>
      <c r="K232" s="128">
        <v>35042</v>
      </c>
      <c r="L232" s="129">
        <f t="shared" ca="1" si="3"/>
        <v>29.18082191780822</v>
      </c>
      <c r="M232" s="122">
        <v>0</v>
      </c>
      <c r="N232" s="122" t="s">
        <v>1371</v>
      </c>
      <c r="O232" s="122" t="s">
        <v>7813</v>
      </c>
    </row>
    <row r="233" spans="1:15" s="120" customFormat="1" ht="12" hidden="1">
      <c r="A233" s="122">
        <v>2020</v>
      </c>
      <c r="B233" s="104" t="s">
        <v>464</v>
      </c>
      <c r="C233" s="60">
        <v>9399622</v>
      </c>
      <c r="D233" s="65" t="s">
        <v>1171</v>
      </c>
      <c r="E233" s="60" t="s">
        <v>739</v>
      </c>
      <c r="F233" s="61">
        <v>44034</v>
      </c>
      <c r="G233" s="62">
        <v>5</v>
      </c>
      <c r="H233" s="62">
        <v>15</v>
      </c>
      <c r="I233" s="61">
        <v>44196</v>
      </c>
      <c r="J233" s="66" t="s">
        <v>1364</v>
      </c>
      <c r="K233" s="128">
        <v>27395</v>
      </c>
      <c r="L233" s="129">
        <f t="shared" ca="1" si="3"/>
        <v>50.131506849315066</v>
      </c>
      <c r="M233" s="122">
        <v>0</v>
      </c>
      <c r="N233" s="122" t="s">
        <v>1371</v>
      </c>
      <c r="O233" s="122" t="s">
        <v>7813</v>
      </c>
    </row>
    <row r="234" spans="1:15" s="120" customFormat="1" ht="12" hidden="1">
      <c r="A234" s="122">
        <v>2020</v>
      </c>
      <c r="B234" s="104" t="s">
        <v>466</v>
      </c>
      <c r="C234" s="60">
        <v>8731327</v>
      </c>
      <c r="D234" s="65" t="s">
        <v>1172</v>
      </c>
      <c r="E234" s="60" t="s">
        <v>739</v>
      </c>
      <c r="F234" s="61">
        <v>44035</v>
      </c>
      <c r="G234" s="62">
        <v>5</v>
      </c>
      <c r="H234" s="62">
        <v>15</v>
      </c>
      <c r="I234" s="61">
        <v>44196</v>
      </c>
      <c r="J234" s="66" t="s">
        <v>1364</v>
      </c>
      <c r="K234" s="128">
        <v>23167</v>
      </c>
      <c r="L234" s="129">
        <f t="shared" ca="1" si="3"/>
        <v>61.715068493150682</v>
      </c>
      <c r="M234" s="122">
        <v>0</v>
      </c>
      <c r="N234" s="122" t="s">
        <v>1371</v>
      </c>
      <c r="O234" s="122" t="s">
        <v>7813</v>
      </c>
    </row>
    <row r="235" spans="1:15" s="120" customFormat="1" ht="12" hidden="1">
      <c r="A235" s="122">
        <v>2020</v>
      </c>
      <c r="B235" s="104" t="s">
        <v>468</v>
      </c>
      <c r="C235" s="60">
        <v>51715897</v>
      </c>
      <c r="D235" s="65" t="s">
        <v>1173</v>
      </c>
      <c r="E235" s="60" t="s">
        <v>742</v>
      </c>
      <c r="F235" s="61">
        <v>44033</v>
      </c>
      <c r="G235" s="62">
        <v>5</v>
      </c>
      <c r="H235" s="62">
        <v>15</v>
      </c>
      <c r="I235" s="61">
        <v>44196</v>
      </c>
      <c r="J235" s="66" t="s">
        <v>1364</v>
      </c>
      <c r="K235" s="128">
        <v>22349</v>
      </c>
      <c r="L235" s="129">
        <f t="shared" ca="1" si="3"/>
        <v>63.956164383561642</v>
      </c>
      <c r="M235" s="122">
        <v>0</v>
      </c>
      <c r="N235" s="122" t="s">
        <v>1371</v>
      </c>
      <c r="O235" s="122" t="s">
        <v>7813</v>
      </c>
    </row>
    <row r="236" spans="1:15" s="120" customFormat="1" ht="12" hidden="1">
      <c r="A236" s="122">
        <v>2020</v>
      </c>
      <c r="B236" s="104" t="s">
        <v>469</v>
      </c>
      <c r="C236" s="60">
        <v>5710812</v>
      </c>
      <c r="D236" s="65" t="s">
        <v>1174</v>
      </c>
      <c r="E236" s="60" t="s">
        <v>739</v>
      </c>
      <c r="F236" s="61">
        <v>44035</v>
      </c>
      <c r="G236" s="62">
        <v>5</v>
      </c>
      <c r="H236" s="62">
        <v>15</v>
      </c>
      <c r="I236" s="61">
        <v>44196</v>
      </c>
      <c r="J236" s="66" t="s">
        <v>1364</v>
      </c>
      <c r="K236" s="128">
        <v>19627</v>
      </c>
      <c r="L236" s="129">
        <f t="shared" ca="1" si="3"/>
        <v>71.413698630136992</v>
      </c>
      <c r="M236" s="122">
        <v>0</v>
      </c>
      <c r="N236" s="122" t="s">
        <v>1371</v>
      </c>
      <c r="O236" s="122" t="s">
        <v>7813</v>
      </c>
    </row>
    <row r="237" spans="1:15" s="120" customFormat="1" ht="12" hidden="1">
      <c r="A237" s="122">
        <v>2020</v>
      </c>
      <c r="B237" s="104" t="s">
        <v>470</v>
      </c>
      <c r="C237" s="60">
        <v>1053765986</v>
      </c>
      <c r="D237" s="65" t="s">
        <v>767</v>
      </c>
      <c r="E237" s="60" t="s">
        <v>742</v>
      </c>
      <c r="F237" s="61">
        <v>44034</v>
      </c>
      <c r="G237" s="62">
        <v>5</v>
      </c>
      <c r="H237" s="62">
        <v>15</v>
      </c>
      <c r="I237" s="61">
        <v>44196</v>
      </c>
      <c r="J237" s="66" t="s">
        <v>1364</v>
      </c>
      <c r="K237" s="128">
        <v>31215</v>
      </c>
      <c r="L237" s="129">
        <f t="shared" ca="1" si="3"/>
        <v>39.665753424657531</v>
      </c>
      <c r="M237" s="122">
        <v>0</v>
      </c>
      <c r="N237" s="122" t="s">
        <v>1371</v>
      </c>
      <c r="O237" s="122" t="s">
        <v>7813</v>
      </c>
    </row>
    <row r="238" spans="1:15" s="120" customFormat="1" ht="12" hidden="1">
      <c r="A238" s="122">
        <v>2020</v>
      </c>
      <c r="B238" s="104" t="s">
        <v>471</v>
      </c>
      <c r="C238" s="60">
        <v>52965294</v>
      </c>
      <c r="D238" s="65" t="s">
        <v>779</v>
      </c>
      <c r="E238" s="60" t="s">
        <v>742</v>
      </c>
      <c r="F238" s="61">
        <v>44033</v>
      </c>
      <c r="G238" s="62">
        <v>5</v>
      </c>
      <c r="H238" s="62">
        <v>12</v>
      </c>
      <c r="I238" s="61">
        <v>44196</v>
      </c>
      <c r="J238" s="66" t="s">
        <v>1364</v>
      </c>
      <c r="K238" s="128">
        <v>30550</v>
      </c>
      <c r="L238" s="129">
        <f t="shared" ca="1" si="3"/>
        <v>41.487671232876714</v>
      </c>
      <c r="M238" s="122">
        <v>0</v>
      </c>
      <c r="N238" s="122" t="s">
        <v>1371</v>
      </c>
      <c r="O238" s="122" t="s">
        <v>7813</v>
      </c>
    </row>
    <row r="239" spans="1:15" s="120" customFormat="1" ht="12" hidden="1">
      <c r="A239" s="122">
        <v>2020</v>
      </c>
      <c r="B239" s="104" t="s">
        <v>472</v>
      </c>
      <c r="C239" s="60">
        <v>80733977</v>
      </c>
      <c r="D239" s="65" t="s">
        <v>1175</v>
      </c>
      <c r="E239" s="60" t="s">
        <v>739</v>
      </c>
      <c r="F239" s="61">
        <v>44033</v>
      </c>
      <c r="G239" s="62">
        <v>5</v>
      </c>
      <c r="H239" s="62">
        <v>15</v>
      </c>
      <c r="I239" s="61">
        <v>44196</v>
      </c>
      <c r="J239" s="66" t="s">
        <v>1364</v>
      </c>
      <c r="K239" s="128">
        <v>30219</v>
      </c>
      <c r="L239" s="129">
        <f t="shared" ca="1" si="3"/>
        <v>42.394520547945206</v>
      </c>
      <c r="M239" s="122">
        <v>0</v>
      </c>
      <c r="N239" s="122" t="s">
        <v>1371</v>
      </c>
      <c r="O239" s="122" t="s">
        <v>7813</v>
      </c>
    </row>
    <row r="240" spans="1:15" s="120" customFormat="1" ht="12" hidden="1">
      <c r="A240" s="122">
        <v>2020</v>
      </c>
      <c r="B240" s="104" t="s">
        <v>473</v>
      </c>
      <c r="C240" s="60">
        <v>52310244</v>
      </c>
      <c r="D240" s="65" t="s">
        <v>1176</v>
      </c>
      <c r="E240" s="60" t="s">
        <v>742</v>
      </c>
      <c r="F240" s="61">
        <v>44033</v>
      </c>
      <c r="G240" s="62">
        <v>5</v>
      </c>
      <c r="H240" s="62">
        <v>15</v>
      </c>
      <c r="I240" s="61">
        <v>44196</v>
      </c>
      <c r="J240" s="66" t="s">
        <v>1364</v>
      </c>
      <c r="K240" s="128">
        <v>27886</v>
      </c>
      <c r="L240" s="129">
        <f t="shared" ca="1" si="3"/>
        <v>48.786301369863011</v>
      </c>
      <c r="M240" s="122">
        <v>0</v>
      </c>
      <c r="N240" s="122" t="s">
        <v>1371</v>
      </c>
      <c r="O240" s="122" t="s">
        <v>7813</v>
      </c>
    </row>
    <row r="241" spans="1:15" s="120" customFormat="1" ht="12" hidden="1">
      <c r="A241" s="122">
        <v>2020</v>
      </c>
      <c r="B241" s="104" t="s">
        <v>475</v>
      </c>
      <c r="C241" s="60">
        <v>1012444579</v>
      </c>
      <c r="D241" s="65" t="s">
        <v>1177</v>
      </c>
      <c r="E241" s="60" t="s">
        <v>742</v>
      </c>
      <c r="F241" s="61">
        <v>44031</v>
      </c>
      <c r="G241" s="62">
        <v>5</v>
      </c>
      <c r="H241" s="62">
        <v>15</v>
      </c>
      <c r="I241" s="61">
        <v>44196</v>
      </c>
      <c r="J241" s="66" t="s">
        <v>1364</v>
      </c>
      <c r="K241" s="128">
        <v>35603</v>
      </c>
      <c r="L241" s="129">
        <f t="shared" ca="1" si="3"/>
        <v>27.643835616438356</v>
      </c>
      <c r="M241" s="122">
        <v>0</v>
      </c>
      <c r="N241" s="122" t="s">
        <v>1371</v>
      </c>
      <c r="O241" s="122" t="s">
        <v>7813</v>
      </c>
    </row>
    <row r="242" spans="1:15" s="120" customFormat="1" ht="12" hidden="1">
      <c r="A242" s="122">
        <v>2020</v>
      </c>
      <c r="B242" s="104" t="s">
        <v>478</v>
      </c>
      <c r="C242" s="60">
        <v>51808307</v>
      </c>
      <c r="D242" s="65" t="s">
        <v>789</v>
      </c>
      <c r="E242" s="60" t="s">
        <v>742</v>
      </c>
      <c r="F242" s="61">
        <v>44033</v>
      </c>
      <c r="G242" s="62">
        <v>5</v>
      </c>
      <c r="H242" s="62">
        <v>15</v>
      </c>
      <c r="I242" s="61">
        <v>44196</v>
      </c>
      <c r="J242" s="66" t="s">
        <v>1364</v>
      </c>
      <c r="K242" s="128">
        <v>23829</v>
      </c>
      <c r="L242" s="129">
        <f t="shared" ca="1" si="3"/>
        <v>59.901369863013699</v>
      </c>
      <c r="M242" s="122">
        <v>0</v>
      </c>
      <c r="N242" s="122" t="s">
        <v>1371</v>
      </c>
      <c r="O242" s="122" t="s">
        <v>7813</v>
      </c>
    </row>
    <row r="243" spans="1:15" s="120" customFormat="1" ht="12" hidden="1">
      <c r="A243" s="122">
        <v>2020</v>
      </c>
      <c r="B243" s="104" t="s">
        <v>479</v>
      </c>
      <c r="C243" s="60">
        <v>20758841</v>
      </c>
      <c r="D243" s="65" t="s">
        <v>1179</v>
      </c>
      <c r="E243" s="60" t="s">
        <v>742</v>
      </c>
      <c r="F243" s="61">
        <v>44042</v>
      </c>
      <c r="G243" s="62">
        <v>5</v>
      </c>
      <c r="H243" s="62">
        <v>15</v>
      </c>
      <c r="I243" s="61">
        <v>44196</v>
      </c>
      <c r="J243" s="66" t="s">
        <v>1364</v>
      </c>
      <c r="K243" s="128">
        <v>23671</v>
      </c>
      <c r="L243" s="129">
        <f t="shared" ca="1" si="3"/>
        <v>60.334246575342469</v>
      </c>
      <c r="M243" s="122">
        <v>0</v>
      </c>
      <c r="N243" s="122" t="s">
        <v>1371</v>
      </c>
      <c r="O243" s="122" t="s">
        <v>7813</v>
      </c>
    </row>
    <row r="244" spans="1:15" s="120" customFormat="1" ht="12" hidden="1">
      <c r="A244" s="122">
        <v>2020</v>
      </c>
      <c r="B244" s="104" t="s">
        <v>480</v>
      </c>
      <c r="C244" s="60">
        <v>79896849</v>
      </c>
      <c r="D244" s="65" t="s">
        <v>1180</v>
      </c>
      <c r="E244" s="60" t="s">
        <v>739</v>
      </c>
      <c r="F244" s="61">
        <v>44042</v>
      </c>
      <c r="G244" s="62">
        <v>5</v>
      </c>
      <c r="H244" s="62">
        <v>15</v>
      </c>
      <c r="I244" s="61">
        <v>44196</v>
      </c>
      <c r="J244" s="66" t="s">
        <v>1365</v>
      </c>
      <c r="K244" s="128">
        <v>28700</v>
      </c>
      <c r="L244" s="129">
        <f t="shared" ca="1" si="3"/>
        <v>46.556164383561644</v>
      </c>
      <c r="M244" s="122">
        <v>0</v>
      </c>
      <c r="N244" s="122" t="s">
        <v>1371</v>
      </c>
      <c r="O244" s="122" t="s">
        <v>7813</v>
      </c>
    </row>
    <row r="245" spans="1:15" s="120" customFormat="1" ht="12" hidden="1">
      <c r="A245" s="122">
        <v>2020</v>
      </c>
      <c r="B245" s="104" t="s">
        <v>481</v>
      </c>
      <c r="C245" s="60">
        <v>80243902</v>
      </c>
      <c r="D245" s="65" t="s">
        <v>1181</v>
      </c>
      <c r="E245" s="60" t="s">
        <v>739</v>
      </c>
      <c r="F245" s="61">
        <v>44035</v>
      </c>
      <c r="G245" s="62">
        <v>5</v>
      </c>
      <c r="H245" s="62">
        <v>15</v>
      </c>
      <c r="I245" s="61">
        <v>44196</v>
      </c>
      <c r="J245" s="66" t="s">
        <v>1365</v>
      </c>
      <c r="K245" s="128">
        <v>30110</v>
      </c>
      <c r="L245" s="129">
        <f t="shared" ca="1" si="3"/>
        <v>42.69315068493151</v>
      </c>
      <c r="M245" s="122">
        <v>0</v>
      </c>
      <c r="N245" s="122" t="s">
        <v>1371</v>
      </c>
      <c r="O245" s="122" t="s">
        <v>7813</v>
      </c>
    </row>
    <row r="246" spans="1:15" s="120" customFormat="1" ht="12" hidden="1">
      <c r="A246" s="122">
        <v>2020</v>
      </c>
      <c r="B246" s="104" t="s">
        <v>482</v>
      </c>
      <c r="C246" s="60">
        <v>1032406226</v>
      </c>
      <c r="D246" s="65" t="s">
        <v>1182</v>
      </c>
      <c r="E246" s="60" t="s">
        <v>739</v>
      </c>
      <c r="F246" s="61">
        <v>44042</v>
      </c>
      <c r="G246" s="62">
        <v>5</v>
      </c>
      <c r="H246" s="62">
        <v>12</v>
      </c>
      <c r="I246" s="61">
        <v>44196</v>
      </c>
      <c r="J246" s="66" t="s">
        <v>1364</v>
      </c>
      <c r="K246" s="128">
        <v>32134</v>
      </c>
      <c r="L246" s="129">
        <f t="shared" ca="1" si="3"/>
        <v>37.147945205479452</v>
      </c>
      <c r="M246" s="122">
        <v>0</v>
      </c>
      <c r="N246" s="122" t="s">
        <v>1371</v>
      </c>
      <c r="O246" s="122" t="s">
        <v>7813</v>
      </c>
    </row>
    <row r="247" spans="1:15" s="120" customFormat="1" ht="12" hidden="1">
      <c r="A247" s="122">
        <v>2020</v>
      </c>
      <c r="B247" s="104" t="s">
        <v>483</v>
      </c>
      <c r="C247" s="60">
        <v>1030522470</v>
      </c>
      <c r="D247" s="65" t="s">
        <v>743</v>
      </c>
      <c r="E247" s="60" t="s">
        <v>739</v>
      </c>
      <c r="F247" s="61">
        <v>44033</v>
      </c>
      <c r="G247" s="62">
        <v>5</v>
      </c>
      <c r="H247" s="62">
        <v>14</v>
      </c>
      <c r="I247" s="61">
        <v>44196</v>
      </c>
      <c r="J247" s="66" t="s">
        <v>1364</v>
      </c>
      <c r="K247" s="128">
        <v>31474</v>
      </c>
      <c r="L247" s="129">
        <f t="shared" ca="1" si="3"/>
        <v>38.956164383561642</v>
      </c>
      <c r="M247" s="122">
        <v>0</v>
      </c>
      <c r="N247" s="122" t="s">
        <v>1371</v>
      </c>
      <c r="O247" s="122" t="s">
        <v>7813</v>
      </c>
    </row>
    <row r="248" spans="1:15" s="120" customFormat="1" ht="12" hidden="1">
      <c r="A248" s="122">
        <v>2020</v>
      </c>
      <c r="B248" s="104" t="s">
        <v>484</v>
      </c>
      <c r="C248" s="60">
        <v>1012390399</v>
      </c>
      <c r="D248" s="65" t="s">
        <v>1183</v>
      </c>
      <c r="E248" s="60" t="s">
        <v>742</v>
      </c>
      <c r="F248" s="61">
        <v>44039</v>
      </c>
      <c r="G248" s="62">
        <v>5</v>
      </c>
      <c r="H248" s="62">
        <v>8</v>
      </c>
      <c r="I248" s="61">
        <v>44196</v>
      </c>
      <c r="J248" s="66" t="s">
        <v>1365</v>
      </c>
      <c r="K248" s="128">
        <v>33796</v>
      </c>
      <c r="L248" s="129">
        <f t="shared" ca="1" si="3"/>
        <v>32.594520547945208</v>
      </c>
      <c r="M248" s="122">
        <v>0</v>
      </c>
      <c r="N248" s="122" t="s">
        <v>1371</v>
      </c>
      <c r="O248" s="122" t="s">
        <v>7813</v>
      </c>
    </row>
    <row r="249" spans="1:15" s="120" customFormat="1" ht="12" hidden="1">
      <c r="A249" s="122">
        <v>2020</v>
      </c>
      <c r="B249" s="104" t="s">
        <v>486</v>
      </c>
      <c r="C249" s="60">
        <v>1016057202</v>
      </c>
      <c r="D249" s="65" t="s">
        <v>820</v>
      </c>
      <c r="E249" s="60" t="s">
        <v>742</v>
      </c>
      <c r="F249" s="61">
        <v>44030</v>
      </c>
      <c r="G249" s="62">
        <v>5</v>
      </c>
      <c r="H249" s="62">
        <v>14</v>
      </c>
      <c r="I249" s="61">
        <v>44196</v>
      </c>
      <c r="J249" s="66" t="s">
        <v>1364</v>
      </c>
      <c r="K249" s="128">
        <v>34138</v>
      </c>
      <c r="L249" s="129">
        <f t="shared" ca="1" si="3"/>
        <v>31.657534246575342</v>
      </c>
      <c r="M249" s="122">
        <v>0</v>
      </c>
      <c r="N249" s="122" t="s">
        <v>1371</v>
      </c>
      <c r="O249" s="122" t="s">
        <v>7813</v>
      </c>
    </row>
    <row r="250" spans="1:15" s="120" customFormat="1" ht="12" hidden="1">
      <c r="A250" s="122">
        <v>2020</v>
      </c>
      <c r="B250" s="104" t="s">
        <v>487</v>
      </c>
      <c r="C250" s="60">
        <v>53027805</v>
      </c>
      <c r="D250" s="65" t="s">
        <v>811</v>
      </c>
      <c r="E250" s="60" t="s">
        <v>742</v>
      </c>
      <c r="F250" s="61">
        <v>44035</v>
      </c>
      <c r="G250" s="62">
        <v>5</v>
      </c>
      <c r="H250" s="62">
        <v>12</v>
      </c>
      <c r="I250" s="61">
        <v>44196</v>
      </c>
      <c r="J250" s="66" t="s">
        <v>1365</v>
      </c>
      <c r="K250" s="128">
        <v>30895</v>
      </c>
      <c r="L250" s="129">
        <f t="shared" ca="1" si="3"/>
        <v>40.542465753424658</v>
      </c>
      <c r="M250" s="122">
        <v>0</v>
      </c>
      <c r="N250" s="122" t="s">
        <v>1371</v>
      </c>
      <c r="O250" s="122" t="s">
        <v>7813</v>
      </c>
    </row>
    <row r="251" spans="1:15" s="120" customFormat="1" ht="12" hidden="1">
      <c r="A251" s="122">
        <v>2020</v>
      </c>
      <c r="B251" s="104" t="s">
        <v>489</v>
      </c>
      <c r="C251" s="60">
        <v>1010196157</v>
      </c>
      <c r="D251" s="65" t="s">
        <v>850</v>
      </c>
      <c r="E251" s="60" t="s">
        <v>742</v>
      </c>
      <c r="F251" s="61">
        <v>44035</v>
      </c>
      <c r="G251" s="62">
        <v>5</v>
      </c>
      <c r="H251" s="62">
        <v>8</v>
      </c>
      <c r="I251" s="61">
        <v>44196</v>
      </c>
      <c r="J251" s="66" t="s">
        <v>1364</v>
      </c>
      <c r="K251" s="128">
        <v>33270</v>
      </c>
      <c r="L251" s="129">
        <f t="shared" ca="1" si="3"/>
        <v>34.035616438356165</v>
      </c>
      <c r="M251" s="122">
        <v>0</v>
      </c>
      <c r="N251" s="122" t="s">
        <v>1371</v>
      </c>
      <c r="O251" s="122" t="s">
        <v>7813</v>
      </c>
    </row>
    <row r="252" spans="1:15" s="120" customFormat="1" ht="12" hidden="1">
      <c r="A252" s="122">
        <v>2020</v>
      </c>
      <c r="B252" s="104" t="s">
        <v>495</v>
      </c>
      <c r="C252" s="60">
        <v>52998723</v>
      </c>
      <c r="D252" s="65" t="s">
        <v>1189</v>
      </c>
      <c r="E252" s="60" t="s">
        <v>742</v>
      </c>
      <c r="F252" s="61">
        <v>44040</v>
      </c>
      <c r="G252" s="62">
        <v>5</v>
      </c>
      <c r="H252" s="62">
        <v>15</v>
      </c>
      <c r="I252" s="61">
        <v>44196</v>
      </c>
      <c r="J252" s="66" t="s">
        <v>1364</v>
      </c>
      <c r="K252" s="128">
        <v>30977</v>
      </c>
      <c r="L252" s="129">
        <f t="shared" ca="1" si="3"/>
        <v>40.317808219178083</v>
      </c>
      <c r="M252" s="122">
        <v>0</v>
      </c>
      <c r="N252" s="122" t="s">
        <v>1371</v>
      </c>
      <c r="O252" s="122" t="s">
        <v>7813</v>
      </c>
    </row>
    <row r="253" spans="1:15" s="120" customFormat="1" ht="12" hidden="1">
      <c r="A253" s="122">
        <v>2020</v>
      </c>
      <c r="B253" s="104" t="s">
        <v>498</v>
      </c>
      <c r="C253" s="60">
        <v>51976852</v>
      </c>
      <c r="D253" s="65" t="s">
        <v>1192</v>
      </c>
      <c r="E253" s="60" t="s">
        <v>742</v>
      </c>
      <c r="F253" s="61">
        <v>44039</v>
      </c>
      <c r="G253" s="62">
        <v>5</v>
      </c>
      <c r="H253" s="62">
        <v>11</v>
      </c>
      <c r="I253" s="61">
        <v>44196</v>
      </c>
      <c r="J253" s="66" t="s">
        <v>1364</v>
      </c>
      <c r="K253" s="128">
        <v>25702</v>
      </c>
      <c r="L253" s="129">
        <f t="shared" ca="1" si="3"/>
        <v>54.769863013698632</v>
      </c>
      <c r="M253" s="122">
        <v>0</v>
      </c>
      <c r="N253" s="122" t="s">
        <v>1371</v>
      </c>
      <c r="O253" s="122" t="s">
        <v>7813</v>
      </c>
    </row>
    <row r="254" spans="1:15" s="120" customFormat="1" ht="12" hidden="1">
      <c r="A254" s="122">
        <v>2020</v>
      </c>
      <c r="B254" s="104" t="s">
        <v>500</v>
      </c>
      <c r="C254" s="60">
        <v>51906542</v>
      </c>
      <c r="D254" s="65" t="s">
        <v>1193</v>
      </c>
      <c r="E254" s="60" t="s">
        <v>742</v>
      </c>
      <c r="F254" s="61">
        <v>44035</v>
      </c>
      <c r="G254" s="62">
        <v>5</v>
      </c>
      <c r="H254" s="62">
        <v>10</v>
      </c>
      <c r="I254" s="61">
        <v>44196</v>
      </c>
      <c r="J254" s="66" t="s">
        <v>1364</v>
      </c>
      <c r="K254" s="128">
        <v>25054</v>
      </c>
      <c r="L254" s="129">
        <f t="shared" ca="1" si="3"/>
        <v>56.545205479452058</v>
      </c>
      <c r="M254" s="122">
        <v>0</v>
      </c>
      <c r="N254" s="122" t="s">
        <v>1371</v>
      </c>
      <c r="O254" s="122" t="s">
        <v>7813</v>
      </c>
    </row>
    <row r="255" spans="1:15" s="120" customFormat="1" ht="12" hidden="1">
      <c r="A255" s="122">
        <v>2020</v>
      </c>
      <c r="B255" s="104" t="s">
        <v>504</v>
      </c>
      <c r="C255" s="60">
        <v>1015423367</v>
      </c>
      <c r="D255" s="65" t="s">
        <v>1196</v>
      </c>
      <c r="E255" s="60" t="s">
        <v>739</v>
      </c>
      <c r="F255" s="61">
        <v>44034</v>
      </c>
      <c r="G255" s="62">
        <v>5</v>
      </c>
      <c r="H255" s="62">
        <v>10</v>
      </c>
      <c r="I255" s="61">
        <v>44196</v>
      </c>
      <c r="J255" s="66" t="s">
        <v>1364</v>
      </c>
      <c r="K255" s="128">
        <v>33379</v>
      </c>
      <c r="L255" s="129">
        <f t="shared" ca="1" si="3"/>
        <v>33.736986301369861</v>
      </c>
      <c r="M255" s="122">
        <v>0</v>
      </c>
      <c r="N255" s="122" t="s">
        <v>1371</v>
      </c>
      <c r="O255" s="122" t="s">
        <v>7813</v>
      </c>
    </row>
    <row r="256" spans="1:15" s="120" customFormat="1" ht="12" hidden="1">
      <c r="A256" s="122">
        <v>2020</v>
      </c>
      <c r="B256" s="104" t="s">
        <v>510</v>
      </c>
      <c r="C256" s="60">
        <v>80136818</v>
      </c>
      <c r="D256" s="65" t="s">
        <v>1201</v>
      </c>
      <c r="E256" s="60" t="s">
        <v>739</v>
      </c>
      <c r="F256" s="61">
        <v>44036</v>
      </c>
      <c r="G256" s="62">
        <v>5</v>
      </c>
      <c r="H256" s="62">
        <v>15</v>
      </c>
      <c r="I256" s="61">
        <v>44196</v>
      </c>
      <c r="J256" s="66" t="s">
        <v>1364</v>
      </c>
      <c r="K256" s="128">
        <v>30348</v>
      </c>
      <c r="L256" s="129">
        <f t="shared" ca="1" si="3"/>
        <v>42.041095890410958</v>
      </c>
      <c r="M256" s="122">
        <v>0</v>
      </c>
      <c r="N256" s="122" t="s">
        <v>1371</v>
      </c>
      <c r="O256" s="122" t="s">
        <v>7813</v>
      </c>
    </row>
    <row r="257" spans="1:15" s="120" customFormat="1" ht="12" hidden="1">
      <c r="A257" s="122">
        <v>2020</v>
      </c>
      <c r="B257" s="104" t="s">
        <v>514</v>
      </c>
      <c r="C257" s="60">
        <v>1012368693</v>
      </c>
      <c r="D257" s="65" t="s">
        <v>1205</v>
      </c>
      <c r="E257" s="60" t="s">
        <v>742</v>
      </c>
      <c r="F257" s="61">
        <v>44047</v>
      </c>
      <c r="G257" s="62">
        <v>4</v>
      </c>
      <c r="H257" s="62">
        <v>27</v>
      </c>
      <c r="I257" s="61">
        <v>44196</v>
      </c>
      <c r="J257" s="66" t="s">
        <v>1364</v>
      </c>
      <c r="K257" s="128">
        <v>33094</v>
      </c>
      <c r="L257" s="129">
        <f t="shared" ca="1" si="3"/>
        <v>34.517808219178079</v>
      </c>
      <c r="M257" s="122">
        <v>0</v>
      </c>
      <c r="N257" s="122" t="s">
        <v>1371</v>
      </c>
      <c r="O257" s="122" t="s">
        <v>7813</v>
      </c>
    </row>
    <row r="258" spans="1:15" s="120" customFormat="1" ht="12" hidden="1">
      <c r="A258" s="122">
        <v>2020</v>
      </c>
      <c r="B258" s="104" t="s">
        <v>517</v>
      </c>
      <c r="C258" s="60">
        <v>1032472153</v>
      </c>
      <c r="D258" s="65" t="s">
        <v>1208</v>
      </c>
      <c r="E258" s="60" t="s">
        <v>739</v>
      </c>
      <c r="F258" s="61">
        <v>44040</v>
      </c>
      <c r="G258" s="62">
        <v>5</v>
      </c>
      <c r="H258" s="62">
        <v>11</v>
      </c>
      <c r="I258" s="61">
        <v>44196</v>
      </c>
      <c r="J258" s="66" t="s">
        <v>1364</v>
      </c>
      <c r="K258" s="128">
        <v>34866</v>
      </c>
      <c r="L258" s="129">
        <f t="shared" ca="1" si="3"/>
        <v>29.663013698630138</v>
      </c>
      <c r="M258" s="122">
        <v>0</v>
      </c>
      <c r="N258" s="122" t="s">
        <v>1371</v>
      </c>
      <c r="O258" s="122" t="s">
        <v>7813</v>
      </c>
    </row>
    <row r="259" spans="1:15" s="120" customFormat="1" ht="12" hidden="1">
      <c r="A259" s="122">
        <v>2020</v>
      </c>
      <c r="B259" s="104" t="s">
        <v>518</v>
      </c>
      <c r="C259" s="60">
        <v>52849728</v>
      </c>
      <c r="D259" s="65" t="s">
        <v>1209</v>
      </c>
      <c r="E259" s="60" t="s">
        <v>742</v>
      </c>
      <c r="F259" s="61">
        <v>44047</v>
      </c>
      <c r="G259" s="62">
        <v>4</v>
      </c>
      <c r="H259" s="62">
        <v>27</v>
      </c>
      <c r="I259" s="61">
        <v>44196</v>
      </c>
      <c r="J259" s="66" t="s">
        <v>1364</v>
      </c>
      <c r="K259" s="128">
        <v>29398</v>
      </c>
      <c r="L259" s="129">
        <f t="shared" ref="L259:L322" ca="1" si="4">IFERROR((TODAY()-K259)/365,"No Aplica")</f>
        <v>44.643835616438359</v>
      </c>
      <c r="M259" s="122">
        <v>0</v>
      </c>
      <c r="N259" s="122" t="s">
        <v>1371</v>
      </c>
      <c r="O259" s="122" t="s">
        <v>7813</v>
      </c>
    </row>
    <row r="260" spans="1:15" s="120" customFormat="1" ht="12" hidden="1">
      <c r="A260" s="122">
        <v>2020</v>
      </c>
      <c r="B260" s="104" t="s">
        <v>521</v>
      </c>
      <c r="C260" s="60">
        <v>52273712</v>
      </c>
      <c r="D260" s="65" t="s">
        <v>1212</v>
      </c>
      <c r="E260" s="60" t="s">
        <v>742</v>
      </c>
      <c r="F260" s="61">
        <v>44062</v>
      </c>
      <c r="G260" s="62">
        <v>4</v>
      </c>
      <c r="H260" s="62">
        <v>20</v>
      </c>
      <c r="I260" s="61">
        <v>44196</v>
      </c>
      <c r="J260" s="66" t="s">
        <v>1364</v>
      </c>
      <c r="K260" s="128">
        <v>27809</v>
      </c>
      <c r="L260" s="129">
        <f t="shared" ca="1" si="4"/>
        <v>48.9972602739726</v>
      </c>
      <c r="M260" s="122">
        <v>0</v>
      </c>
      <c r="N260" s="122" t="s">
        <v>1371</v>
      </c>
      <c r="O260" s="122" t="s">
        <v>7813</v>
      </c>
    </row>
    <row r="261" spans="1:15" s="120" customFormat="1" ht="12" hidden="1">
      <c r="A261" s="122">
        <v>2020</v>
      </c>
      <c r="B261" s="104" t="s">
        <v>522</v>
      </c>
      <c r="C261" s="60">
        <v>1013635428</v>
      </c>
      <c r="D261" s="65" t="s">
        <v>1213</v>
      </c>
      <c r="E261" s="60" t="s">
        <v>742</v>
      </c>
      <c r="F261" s="61">
        <v>44040</v>
      </c>
      <c r="G261" s="62">
        <v>5</v>
      </c>
      <c r="H261" s="62">
        <v>9</v>
      </c>
      <c r="I261" s="61">
        <v>44196</v>
      </c>
      <c r="J261" s="66" t="s">
        <v>1364</v>
      </c>
      <c r="K261" s="128">
        <v>33808</v>
      </c>
      <c r="L261" s="129">
        <f t="shared" ca="1" si="4"/>
        <v>32.561643835616437</v>
      </c>
      <c r="M261" s="122">
        <v>0</v>
      </c>
      <c r="N261" s="122" t="s">
        <v>1371</v>
      </c>
      <c r="O261" s="122" t="s">
        <v>7813</v>
      </c>
    </row>
    <row r="262" spans="1:15" s="120" customFormat="1" ht="12" hidden="1">
      <c r="A262" s="122">
        <v>2020</v>
      </c>
      <c r="B262" s="104" t="s">
        <v>524</v>
      </c>
      <c r="C262" s="60">
        <v>52718926</v>
      </c>
      <c r="D262" s="65" t="s">
        <v>1215</v>
      </c>
      <c r="E262" s="60" t="s">
        <v>742</v>
      </c>
      <c r="F262" s="61">
        <v>44063</v>
      </c>
      <c r="G262" s="62">
        <v>4</v>
      </c>
      <c r="H262" s="62">
        <v>11</v>
      </c>
      <c r="I262" s="61">
        <v>44196</v>
      </c>
      <c r="J262" s="66" t="s">
        <v>1364</v>
      </c>
      <c r="K262" s="128">
        <v>30077</v>
      </c>
      <c r="L262" s="129">
        <f t="shared" ca="1" si="4"/>
        <v>42.783561643835618</v>
      </c>
      <c r="M262" s="122">
        <v>0</v>
      </c>
      <c r="N262" s="122" t="s">
        <v>1371</v>
      </c>
      <c r="O262" s="122" t="s">
        <v>7813</v>
      </c>
    </row>
    <row r="263" spans="1:15" s="120" customFormat="1" ht="12" hidden="1">
      <c r="A263" s="122">
        <v>2020</v>
      </c>
      <c r="B263" s="104" t="s">
        <v>526</v>
      </c>
      <c r="C263" s="60">
        <v>19494499</v>
      </c>
      <c r="D263" s="65" t="s">
        <v>1217</v>
      </c>
      <c r="E263" s="60" t="s">
        <v>739</v>
      </c>
      <c r="F263" s="61">
        <v>44036</v>
      </c>
      <c r="G263" s="62">
        <v>5</v>
      </c>
      <c r="H263" s="62">
        <v>7</v>
      </c>
      <c r="I263" s="61">
        <v>44196</v>
      </c>
      <c r="J263" s="66" t="s">
        <v>1364</v>
      </c>
      <c r="K263" s="128">
        <v>22820</v>
      </c>
      <c r="L263" s="129">
        <f t="shared" ca="1" si="4"/>
        <v>62.665753424657531</v>
      </c>
      <c r="M263" s="122">
        <v>0</v>
      </c>
      <c r="N263" s="122" t="s">
        <v>1371</v>
      </c>
      <c r="O263" s="122" t="s">
        <v>7813</v>
      </c>
    </row>
    <row r="264" spans="1:15" s="120" customFormat="1" ht="12" hidden="1">
      <c r="A264" s="122">
        <v>2020</v>
      </c>
      <c r="B264" s="104" t="s">
        <v>528</v>
      </c>
      <c r="C264" s="60">
        <v>1013584561</v>
      </c>
      <c r="D264" s="65" t="s">
        <v>821</v>
      </c>
      <c r="E264" s="60" t="s">
        <v>742</v>
      </c>
      <c r="F264" s="61">
        <v>44035</v>
      </c>
      <c r="G264" s="62">
        <v>5</v>
      </c>
      <c r="H264" s="62">
        <v>10</v>
      </c>
      <c r="I264" s="61">
        <v>44196</v>
      </c>
      <c r="J264" s="66" t="s">
        <v>1365</v>
      </c>
      <c r="K264" s="128">
        <v>31766</v>
      </c>
      <c r="L264" s="129">
        <f t="shared" ca="1" si="4"/>
        <v>38.156164383561645</v>
      </c>
      <c r="M264" s="122">
        <v>0</v>
      </c>
      <c r="N264" s="122" t="s">
        <v>1371</v>
      </c>
      <c r="O264" s="122" t="s">
        <v>7813</v>
      </c>
    </row>
    <row r="265" spans="1:15" s="120" customFormat="1" ht="12" hidden="1">
      <c r="A265" s="122">
        <v>2020</v>
      </c>
      <c r="B265" s="104" t="s">
        <v>529</v>
      </c>
      <c r="C265" s="60">
        <v>1013585696</v>
      </c>
      <c r="D265" s="65" t="s">
        <v>1218</v>
      </c>
      <c r="E265" s="60" t="s">
        <v>742</v>
      </c>
      <c r="F265" s="61">
        <v>44035</v>
      </c>
      <c r="G265" s="62">
        <v>5</v>
      </c>
      <c r="H265" s="62">
        <v>10</v>
      </c>
      <c r="I265" s="61">
        <v>44196</v>
      </c>
      <c r="J265" s="66" t="s">
        <v>1365</v>
      </c>
      <c r="K265" s="128">
        <v>31810</v>
      </c>
      <c r="L265" s="129">
        <f t="shared" ca="1" si="4"/>
        <v>38.035616438356165</v>
      </c>
      <c r="M265" s="122">
        <v>0</v>
      </c>
      <c r="N265" s="122" t="s">
        <v>1371</v>
      </c>
      <c r="O265" s="122" t="s">
        <v>7813</v>
      </c>
    </row>
    <row r="266" spans="1:15" s="120" customFormat="1" ht="12" hidden="1">
      <c r="A266" s="122">
        <v>2020</v>
      </c>
      <c r="B266" s="104" t="s">
        <v>535</v>
      </c>
      <c r="C266" s="60">
        <v>1016066389</v>
      </c>
      <c r="D266" s="65" t="s">
        <v>799</v>
      </c>
      <c r="E266" s="60" t="s">
        <v>742</v>
      </c>
      <c r="F266" s="61">
        <v>44057</v>
      </c>
      <c r="G266" s="62">
        <v>5</v>
      </c>
      <c r="H266" s="62">
        <v>15</v>
      </c>
      <c r="I266" s="61">
        <v>44196</v>
      </c>
      <c r="J266" s="66" t="s">
        <v>1364</v>
      </c>
      <c r="K266" s="128">
        <v>34486</v>
      </c>
      <c r="L266" s="129">
        <f t="shared" ca="1" si="4"/>
        <v>30.704109589041096</v>
      </c>
      <c r="M266" s="122">
        <v>0</v>
      </c>
      <c r="N266" s="122" t="s">
        <v>1371</v>
      </c>
      <c r="O266" s="122" t="s">
        <v>7813</v>
      </c>
    </row>
    <row r="267" spans="1:15" s="120" customFormat="1" ht="12" hidden="1">
      <c r="A267" s="122">
        <v>2020</v>
      </c>
      <c r="B267" s="104" t="s">
        <v>539</v>
      </c>
      <c r="C267" s="60">
        <v>1030545677</v>
      </c>
      <c r="D267" s="65" t="s">
        <v>1055</v>
      </c>
      <c r="E267" s="60" t="s">
        <v>742</v>
      </c>
      <c r="F267" s="61">
        <v>44036</v>
      </c>
      <c r="G267" s="62">
        <v>5</v>
      </c>
      <c r="H267" s="62">
        <v>8</v>
      </c>
      <c r="I267" s="61">
        <v>44196</v>
      </c>
      <c r="J267" s="66" t="s">
        <v>1364</v>
      </c>
      <c r="K267" s="128">
        <v>32194</v>
      </c>
      <c r="L267" s="129">
        <f t="shared" ca="1" si="4"/>
        <v>36.983561643835614</v>
      </c>
      <c r="M267" s="122">
        <v>0</v>
      </c>
      <c r="N267" s="122" t="s">
        <v>1371</v>
      </c>
      <c r="O267" s="122" t="s">
        <v>7813</v>
      </c>
    </row>
    <row r="268" spans="1:15" s="120" customFormat="1" ht="12" hidden="1">
      <c r="A268" s="122">
        <v>2020</v>
      </c>
      <c r="B268" s="104" t="s">
        <v>542</v>
      </c>
      <c r="C268" s="60">
        <v>52146673</v>
      </c>
      <c r="D268" s="65" t="s">
        <v>956</v>
      </c>
      <c r="E268" s="60" t="s">
        <v>742</v>
      </c>
      <c r="F268" s="61">
        <v>44039</v>
      </c>
      <c r="G268" s="62">
        <v>5</v>
      </c>
      <c r="H268" s="62">
        <v>10</v>
      </c>
      <c r="I268" s="61">
        <v>44196</v>
      </c>
      <c r="J268" s="66" t="s">
        <v>1364</v>
      </c>
      <c r="K268" s="128">
        <v>26816</v>
      </c>
      <c r="L268" s="129">
        <f t="shared" ca="1" si="4"/>
        <v>51.717808219178082</v>
      </c>
      <c r="M268" s="122">
        <v>0</v>
      </c>
      <c r="N268" s="122" t="s">
        <v>1371</v>
      </c>
      <c r="O268" s="122" t="s">
        <v>7813</v>
      </c>
    </row>
    <row r="269" spans="1:15" s="120" customFormat="1" ht="12" hidden="1">
      <c r="A269" s="122">
        <v>2020</v>
      </c>
      <c r="B269" s="104" t="s">
        <v>545</v>
      </c>
      <c r="C269" s="60">
        <v>1015400933</v>
      </c>
      <c r="D269" s="65" t="s">
        <v>1231</v>
      </c>
      <c r="E269" s="60" t="s">
        <v>742</v>
      </c>
      <c r="F269" s="61">
        <v>44047</v>
      </c>
      <c r="G269" s="62">
        <v>4</v>
      </c>
      <c r="H269" s="62">
        <v>27</v>
      </c>
      <c r="I269" s="61">
        <v>44196</v>
      </c>
      <c r="J269" s="66" t="s">
        <v>1364</v>
      </c>
      <c r="K269" s="128">
        <v>32004</v>
      </c>
      <c r="L269" s="129">
        <f t="shared" ca="1" si="4"/>
        <v>37.504109589041093</v>
      </c>
      <c r="M269" s="122">
        <v>0</v>
      </c>
      <c r="N269" s="122" t="s">
        <v>1371</v>
      </c>
      <c r="O269" s="122" t="s">
        <v>7813</v>
      </c>
    </row>
    <row r="270" spans="1:15" s="120" customFormat="1" ht="12" hidden="1">
      <c r="A270" s="122">
        <v>2020</v>
      </c>
      <c r="B270" s="104" t="s">
        <v>546</v>
      </c>
      <c r="C270" s="60">
        <v>80794111</v>
      </c>
      <c r="D270" s="65" t="s">
        <v>1232</v>
      </c>
      <c r="E270" s="60" t="s">
        <v>739</v>
      </c>
      <c r="F270" s="61">
        <v>44058</v>
      </c>
      <c r="G270" s="62">
        <v>4</v>
      </c>
      <c r="H270" s="62">
        <v>16</v>
      </c>
      <c r="I270" s="61">
        <v>44196</v>
      </c>
      <c r="J270" s="66" t="s">
        <v>1364</v>
      </c>
      <c r="K270" s="128">
        <v>30770</v>
      </c>
      <c r="L270" s="129">
        <f t="shared" ca="1" si="4"/>
        <v>40.884931506849313</v>
      </c>
      <c r="M270" s="122">
        <v>0</v>
      </c>
      <c r="N270" s="122" t="s">
        <v>1371</v>
      </c>
      <c r="O270" s="122" t="s">
        <v>7813</v>
      </c>
    </row>
    <row r="271" spans="1:15" s="120" customFormat="1" ht="12" hidden="1">
      <c r="A271" s="122">
        <v>2020</v>
      </c>
      <c r="B271" s="104" t="s">
        <v>550</v>
      </c>
      <c r="C271" s="60">
        <v>19331196</v>
      </c>
      <c r="D271" s="65" t="s">
        <v>1235</v>
      </c>
      <c r="E271" s="60" t="s">
        <v>739</v>
      </c>
      <c r="F271" s="61">
        <v>44062</v>
      </c>
      <c r="G271" s="62">
        <v>4</v>
      </c>
      <c r="H271" s="62">
        <v>12</v>
      </c>
      <c r="I271" s="61">
        <v>44196</v>
      </c>
      <c r="J271" s="66" t="s">
        <v>1364</v>
      </c>
      <c r="K271" s="128">
        <v>20262</v>
      </c>
      <c r="L271" s="129">
        <f t="shared" ca="1" si="4"/>
        <v>69.673972602739724</v>
      </c>
      <c r="M271" s="122">
        <v>0</v>
      </c>
      <c r="N271" s="122" t="s">
        <v>1371</v>
      </c>
      <c r="O271" s="122" t="s">
        <v>7813</v>
      </c>
    </row>
    <row r="272" spans="1:15" s="120" customFormat="1" ht="12" hidden="1">
      <c r="A272" s="122">
        <v>2020</v>
      </c>
      <c r="B272" s="104" t="s">
        <v>552</v>
      </c>
      <c r="C272" s="60">
        <v>51943044</v>
      </c>
      <c r="D272" s="65" t="s">
        <v>1237</v>
      </c>
      <c r="E272" s="60" t="s">
        <v>742</v>
      </c>
      <c r="F272" s="61">
        <v>44046</v>
      </c>
      <c r="G272" s="62">
        <v>4</v>
      </c>
      <c r="H272" s="62">
        <v>28</v>
      </c>
      <c r="I272" s="61">
        <v>44196</v>
      </c>
      <c r="J272" s="66" t="s">
        <v>1364</v>
      </c>
      <c r="K272" s="128">
        <v>25494</v>
      </c>
      <c r="L272" s="129">
        <f t="shared" ca="1" si="4"/>
        <v>55.339726027397262</v>
      </c>
      <c r="M272" s="122">
        <v>0</v>
      </c>
      <c r="N272" s="122" t="s">
        <v>1371</v>
      </c>
      <c r="O272" s="122" t="s">
        <v>7813</v>
      </c>
    </row>
    <row r="273" spans="1:15" s="120" customFormat="1" ht="12" hidden="1">
      <c r="A273" s="122">
        <v>2020</v>
      </c>
      <c r="B273" s="104" t="s">
        <v>555</v>
      </c>
      <c r="C273" s="60">
        <v>14326830</v>
      </c>
      <c r="D273" s="65" t="s">
        <v>1240</v>
      </c>
      <c r="E273" s="60" t="s">
        <v>739</v>
      </c>
      <c r="F273" s="61">
        <v>44064</v>
      </c>
      <c r="G273" s="62">
        <v>4</v>
      </c>
      <c r="H273" s="62">
        <v>14</v>
      </c>
      <c r="I273" s="61">
        <v>44196</v>
      </c>
      <c r="J273" s="66" t="s">
        <v>1364</v>
      </c>
      <c r="K273" s="128">
        <v>30718</v>
      </c>
      <c r="L273" s="129">
        <f t="shared" ca="1" si="4"/>
        <v>41.027397260273972</v>
      </c>
      <c r="M273" s="122">
        <v>0</v>
      </c>
      <c r="N273" s="122" t="s">
        <v>1371</v>
      </c>
      <c r="O273" s="122" t="s">
        <v>7813</v>
      </c>
    </row>
    <row r="274" spans="1:15" s="120" customFormat="1" ht="12" hidden="1">
      <c r="A274" s="122">
        <v>2020</v>
      </c>
      <c r="B274" s="104" t="s">
        <v>558</v>
      </c>
      <c r="C274" s="60">
        <v>80850767</v>
      </c>
      <c r="D274" s="65" t="s">
        <v>1242</v>
      </c>
      <c r="E274" s="60" t="s">
        <v>739</v>
      </c>
      <c r="F274" s="61">
        <v>44057</v>
      </c>
      <c r="G274" s="62">
        <v>4</v>
      </c>
      <c r="H274" s="62">
        <v>17</v>
      </c>
      <c r="I274" s="61">
        <v>44196</v>
      </c>
      <c r="J274" s="66" t="s">
        <v>1364</v>
      </c>
      <c r="K274" s="128">
        <v>30907</v>
      </c>
      <c r="L274" s="129">
        <f t="shared" ca="1" si="4"/>
        <v>40.509589041095893</v>
      </c>
      <c r="M274" s="122">
        <v>0</v>
      </c>
      <c r="N274" s="122" t="s">
        <v>1371</v>
      </c>
      <c r="O274" s="122" t="s">
        <v>7813</v>
      </c>
    </row>
    <row r="275" spans="1:15" s="120" customFormat="1" ht="12" hidden="1">
      <c r="A275" s="122">
        <v>2020</v>
      </c>
      <c r="B275" s="104" t="s">
        <v>559</v>
      </c>
      <c r="C275" s="60">
        <v>1013583266</v>
      </c>
      <c r="D275" s="65" t="s">
        <v>1243</v>
      </c>
      <c r="E275" s="60" t="s">
        <v>742</v>
      </c>
      <c r="F275" s="61">
        <v>44046</v>
      </c>
      <c r="G275" s="62">
        <v>5</v>
      </c>
      <c r="H275" s="62">
        <v>0</v>
      </c>
      <c r="I275" s="61">
        <v>44196</v>
      </c>
      <c r="J275" s="66" t="s">
        <v>1364</v>
      </c>
      <c r="K275" s="128">
        <v>31712</v>
      </c>
      <c r="L275" s="129">
        <f t="shared" ca="1" si="4"/>
        <v>38.304109589041097</v>
      </c>
      <c r="M275" s="122">
        <v>0</v>
      </c>
      <c r="N275" s="122" t="s">
        <v>1371</v>
      </c>
      <c r="O275" s="122" t="s">
        <v>7813</v>
      </c>
    </row>
    <row r="276" spans="1:15" s="120" customFormat="1" ht="12" hidden="1">
      <c r="A276" s="122">
        <v>2020</v>
      </c>
      <c r="B276" s="104" t="s">
        <v>560</v>
      </c>
      <c r="C276" s="60">
        <v>1022411811</v>
      </c>
      <c r="D276" s="65" t="s">
        <v>1244</v>
      </c>
      <c r="E276" s="60" t="s">
        <v>742</v>
      </c>
      <c r="F276" s="61">
        <v>44057</v>
      </c>
      <c r="G276" s="62">
        <v>5</v>
      </c>
      <c r="H276" s="62">
        <v>0</v>
      </c>
      <c r="I276" s="61">
        <v>44196</v>
      </c>
      <c r="J276" s="66" t="s">
        <v>1364</v>
      </c>
      <c r="K276" s="128">
        <v>35081</v>
      </c>
      <c r="L276" s="129">
        <f t="shared" ca="1" si="4"/>
        <v>29.073972602739726</v>
      </c>
      <c r="M276" s="122">
        <v>0</v>
      </c>
      <c r="N276" s="122" t="s">
        <v>1371</v>
      </c>
      <c r="O276" s="122" t="s">
        <v>7813</v>
      </c>
    </row>
    <row r="277" spans="1:15" s="120" customFormat="1" ht="12" hidden="1">
      <c r="A277" s="122">
        <v>2020</v>
      </c>
      <c r="B277" s="104" t="s">
        <v>562</v>
      </c>
      <c r="C277" s="60">
        <v>1022373229</v>
      </c>
      <c r="D277" s="65" t="s">
        <v>1246</v>
      </c>
      <c r="E277" s="60" t="s">
        <v>739</v>
      </c>
      <c r="F277" s="61">
        <v>44064</v>
      </c>
      <c r="G277" s="62">
        <v>5</v>
      </c>
      <c r="H277" s="62">
        <v>0</v>
      </c>
      <c r="I277" s="61">
        <v>44196</v>
      </c>
      <c r="J277" s="66" t="s">
        <v>1365</v>
      </c>
      <c r="K277" s="128">
        <v>33621</v>
      </c>
      <c r="L277" s="129">
        <f t="shared" ca="1" si="4"/>
        <v>33.073972602739723</v>
      </c>
      <c r="M277" s="122">
        <v>0</v>
      </c>
      <c r="N277" s="122" t="s">
        <v>1371</v>
      </c>
      <c r="O277" s="122" t="s">
        <v>7813</v>
      </c>
    </row>
    <row r="278" spans="1:15" s="120" customFormat="1" ht="12" hidden="1">
      <c r="A278" s="122">
        <v>2020</v>
      </c>
      <c r="B278" s="104" t="s">
        <v>568</v>
      </c>
      <c r="C278" s="60">
        <v>88210346</v>
      </c>
      <c r="D278" s="65" t="s">
        <v>1251</v>
      </c>
      <c r="E278" s="60" t="s">
        <v>739</v>
      </c>
      <c r="F278" s="61">
        <v>44062</v>
      </c>
      <c r="G278" s="62">
        <v>5</v>
      </c>
      <c r="H278" s="62">
        <v>0</v>
      </c>
      <c r="I278" s="61">
        <v>44196</v>
      </c>
      <c r="J278" s="66" t="s">
        <v>1364</v>
      </c>
      <c r="K278" s="128">
        <v>27287</v>
      </c>
      <c r="L278" s="129">
        <f t="shared" ca="1" si="4"/>
        <v>50.42739726027397</v>
      </c>
      <c r="M278" s="122">
        <v>0</v>
      </c>
      <c r="N278" s="122" t="s">
        <v>1371</v>
      </c>
      <c r="O278" s="122" t="s">
        <v>7813</v>
      </c>
    </row>
    <row r="279" spans="1:15" s="120" customFormat="1" ht="12" hidden="1">
      <c r="A279" s="122">
        <v>2020</v>
      </c>
      <c r="B279" s="104" t="s">
        <v>569</v>
      </c>
      <c r="C279" s="60">
        <v>39698825</v>
      </c>
      <c r="D279" s="65" t="s">
        <v>765</v>
      </c>
      <c r="E279" s="60" t="s">
        <v>742</v>
      </c>
      <c r="F279" s="61">
        <v>44062</v>
      </c>
      <c r="G279" s="62">
        <v>5</v>
      </c>
      <c r="H279" s="62">
        <v>0</v>
      </c>
      <c r="I279" s="61">
        <v>44196</v>
      </c>
      <c r="J279" s="66" t="s">
        <v>1364</v>
      </c>
      <c r="K279" s="128">
        <v>22908</v>
      </c>
      <c r="L279" s="129">
        <f t="shared" ca="1" si="4"/>
        <v>62.424657534246577</v>
      </c>
      <c r="M279" s="122">
        <v>0</v>
      </c>
      <c r="N279" s="122" t="s">
        <v>1371</v>
      </c>
      <c r="O279" s="122" t="s">
        <v>7813</v>
      </c>
    </row>
    <row r="280" spans="1:15" s="120" customFormat="1" ht="12" hidden="1">
      <c r="A280" s="122">
        <v>2020</v>
      </c>
      <c r="B280" s="104" t="s">
        <v>570</v>
      </c>
      <c r="C280" s="60">
        <v>80050467</v>
      </c>
      <c r="D280" s="65" t="s">
        <v>1252</v>
      </c>
      <c r="E280" s="60" t="s">
        <v>739</v>
      </c>
      <c r="F280" s="61">
        <v>44062</v>
      </c>
      <c r="G280" s="62">
        <v>4</v>
      </c>
      <c r="H280" s="62">
        <v>12</v>
      </c>
      <c r="I280" s="61">
        <v>44196</v>
      </c>
      <c r="J280" s="66" t="s">
        <v>1364</v>
      </c>
      <c r="K280" s="128">
        <v>29345</v>
      </c>
      <c r="L280" s="129">
        <f t="shared" ca="1" si="4"/>
        <v>44.789041095890411</v>
      </c>
      <c r="M280" s="122">
        <v>0</v>
      </c>
      <c r="N280" s="122" t="s">
        <v>1371</v>
      </c>
      <c r="O280" s="122" t="s">
        <v>7813</v>
      </c>
    </row>
    <row r="281" spans="1:15" s="120" customFormat="1" ht="12" hidden="1">
      <c r="A281" s="122">
        <v>2020</v>
      </c>
      <c r="B281" s="104" t="s">
        <v>575</v>
      </c>
      <c r="C281" s="60">
        <v>1090421071</v>
      </c>
      <c r="D281" s="65" t="s">
        <v>1257</v>
      </c>
      <c r="E281" s="60" t="s">
        <v>742</v>
      </c>
      <c r="F281" s="61">
        <v>44089</v>
      </c>
      <c r="G281" s="62">
        <v>4</v>
      </c>
      <c r="H281" s="62">
        <v>15</v>
      </c>
      <c r="I281" s="61">
        <v>44196</v>
      </c>
      <c r="J281" s="66" t="s">
        <v>1364</v>
      </c>
      <c r="K281" s="128">
        <v>33065</v>
      </c>
      <c r="L281" s="129">
        <f t="shared" ca="1" si="4"/>
        <v>34.597260273972601</v>
      </c>
      <c r="M281" s="122">
        <v>0</v>
      </c>
      <c r="N281" s="122" t="s">
        <v>1371</v>
      </c>
      <c r="O281" s="122" t="s">
        <v>7813</v>
      </c>
    </row>
    <row r="282" spans="1:15" s="120" customFormat="1" ht="12" hidden="1">
      <c r="A282" s="122">
        <v>2020</v>
      </c>
      <c r="B282" s="104" t="s">
        <v>580</v>
      </c>
      <c r="C282" s="60">
        <v>51792082</v>
      </c>
      <c r="D282" s="65" t="s">
        <v>832</v>
      </c>
      <c r="E282" s="60" t="s">
        <v>742</v>
      </c>
      <c r="F282" s="61">
        <v>44061</v>
      </c>
      <c r="G282" s="62">
        <v>4</v>
      </c>
      <c r="H282" s="62">
        <v>20</v>
      </c>
      <c r="I282" s="61">
        <v>44196</v>
      </c>
      <c r="J282" s="66" t="s">
        <v>1364</v>
      </c>
      <c r="K282" s="128">
        <v>24021</v>
      </c>
      <c r="L282" s="129">
        <f t="shared" ca="1" si="4"/>
        <v>59.375342465753427</v>
      </c>
      <c r="M282" s="122">
        <v>0</v>
      </c>
      <c r="N282" s="122" t="s">
        <v>1371</v>
      </c>
      <c r="O282" s="122" t="s">
        <v>7813</v>
      </c>
    </row>
    <row r="283" spans="1:15" s="120" customFormat="1" ht="12" hidden="1">
      <c r="A283" s="122">
        <v>2020</v>
      </c>
      <c r="B283" s="104" t="s">
        <v>581</v>
      </c>
      <c r="C283" s="60">
        <v>79645809</v>
      </c>
      <c r="D283" s="65" t="s">
        <v>807</v>
      </c>
      <c r="E283" s="60" t="s">
        <v>739</v>
      </c>
      <c r="F283" s="61">
        <v>44061</v>
      </c>
      <c r="G283" s="62">
        <v>4</v>
      </c>
      <c r="H283" s="62">
        <v>13</v>
      </c>
      <c r="I283" s="61">
        <v>44196</v>
      </c>
      <c r="J283" s="66" t="s">
        <v>1364</v>
      </c>
      <c r="K283" s="128">
        <v>27156</v>
      </c>
      <c r="L283" s="129">
        <f t="shared" ca="1" si="4"/>
        <v>50.786301369863011</v>
      </c>
      <c r="M283" s="122">
        <v>0</v>
      </c>
      <c r="N283" s="122" t="s">
        <v>1371</v>
      </c>
      <c r="O283" s="122" t="s">
        <v>7813</v>
      </c>
    </row>
    <row r="284" spans="1:15" s="120" customFormat="1" ht="12" hidden="1">
      <c r="A284" s="122">
        <v>2020</v>
      </c>
      <c r="B284" s="104" t="s">
        <v>582</v>
      </c>
      <c r="C284" s="60">
        <v>12583841</v>
      </c>
      <c r="D284" s="65" t="s">
        <v>1262</v>
      </c>
      <c r="E284" s="60" t="s">
        <v>739</v>
      </c>
      <c r="F284" s="61">
        <v>44064</v>
      </c>
      <c r="G284" s="62">
        <v>4</v>
      </c>
      <c r="H284" s="62">
        <v>15</v>
      </c>
      <c r="I284" s="61">
        <v>44196</v>
      </c>
      <c r="J284" s="66" t="s">
        <v>1364</v>
      </c>
      <c r="K284" s="128">
        <v>22358</v>
      </c>
      <c r="L284" s="129">
        <f t="shared" ca="1" si="4"/>
        <v>63.93150684931507</v>
      </c>
      <c r="M284" s="122">
        <v>0</v>
      </c>
      <c r="N284" s="122" t="s">
        <v>1371</v>
      </c>
      <c r="O284" s="122" t="s">
        <v>7813</v>
      </c>
    </row>
    <row r="285" spans="1:15" s="120" customFormat="1" ht="12" hidden="1">
      <c r="A285" s="122">
        <v>2020</v>
      </c>
      <c r="B285" s="104" t="s">
        <v>583</v>
      </c>
      <c r="C285" s="60">
        <v>80218615</v>
      </c>
      <c r="D285" s="65" t="s">
        <v>1263</v>
      </c>
      <c r="E285" s="60" t="s">
        <v>739</v>
      </c>
      <c r="F285" s="61">
        <v>44067</v>
      </c>
      <c r="G285" s="62">
        <v>4</v>
      </c>
      <c r="H285" s="62">
        <v>7</v>
      </c>
      <c r="I285" s="61">
        <v>44196</v>
      </c>
      <c r="J285" s="66" t="s">
        <v>1364</v>
      </c>
      <c r="K285" s="128">
        <v>29870</v>
      </c>
      <c r="L285" s="129">
        <f t="shared" ca="1" si="4"/>
        <v>43.350684931506848</v>
      </c>
      <c r="M285" s="122">
        <v>0</v>
      </c>
      <c r="N285" s="122" t="s">
        <v>1371</v>
      </c>
      <c r="O285" s="122" t="s">
        <v>7813</v>
      </c>
    </row>
    <row r="286" spans="1:15" s="120" customFormat="1" ht="12" hidden="1">
      <c r="A286" s="122">
        <v>2020</v>
      </c>
      <c r="B286" s="104" t="s">
        <v>586</v>
      </c>
      <c r="C286" s="60">
        <v>1022377708</v>
      </c>
      <c r="D286" s="65" t="s">
        <v>1266</v>
      </c>
      <c r="E286" s="60" t="s">
        <v>739</v>
      </c>
      <c r="F286" s="61">
        <v>44069</v>
      </c>
      <c r="G286" s="62">
        <v>4</v>
      </c>
      <c r="H286" s="62">
        <v>16</v>
      </c>
      <c r="I286" s="61">
        <v>44196</v>
      </c>
      <c r="J286" s="66" t="s">
        <v>1365</v>
      </c>
      <c r="K286" s="128">
        <v>33850</v>
      </c>
      <c r="L286" s="129">
        <f t="shared" ca="1" si="4"/>
        <v>32.446575342465756</v>
      </c>
      <c r="M286" s="122">
        <v>0</v>
      </c>
      <c r="N286" s="122" t="s">
        <v>1371</v>
      </c>
      <c r="O286" s="122" t="s">
        <v>7813</v>
      </c>
    </row>
    <row r="287" spans="1:15" s="120" customFormat="1" ht="12" hidden="1">
      <c r="A287" s="122">
        <v>2020</v>
      </c>
      <c r="B287" s="104" t="s">
        <v>587</v>
      </c>
      <c r="C287" s="60">
        <v>1032472599</v>
      </c>
      <c r="D287" s="65" t="s">
        <v>1267</v>
      </c>
      <c r="E287" s="60" t="s">
        <v>742</v>
      </c>
      <c r="F287" s="61">
        <v>44064</v>
      </c>
      <c r="G287" s="62">
        <v>4</v>
      </c>
      <c r="H287" s="62">
        <v>10</v>
      </c>
      <c r="I287" s="61">
        <v>44196</v>
      </c>
      <c r="J287" s="66" t="s">
        <v>1364</v>
      </c>
      <c r="K287" s="128">
        <v>34878</v>
      </c>
      <c r="L287" s="129">
        <f t="shared" ca="1" si="4"/>
        <v>29.63013698630137</v>
      </c>
      <c r="M287" s="122">
        <v>0</v>
      </c>
      <c r="N287" s="122" t="s">
        <v>1371</v>
      </c>
      <c r="O287" s="122" t="s">
        <v>7813</v>
      </c>
    </row>
    <row r="288" spans="1:15" s="120" customFormat="1" ht="12" hidden="1">
      <c r="A288" s="122">
        <v>2020</v>
      </c>
      <c r="B288" s="104" t="s">
        <v>592</v>
      </c>
      <c r="C288" s="60">
        <v>52253877</v>
      </c>
      <c r="D288" s="65" t="s">
        <v>1272</v>
      </c>
      <c r="E288" s="60" t="s">
        <v>742</v>
      </c>
      <c r="F288" s="61">
        <v>44095</v>
      </c>
      <c r="G288" s="62">
        <v>3</v>
      </c>
      <c r="H288" s="62">
        <v>15</v>
      </c>
      <c r="I288" s="61">
        <v>44196</v>
      </c>
      <c r="J288" s="66" t="s">
        <v>1364</v>
      </c>
      <c r="K288" s="128">
        <v>27437</v>
      </c>
      <c r="L288" s="129">
        <f t="shared" ca="1" si="4"/>
        <v>50.016438356164386</v>
      </c>
      <c r="M288" s="122">
        <v>0</v>
      </c>
      <c r="N288" s="122" t="s">
        <v>1371</v>
      </c>
      <c r="O288" s="122" t="s">
        <v>7813</v>
      </c>
    </row>
    <row r="289" spans="1:15" s="120" customFormat="1" ht="12" hidden="1">
      <c r="A289" s="122">
        <v>2020</v>
      </c>
      <c r="B289" s="104" t="s">
        <v>595</v>
      </c>
      <c r="C289" s="60">
        <v>79796477</v>
      </c>
      <c r="D289" s="65" t="s">
        <v>1274</v>
      </c>
      <c r="E289" s="60" t="s">
        <v>739</v>
      </c>
      <c r="F289" s="61">
        <v>44099</v>
      </c>
      <c r="G289" s="62">
        <v>3</v>
      </c>
      <c r="H289" s="62">
        <v>10</v>
      </c>
      <c r="I289" s="61">
        <v>44196</v>
      </c>
      <c r="J289" s="66" t="s">
        <v>1364</v>
      </c>
      <c r="K289" s="128">
        <v>28698</v>
      </c>
      <c r="L289" s="129">
        <f t="shared" ca="1" si="4"/>
        <v>46.561643835616437</v>
      </c>
      <c r="M289" s="122">
        <v>0</v>
      </c>
      <c r="N289" s="122" t="s">
        <v>1371</v>
      </c>
      <c r="O289" s="122" t="s">
        <v>7813</v>
      </c>
    </row>
    <row r="290" spans="1:15" s="120" customFormat="1" ht="12" hidden="1">
      <c r="A290" s="122">
        <v>2020</v>
      </c>
      <c r="B290" s="104" t="s">
        <v>597</v>
      </c>
      <c r="C290" s="60">
        <v>52709507</v>
      </c>
      <c r="D290" s="65" t="s">
        <v>1275</v>
      </c>
      <c r="E290" s="60" t="s">
        <v>742</v>
      </c>
      <c r="F290" s="61">
        <v>44064</v>
      </c>
      <c r="G290" s="62">
        <v>4</v>
      </c>
      <c r="H290" s="62">
        <v>12</v>
      </c>
      <c r="I290" s="61">
        <v>44196</v>
      </c>
      <c r="J290" s="66" t="s">
        <v>1365</v>
      </c>
      <c r="K290" s="128">
        <v>29374</v>
      </c>
      <c r="L290" s="129">
        <f t="shared" ca="1" si="4"/>
        <v>44.709589041095889</v>
      </c>
      <c r="M290" s="122">
        <v>0</v>
      </c>
      <c r="N290" s="122" t="s">
        <v>1371</v>
      </c>
      <c r="O290" s="122" t="s">
        <v>7813</v>
      </c>
    </row>
    <row r="291" spans="1:15" s="120" customFormat="1" ht="12" hidden="1">
      <c r="A291" s="122">
        <v>2020</v>
      </c>
      <c r="B291" s="104" t="s">
        <v>598</v>
      </c>
      <c r="C291" s="60">
        <v>1022370355</v>
      </c>
      <c r="D291" s="65" t="s">
        <v>1276</v>
      </c>
      <c r="E291" s="60" t="s">
        <v>742</v>
      </c>
      <c r="F291" s="61">
        <v>44064</v>
      </c>
      <c r="G291" s="62">
        <v>4</v>
      </c>
      <c r="H291" s="62">
        <v>12</v>
      </c>
      <c r="I291" s="61">
        <v>44196</v>
      </c>
      <c r="J291" s="66" t="s">
        <v>1364</v>
      </c>
      <c r="K291" s="128">
        <v>33422</v>
      </c>
      <c r="L291" s="129">
        <f t="shared" ca="1" si="4"/>
        <v>33.61917808219178</v>
      </c>
      <c r="M291" s="122">
        <v>0</v>
      </c>
      <c r="N291" s="122" t="s">
        <v>1371</v>
      </c>
      <c r="O291" s="122" t="s">
        <v>7813</v>
      </c>
    </row>
    <row r="292" spans="1:15" s="120" customFormat="1" ht="12" hidden="1">
      <c r="A292" s="122">
        <v>2020</v>
      </c>
      <c r="B292" s="104" t="s">
        <v>602</v>
      </c>
      <c r="C292" s="60">
        <v>79238036</v>
      </c>
      <c r="D292" s="65" t="s">
        <v>1278</v>
      </c>
      <c r="E292" s="60" t="s">
        <v>739</v>
      </c>
      <c r="F292" s="61">
        <v>44126</v>
      </c>
      <c r="G292" s="62">
        <v>2</v>
      </c>
      <c r="H292" s="62">
        <v>26</v>
      </c>
      <c r="I292" s="61">
        <v>44196</v>
      </c>
      <c r="J292" s="66" t="s">
        <v>1364</v>
      </c>
      <c r="K292" s="128">
        <v>23737</v>
      </c>
      <c r="L292" s="129">
        <f t="shared" ca="1" si="4"/>
        <v>60.153424657534245</v>
      </c>
      <c r="M292" s="122">
        <v>0</v>
      </c>
      <c r="N292" s="122" t="s">
        <v>1371</v>
      </c>
      <c r="O292" s="122" t="s">
        <v>7813</v>
      </c>
    </row>
    <row r="293" spans="1:15" s="120" customFormat="1" ht="12" hidden="1">
      <c r="A293" s="122">
        <v>2020</v>
      </c>
      <c r="B293" s="104" t="s">
        <v>604</v>
      </c>
      <c r="C293" s="60">
        <v>80244842</v>
      </c>
      <c r="D293" s="65" t="s">
        <v>1279</v>
      </c>
      <c r="E293" s="60" t="s">
        <v>739</v>
      </c>
      <c r="F293" s="61">
        <v>44065</v>
      </c>
      <c r="G293" s="62">
        <v>4</v>
      </c>
      <c r="H293" s="62">
        <v>9</v>
      </c>
      <c r="I293" s="61">
        <v>44196</v>
      </c>
      <c r="J293" s="66" t="s">
        <v>1364</v>
      </c>
      <c r="K293" s="128">
        <v>30225</v>
      </c>
      <c r="L293" s="129">
        <f t="shared" ca="1" si="4"/>
        <v>42.37808219178082</v>
      </c>
      <c r="M293" s="122">
        <v>0</v>
      </c>
      <c r="N293" s="122" t="s">
        <v>1371</v>
      </c>
      <c r="O293" s="122" t="s">
        <v>7813</v>
      </c>
    </row>
    <row r="294" spans="1:15" s="120" customFormat="1" ht="12" hidden="1">
      <c r="A294" s="122">
        <v>2020</v>
      </c>
      <c r="B294" s="104" t="s">
        <v>606</v>
      </c>
      <c r="C294" s="60">
        <v>14395610</v>
      </c>
      <c r="D294" s="65" t="s">
        <v>1281</v>
      </c>
      <c r="E294" s="60" t="s">
        <v>739</v>
      </c>
      <c r="F294" s="61">
        <v>44070</v>
      </c>
      <c r="G294" s="62">
        <v>4</v>
      </c>
      <c r="H294" s="62">
        <v>7</v>
      </c>
      <c r="I294" s="61">
        <v>44196</v>
      </c>
      <c r="J294" s="66" t="s">
        <v>1364</v>
      </c>
      <c r="K294" s="128">
        <v>30327</v>
      </c>
      <c r="L294" s="129">
        <f t="shared" ca="1" si="4"/>
        <v>42.098630136986301</v>
      </c>
      <c r="M294" s="122">
        <v>0</v>
      </c>
      <c r="N294" s="122" t="s">
        <v>1371</v>
      </c>
      <c r="O294" s="122" t="s">
        <v>7813</v>
      </c>
    </row>
    <row r="295" spans="1:15" s="120" customFormat="1" ht="12" hidden="1">
      <c r="A295" s="122">
        <v>2020</v>
      </c>
      <c r="B295" s="104" t="s">
        <v>607</v>
      </c>
      <c r="C295" s="60">
        <v>1032414826</v>
      </c>
      <c r="D295" s="65" t="s">
        <v>1282</v>
      </c>
      <c r="E295" s="60" t="s">
        <v>742</v>
      </c>
      <c r="F295" s="61">
        <v>44067</v>
      </c>
      <c r="G295" s="62">
        <v>4</v>
      </c>
      <c r="H295" s="62">
        <v>10</v>
      </c>
      <c r="I295" s="61">
        <v>44196</v>
      </c>
      <c r="J295" s="66" t="s">
        <v>1365</v>
      </c>
      <c r="K295" s="128">
        <v>32314</v>
      </c>
      <c r="L295" s="129">
        <f t="shared" ca="1" si="4"/>
        <v>36.654794520547945</v>
      </c>
      <c r="M295" s="122">
        <v>0</v>
      </c>
      <c r="N295" s="122" t="s">
        <v>1371</v>
      </c>
      <c r="O295" s="122" t="s">
        <v>7813</v>
      </c>
    </row>
    <row r="296" spans="1:15" s="120" customFormat="1" ht="12" hidden="1">
      <c r="A296" s="122">
        <v>2020</v>
      </c>
      <c r="B296" s="104" t="s">
        <v>609</v>
      </c>
      <c r="C296" s="60">
        <v>52885633</v>
      </c>
      <c r="D296" s="65" t="s">
        <v>1284</v>
      </c>
      <c r="E296" s="60" t="s">
        <v>742</v>
      </c>
      <c r="F296" s="61">
        <v>44067</v>
      </c>
      <c r="G296" s="62">
        <v>4</v>
      </c>
      <c r="H296" s="62">
        <v>11</v>
      </c>
      <c r="I296" s="61">
        <v>44196</v>
      </c>
      <c r="J296" s="66" t="s">
        <v>1364</v>
      </c>
      <c r="K296" s="128">
        <v>30036</v>
      </c>
      <c r="L296" s="129">
        <f t="shared" ca="1" si="4"/>
        <v>42.895890410958906</v>
      </c>
      <c r="M296" s="122">
        <v>0</v>
      </c>
      <c r="N296" s="122" t="s">
        <v>1371</v>
      </c>
      <c r="O296" s="122" t="s">
        <v>7813</v>
      </c>
    </row>
    <row r="297" spans="1:15" s="120" customFormat="1" ht="12" hidden="1">
      <c r="A297" s="122">
        <v>2020</v>
      </c>
      <c r="B297" s="104" t="s">
        <v>610</v>
      </c>
      <c r="C297" s="60">
        <v>1014279715</v>
      </c>
      <c r="D297" s="65" t="s">
        <v>1285</v>
      </c>
      <c r="E297" s="60" t="s">
        <v>739</v>
      </c>
      <c r="F297" s="61">
        <v>44069</v>
      </c>
      <c r="G297" s="62">
        <v>4</v>
      </c>
      <c r="H297" s="62">
        <v>7</v>
      </c>
      <c r="I297" s="61">
        <v>44196</v>
      </c>
      <c r="J297" s="66" t="s">
        <v>1364</v>
      </c>
      <c r="K297" s="128">
        <v>35290</v>
      </c>
      <c r="L297" s="129">
        <f t="shared" ca="1" si="4"/>
        <v>28.5013698630137</v>
      </c>
      <c r="M297" s="122">
        <v>0</v>
      </c>
      <c r="N297" s="122" t="s">
        <v>1371</v>
      </c>
      <c r="O297" s="122" t="s">
        <v>7813</v>
      </c>
    </row>
    <row r="298" spans="1:15" s="120" customFormat="1" ht="12" hidden="1">
      <c r="A298" s="122">
        <v>2020</v>
      </c>
      <c r="B298" s="104" t="s">
        <v>614</v>
      </c>
      <c r="C298" s="60">
        <v>60393699</v>
      </c>
      <c r="D298" s="65" t="s">
        <v>1287</v>
      </c>
      <c r="E298" s="60" t="s">
        <v>742</v>
      </c>
      <c r="F298" s="61">
        <v>44091</v>
      </c>
      <c r="G298" s="62">
        <v>3</v>
      </c>
      <c r="H298" s="62">
        <v>15</v>
      </c>
      <c r="I298" s="61">
        <v>44196</v>
      </c>
      <c r="J298" s="66" t="s">
        <v>1364</v>
      </c>
      <c r="K298" s="128">
        <v>28917</v>
      </c>
      <c r="L298" s="129">
        <f t="shared" ca="1" si="4"/>
        <v>45.961643835616435</v>
      </c>
      <c r="M298" s="122">
        <v>0</v>
      </c>
      <c r="N298" s="122" t="s">
        <v>1371</v>
      </c>
      <c r="O298" s="122" t="s">
        <v>7813</v>
      </c>
    </row>
    <row r="299" spans="1:15" s="120" customFormat="1" ht="12" hidden="1">
      <c r="A299" s="122">
        <v>2020</v>
      </c>
      <c r="B299" s="104" t="s">
        <v>615</v>
      </c>
      <c r="C299" s="60">
        <v>32883910</v>
      </c>
      <c r="D299" s="65" t="s">
        <v>1288</v>
      </c>
      <c r="E299" s="60" t="s">
        <v>742</v>
      </c>
      <c r="F299" s="61">
        <v>44097</v>
      </c>
      <c r="G299" s="62">
        <v>3</v>
      </c>
      <c r="H299" s="62">
        <v>15</v>
      </c>
      <c r="I299" s="61">
        <v>44196</v>
      </c>
      <c r="J299" s="66" t="s">
        <v>1364</v>
      </c>
      <c r="K299" s="128">
        <v>28511</v>
      </c>
      <c r="L299" s="129">
        <f t="shared" ca="1" si="4"/>
        <v>47.073972602739723</v>
      </c>
      <c r="M299" s="122">
        <v>0</v>
      </c>
      <c r="N299" s="122" t="s">
        <v>1371</v>
      </c>
      <c r="O299" s="122" t="s">
        <v>7813</v>
      </c>
    </row>
    <row r="300" spans="1:15" s="120" customFormat="1" ht="12" hidden="1">
      <c r="A300" s="122">
        <v>2020</v>
      </c>
      <c r="B300" s="104" t="s">
        <v>617</v>
      </c>
      <c r="C300" s="60">
        <v>1023872353</v>
      </c>
      <c r="D300" s="65" t="s">
        <v>1289</v>
      </c>
      <c r="E300" s="60" t="s">
        <v>739</v>
      </c>
      <c r="F300" s="61">
        <v>44092</v>
      </c>
      <c r="G300" s="62">
        <v>3</v>
      </c>
      <c r="H300" s="62">
        <v>21</v>
      </c>
      <c r="I300" s="61">
        <v>44196</v>
      </c>
      <c r="J300" s="66" t="s">
        <v>1365</v>
      </c>
      <c r="K300" s="128">
        <v>31968</v>
      </c>
      <c r="L300" s="129">
        <f t="shared" ca="1" si="4"/>
        <v>37.602739726027394</v>
      </c>
      <c r="M300" s="122">
        <v>0</v>
      </c>
      <c r="N300" s="122" t="s">
        <v>1371</v>
      </c>
      <c r="O300" s="122" t="s">
        <v>7813</v>
      </c>
    </row>
    <row r="301" spans="1:15" s="120" customFormat="1" ht="12" hidden="1">
      <c r="A301" s="122">
        <v>2020</v>
      </c>
      <c r="B301" s="104" t="s">
        <v>618</v>
      </c>
      <c r="C301" s="60">
        <v>1018483088</v>
      </c>
      <c r="D301" s="65" t="s">
        <v>1290</v>
      </c>
      <c r="E301" s="60" t="s">
        <v>742</v>
      </c>
      <c r="F301" s="61">
        <v>44091</v>
      </c>
      <c r="G301" s="62">
        <v>3</v>
      </c>
      <c r="H301" s="62">
        <v>21</v>
      </c>
      <c r="I301" s="61">
        <v>44196</v>
      </c>
      <c r="J301" s="66" t="s">
        <v>1365</v>
      </c>
      <c r="K301" s="128">
        <v>35106</v>
      </c>
      <c r="L301" s="129">
        <f t="shared" ca="1" si="4"/>
        <v>29.005479452054793</v>
      </c>
      <c r="M301" s="122">
        <v>0</v>
      </c>
      <c r="N301" s="122" t="s">
        <v>1371</v>
      </c>
      <c r="O301" s="122" t="s">
        <v>7813</v>
      </c>
    </row>
    <row r="302" spans="1:15" s="120" customFormat="1" ht="12" hidden="1">
      <c r="A302" s="122">
        <v>2020</v>
      </c>
      <c r="B302" s="104" t="s">
        <v>619</v>
      </c>
      <c r="C302" s="60">
        <v>52913714</v>
      </c>
      <c r="D302" s="65" t="s">
        <v>915</v>
      </c>
      <c r="E302" s="60" t="s">
        <v>742</v>
      </c>
      <c r="F302" s="61">
        <v>44091</v>
      </c>
      <c r="G302" s="62">
        <v>3</v>
      </c>
      <c r="H302" s="62">
        <v>17</v>
      </c>
      <c r="I302" s="61">
        <v>44196</v>
      </c>
      <c r="J302" s="66" t="s">
        <v>1364</v>
      </c>
      <c r="K302" s="128">
        <v>30214</v>
      </c>
      <c r="L302" s="129">
        <f t="shared" ca="1" si="4"/>
        <v>42.408219178082192</v>
      </c>
      <c r="M302" s="122">
        <v>0</v>
      </c>
      <c r="N302" s="122" t="s">
        <v>1371</v>
      </c>
      <c r="O302" s="122" t="s">
        <v>7813</v>
      </c>
    </row>
    <row r="303" spans="1:15" s="120" customFormat="1" ht="12" hidden="1">
      <c r="A303" s="122">
        <v>2020</v>
      </c>
      <c r="B303" s="104" t="s">
        <v>625</v>
      </c>
      <c r="C303" s="60">
        <v>1010223726</v>
      </c>
      <c r="D303" s="65" t="s">
        <v>1294</v>
      </c>
      <c r="E303" s="60" t="s">
        <v>739</v>
      </c>
      <c r="F303" s="61">
        <v>44105</v>
      </c>
      <c r="G303" s="62">
        <v>3</v>
      </c>
      <c r="H303" s="62">
        <v>10</v>
      </c>
      <c r="I303" s="61">
        <v>44196</v>
      </c>
      <c r="J303" s="66" t="s">
        <v>1364</v>
      </c>
      <c r="K303" s="128">
        <v>34952</v>
      </c>
      <c r="L303" s="129">
        <f t="shared" ca="1" si="4"/>
        <v>29.427397260273974</v>
      </c>
      <c r="M303" s="122">
        <v>0</v>
      </c>
      <c r="N303" s="122" t="s">
        <v>1371</v>
      </c>
      <c r="O303" s="122" t="s">
        <v>7813</v>
      </c>
    </row>
    <row r="304" spans="1:15" s="120" customFormat="1" ht="12" hidden="1">
      <c r="A304" s="122">
        <v>2020</v>
      </c>
      <c r="B304" s="104" t="s">
        <v>627</v>
      </c>
      <c r="C304" s="60">
        <v>80003738</v>
      </c>
      <c r="D304" s="65" t="s">
        <v>1296</v>
      </c>
      <c r="E304" s="60" t="s">
        <v>739</v>
      </c>
      <c r="F304" s="61">
        <v>44103</v>
      </c>
      <c r="G304" s="62">
        <v>3</v>
      </c>
      <c r="H304" s="62">
        <v>2</v>
      </c>
      <c r="I304" s="61">
        <v>44196</v>
      </c>
      <c r="J304" s="66" t="s">
        <v>1364</v>
      </c>
      <c r="K304" s="128">
        <v>28994</v>
      </c>
      <c r="L304" s="129">
        <f t="shared" ca="1" si="4"/>
        <v>45.750684931506846</v>
      </c>
      <c r="M304" s="122">
        <v>0</v>
      </c>
      <c r="N304" s="122" t="s">
        <v>1371</v>
      </c>
      <c r="O304" s="122" t="s">
        <v>7813</v>
      </c>
    </row>
    <row r="305" spans="1:15" s="120" customFormat="1" ht="12" hidden="1">
      <c r="A305" s="122">
        <v>2020</v>
      </c>
      <c r="B305" s="104" t="s">
        <v>629</v>
      </c>
      <c r="C305" s="60">
        <v>79795187</v>
      </c>
      <c r="D305" s="65" t="s">
        <v>1061</v>
      </c>
      <c r="E305" s="60" t="s">
        <v>739</v>
      </c>
      <c r="F305" s="61">
        <v>44102</v>
      </c>
      <c r="G305" s="62">
        <v>3</v>
      </c>
      <c r="H305" s="62">
        <v>10</v>
      </c>
      <c r="I305" s="61">
        <v>44196</v>
      </c>
      <c r="J305" s="66" t="s">
        <v>1364</v>
      </c>
      <c r="K305" s="128">
        <v>28593</v>
      </c>
      <c r="L305" s="129">
        <f t="shared" ca="1" si="4"/>
        <v>46.849315068493148</v>
      </c>
      <c r="M305" s="122">
        <v>0</v>
      </c>
      <c r="N305" s="122" t="s">
        <v>1371</v>
      </c>
      <c r="O305" s="122" t="s">
        <v>7813</v>
      </c>
    </row>
    <row r="306" spans="1:15" s="120" customFormat="1" ht="12" hidden="1">
      <c r="A306" s="122">
        <v>2020</v>
      </c>
      <c r="B306" s="104" t="s">
        <v>633</v>
      </c>
      <c r="C306" s="60">
        <v>52817381</v>
      </c>
      <c r="D306" s="65" t="s">
        <v>927</v>
      </c>
      <c r="E306" s="60" t="s">
        <v>742</v>
      </c>
      <c r="F306" s="61">
        <v>44113</v>
      </c>
      <c r="G306" s="62">
        <v>2</v>
      </c>
      <c r="H306" s="62">
        <v>22</v>
      </c>
      <c r="I306" s="61">
        <v>44196</v>
      </c>
      <c r="J306" s="66" t="s">
        <v>1364</v>
      </c>
      <c r="K306" s="128">
        <v>30477</v>
      </c>
      <c r="L306" s="129">
        <f t="shared" ca="1" si="4"/>
        <v>41.68767123287671</v>
      </c>
      <c r="M306" s="122">
        <v>0</v>
      </c>
      <c r="N306" s="122" t="s">
        <v>1371</v>
      </c>
      <c r="O306" s="122" t="s">
        <v>7813</v>
      </c>
    </row>
    <row r="307" spans="1:15" s="120" customFormat="1" ht="12" hidden="1">
      <c r="A307" s="122">
        <v>2020</v>
      </c>
      <c r="B307" s="104" t="s">
        <v>634</v>
      </c>
      <c r="C307" s="60">
        <v>80026955</v>
      </c>
      <c r="D307" s="65" t="s">
        <v>763</v>
      </c>
      <c r="E307" s="60" t="s">
        <v>739</v>
      </c>
      <c r="F307" s="61">
        <v>44123</v>
      </c>
      <c r="G307" s="62">
        <v>2</v>
      </c>
      <c r="H307" s="62">
        <v>12</v>
      </c>
      <c r="I307" s="61">
        <v>44196</v>
      </c>
      <c r="J307" s="66" t="s">
        <v>1364</v>
      </c>
      <c r="K307" s="128">
        <v>29417</v>
      </c>
      <c r="L307" s="129">
        <f t="shared" ca="1" si="4"/>
        <v>44.591780821917808</v>
      </c>
      <c r="M307" s="122">
        <v>0</v>
      </c>
      <c r="N307" s="122" t="s">
        <v>1371</v>
      </c>
      <c r="O307" s="122" t="s">
        <v>7813</v>
      </c>
    </row>
    <row r="308" spans="1:15" s="120" customFormat="1" ht="12" hidden="1">
      <c r="A308" s="122">
        <v>2020</v>
      </c>
      <c r="B308" s="104" t="s">
        <v>636</v>
      </c>
      <c r="C308" s="60">
        <v>1095790072</v>
      </c>
      <c r="D308" s="65" t="s">
        <v>766</v>
      </c>
      <c r="E308" s="60" t="s">
        <v>739</v>
      </c>
      <c r="F308" s="61">
        <v>44127</v>
      </c>
      <c r="G308" s="62">
        <v>2</v>
      </c>
      <c r="H308" s="62">
        <v>8</v>
      </c>
      <c r="I308" s="61">
        <v>44196</v>
      </c>
      <c r="J308" s="66" t="s">
        <v>1364</v>
      </c>
      <c r="K308" s="128">
        <v>31734</v>
      </c>
      <c r="L308" s="129">
        <f t="shared" ca="1" si="4"/>
        <v>38.243835616438353</v>
      </c>
      <c r="M308" s="122">
        <v>0</v>
      </c>
      <c r="N308" s="122" t="s">
        <v>1371</v>
      </c>
      <c r="O308" s="122" t="s">
        <v>7813</v>
      </c>
    </row>
    <row r="309" spans="1:15" s="120" customFormat="1" ht="12" hidden="1">
      <c r="A309" s="122">
        <v>2020</v>
      </c>
      <c r="B309" s="104" t="s">
        <v>639</v>
      </c>
      <c r="C309" s="60">
        <v>1065813009</v>
      </c>
      <c r="D309" s="65" t="s">
        <v>1301</v>
      </c>
      <c r="E309" s="60" t="s">
        <v>742</v>
      </c>
      <c r="F309" s="61">
        <v>44126</v>
      </c>
      <c r="G309" s="62">
        <v>2</v>
      </c>
      <c r="H309" s="62">
        <v>17</v>
      </c>
      <c r="I309" s="61">
        <v>44196</v>
      </c>
      <c r="J309" s="66" t="s">
        <v>1364</v>
      </c>
      <c r="K309" s="128">
        <v>34738</v>
      </c>
      <c r="L309" s="129">
        <f t="shared" ca="1" si="4"/>
        <v>30.013698630136986</v>
      </c>
      <c r="M309" s="122">
        <v>0</v>
      </c>
      <c r="N309" s="122" t="s">
        <v>1371</v>
      </c>
      <c r="O309" s="122" t="s">
        <v>7813</v>
      </c>
    </row>
    <row r="310" spans="1:15" s="120" customFormat="1" ht="12" hidden="1">
      <c r="A310" s="122">
        <v>2020</v>
      </c>
      <c r="B310" s="104" t="s">
        <v>641</v>
      </c>
      <c r="C310" s="60">
        <v>1023889788</v>
      </c>
      <c r="D310" s="65" t="s">
        <v>1303</v>
      </c>
      <c r="E310" s="60" t="s">
        <v>742</v>
      </c>
      <c r="F310" s="61">
        <v>44144</v>
      </c>
      <c r="G310" s="62">
        <v>2</v>
      </c>
      <c r="H310" s="62">
        <v>22</v>
      </c>
      <c r="I310" s="61">
        <v>44196</v>
      </c>
      <c r="J310" s="66" t="s">
        <v>1365</v>
      </c>
      <c r="K310" s="128">
        <v>32806</v>
      </c>
      <c r="L310" s="129">
        <f t="shared" ca="1" si="4"/>
        <v>35.30684931506849</v>
      </c>
      <c r="M310" s="122">
        <v>0</v>
      </c>
      <c r="N310" s="122" t="s">
        <v>1371</v>
      </c>
      <c r="O310" s="122" t="s">
        <v>7813</v>
      </c>
    </row>
    <row r="311" spans="1:15" s="120" customFormat="1" ht="12" hidden="1">
      <c r="A311" s="122">
        <v>2020</v>
      </c>
      <c r="B311" s="104" t="s">
        <v>642</v>
      </c>
      <c r="C311" s="60">
        <v>80769536</v>
      </c>
      <c r="D311" s="65" t="s">
        <v>1304</v>
      </c>
      <c r="E311" s="60" t="s">
        <v>739</v>
      </c>
      <c r="F311" s="61">
        <v>44130</v>
      </c>
      <c r="G311" s="62">
        <v>2</v>
      </c>
      <c r="H311" s="62">
        <v>18</v>
      </c>
      <c r="I311" s="61">
        <v>44196</v>
      </c>
      <c r="J311" s="66" t="s">
        <v>1365</v>
      </c>
      <c r="K311" s="128">
        <v>30966</v>
      </c>
      <c r="L311" s="129">
        <f t="shared" ca="1" si="4"/>
        <v>40.347945205479455</v>
      </c>
      <c r="M311" s="122">
        <v>0</v>
      </c>
      <c r="N311" s="122" t="s">
        <v>1371</v>
      </c>
      <c r="O311" s="122" t="s">
        <v>7813</v>
      </c>
    </row>
    <row r="312" spans="1:15" s="120" customFormat="1" ht="12" hidden="1">
      <c r="A312" s="122">
        <v>2020</v>
      </c>
      <c r="B312" s="104" t="s">
        <v>643</v>
      </c>
      <c r="C312" s="60">
        <v>35531488</v>
      </c>
      <c r="D312" s="65" t="s">
        <v>888</v>
      </c>
      <c r="E312" s="60" t="s">
        <v>742</v>
      </c>
      <c r="F312" s="61">
        <v>44134</v>
      </c>
      <c r="G312" s="62">
        <v>2</v>
      </c>
      <c r="H312" s="62">
        <v>16</v>
      </c>
      <c r="I312" s="61">
        <v>44196</v>
      </c>
      <c r="J312" s="66" t="s">
        <v>1364</v>
      </c>
      <c r="K312" s="128">
        <v>29209</v>
      </c>
      <c r="L312" s="129">
        <f t="shared" ca="1" si="4"/>
        <v>45.161643835616438</v>
      </c>
      <c r="M312" s="122">
        <v>0</v>
      </c>
      <c r="N312" s="122" t="s">
        <v>1371</v>
      </c>
      <c r="O312" s="122" t="s">
        <v>7813</v>
      </c>
    </row>
    <row r="313" spans="1:15" s="120" customFormat="1" ht="12" hidden="1">
      <c r="A313" s="122">
        <v>2020</v>
      </c>
      <c r="B313" s="104" t="s">
        <v>644</v>
      </c>
      <c r="C313" s="60">
        <v>80932928</v>
      </c>
      <c r="D313" s="65" t="s">
        <v>1138</v>
      </c>
      <c r="E313" s="60" t="s">
        <v>739</v>
      </c>
      <c r="F313" s="61">
        <v>44126</v>
      </c>
      <c r="G313" s="62">
        <v>2</v>
      </c>
      <c r="H313" s="62">
        <v>17</v>
      </c>
      <c r="I313" s="61">
        <v>44196</v>
      </c>
      <c r="J313" s="66" t="s">
        <v>1364</v>
      </c>
      <c r="K313" s="128">
        <v>31375</v>
      </c>
      <c r="L313" s="129">
        <f t="shared" ca="1" si="4"/>
        <v>39.227397260273975</v>
      </c>
      <c r="M313" s="122">
        <v>0</v>
      </c>
      <c r="N313" s="122" t="s">
        <v>1371</v>
      </c>
      <c r="O313" s="122" t="s">
        <v>7813</v>
      </c>
    </row>
    <row r="314" spans="1:15" s="120" customFormat="1" ht="12" hidden="1">
      <c r="A314" s="122">
        <v>2020</v>
      </c>
      <c r="B314" s="104" t="s">
        <v>649</v>
      </c>
      <c r="C314" s="60">
        <v>1030566385</v>
      </c>
      <c r="D314" s="65" t="s">
        <v>928</v>
      </c>
      <c r="E314" s="60" t="s">
        <v>739</v>
      </c>
      <c r="F314" s="61">
        <v>44128</v>
      </c>
      <c r="G314" s="62">
        <v>2</v>
      </c>
      <c r="H314" s="62">
        <v>25</v>
      </c>
      <c r="I314" s="61">
        <v>44196</v>
      </c>
      <c r="J314" s="66" t="s">
        <v>1364</v>
      </c>
      <c r="K314" s="128">
        <v>32841</v>
      </c>
      <c r="L314" s="129">
        <f t="shared" ca="1" si="4"/>
        <v>35.210958904109589</v>
      </c>
      <c r="M314" s="122">
        <v>0</v>
      </c>
      <c r="N314" s="122" t="s">
        <v>1371</v>
      </c>
      <c r="O314" s="122" t="s">
        <v>7813</v>
      </c>
    </row>
    <row r="315" spans="1:15" s="120" customFormat="1" ht="12" hidden="1">
      <c r="A315" s="122">
        <v>2020</v>
      </c>
      <c r="B315" s="104" t="s">
        <v>651</v>
      </c>
      <c r="C315" s="60">
        <v>39329322</v>
      </c>
      <c r="D315" s="65" t="s">
        <v>773</v>
      </c>
      <c r="E315" s="60" t="s">
        <v>742</v>
      </c>
      <c r="F315" s="61">
        <v>44128</v>
      </c>
      <c r="G315" s="62">
        <v>2</v>
      </c>
      <c r="H315" s="62">
        <v>7</v>
      </c>
      <c r="I315" s="61">
        <v>44196</v>
      </c>
      <c r="J315" s="66" t="s">
        <v>1364</v>
      </c>
      <c r="K315" s="128">
        <v>31420</v>
      </c>
      <c r="L315" s="129">
        <f t="shared" ca="1" si="4"/>
        <v>39.104109589041094</v>
      </c>
      <c r="M315" s="122">
        <v>0</v>
      </c>
      <c r="N315" s="122" t="s">
        <v>1371</v>
      </c>
      <c r="O315" s="122" t="s">
        <v>7813</v>
      </c>
    </row>
    <row r="316" spans="1:15" s="120" customFormat="1" ht="12" hidden="1">
      <c r="A316" s="122">
        <v>2020</v>
      </c>
      <c r="B316" s="104" t="s">
        <v>652</v>
      </c>
      <c r="C316" s="60">
        <v>1018402818</v>
      </c>
      <c r="D316" s="65" t="s">
        <v>890</v>
      </c>
      <c r="E316" s="60" t="s">
        <v>739</v>
      </c>
      <c r="F316" s="61">
        <v>44130</v>
      </c>
      <c r="G316" s="62">
        <v>2</v>
      </c>
      <c r="H316" s="62">
        <v>16</v>
      </c>
      <c r="I316" s="61">
        <v>44196</v>
      </c>
      <c r="J316" s="66" t="s">
        <v>1364</v>
      </c>
      <c r="K316" s="128">
        <v>31450</v>
      </c>
      <c r="L316" s="129">
        <f t="shared" ca="1" si="4"/>
        <v>39.021917808219179</v>
      </c>
      <c r="M316" s="122">
        <v>0</v>
      </c>
      <c r="N316" s="122" t="s">
        <v>1371</v>
      </c>
      <c r="O316" s="122" t="s">
        <v>7813</v>
      </c>
    </row>
    <row r="317" spans="1:15" s="120" customFormat="1" ht="12" hidden="1">
      <c r="A317" s="122">
        <v>2020</v>
      </c>
      <c r="B317" s="104" t="s">
        <v>653</v>
      </c>
      <c r="C317" s="60">
        <v>40437138</v>
      </c>
      <c r="D317" s="65" t="s">
        <v>1306</v>
      </c>
      <c r="E317" s="60" t="s">
        <v>742</v>
      </c>
      <c r="F317" s="61">
        <v>44145</v>
      </c>
      <c r="G317" s="62">
        <v>2</v>
      </c>
      <c r="H317" s="62">
        <v>3</v>
      </c>
      <c r="I317" s="61">
        <v>44196</v>
      </c>
      <c r="J317" s="66" t="s">
        <v>1364</v>
      </c>
      <c r="K317" s="128">
        <v>27581</v>
      </c>
      <c r="L317" s="129">
        <f t="shared" ca="1" si="4"/>
        <v>49.62191780821918</v>
      </c>
      <c r="M317" s="122">
        <v>0</v>
      </c>
      <c r="N317" s="122" t="s">
        <v>1371</v>
      </c>
      <c r="O317" s="122" t="s">
        <v>7813</v>
      </c>
    </row>
    <row r="318" spans="1:15" s="120" customFormat="1" ht="12" hidden="1">
      <c r="A318" s="122">
        <v>2020</v>
      </c>
      <c r="B318" s="104" t="s">
        <v>654</v>
      </c>
      <c r="C318" s="60">
        <v>13747971</v>
      </c>
      <c r="D318" s="65" t="s">
        <v>929</v>
      </c>
      <c r="E318" s="60" t="s">
        <v>739</v>
      </c>
      <c r="F318" s="61">
        <v>44128</v>
      </c>
      <c r="G318" s="62">
        <v>2</v>
      </c>
      <c r="H318" s="62">
        <v>16</v>
      </c>
      <c r="I318" s="61">
        <v>44196</v>
      </c>
      <c r="J318" s="66" t="s">
        <v>1364</v>
      </c>
      <c r="K318" s="128">
        <v>29601</v>
      </c>
      <c r="L318" s="129">
        <f t="shared" ca="1" si="4"/>
        <v>44.087671232876716</v>
      </c>
      <c r="M318" s="122">
        <v>0</v>
      </c>
      <c r="N318" s="122" t="s">
        <v>1371</v>
      </c>
      <c r="O318" s="122" t="s">
        <v>7813</v>
      </c>
    </row>
    <row r="319" spans="1:15" s="120" customFormat="1" ht="12" hidden="1">
      <c r="A319" s="122">
        <v>2020</v>
      </c>
      <c r="B319" s="104" t="s">
        <v>657</v>
      </c>
      <c r="C319" s="60">
        <v>1010208360</v>
      </c>
      <c r="D319" s="65" t="s">
        <v>949</v>
      </c>
      <c r="E319" s="60" t="s">
        <v>739</v>
      </c>
      <c r="F319" s="61">
        <v>44134</v>
      </c>
      <c r="G319" s="62">
        <v>2</v>
      </c>
      <c r="H319" s="62">
        <v>16</v>
      </c>
      <c r="I319" s="61">
        <v>44196</v>
      </c>
      <c r="J319" s="66" t="s">
        <v>1364</v>
      </c>
      <c r="K319" s="128">
        <v>34111</v>
      </c>
      <c r="L319" s="129">
        <f t="shared" ca="1" si="4"/>
        <v>31.731506849315068</v>
      </c>
      <c r="M319" s="122">
        <v>0</v>
      </c>
      <c r="N319" s="122" t="s">
        <v>1371</v>
      </c>
      <c r="O319" s="122" t="s">
        <v>7813</v>
      </c>
    </row>
    <row r="320" spans="1:15" s="120" customFormat="1" ht="12" hidden="1">
      <c r="A320" s="122">
        <v>2020</v>
      </c>
      <c r="B320" s="104" t="s">
        <v>659</v>
      </c>
      <c r="C320" s="60">
        <v>52327225</v>
      </c>
      <c r="D320" s="65" t="s">
        <v>1308</v>
      </c>
      <c r="E320" s="60" t="s">
        <v>742</v>
      </c>
      <c r="F320" s="61">
        <v>44132</v>
      </c>
      <c r="G320" s="62">
        <v>2</v>
      </c>
      <c r="H320" s="62">
        <v>8</v>
      </c>
      <c r="I320" s="61">
        <v>44196</v>
      </c>
      <c r="J320" s="66" t="s">
        <v>1364</v>
      </c>
      <c r="K320" s="128">
        <v>28563</v>
      </c>
      <c r="L320" s="129">
        <f t="shared" ca="1" si="4"/>
        <v>46.93150684931507</v>
      </c>
      <c r="M320" s="122">
        <v>0</v>
      </c>
      <c r="N320" s="122" t="s">
        <v>1371</v>
      </c>
      <c r="O320" s="122" t="s">
        <v>7813</v>
      </c>
    </row>
    <row r="321" spans="1:15" s="120" customFormat="1" ht="12" hidden="1">
      <c r="A321" s="122">
        <v>2020</v>
      </c>
      <c r="B321" s="104" t="s">
        <v>661</v>
      </c>
      <c r="C321" s="60">
        <v>13467188</v>
      </c>
      <c r="D321" s="65" t="s">
        <v>1310</v>
      </c>
      <c r="E321" s="60" t="s">
        <v>739</v>
      </c>
      <c r="F321" s="61">
        <v>44139</v>
      </c>
      <c r="G321" s="62">
        <v>2</v>
      </c>
      <c r="H321" s="62">
        <v>8</v>
      </c>
      <c r="I321" s="61">
        <v>44196</v>
      </c>
      <c r="J321" s="66" t="s">
        <v>1364</v>
      </c>
      <c r="K321" s="128">
        <v>23127</v>
      </c>
      <c r="L321" s="129">
        <f t="shared" ca="1" si="4"/>
        <v>61.824657534246576</v>
      </c>
      <c r="M321" s="122">
        <v>0</v>
      </c>
      <c r="N321" s="122" t="s">
        <v>1371</v>
      </c>
      <c r="O321" s="122" t="s">
        <v>7813</v>
      </c>
    </row>
    <row r="322" spans="1:15" s="120" customFormat="1" ht="12" hidden="1">
      <c r="A322" s="122">
        <v>2020</v>
      </c>
      <c r="B322" s="104" t="s">
        <v>662</v>
      </c>
      <c r="C322" s="60">
        <v>1015455783</v>
      </c>
      <c r="D322" s="65" t="s">
        <v>1311</v>
      </c>
      <c r="E322" s="60" t="s">
        <v>739</v>
      </c>
      <c r="F322" s="61">
        <v>44139</v>
      </c>
      <c r="G322" s="62">
        <v>2</v>
      </c>
      <c r="H322" s="62">
        <v>15</v>
      </c>
      <c r="I322" s="61">
        <v>44196</v>
      </c>
      <c r="J322" s="66" t="s">
        <v>1365</v>
      </c>
      <c r="K322" s="128">
        <v>34876</v>
      </c>
      <c r="L322" s="129">
        <f t="shared" ca="1" si="4"/>
        <v>29.635616438356163</v>
      </c>
      <c r="M322" s="122">
        <v>0</v>
      </c>
      <c r="N322" s="122" t="s">
        <v>1371</v>
      </c>
      <c r="O322" s="122" t="s">
        <v>7813</v>
      </c>
    </row>
    <row r="323" spans="1:15" s="120" customFormat="1" ht="12" hidden="1">
      <c r="A323" s="122">
        <v>2020</v>
      </c>
      <c r="B323" s="104" t="s">
        <v>666</v>
      </c>
      <c r="C323" s="60">
        <v>1072707672</v>
      </c>
      <c r="D323" s="65" t="s">
        <v>1073</v>
      </c>
      <c r="E323" s="60" t="s">
        <v>739</v>
      </c>
      <c r="F323" s="61">
        <v>44141</v>
      </c>
      <c r="G323" s="62">
        <v>2</v>
      </c>
      <c r="H323" s="62">
        <v>8</v>
      </c>
      <c r="I323" s="61">
        <v>44196</v>
      </c>
      <c r="J323" s="66" t="s">
        <v>1364</v>
      </c>
      <c r="K323" s="128">
        <v>34996</v>
      </c>
      <c r="L323" s="129">
        <f t="shared" ref="L323:L386" ca="1" si="5">IFERROR((TODAY()-K323)/365,"No Aplica")</f>
        <v>29.306849315068494</v>
      </c>
      <c r="M323" s="122">
        <v>0</v>
      </c>
      <c r="N323" s="122" t="s">
        <v>1371</v>
      </c>
      <c r="O323" s="122" t="s">
        <v>7813</v>
      </c>
    </row>
    <row r="324" spans="1:15" s="120" customFormat="1" ht="12" hidden="1">
      <c r="A324" s="122">
        <v>2020</v>
      </c>
      <c r="B324" s="104" t="s">
        <v>671</v>
      </c>
      <c r="C324" s="60">
        <v>1072618005</v>
      </c>
      <c r="D324" s="65" t="s">
        <v>1316</v>
      </c>
      <c r="E324" s="60" t="s">
        <v>742</v>
      </c>
      <c r="F324" s="61">
        <v>44145</v>
      </c>
      <c r="G324" s="62">
        <v>1</v>
      </c>
      <c r="H324" s="62">
        <v>8</v>
      </c>
      <c r="I324" s="61">
        <v>44196</v>
      </c>
      <c r="J324" s="66" t="s">
        <v>1364</v>
      </c>
      <c r="K324" s="128">
        <v>31392</v>
      </c>
      <c r="L324" s="129">
        <f t="shared" ca="1" si="5"/>
        <v>39.180821917808217</v>
      </c>
      <c r="M324" s="122">
        <v>0</v>
      </c>
      <c r="N324" s="122" t="s">
        <v>1371</v>
      </c>
      <c r="O324" s="122" t="s">
        <v>7813</v>
      </c>
    </row>
    <row r="325" spans="1:15" s="120" customFormat="1" ht="12" hidden="1">
      <c r="A325" s="122">
        <v>2020</v>
      </c>
      <c r="B325" s="104" t="s">
        <v>673</v>
      </c>
      <c r="C325" s="60">
        <v>80229031</v>
      </c>
      <c r="D325" s="65" t="s">
        <v>1317</v>
      </c>
      <c r="E325" s="60" t="s">
        <v>739</v>
      </c>
      <c r="F325" s="61">
        <v>44145</v>
      </c>
      <c r="G325" s="62">
        <v>1</v>
      </c>
      <c r="H325" s="62">
        <v>1</v>
      </c>
      <c r="I325" s="61">
        <v>44196</v>
      </c>
      <c r="J325" s="66" t="s">
        <v>1364</v>
      </c>
      <c r="K325" s="128">
        <v>29320</v>
      </c>
      <c r="L325" s="129">
        <f t="shared" ca="1" si="5"/>
        <v>44.857534246575341</v>
      </c>
      <c r="M325" s="122">
        <v>0</v>
      </c>
      <c r="N325" s="122" t="s">
        <v>1371</v>
      </c>
      <c r="O325" s="122" t="s">
        <v>7813</v>
      </c>
    </row>
    <row r="326" spans="1:15" s="120" customFormat="1" ht="12" hidden="1">
      <c r="A326" s="122">
        <v>2020</v>
      </c>
      <c r="B326" s="104" t="s">
        <v>674</v>
      </c>
      <c r="C326" s="60">
        <v>1023953271</v>
      </c>
      <c r="D326" s="65" t="s">
        <v>1318</v>
      </c>
      <c r="E326" s="60" t="s">
        <v>742</v>
      </c>
      <c r="F326" s="61">
        <v>44142</v>
      </c>
      <c r="G326" s="62">
        <v>1</v>
      </c>
      <c r="H326" s="62">
        <v>26</v>
      </c>
      <c r="I326" s="61">
        <v>44196</v>
      </c>
      <c r="J326" s="66" t="s">
        <v>1365</v>
      </c>
      <c r="K326" s="128">
        <v>35171</v>
      </c>
      <c r="L326" s="129">
        <f t="shared" ca="1" si="5"/>
        <v>28.827397260273973</v>
      </c>
      <c r="M326" s="122">
        <v>0</v>
      </c>
      <c r="N326" s="122" t="s">
        <v>1371</v>
      </c>
      <c r="O326" s="122" t="s">
        <v>7813</v>
      </c>
    </row>
    <row r="327" spans="1:15" s="120" customFormat="1" ht="12" hidden="1">
      <c r="A327" s="122">
        <v>2020</v>
      </c>
      <c r="B327" s="104" t="s">
        <v>684</v>
      </c>
      <c r="C327" s="60">
        <v>1019077613</v>
      </c>
      <c r="D327" s="65" t="s">
        <v>1322</v>
      </c>
      <c r="E327" s="60" t="s">
        <v>739</v>
      </c>
      <c r="F327" s="61">
        <v>44160</v>
      </c>
      <c r="G327" s="62">
        <v>1</v>
      </c>
      <c r="H327" s="62">
        <v>25</v>
      </c>
      <c r="I327" s="61">
        <v>44196</v>
      </c>
      <c r="J327" s="66" t="s">
        <v>1364</v>
      </c>
      <c r="K327" s="128">
        <v>33958</v>
      </c>
      <c r="L327" s="129">
        <f t="shared" ca="1" si="5"/>
        <v>32.150684931506852</v>
      </c>
      <c r="M327" s="122">
        <v>0</v>
      </c>
      <c r="N327" s="122" t="s">
        <v>1371</v>
      </c>
      <c r="O327" s="122" t="s">
        <v>7813</v>
      </c>
    </row>
    <row r="328" spans="1:15" s="120" customFormat="1" ht="12" hidden="1">
      <c r="A328" s="122">
        <v>2020</v>
      </c>
      <c r="B328" s="104" t="s">
        <v>686</v>
      </c>
      <c r="C328" s="60">
        <v>1023944116</v>
      </c>
      <c r="D328" s="65" t="s">
        <v>1324</v>
      </c>
      <c r="E328" s="60" t="s">
        <v>742</v>
      </c>
      <c r="F328" s="61">
        <v>44169</v>
      </c>
      <c r="G328" s="62">
        <v>2</v>
      </c>
      <c r="H328" s="62">
        <v>0</v>
      </c>
      <c r="I328" s="61">
        <v>44196</v>
      </c>
      <c r="J328" s="66" t="s">
        <v>1365</v>
      </c>
      <c r="K328" s="128">
        <v>34905</v>
      </c>
      <c r="L328" s="129">
        <f t="shared" ca="1" si="5"/>
        <v>29.556164383561644</v>
      </c>
      <c r="M328" s="122">
        <v>0</v>
      </c>
      <c r="N328" s="122" t="s">
        <v>1371</v>
      </c>
      <c r="O328" s="122" t="s">
        <v>7813</v>
      </c>
    </row>
    <row r="329" spans="1:15" s="120" customFormat="1" ht="12" hidden="1">
      <c r="A329" s="122">
        <v>2020</v>
      </c>
      <c r="B329" s="104" t="s">
        <v>691</v>
      </c>
      <c r="C329" s="60">
        <v>52817312</v>
      </c>
      <c r="D329" s="65" t="s">
        <v>1325</v>
      </c>
      <c r="E329" s="60" t="s">
        <v>742</v>
      </c>
      <c r="F329" s="61">
        <v>44147</v>
      </c>
      <c r="G329" s="62">
        <v>1</v>
      </c>
      <c r="H329" s="62">
        <v>20</v>
      </c>
      <c r="I329" s="61">
        <v>44196</v>
      </c>
      <c r="J329" s="66" t="s">
        <v>1364</v>
      </c>
      <c r="K329" s="128">
        <v>30518</v>
      </c>
      <c r="L329" s="129">
        <f t="shared" ca="1" si="5"/>
        <v>41.575342465753423</v>
      </c>
      <c r="M329" s="122">
        <v>0</v>
      </c>
      <c r="N329" s="122" t="s">
        <v>1371</v>
      </c>
      <c r="O329" s="122" t="s">
        <v>7813</v>
      </c>
    </row>
    <row r="330" spans="1:15" s="120" customFormat="1" ht="12" hidden="1">
      <c r="A330" s="122">
        <v>2020</v>
      </c>
      <c r="B330" s="104" t="s">
        <v>692</v>
      </c>
      <c r="C330" s="60">
        <v>30404170</v>
      </c>
      <c r="D330" s="65" t="s">
        <v>1042</v>
      </c>
      <c r="E330" s="60" t="s">
        <v>742</v>
      </c>
      <c r="F330" s="61">
        <v>44155</v>
      </c>
      <c r="G330" s="62">
        <v>1</v>
      </c>
      <c r="H330" s="62">
        <v>15</v>
      </c>
      <c r="I330" s="61">
        <v>44196</v>
      </c>
      <c r="J330" s="66" t="s">
        <v>1364</v>
      </c>
      <c r="K330" s="128">
        <v>29185</v>
      </c>
      <c r="L330" s="129">
        <f t="shared" ca="1" si="5"/>
        <v>45.227397260273975</v>
      </c>
      <c r="M330" s="122">
        <v>0</v>
      </c>
      <c r="N330" s="122" t="s">
        <v>1371</v>
      </c>
      <c r="O330" s="122" t="s">
        <v>7813</v>
      </c>
    </row>
    <row r="331" spans="1:15" s="120" customFormat="1" ht="12" hidden="1">
      <c r="A331" s="122">
        <v>2020</v>
      </c>
      <c r="B331" s="104" t="s">
        <v>695</v>
      </c>
      <c r="C331" s="60">
        <v>7318258</v>
      </c>
      <c r="D331" s="65" t="s">
        <v>1326</v>
      </c>
      <c r="E331" s="60" t="s">
        <v>739</v>
      </c>
      <c r="F331" s="61">
        <v>44166</v>
      </c>
      <c r="G331" s="62">
        <v>1</v>
      </c>
      <c r="H331" s="62">
        <v>15</v>
      </c>
      <c r="I331" s="61">
        <v>44196</v>
      </c>
      <c r="J331" s="66" t="s">
        <v>1364</v>
      </c>
      <c r="K331" s="128">
        <v>30021</v>
      </c>
      <c r="L331" s="129">
        <f t="shared" ca="1" si="5"/>
        <v>42.936986301369863</v>
      </c>
      <c r="M331" s="122">
        <v>0</v>
      </c>
      <c r="N331" s="122" t="s">
        <v>1371</v>
      </c>
      <c r="O331" s="122" t="s">
        <v>7813</v>
      </c>
    </row>
    <row r="332" spans="1:15" s="120" customFormat="1" ht="12" hidden="1">
      <c r="A332" s="122">
        <v>2020</v>
      </c>
      <c r="B332" s="104" t="s">
        <v>698</v>
      </c>
      <c r="C332" s="60">
        <v>79473893</v>
      </c>
      <c r="D332" s="65" t="s">
        <v>802</v>
      </c>
      <c r="E332" s="60" t="s">
        <v>739</v>
      </c>
      <c r="F332" s="61">
        <v>44160</v>
      </c>
      <c r="G332" s="62">
        <v>1</v>
      </c>
      <c r="H332" s="62">
        <v>14</v>
      </c>
      <c r="I332" s="61">
        <v>44196</v>
      </c>
      <c r="J332" s="66" t="s">
        <v>1364</v>
      </c>
      <c r="K332" s="128">
        <v>25145</v>
      </c>
      <c r="L332" s="129">
        <f t="shared" ca="1" si="5"/>
        <v>56.295890410958904</v>
      </c>
      <c r="M332" s="122">
        <v>0</v>
      </c>
      <c r="N332" s="122" t="s">
        <v>1371</v>
      </c>
      <c r="O332" s="122" t="s">
        <v>7813</v>
      </c>
    </row>
    <row r="333" spans="1:15" s="120" customFormat="1" ht="12" hidden="1">
      <c r="A333" s="122">
        <v>2020</v>
      </c>
      <c r="B333" s="104" t="s">
        <v>706</v>
      </c>
      <c r="C333" s="60">
        <v>1076651397</v>
      </c>
      <c r="D333" s="65" t="s">
        <v>1334</v>
      </c>
      <c r="E333" s="60" t="s">
        <v>742</v>
      </c>
      <c r="F333" s="61">
        <v>44183</v>
      </c>
      <c r="G333" s="62">
        <v>1</v>
      </c>
      <c r="H333" s="62">
        <v>1</v>
      </c>
      <c r="I333" s="61">
        <v>44196</v>
      </c>
      <c r="J333" s="66" t="s">
        <v>1364</v>
      </c>
      <c r="K333" s="128">
        <v>32451</v>
      </c>
      <c r="L333" s="129">
        <f t="shared" ca="1" si="5"/>
        <v>36.279452054794518</v>
      </c>
      <c r="M333" s="122">
        <v>0</v>
      </c>
      <c r="N333" s="122" t="s">
        <v>1371</v>
      </c>
      <c r="O333" s="122" t="s">
        <v>7813</v>
      </c>
    </row>
    <row r="334" spans="1:15" s="120" customFormat="1" ht="12" hidden="1">
      <c r="A334" s="122">
        <v>2020</v>
      </c>
      <c r="B334" s="104" t="s">
        <v>530</v>
      </c>
      <c r="C334" s="60">
        <v>79706602</v>
      </c>
      <c r="D334" s="65" t="s">
        <v>1219</v>
      </c>
      <c r="E334" s="60" t="s">
        <v>739</v>
      </c>
      <c r="F334" s="61">
        <v>44036</v>
      </c>
      <c r="G334" s="62">
        <v>5</v>
      </c>
      <c r="H334" s="62">
        <v>29</v>
      </c>
      <c r="I334" s="61">
        <v>44218</v>
      </c>
      <c r="J334" s="66" t="s">
        <v>1365</v>
      </c>
      <c r="K334" s="128">
        <v>27798</v>
      </c>
      <c r="L334" s="129">
        <f t="shared" ca="1" si="5"/>
        <v>49.027397260273972</v>
      </c>
      <c r="M334" s="122">
        <v>0</v>
      </c>
      <c r="N334" s="122" t="s">
        <v>1371</v>
      </c>
      <c r="O334" s="122" t="s">
        <v>7813</v>
      </c>
    </row>
    <row r="335" spans="1:15" s="120" customFormat="1" ht="12" hidden="1">
      <c r="A335" s="122">
        <v>2020</v>
      </c>
      <c r="B335" s="104" t="s">
        <v>665</v>
      </c>
      <c r="C335" s="60">
        <v>1010172736</v>
      </c>
      <c r="D335" s="65" t="s">
        <v>1313</v>
      </c>
      <c r="E335" s="60" t="s">
        <v>742</v>
      </c>
      <c r="F335" s="61">
        <v>44131</v>
      </c>
      <c r="G335" s="62">
        <v>3</v>
      </c>
      <c r="H335" s="62">
        <v>6</v>
      </c>
      <c r="I335" s="61">
        <v>44218</v>
      </c>
      <c r="J335" s="66" t="s">
        <v>1364</v>
      </c>
      <c r="K335" s="128">
        <v>31822</v>
      </c>
      <c r="L335" s="129">
        <f t="shared" ca="1" si="5"/>
        <v>38.0027397260274</v>
      </c>
      <c r="M335" s="122">
        <v>0</v>
      </c>
      <c r="N335" s="122" t="s">
        <v>1371</v>
      </c>
      <c r="O335" s="122" t="s">
        <v>7813</v>
      </c>
    </row>
    <row r="336" spans="1:15" s="120" customFormat="1" ht="12" hidden="1">
      <c r="A336" s="122">
        <v>2020</v>
      </c>
      <c r="B336" s="104" t="s">
        <v>669</v>
      </c>
      <c r="C336" s="60">
        <v>51563303</v>
      </c>
      <c r="D336" s="65" t="s">
        <v>986</v>
      </c>
      <c r="E336" s="60" t="s">
        <v>742</v>
      </c>
      <c r="F336" s="61">
        <v>44140</v>
      </c>
      <c r="G336" s="62">
        <v>2</v>
      </c>
      <c r="H336" s="62">
        <v>20</v>
      </c>
      <c r="I336" s="61">
        <v>44220</v>
      </c>
      <c r="J336" s="66" t="s">
        <v>1365</v>
      </c>
      <c r="K336" s="128">
        <v>21284</v>
      </c>
      <c r="L336" s="129">
        <f t="shared" ca="1" si="5"/>
        <v>66.873972602739727</v>
      </c>
      <c r="M336" s="122">
        <v>0</v>
      </c>
      <c r="N336" s="122" t="s">
        <v>1371</v>
      </c>
      <c r="O336" s="122" t="s">
        <v>7813</v>
      </c>
    </row>
    <row r="337" spans="1:15" s="120" customFormat="1" ht="12" hidden="1">
      <c r="A337" s="122">
        <v>2020</v>
      </c>
      <c r="B337" s="104" t="s">
        <v>693</v>
      </c>
      <c r="C337" s="60">
        <v>80419168</v>
      </c>
      <c r="D337" s="65" t="s">
        <v>1104</v>
      </c>
      <c r="E337" s="60" t="s">
        <v>739</v>
      </c>
      <c r="F337" s="61">
        <v>44160</v>
      </c>
      <c r="G337" s="62">
        <v>2</v>
      </c>
      <c r="H337" s="62">
        <v>0</v>
      </c>
      <c r="I337" s="61">
        <v>44220</v>
      </c>
      <c r="J337" s="66" t="s">
        <v>1364</v>
      </c>
      <c r="K337" s="128">
        <v>25025</v>
      </c>
      <c r="L337" s="129">
        <f t="shared" ca="1" si="5"/>
        <v>56.624657534246573</v>
      </c>
      <c r="M337" s="122">
        <v>0</v>
      </c>
      <c r="N337" s="122" t="s">
        <v>1371</v>
      </c>
      <c r="O337" s="122" t="s">
        <v>7813</v>
      </c>
    </row>
    <row r="338" spans="1:15" s="120" customFormat="1" ht="12" hidden="1">
      <c r="A338" s="122">
        <v>2020</v>
      </c>
      <c r="B338" s="104" t="s">
        <v>95</v>
      </c>
      <c r="C338" s="60">
        <v>53081868</v>
      </c>
      <c r="D338" s="65" t="s">
        <v>835</v>
      </c>
      <c r="E338" s="60" t="s">
        <v>742</v>
      </c>
      <c r="F338" s="61">
        <v>43872</v>
      </c>
      <c r="G338" s="62">
        <v>11</v>
      </c>
      <c r="H338" s="62">
        <v>15</v>
      </c>
      <c r="I338" s="61">
        <v>44221</v>
      </c>
      <c r="J338" s="66" t="s">
        <v>1365</v>
      </c>
      <c r="K338" s="128">
        <v>30984</v>
      </c>
      <c r="L338" s="129">
        <f t="shared" ca="1" si="5"/>
        <v>40.298630136986304</v>
      </c>
      <c r="M338" s="122">
        <v>0</v>
      </c>
      <c r="N338" s="122" t="s">
        <v>1371</v>
      </c>
      <c r="O338" s="122" t="s">
        <v>7813</v>
      </c>
    </row>
    <row r="339" spans="1:15" s="120" customFormat="1" ht="12" hidden="1">
      <c r="A339" s="122">
        <v>2020</v>
      </c>
      <c r="B339" s="104" t="s">
        <v>174</v>
      </c>
      <c r="C339" s="60">
        <v>51915842</v>
      </c>
      <c r="D339" s="65" t="s">
        <v>914</v>
      </c>
      <c r="E339" s="60" t="s">
        <v>742</v>
      </c>
      <c r="F339" s="61">
        <v>43882</v>
      </c>
      <c r="G339" s="62">
        <v>11</v>
      </c>
      <c r="H339" s="62">
        <v>5</v>
      </c>
      <c r="I339" s="61">
        <v>44221</v>
      </c>
      <c r="J339" s="66" t="s">
        <v>1365</v>
      </c>
      <c r="K339" s="128">
        <v>25050</v>
      </c>
      <c r="L339" s="129">
        <f t="shared" ca="1" si="5"/>
        <v>56.556164383561644</v>
      </c>
      <c r="M339" s="122">
        <v>0</v>
      </c>
      <c r="N339" s="122" t="s">
        <v>1371</v>
      </c>
      <c r="O339" s="122" t="s">
        <v>7813</v>
      </c>
    </row>
    <row r="340" spans="1:15" s="120" customFormat="1" ht="12" hidden="1">
      <c r="A340" s="122">
        <v>2020</v>
      </c>
      <c r="B340" s="104" t="s">
        <v>699</v>
      </c>
      <c r="C340" s="60">
        <v>33379697</v>
      </c>
      <c r="D340" s="65" t="s">
        <v>1329</v>
      </c>
      <c r="E340" s="60" t="s">
        <v>742</v>
      </c>
      <c r="F340" s="61">
        <v>44161</v>
      </c>
      <c r="G340" s="62">
        <v>2</v>
      </c>
      <c r="H340" s="62">
        <v>0</v>
      </c>
      <c r="I340" s="61">
        <v>44221</v>
      </c>
      <c r="J340" s="66" t="s">
        <v>1364</v>
      </c>
      <c r="K340" s="128">
        <v>31301</v>
      </c>
      <c r="L340" s="129">
        <f t="shared" ca="1" si="5"/>
        <v>39.43013698630137</v>
      </c>
      <c r="M340" s="122">
        <v>0</v>
      </c>
      <c r="N340" s="122" t="s">
        <v>1371</v>
      </c>
      <c r="O340" s="122" t="s">
        <v>7813</v>
      </c>
    </row>
    <row r="341" spans="1:15" s="120" customFormat="1" ht="12" hidden="1">
      <c r="A341" s="122">
        <v>2020</v>
      </c>
      <c r="B341" s="104" t="s">
        <v>40</v>
      </c>
      <c r="C341" s="60">
        <v>1140853985</v>
      </c>
      <c r="D341" s="65" t="s">
        <v>780</v>
      </c>
      <c r="E341" s="60" t="s">
        <v>739</v>
      </c>
      <c r="F341" s="61">
        <v>43888</v>
      </c>
      <c r="G341" s="62">
        <v>11</v>
      </c>
      <c r="H341" s="62">
        <v>0</v>
      </c>
      <c r="I341" s="61">
        <v>44222</v>
      </c>
      <c r="J341" s="66" t="s">
        <v>1364</v>
      </c>
      <c r="K341" s="128">
        <v>33887</v>
      </c>
      <c r="L341" s="129">
        <f t="shared" ca="1" si="5"/>
        <v>32.345205479452055</v>
      </c>
      <c r="M341" s="122">
        <v>0</v>
      </c>
      <c r="N341" s="122" t="s">
        <v>1371</v>
      </c>
      <c r="O341" s="122" t="s">
        <v>7813</v>
      </c>
    </row>
    <row r="342" spans="1:15" s="120" customFormat="1" ht="12" hidden="1">
      <c r="A342" s="122">
        <v>2020</v>
      </c>
      <c r="B342" s="104" t="s">
        <v>289</v>
      </c>
      <c r="C342" s="60">
        <v>1032419724</v>
      </c>
      <c r="D342" s="65" t="s">
        <v>1029</v>
      </c>
      <c r="E342" s="60" t="s">
        <v>742</v>
      </c>
      <c r="F342" s="61">
        <v>43927</v>
      </c>
      <c r="G342" s="62">
        <v>9</v>
      </c>
      <c r="H342" s="62">
        <v>22</v>
      </c>
      <c r="I342" s="61">
        <v>44223</v>
      </c>
      <c r="J342" s="66" t="s">
        <v>1364</v>
      </c>
      <c r="K342" s="128">
        <v>32391</v>
      </c>
      <c r="L342" s="129">
        <f t="shared" ca="1" si="5"/>
        <v>36.443835616438356</v>
      </c>
      <c r="M342" s="122">
        <v>0</v>
      </c>
      <c r="N342" s="122" t="s">
        <v>1371</v>
      </c>
      <c r="O342" s="122" t="s">
        <v>7813</v>
      </c>
    </row>
    <row r="343" spans="1:15" s="120" customFormat="1" ht="12" hidden="1">
      <c r="A343" s="122">
        <v>2020</v>
      </c>
      <c r="B343" s="104" t="s">
        <v>548</v>
      </c>
      <c r="C343" s="60">
        <v>1070978214</v>
      </c>
      <c r="D343" s="65" t="s">
        <v>1234</v>
      </c>
      <c r="E343" s="60" t="s">
        <v>742</v>
      </c>
      <c r="F343" s="61">
        <v>44043</v>
      </c>
      <c r="G343" s="62">
        <v>5</v>
      </c>
      <c r="H343" s="62">
        <v>27</v>
      </c>
      <c r="I343" s="61">
        <v>44223</v>
      </c>
      <c r="J343" s="66" t="s">
        <v>1364</v>
      </c>
      <c r="K343" s="128">
        <v>35252</v>
      </c>
      <c r="L343" s="129">
        <f t="shared" ca="1" si="5"/>
        <v>28.605479452054794</v>
      </c>
      <c r="M343" s="122">
        <v>0</v>
      </c>
      <c r="N343" s="122" t="s">
        <v>1371</v>
      </c>
      <c r="O343" s="122" t="s">
        <v>7813</v>
      </c>
    </row>
    <row r="344" spans="1:15" s="120" customFormat="1" ht="12" hidden="1">
      <c r="A344" s="122">
        <v>2020</v>
      </c>
      <c r="B344" s="104" t="s">
        <v>17</v>
      </c>
      <c r="C344" s="60">
        <v>1019116246</v>
      </c>
      <c r="D344" s="65" t="s">
        <v>757</v>
      </c>
      <c r="E344" s="60" t="s">
        <v>742</v>
      </c>
      <c r="F344" s="61">
        <v>43860</v>
      </c>
      <c r="G344" s="62">
        <v>12</v>
      </c>
      <c r="H344" s="62">
        <v>0</v>
      </c>
      <c r="I344" s="61">
        <v>44225</v>
      </c>
      <c r="J344" s="66" t="s">
        <v>1364</v>
      </c>
      <c r="K344" s="128">
        <v>35100</v>
      </c>
      <c r="L344" s="129">
        <f t="shared" ca="1" si="5"/>
        <v>29.021917808219179</v>
      </c>
      <c r="M344" s="122">
        <v>0</v>
      </c>
      <c r="N344" s="122" t="s">
        <v>1371</v>
      </c>
      <c r="O344" s="122" t="s">
        <v>7813</v>
      </c>
    </row>
    <row r="345" spans="1:15" s="120" customFormat="1" ht="12" hidden="1">
      <c r="A345" s="122">
        <v>2020</v>
      </c>
      <c r="B345" s="104" t="s">
        <v>32</v>
      </c>
      <c r="C345" s="60">
        <v>71335116</v>
      </c>
      <c r="D345" s="65" t="s">
        <v>772</v>
      </c>
      <c r="E345" s="60" t="s">
        <v>739</v>
      </c>
      <c r="F345" s="61">
        <v>43860</v>
      </c>
      <c r="G345" s="62">
        <v>12</v>
      </c>
      <c r="H345" s="62">
        <v>0</v>
      </c>
      <c r="I345" s="61">
        <v>44225</v>
      </c>
      <c r="J345" s="66" t="s">
        <v>1364</v>
      </c>
      <c r="K345" s="128">
        <v>28759</v>
      </c>
      <c r="L345" s="129">
        <f t="shared" ca="1" si="5"/>
        <v>46.394520547945206</v>
      </c>
      <c r="M345" s="122">
        <v>0</v>
      </c>
      <c r="N345" s="122" t="s">
        <v>1371</v>
      </c>
      <c r="O345" s="122" t="s">
        <v>7813</v>
      </c>
    </row>
    <row r="346" spans="1:15" s="120" customFormat="1" ht="12" hidden="1">
      <c r="A346" s="122">
        <v>2020</v>
      </c>
      <c r="B346" s="104" t="s">
        <v>91</v>
      </c>
      <c r="C346" s="60">
        <v>80796657</v>
      </c>
      <c r="D346" s="65" t="s">
        <v>831</v>
      </c>
      <c r="E346" s="60" t="s">
        <v>739</v>
      </c>
      <c r="F346" s="61">
        <v>43868</v>
      </c>
      <c r="G346" s="62">
        <v>11</v>
      </c>
      <c r="H346" s="62">
        <v>23</v>
      </c>
      <c r="I346" s="61">
        <v>44225</v>
      </c>
      <c r="J346" s="66" t="s">
        <v>1364</v>
      </c>
      <c r="K346" s="128">
        <v>31112</v>
      </c>
      <c r="L346" s="129">
        <f t="shared" ca="1" si="5"/>
        <v>39.947945205479449</v>
      </c>
      <c r="M346" s="122">
        <v>0</v>
      </c>
      <c r="N346" s="122" t="s">
        <v>1371</v>
      </c>
      <c r="O346" s="122" t="s">
        <v>7813</v>
      </c>
    </row>
    <row r="347" spans="1:15" s="120" customFormat="1" ht="12" hidden="1">
      <c r="A347" s="122">
        <v>2020</v>
      </c>
      <c r="B347" s="104" t="s">
        <v>128</v>
      </c>
      <c r="C347" s="60">
        <v>1032394420</v>
      </c>
      <c r="D347" s="65" t="s">
        <v>868</v>
      </c>
      <c r="E347" s="60" t="s">
        <v>742</v>
      </c>
      <c r="F347" s="61">
        <v>43878</v>
      </c>
      <c r="G347" s="62">
        <v>11</v>
      </c>
      <c r="H347" s="62">
        <v>13</v>
      </c>
      <c r="I347" s="61">
        <v>44225</v>
      </c>
      <c r="J347" s="66" t="s">
        <v>1364</v>
      </c>
      <c r="K347" s="128">
        <v>32016</v>
      </c>
      <c r="L347" s="129">
        <f t="shared" ca="1" si="5"/>
        <v>37.471232876712328</v>
      </c>
      <c r="M347" s="122">
        <v>0</v>
      </c>
      <c r="N347" s="122" t="s">
        <v>1371</v>
      </c>
      <c r="O347" s="122" t="s">
        <v>7813</v>
      </c>
    </row>
    <row r="348" spans="1:15" s="120" customFormat="1" ht="12" hidden="1">
      <c r="A348" s="122">
        <v>2020</v>
      </c>
      <c r="B348" s="104" t="s">
        <v>656</v>
      </c>
      <c r="C348" s="60">
        <v>53154074</v>
      </c>
      <c r="D348" s="65" t="s">
        <v>1123</v>
      </c>
      <c r="E348" s="60" t="s">
        <v>742</v>
      </c>
      <c r="F348" s="61">
        <v>44126</v>
      </c>
      <c r="G348" s="62">
        <v>3</v>
      </c>
      <c r="H348" s="62">
        <v>11</v>
      </c>
      <c r="I348" s="61">
        <v>44225</v>
      </c>
      <c r="J348" s="66" t="s">
        <v>1364</v>
      </c>
      <c r="K348" s="128">
        <v>31305</v>
      </c>
      <c r="L348" s="129">
        <f t="shared" ca="1" si="5"/>
        <v>39.419178082191777</v>
      </c>
      <c r="M348" s="122">
        <v>0</v>
      </c>
      <c r="N348" s="122" t="s">
        <v>1371</v>
      </c>
      <c r="O348" s="122" t="s">
        <v>7813</v>
      </c>
    </row>
    <row r="349" spans="1:15" s="120" customFormat="1" ht="12" hidden="1">
      <c r="A349" s="122">
        <v>2020</v>
      </c>
      <c r="B349" s="104" t="s">
        <v>2</v>
      </c>
      <c r="C349" s="60">
        <v>52820550</v>
      </c>
      <c r="D349" s="65" t="s">
        <v>741</v>
      </c>
      <c r="E349" s="60" t="s">
        <v>742</v>
      </c>
      <c r="F349" s="61">
        <v>43851</v>
      </c>
      <c r="G349" s="62">
        <v>12</v>
      </c>
      <c r="H349" s="62">
        <v>10</v>
      </c>
      <c r="I349" s="61">
        <v>44226</v>
      </c>
      <c r="J349" s="66" t="s">
        <v>1364</v>
      </c>
      <c r="K349" s="128">
        <v>30107</v>
      </c>
      <c r="L349" s="129">
        <f t="shared" ca="1" si="5"/>
        <v>42.701369863013696</v>
      </c>
      <c r="M349" s="122">
        <v>0</v>
      </c>
      <c r="N349" s="122" t="s">
        <v>1371</v>
      </c>
      <c r="O349" s="122" t="s">
        <v>7813</v>
      </c>
    </row>
    <row r="350" spans="1:15" s="120" customFormat="1" ht="12" hidden="1">
      <c r="A350" s="122">
        <v>2020</v>
      </c>
      <c r="B350" s="104" t="s">
        <v>11</v>
      </c>
      <c r="C350" s="60">
        <v>1012333107</v>
      </c>
      <c r="D350" s="65" t="s">
        <v>751</v>
      </c>
      <c r="E350" s="60" t="s">
        <v>742</v>
      </c>
      <c r="F350" s="61">
        <v>43860</v>
      </c>
      <c r="G350" s="62">
        <v>12</v>
      </c>
      <c r="H350" s="62">
        <v>1</v>
      </c>
      <c r="I350" s="61">
        <v>44226</v>
      </c>
      <c r="J350" s="66" t="s">
        <v>1364</v>
      </c>
      <c r="K350" s="128">
        <v>31926</v>
      </c>
      <c r="L350" s="129">
        <f t="shared" ca="1" si="5"/>
        <v>37.717808219178082</v>
      </c>
      <c r="M350" s="122">
        <v>0</v>
      </c>
      <c r="N350" s="122" t="s">
        <v>1371</v>
      </c>
      <c r="O350" s="122" t="s">
        <v>7813</v>
      </c>
    </row>
    <row r="351" spans="1:15" s="120" customFormat="1" ht="12" hidden="1">
      <c r="A351" s="122">
        <v>2020</v>
      </c>
      <c r="B351" s="104" t="s">
        <v>64</v>
      </c>
      <c r="C351" s="60">
        <v>52229491</v>
      </c>
      <c r="D351" s="65" t="s">
        <v>804</v>
      </c>
      <c r="E351" s="60" t="s">
        <v>742</v>
      </c>
      <c r="F351" s="61">
        <v>43865</v>
      </c>
      <c r="G351" s="62">
        <v>11</v>
      </c>
      <c r="H351" s="62">
        <v>27</v>
      </c>
      <c r="I351" s="61">
        <v>44226</v>
      </c>
      <c r="J351" s="66" t="s">
        <v>1365</v>
      </c>
      <c r="K351" s="128">
        <v>27639</v>
      </c>
      <c r="L351" s="129">
        <f t="shared" ca="1" si="5"/>
        <v>49.463013698630135</v>
      </c>
      <c r="M351" s="122">
        <v>0</v>
      </c>
      <c r="N351" s="122" t="s">
        <v>1371</v>
      </c>
      <c r="O351" s="122" t="s">
        <v>7813</v>
      </c>
    </row>
    <row r="352" spans="1:15" s="120" customFormat="1" ht="12" hidden="1">
      <c r="A352" s="122">
        <v>2020</v>
      </c>
      <c r="B352" s="104" t="s">
        <v>73</v>
      </c>
      <c r="C352" s="60">
        <v>53120593</v>
      </c>
      <c r="D352" s="65" t="s">
        <v>813</v>
      </c>
      <c r="E352" s="60" t="s">
        <v>742</v>
      </c>
      <c r="F352" s="61">
        <v>43865</v>
      </c>
      <c r="G352" s="62">
        <v>11</v>
      </c>
      <c r="H352" s="62">
        <v>27</v>
      </c>
      <c r="I352" s="61">
        <v>44226</v>
      </c>
      <c r="J352" s="66" t="s">
        <v>1364</v>
      </c>
      <c r="K352" s="128">
        <v>30416</v>
      </c>
      <c r="L352" s="129">
        <f t="shared" ca="1" si="5"/>
        <v>41.854794520547948</v>
      </c>
      <c r="M352" s="122">
        <v>0</v>
      </c>
      <c r="N352" s="122" t="s">
        <v>1371</v>
      </c>
      <c r="O352" s="122" t="s">
        <v>7813</v>
      </c>
    </row>
    <row r="353" spans="1:15" s="120" customFormat="1" ht="12" hidden="1">
      <c r="A353" s="122">
        <v>2020</v>
      </c>
      <c r="B353" s="104" t="s">
        <v>114</v>
      </c>
      <c r="C353" s="60">
        <v>52767987</v>
      </c>
      <c r="D353" s="65" t="s">
        <v>854</v>
      </c>
      <c r="E353" s="60" t="s">
        <v>742</v>
      </c>
      <c r="F353" s="61">
        <v>43874</v>
      </c>
      <c r="G353" s="62">
        <v>11</v>
      </c>
      <c r="H353" s="62">
        <v>18</v>
      </c>
      <c r="I353" s="61">
        <v>44226</v>
      </c>
      <c r="J353" s="66" t="s">
        <v>1364</v>
      </c>
      <c r="K353" s="128">
        <v>29303</v>
      </c>
      <c r="L353" s="129">
        <f t="shared" ca="1" si="5"/>
        <v>44.904109589041099</v>
      </c>
      <c r="M353" s="122">
        <v>0</v>
      </c>
      <c r="N353" s="122" t="s">
        <v>1371</v>
      </c>
      <c r="O353" s="122" t="s">
        <v>7813</v>
      </c>
    </row>
    <row r="354" spans="1:15" s="120" customFormat="1" ht="12" hidden="1">
      <c r="A354" s="122">
        <v>2020</v>
      </c>
      <c r="B354" s="104" t="s">
        <v>115</v>
      </c>
      <c r="C354" s="60">
        <v>52150420</v>
      </c>
      <c r="D354" s="65" t="s">
        <v>855</v>
      </c>
      <c r="E354" s="60" t="s">
        <v>742</v>
      </c>
      <c r="F354" s="61">
        <v>43875</v>
      </c>
      <c r="G354" s="62">
        <v>11</v>
      </c>
      <c r="H354" s="62">
        <v>17</v>
      </c>
      <c r="I354" s="61">
        <v>44226</v>
      </c>
      <c r="J354" s="66" t="s">
        <v>1364</v>
      </c>
      <c r="K354" s="128">
        <v>27327</v>
      </c>
      <c r="L354" s="129">
        <f t="shared" ca="1" si="5"/>
        <v>50.317808219178083</v>
      </c>
      <c r="M354" s="122">
        <v>0</v>
      </c>
      <c r="N354" s="122" t="s">
        <v>1371</v>
      </c>
      <c r="O354" s="122" t="s">
        <v>7813</v>
      </c>
    </row>
    <row r="355" spans="1:15" s="120" customFormat="1" ht="12" hidden="1">
      <c r="A355" s="122">
        <v>2020</v>
      </c>
      <c r="B355" s="104" t="s">
        <v>118</v>
      </c>
      <c r="C355" s="60">
        <v>1121834435</v>
      </c>
      <c r="D355" s="65" t="s">
        <v>858</v>
      </c>
      <c r="E355" s="60" t="s">
        <v>742</v>
      </c>
      <c r="F355" s="61">
        <v>43878</v>
      </c>
      <c r="G355" s="62">
        <v>11</v>
      </c>
      <c r="H355" s="62">
        <v>14</v>
      </c>
      <c r="I355" s="61">
        <v>44226</v>
      </c>
      <c r="J355" s="66" t="s">
        <v>1364</v>
      </c>
      <c r="K355" s="128">
        <v>32004</v>
      </c>
      <c r="L355" s="129">
        <f t="shared" ca="1" si="5"/>
        <v>37.504109589041093</v>
      </c>
      <c r="M355" s="122">
        <v>0</v>
      </c>
      <c r="N355" s="122" t="s">
        <v>1371</v>
      </c>
      <c r="O355" s="122" t="s">
        <v>7813</v>
      </c>
    </row>
    <row r="356" spans="1:15" s="120" customFormat="1" ht="12" hidden="1">
      <c r="A356" s="122">
        <v>2020</v>
      </c>
      <c r="B356" s="104" t="s">
        <v>119</v>
      </c>
      <c r="C356" s="60">
        <v>80180782</v>
      </c>
      <c r="D356" s="65" t="s">
        <v>859</v>
      </c>
      <c r="E356" s="60" t="s">
        <v>739</v>
      </c>
      <c r="F356" s="61">
        <v>43878</v>
      </c>
      <c r="G356" s="62">
        <v>11</v>
      </c>
      <c r="H356" s="62">
        <v>14</v>
      </c>
      <c r="I356" s="61">
        <v>44226</v>
      </c>
      <c r="J356" s="66" t="s">
        <v>1364</v>
      </c>
      <c r="K356" s="128">
        <v>29248</v>
      </c>
      <c r="L356" s="129">
        <f t="shared" ca="1" si="5"/>
        <v>45.054794520547944</v>
      </c>
      <c r="M356" s="122">
        <v>0</v>
      </c>
      <c r="N356" s="122" t="s">
        <v>1371</v>
      </c>
      <c r="O356" s="122" t="s">
        <v>7813</v>
      </c>
    </row>
    <row r="357" spans="1:15" s="120" customFormat="1" ht="12" hidden="1">
      <c r="A357" s="122">
        <v>2020</v>
      </c>
      <c r="B357" s="104" t="s">
        <v>123</v>
      </c>
      <c r="C357" s="60">
        <v>1014181616</v>
      </c>
      <c r="D357" s="65" t="s">
        <v>863</v>
      </c>
      <c r="E357" s="60" t="s">
        <v>739</v>
      </c>
      <c r="F357" s="61">
        <v>43879</v>
      </c>
      <c r="G357" s="62">
        <v>11</v>
      </c>
      <c r="H357" s="62">
        <v>13</v>
      </c>
      <c r="I357" s="61">
        <v>44226</v>
      </c>
      <c r="J357" s="66" t="s">
        <v>1364</v>
      </c>
      <c r="K357" s="128">
        <v>31756</v>
      </c>
      <c r="L357" s="129">
        <f t="shared" ca="1" si="5"/>
        <v>38.183561643835617</v>
      </c>
      <c r="M357" s="122">
        <v>0</v>
      </c>
      <c r="N357" s="122" t="s">
        <v>1371</v>
      </c>
      <c r="O357" s="122" t="s">
        <v>7813</v>
      </c>
    </row>
    <row r="358" spans="1:15" s="120" customFormat="1" ht="12" hidden="1">
      <c r="A358" s="122">
        <v>2020</v>
      </c>
      <c r="B358" s="104" t="s">
        <v>124</v>
      </c>
      <c r="C358" s="60">
        <v>52582733</v>
      </c>
      <c r="D358" s="65" t="s">
        <v>864</v>
      </c>
      <c r="E358" s="60" t="s">
        <v>742</v>
      </c>
      <c r="F358" s="61">
        <v>43879</v>
      </c>
      <c r="G358" s="62">
        <v>11</v>
      </c>
      <c r="H358" s="62">
        <v>13</v>
      </c>
      <c r="I358" s="61">
        <v>44226</v>
      </c>
      <c r="J358" s="66" t="s">
        <v>1364</v>
      </c>
      <c r="K358" s="128">
        <v>26072</v>
      </c>
      <c r="L358" s="129">
        <f t="shared" ca="1" si="5"/>
        <v>53.756164383561647</v>
      </c>
      <c r="M358" s="122">
        <v>0</v>
      </c>
      <c r="N358" s="122" t="s">
        <v>1371</v>
      </c>
      <c r="O358" s="122" t="s">
        <v>7813</v>
      </c>
    </row>
    <row r="359" spans="1:15" s="120" customFormat="1" ht="12" hidden="1">
      <c r="A359" s="122">
        <v>2020</v>
      </c>
      <c r="B359" s="104" t="s">
        <v>125</v>
      </c>
      <c r="C359" s="60">
        <v>1022944281</v>
      </c>
      <c r="D359" s="65" t="s">
        <v>865</v>
      </c>
      <c r="E359" s="60" t="s">
        <v>742</v>
      </c>
      <c r="F359" s="61">
        <v>43880</v>
      </c>
      <c r="G359" s="62">
        <v>11</v>
      </c>
      <c r="H359" s="62">
        <v>12</v>
      </c>
      <c r="I359" s="61">
        <v>44226</v>
      </c>
      <c r="J359" s="66" t="s">
        <v>1364</v>
      </c>
      <c r="K359" s="128">
        <v>32340</v>
      </c>
      <c r="L359" s="129">
        <f t="shared" ca="1" si="5"/>
        <v>36.583561643835615</v>
      </c>
      <c r="M359" s="122">
        <v>0</v>
      </c>
      <c r="N359" s="122" t="s">
        <v>1371</v>
      </c>
      <c r="O359" s="122" t="s">
        <v>7813</v>
      </c>
    </row>
    <row r="360" spans="1:15" s="120" customFormat="1" ht="12" hidden="1">
      <c r="A360" s="122">
        <v>2020</v>
      </c>
      <c r="B360" s="104" t="s">
        <v>133</v>
      </c>
      <c r="C360" s="60">
        <v>81715221</v>
      </c>
      <c r="D360" s="65" t="s">
        <v>873</v>
      </c>
      <c r="E360" s="60" t="s">
        <v>739</v>
      </c>
      <c r="F360" s="61">
        <v>43879</v>
      </c>
      <c r="G360" s="62">
        <v>11</v>
      </c>
      <c r="H360" s="62">
        <v>13</v>
      </c>
      <c r="I360" s="61">
        <v>44226</v>
      </c>
      <c r="J360" s="66" t="s">
        <v>1364</v>
      </c>
      <c r="K360" s="128">
        <v>30221</v>
      </c>
      <c r="L360" s="129">
        <f t="shared" ca="1" si="5"/>
        <v>42.389041095890413</v>
      </c>
      <c r="M360" s="122">
        <v>0</v>
      </c>
      <c r="N360" s="122" t="s">
        <v>1371</v>
      </c>
      <c r="O360" s="122" t="s">
        <v>7813</v>
      </c>
    </row>
    <row r="361" spans="1:15" s="120" customFormat="1" ht="12" hidden="1">
      <c r="A361" s="122">
        <v>2020</v>
      </c>
      <c r="B361" s="104" t="s">
        <v>134</v>
      </c>
      <c r="C361" s="60">
        <v>1067879520</v>
      </c>
      <c r="D361" s="65" t="s">
        <v>874</v>
      </c>
      <c r="E361" s="60" t="s">
        <v>742</v>
      </c>
      <c r="F361" s="61">
        <v>43880</v>
      </c>
      <c r="G361" s="62">
        <v>11</v>
      </c>
      <c r="H361" s="62">
        <v>12</v>
      </c>
      <c r="I361" s="61">
        <v>44226</v>
      </c>
      <c r="J361" s="66" t="s">
        <v>1364</v>
      </c>
      <c r="K361" s="128">
        <v>32315</v>
      </c>
      <c r="L361" s="129">
        <f t="shared" ca="1" si="5"/>
        <v>36.652054794520545</v>
      </c>
      <c r="M361" s="122">
        <v>0</v>
      </c>
      <c r="N361" s="122" t="s">
        <v>1371</v>
      </c>
      <c r="O361" s="122" t="s">
        <v>7813</v>
      </c>
    </row>
    <row r="362" spans="1:15" s="120" customFormat="1" ht="12" hidden="1">
      <c r="A362" s="122">
        <v>2020</v>
      </c>
      <c r="B362" s="104" t="s">
        <v>163</v>
      </c>
      <c r="C362" s="60">
        <v>79359289</v>
      </c>
      <c r="D362" s="65" t="s">
        <v>903</v>
      </c>
      <c r="E362" s="60" t="s">
        <v>739</v>
      </c>
      <c r="F362" s="61">
        <v>43880</v>
      </c>
      <c r="G362" s="62">
        <v>11</v>
      </c>
      <c r="H362" s="62">
        <v>12</v>
      </c>
      <c r="I362" s="61">
        <v>44226</v>
      </c>
      <c r="J362" s="66" t="s">
        <v>1364</v>
      </c>
      <c r="K362" s="128">
        <v>23942</v>
      </c>
      <c r="L362" s="129">
        <f t="shared" ca="1" si="5"/>
        <v>59.591780821917808</v>
      </c>
      <c r="M362" s="122">
        <v>0</v>
      </c>
      <c r="N362" s="122" t="s">
        <v>1371</v>
      </c>
      <c r="O362" s="122" t="s">
        <v>7813</v>
      </c>
    </row>
    <row r="363" spans="1:15" s="120" customFormat="1" ht="12" hidden="1">
      <c r="A363" s="122">
        <v>2020</v>
      </c>
      <c r="B363" s="104" t="s">
        <v>176</v>
      </c>
      <c r="C363" s="60">
        <v>1121825660</v>
      </c>
      <c r="D363" s="65" t="s">
        <v>916</v>
      </c>
      <c r="E363" s="60" t="s">
        <v>742</v>
      </c>
      <c r="F363" s="61">
        <v>43885</v>
      </c>
      <c r="G363" s="62">
        <v>11</v>
      </c>
      <c r="H363" s="62">
        <v>7</v>
      </c>
      <c r="I363" s="61">
        <v>44226</v>
      </c>
      <c r="J363" s="66" t="s">
        <v>1364</v>
      </c>
      <c r="K363" s="128">
        <v>31550</v>
      </c>
      <c r="L363" s="129">
        <f t="shared" ca="1" si="5"/>
        <v>38.747945205479454</v>
      </c>
      <c r="M363" s="122">
        <v>0</v>
      </c>
      <c r="N363" s="122" t="s">
        <v>1371</v>
      </c>
      <c r="O363" s="122" t="s">
        <v>7813</v>
      </c>
    </row>
    <row r="364" spans="1:15" s="120" customFormat="1" ht="12" hidden="1">
      <c r="A364" s="122">
        <v>2020</v>
      </c>
      <c r="B364" s="104" t="s">
        <v>179</v>
      </c>
      <c r="C364" s="60">
        <v>1014201258</v>
      </c>
      <c r="D364" s="65" t="s">
        <v>919</v>
      </c>
      <c r="E364" s="60" t="s">
        <v>739</v>
      </c>
      <c r="F364" s="61">
        <v>43885</v>
      </c>
      <c r="G364" s="62">
        <v>11</v>
      </c>
      <c r="H364" s="62">
        <v>7</v>
      </c>
      <c r="I364" s="61">
        <v>44226</v>
      </c>
      <c r="J364" s="66" t="s">
        <v>1364</v>
      </c>
      <c r="K364" s="128">
        <v>32648</v>
      </c>
      <c r="L364" s="129">
        <f t="shared" ca="1" si="5"/>
        <v>35.739726027397261</v>
      </c>
      <c r="M364" s="122">
        <v>0</v>
      </c>
      <c r="N364" s="122" t="s">
        <v>1371</v>
      </c>
      <c r="O364" s="122" t="s">
        <v>7813</v>
      </c>
    </row>
    <row r="365" spans="1:15" s="120" customFormat="1" ht="12" hidden="1">
      <c r="A365" s="122">
        <v>2020</v>
      </c>
      <c r="B365" s="104" t="s">
        <v>214</v>
      </c>
      <c r="C365" s="60">
        <v>38140523</v>
      </c>
      <c r="D365" s="65" t="s">
        <v>954</v>
      </c>
      <c r="E365" s="60" t="s">
        <v>742</v>
      </c>
      <c r="F365" s="61">
        <v>43889</v>
      </c>
      <c r="G365" s="62">
        <v>11</v>
      </c>
      <c r="H365" s="62">
        <v>3</v>
      </c>
      <c r="I365" s="61">
        <v>44226</v>
      </c>
      <c r="J365" s="66" t="s">
        <v>1364</v>
      </c>
      <c r="K365" s="128">
        <v>29374</v>
      </c>
      <c r="L365" s="129">
        <f t="shared" ca="1" si="5"/>
        <v>44.709589041095889</v>
      </c>
      <c r="M365" s="122">
        <v>0</v>
      </c>
      <c r="N365" s="122" t="s">
        <v>1371</v>
      </c>
      <c r="O365" s="122" t="s">
        <v>7813</v>
      </c>
    </row>
    <row r="366" spans="1:15" s="120" customFormat="1" ht="12" hidden="1">
      <c r="A366" s="122">
        <v>2020</v>
      </c>
      <c r="B366" s="104" t="s">
        <v>234</v>
      </c>
      <c r="C366" s="60">
        <v>1014228455</v>
      </c>
      <c r="D366" s="65" t="s">
        <v>974</v>
      </c>
      <c r="E366" s="60" t="s">
        <v>739</v>
      </c>
      <c r="F366" s="61">
        <v>43896</v>
      </c>
      <c r="G366" s="62">
        <v>10</v>
      </c>
      <c r="H366" s="62">
        <v>25</v>
      </c>
      <c r="I366" s="61">
        <v>44226</v>
      </c>
      <c r="J366" s="66" t="s">
        <v>1365</v>
      </c>
      <c r="K366" s="128">
        <v>33603</v>
      </c>
      <c r="L366" s="129">
        <f t="shared" ca="1" si="5"/>
        <v>33.123287671232873</v>
      </c>
      <c r="M366" s="122">
        <v>0</v>
      </c>
      <c r="N366" s="122" t="s">
        <v>1371</v>
      </c>
      <c r="O366" s="122" t="s">
        <v>7813</v>
      </c>
    </row>
    <row r="367" spans="1:15" s="120" customFormat="1" ht="12" hidden="1">
      <c r="A367" s="122">
        <v>2020</v>
      </c>
      <c r="B367" s="104" t="s">
        <v>237</v>
      </c>
      <c r="C367" s="60">
        <v>52469988</v>
      </c>
      <c r="D367" s="65" t="s">
        <v>977</v>
      </c>
      <c r="E367" s="60" t="s">
        <v>742</v>
      </c>
      <c r="F367" s="61">
        <v>43899</v>
      </c>
      <c r="G367" s="62">
        <v>10</v>
      </c>
      <c r="H367" s="62">
        <v>22</v>
      </c>
      <c r="I367" s="61">
        <v>44226</v>
      </c>
      <c r="J367" s="66" t="s">
        <v>1364</v>
      </c>
      <c r="K367" s="128">
        <v>29640</v>
      </c>
      <c r="L367" s="129">
        <f t="shared" ca="1" si="5"/>
        <v>43.980821917808221</v>
      </c>
      <c r="M367" s="122">
        <v>0</v>
      </c>
      <c r="N367" s="122" t="s">
        <v>1371</v>
      </c>
      <c r="O367" s="122" t="s">
        <v>7813</v>
      </c>
    </row>
    <row r="368" spans="1:15" s="120" customFormat="1" ht="12" hidden="1">
      <c r="A368" s="122">
        <v>2020</v>
      </c>
      <c r="B368" s="104" t="s">
        <v>283</v>
      </c>
      <c r="C368" s="60">
        <v>1073165323</v>
      </c>
      <c r="D368" s="65" t="s">
        <v>1023</v>
      </c>
      <c r="E368" s="60" t="s">
        <v>739</v>
      </c>
      <c r="F368" s="61">
        <v>43914</v>
      </c>
      <c r="G368" s="62">
        <v>10</v>
      </c>
      <c r="H368" s="62">
        <v>7</v>
      </c>
      <c r="I368" s="61">
        <v>44226</v>
      </c>
      <c r="J368" s="66" t="s">
        <v>1364</v>
      </c>
      <c r="K368" s="128">
        <v>34236</v>
      </c>
      <c r="L368" s="129">
        <f t="shared" ca="1" si="5"/>
        <v>31.389041095890413</v>
      </c>
      <c r="M368" s="122">
        <v>0</v>
      </c>
      <c r="N368" s="122" t="s">
        <v>1371</v>
      </c>
      <c r="O368" s="122" t="s">
        <v>7813</v>
      </c>
    </row>
    <row r="369" spans="1:15" s="120" customFormat="1" ht="12" hidden="1">
      <c r="A369" s="122">
        <v>2020</v>
      </c>
      <c r="B369" s="104" t="s">
        <v>413</v>
      </c>
      <c r="C369" s="60">
        <v>1022435478</v>
      </c>
      <c r="D369" s="65" t="s">
        <v>1124</v>
      </c>
      <c r="E369" s="60" t="s">
        <v>742</v>
      </c>
      <c r="F369" s="61">
        <v>43983</v>
      </c>
      <c r="G369" s="62">
        <v>8</v>
      </c>
      <c r="H369" s="62">
        <v>0</v>
      </c>
      <c r="I369" s="61">
        <v>44226</v>
      </c>
      <c r="J369" s="66" t="s">
        <v>1365</v>
      </c>
      <c r="K369" s="128">
        <v>35942</v>
      </c>
      <c r="L369" s="129">
        <f t="shared" ca="1" si="5"/>
        <v>26.715068493150685</v>
      </c>
      <c r="M369" s="122">
        <v>0</v>
      </c>
      <c r="N369" s="122" t="s">
        <v>1371</v>
      </c>
      <c r="O369" s="122" t="s">
        <v>7813</v>
      </c>
    </row>
    <row r="370" spans="1:15" s="120" customFormat="1" ht="12" hidden="1">
      <c r="A370" s="122">
        <v>2020</v>
      </c>
      <c r="B370" s="104" t="s">
        <v>415</v>
      </c>
      <c r="C370" s="60">
        <v>1073526106</v>
      </c>
      <c r="D370" s="65" t="s">
        <v>1126</v>
      </c>
      <c r="E370" s="60" t="s">
        <v>742</v>
      </c>
      <c r="F370" s="61">
        <v>43983</v>
      </c>
      <c r="G370" s="62">
        <v>8</v>
      </c>
      <c r="H370" s="62">
        <v>0</v>
      </c>
      <c r="I370" s="61">
        <v>44226</v>
      </c>
      <c r="J370" s="66" t="s">
        <v>1365</v>
      </c>
      <c r="K370" s="128">
        <v>36128</v>
      </c>
      <c r="L370" s="129">
        <f t="shared" ca="1" si="5"/>
        <v>26.205479452054796</v>
      </c>
      <c r="M370" s="122">
        <v>0</v>
      </c>
      <c r="N370" s="122" t="s">
        <v>1371</v>
      </c>
      <c r="O370" s="122" t="s">
        <v>7813</v>
      </c>
    </row>
    <row r="371" spans="1:15" s="120" customFormat="1" ht="12" hidden="1">
      <c r="A371" s="122">
        <v>2020</v>
      </c>
      <c r="B371" s="104" t="s">
        <v>459</v>
      </c>
      <c r="C371" s="60">
        <v>79762838</v>
      </c>
      <c r="D371" s="65" t="s">
        <v>806</v>
      </c>
      <c r="E371" s="60" t="s">
        <v>739</v>
      </c>
      <c r="F371" s="61">
        <v>44033</v>
      </c>
      <c r="G371" s="62">
        <v>6</v>
      </c>
      <c r="H371" s="62">
        <v>10</v>
      </c>
      <c r="I371" s="61">
        <v>44226</v>
      </c>
      <c r="J371" s="66" t="s">
        <v>1365</v>
      </c>
      <c r="K371" s="128">
        <v>29108</v>
      </c>
      <c r="L371" s="129">
        <f t="shared" ca="1" si="5"/>
        <v>45.438356164383563</v>
      </c>
      <c r="M371" s="122">
        <v>0</v>
      </c>
      <c r="N371" s="122" t="s">
        <v>1371</v>
      </c>
      <c r="O371" s="122" t="s">
        <v>7813</v>
      </c>
    </row>
    <row r="372" spans="1:15" s="120" customFormat="1" ht="12" hidden="1">
      <c r="A372" s="122">
        <v>2020</v>
      </c>
      <c r="B372" s="104" t="s">
        <v>527</v>
      </c>
      <c r="C372" s="60">
        <v>79954325</v>
      </c>
      <c r="D372" s="65" t="s">
        <v>822</v>
      </c>
      <c r="E372" s="60" t="s">
        <v>739</v>
      </c>
      <c r="F372" s="61">
        <v>44035</v>
      </c>
      <c r="G372" s="62">
        <v>6</v>
      </c>
      <c r="H372" s="62">
        <v>8</v>
      </c>
      <c r="I372" s="61">
        <v>44226</v>
      </c>
      <c r="J372" s="66" t="s">
        <v>1364</v>
      </c>
      <c r="K372" s="128">
        <v>29276</v>
      </c>
      <c r="L372" s="129">
        <f t="shared" ca="1" si="5"/>
        <v>44.978082191780821</v>
      </c>
      <c r="M372" s="122">
        <v>0</v>
      </c>
      <c r="N372" s="122" t="s">
        <v>1371</v>
      </c>
      <c r="O372" s="122" t="s">
        <v>7813</v>
      </c>
    </row>
    <row r="373" spans="1:15" s="120" customFormat="1" ht="12" hidden="1">
      <c r="A373" s="122">
        <v>2020</v>
      </c>
      <c r="B373" s="104" t="s">
        <v>576</v>
      </c>
      <c r="C373" s="60">
        <v>52806912</v>
      </c>
      <c r="D373" s="65" t="s">
        <v>1258</v>
      </c>
      <c r="E373" s="60" t="s">
        <v>742</v>
      </c>
      <c r="F373" s="61">
        <v>44063</v>
      </c>
      <c r="G373" s="62">
        <v>5</v>
      </c>
      <c r="H373" s="62">
        <v>11</v>
      </c>
      <c r="I373" s="61">
        <v>44226</v>
      </c>
      <c r="J373" s="66" t="s">
        <v>1365</v>
      </c>
      <c r="K373" s="128">
        <v>30018</v>
      </c>
      <c r="L373" s="129">
        <f t="shared" ca="1" si="5"/>
        <v>42.945205479452056</v>
      </c>
      <c r="M373" s="122">
        <v>0</v>
      </c>
      <c r="N373" s="122" t="s">
        <v>1371</v>
      </c>
      <c r="O373" s="122" t="s">
        <v>7813</v>
      </c>
    </row>
    <row r="374" spans="1:15" s="120" customFormat="1" ht="12" hidden="1">
      <c r="A374" s="122">
        <v>2020</v>
      </c>
      <c r="B374" s="104" t="s">
        <v>579</v>
      </c>
      <c r="C374" s="60">
        <v>53119634</v>
      </c>
      <c r="D374" s="65" t="s">
        <v>1261</v>
      </c>
      <c r="E374" s="60" t="s">
        <v>742</v>
      </c>
      <c r="F374" s="61">
        <v>44064</v>
      </c>
      <c r="G374" s="62">
        <v>5</v>
      </c>
      <c r="H374" s="62">
        <v>10</v>
      </c>
      <c r="I374" s="61">
        <v>44226</v>
      </c>
      <c r="J374" s="66" t="s">
        <v>1365</v>
      </c>
      <c r="K374" s="128">
        <v>31427</v>
      </c>
      <c r="L374" s="129">
        <f t="shared" ca="1" si="5"/>
        <v>39.084931506849315</v>
      </c>
      <c r="M374" s="122">
        <v>0</v>
      </c>
      <c r="N374" s="122" t="s">
        <v>1371</v>
      </c>
      <c r="O374" s="122" t="s">
        <v>7813</v>
      </c>
    </row>
    <row r="375" spans="1:15" s="120" customFormat="1" ht="12" hidden="1">
      <c r="A375" s="122">
        <v>2020</v>
      </c>
      <c r="B375" s="104" t="s">
        <v>596</v>
      </c>
      <c r="C375" s="60">
        <v>1015461189</v>
      </c>
      <c r="D375" s="65" t="s">
        <v>782</v>
      </c>
      <c r="E375" s="60" t="s">
        <v>742</v>
      </c>
      <c r="F375" s="61">
        <v>44132</v>
      </c>
      <c r="G375" s="62">
        <v>3</v>
      </c>
      <c r="H375" s="62">
        <v>3</v>
      </c>
      <c r="I375" s="61">
        <v>44226</v>
      </c>
      <c r="J375" s="66" t="s">
        <v>1364</v>
      </c>
      <c r="K375" s="128">
        <v>35156</v>
      </c>
      <c r="L375" s="129">
        <f t="shared" ca="1" si="5"/>
        <v>28.86849315068493</v>
      </c>
      <c r="M375" s="122">
        <v>0</v>
      </c>
      <c r="N375" s="122" t="s">
        <v>1371</v>
      </c>
      <c r="O375" s="122" t="s">
        <v>7813</v>
      </c>
    </row>
    <row r="376" spans="1:15" s="120" customFormat="1" ht="12" hidden="1">
      <c r="A376" s="122">
        <v>2020</v>
      </c>
      <c r="B376" s="104" t="s">
        <v>612</v>
      </c>
      <c r="C376" s="60">
        <v>53135138</v>
      </c>
      <c r="D376" s="65" t="s">
        <v>1286</v>
      </c>
      <c r="E376" s="60" t="s">
        <v>742</v>
      </c>
      <c r="F376" s="61">
        <v>44125</v>
      </c>
      <c r="G376" s="62">
        <v>3</v>
      </c>
      <c r="H376" s="62">
        <v>10</v>
      </c>
      <c r="I376" s="61">
        <v>44226</v>
      </c>
      <c r="J376" s="66" t="s">
        <v>1364</v>
      </c>
      <c r="K376" s="128">
        <v>31282</v>
      </c>
      <c r="L376" s="129">
        <f t="shared" ca="1" si="5"/>
        <v>39.482191780821921</v>
      </c>
      <c r="M376" s="122">
        <v>0</v>
      </c>
      <c r="N376" s="122" t="s">
        <v>1371</v>
      </c>
      <c r="O376" s="122" t="s">
        <v>7813</v>
      </c>
    </row>
    <row r="377" spans="1:15" s="120" customFormat="1" ht="12" hidden="1">
      <c r="A377" s="122">
        <v>2020</v>
      </c>
      <c r="B377" s="104" t="s">
        <v>645</v>
      </c>
      <c r="C377" s="60">
        <v>52698377</v>
      </c>
      <c r="D377" s="65" t="s">
        <v>750</v>
      </c>
      <c r="E377" s="60" t="s">
        <v>742</v>
      </c>
      <c r="F377" s="61">
        <v>44132</v>
      </c>
      <c r="G377" s="62">
        <v>3</v>
      </c>
      <c r="H377" s="62">
        <v>3</v>
      </c>
      <c r="I377" s="61">
        <v>44226</v>
      </c>
      <c r="J377" s="66" t="s">
        <v>1364</v>
      </c>
      <c r="K377" s="128">
        <v>29351</v>
      </c>
      <c r="L377" s="129">
        <f t="shared" ca="1" si="5"/>
        <v>44.772602739726025</v>
      </c>
      <c r="M377" s="122">
        <v>0</v>
      </c>
      <c r="N377" s="122" t="s">
        <v>1371</v>
      </c>
      <c r="O377" s="122" t="s">
        <v>7813</v>
      </c>
    </row>
    <row r="378" spans="1:15" s="120" customFormat="1" ht="12" hidden="1">
      <c r="A378" s="122">
        <v>2020</v>
      </c>
      <c r="B378" s="104" t="s">
        <v>648</v>
      </c>
      <c r="C378" s="60">
        <v>52516563</v>
      </c>
      <c r="D378" s="65" t="s">
        <v>762</v>
      </c>
      <c r="E378" s="60" t="s">
        <v>742</v>
      </c>
      <c r="F378" s="61">
        <v>44128</v>
      </c>
      <c r="G378" s="62">
        <v>3</v>
      </c>
      <c r="H378" s="62">
        <v>7</v>
      </c>
      <c r="I378" s="61">
        <v>44226</v>
      </c>
      <c r="J378" s="66" t="s">
        <v>1364</v>
      </c>
      <c r="K378" s="128">
        <v>29405</v>
      </c>
      <c r="L378" s="129">
        <f t="shared" ca="1" si="5"/>
        <v>44.624657534246573</v>
      </c>
      <c r="M378" s="122">
        <v>0</v>
      </c>
      <c r="N378" s="122" t="s">
        <v>1371</v>
      </c>
      <c r="O378" s="122" t="s">
        <v>7813</v>
      </c>
    </row>
    <row r="379" spans="1:15" s="120" customFormat="1" ht="12" hidden="1">
      <c r="A379" s="122">
        <v>2020</v>
      </c>
      <c r="B379" s="104" t="s">
        <v>650</v>
      </c>
      <c r="C379" s="60">
        <v>1118541943</v>
      </c>
      <c r="D379" s="65" t="s">
        <v>745</v>
      </c>
      <c r="E379" s="60" t="s">
        <v>739</v>
      </c>
      <c r="F379" s="61">
        <v>44130</v>
      </c>
      <c r="G379" s="62">
        <v>3</v>
      </c>
      <c r="H379" s="62">
        <v>5</v>
      </c>
      <c r="I379" s="61">
        <v>44226</v>
      </c>
      <c r="J379" s="66" t="s">
        <v>1365</v>
      </c>
      <c r="K379" s="128">
        <v>32778</v>
      </c>
      <c r="L379" s="129">
        <f t="shared" ca="1" si="5"/>
        <v>35.38356164383562</v>
      </c>
      <c r="M379" s="122">
        <v>0</v>
      </c>
      <c r="N379" s="122" t="s">
        <v>1371</v>
      </c>
      <c r="O379" s="122" t="s">
        <v>7813</v>
      </c>
    </row>
    <row r="380" spans="1:15" s="120" customFormat="1" ht="12" hidden="1">
      <c r="A380" s="122">
        <v>2020</v>
      </c>
      <c r="B380" s="104" t="s">
        <v>655</v>
      </c>
      <c r="C380" s="60">
        <v>80377581</v>
      </c>
      <c r="D380" s="65" t="s">
        <v>1307</v>
      </c>
      <c r="E380" s="60" t="s">
        <v>739</v>
      </c>
      <c r="F380" s="61">
        <v>44130</v>
      </c>
      <c r="G380" s="62">
        <v>3</v>
      </c>
      <c r="H380" s="62">
        <v>5</v>
      </c>
      <c r="I380" s="61">
        <v>44226</v>
      </c>
      <c r="J380" s="66" t="s">
        <v>1364</v>
      </c>
      <c r="K380" s="128">
        <v>28676</v>
      </c>
      <c r="L380" s="129">
        <f t="shared" ca="1" si="5"/>
        <v>46.62191780821918</v>
      </c>
      <c r="M380" s="122">
        <v>0</v>
      </c>
      <c r="N380" s="122" t="s">
        <v>1371</v>
      </c>
      <c r="O380" s="122" t="s">
        <v>7813</v>
      </c>
    </row>
    <row r="381" spans="1:15" s="120" customFormat="1" ht="12" hidden="1">
      <c r="A381" s="122">
        <v>2020</v>
      </c>
      <c r="B381" s="104" t="s">
        <v>660</v>
      </c>
      <c r="C381" s="60">
        <v>1049621373</v>
      </c>
      <c r="D381" s="65" t="s">
        <v>1309</v>
      </c>
      <c r="E381" s="60" t="s">
        <v>739</v>
      </c>
      <c r="F381" s="61">
        <v>44134</v>
      </c>
      <c r="G381" s="62">
        <v>3</v>
      </c>
      <c r="H381" s="62">
        <v>1</v>
      </c>
      <c r="I381" s="61">
        <v>44226</v>
      </c>
      <c r="J381" s="66" t="s">
        <v>1364</v>
      </c>
      <c r="K381" s="128">
        <v>33047</v>
      </c>
      <c r="L381" s="129">
        <f t="shared" ca="1" si="5"/>
        <v>34.646575342465752</v>
      </c>
      <c r="M381" s="122">
        <v>0</v>
      </c>
      <c r="N381" s="122" t="s">
        <v>1371</v>
      </c>
      <c r="O381" s="122" t="s">
        <v>7813</v>
      </c>
    </row>
    <row r="382" spans="1:15" s="120" customFormat="1" ht="12" hidden="1">
      <c r="A382" s="122">
        <v>2020</v>
      </c>
      <c r="B382" s="104" t="s">
        <v>663</v>
      </c>
      <c r="C382" s="60">
        <v>79745612</v>
      </c>
      <c r="D382" s="65" t="s">
        <v>816</v>
      </c>
      <c r="E382" s="60" t="s">
        <v>739</v>
      </c>
      <c r="F382" s="61">
        <v>44133</v>
      </c>
      <c r="G382" s="62">
        <v>3</v>
      </c>
      <c r="H382" s="62">
        <v>2</v>
      </c>
      <c r="I382" s="61">
        <v>44226</v>
      </c>
      <c r="J382" s="66" t="s">
        <v>1365</v>
      </c>
      <c r="K382" s="128">
        <v>28010</v>
      </c>
      <c r="L382" s="129">
        <f t="shared" ca="1" si="5"/>
        <v>48.446575342465756</v>
      </c>
      <c r="M382" s="122">
        <v>0</v>
      </c>
      <c r="N382" s="122" t="s">
        <v>1371</v>
      </c>
      <c r="O382" s="122" t="s">
        <v>7813</v>
      </c>
    </row>
    <row r="383" spans="1:15" s="120" customFormat="1" ht="12" hidden="1">
      <c r="A383" s="122">
        <v>2020</v>
      </c>
      <c r="B383" s="104" t="s">
        <v>131</v>
      </c>
      <c r="C383" s="60">
        <v>52761888</v>
      </c>
      <c r="D383" s="65" t="s">
        <v>871</v>
      </c>
      <c r="E383" s="60" t="s">
        <v>742</v>
      </c>
      <c r="F383" s="61">
        <v>43888</v>
      </c>
      <c r="G383" s="62">
        <v>12</v>
      </c>
      <c r="H383" s="62">
        <v>4</v>
      </c>
      <c r="I383" s="61">
        <v>44227</v>
      </c>
      <c r="J383" s="66" t="s">
        <v>1364</v>
      </c>
      <c r="K383" s="128">
        <v>30815</v>
      </c>
      <c r="L383" s="129">
        <f t="shared" ca="1" si="5"/>
        <v>40.761643835616439</v>
      </c>
      <c r="M383" s="122">
        <v>0</v>
      </c>
      <c r="N383" s="122" t="s">
        <v>1371</v>
      </c>
      <c r="O383" s="122" t="s">
        <v>7813</v>
      </c>
    </row>
    <row r="384" spans="1:15" s="120" customFormat="1" ht="12" hidden="1">
      <c r="A384" s="122">
        <v>2020</v>
      </c>
      <c r="B384" s="104" t="s">
        <v>409</v>
      </c>
      <c r="C384" s="60">
        <v>52982630</v>
      </c>
      <c r="D384" s="65" t="s">
        <v>1120</v>
      </c>
      <c r="E384" s="60" t="s">
        <v>742</v>
      </c>
      <c r="F384" s="61">
        <v>43983</v>
      </c>
      <c r="G384" s="62">
        <v>8</v>
      </c>
      <c r="H384" s="62">
        <v>0</v>
      </c>
      <c r="I384" s="61">
        <v>44227</v>
      </c>
      <c r="J384" s="66" t="s">
        <v>1365</v>
      </c>
      <c r="K384" s="128">
        <v>30616</v>
      </c>
      <c r="L384" s="129">
        <f t="shared" ca="1" si="5"/>
        <v>41.30684931506849</v>
      </c>
      <c r="M384" s="122">
        <v>0</v>
      </c>
      <c r="N384" s="122" t="s">
        <v>1371</v>
      </c>
      <c r="O384" s="122" t="s">
        <v>7813</v>
      </c>
    </row>
    <row r="385" spans="1:15" s="120" customFormat="1" ht="12" hidden="1">
      <c r="A385" s="122">
        <v>2020</v>
      </c>
      <c r="B385" s="104" t="s">
        <v>664</v>
      </c>
      <c r="C385" s="60">
        <v>1010214716</v>
      </c>
      <c r="D385" s="65" t="s">
        <v>1312</v>
      </c>
      <c r="E385" s="60" t="s">
        <v>742</v>
      </c>
      <c r="F385" s="61">
        <v>44130</v>
      </c>
      <c r="G385" s="62">
        <v>3</v>
      </c>
      <c r="H385" s="62">
        <v>19</v>
      </c>
      <c r="I385" s="61">
        <v>44227</v>
      </c>
      <c r="J385" s="66" t="s">
        <v>1365</v>
      </c>
      <c r="K385" s="128">
        <v>34459</v>
      </c>
      <c r="L385" s="129">
        <f t="shared" ca="1" si="5"/>
        <v>30.778082191780822</v>
      </c>
      <c r="M385" s="122">
        <v>0</v>
      </c>
      <c r="N385" s="122" t="s">
        <v>1371</v>
      </c>
      <c r="O385" s="122" t="s">
        <v>7813</v>
      </c>
    </row>
    <row r="386" spans="1:15" s="120" customFormat="1" ht="12" hidden="1">
      <c r="A386" s="122">
        <v>2020</v>
      </c>
      <c r="B386" s="104" t="s">
        <v>14</v>
      </c>
      <c r="C386" s="60">
        <v>79730902</v>
      </c>
      <c r="D386" s="65" t="s">
        <v>754</v>
      </c>
      <c r="E386" s="60" t="s">
        <v>739</v>
      </c>
      <c r="F386" s="61">
        <v>43860</v>
      </c>
      <c r="G386" s="62">
        <v>12</v>
      </c>
      <c r="H386" s="62">
        <v>2</v>
      </c>
      <c r="I386" s="61">
        <v>44228</v>
      </c>
      <c r="J386" s="66" t="s">
        <v>1364</v>
      </c>
      <c r="K386" s="128">
        <v>28440</v>
      </c>
      <c r="L386" s="129">
        <f t="shared" ca="1" si="5"/>
        <v>47.268493150684932</v>
      </c>
      <c r="M386" s="122">
        <v>0</v>
      </c>
      <c r="N386" s="122" t="s">
        <v>1371</v>
      </c>
      <c r="O386" s="122" t="s">
        <v>7813</v>
      </c>
    </row>
    <row r="387" spans="1:15" s="120" customFormat="1" ht="12" hidden="1">
      <c r="A387" s="122">
        <v>2020</v>
      </c>
      <c r="B387" s="104" t="s">
        <v>616</v>
      </c>
      <c r="C387" s="60">
        <v>79790933</v>
      </c>
      <c r="D387" s="65" t="s">
        <v>775</v>
      </c>
      <c r="E387" s="60" t="s">
        <v>739</v>
      </c>
      <c r="F387" s="61">
        <v>44091</v>
      </c>
      <c r="G387" s="62">
        <v>4</v>
      </c>
      <c r="H387" s="62">
        <v>15</v>
      </c>
      <c r="I387" s="61">
        <v>44228</v>
      </c>
      <c r="J387" s="66" t="s">
        <v>1364</v>
      </c>
      <c r="K387" s="128">
        <v>28179</v>
      </c>
      <c r="L387" s="129">
        <f t="shared" ref="L387:L450" ca="1" si="6">IFERROR((TODAY()-K387)/365,"No Aplica")</f>
        <v>47.983561643835614</v>
      </c>
      <c r="M387" s="122">
        <v>0</v>
      </c>
      <c r="N387" s="122" t="s">
        <v>1371</v>
      </c>
      <c r="O387" s="122" t="s">
        <v>7813</v>
      </c>
    </row>
    <row r="388" spans="1:15" s="120" customFormat="1" ht="12" hidden="1">
      <c r="A388" s="122">
        <v>2020</v>
      </c>
      <c r="B388" s="104" t="s">
        <v>488</v>
      </c>
      <c r="C388" s="60">
        <v>80920598</v>
      </c>
      <c r="D388" s="65" t="s">
        <v>815</v>
      </c>
      <c r="E388" s="72" t="s">
        <v>739</v>
      </c>
      <c r="F388" s="61">
        <v>44035</v>
      </c>
      <c r="G388" s="62">
        <v>6</v>
      </c>
      <c r="H388" s="62">
        <v>10</v>
      </c>
      <c r="I388" s="61">
        <v>44229</v>
      </c>
      <c r="J388" s="130" t="s">
        <v>1365</v>
      </c>
      <c r="K388" s="128">
        <v>31320</v>
      </c>
      <c r="L388" s="129">
        <f t="shared" ca="1" si="6"/>
        <v>39.37808219178082</v>
      </c>
      <c r="M388" s="122">
        <v>0</v>
      </c>
      <c r="N388" s="122" t="s">
        <v>1371</v>
      </c>
      <c r="O388" s="122" t="s">
        <v>7813</v>
      </c>
    </row>
    <row r="389" spans="1:15" s="120" customFormat="1" ht="12" hidden="1">
      <c r="A389" s="122">
        <v>2020</v>
      </c>
      <c r="B389" s="104" t="s">
        <v>646</v>
      </c>
      <c r="C389" s="60">
        <v>1071162696</v>
      </c>
      <c r="D389" s="65" t="s">
        <v>1305</v>
      </c>
      <c r="E389" s="60" t="s">
        <v>742</v>
      </c>
      <c r="F389" s="61">
        <v>44121</v>
      </c>
      <c r="G389" s="62">
        <v>3</v>
      </c>
      <c r="H389" s="62">
        <v>16</v>
      </c>
      <c r="I389" s="61">
        <v>44229</v>
      </c>
      <c r="J389" s="66" t="s">
        <v>1364</v>
      </c>
      <c r="K389" s="128">
        <v>31704</v>
      </c>
      <c r="L389" s="129">
        <f t="shared" ca="1" si="6"/>
        <v>38.326027397260276</v>
      </c>
      <c r="M389" s="122">
        <v>0</v>
      </c>
      <c r="N389" s="122" t="s">
        <v>1371</v>
      </c>
      <c r="O389" s="122" t="s">
        <v>7813</v>
      </c>
    </row>
    <row r="390" spans="1:15" s="120" customFormat="1" ht="12" hidden="1">
      <c r="A390" s="122">
        <v>2020</v>
      </c>
      <c r="B390" s="104" t="s">
        <v>490</v>
      </c>
      <c r="C390" s="60">
        <v>52694884</v>
      </c>
      <c r="D390" s="65" t="s">
        <v>1185</v>
      </c>
      <c r="E390" s="60" t="s">
        <v>742</v>
      </c>
      <c r="F390" s="61">
        <v>44036</v>
      </c>
      <c r="G390" s="62">
        <v>6</v>
      </c>
      <c r="H390" s="62">
        <v>10</v>
      </c>
      <c r="I390" s="61">
        <v>44230</v>
      </c>
      <c r="J390" s="66" t="s">
        <v>1364</v>
      </c>
      <c r="K390" s="128">
        <v>29227</v>
      </c>
      <c r="L390" s="129">
        <f t="shared" ca="1" si="6"/>
        <v>45.112328767123287</v>
      </c>
      <c r="M390" s="122">
        <v>0</v>
      </c>
      <c r="N390" s="122" t="s">
        <v>1371</v>
      </c>
      <c r="O390" s="122" t="s">
        <v>7813</v>
      </c>
    </row>
    <row r="391" spans="1:15" s="120" customFormat="1" ht="12" hidden="1">
      <c r="A391" s="122">
        <v>2020</v>
      </c>
      <c r="B391" s="104" t="s">
        <v>638</v>
      </c>
      <c r="C391" s="60">
        <v>32834734</v>
      </c>
      <c r="D391" s="65" t="s">
        <v>1300</v>
      </c>
      <c r="E391" s="60" t="s">
        <v>742</v>
      </c>
      <c r="F391" s="61">
        <v>44140</v>
      </c>
      <c r="G391" s="62">
        <v>3</v>
      </c>
      <c r="H391" s="62">
        <v>0</v>
      </c>
      <c r="I391" s="61">
        <v>44231</v>
      </c>
      <c r="J391" s="66" t="s">
        <v>1364</v>
      </c>
      <c r="K391" s="128">
        <v>29129</v>
      </c>
      <c r="L391" s="129">
        <f t="shared" ca="1" si="6"/>
        <v>45.38082191780822</v>
      </c>
      <c r="M391" s="122">
        <v>0</v>
      </c>
      <c r="N391" s="122" t="s">
        <v>1371</v>
      </c>
      <c r="O391" s="122" t="s">
        <v>7813</v>
      </c>
    </row>
    <row r="392" spans="1:15" s="120" customFormat="1" ht="12" hidden="1">
      <c r="A392" s="122">
        <v>2020</v>
      </c>
      <c r="B392" s="104" t="s">
        <v>565</v>
      </c>
      <c r="C392" s="60">
        <v>79950225</v>
      </c>
      <c r="D392" s="65" t="s">
        <v>1249</v>
      </c>
      <c r="E392" s="60" t="s">
        <v>739</v>
      </c>
      <c r="F392" s="61">
        <v>44049</v>
      </c>
      <c r="G392" s="62">
        <v>6</v>
      </c>
      <c r="H392" s="62">
        <v>0</v>
      </c>
      <c r="I392" s="61">
        <v>44232</v>
      </c>
      <c r="J392" s="66" t="s">
        <v>1364</v>
      </c>
      <c r="K392" s="128">
        <v>28867</v>
      </c>
      <c r="L392" s="129">
        <f t="shared" ca="1" si="6"/>
        <v>46.098630136986301</v>
      </c>
      <c r="M392" s="122">
        <v>0</v>
      </c>
      <c r="N392" s="122" t="s">
        <v>1371</v>
      </c>
      <c r="O392" s="122" t="s">
        <v>7813</v>
      </c>
    </row>
    <row r="393" spans="1:15" s="120" customFormat="1" ht="12" hidden="1">
      <c r="A393" s="122">
        <v>2020</v>
      </c>
      <c r="B393" s="104" t="s">
        <v>574</v>
      </c>
      <c r="C393" s="60">
        <v>52339260</v>
      </c>
      <c r="D393" s="65" t="s">
        <v>1256</v>
      </c>
      <c r="E393" s="60" t="s">
        <v>742</v>
      </c>
      <c r="F393" s="61">
        <v>44065</v>
      </c>
      <c r="G393" s="62">
        <v>5</v>
      </c>
      <c r="H393" s="62">
        <v>16</v>
      </c>
      <c r="I393" s="61">
        <v>44234</v>
      </c>
      <c r="J393" s="66" t="s">
        <v>1365</v>
      </c>
      <c r="K393" s="128">
        <v>26628</v>
      </c>
      <c r="L393" s="129">
        <f t="shared" ca="1" si="6"/>
        <v>52.232876712328768</v>
      </c>
      <c r="M393" s="122">
        <v>0</v>
      </c>
      <c r="N393" s="122" t="s">
        <v>1371</v>
      </c>
      <c r="O393" s="122" t="s">
        <v>7813</v>
      </c>
    </row>
    <row r="394" spans="1:15" s="120" customFormat="1" ht="12" hidden="1">
      <c r="A394" s="122">
        <v>2020</v>
      </c>
      <c r="B394" s="104" t="s">
        <v>485</v>
      </c>
      <c r="C394" s="60">
        <v>1023890649</v>
      </c>
      <c r="D394" s="65" t="s">
        <v>1184</v>
      </c>
      <c r="E394" s="60" t="s">
        <v>739</v>
      </c>
      <c r="F394" s="61">
        <v>44040</v>
      </c>
      <c r="G394" s="62">
        <v>6</v>
      </c>
      <c r="H394" s="62">
        <v>12</v>
      </c>
      <c r="I394" s="61">
        <v>44236</v>
      </c>
      <c r="J394" s="66" t="s">
        <v>1365</v>
      </c>
      <c r="K394" s="128">
        <v>32833</v>
      </c>
      <c r="L394" s="129">
        <f t="shared" ca="1" si="6"/>
        <v>35.232876712328768</v>
      </c>
      <c r="M394" s="122">
        <v>0</v>
      </c>
      <c r="N394" s="122" t="s">
        <v>1371</v>
      </c>
      <c r="O394" s="122" t="s">
        <v>7813</v>
      </c>
    </row>
    <row r="395" spans="1:15" s="120" customFormat="1" ht="12" hidden="1">
      <c r="A395" s="122">
        <v>2020</v>
      </c>
      <c r="B395" s="104" t="s">
        <v>702</v>
      </c>
      <c r="C395" s="60">
        <v>1018404238</v>
      </c>
      <c r="D395" s="65" t="s">
        <v>1332</v>
      </c>
      <c r="E395" s="60" t="s">
        <v>742</v>
      </c>
      <c r="F395" s="61">
        <v>44160</v>
      </c>
      <c r="G395" s="62">
        <v>2</v>
      </c>
      <c r="H395" s="62">
        <v>15</v>
      </c>
      <c r="I395" s="61">
        <v>44236</v>
      </c>
      <c r="J395" s="66" t="s">
        <v>1364</v>
      </c>
      <c r="K395" s="128">
        <v>31579</v>
      </c>
      <c r="L395" s="129">
        <f t="shared" ca="1" si="6"/>
        <v>38.668493150684931</v>
      </c>
      <c r="M395" s="122">
        <v>0</v>
      </c>
      <c r="N395" s="122" t="s">
        <v>1371</v>
      </c>
      <c r="O395" s="122" t="s">
        <v>7813</v>
      </c>
    </row>
    <row r="396" spans="1:15" s="120" customFormat="1" ht="12" hidden="1">
      <c r="A396" s="122">
        <v>2020</v>
      </c>
      <c r="B396" s="104" t="s">
        <v>394</v>
      </c>
      <c r="C396" s="60">
        <v>79887061</v>
      </c>
      <c r="D396" s="65" t="s">
        <v>1106</v>
      </c>
      <c r="E396" s="60" t="s">
        <v>739</v>
      </c>
      <c r="F396" s="61">
        <v>43983</v>
      </c>
      <c r="G396" s="62">
        <v>8</v>
      </c>
      <c r="H396" s="62">
        <v>10</v>
      </c>
      <c r="I396" s="61">
        <v>44237</v>
      </c>
      <c r="J396" s="66" t="s">
        <v>1364</v>
      </c>
      <c r="K396" s="128">
        <v>28483</v>
      </c>
      <c r="L396" s="129">
        <f t="shared" ca="1" si="6"/>
        <v>47.150684931506852</v>
      </c>
      <c r="M396" s="122">
        <v>0</v>
      </c>
      <c r="N396" s="122" t="s">
        <v>1371</v>
      </c>
      <c r="O396" s="122" t="s">
        <v>7813</v>
      </c>
    </row>
    <row r="397" spans="1:15" s="120" customFormat="1" ht="12" hidden="1">
      <c r="A397" s="122">
        <v>2020</v>
      </c>
      <c r="B397" s="104" t="s">
        <v>578</v>
      </c>
      <c r="C397" s="60">
        <v>52856574</v>
      </c>
      <c r="D397" s="65" t="s">
        <v>1260</v>
      </c>
      <c r="E397" s="60" t="s">
        <v>742</v>
      </c>
      <c r="F397" s="61">
        <v>44064</v>
      </c>
      <c r="G397" s="62">
        <v>5</v>
      </c>
      <c r="H397" s="62">
        <v>20</v>
      </c>
      <c r="I397" s="61">
        <v>44237</v>
      </c>
      <c r="J397" s="66" t="s">
        <v>1364</v>
      </c>
      <c r="K397" s="128">
        <v>29654</v>
      </c>
      <c r="L397" s="129">
        <f t="shared" ca="1" si="6"/>
        <v>43.942465753424656</v>
      </c>
      <c r="M397" s="122">
        <v>0</v>
      </c>
      <c r="N397" s="122" t="s">
        <v>1371</v>
      </c>
      <c r="O397" s="122" t="s">
        <v>7813</v>
      </c>
    </row>
    <row r="398" spans="1:15" s="120" customFormat="1" ht="12" hidden="1">
      <c r="A398" s="122">
        <v>2020</v>
      </c>
      <c r="B398" s="104" t="s">
        <v>571</v>
      </c>
      <c r="C398" s="60">
        <v>80074877</v>
      </c>
      <c r="D398" s="65" t="s">
        <v>1253</v>
      </c>
      <c r="E398" s="60" t="s">
        <v>739</v>
      </c>
      <c r="F398" s="61">
        <v>44064</v>
      </c>
      <c r="G398" s="62">
        <v>5</v>
      </c>
      <c r="H398" s="62">
        <v>21</v>
      </c>
      <c r="I398" s="61">
        <v>44238</v>
      </c>
      <c r="J398" s="66" t="s">
        <v>1364</v>
      </c>
      <c r="K398" s="128">
        <v>31195</v>
      </c>
      <c r="L398" s="129">
        <f t="shared" ca="1" si="6"/>
        <v>39.720547945205482</v>
      </c>
      <c r="M398" s="122">
        <v>0</v>
      </c>
      <c r="N398" s="122" t="s">
        <v>1371</v>
      </c>
      <c r="O398" s="122" t="s">
        <v>7813</v>
      </c>
    </row>
    <row r="399" spans="1:15" s="120" customFormat="1" ht="12" hidden="1">
      <c r="A399" s="122">
        <v>2020</v>
      </c>
      <c r="B399" s="104" t="s">
        <v>566</v>
      </c>
      <c r="C399" s="60">
        <v>1010162216</v>
      </c>
      <c r="D399" s="65" t="s">
        <v>1059</v>
      </c>
      <c r="E399" s="60" t="s">
        <v>739</v>
      </c>
      <c r="F399" s="61">
        <v>44084</v>
      </c>
      <c r="G399" s="62">
        <v>5</v>
      </c>
      <c r="H399" s="62">
        <v>6</v>
      </c>
      <c r="I399" s="61">
        <v>44242</v>
      </c>
      <c r="J399" s="66" t="s">
        <v>1364</v>
      </c>
      <c r="K399" s="128">
        <v>31497</v>
      </c>
      <c r="L399" s="129">
        <f t="shared" ca="1" si="6"/>
        <v>38.893150684931506</v>
      </c>
      <c r="M399" s="122">
        <v>0</v>
      </c>
      <c r="N399" s="122" t="s">
        <v>1371</v>
      </c>
      <c r="O399" s="122" t="s">
        <v>7813</v>
      </c>
    </row>
    <row r="400" spans="1:15" s="120" customFormat="1" ht="12" hidden="1">
      <c r="A400" s="122">
        <v>2020</v>
      </c>
      <c r="B400" s="104" t="s">
        <v>594</v>
      </c>
      <c r="C400" s="60">
        <v>1057589937</v>
      </c>
      <c r="D400" s="65" t="s">
        <v>849</v>
      </c>
      <c r="E400" s="60" t="s">
        <v>742</v>
      </c>
      <c r="F400" s="61">
        <v>44095</v>
      </c>
      <c r="G400" s="62">
        <v>4</v>
      </c>
      <c r="H400" s="62">
        <v>25</v>
      </c>
      <c r="I400" s="61">
        <v>44242</v>
      </c>
      <c r="J400" s="66" t="s">
        <v>1364</v>
      </c>
      <c r="K400" s="128">
        <v>33793</v>
      </c>
      <c r="L400" s="129">
        <f t="shared" ca="1" si="6"/>
        <v>32.602739726027394</v>
      </c>
      <c r="M400" s="122">
        <v>0</v>
      </c>
      <c r="N400" s="122" t="s">
        <v>1371</v>
      </c>
      <c r="O400" s="122" t="s">
        <v>7813</v>
      </c>
    </row>
    <row r="401" spans="1:15" s="120" customFormat="1" ht="12" hidden="1">
      <c r="A401" s="122">
        <v>2020</v>
      </c>
      <c r="B401" s="104" t="s">
        <v>613</v>
      </c>
      <c r="C401" s="60">
        <v>30393177</v>
      </c>
      <c r="D401" s="65" t="s">
        <v>921</v>
      </c>
      <c r="E401" s="60" t="s">
        <v>742</v>
      </c>
      <c r="F401" s="61">
        <v>44091</v>
      </c>
      <c r="G401" s="62">
        <v>4</v>
      </c>
      <c r="H401" s="62">
        <v>29</v>
      </c>
      <c r="I401" s="61">
        <v>44242</v>
      </c>
      <c r="J401" s="66" t="s">
        <v>1364</v>
      </c>
      <c r="K401" s="128">
        <v>28236</v>
      </c>
      <c r="L401" s="129">
        <f t="shared" ca="1" si="6"/>
        <v>47.827397260273976</v>
      </c>
      <c r="M401" s="122">
        <v>0</v>
      </c>
      <c r="N401" s="122" t="s">
        <v>1371</v>
      </c>
      <c r="O401" s="122" t="s">
        <v>7813</v>
      </c>
    </row>
    <row r="402" spans="1:15" s="120" customFormat="1" ht="12" hidden="1">
      <c r="A402" s="122">
        <v>2020</v>
      </c>
      <c r="B402" s="104" t="s">
        <v>621</v>
      </c>
      <c r="C402" s="60">
        <v>79466777</v>
      </c>
      <c r="D402" s="65" t="s">
        <v>1292</v>
      </c>
      <c r="E402" s="60" t="s">
        <v>739</v>
      </c>
      <c r="F402" s="61">
        <v>44103</v>
      </c>
      <c r="G402" s="62">
        <v>4</v>
      </c>
      <c r="H402" s="62">
        <v>17</v>
      </c>
      <c r="I402" s="61">
        <v>44242</v>
      </c>
      <c r="J402" s="66" t="s">
        <v>1364</v>
      </c>
      <c r="K402" s="128">
        <v>25116</v>
      </c>
      <c r="L402" s="129">
        <f t="shared" ca="1" si="6"/>
        <v>56.375342465753427</v>
      </c>
      <c r="M402" s="122">
        <v>0</v>
      </c>
      <c r="N402" s="122" t="s">
        <v>1371</v>
      </c>
      <c r="O402" s="122" t="s">
        <v>7813</v>
      </c>
    </row>
    <row r="403" spans="1:15" s="120" customFormat="1" ht="12" hidden="1">
      <c r="A403" s="122">
        <v>2020</v>
      </c>
      <c r="B403" s="104" t="s">
        <v>622</v>
      </c>
      <c r="C403" s="60">
        <v>1032410096</v>
      </c>
      <c r="D403" s="65" t="s">
        <v>1060</v>
      </c>
      <c r="E403" s="60" t="s">
        <v>739</v>
      </c>
      <c r="F403" s="61">
        <v>44092</v>
      </c>
      <c r="G403" s="62">
        <v>4</v>
      </c>
      <c r="H403" s="62">
        <v>28</v>
      </c>
      <c r="I403" s="61">
        <v>44242</v>
      </c>
      <c r="J403" s="66" t="s">
        <v>1364</v>
      </c>
      <c r="K403" s="128">
        <v>32227</v>
      </c>
      <c r="L403" s="129">
        <f t="shared" ca="1" si="6"/>
        <v>36.893150684931506</v>
      </c>
      <c r="M403" s="122">
        <v>0</v>
      </c>
      <c r="N403" s="122" t="s">
        <v>1371</v>
      </c>
      <c r="O403" s="122" t="s">
        <v>7813</v>
      </c>
    </row>
    <row r="404" spans="1:15" s="120" customFormat="1" ht="12" hidden="1">
      <c r="A404" s="122">
        <v>2020</v>
      </c>
      <c r="B404" s="104" t="s">
        <v>624</v>
      </c>
      <c r="C404" s="60">
        <v>53084422</v>
      </c>
      <c r="D404" s="65" t="s">
        <v>891</v>
      </c>
      <c r="E404" s="60" t="s">
        <v>742</v>
      </c>
      <c r="F404" s="61">
        <v>44097</v>
      </c>
      <c r="G404" s="62">
        <v>4</v>
      </c>
      <c r="H404" s="62">
        <v>23</v>
      </c>
      <c r="I404" s="61">
        <v>44242</v>
      </c>
      <c r="J404" s="66" t="s">
        <v>1364</v>
      </c>
      <c r="K404" s="128">
        <v>31249</v>
      </c>
      <c r="L404" s="129">
        <f t="shared" ca="1" si="6"/>
        <v>39.57260273972603</v>
      </c>
      <c r="M404" s="122">
        <v>0</v>
      </c>
      <c r="N404" s="122" t="s">
        <v>1371</v>
      </c>
      <c r="O404" s="122" t="s">
        <v>7813</v>
      </c>
    </row>
    <row r="405" spans="1:15" s="120" customFormat="1" ht="12" hidden="1">
      <c r="A405" s="122">
        <v>2020</v>
      </c>
      <c r="B405" s="104" t="s">
        <v>626</v>
      </c>
      <c r="C405" s="60">
        <v>19280706</v>
      </c>
      <c r="D405" s="65" t="s">
        <v>1295</v>
      </c>
      <c r="E405" s="60" t="s">
        <v>739</v>
      </c>
      <c r="F405" s="61">
        <v>44102</v>
      </c>
      <c r="G405" s="62">
        <v>4</v>
      </c>
      <c r="H405" s="62">
        <v>18</v>
      </c>
      <c r="I405" s="61">
        <v>44242</v>
      </c>
      <c r="J405" s="66" t="s">
        <v>1364</v>
      </c>
      <c r="K405" s="128">
        <v>20363</v>
      </c>
      <c r="L405" s="129">
        <f t="shared" ca="1" si="6"/>
        <v>69.397260273972606</v>
      </c>
      <c r="M405" s="122">
        <v>0</v>
      </c>
      <c r="N405" s="122" t="s">
        <v>1371</v>
      </c>
      <c r="O405" s="122" t="s">
        <v>7813</v>
      </c>
    </row>
    <row r="406" spans="1:15" s="120" customFormat="1" ht="12" hidden="1">
      <c r="A406" s="122">
        <v>2020</v>
      </c>
      <c r="B406" s="104" t="s">
        <v>628</v>
      </c>
      <c r="C406" s="60">
        <v>80228223</v>
      </c>
      <c r="D406" s="65" t="s">
        <v>1297</v>
      </c>
      <c r="E406" s="60" t="s">
        <v>739</v>
      </c>
      <c r="F406" s="61">
        <v>44099</v>
      </c>
      <c r="G406" s="62">
        <v>4</v>
      </c>
      <c r="H406" s="62">
        <v>21</v>
      </c>
      <c r="I406" s="61">
        <v>44242</v>
      </c>
      <c r="J406" s="66" t="s">
        <v>1364</v>
      </c>
      <c r="K406" s="128">
        <v>29306</v>
      </c>
      <c r="L406" s="129">
        <f t="shared" ca="1" si="6"/>
        <v>44.895890410958906</v>
      </c>
      <c r="M406" s="122">
        <v>0</v>
      </c>
      <c r="N406" s="122" t="s">
        <v>1371</v>
      </c>
      <c r="O406" s="122" t="s">
        <v>7813</v>
      </c>
    </row>
    <row r="407" spans="1:15" s="120" customFormat="1" ht="12" hidden="1">
      <c r="A407" s="122">
        <v>2020</v>
      </c>
      <c r="B407" s="104" t="s">
        <v>630</v>
      </c>
      <c r="C407" s="60">
        <v>1010164870</v>
      </c>
      <c r="D407" s="65" t="s">
        <v>889</v>
      </c>
      <c r="E407" s="60" t="s">
        <v>742</v>
      </c>
      <c r="F407" s="61">
        <v>44103</v>
      </c>
      <c r="G407" s="62">
        <v>4</v>
      </c>
      <c r="H407" s="62">
        <v>17</v>
      </c>
      <c r="I407" s="61">
        <v>44242</v>
      </c>
      <c r="J407" s="66" t="s">
        <v>1364</v>
      </c>
      <c r="K407" s="128">
        <v>31335</v>
      </c>
      <c r="L407" s="129">
        <f t="shared" ca="1" si="6"/>
        <v>39.336986301369862</v>
      </c>
      <c r="M407" s="122">
        <v>0</v>
      </c>
      <c r="N407" s="122" t="s">
        <v>1371</v>
      </c>
      <c r="O407" s="122" t="s">
        <v>7813</v>
      </c>
    </row>
    <row r="408" spans="1:15" s="120" customFormat="1" ht="12" hidden="1">
      <c r="A408" s="122">
        <v>2020</v>
      </c>
      <c r="B408" s="104" t="s">
        <v>531</v>
      </c>
      <c r="C408" s="60">
        <v>52514971</v>
      </c>
      <c r="D408" s="65" t="s">
        <v>1220</v>
      </c>
      <c r="E408" s="60" t="s">
        <v>742</v>
      </c>
      <c r="F408" s="61">
        <v>44041</v>
      </c>
      <c r="G408" s="62">
        <v>6</v>
      </c>
      <c r="H408" s="62">
        <v>19</v>
      </c>
      <c r="I408" s="61">
        <v>44244</v>
      </c>
      <c r="J408" s="66" t="s">
        <v>1364</v>
      </c>
      <c r="K408" s="128">
        <v>29146</v>
      </c>
      <c r="L408" s="129">
        <f t="shared" ca="1" si="6"/>
        <v>45.334246575342469</v>
      </c>
      <c r="M408" s="122">
        <v>0</v>
      </c>
      <c r="N408" s="122" t="s">
        <v>1371</v>
      </c>
      <c r="O408" s="122" t="s">
        <v>7813</v>
      </c>
    </row>
    <row r="409" spans="1:15" s="120" customFormat="1" ht="12" hidden="1">
      <c r="A409" s="122">
        <v>2020</v>
      </c>
      <c r="B409" s="104" t="s">
        <v>260</v>
      </c>
      <c r="C409" s="60">
        <v>1016042982</v>
      </c>
      <c r="D409" s="65" t="s">
        <v>1000</v>
      </c>
      <c r="E409" s="60" t="s">
        <v>742</v>
      </c>
      <c r="F409" s="61">
        <v>43909</v>
      </c>
      <c r="G409" s="62">
        <v>11</v>
      </c>
      <c r="H409" s="62">
        <v>0</v>
      </c>
      <c r="I409" s="61">
        <v>44245</v>
      </c>
      <c r="J409" s="66" t="s">
        <v>1364</v>
      </c>
      <c r="K409" s="128">
        <v>33659</v>
      </c>
      <c r="L409" s="129">
        <f t="shared" ca="1" si="6"/>
        <v>32.969863013698628</v>
      </c>
      <c r="M409" s="122">
        <v>0</v>
      </c>
      <c r="N409" s="122" t="s">
        <v>1371</v>
      </c>
      <c r="O409" s="122" t="s">
        <v>7813</v>
      </c>
    </row>
    <row r="410" spans="1:15" s="120" customFormat="1" ht="12" hidden="1">
      <c r="A410" s="122">
        <v>2020</v>
      </c>
      <c r="B410" s="104" t="s">
        <v>362</v>
      </c>
      <c r="C410" s="60">
        <v>1072647948</v>
      </c>
      <c r="D410" s="65" t="s">
        <v>898</v>
      </c>
      <c r="E410" s="60" t="s">
        <v>739</v>
      </c>
      <c r="F410" s="61">
        <v>43974</v>
      </c>
      <c r="G410" s="62">
        <v>8</v>
      </c>
      <c r="H410" s="62">
        <v>26</v>
      </c>
      <c r="I410" s="61">
        <v>44245</v>
      </c>
      <c r="J410" s="66" t="s">
        <v>1364</v>
      </c>
      <c r="K410" s="128">
        <v>32142</v>
      </c>
      <c r="L410" s="129">
        <f t="shared" ca="1" si="6"/>
        <v>37.126027397260273</v>
      </c>
      <c r="M410" s="122">
        <v>0</v>
      </c>
      <c r="N410" s="122" t="s">
        <v>1371</v>
      </c>
      <c r="O410" s="122" t="s">
        <v>7813</v>
      </c>
    </row>
    <row r="411" spans="1:15" s="120" customFormat="1" ht="12" hidden="1">
      <c r="A411" s="122">
        <v>2020</v>
      </c>
      <c r="B411" s="104" t="s">
        <v>511</v>
      </c>
      <c r="C411" s="60">
        <v>80071957</v>
      </c>
      <c r="D411" s="65" t="s">
        <v>1202</v>
      </c>
      <c r="E411" s="60" t="s">
        <v>739</v>
      </c>
      <c r="F411" s="61">
        <v>44035</v>
      </c>
      <c r="G411" s="62">
        <v>6</v>
      </c>
      <c r="H411" s="62">
        <v>26</v>
      </c>
      <c r="I411" s="61">
        <v>44245</v>
      </c>
      <c r="J411" s="66" t="s">
        <v>1365</v>
      </c>
      <c r="K411" s="128">
        <v>30036</v>
      </c>
      <c r="L411" s="129">
        <f t="shared" ca="1" si="6"/>
        <v>42.895890410958906</v>
      </c>
      <c r="M411" s="122">
        <v>0</v>
      </c>
      <c r="N411" s="122" t="s">
        <v>1371</v>
      </c>
      <c r="O411" s="122" t="s">
        <v>7813</v>
      </c>
    </row>
    <row r="412" spans="1:15" s="120" customFormat="1" ht="12" hidden="1">
      <c r="A412" s="122">
        <v>2020</v>
      </c>
      <c r="B412" s="104" t="s">
        <v>93</v>
      </c>
      <c r="C412" s="60">
        <v>52327274</v>
      </c>
      <c r="D412" s="65" t="s">
        <v>833</v>
      </c>
      <c r="E412" s="60" t="s">
        <v>742</v>
      </c>
      <c r="F412" s="61">
        <v>43881</v>
      </c>
      <c r="G412" s="62">
        <v>12</v>
      </c>
      <c r="H412" s="62">
        <v>0</v>
      </c>
      <c r="I412" s="61">
        <v>44246</v>
      </c>
      <c r="J412" s="66" t="s">
        <v>1365</v>
      </c>
      <c r="K412" s="128">
        <v>28476</v>
      </c>
      <c r="L412" s="129">
        <f t="shared" ca="1" si="6"/>
        <v>47.169863013698631</v>
      </c>
      <c r="M412" s="122">
        <v>0</v>
      </c>
      <c r="N412" s="122" t="s">
        <v>1371</v>
      </c>
      <c r="O412" s="122" t="s">
        <v>7813</v>
      </c>
    </row>
    <row r="413" spans="1:15" s="120" customFormat="1" ht="12" hidden="1">
      <c r="A413" s="122">
        <v>2020</v>
      </c>
      <c r="B413" s="104" t="s">
        <v>274</v>
      </c>
      <c r="C413" s="60">
        <v>1015461399</v>
      </c>
      <c r="D413" s="65" t="s">
        <v>1014</v>
      </c>
      <c r="E413" s="60" t="s">
        <v>742</v>
      </c>
      <c r="F413" s="61">
        <v>43910</v>
      </c>
      <c r="G413" s="62">
        <v>11</v>
      </c>
      <c r="H413" s="62">
        <v>0</v>
      </c>
      <c r="I413" s="61">
        <v>44246</v>
      </c>
      <c r="J413" s="66" t="s">
        <v>1365</v>
      </c>
      <c r="K413" s="128">
        <v>35168</v>
      </c>
      <c r="L413" s="129">
        <f t="shared" ca="1" si="6"/>
        <v>28.835616438356166</v>
      </c>
      <c r="M413" s="122">
        <v>0</v>
      </c>
      <c r="N413" s="122" t="s">
        <v>1371</v>
      </c>
      <c r="O413" s="122" t="s">
        <v>7813</v>
      </c>
    </row>
    <row r="414" spans="1:15" s="120" customFormat="1" ht="12" hidden="1">
      <c r="A414" s="122">
        <v>2020</v>
      </c>
      <c r="B414" s="104" t="s">
        <v>178</v>
      </c>
      <c r="C414" s="60">
        <v>1136884900</v>
      </c>
      <c r="D414" s="65" t="s">
        <v>918</v>
      </c>
      <c r="E414" s="60" t="s">
        <v>742</v>
      </c>
      <c r="F414" s="61">
        <v>43882</v>
      </c>
      <c r="G414" s="62">
        <v>12</v>
      </c>
      <c r="H414" s="62">
        <v>0</v>
      </c>
      <c r="I414" s="61">
        <v>44247</v>
      </c>
      <c r="J414" s="66" t="s">
        <v>1364</v>
      </c>
      <c r="K414" s="128">
        <v>33962</v>
      </c>
      <c r="L414" s="129">
        <f t="shared" ca="1" si="6"/>
        <v>32.139726027397259</v>
      </c>
      <c r="M414" s="122">
        <v>0</v>
      </c>
      <c r="N414" s="122" t="s">
        <v>1371</v>
      </c>
      <c r="O414" s="122" t="s">
        <v>7813</v>
      </c>
    </row>
    <row r="415" spans="1:15" s="120" customFormat="1" ht="12" hidden="1">
      <c r="A415" s="122">
        <v>2020</v>
      </c>
      <c r="B415" s="104" t="s">
        <v>509</v>
      </c>
      <c r="C415" s="60">
        <v>1026278199</v>
      </c>
      <c r="D415" s="65" t="s">
        <v>1200</v>
      </c>
      <c r="E415" s="60" t="s">
        <v>742</v>
      </c>
      <c r="F415" s="61">
        <v>44035</v>
      </c>
      <c r="G415" s="62">
        <v>6</v>
      </c>
      <c r="H415" s="62">
        <v>28</v>
      </c>
      <c r="I415" s="61">
        <v>44247</v>
      </c>
      <c r="J415" s="66" t="s">
        <v>1364</v>
      </c>
      <c r="K415" s="128">
        <v>33649</v>
      </c>
      <c r="L415" s="129">
        <f t="shared" ca="1" si="6"/>
        <v>32.9972602739726</v>
      </c>
      <c r="M415" s="122">
        <v>0</v>
      </c>
      <c r="N415" s="122" t="s">
        <v>1371</v>
      </c>
      <c r="O415" s="122" t="s">
        <v>7813</v>
      </c>
    </row>
    <row r="416" spans="1:15" s="120" customFormat="1" ht="12" hidden="1">
      <c r="A416" s="122">
        <v>2020</v>
      </c>
      <c r="B416" s="104" t="s">
        <v>631</v>
      </c>
      <c r="C416" s="60">
        <v>1030551488</v>
      </c>
      <c r="D416" s="65" t="s">
        <v>1298</v>
      </c>
      <c r="E416" s="60" t="s">
        <v>739</v>
      </c>
      <c r="F416" s="61">
        <v>44103</v>
      </c>
      <c r="G416" s="62">
        <v>4</v>
      </c>
      <c r="H416" s="62">
        <v>24</v>
      </c>
      <c r="I416" s="61">
        <v>44249</v>
      </c>
      <c r="J416" s="66" t="s">
        <v>1365</v>
      </c>
      <c r="K416" s="128">
        <v>32489</v>
      </c>
      <c r="L416" s="129">
        <f t="shared" ca="1" si="6"/>
        <v>36.175342465753424</v>
      </c>
      <c r="M416" s="122">
        <v>0</v>
      </c>
      <c r="N416" s="122" t="s">
        <v>1371</v>
      </c>
      <c r="O416" s="122" t="s">
        <v>7813</v>
      </c>
    </row>
    <row r="417" spans="1:15" s="120" customFormat="1" ht="12" hidden="1">
      <c r="A417" s="122">
        <v>2020</v>
      </c>
      <c r="B417" s="104" t="s">
        <v>608</v>
      </c>
      <c r="C417" s="60">
        <v>1031164957</v>
      </c>
      <c r="D417" s="65" t="s">
        <v>1283</v>
      </c>
      <c r="E417" s="60" t="s">
        <v>742</v>
      </c>
      <c r="F417" s="61">
        <v>44089</v>
      </c>
      <c r="G417" s="62">
        <v>5</v>
      </c>
      <c r="H417" s="62">
        <v>9</v>
      </c>
      <c r="I417" s="61">
        <v>44250</v>
      </c>
      <c r="J417" s="66" t="s">
        <v>1364</v>
      </c>
      <c r="K417" s="128">
        <v>34970</v>
      </c>
      <c r="L417" s="129">
        <f t="shared" ca="1" si="6"/>
        <v>29.378082191780823</v>
      </c>
      <c r="M417" s="122">
        <v>0</v>
      </c>
      <c r="N417" s="122" t="s">
        <v>1371</v>
      </c>
      <c r="O417" s="122" t="s">
        <v>7813</v>
      </c>
    </row>
    <row r="418" spans="1:15" s="120" customFormat="1" ht="12" hidden="1">
      <c r="A418" s="122">
        <v>2020</v>
      </c>
      <c r="B418" s="104" t="s">
        <v>184</v>
      </c>
      <c r="C418" s="60">
        <v>80075631</v>
      </c>
      <c r="D418" s="65" t="s">
        <v>924</v>
      </c>
      <c r="E418" s="60" t="s">
        <v>739</v>
      </c>
      <c r="F418" s="61">
        <v>43886</v>
      </c>
      <c r="G418" s="62">
        <v>12</v>
      </c>
      <c r="H418" s="62">
        <v>0</v>
      </c>
      <c r="I418" s="61">
        <v>44251</v>
      </c>
      <c r="J418" s="66" t="s">
        <v>1364</v>
      </c>
      <c r="K418" s="128">
        <v>31306</v>
      </c>
      <c r="L418" s="129">
        <f t="shared" ca="1" si="6"/>
        <v>39.416438356164385</v>
      </c>
      <c r="M418" s="122">
        <v>0</v>
      </c>
      <c r="N418" s="122" t="s">
        <v>1371</v>
      </c>
      <c r="O418" s="122" t="s">
        <v>7813</v>
      </c>
    </row>
    <row r="419" spans="1:15" s="120" customFormat="1" ht="12" hidden="1">
      <c r="A419" s="122">
        <v>2020</v>
      </c>
      <c r="B419" s="104" t="s">
        <v>191</v>
      </c>
      <c r="C419" s="60">
        <v>1032396574</v>
      </c>
      <c r="D419" s="65" t="s">
        <v>931</v>
      </c>
      <c r="E419" s="60" t="s">
        <v>742</v>
      </c>
      <c r="F419" s="61">
        <v>43886</v>
      </c>
      <c r="G419" s="62">
        <v>12</v>
      </c>
      <c r="H419" s="62">
        <v>0</v>
      </c>
      <c r="I419" s="61">
        <v>44251</v>
      </c>
      <c r="J419" s="66" t="s">
        <v>1364</v>
      </c>
      <c r="K419" s="128">
        <v>32025</v>
      </c>
      <c r="L419" s="129">
        <f t="shared" ca="1" si="6"/>
        <v>37.446575342465756</v>
      </c>
      <c r="M419" s="122">
        <v>0</v>
      </c>
      <c r="N419" s="122" t="s">
        <v>1371</v>
      </c>
      <c r="O419" s="122" t="s">
        <v>7813</v>
      </c>
    </row>
    <row r="420" spans="1:15" s="120" customFormat="1" ht="12" hidden="1">
      <c r="A420" s="122">
        <v>2020</v>
      </c>
      <c r="B420" s="104" t="s">
        <v>198</v>
      </c>
      <c r="C420" s="60">
        <v>79333846</v>
      </c>
      <c r="D420" s="65" t="s">
        <v>938</v>
      </c>
      <c r="E420" s="60" t="s">
        <v>739</v>
      </c>
      <c r="F420" s="61">
        <v>43886</v>
      </c>
      <c r="G420" s="62">
        <v>12</v>
      </c>
      <c r="H420" s="62">
        <v>0</v>
      </c>
      <c r="I420" s="61">
        <v>44251</v>
      </c>
      <c r="J420" s="66" t="s">
        <v>1364</v>
      </c>
      <c r="K420" s="128">
        <v>23709</v>
      </c>
      <c r="L420" s="129">
        <f t="shared" ca="1" si="6"/>
        <v>60.230136986301368</v>
      </c>
      <c r="M420" s="122">
        <v>0</v>
      </c>
      <c r="N420" s="122" t="s">
        <v>1371</v>
      </c>
      <c r="O420" s="122" t="s">
        <v>7813</v>
      </c>
    </row>
    <row r="421" spans="1:15" s="120" customFormat="1" ht="12" hidden="1">
      <c r="A421" s="122">
        <v>2020</v>
      </c>
      <c r="B421" s="104" t="s">
        <v>202</v>
      </c>
      <c r="C421" s="60">
        <v>79630166</v>
      </c>
      <c r="D421" s="65" t="s">
        <v>942</v>
      </c>
      <c r="E421" s="60" t="s">
        <v>739</v>
      </c>
      <c r="F421" s="61">
        <v>43886</v>
      </c>
      <c r="G421" s="62">
        <v>12</v>
      </c>
      <c r="H421" s="62">
        <v>0</v>
      </c>
      <c r="I421" s="61">
        <v>44251</v>
      </c>
      <c r="J421" s="66" t="s">
        <v>1364</v>
      </c>
      <c r="K421" s="128">
        <v>27469</v>
      </c>
      <c r="L421" s="129">
        <f t="shared" ca="1" si="6"/>
        <v>49.92876712328767</v>
      </c>
      <c r="M421" s="122">
        <v>0</v>
      </c>
      <c r="N421" s="122" t="s">
        <v>1371</v>
      </c>
      <c r="O421" s="122" t="s">
        <v>7813</v>
      </c>
    </row>
    <row r="422" spans="1:15" s="120" customFormat="1" ht="12" hidden="1">
      <c r="A422" s="122">
        <v>2020</v>
      </c>
      <c r="B422" s="104" t="s">
        <v>192</v>
      </c>
      <c r="C422" s="60">
        <v>28239494</v>
      </c>
      <c r="D422" s="65" t="s">
        <v>932</v>
      </c>
      <c r="E422" s="60" t="s">
        <v>742</v>
      </c>
      <c r="F422" s="61">
        <v>43887</v>
      </c>
      <c r="G422" s="62">
        <v>11</v>
      </c>
      <c r="H422" s="62">
        <v>30</v>
      </c>
      <c r="I422" s="61">
        <v>44252</v>
      </c>
      <c r="J422" s="66" t="s">
        <v>1364</v>
      </c>
      <c r="K422" s="128">
        <v>21316</v>
      </c>
      <c r="L422" s="129">
        <f t="shared" ca="1" si="6"/>
        <v>66.786301369863011</v>
      </c>
      <c r="M422" s="122">
        <v>0</v>
      </c>
      <c r="N422" s="122" t="s">
        <v>1371</v>
      </c>
      <c r="O422" s="122" t="s">
        <v>7813</v>
      </c>
    </row>
    <row r="423" spans="1:15" s="120" customFormat="1" ht="12" hidden="1">
      <c r="A423" s="122">
        <v>2020</v>
      </c>
      <c r="B423" s="104" t="s">
        <v>197</v>
      </c>
      <c r="C423" s="60">
        <v>1014213363</v>
      </c>
      <c r="D423" s="65" t="s">
        <v>937</v>
      </c>
      <c r="E423" s="60" t="s">
        <v>742</v>
      </c>
      <c r="F423" s="61">
        <v>43887</v>
      </c>
      <c r="G423" s="62">
        <v>12</v>
      </c>
      <c r="H423" s="62">
        <v>0</v>
      </c>
      <c r="I423" s="61">
        <v>44252</v>
      </c>
      <c r="J423" s="66" t="s">
        <v>1364</v>
      </c>
      <c r="K423" s="128">
        <v>33054</v>
      </c>
      <c r="L423" s="129">
        <f t="shared" ca="1" si="6"/>
        <v>34.627397260273973</v>
      </c>
      <c r="M423" s="122">
        <v>0</v>
      </c>
      <c r="N423" s="122" t="s">
        <v>1371</v>
      </c>
      <c r="O423" s="122" t="s">
        <v>7813</v>
      </c>
    </row>
    <row r="424" spans="1:15" s="120" customFormat="1" ht="12" hidden="1">
      <c r="A424" s="122">
        <v>2020</v>
      </c>
      <c r="B424" s="104" t="s">
        <v>201</v>
      </c>
      <c r="C424" s="60">
        <v>52446234</v>
      </c>
      <c r="D424" s="65" t="s">
        <v>941</v>
      </c>
      <c r="E424" s="60" t="s">
        <v>742</v>
      </c>
      <c r="F424" s="61">
        <v>43887</v>
      </c>
      <c r="G424" s="62">
        <v>12</v>
      </c>
      <c r="H424" s="62">
        <v>0</v>
      </c>
      <c r="I424" s="61">
        <v>44252</v>
      </c>
      <c r="J424" s="66" t="s">
        <v>1364</v>
      </c>
      <c r="K424" s="128">
        <v>28688</v>
      </c>
      <c r="L424" s="129">
        <f t="shared" ca="1" si="6"/>
        <v>46.589041095890408</v>
      </c>
      <c r="M424" s="122">
        <v>0</v>
      </c>
      <c r="N424" s="122" t="s">
        <v>1371</v>
      </c>
      <c r="O424" s="122" t="s">
        <v>7813</v>
      </c>
    </row>
    <row r="425" spans="1:15" s="120" customFormat="1" ht="12" hidden="1">
      <c r="A425" s="122">
        <v>2020</v>
      </c>
      <c r="B425" s="104" t="s">
        <v>238</v>
      </c>
      <c r="C425" s="60">
        <v>24713115</v>
      </c>
      <c r="D425" s="65" t="s">
        <v>978</v>
      </c>
      <c r="E425" s="60" t="s">
        <v>742</v>
      </c>
      <c r="F425" s="61">
        <v>43901</v>
      </c>
      <c r="G425" s="62">
        <v>11</v>
      </c>
      <c r="H425" s="62">
        <v>15</v>
      </c>
      <c r="I425" s="61">
        <v>44252</v>
      </c>
      <c r="J425" s="66" t="s">
        <v>1364</v>
      </c>
      <c r="K425" s="128">
        <v>29115</v>
      </c>
      <c r="L425" s="129">
        <f t="shared" ca="1" si="6"/>
        <v>45.419178082191777</v>
      </c>
      <c r="M425" s="122">
        <v>0</v>
      </c>
      <c r="N425" s="122" t="s">
        <v>1371</v>
      </c>
      <c r="O425" s="122" t="s">
        <v>7813</v>
      </c>
    </row>
    <row r="426" spans="1:15" s="120" customFormat="1" ht="12" hidden="1">
      <c r="A426" s="122">
        <v>2020</v>
      </c>
      <c r="B426" s="104" t="s">
        <v>369</v>
      </c>
      <c r="C426" s="60">
        <v>1030603712</v>
      </c>
      <c r="D426" s="65" t="s">
        <v>1090</v>
      </c>
      <c r="E426" s="60" t="s">
        <v>739</v>
      </c>
      <c r="F426" s="61">
        <v>43977</v>
      </c>
      <c r="G426" s="62">
        <v>9</v>
      </c>
      <c r="H426" s="62">
        <v>0</v>
      </c>
      <c r="I426" s="61">
        <v>44252</v>
      </c>
      <c r="J426" s="66" t="s">
        <v>1364</v>
      </c>
      <c r="K426" s="128">
        <v>33590</v>
      </c>
      <c r="L426" s="129">
        <f t="shared" ca="1" si="6"/>
        <v>33.158904109589038</v>
      </c>
      <c r="M426" s="122">
        <v>0</v>
      </c>
      <c r="N426" s="122" t="s">
        <v>1371</v>
      </c>
      <c r="O426" s="122" t="s">
        <v>7813</v>
      </c>
    </row>
    <row r="427" spans="1:15" s="120" customFormat="1" ht="12" hidden="1">
      <c r="A427" s="122">
        <v>2020</v>
      </c>
      <c r="B427" s="104" t="s">
        <v>193</v>
      </c>
      <c r="C427" s="60">
        <v>1032397508</v>
      </c>
      <c r="D427" s="65" t="s">
        <v>933</v>
      </c>
      <c r="E427" s="60" t="s">
        <v>739</v>
      </c>
      <c r="F427" s="61">
        <v>43888</v>
      </c>
      <c r="G427" s="62">
        <v>12</v>
      </c>
      <c r="H427" s="62">
        <v>0</v>
      </c>
      <c r="I427" s="61">
        <v>44253</v>
      </c>
      <c r="J427" s="66" t="s">
        <v>1364</v>
      </c>
      <c r="K427" s="128">
        <v>32051</v>
      </c>
      <c r="L427" s="129">
        <f t="shared" ca="1" si="6"/>
        <v>37.375342465753427</v>
      </c>
      <c r="M427" s="122">
        <v>0</v>
      </c>
      <c r="N427" s="122" t="s">
        <v>1371</v>
      </c>
      <c r="O427" s="122" t="s">
        <v>7813</v>
      </c>
    </row>
    <row r="428" spans="1:15" s="120" customFormat="1" ht="12" hidden="1">
      <c r="A428" s="122">
        <v>2020</v>
      </c>
      <c r="B428" s="104" t="s">
        <v>196</v>
      </c>
      <c r="C428" s="60">
        <v>7226796</v>
      </c>
      <c r="D428" s="65" t="s">
        <v>936</v>
      </c>
      <c r="E428" s="60" t="s">
        <v>739</v>
      </c>
      <c r="F428" s="61">
        <v>43888</v>
      </c>
      <c r="G428" s="62">
        <v>12</v>
      </c>
      <c r="H428" s="62">
        <v>0</v>
      </c>
      <c r="I428" s="61">
        <v>44253</v>
      </c>
      <c r="J428" s="66" t="s">
        <v>1364</v>
      </c>
      <c r="K428" s="128">
        <v>25517</v>
      </c>
      <c r="L428" s="129">
        <f t="shared" ca="1" si="6"/>
        <v>55.276712328767125</v>
      </c>
      <c r="M428" s="122">
        <v>0</v>
      </c>
      <c r="N428" s="122" t="s">
        <v>1371</v>
      </c>
      <c r="O428" s="122" t="s">
        <v>7813</v>
      </c>
    </row>
    <row r="429" spans="1:15" s="120" customFormat="1" ht="12" hidden="1">
      <c r="A429" s="122">
        <v>2020</v>
      </c>
      <c r="B429" s="104" t="s">
        <v>215</v>
      </c>
      <c r="C429" s="60">
        <v>79938373</v>
      </c>
      <c r="D429" s="65" t="s">
        <v>955</v>
      </c>
      <c r="E429" s="60" t="s">
        <v>739</v>
      </c>
      <c r="F429" s="61">
        <v>43888</v>
      </c>
      <c r="G429" s="62">
        <v>12</v>
      </c>
      <c r="H429" s="62">
        <v>0</v>
      </c>
      <c r="I429" s="61">
        <v>44253</v>
      </c>
      <c r="J429" s="66" t="s">
        <v>1364</v>
      </c>
      <c r="K429" s="128">
        <v>29144</v>
      </c>
      <c r="L429" s="129">
        <f t="shared" ca="1" si="6"/>
        <v>45.339726027397262</v>
      </c>
      <c r="M429" s="122">
        <v>0</v>
      </c>
      <c r="N429" s="122" t="s">
        <v>1371</v>
      </c>
      <c r="O429" s="122" t="s">
        <v>7813</v>
      </c>
    </row>
    <row r="430" spans="1:15" s="120" customFormat="1" ht="12" hidden="1">
      <c r="A430" s="122">
        <v>2020</v>
      </c>
      <c r="B430" s="104" t="s">
        <v>266</v>
      </c>
      <c r="C430" s="60">
        <v>53103029</v>
      </c>
      <c r="D430" s="65" t="s">
        <v>1006</v>
      </c>
      <c r="E430" s="60" t="s">
        <v>742</v>
      </c>
      <c r="F430" s="61">
        <v>43965</v>
      </c>
      <c r="G430" s="62">
        <v>9</v>
      </c>
      <c r="H430" s="62">
        <v>13</v>
      </c>
      <c r="I430" s="61">
        <v>44253</v>
      </c>
      <c r="J430" s="66" t="s">
        <v>1364</v>
      </c>
      <c r="K430" s="128">
        <v>31325</v>
      </c>
      <c r="L430" s="129">
        <f t="shared" ca="1" si="6"/>
        <v>39.364383561643834</v>
      </c>
      <c r="M430" s="122">
        <v>0</v>
      </c>
      <c r="N430" s="122" t="s">
        <v>1371</v>
      </c>
      <c r="O430" s="122" t="s">
        <v>7813</v>
      </c>
    </row>
    <row r="431" spans="1:15" s="120" customFormat="1" ht="12" hidden="1">
      <c r="A431" s="122">
        <v>2020</v>
      </c>
      <c r="B431" s="104" t="s">
        <v>326</v>
      </c>
      <c r="C431" s="60">
        <v>1030633577</v>
      </c>
      <c r="D431" s="65" t="s">
        <v>1064</v>
      </c>
      <c r="E431" s="60" t="s">
        <v>742</v>
      </c>
      <c r="F431" s="61">
        <v>43965</v>
      </c>
      <c r="G431" s="62">
        <v>9</v>
      </c>
      <c r="H431" s="62">
        <v>13</v>
      </c>
      <c r="I431" s="61">
        <v>44253</v>
      </c>
      <c r="J431" s="66" t="s">
        <v>1364</v>
      </c>
      <c r="K431" s="128">
        <v>34267</v>
      </c>
      <c r="L431" s="129">
        <f t="shared" ca="1" si="6"/>
        <v>31.304109589041097</v>
      </c>
      <c r="M431" s="122">
        <v>0</v>
      </c>
      <c r="N431" s="122" t="s">
        <v>1371</v>
      </c>
      <c r="O431" s="122" t="s">
        <v>7813</v>
      </c>
    </row>
    <row r="432" spans="1:15" s="120" customFormat="1" ht="12" hidden="1">
      <c r="A432" s="122">
        <v>2020</v>
      </c>
      <c r="B432" s="104" t="s">
        <v>491</v>
      </c>
      <c r="C432" s="60">
        <v>91110560</v>
      </c>
      <c r="D432" s="65" t="s">
        <v>812</v>
      </c>
      <c r="E432" s="60" t="s">
        <v>739</v>
      </c>
      <c r="F432" s="61">
        <v>44033</v>
      </c>
      <c r="G432" s="62">
        <v>7</v>
      </c>
      <c r="H432" s="62">
        <v>6</v>
      </c>
      <c r="I432" s="61">
        <v>44253</v>
      </c>
      <c r="J432" s="66" t="s">
        <v>1365</v>
      </c>
      <c r="K432" s="128">
        <v>29458</v>
      </c>
      <c r="L432" s="129">
        <f t="shared" ca="1" si="6"/>
        <v>44.479452054794521</v>
      </c>
      <c r="M432" s="122">
        <v>0</v>
      </c>
      <c r="N432" s="122" t="s">
        <v>1371</v>
      </c>
      <c r="O432" s="122" t="s">
        <v>7813</v>
      </c>
    </row>
    <row r="433" spans="1:15" s="120" customFormat="1" ht="12" hidden="1">
      <c r="A433" s="122">
        <v>2020</v>
      </c>
      <c r="B433" s="104" t="s">
        <v>199</v>
      </c>
      <c r="C433" s="60">
        <v>1016070278</v>
      </c>
      <c r="D433" s="65" t="s">
        <v>939</v>
      </c>
      <c r="E433" s="60" t="s">
        <v>739</v>
      </c>
      <c r="F433" s="61">
        <v>43889</v>
      </c>
      <c r="G433" s="62">
        <v>12</v>
      </c>
      <c r="H433" s="62">
        <v>0</v>
      </c>
      <c r="I433" s="61">
        <v>44254</v>
      </c>
      <c r="J433" s="66" t="s">
        <v>1365</v>
      </c>
      <c r="K433" s="128">
        <v>34626</v>
      </c>
      <c r="L433" s="129">
        <f t="shared" ca="1" si="6"/>
        <v>30.32054794520548</v>
      </c>
      <c r="M433" s="122">
        <v>0</v>
      </c>
      <c r="N433" s="122" t="s">
        <v>1371</v>
      </c>
      <c r="O433" s="122" t="s">
        <v>7813</v>
      </c>
    </row>
    <row r="434" spans="1:15" s="120" customFormat="1" ht="12" hidden="1">
      <c r="A434" s="122">
        <v>2020</v>
      </c>
      <c r="B434" s="104" t="s">
        <v>212</v>
      </c>
      <c r="C434" s="60">
        <v>80242090</v>
      </c>
      <c r="D434" s="65" t="s">
        <v>952</v>
      </c>
      <c r="E434" s="60" t="s">
        <v>739</v>
      </c>
      <c r="F434" s="61">
        <v>43889</v>
      </c>
      <c r="G434" s="62">
        <v>12</v>
      </c>
      <c r="H434" s="62">
        <v>0</v>
      </c>
      <c r="I434" s="61">
        <v>44254</v>
      </c>
      <c r="J434" s="66" t="s">
        <v>1365</v>
      </c>
      <c r="K434" s="128">
        <v>30026</v>
      </c>
      <c r="L434" s="129">
        <f t="shared" ca="1" si="6"/>
        <v>42.923287671232877</v>
      </c>
      <c r="M434" s="122">
        <v>0</v>
      </c>
      <c r="N434" s="122" t="s">
        <v>1371</v>
      </c>
      <c r="O434" s="122" t="s">
        <v>7813</v>
      </c>
    </row>
    <row r="435" spans="1:15" s="120" customFormat="1" ht="12" hidden="1">
      <c r="A435" s="122">
        <v>2020</v>
      </c>
      <c r="B435" s="104" t="s">
        <v>465</v>
      </c>
      <c r="C435" s="60">
        <v>1018483452</v>
      </c>
      <c r="D435" s="65" t="s">
        <v>764</v>
      </c>
      <c r="E435" s="60" t="s">
        <v>742</v>
      </c>
      <c r="F435" s="61">
        <v>44027</v>
      </c>
      <c r="G435" s="62">
        <v>7</v>
      </c>
      <c r="H435" s="62">
        <v>13</v>
      </c>
      <c r="I435" s="61">
        <v>44254</v>
      </c>
      <c r="J435" s="66" t="s">
        <v>1364</v>
      </c>
      <c r="K435" s="128">
        <v>35102</v>
      </c>
      <c r="L435" s="129">
        <f t="shared" ca="1" si="6"/>
        <v>29.016438356164382</v>
      </c>
      <c r="M435" s="122">
        <v>0</v>
      </c>
      <c r="N435" s="122" t="s">
        <v>1371</v>
      </c>
      <c r="O435" s="122" t="s">
        <v>7813</v>
      </c>
    </row>
    <row r="436" spans="1:15" s="120" customFormat="1" ht="12" hidden="1">
      <c r="A436" s="122">
        <v>2020</v>
      </c>
      <c r="B436" s="104" t="s">
        <v>1</v>
      </c>
      <c r="C436" s="60">
        <v>80747087</v>
      </c>
      <c r="D436" s="65" t="s">
        <v>740</v>
      </c>
      <c r="E436" s="60" t="s">
        <v>739</v>
      </c>
      <c r="F436" s="61">
        <v>43846</v>
      </c>
      <c r="G436" s="62">
        <v>13</v>
      </c>
      <c r="H436" s="62">
        <v>15</v>
      </c>
      <c r="I436" s="61">
        <v>44255</v>
      </c>
      <c r="J436" s="66" t="s">
        <v>1364</v>
      </c>
      <c r="K436" s="128">
        <v>30849</v>
      </c>
      <c r="L436" s="129">
        <f t="shared" ca="1" si="6"/>
        <v>40.668493150684931</v>
      </c>
      <c r="M436" s="122">
        <v>0</v>
      </c>
      <c r="N436" s="122" t="s">
        <v>1371</v>
      </c>
      <c r="O436" s="122" t="s">
        <v>7813</v>
      </c>
    </row>
    <row r="437" spans="1:15" s="120" customFormat="1" ht="12" hidden="1">
      <c r="A437" s="122">
        <v>2020</v>
      </c>
      <c r="B437" s="104" t="s">
        <v>152</v>
      </c>
      <c r="C437" s="60">
        <v>79958985</v>
      </c>
      <c r="D437" s="65" t="s">
        <v>892</v>
      </c>
      <c r="E437" s="60" t="s">
        <v>739</v>
      </c>
      <c r="F437" s="61">
        <v>43886</v>
      </c>
      <c r="G437" s="62">
        <v>12</v>
      </c>
      <c r="H437" s="62">
        <v>6</v>
      </c>
      <c r="I437" s="61">
        <v>44255</v>
      </c>
      <c r="J437" s="66" t="s">
        <v>1364</v>
      </c>
      <c r="K437" s="128">
        <v>29666</v>
      </c>
      <c r="L437" s="129">
        <f t="shared" ca="1" si="6"/>
        <v>43.909589041095892</v>
      </c>
      <c r="M437" s="122">
        <v>0</v>
      </c>
      <c r="N437" s="122" t="s">
        <v>1371</v>
      </c>
      <c r="O437" s="122" t="s">
        <v>7813</v>
      </c>
    </row>
    <row r="438" spans="1:15" s="120" customFormat="1" ht="12" hidden="1">
      <c r="A438" s="122">
        <v>2020</v>
      </c>
      <c r="B438" s="104" t="s">
        <v>166</v>
      </c>
      <c r="C438" s="60">
        <v>52513761</v>
      </c>
      <c r="D438" s="65" t="s">
        <v>906</v>
      </c>
      <c r="E438" s="60" t="s">
        <v>742</v>
      </c>
      <c r="F438" s="61">
        <v>43882</v>
      </c>
      <c r="G438" s="62">
        <v>12</v>
      </c>
      <c r="H438" s="62">
        <v>10</v>
      </c>
      <c r="I438" s="61">
        <v>44255</v>
      </c>
      <c r="J438" s="66" t="s">
        <v>1364</v>
      </c>
      <c r="K438" s="128">
        <v>28881</v>
      </c>
      <c r="L438" s="129">
        <f t="shared" ca="1" si="6"/>
        <v>46.060273972602737</v>
      </c>
      <c r="M438" s="122">
        <v>0</v>
      </c>
      <c r="N438" s="122" t="s">
        <v>1371</v>
      </c>
      <c r="O438" s="122" t="s">
        <v>7813</v>
      </c>
    </row>
    <row r="439" spans="1:15" s="120" customFormat="1" ht="12" hidden="1">
      <c r="A439" s="122">
        <v>2020</v>
      </c>
      <c r="B439" s="104" t="s">
        <v>225</v>
      </c>
      <c r="C439" s="60">
        <v>79466477</v>
      </c>
      <c r="D439" s="65" t="s">
        <v>965</v>
      </c>
      <c r="E439" s="60" t="s">
        <v>739</v>
      </c>
      <c r="F439" s="61">
        <v>43901</v>
      </c>
      <c r="G439" s="62">
        <v>11</v>
      </c>
      <c r="H439" s="62">
        <v>20</v>
      </c>
      <c r="I439" s="61">
        <v>44255</v>
      </c>
      <c r="J439" s="66" t="s">
        <v>1364</v>
      </c>
      <c r="K439" s="128">
        <v>25154</v>
      </c>
      <c r="L439" s="129">
        <f t="shared" ca="1" si="6"/>
        <v>56.271232876712325</v>
      </c>
      <c r="M439" s="122">
        <v>0</v>
      </c>
      <c r="N439" s="122" t="s">
        <v>1371</v>
      </c>
      <c r="O439" s="122" t="s">
        <v>7813</v>
      </c>
    </row>
    <row r="440" spans="1:15" s="120" customFormat="1" ht="12" hidden="1">
      <c r="A440" s="122">
        <v>2020</v>
      </c>
      <c r="B440" s="104" t="s">
        <v>304</v>
      </c>
      <c r="C440" s="60">
        <v>1026558469</v>
      </c>
      <c r="D440" s="65" t="s">
        <v>1044</v>
      </c>
      <c r="E440" s="60" t="s">
        <v>742</v>
      </c>
      <c r="F440" s="61">
        <v>43929</v>
      </c>
      <c r="G440" s="62">
        <v>10</v>
      </c>
      <c r="H440" s="62">
        <v>23</v>
      </c>
      <c r="I440" s="61">
        <v>44255</v>
      </c>
      <c r="J440" s="66" t="s">
        <v>1364</v>
      </c>
      <c r="K440" s="128">
        <v>32448</v>
      </c>
      <c r="L440" s="129">
        <f t="shared" ca="1" si="6"/>
        <v>36.287671232876711</v>
      </c>
      <c r="M440" s="122">
        <v>0</v>
      </c>
      <c r="N440" s="122" t="s">
        <v>1371</v>
      </c>
      <c r="O440" s="122" t="s">
        <v>7813</v>
      </c>
    </row>
    <row r="441" spans="1:15" s="120" customFormat="1" ht="12" hidden="1">
      <c r="A441" s="122">
        <v>2020</v>
      </c>
      <c r="B441" s="104" t="s">
        <v>366</v>
      </c>
      <c r="C441" s="60">
        <v>52831248</v>
      </c>
      <c r="D441" s="65" t="s">
        <v>1087</v>
      </c>
      <c r="E441" s="60" t="s">
        <v>742</v>
      </c>
      <c r="F441" s="61">
        <v>43979</v>
      </c>
      <c r="G441" s="62">
        <v>9</v>
      </c>
      <c r="H441" s="62">
        <v>3</v>
      </c>
      <c r="I441" s="61">
        <v>44255</v>
      </c>
      <c r="J441" s="66" t="s">
        <v>1364</v>
      </c>
      <c r="K441" s="128">
        <v>29657</v>
      </c>
      <c r="L441" s="129">
        <f t="shared" ca="1" si="6"/>
        <v>43.934246575342463</v>
      </c>
      <c r="M441" s="122">
        <v>0</v>
      </c>
      <c r="N441" s="122" t="s">
        <v>1371</v>
      </c>
      <c r="O441" s="122" t="s">
        <v>7813</v>
      </c>
    </row>
    <row r="442" spans="1:15" s="120" customFormat="1" ht="12" hidden="1">
      <c r="A442" s="122">
        <v>2020</v>
      </c>
      <c r="B442" s="104" t="s">
        <v>408</v>
      </c>
      <c r="C442" s="60">
        <v>53072428</v>
      </c>
      <c r="D442" s="65" t="s">
        <v>1119</v>
      </c>
      <c r="E442" s="60" t="s">
        <v>742</v>
      </c>
      <c r="F442" s="61">
        <v>43983</v>
      </c>
      <c r="G442" s="62">
        <v>9</v>
      </c>
      <c r="H442" s="62">
        <v>0</v>
      </c>
      <c r="I442" s="61">
        <v>44255</v>
      </c>
      <c r="J442" s="66" t="s">
        <v>1364</v>
      </c>
      <c r="K442" s="128">
        <v>30846</v>
      </c>
      <c r="L442" s="129">
        <f t="shared" ca="1" si="6"/>
        <v>40.676712328767124</v>
      </c>
      <c r="M442" s="122">
        <v>0</v>
      </c>
      <c r="N442" s="122" t="s">
        <v>1371</v>
      </c>
      <c r="O442" s="122" t="s">
        <v>7813</v>
      </c>
    </row>
    <row r="443" spans="1:15" s="120" customFormat="1" ht="12" hidden="1">
      <c r="A443" s="122">
        <v>2020</v>
      </c>
      <c r="B443" s="104" t="s">
        <v>417</v>
      </c>
      <c r="C443" s="60">
        <v>79056411</v>
      </c>
      <c r="D443" s="65" t="s">
        <v>1128</v>
      </c>
      <c r="E443" s="60" t="s">
        <v>739</v>
      </c>
      <c r="F443" s="61">
        <v>43983</v>
      </c>
      <c r="G443" s="62">
        <v>9</v>
      </c>
      <c r="H443" s="62">
        <v>0</v>
      </c>
      <c r="I443" s="61">
        <v>44255</v>
      </c>
      <c r="J443" s="66" t="s">
        <v>1364</v>
      </c>
      <c r="K443" s="128">
        <v>25590</v>
      </c>
      <c r="L443" s="129">
        <f t="shared" ca="1" si="6"/>
        <v>55.076712328767123</v>
      </c>
      <c r="M443" s="122">
        <v>0</v>
      </c>
      <c r="N443" s="122" t="s">
        <v>1371</v>
      </c>
      <c r="O443" s="122" t="s">
        <v>7813</v>
      </c>
    </row>
    <row r="444" spans="1:15" s="120" customFormat="1" ht="12" hidden="1">
      <c r="A444" s="122">
        <v>2020</v>
      </c>
      <c r="B444" s="104" t="s">
        <v>444</v>
      </c>
      <c r="C444" s="60">
        <v>80874671</v>
      </c>
      <c r="D444" s="65" t="s">
        <v>1155</v>
      </c>
      <c r="E444" s="60" t="s">
        <v>739</v>
      </c>
      <c r="F444" s="61">
        <v>43983</v>
      </c>
      <c r="G444" s="62">
        <v>9</v>
      </c>
      <c r="H444" s="62">
        <v>0</v>
      </c>
      <c r="I444" s="61">
        <v>44255</v>
      </c>
      <c r="J444" s="66" t="s">
        <v>1364</v>
      </c>
      <c r="K444" s="128">
        <v>31256</v>
      </c>
      <c r="L444" s="129">
        <f t="shared" ca="1" si="6"/>
        <v>39.553424657534244</v>
      </c>
      <c r="M444" s="122">
        <v>0</v>
      </c>
      <c r="N444" s="122" t="s">
        <v>1371</v>
      </c>
      <c r="O444" s="122" t="s">
        <v>7813</v>
      </c>
    </row>
    <row r="445" spans="1:15" s="120" customFormat="1" ht="12" hidden="1">
      <c r="A445" s="122">
        <v>2020</v>
      </c>
      <c r="B445" s="104" t="s">
        <v>446</v>
      </c>
      <c r="C445" s="60">
        <v>52798214</v>
      </c>
      <c r="D445" s="65" t="s">
        <v>1157</v>
      </c>
      <c r="E445" s="60" t="s">
        <v>742</v>
      </c>
      <c r="F445" s="61">
        <v>43983</v>
      </c>
      <c r="G445" s="62">
        <v>9</v>
      </c>
      <c r="H445" s="62">
        <v>0</v>
      </c>
      <c r="I445" s="61">
        <v>44255</v>
      </c>
      <c r="J445" s="66" t="s">
        <v>1364</v>
      </c>
      <c r="K445" s="128">
        <v>29227</v>
      </c>
      <c r="L445" s="129">
        <f t="shared" ca="1" si="6"/>
        <v>45.112328767123287</v>
      </c>
      <c r="M445" s="122">
        <v>0</v>
      </c>
      <c r="N445" s="122" t="s">
        <v>1371</v>
      </c>
      <c r="O445" s="122" t="s">
        <v>7813</v>
      </c>
    </row>
    <row r="446" spans="1:15" s="120" customFormat="1" ht="12" hidden="1">
      <c r="A446" s="122">
        <v>2020</v>
      </c>
      <c r="B446" s="104" t="s">
        <v>447</v>
      </c>
      <c r="C446" s="60">
        <v>9726074</v>
      </c>
      <c r="D446" s="65" t="s">
        <v>1158</v>
      </c>
      <c r="E446" s="60" t="s">
        <v>739</v>
      </c>
      <c r="F446" s="61">
        <v>43983</v>
      </c>
      <c r="G446" s="62">
        <v>9</v>
      </c>
      <c r="H446" s="62">
        <v>0</v>
      </c>
      <c r="I446" s="61">
        <v>44255</v>
      </c>
      <c r="J446" s="66" t="s">
        <v>1364</v>
      </c>
      <c r="K446" s="128">
        <v>29495</v>
      </c>
      <c r="L446" s="129">
        <f t="shared" ca="1" si="6"/>
        <v>44.37808219178082</v>
      </c>
      <c r="M446" s="122">
        <v>0</v>
      </c>
      <c r="N446" s="122" t="s">
        <v>1371</v>
      </c>
      <c r="O446" s="122" t="s">
        <v>7813</v>
      </c>
    </row>
    <row r="447" spans="1:15" s="120" customFormat="1" ht="12" hidden="1">
      <c r="A447" s="122">
        <v>2020</v>
      </c>
      <c r="B447" s="104" t="s">
        <v>448</v>
      </c>
      <c r="C447" s="60">
        <v>1010206263</v>
      </c>
      <c r="D447" s="65" t="s">
        <v>1159</v>
      </c>
      <c r="E447" s="60" t="s">
        <v>742</v>
      </c>
      <c r="F447" s="61">
        <v>43983</v>
      </c>
      <c r="G447" s="62">
        <v>9</v>
      </c>
      <c r="H447" s="62">
        <v>0</v>
      </c>
      <c r="I447" s="61">
        <v>44255</v>
      </c>
      <c r="J447" s="66" t="s">
        <v>1364</v>
      </c>
      <c r="K447" s="128">
        <v>33973</v>
      </c>
      <c r="L447" s="129">
        <f t="shared" ca="1" si="6"/>
        <v>32.109589041095887</v>
      </c>
      <c r="M447" s="122">
        <v>0</v>
      </c>
      <c r="N447" s="122" t="s">
        <v>1371</v>
      </c>
      <c r="O447" s="122" t="s">
        <v>7813</v>
      </c>
    </row>
    <row r="448" spans="1:15" s="120" customFormat="1" ht="12" hidden="1">
      <c r="A448" s="122">
        <v>2020</v>
      </c>
      <c r="B448" s="104" t="s">
        <v>449</v>
      </c>
      <c r="C448" s="60">
        <v>1016005204</v>
      </c>
      <c r="D448" s="65" t="s">
        <v>1160</v>
      </c>
      <c r="E448" s="60" t="s">
        <v>742</v>
      </c>
      <c r="F448" s="61">
        <v>43983</v>
      </c>
      <c r="G448" s="62">
        <v>9</v>
      </c>
      <c r="H448" s="62">
        <v>0</v>
      </c>
      <c r="I448" s="61">
        <v>44255</v>
      </c>
      <c r="J448" s="66" t="s">
        <v>1364</v>
      </c>
      <c r="K448" s="128">
        <v>32018</v>
      </c>
      <c r="L448" s="129">
        <f t="shared" ca="1" si="6"/>
        <v>37.465753424657535</v>
      </c>
      <c r="M448" s="122">
        <v>0</v>
      </c>
      <c r="N448" s="122" t="s">
        <v>1371</v>
      </c>
      <c r="O448" s="122" t="s">
        <v>7813</v>
      </c>
    </row>
    <row r="449" spans="1:15" s="120" customFormat="1" ht="12" hidden="1">
      <c r="A449" s="122">
        <v>2020</v>
      </c>
      <c r="B449" s="104" t="s">
        <v>450</v>
      </c>
      <c r="C449" s="60">
        <v>53032886</v>
      </c>
      <c r="D449" s="65" t="s">
        <v>1161</v>
      </c>
      <c r="E449" s="60" t="s">
        <v>742</v>
      </c>
      <c r="F449" s="61">
        <v>43984</v>
      </c>
      <c r="G449" s="62">
        <v>8</v>
      </c>
      <c r="H449" s="62">
        <v>29</v>
      </c>
      <c r="I449" s="61">
        <v>44255</v>
      </c>
      <c r="J449" s="66" t="s">
        <v>1364</v>
      </c>
      <c r="K449" s="128">
        <v>31448</v>
      </c>
      <c r="L449" s="129">
        <f t="shared" ca="1" si="6"/>
        <v>39.027397260273972</v>
      </c>
      <c r="M449" s="122">
        <v>0</v>
      </c>
      <c r="N449" s="122" t="s">
        <v>1371</v>
      </c>
      <c r="O449" s="122" t="s">
        <v>7813</v>
      </c>
    </row>
    <row r="450" spans="1:15" s="120" customFormat="1" ht="12" hidden="1">
      <c r="A450" s="122">
        <v>2020</v>
      </c>
      <c r="B450" s="104" t="s">
        <v>452</v>
      </c>
      <c r="C450" s="60">
        <v>1057578514</v>
      </c>
      <c r="D450" s="65" t="s">
        <v>1163</v>
      </c>
      <c r="E450" s="60" t="s">
        <v>739</v>
      </c>
      <c r="F450" s="61">
        <v>43986</v>
      </c>
      <c r="G450" s="62">
        <v>8</v>
      </c>
      <c r="H450" s="62">
        <v>25</v>
      </c>
      <c r="I450" s="61">
        <v>44255</v>
      </c>
      <c r="J450" s="66" t="s">
        <v>1364</v>
      </c>
      <c r="K450" s="128">
        <v>32380</v>
      </c>
      <c r="L450" s="129">
        <f t="shared" ca="1" si="6"/>
        <v>36.473972602739728</v>
      </c>
      <c r="M450" s="122">
        <v>0</v>
      </c>
      <c r="N450" s="122" t="s">
        <v>1371</v>
      </c>
      <c r="O450" s="122" t="s">
        <v>7813</v>
      </c>
    </row>
    <row r="451" spans="1:15" s="120" customFormat="1" ht="12" hidden="1">
      <c r="A451" s="122">
        <v>2020</v>
      </c>
      <c r="B451" s="104" t="s">
        <v>453</v>
      </c>
      <c r="C451" s="60">
        <v>1020746128</v>
      </c>
      <c r="D451" s="65" t="s">
        <v>1164</v>
      </c>
      <c r="E451" s="60" t="s">
        <v>739</v>
      </c>
      <c r="F451" s="61">
        <v>43984</v>
      </c>
      <c r="G451" s="62">
        <v>8</v>
      </c>
      <c r="H451" s="62">
        <v>29</v>
      </c>
      <c r="I451" s="61">
        <v>44255</v>
      </c>
      <c r="J451" s="66" t="s">
        <v>1364</v>
      </c>
      <c r="K451" s="128">
        <v>32674</v>
      </c>
      <c r="L451" s="129">
        <f t="shared" ref="L451:L514" ca="1" si="7">IFERROR((TODAY()-K451)/365,"No Aplica")</f>
        <v>35.668493150684931</v>
      </c>
      <c r="M451" s="122">
        <v>0</v>
      </c>
      <c r="N451" s="122" t="s">
        <v>1371</v>
      </c>
      <c r="O451" s="122" t="s">
        <v>7813</v>
      </c>
    </row>
    <row r="452" spans="1:15" s="120" customFormat="1" ht="12" hidden="1">
      <c r="A452" s="122">
        <v>2020</v>
      </c>
      <c r="B452" s="104" t="s">
        <v>454</v>
      </c>
      <c r="C452" s="60">
        <v>80780633</v>
      </c>
      <c r="D452" s="65" t="s">
        <v>1165</v>
      </c>
      <c r="E452" s="60" t="s">
        <v>739</v>
      </c>
      <c r="F452" s="61">
        <v>43984</v>
      </c>
      <c r="G452" s="62">
        <v>8</v>
      </c>
      <c r="H452" s="62">
        <v>29</v>
      </c>
      <c r="I452" s="61">
        <v>44255</v>
      </c>
      <c r="J452" s="66" t="s">
        <v>1364</v>
      </c>
      <c r="K452" s="128">
        <v>31448</v>
      </c>
      <c r="L452" s="129">
        <f t="shared" ca="1" si="7"/>
        <v>39.027397260273972</v>
      </c>
      <c r="M452" s="122">
        <v>0</v>
      </c>
      <c r="N452" s="122" t="s">
        <v>1371</v>
      </c>
      <c r="O452" s="122" t="s">
        <v>7813</v>
      </c>
    </row>
    <row r="453" spans="1:15" s="120" customFormat="1" ht="12" hidden="1">
      <c r="A453" s="122">
        <v>2020</v>
      </c>
      <c r="B453" s="104" t="s">
        <v>455</v>
      </c>
      <c r="C453" s="60">
        <v>1019031355</v>
      </c>
      <c r="D453" s="65" t="s">
        <v>1166</v>
      </c>
      <c r="E453" s="60" t="s">
        <v>742</v>
      </c>
      <c r="F453" s="61">
        <v>43984</v>
      </c>
      <c r="G453" s="62">
        <v>8</v>
      </c>
      <c r="H453" s="62">
        <v>29</v>
      </c>
      <c r="I453" s="61">
        <v>44255</v>
      </c>
      <c r="J453" s="66" t="s">
        <v>1364</v>
      </c>
      <c r="K453" s="128">
        <v>32578</v>
      </c>
      <c r="L453" s="129">
        <f t="shared" ca="1" si="7"/>
        <v>35.93150684931507</v>
      </c>
      <c r="M453" s="122">
        <v>0</v>
      </c>
      <c r="N453" s="122" t="s">
        <v>1371</v>
      </c>
      <c r="O453" s="122" t="s">
        <v>7813</v>
      </c>
    </row>
    <row r="454" spans="1:15" s="120" customFormat="1" ht="12" hidden="1">
      <c r="A454" s="122">
        <v>2020</v>
      </c>
      <c r="B454" s="104" t="s">
        <v>497</v>
      </c>
      <c r="C454" s="60">
        <v>52855892</v>
      </c>
      <c r="D454" s="65" t="s">
        <v>1191</v>
      </c>
      <c r="E454" s="60" t="s">
        <v>742</v>
      </c>
      <c r="F454" s="61">
        <v>44057</v>
      </c>
      <c r="G454" s="62">
        <v>6</v>
      </c>
      <c r="H454" s="62">
        <v>17</v>
      </c>
      <c r="I454" s="61">
        <v>44255</v>
      </c>
      <c r="J454" s="66" t="s">
        <v>1364</v>
      </c>
      <c r="K454" s="128">
        <v>29648</v>
      </c>
      <c r="L454" s="129">
        <f t="shared" ca="1" si="7"/>
        <v>43.958904109589042</v>
      </c>
      <c r="M454" s="122">
        <v>0</v>
      </c>
      <c r="N454" s="122" t="s">
        <v>1371</v>
      </c>
      <c r="O454" s="122" t="s">
        <v>7813</v>
      </c>
    </row>
    <row r="455" spans="1:15" s="120" customFormat="1" ht="12" hidden="1">
      <c r="A455" s="122">
        <v>2020</v>
      </c>
      <c r="B455" s="104" t="s">
        <v>502</v>
      </c>
      <c r="C455" s="60">
        <v>1018460233</v>
      </c>
      <c r="D455" s="65" t="s">
        <v>1194</v>
      </c>
      <c r="E455" s="60" t="s">
        <v>742</v>
      </c>
      <c r="F455" s="61">
        <v>44061</v>
      </c>
      <c r="G455" s="62">
        <v>6</v>
      </c>
      <c r="H455" s="62">
        <v>13</v>
      </c>
      <c r="I455" s="61">
        <v>44255</v>
      </c>
      <c r="J455" s="66" t="s">
        <v>1364</v>
      </c>
      <c r="K455" s="128">
        <v>34143</v>
      </c>
      <c r="L455" s="129">
        <f t="shared" ca="1" si="7"/>
        <v>31.643835616438356</v>
      </c>
      <c r="M455" s="122">
        <v>0</v>
      </c>
      <c r="N455" s="122" t="s">
        <v>1371</v>
      </c>
      <c r="O455" s="122" t="s">
        <v>7813</v>
      </c>
    </row>
    <row r="456" spans="1:15" s="120" customFormat="1" ht="12" hidden="1">
      <c r="A456" s="122">
        <v>2020</v>
      </c>
      <c r="B456" s="104" t="s">
        <v>508</v>
      </c>
      <c r="C456" s="60">
        <v>53161295</v>
      </c>
      <c r="D456" s="65" t="s">
        <v>1199</v>
      </c>
      <c r="E456" s="60" t="s">
        <v>742</v>
      </c>
      <c r="F456" s="61">
        <v>44048</v>
      </c>
      <c r="G456" s="62">
        <v>6</v>
      </c>
      <c r="H456" s="62">
        <v>26</v>
      </c>
      <c r="I456" s="61">
        <v>44255</v>
      </c>
      <c r="J456" s="66" t="s">
        <v>1364</v>
      </c>
      <c r="K456" s="128">
        <v>31400</v>
      </c>
      <c r="L456" s="129">
        <f t="shared" ca="1" si="7"/>
        <v>39.158904109589038</v>
      </c>
      <c r="M456" s="122">
        <v>0</v>
      </c>
      <c r="N456" s="122" t="s">
        <v>1371</v>
      </c>
      <c r="O456" s="122" t="s">
        <v>7813</v>
      </c>
    </row>
    <row r="457" spans="1:15" s="120" customFormat="1" ht="12" hidden="1">
      <c r="A457" s="122">
        <v>2020</v>
      </c>
      <c r="B457" s="104" t="s">
        <v>515</v>
      </c>
      <c r="C457" s="60">
        <v>52338628</v>
      </c>
      <c r="D457" s="65" t="s">
        <v>1206</v>
      </c>
      <c r="E457" s="60" t="s">
        <v>742</v>
      </c>
      <c r="F457" s="61">
        <v>44046</v>
      </c>
      <c r="G457" s="62">
        <v>6</v>
      </c>
      <c r="H457" s="62">
        <v>28</v>
      </c>
      <c r="I457" s="61">
        <v>44255</v>
      </c>
      <c r="J457" s="66" t="s">
        <v>1364</v>
      </c>
      <c r="K457" s="128">
        <v>27308</v>
      </c>
      <c r="L457" s="129">
        <f t="shared" ca="1" si="7"/>
        <v>50.369863013698627</v>
      </c>
      <c r="M457" s="122">
        <v>0</v>
      </c>
      <c r="N457" s="122" t="s">
        <v>1371</v>
      </c>
      <c r="O457" s="122" t="s">
        <v>7813</v>
      </c>
    </row>
    <row r="458" spans="1:15" s="120" customFormat="1" ht="12" hidden="1">
      <c r="A458" s="122">
        <v>2020</v>
      </c>
      <c r="B458" s="104" t="s">
        <v>516</v>
      </c>
      <c r="C458" s="60">
        <v>1018416426</v>
      </c>
      <c r="D458" s="65" t="s">
        <v>1207</v>
      </c>
      <c r="E458" s="60" t="s">
        <v>742</v>
      </c>
      <c r="F458" s="61">
        <v>44040</v>
      </c>
      <c r="G458" s="62">
        <v>7</v>
      </c>
      <c r="H458" s="62">
        <v>3</v>
      </c>
      <c r="I458" s="61">
        <v>44255</v>
      </c>
      <c r="J458" s="66" t="s">
        <v>1364</v>
      </c>
      <c r="K458" s="128">
        <v>32272</v>
      </c>
      <c r="L458" s="129">
        <f t="shared" ca="1" si="7"/>
        <v>36.769863013698632</v>
      </c>
      <c r="M458" s="122">
        <v>0</v>
      </c>
      <c r="N458" s="122" t="s">
        <v>1371</v>
      </c>
      <c r="O458" s="122" t="s">
        <v>7813</v>
      </c>
    </row>
    <row r="459" spans="1:15" s="120" customFormat="1" ht="12" hidden="1">
      <c r="A459" s="122">
        <v>2020</v>
      </c>
      <c r="B459" s="104" t="s">
        <v>533</v>
      </c>
      <c r="C459" s="60">
        <v>1053771357</v>
      </c>
      <c r="D459" s="65" t="s">
        <v>1222</v>
      </c>
      <c r="E459" s="60" t="s">
        <v>742</v>
      </c>
      <c r="F459" s="61">
        <v>44042</v>
      </c>
      <c r="G459" s="62">
        <v>7</v>
      </c>
      <c r="H459" s="62">
        <v>1</v>
      </c>
      <c r="I459" s="61">
        <v>44255</v>
      </c>
      <c r="J459" s="66" t="s">
        <v>1364</v>
      </c>
      <c r="K459" s="128">
        <v>31684</v>
      </c>
      <c r="L459" s="129">
        <f t="shared" ca="1" si="7"/>
        <v>38.38082191780822</v>
      </c>
      <c r="M459" s="122">
        <v>0</v>
      </c>
      <c r="N459" s="122" t="s">
        <v>1371</v>
      </c>
      <c r="O459" s="122" t="s">
        <v>7813</v>
      </c>
    </row>
    <row r="460" spans="1:15" s="120" customFormat="1" ht="12" hidden="1">
      <c r="A460" s="122">
        <v>2020</v>
      </c>
      <c r="B460" s="104" t="s">
        <v>537</v>
      </c>
      <c r="C460" s="60">
        <v>52223778</v>
      </c>
      <c r="D460" s="65" t="s">
        <v>1225</v>
      </c>
      <c r="E460" s="60" t="s">
        <v>742</v>
      </c>
      <c r="F460" s="61">
        <v>44036</v>
      </c>
      <c r="G460" s="62">
        <v>7</v>
      </c>
      <c r="H460" s="62">
        <v>7</v>
      </c>
      <c r="I460" s="61">
        <v>44255</v>
      </c>
      <c r="J460" s="66" t="s">
        <v>1364</v>
      </c>
      <c r="K460" s="128">
        <v>27363</v>
      </c>
      <c r="L460" s="129">
        <f t="shared" ca="1" si="7"/>
        <v>50.219178082191782</v>
      </c>
      <c r="M460" s="122">
        <v>0</v>
      </c>
      <c r="N460" s="122" t="s">
        <v>1371</v>
      </c>
      <c r="O460" s="122" t="s">
        <v>7813</v>
      </c>
    </row>
    <row r="461" spans="1:15" s="120" customFormat="1" ht="12" hidden="1">
      <c r="A461" s="122">
        <v>2020</v>
      </c>
      <c r="B461" s="104" t="s">
        <v>540</v>
      </c>
      <c r="C461" s="60">
        <v>22511864</v>
      </c>
      <c r="D461" s="65" t="s">
        <v>1227</v>
      </c>
      <c r="E461" s="60" t="s">
        <v>742</v>
      </c>
      <c r="F461" s="61">
        <v>44043</v>
      </c>
      <c r="G461" s="62">
        <v>6</v>
      </c>
      <c r="H461" s="62">
        <v>30</v>
      </c>
      <c r="I461" s="61">
        <v>44255</v>
      </c>
      <c r="J461" s="66" t="s">
        <v>1364</v>
      </c>
      <c r="K461" s="128">
        <v>29954</v>
      </c>
      <c r="L461" s="129">
        <f t="shared" ca="1" si="7"/>
        <v>43.12054794520548</v>
      </c>
      <c r="M461" s="122">
        <v>0</v>
      </c>
      <c r="N461" s="122" t="s">
        <v>1371</v>
      </c>
      <c r="O461" s="122" t="s">
        <v>7813</v>
      </c>
    </row>
    <row r="462" spans="1:15" s="120" customFormat="1" ht="12" hidden="1">
      <c r="A462" s="122">
        <v>2020</v>
      </c>
      <c r="B462" s="104" t="s">
        <v>541</v>
      </c>
      <c r="C462" s="60">
        <v>1026290833</v>
      </c>
      <c r="D462" s="65" t="s">
        <v>1228</v>
      </c>
      <c r="E462" s="60" t="s">
        <v>742</v>
      </c>
      <c r="F462" s="61">
        <v>44047</v>
      </c>
      <c r="G462" s="62">
        <v>6</v>
      </c>
      <c r="H462" s="62">
        <v>27</v>
      </c>
      <c r="I462" s="61">
        <v>44255</v>
      </c>
      <c r="J462" s="66" t="s">
        <v>1364</v>
      </c>
      <c r="K462" s="128">
        <v>34810</v>
      </c>
      <c r="L462" s="129">
        <f t="shared" ca="1" si="7"/>
        <v>29.816438356164383</v>
      </c>
      <c r="M462" s="122">
        <v>0</v>
      </c>
      <c r="N462" s="122" t="s">
        <v>1371</v>
      </c>
      <c r="O462" s="122" t="s">
        <v>7813</v>
      </c>
    </row>
    <row r="463" spans="1:15" s="120" customFormat="1" ht="12" hidden="1">
      <c r="A463" s="122">
        <v>2020</v>
      </c>
      <c r="B463" s="104" t="s">
        <v>544</v>
      </c>
      <c r="C463" s="60">
        <v>1013593751</v>
      </c>
      <c r="D463" s="65" t="s">
        <v>1230</v>
      </c>
      <c r="E463" s="60" t="s">
        <v>742</v>
      </c>
      <c r="F463" s="61">
        <v>44057</v>
      </c>
      <c r="G463" s="62">
        <v>6</v>
      </c>
      <c r="H463" s="62">
        <v>17</v>
      </c>
      <c r="I463" s="61">
        <v>44255</v>
      </c>
      <c r="J463" s="66" t="s">
        <v>1364</v>
      </c>
      <c r="K463" s="128">
        <v>32190</v>
      </c>
      <c r="L463" s="129">
        <f t="shared" ca="1" si="7"/>
        <v>36.994520547945207</v>
      </c>
      <c r="M463" s="122">
        <v>0</v>
      </c>
      <c r="N463" s="122" t="s">
        <v>1371</v>
      </c>
      <c r="O463" s="122" t="s">
        <v>7813</v>
      </c>
    </row>
    <row r="464" spans="1:15" s="120" customFormat="1" ht="12" hidden="1">
      <c r="A464" s="122">
        <v>2020</v>
      </c>
      <c r="B464" s="104" t="s">
        <v>554</v>
      </c>
      <c r="C464" s="60">
        <v>1033747881</v>
      </c>
      <c r="D464" s="65" t="s">
        <v>1239</v>
      </c>
      <c r="E464" s="60" t="s">
        <v>742</v>
      </c>
      <c r="F464" s="61">
        <v>44053</v>
      </c>
      <c r="G464" s="62">
        <v>6</v>
      </c>
      <c r="H464" s="62">
        <v>21</v>
      </c>
      <c r="I464" s="61">
        <v>44255</v>
      </c>
      <c r="J464" s="66" t="s">
        <v>1364</v>
      </c>
      <c r="K464" s="128">
        <v>33747</v>
      </c>
      <c r="L464" s="129">
        <f t="shared" ca="1" si="7"/>
        <v>32.728767123287675</v>
      </c>
      <c r="M464" s="122">
        <v>0</v>
      </c>
      <c r="N464" s="122" t="s">
        <v>1371</v>
      </c>
      <c r="O464" s="122" t="s">
        <v>7813</v>
      </c>
    </row>
    <row r="465" spans="1:15" s="120" customFormat="1" ht="12" hidden="1">
      <c r="A465" s="122">
        <v>2020</v>
      </c>
      <c r="B465" s="104" t="s">
        <v>556</v>
      </c>
      <c r="C465" s="60">
        <v>1010194275</v>
      </c>
      <c r="D465" s="65" t="s">
        <v>1241</v>
      </c>
      <c r="E465" s="60" t="s">
        <v>742</v>
      </c>
      <c r="F465" s="61">
        <v>44055</v>
      </c>
      <c r="G465" s="62">
        <v>6</v>
      </c>
      <c r="H465" s="62">
        <v>19</v>
      </c>
      <c r="I465" s="61">
        <v>44255</v>
      </c>
      <c r="J465" s="66" t="s">
        <v>1364</v>
      </c>
      <c r="K465" s="128">
        <v>33179</v>
      </c>
      <c r="L465" s="129">
        <f t="shared" ca="1" si="7"/>
        <v>34.284931506849318</v>
      </c>
      <c r="M465" s="122">
        <v>0</v>
      </c>
      <c r="N465" s="122" t="s">
        <v>1371</v>
      </c>
      <c r="O465" s="122" t="s">
        <v>7813</v>
      </c>
    </row>
    <row r="466" spans="1:15" s="120" customFormat="1" ht="12" hidden="1">
      <c r="A466" s="122">
        <v>2020</v>
      </c>
      <c r="B466" s="104" t="s">
        <v>557</v>
      </c>
      <c r="C466" s="60">
        <v>52963623</v>
      </c>
      <c r="D466" s="65" t="s">
        <v>768</v>
      </c>
      <c r="E466" s="60" t="s">
        <v>742</v>
      </c>
      <c r="F466" s="61">
        <v>44043</v>
      </c>
      <c r="G466" s="62">
        <v>7</v>
      </c>
      <c r="H466" s="62">
        <v>0</v>
      </c>
      <c r="I466" s="61">
        <v>44255</v>
      </c>
      <c r="J466" s="66" t="s">
        <v>1364</v>
      </c>
      <c r="K466" s="128">
        <v>30083</v>
      </c>
      <c r="L466" s="129">
        <f t="shared" ca="1" si="7"/>
        <v>42.767123287671232</v>
      </c>
      <c r="M466" s="122">
        <v>0</v>
      </c>
      <c r="N466" s="122" t="s">
        <v>1371</v>
      </c>
      <c r="O466" s="122" t="s">
        <v>7813</v>
      </c>
    </row>
    <row r="467" spans="1:15" s="120" customFormat="1" ht="12" hidden="1">
      <c r="A467" s="122">
        <v>2020</v>
      </c>
      <c r="B467" s="104" t="s">
        <v>564</v>
      </c>
      <c r="C467" s="60">
        <v>1022968862</v>
      </c>
      <c r="D467" s="65" t="s">
        <v>1248</v>
      </c>
      <c r="E467" s="60" t="s">
        <v>739</v>
      </c>
      <c r="F467" s="61">
        <v>44064</v>
      </c>
      <c r="G467" s="62">
        <v>6</v>
      </c>
      <c r="H467" s="62">
        <v>10</v>
      </c>
      <c r="I467" s="61">
        <v>44255</v>
      </c>
      <c r="J467" s="66" t="s">
        <v>1364</v>
      </c>
      <c r="K467" s="128">
        <v>33414</v>
      </c>
      <c r="L467" s="129">
        <f t="shared" ca="1" si="7"/>
        <v>33.641095890410959</v>
      </c>
      <c r="M467" s="122">
        <v>0</v>
      </c>
      <c r="N467" s="122" t="s">
        <v>1371</v>
      </c>
      <c r="O467" s="122" t="s">
        <v>7813</v>
      </c>
    </row>
    <row r="468" spans="1:15" s="120" customFormat="1" ht="12" hidden="1">
      <c r="A468" s="122">
        <v>2020</v>
      </c>
      <c r="B468" s="104" t="s">
        <v>572</v>
      </c>
      <c r="C468" s="60">
        <v>11205419</v>
      </c>
      <c r="D468" s="65" t="s">
        <v>1254</v>
      </c>
      <c r="E468" s="60" t="s">
        <v>739</v>
      </c>
      <c r="F468" s="61">
        <v>44067</v>
      </c>
      <c r="G468" s="62">
        <v>6</v>
      </c>
      <c r="H468" s="62">
        <v>7</v>
      </c>
      <c r="I468" s="61">
        <v>44255</v>
      </c>
      <c r="J468" s="66" t="s">
        <v>1365</v>
      </c>
      <c r="K468" s="128">
        <v>30711</v>
      </c>
      <c r="L468" s="129">
        <f t="shared" ca="1" si="7"/>
        <v>41.046575342465751</v>
      </c>
      <c r="M468" s="122">
        <v>0</v>
      </c>
      <c r="N468" s="122" t="s">
        <v>1371</v>
      </c>
      <c r="O468" s="122" t="s">
        <v>7813</v>
      </c>
    </row>
    <row r="469" spans="1:15" s="120" customFormat="1" ht="12" hidden="1">
      <c r="A469" s="122">
        <v>2020</v>
      </c>
      <c r="B469" s="104" t="s">
        <v>573</v>
      </c>
      <c r="C469" s="60">
        <v>79244821</v>
      </c>
      <c r="D469" s="65" t="s">
        <v>1255</v>
      </c>
      <c r="E469" s="60" t="s">
        <v>739</v>
      </c>
      <c r="F469" s="61">
        <v>44067</v>
      </c>
      <c r="G469" s="62">
        <v>6</v>
      </c>
      <c r="H469" s="62">
        <v>7</v>
      </c>
      <c r="I469" s="61">
        <v>44255</v>
      </c>
      <c r="J469" s="66" t="s">
        <v>1365</v>
      </c>
      <c r="K469" s="128">
        <v>25336</v>
      </c>
      <c r="L469" s="129">
        <f t="shared" ca="1" si="7"/>
        <v>55.772602739726025</v>
      </c>
      <c r="M469" s="122">
        <v>0</v>
      </c>
      <c r="N469" s="122" t="s">
        <v>1371</v>
      </c>
      <c r="O469" s="122" t="s">
        <v>7813</v>
      </c>
    </row>
    <row r="470" spans="1:15" s="120" customFormat="1" ht="12" hidden="1">
      <c r="A470" s="122">
        <v>2020</v>
      </c>
      <c r="B470" s="104" t="s">
        <v>577</v>
      </c>
      <c r="C470" s="60">
        <v>1017140531</v>
      </c>
      <c r="D470" s="65" t="s">
        <v>1259</v>
      </c>
      <c r="E470" s="60" t="s">
        <v>739</v>
      </c>
      <c r="F470" s="61">
        <v>44062</v>
      </c>
      <c r="G470" s="62">
        <v>6</v>
      </c>
      <c r="H470" s="62">
        <v>12</v>
      </c>
      <c r="I470" s="61">
        <v>44255</v>
      </c>
      <c r="J470" s="66" t="s">
        <v>1364</v>
      </c>
      <c r="K470" s="128">
        <v>31651</v>
      </c>
      <c r="L470" s="129">
        <f t="shared" ca="1" si="7"/>
        <v>38.471232876712328</v>
      </c>
      <c r="M470" s="122">
        <v>0</v>
      </c>
      <c r="N470" s="122" t="s">
        <v>1371</v>
      </c>
      <c r="O470" s="122" t="s">
        <v>7813</v>
      </c>
    </row>
    <row r="471" spans="1:15" s="120" customFormat="1" ht="12" hidden="1">
      <c r="A471" s="122">
        <v>2020</v>
      </c>
      <c r="B471" s="104" t="s">
        <v>584</v>
      </c>
      <c r="C471" s="60">
        <v>1010236746</v>
      </c>
      <c r="D471" s="65" t="s">
        <v>1264</v>
      </c>
      <c r="E471" s="60" t="s">
        <v>742</v>
      </c>
      <c r="F471" s="61">
        <v>44064</v>
      </c>
      <c r="G471" s="62">
        <v>6</v>
      </c>
      <c r="H471" s="62">
        <v>10</v>
      </c>
      <c r="I471" s="61">
        <v>44255</v>
      </c>
      <c r="J471" s="66" t="s">
        <v>1364</v>
      </c>
      <c r="K471" s="128">
        <v>35740</v>
      </c>
      <c r="L471" s="129">
        <f t="shared" ca="1" si="7"/>
        <v>27.268493150684932</v>
      </c>
      <c r="M471" s="122">
        <v>0</v>
      </c>
      <c r="N471" s="122" t="s">
        <v>1371</v>
      </c>
      <c r="O471" s="122" t="s">
        <v>7813</v>
      </c>
    </row>
    <row r="472" spans="1:15" s="120" customFormat="1" ht="12" hidden="1">
      <c r="A472" s="122">
        <v>2020</v>
      </c>
      <c r="B472" s="104" t="s">
        <v>585</v>
      </c>
      <c r="C472" s="60">
        <v>1032482858</v>
      </c>
      <c r="D472" s="65" t="s">
        <v>1265</v>
      </c>
      <c r="E472" s="60" t="s">
        <v>742</v>
      </c>
      <c r="F472" s="61">
        <v>44067</v>
      </c>
      <c r="G472" s="62">
        <v>6</v>
      </c>
      <c r="H472" s="62">
        <v>7</v>
      </c>
      <c r="I472" s="61">
        <v>44255</v>
      </c>
      <c r="J472" s="66" t="s">
        <v>1365</v>
      </c>
      <c r="K472" s="128">
        <v>35204</v>
      </c>
      <c r="L472" s="129">
        <f t="shared" ca="1" si="7"/>
        <v>28.736986301369864</v>
      </c>
      <c r="M472" s="122">
        <v>0</v>
      </c>
      <c r="N472" s="122" t="s">
        <v>1371</v>
      </c>
      <c r="O472" s="122" t="s">
        <v>7813</v>
      </c>
    </row>
    <row r="473" spans="1:15" s="120" customFormat="1" ht="12" hidden="1">
      <c r="A473" s="122">
        <v>2020</v>
      </c>
      <c r="B473" s="104" t="s">
        <v>588</v>
      </c>
      <c r="C473" s="60">
        <v>80213841</v>
      </c>
      <c r="D473" s="65" t="s">
        <v>1268</v>
      </c>
      <c r="E473" s="60" t="s">
        <v>739</v>
      </c>
      <c r="F473" s="61">
        <v>44067</v>
      </c>
      <c r="G473" s="62">
        <v>6</v>
      </c>
      <c r="H473" s="62">
        <v>7</v>
      </c>
      <c r="I473" s="61">
        <v>44255</v>
      </c>
      <c r="J473" s="66" t="s">
        <v>1364</v>
      </c>
      <c r="K473" s="128">
        <v>30815</v>
      </c>
      <c r="L473" s="129">
        <f t="shared" ca="1" si="7"/>
        <v>40.761643835616439</v>
      </c>
      <c r="M473" s="122">
        <v>0</v>
      </c>
      <c r="N473" s="122" t="s">
        <v>1371</v>
      </c>
      <c r="O473" s="122" t="s">
        <v>7813</v>
      </c>
    </row>
    <row r="474" spans="1:15" s="120" customFormat="1" ht="12" hidden="1">
      <c r="A474" s="122">
        <v>2020</v>
      </c>
      <c r="B474" s="104" t="s">
        <v>590</v>
      </c>
      <c r="C474" s="60">
        <v>52994632</v>
      </c>
      <c r="D474" s="65" t="s">
        <v>1270</v>
      </c>
      <c r="E474" s="60" t="s">
        <v>742</v>
      </c>
      <c r="F474" s="61">
        <v>44068</v>
      </c>
      <c r="G474" s="62">
        <v>6</v>
      </c>
      <c r="H474" s="62">
        <v>6</v>
      </c>
      <c r="I474" s="61">
        <v>44255</v>
      </c>
      <c r="J474" s="66" t="s">
        <v>1364</v>
      </c>
      <c r="K474" s="128">
        <v>30674</v>
      </c>
      <c r="L474" s="129">
        <f t="shared" ca="1" si="7"/>
        <v>41.147945205479452</v>
      </c>
      <c r="M474" s="122">
        <v>0</v>
      </c>
      <c r="N474" s="122" t="s">
        <v>1371</v>
      </c>
      <c r="O474" s="122" t="s">
        <v>7813</v>
      </c>
    </row>
    <row r="475" spans="1:15" s="120" customFormat="1" ht="12" hidden="1">
      <c r="A475" s="122">
        <v>2020</v>
      </c>
      <c r="B475" s="104" t="s">
        <v>591</v>
      </c>
      <c r="C475" s="60">
        <v>1026302452</v>
      </c>
      <c r="D475" s="65" t="s">
        <v>1271</v>
      </c>
      <c r="E475" s="60" t="s">
        <v>739</v>
      </c>
      <c r="F475" s="61">
        <v>44067</v>
      </c>
      <c r="G475" s="62">
        <v>6</v>
      </c>
      <c r="H475" s="62">
        <v>7</v>
      </c>
      <c r="I475" s="61">
        <v>44255</v>
      </c>
      <c r="J475" s="66" t="s">
        <v>1365</v>
      </c>
      <c r="K475" s="128">
        <v>36009</v>
      </c>
      <c r="L475" s="129">
        <f t="shared" ca="1" si="7"/>
        <v>26.531506849315068</v>
      </c>
      <c r="M475" s="122">
        <v>0</v>
      </c>
      <c r="N475" s="122" t="s">
        <v>1371</v>
      </c>
      <c r="O475" s="122" t="s">
        <v>7813</v>
      </c>
    </row>
    <row r="476" spans="1:15" s="120" customFormat="1" ht="12" hidden="1">
      <c r="A476" s="122">
        <v>2020</v>
      </c>
      <c r="B476" s="104" t="s">
        <v>593</v>
      </c>
      <c r="C476" s="60">
        <v>1020731917</v>
      </c>
      <c r="D476" s="65" t="s">
        <v>1273</v>
      </c>
      <c r="E476" s="60" t="s">
        <v>742</v>
      </c>
      <c r="F476" s="61">
        <v>44064</v>
      </c>
      <c r="G476" s="62">
        <v>6</v>
      </c>
      <c r="H476" s="62">
        <v>10</v>
      </c>
      <c r="I476" s="61">
        <v>44255</v>
      </c>
      <c r="J476" s="66" t="s">
        <v>1364</v>
      </c>
      <c r="K476" s="128">
        <v>32237</v>
      </c>
      <c r="L476" s="129">
        <f t="shared" ca="1" si="7"/>
        <v>36.865753424657534</v>
      </c>
      <c r="M476" s="122">
        <v>0</v>
      </c>
      <c r="N476" s="122" t="s">
        <v>1371</v>
      </c>
      <c r="O476" s="122" t="s">
        <v>7813</v>
      </c>
    </row>
    <row r="477" spans="1:15" s="120" customFormat="1" ht="12" hidden="1">
      <c r="A477" s="122">
        <v>2020</v>
      </c>
      <c r="B477" s="104" t="s">
        <v>599</v>
      </c>
      <c r="C477" s="60">
        <v>1030565999</v>
      </c>
      <c r="D477" s="65" t="s">
        <v>1277</v>
      </c>
      <c r="E477" s="60" t="s">
        <v>742</v>
      </c>
      <c r="F477" s="61">
        <v>44068</v>
      </c>
      <c r="G477" s="62">
        <v>6</v>
      </c>
      <c r="H477" s="62">
        <v>6</v>
      </c>
      <c r="I477" s="61">
        <v>44255</v>
      </c>
      <c r="J477" s="66" t="s">
        <v>1365</v>
      </c>
      <c r="K477" s="128">
        <v>32868</v>
      </c>
      <c r="L477" s="129">
        <f t="shared" ca="1" si="7"/>
        <v>35.136986301369866</v>
      </c>
      <c r="M477" s="122">
        <v>0</v>
      </c>
      <c r="N477" s="122" t="s">
        <v>1371</v>
      </c>
      <c r="O477" s="122" t="s">
        <v>7813</v>
      </c>
    </row>
    <row r="478" spans="1:15" s="120" customFormat="1" ht="12" hidden="1">
      <c r="A478" s="122">
        <v>2020</v>
      </c>
      <c r="B478" s="104" t="s">
        <v>600</v>
      </c>
      <c r="C478" s="60">
        <v>52314200</v>
      </c>
      <c r="D478" s="65" t="s">
        <v>848</v>
      </c>
      <c r="E478" s="60" t="s">
        <v>742</v>
      </c>
      <c r="F478" s="61">
        <v>44067</v>
      </c>
      <c r="G478" s="62">
        <v>6</v>
      </c>
      <c r="H478" s="62">
        <v>7</v>
      </c>
      <c r="I478" s="61">
        <v>44255</v>
      </c>
      <c r="J478" s="66" t="s">
        <v>1364</v>
      </c>
      <c r="K478" s="128">
        <v>28093</v>
      </c>
      <c r="L478" s="129">
        <f t="shared" ca="1" si="7"/>
        <v>48.219178082191782</v>
      </c>
      <c r="M478" s="122">
        <v>0</v>
      </c>
      <c r="N478" s="122" t="s">
        <v>1371</v>
      </c>
      <c r="O478" s="122" t="s">
        <v>7813</v>
      </c>
    </row>
    <row r="479" spans="1:15" s="120" customFormat="1" ht="12" hidden="1">
      <c r="A479" s="122">
        <v>2020</v>
      </c>
      <c r="B479" s="104" t="s">
        <v>601</v>
      </c>
      <c r="C479" s="60">
        <v>1018477895</v>
      </c>
      <c r="D479" s="65" t="s">
        <v>885</v>
      </c>
      <c r="E479" s="60" t="s">
        <v>742</v>
      </c>
      <c r="F479" s="61">
        <v>44067</v>
      </c>
      <c r="G479" s="62">
        <v>6</v>
      </c>
      <c r="H479" s="62">
        <v>7</v>
      </c>
      <c r="I479" s="61">
        <v>44255</v>
      </c>
      <c r="J479" s="66" t="s">
        <v>1365</v>
      </c>
      <c r="K479" s="128">
        <v>34914</v>
      </c>
      <c r="L479" s="129">
        <f t="shared" ca="1" si="7"/>
        <v>29.531506849315068</v>
      </c>
      <c r="M479" s="122">
        <v>0</v>
      </c>
      <c r="N479" s="122" t="s">
        <v>1371</v>
      </c>
      <c r="O479" s="122" t="s">
        <v>7813</v>
      </c>
    </row>
    <row r="480" spans="1:15" s="120" customFormat="1" ht="12" hidden="1">
      <c r="A480" s="122">
        <v>2020</v>
      </c>
      <c r="B480" s="104" t="s">
        <v>605</v>
      </c>
      <c r="C480" s="60">
        <v>1030599185</v>
      </c>
      <c r="D480" s="65" t="s">
        <v>1280</v>
      </c>
      <c r="E480" s="60" t="s">
        <v>739</v>
      </c>
      <c r="F480" s="61">
        <v>44067</v>
      </c>
      <c r="G480" s="62">
        <v>6</v>
      </c>
      <c r="H480" s="62">
        <v>7</v>
      </c>
      <c r="I480" s="61">
        <v>44255</v>
      </c>
      <c r="J480" s="66" t="s">
        <v>1364</v>
      </c>
      <c r="K480" s="128">
        <v>33509</v>
      </c>
      <c r="L480" s="129">
        <f t="shared" ca="1" si="7"/>
        <v>33.38082191780822</v>
      </c>
      <c r="M480" s="122">
        <v>0</v>
      </c>
      <c r="N480" s="122" t="s">
        <v>1371</v>
      </c>
      <c r="O480" s="122" t="s">
        <v>7813</v>
      </c>
    </row>
    <row r="481" spans="1:15" s="120" customFormat="1" ht="12" hidden="1">
      <c r="A481" s="122">
        <v>2020</v>
      </c>
      <c r="B481" s="104" t="s">
        <v>611</v>
      </c>
      <c r="C481" s="60">
        <v>1014208451</v>
      </c>
      <c r="D481" s="65" t="s">
        <v>904</v>
      </c>
      <c r="E481" s="60" t="s">
        <v>739</v>
      </c>
      <c r="F481" s="61">
        <v>44068</v>
      </c>
      <c r="G481" s="62">
        <v>6</v>
      </c>
      <c r="H481" s="62">
        <v>6</v>
      </c>
      <c r="I481" s="61">
        <v>44255</v>
      </c>
      <c r="J481" s="66" t="s">
        <v>1365</v>
      </c>
      <c r="K481" s="128">
        <v>32928</v>
      </c>
      <c r="L481" s="129">
        <f t="shared" ca="1" si="7"/>
        <v>34.972602739726028</v>
      </c>
      <c r="M481" s="122">
        <v>0</v>
      </c>
      <c r="N481" s="122" t="s">
        <v>1371</v>
      </c>
      <c r="O481" s="122" t="s">
        <v>7813</v>
      </c>
    </row>
    <row r="482" spans="1:15" s="120" customFormat="1" ht="12" hidden="1">
      <c r="A482" s="122">
        <v>2020</v>
      </c>
      <c r="B482" s="104" t="s">
        <v>213</v>
      </c>
      <c r="C482" s="60">
        <v>52126129</v>
      </c>
      <c r="D482" s="65" t="s">
        <v>953</v>
      </c>
      <c r="E482" s="60" t="s">
        <v>742</v>
      </c>
      <c r="F482" s="61">
        <v>43892</v>
      </c>
      <c r="G482" s="62">
        <v>12</v>
      </c>
      <c r="H482" s="62">
        <v>0</v>
      </c>
      <c r="I482" s="61">
        <v>44256</v>
      </c>
      <c r="J482" s="66" t="s">
        <v>1364</v>
      </c>
      <c r="K482" s="128">
        <v>27577</v>
      </c>
      <c r="L482" s="129">
        <f t="shared" ca="1" si="7"/>
        <v>49.632876712328766</v>
      </c>
      <c r="M482" s="122">
        <v>0</v>
      </c>
      <c r="N482" s="122" t="s">
        <v>1371</v>
      </c>
      <c r="O482" s="122" t="s">
        <v>7813</v>
      </c>
    </row>
    <row r="483" spans="1:15" s="120" customFormat="1" ht="12" hidden="1">
      <c r="A483" s="122">
        <v>2020</v>
      </c>
      <c r="B483" s="104" t="s">
        <v>364</v>
      </c>
      <c r="C483" s="60">
        <v>80047371</v>
      </c>
      <c r="D483" s="65" t="s">
        <v>1085</v>
      </c>
      <c r="E483" s="60" t="s">
        <v>739</v>
      </c>
      <c r="F483" s="61">
        <v>43973</v>
      </c>
      <c r="G483" s="62">
        <v>9</v>
      </c>
      <c r="H483" s="62">
        <v>10</v>
      </c>
      <c r="I483" s="61">
        <v>44256</v>
      </c>
      <c r="J483" s="66" t="s">
        <v>1364</v>
      </c>
      <c r="K483" s="128">
        <v>28929</v>
      </c>
      <c r="L483" s="129">
        <f t="shared" ca="1" si="7"/>
        <v>45.92876712328767</v>
      </c>
      <c r="M483" s="122">
        <v>0</v>
      </c>
      <c r="N483" s="122" t="s">
        <v>1371</v>
      </c>
      <c r="O483" s="122" t="s">
        <v>7813</v>
      </c>
    </row>
    <row r="484" spans="1:15" s="120" customFormat="1" ht="12" hidden="1">
      <c r="A484" s="122">
        <v>2020</v>
      </c>
      <c r="B484" s="104" t="s">
        <v>391</v>
      </c>
      <c r="C484" s="60">
        <v>1019134844</v>
      </c>
      <c r="D484" s="65" t="s">
        <v>1103</v>
      </c>
      <c r="E484" s="60" t="s">
        <v>742</v>
      </c>
      <c r="F484" s="61">
        <v>43984</v>
      </c>
      <c r="G484" s="62">
        <v>9</v>
      </c>
      <c r="H484" s="62">
        <v>0</v>
      </c>
      <c r="I484" s="61">
        <v>44256</v>
      </c>
      <c r="J484" s="66" t="s">
        <v>1365</v>
      </c>
      <c r="K484" s="128">
        <v>35723</v>
      </c>
      <c r="L484" s="129">
        <f t="shared" ca="1" si="7"/>
        <v>27.315068493150687</v>
      </c>
      <c r="M484" s="122">
        <v>0</v>
      </c>
      <c r="N484" s="122" t="s">
        <v>1371</v>
      </c>
      <c r="O484" s="122" t="s">
        <v>7813</v>
      </c>
    </row>
    <row r="485" spans="1:15" s="120" customFormat="1" ht="12" hidden="1">
      <c r="A485" s="122">
        <v>2020</v>
      </c>
      <c r="B485" s="104" t="s">
        <v>492</v>
      </c>
      <c r="C485" s="60">
        <v>51713000</v>
      </c>
      <c r="D485" s="65" t="s">
        <v>1186</v>
      </c>
      <c r="E485" s="60" t="s">
        <v>742</v>
      </c>
      <c r="F485" s="61">
        <v>44034</v>
      </c>
      <c r="G485" s="62">
        <v>7</v>
      </c>
      <c r="H485" s="62">
        <v>10</v>
      </c>
      <c r="I485" s="61">
        <v>44256</v>
      </c>
      <c r="J485" s="66" t="s">
        <v>1364</v>
      </c>
      <c r="K485" s="128">
        <v>34252</v>
      </c>
      <c r="L485" s="129">
        <f t="shared" ca="1" si="7"/>
        <v>31.345205479452055</v>
      </c>
      <c r="M485" s="122">
        <v>0</v>
      </c>
      <c r="N485" s="122" t="s">
        <v>1371</v>
      </c>
      <c r="O485" s="122" t="s">
        <v>7813</v>
      </c>
    </row>
    <row r="486" spans="1:15" s="120" customFormat="1" ht="12" hidden="1">
      <c r="A486" s="122">
        <v>2020</v>
      </c>
      <c r="B486" s="104" t="s">
        <v>697</v>
      </c>
      <c r="C486" s="60">
        <v>52532699</v>
      </c>
      <c r="D486" s="65" t="s">
        <v>1328</v>
      </c>
      <c r="E486" s="60" t="s">
        <v>742</v>
      </c>
      <c r="F486" s="61">
        <v>44167</v>
      </c>
      <c r="G486" s="62">
        <v>3</v>
      </c>
      <c r="H486" s="62">
        <v>0</v>
      </c>
      <c r="I486" s="61">
        <v>44256</v>
      </c>
      <c r="J486" s="66" t="s">
        <v>1365</v>
      </c>
      <c r="K486" s="128">
        <v>28916</v>
      </c>
      <c r="L486" s="129">
        <f t="shared" ca="1" si="7"/>
        <v>45.964383561643835</v>
      </c>
      <c r="M486" s="122">
        <v>0</v>
      </c>
      <c r="N486" s="122" t="s">
        <v>1371</v>
      </c>
      <c r="O486" s="122" t="s">
        <v>7813</v>
      </c>
    </row>
    <row r="487" spans="1:15" s="120" customFormat="1" ht="12" hidden="1">
      <c r="A487" s="122">
        <v>2020</v>
      </c>
      <c r="B487" s="104" t="s">
        <v>714</v>
      </c>
      <c r="C487" s="60">
        <v>1049607253</v>
      </c>
      <c r="D487" s="65" t="s">
        <v>1342</v>
      </c>
      <c r="E487" s="60" t="s">
        <v>742</v>
      </c>
      <c r="F487" s="61">
        <v>44189</v>
      </c>
      <c r="G487" s="62">
        <v>2</v>
      </c>
      <c r="H487" s="62">
        <v>9</v>
      </c>
      <c r="I487" s="64">
        <v>44256</v>
      </c>
      <c r="J487" s="66" t="s">
        <v>1364</v>
      </c>
      <c r="K487" s="128">
        <v>31847</v>
      </c>
      <c r="L487" s="129">
        <f t="shared" ca="1" si="7"/>
        <v>37.934246575342463</v>
      </c>
      <c r="M487" s="122">
        <v>0</v>
      </c>
      <c r="N487" s="122" t="s">
        <v>1371</v>
      </c>
      <c r="O487" s="122" t="s">
        <v>7813</v>
      </c>
    </row>
    <row r="488" spans="1:15" s="120" customFormat="1" ht="12" hidden="1">
      <c r="A488" s="122">
        <v>2020</v>
      </c>
      <c r="B488" s="104" t="s">
        <v>8</v>
      </c>
      <c r="C488" s="60">
        <v>86046755</v>
      </c>
      <c r="D488" s="65" t="s">
        <v>748</v>
      </c>
      <c r="E488" s="60" t="s">
        <v>739</v>
      </c>
      <c r="F488" s="61">
        <v>43879</v>
      </c>
      <c r="G488" s="62">
        <v>12</v>
      </c>
      <c r="H488" s="62">
        <v>15</v>
      </c>
      <c r="I488" s="61">
        <v>44257</v>
      </c>
      <c r="J488" s="66" t="s">
        <v>1364</v>
      </c>
      <c r="K488" s="128">
        <v>27517</v>
      </c>
      <c r="L488" s="129">
        <f t="shared" ca="1" si="7"/>
        <v>49.797260273972604</v>
      </c>
      <c r="M488" s="122">
        <v>0</v>
      </c>
      <c r="N488" s="122" t="s">
        <v>1371</v>
      </c>
      <c r="O488" s="122" t="s">
        <v>7813</v>
      </c>
    </row>
    <row r="489" spans="1:15" s="120" customFormat="1" ht="12" hidden="1">
      <c r="A489" s="122">
        <v>2020</v>
      </c>
      <c r="B489" s="104" t="s">
        <v>222</v>
      </c>
      <c r="C489" s="60">
        <v>1019029589</v>
      </c>
      <c r="D489" s="65" t="s">
        <v>962</v>
      </c>
      <c r="E489" s="60" t="s">
        <v>739</v>
      </c>
      <c r="F489" s="61">
        <v>43893</v>
      </c>
      <c r="G489" s="62">
        <v>11</v>
      </c>
      <c r="H489" s="62">
        <v>30</v>
      </c>
      <c r="I489" s="61">
        <v>44257</v>
      </c>
      <c r="J489" s="66" t="s">
        <v>1364</v>
      </c>
      <c r="K489" s="128">
        <v>32503</v>
      </c>
      <c r="L489" s="129">
        <f t="shared" ca="1" si="7"/>
        <v>36.136986301369866</v>
      </c>
      <c r="M489" s="122">
        <v>0</v>
      </c>
      <c r="N489" s="122" t="s">
        <v>1371</v>
      </c>
      <c r="O489" s="122" t="s">
        <v>7813</v>
      </c>
    </row>
    <row r="490" spans="1:15" s="120" customFormat="1" ht="12" hidden="1">
      <c r="A490" s="122">
        <v>2020</v>
      </c>
      <c r="B490" s="104" t="s">
        <v>423</v>
      </c>
      <c r="C490" s="60">
        <v>80006244</v>
      </c>
      <c r="D490" s="65" t="s">
        <v>1134</v>
      </c>
      <c r="E490" s="60" t="s">
        <v>739</v>
      </c>
      <c r="F490" s="61">
        <v>43985</v>
      </c>
      <c r="G490" s="62">
        <v>9</v>
      </c>
      <c r="H490" s="62">
        <v>0</v>
      </c>
      <c r="I490" s="61">
        <v>44257</v>
      </c>
      <c r="J490" s="66" t="s">
        <v>1364</v>
      </c>
      <c r="K490" s="128">
        <v>29130</v>
      </c>
      <c r="L490" s="129">
        <f t="shared" ca="1" si="7"/>
        <v>45.37808219178082</v>
      </c>
      <c r="M490" s="122">
        <v>0</v>
      </c>
      <c r="N490" s="122" t="s">
        <v>1371</v>
      </c>
      <c r="O490" s="122" t="s">
        <v>7813</v>
      </c>
    </row>
    <row r="491" spans="1:15" s="120" customFormat="1" ht="12" hidden="1">
      <c r="A491" s="122">
        <v>2020</v>
      </c>
      <c r="B491" s="104" t="s">
        <v>424</v>
      </c>
      <c r="C491" s="60">
        <v>79841486</v>
      </c>
      <c r="D491" s="65" t="s">
        <v>1135</v>
      </c>
      <c r="E491" s="60" t="s">
        <v>739</v>
      </c>
      <c r="F491" s="61">
        <v>43985</v>
      </c>
      <c r="G491" s="62">
        <v>9</v>
      </c>
      <c r="H491" s="62">
        <v>0</v>
      </c>
      <c r="I491" s="61">
        <v>44257</v>
      </c>
      <c r="J491" s="66" t="s">
        <v>1364</v>
      </c>
      <c r="K491" s="128">
        <v>28148</v>
      </c>
      <c r="L491" s="129">
        <f t="shared" ca="1" si="7"/>
        <v>48.06849315068493</v>
      </c>
      <c r="M491" s="122">
        <v>0</v>
      </c>
      <c r="N491" s="122" t="s">
        <v>1371</v>
      </c>
      <c r="O491" s="122" t="s">
        <v>7813</v>
      </c>
    </row>
    <row r="492" spans="1:15" s="120" customFormat="1" ht="12" hidden="1">
      <c r="A492" s="122">
        <v>2020</v>
      </c>
      <c r="B492" s="104" t="s">
        <v>434</v>
      </c>
      <c r="C492" s="60">
        <v>93377944</v>
      </c>
      <c r="D492" s="65" t="s">
        <v>1145</v>
      </c>
      <c r="E492" s="60" t="s">
        <v>739</v>
      </c>
      <c r="F492" s="61">
        <v>43985</v>
      </c>
      <c r="G492" s="62">
        <v>9</v>
      </c>
      <c r="H492" s="62">
        <v>0</v>
      </c>
      <c r="I492" s="61">
        <v>44257</v>
      </c>
      <c r="J492" s="66" t="s">
        <v>1364</v>
      </c>
      <c r="K492" s="128">
        <v>25383</v>
      </c>
      <c r="L492" s="129">
        <f t="shared" ca="1" si="7"/>
        <v>55.643835616438359</v>
      </c>
      <c r="M492" s="122">
        <v>0</v>
      </c>
      <c r="N492" s="122" t="s">
        <v>1371</v>
      </c>
      <c r="O492" s="122" t="s">
        <v>7813</v>
      </c>
    </row>
    <row r="493" spans="1:15" s="120" customFormat="1" ht="12" hidden="1">
      <c r="A493" s="122">
        <v>2020</v>
      </c>
      <c r="B493" s="104" t="s">
        <v>494</v>
      </c>
      <c r="C493" s="60">
        <v>1143399455</v>
      </c>
      <c r="D493" s="65" t="s">
        <v>7814</v>
      </c>
      <c r="E493" s="60" t="s">
        <v>739</v>
      </c>
      <c r="F493" s="61">
        <v>44035</v>
      </c>
      <c r="G493" s="62">
        <v>7</v>
      </c>
      <c r="H493" s="62">
        <v>10</v>
      </c>
      <c r="I493" s="61">
        <v>44257</v>
      </c>
      <c r="J493" s="66" t="s">
        <v>1365</v>
      </c>
      <c r="K493" s="128">
        <v>35515</v>
      </c>
      <c r="L493" s="129">
        <f t="shared" ca="1" si="7"/>
        <v>27.884931506849316</v>
      </c>
      <c r="M493" s="122">
        <v>0</v>
      </c>
      <c r="N493" s="122" t="s">
        <v>1371</v>
      </c>
      <c r="O493" s="122" t="s">
        <v>7813</v>
      </c>
    </row>
    <row r="494" spans="1:15" s="120" customFormat="1" ht="12" hidden="1">
      <c r="A494" s="122">
        <v>2020</v>
      </c>
      <c r="B494" s="104" t="s">
        <v>701</v>
      </c>
      <c r="C494" s="60">
        <v>79754530</v>
      </c>
      <c r="D494" s="65" t="s">
        <v>1331</v>
      </c>
      <c r="E494" s="60" t="s">
        <v>739</v>
      </c>
      <c r="F494" s="61">
        <v>44168</v>
      </c>
      <c r="G494" s="62">
        <v>3</v>
      </c>
      <c r="H494" s="62">
        <v>0</v>
      </c>
      <c r="I494" s="61">
        <v>44257</v>
      </c>
      <c r="J494" s="66" t="s">
        <v>1364</v>
      </c>
      <c r="K494" s="128">
        <v>27376</v>
      </c>
      <c r="L494" s="129">
        <f t="shared" ca="1" si="7"/>
        <v>50.183561643835617</v>
      </c>
      <c r="M494" s="122">
        <v>0</v>
      </c>
      <c r="N494" s="122" t="s">
        <v>1371</v>
      </c>
      <c r="O494" s="122" t="s">
        <v>7813</v>
      </c>
    </row>
    <row r="495" spans="1:15" s="120" customFormat="1" ht="12" hidden="1">
      <c r="A495" s="122">
        <v>2020</v>
      </c>
      <c r="B495" s="104" t="s">
        <v>63</v>
      </c>
      <c r="C495" s="60">
        <v>1030554442</v>
      </c>
      <c r="D495" s="65" t="s">
        <v>803</v>
      </c>
      <c r="E495" s="60" t="s">
        <v>742</v>
      </c>
      <c r="F495" s="61">
        <v>43865</v>
      </c>
      <c r="G495" s="62">
        <v>13</v>
      </c>
      <c r="H495" s="62">
        <v>0</v>
      </c>
      <c r="I495" s="61">
        <v>44258</v>
      </c>
      <c r="J495" s="66" t="s">
        <v>1365</v>
      </c>
      <c r="K495" s="128">
        <v>32578</v>
      </c>
      <c r="L495" s="129">
        <f t="shared" ca="1" si="7"/>
        <v>35.93150684931507</v>
      </c>
      <c r="M495" s="122">
        <v>0</v>
      </c>
      <c r="N495" s="122" t="s">
        <v>1371</v>
      </c>
      <c r="O495" s="122" t="s">
        <v>7813</v>
      </c>
    </row>
    <row r="496" spans="1:15" s="120" customFormat="1" ht="12" hidden="1">
      <c r="A496" s="122">
        <v>2020</v>
      </c>
      <c r="B496" s="104" t="s">
        <v>678</v>
      </c>
      <c r="C496" s="60">
        <v>1012330327</v>
      </c>
      <c r="D496" s="65" t="s">
        <v>796</v>
      </c>
      <c r="E496" s="60" t="s">
        <v>739</v>
      </c>
      <c r="F496" s="61">
        <v>44140</v>
      </c>
      <c r="G496" s="62">
        <v>3</v>
      </c>
      <c r="H496" s="62">
        <v>27</v>
      </c>
      <c r="I496" s="61">
        <v>44258</v>
      </c>
      <c r="J496" s="66" t="s">
        <v>1364</v>
      </c>
      <c r="K496" s="128">
        <v>31821</v>
      </c>
      <c r="L496" s="129">
        <f t="shared" ca="1" si="7"/>
        <v>38.005479452054793</v>
      </c>
      <c r="M496" s="122">
        <v>0</v>
      </c>
      <c r="N496" s="122" t="s">
        <v>1371</v>
      </c>
      <c r="O496" s="122" t="s">
        <v>7813</v>
      </c>
    </row>
    <row r="497" spans="1:15" s="120" customFormat="1" ht="12" hidden="1">
      <c r="A497" s="122">
        <v>2020</v>
      </c>
      <c r="B497" s="104" t="s">
        <v>679</v>
      </c>
      <c r="C497" s="60">
        <v>1031149187</v>
      </c>
      <c r="D497" s="65" t="s">
        <v>788</v>
      </c>
      <c r="E497" s="60" t="s">
        <v>739</v>
      </c>
      <c r="F497" s="61">
        <v>44140</v>
      </c>
      <c r="G497" s="62">
        <v>3</v>
      </c>
      <c r="H497" s="62">
        <v>27</v>
      </c>
      <c r="I497" s="61">
        <v>44258</v>
      </c>
      <c r="J497" s="66" t="s">
        <v>1364</v>
      </c>
      <c r="K497" s="128">
        <v>34252</v>
      </c>
      <c r="L497" s="129">
        <f t="shared" ca="1" si="7"/>
        <v>31.345205479452055</v>
      </c>
      <c r="M497" s="122">
        <v>0</v>
      </c>
      <c r="N497" s="122" t="s">
        <v>1371</v>
      </c>
      <c r="O497" s="122" t="s">
        <v>7813</v>
      </c>
    </row>
    <row r="498" spans="1:15" s="120" customFormat="1" ht="12" hidden="1">
      <c r="A498" s="122">
        <v>2020</v>
      </c>
      <c r="B498" s="104" t="s">
        <v>681</v>
      </c>
      <c r="C498" s="60">
        <v>1026563630</v>
      </c>
      <c r="D498" s="65" t="s">
        <v>792</v>
      </c>
      <c r="E498" s="60" t="s">
        <v>742</v>
      </c>
      <c r="F498" s="61">
        <v>44140</v>
      </c>
      <c r="G498" s="62">
        <v>3</v>
      </c>
      <c r="H498" s="62">
        <v>27</v>
      </c>
      <c r="I498" s="61">
        <v>44258</v>
      </c>
      <c r="J498" s="66" t="s">
        <v>1364</v>
      </c>
      <c r="K498" s="128">
        <v>32948</v>
      </c>
      <c r="L498" s="129">
        <f t="shared" ca="1" si="7"/>
        <v>34.917808219178085</v>
      </c>
      <c r="M498" s="122">
        <v>0</v>
      </c>
      <c r="N498" s="122" t="s">
        <v>1371</v>
      </c>
      <c r="O498" s="122" t="s">
        <v>7813</v>
      </c>
    </row>
    <row r="499" spans="1:15" s="120" customFormat="1" ht="12" hidden="1">
      <c r="A499" s="122">
        <v>2020</v>
      </c>
      <c r="B499" s="104" t="s">
        <v>721</v>
      </c>
      <c r="C499" s="60">
        <v>52541826</v>
      </c>
      <c r="D499" s="65" t="s">
        <v>1348</v>
      </c>
      <c r="E499" s="60" t="s">
        <v>742</v>
      </c>
      <c r="F499" s="61">
        <v>44184</v>
      </c>
      <c r="G499" s="62">
        <v>2</v>
      </c>
      <c r="H499" s="62">
        <v>15</v>
      </c>
      <c r="I499" s="61">
        <v>44258</v>
      </c>
      <c r="J499" s="66" t="s">
        <v>1364</v>
      </c>
      <c r="K499" s="128">
        <v>29242</v>
      </c>
      <c r="L499" s="129">
        <f t="shared" ca="1" si="7"/>
        <v>45.07123287671233</v>
      </c>
      <c r="M499" s="122">
        <v>0</v>
      </c>
      <c r="N499" s="122" t="s">
        <v>1371</v>
      </c>
      <c r="O499" s="122" t="s">
        <v>7813</v>
      </c>
    </row>
    <row r="500" spans="1:15" s="120" customFormat="1" ht="12" hidden="1">
      <c r="A500" s="122">
        <v>2020</v>
      </c>
      <c r="B500" s="104" t="s">
        <v>161</v>
      </c>
      <c r="C500" s="60">
        <v>1002377347</v>
      </c>
      <c r="D500" s="65" t="s">
        <v>901</v>
      </c>
      <c r="E500" s="60" t="s">
        <v>742</v>
      </c>
      <c r="F500" s="61">
        <v>43881</v>
      </c>
      <c r="G500" s="62">
        <v>12</v>
      </c>
      <c r="H500" s="62">
        <v>15</v>
      </c>
      <c r="I500" s="61">
        <v>44259</v>
      </c>
      <c r="J500" s="66" t="s">
        <v>1364</v>
      </c>
      <c r="K500" s="128">
        <v>32827</v>
      </c>
      <c r="L500" s="129">
        <f t="shared" ca="1" si="7"/>
        <v>35.249315068493154</v>
      </c>
      <c r="M500" s="122">
        <v>0</v>
      </c>
      <c r="N500" s="122" t="s">
        <v>1371</v>
      </c>
      <c r="O500" s="122" t="s">
        <v>7813</v>
      </c>
    </row>
    <row r="501" spans="1:15" s="120" customFormat="1" ht="12" hidden="1">
      <c r="A501" s="122">
        <v>2020</v>
      </c>
      <c r="B501" s="104" t="s">
        <v>219</v>
      </c>
      <c r="C501" s="60">
        <v>79922316</v>
      </c>
      <c r="D501" s="65" t="s">
        <v>959</v>
      </c>
      <c r="E501" s="60" t="s">
        <v>739</v>
      </c>
      <c r="F501" s="61">
        <v>43895</v>
      </c>
      <c r="G501" s="62">
        <v>12</v>
      </c>
      <c r="H501" s="62">
        <v>0</v>
      </c>
      <c r="I501" s="61">
        <v>44259</v>
      </c>
      <c r="J501" s="66" t="s">
        <v>1364</v>
      </c>
      <c r="K501" s="128">
        <v>29625</v>
      </c>
      <c r="L501" s="129">
        <f t="shared" ca="1" si="7"/>
        <v>44.021917808219179</v>
      </c>
      <c r="M501" s="122">
        <v>0</v>
      </c>
      <c r="N501" s="122" t="s">
        <v>1371</v>
      </c>
      <c r="O501" s="122" t="s">
        <v>7813</v>
      </c>
    </row>
    <row r="502" spans="1:15" s="120" customFormat="1" ht="12" hidden="1">
      <c r="A502" s="122">
        <v>2020</v>
      </c>
      <c r="B502" s="104" t="s">
        <v>229</v>
      </c>
      <c r="C502" s="60">
        <v>53073605</v>
      </c>
      <c r="D502" s="65" t="s">
        <v>969</v>
      </c>
      <c r="E502" s="60" t="s">
        <v>742</v>
      </c>
      <c r="F502" s="61">
        <v>43895</v>
      </c>
      <c r="G502" s="62">
        <v>12</v>
      </c>
      <c r="H502" s="62">
        <v>0</v>
      </c>
      <c r="I502" s="61">
        <v>44259</v>
      </c>
      <c r="J502" s="66" t="s">
        <v>1364</v>
      </c>
      <c r="K502" s="128">
        <v>31001</v>
      </c>
      <c r="L502" s="129">
        <f t="shared" ca="1" si="7"/>
        <v>40.252054794520546</v>
      </c>
      <c r="M502" s="122">
        <v>0</v>
      </c>
      <c r="N502" s="122" t="s">
        <v>1371</v>
      </c>
      <c r="O502" s="122" t="s">
        <v>7813</v>
      </c>
    </row>
    <row r="503" spans="1:15" s="120" customFormat="1" ht="12" hidden="1">
      <c r="A503" s="122">
        <v>2020</v>
      </c>
      <c r="B503" s="104" t="s">
        <v>231</v>
      </c>
      <c r="C503" s="60">
        <v>79958101</v>
      </c>
      <c r="D503" s="65" t="s">
        <v>971</v>
      </c>
      <c r="E503" s="60" t="s">
        <v>739</v>
      </c>
      <c r="F503" s="61">
        <v>43895</v>
      </c>
      <c r="G503" s="62">
        <v>12</v>
      </c>
      <c r="H503" s="62">
        <v>0</v>
      </c>
      <c r="I503" s="61">
        <v>44259</v>
      </c>
      <c r="J503" s="66" t="s">
        <v>1364</v>
      </c>
      <c r="K503" s="128">
        <v>29620</v>
      </c>
      <c r="L503" s="129">
        <f t="shared" ca="1" si="7"/>
        <v>44.035616438356165</v>
      </c>
      <c r="M503" s="122">
        <v>0</v>
      </c>
      <c r="N503" s="122" t="s">
        <v>1371</v>
      </c>
      <c r="O503" s="122" t="s">
        <v>7813</v>
      </c>
    </row>
    <row r="504" spans="1:15" s="120" customFormat="1" ht="12" hidden="1">
      <c r="A504" s="122">
        <v>2020</v>
      </c>
      <c r="B504" s="104" t="s">
        <v>79</v>
      </c>
      <c r="C504" s="60">
        <v>79101438</v>
      </c>
      <c r="D504" s="65" t="s">
        <v>819</v>
      </c>
      <c r="E504" s="60" t="s">
        <v>739</v>
      </c>
      <c r="F504" s="61">
        <v>43867</v>
      </c>
      <c r="G504" s="62">
        <v>12</v>
      </c>
      <c r="H504" s="62">
        <v>30</v>
      </c>
      <c r="I504" s="61">
        <v>44260</v>
      </c>
      <c r="J504" s="66" t="s">
        <v>1365</v>
      </c>
      <c r="K504" s="128">
        <v>21228</v>
      </c>
      <c r="L504" s="129">
        <f t="shared" ca="1" si="7"/>
        <v>67.027397260273972</v>
      </c>
      <c r="M504" s="122">
        <v>0</v>
      </c>
      <c r="N504" s="122" t="s">
        <v>1371</v>
      </c>
      <c r="O504" s="122" t="s">
        <v>7813</v>
      </c>
    </row>
    <row r="505" spans="1:15" s="120" customFormat="1" ht="12" hidden="1">
      <c r="A505" s="122">
        <v>2020</v>
      </c>
      <c r="B505" s="104" t="s">
        <v>160</v>
      </c>
      <c r="C505" s="60">
        <v>52875341</v>
      </c>
      <c r="D505" s="65" t="s">
        <v>900</v>
      </c>
      <c r="E505" s="60" t="s">
        <v>742</v>
      </c>
      <c r="F505" s="61">
        <v>43882</v>
      </c>
      <c r="G505" s="62">
        <v>12</v>
      </c>
      <c r="H505" s="62">
        <v>15</v>
      </c>
      <c r="I505" s="61">
        <v>44260</v>
      </c>
      <c r="J505" s="66" t="s">
        <v>1364</v>
      </c>
      <c r="K505" s="128">
        <v>30170</v>
      </c>
      <c r="L505" s="129">
        <f t="shared" ca="1" si="7"/>
        <v>42.528767123287672</v>
      </c>
      <c r="M505" s="122">
        <v>0</v>
      </c>
      <c r="N505" s="122" t="s">
        <v>1371</v>
      </c>
      <c r="O505" s="122" t="s">
        <v>7813</v>
      </c>
    </row>
    <row r="506" spans="1:15" s="120" customFormat="1" ht="12" hidden="1">
      <c r="A506" s="122">
        <v>2020</v>
      </c>
      <c r="B506" s="104" t="s">
        <v>162</v>
      </c>
      <c r="C506" s="60">
        <v>52560761</v>
      </c>
      <c r="D506" s="65" t="s">
        <v>902</v>
      </c>
      <c r="E506" s="60" t="s">
        <v>742</v>
      </c>
      <c r="F506" s="61">
        <v>43882</v>
      </c>
      <c r="G506" s="62">
        <v>12</v>
      </c>
      <c r="H506" s="62">
        <v>15</v>
      </c>
      <c r="I506" s="61">
        <v>44260</v>
      </c>
      <c r="J506" s="66" t="s">
        <v>1364</v>
      </c>
      <c r="K506" s="128">
        <v>26943</v>
      </c>
      <c r="L506" s="129">
        <f t="shared" ca="1" si="7"/>
        <v>51.369863013698627</v>
      </c>
      <c r="M506" s="122">
        <v>0</v>
      </c>
      <c r="N506" s="122" t="s">
        <v>1371</v>
      </c>
      <c r="O506" s="122" t="s">
        <v>7813</v>
      </c>
    </row>
    <row r="507" spans="1:15" s="120" customFormat="1" ht="12" hidden="1">
      <c r="A507" s="122">
        <v>2020</v>
      </c>
      <c r="B507" s="104" t="s">
        <v>220</v>
      </c>
      <c r="C507" s="60">
        <v>1024479892</v>
      </c>
      <c r="D507" s="65" t="s">
        <v>960</v>
      </c>
      <c r="E507" s="60" t="s">
        <v>739</v>
      </c>
      <c r="F507" s="61">
        <v>43896</v>
      </c>
      <c r="G507" s="62">
        <v>12</v>
      </c>
      <c r="H507" s="62">
        <v>0</v>
      </c>
      <c r="I507" s="61">
        <v>44260</v>
      </c>
      <c r="J507" s="66" t="s">
        <v>1364</v>
      </c>
      <c r="K507" s="128">
        <v>32232</v>
      </c>
      <c r="L507" s="129">
        <f t="shared" ca="1" si="7"/>
        <v>36.87945205479452</v>
      </c>
      <c r="M507" s="122">
        <v>0</v>
      </c>
      <c r="N507" s="122" t="s">
        <v>1371</v>
      </c>
      <c r="O507" s="122" t="s">
        <v>7813</v>
      </c>
    </row>
    <row r="508" spans="1:15" s="120" customFormat="1" ht="12" hidden="1">
      <c r="A508" s="122">
        <v>2020</v>
      </c>
      <c r="B508" s="104" t="s">
        <v>226</v>
      </c>
      <c r="C508" s="60">
        <v>52424447</v>
      </c>
      <c r="D508" s="65" t="s">
        <v>966</v>
      </c>
      <c r="E508" s="60" t="s">
        <v>742</v>
      </c>
      <c r="F508" s="61">
        <v>43896</v>
      </c>
      <c r="G508" s="62">
        <v>12</v>
      </c>
      <c r="H508" s="62">
        <v>0</v>
      </c>
      <c r="I508" s="61">
        <v>44260</v>
      </c>
      <c r="J508" s="66" t="s">
        <v>1364</v>
      </c>
      <c r="K508" s="128">
        <v>28514</v>
      </c>
      <c r="L508" s="129">
        <f t="shared" ca="1" si="7"/>
        <v>47.065753424657537</v>
      </c>
      <c r="M508" s="122">
        <v>0</v>
      </c>
      <c r="N508" s="122" t="s">
        <v>1371</v>
      </c>
      <c r="O508" s="122" t="s">
        <v>7813</v>
      </c>
    </row>
    <row r="509" spans="1:15" s="120" customFormat="1" ht="12" hidden="1">
      <c r="A509" s="122">
        <v>2020</v>
      </c>
      <c r="B509" s="104" t="s">
        <v>458</v>
      </c>
      <c r="C509" s="60">
        <v>53101897</v>
      </c>
      <c r="D509" s="65" t="s">
        <v>1168</v>
      </c>
      <c r="E509" s="60" t="s">
        <v>742</v>
      </c>
      <c r="F509" s="61">
        <v>44033</v>
      </c>
      <c r="G509" s="62">
        <v>7</v>
      </c>
      <c r="H509" s="62">
        <v>15</v>
      </c>
      <c r="I509" s="61">
        <v>44260</v>
      </c>
      <c r="J509" s="66" t="s">
        <v>1364</v>
      </c>
      <c r="K509" s="128">
        <v>31230</v>
      </c>
      <c r="L509" s="129">
        <f t="shared" ca="1" si="7"/>
        <v>39.624657534246573</v>
      </c>
      <c r="M509" s="122">
        <v>0</v>
      </c>
      <c r="N509" s="122" t="s">
        <v>1371</v>
      </c>
      <c r="O509" s="122" t="s">
        <v>7813</v>
      </c>
    </row>
    <row r="510" spans="1:15" s="120" customFormat="1" ht="12" hidden="1">
      <c r="A510" s="122">
        <v>2020</v>
      </c>
      <c r="B510" s="104" t="s">
        <v>467</v>
      </c>
      <c r="C510" s="60">
        <v>52694054</v>
      </c>
      <c r="D510" s="65" t="s">
        <v>778</v>
      </c>
      <c r="E510" s="60" t="s">
        <v>742</v>
      </c>
      <c r="F510" s="61">
        <v>44033</v>
      </c>
      <c r="G510" s="62">
        <v>7</v>
      </c>
      <c r="H510" s="62">
        <v>15</v>
      </c>
      <c r="I510" s="61">
        <v>44260</v>
      </c>
      <c r="J510" s="66" t="s">
        <v>1364</v>
      </c>
      <c r="K510" s="128">
        <v>29115</v>
      </c>
      <c r="L510" s="129">
        <f t="shared" ca="1" si="7"/>
        <v>45.419178082191777</v>
      </c>
      <c r="M510" s="122">
        <v>0</v>
      </c>
      <c r="N510" s="122" t="s">
        <v>1371</v>
      </c>
      <c r="O510" s="122" t="s">
        <v>7813</v>
      </c>
    </row>
    <row r="511" spans="1:15" s="120" customFormat="1" ht="12" hidden="1">
      <c r="A511" s="122">
        <v>2020</v>
      </c>
      <c r="B511" s="104" t="s">
        <v>680</v>
      </c>
      <c r="C511" s="60">
        <v>79659938</v>
      </c>
      <c r="D511" s="65" t="s">
        <v>793</v>
      </c>
      <c r="E511" s="60" t="s">
        <v>739</v>
      </c>
      <c r="F511" s="61">
        <v>44142</v>
      </c>
      <c r="G511" s="62">
        <v>3</v>
      </c>
      <c r="H511" s="62">
        <v>27</v>
      </c>
      <c r="I511" s="61">
        <v>44260</v>
      </c>
      <c r="J511" s="66" t="s">
        <v>1364</v>
      </c>
      <c r="K511" s="128">
        <v>26634</v>
      </c>
      <c r="L511" s="129">
        <f t="shared" ca="1" si="7"/>
        <v>52.216438356164382</v>
      </c>
      <c r="M511" s="122">
        <v>0</v>
      </c>
      <c r="N511" s="122" t="s">
        <v>1371</v>
      </c>
      <c r="O511" s="122" t="s">
        <v>7813</v>
      </c>
    </row>
    <row r="512" spans="1:15" s="120" customFormat="1" ht="12" hidden="1">
      <c r="A512" s="122">
        <v>2020</v>
      </c>
      <c r="B512" s="104" t="s">
        <v>724</v>
      </c>
      <c r="C512" s="60">
        <v>1014181499</v>
      </c>
      <c r="D512" s="65" t="s">
        <v>1351</v>
      </c>
      <c r="E512" s="60" t="s">
        <v>739</v>
      </c>
      <c r="F512" s="61">
        <v>44202</v>
      </c>
      <c r="G512" s="62">
        <v>2</v>
      </c>
      <c r="H512" s="62">
        <v>0</v>
      </c>
      <c r="I512" s="64">
        <v>44260</v>
      </c>
      <c r="J512" s="66" t="s">
        <v>1365</v>
      </c>
      <c r="K512" s="128">
        <v>31748</v>
      </c>
      <c r="L512" s="129">
        <f t="shared" ca="1" si="7"/>
        <v>38.205479452054796</v>
      </c>
      <c r="M512" s="122">
        <v>0</v>
      </c>
      <c r="N512" s="122" t="s">
        <v>1371</v>
      </c>
      <c r="O512" s="122" t="s">
        <v>7813</v>
      </c>
    </row>
    <row r="513" spans="1:15" s="120" customFormat="1" ht="12" hidden="1">
      <c r="A513" s="122">
        <v>2020</v>
      </c>
      <c r="B513" s="104" t="s">
        <v>725</v>
      </c>
      <c r="C513" s="60">
        <v>35507616</v>
      </c>
      <c r="D513" s="65" t="s">
        <v>1352</v>
      </c>
      <c r="E513" s="60" t="s">
        <v>742</v>
      </c>
      <c r="F513" s="61">
        <v>44202</v>
      </c>
      <c r="G513" s="62">
        <v>2</v>
      </c>
      <c r="H513" s="62">
        <v>0</v>
      </c>
      <c r="I513" s="64">
        <v>44260</v>
      </c>
      <c r="J513" s="66" t="s">
        <v>1364</v>
      </c>
      <c r="K513" s="128">
        <v>24216</v>
      </c>
      <c r="L513" s="129">
        <f t="shared" ca="1" si="7"/>
        <v>58.841095890410962</v>
      </c>
      <c r="M513" s="122">
        <v>0</v>
      </c>
      <c r="N513" s="122" t="s">
        <v>1371</v>
      </c>
      <c r="O513" s="122" t="s">
        <v>7813</v>
      </c>
    </row>
    <row r="514" spans="1:15" s="120" customFormat="1" ht="12" hidden="1">
      <c r="A514" s="122">
        <v>2020</v>
      </c>
      <c r="B514" s="104" t="s">
        <v>74</v>
      </c>
      <c r="C514" s="60">
        <v>52743638</v>
      </c>
      <c r="D514" s="65" t="s">
        <v>814</v>
      </c>
      <c r="E514" s="60" t="s">
        <v>742</v>
      </c>
      <c r="F514" s="61">
        <v>43868</v>
      </c>
      <c r="G514" s="62">
        <v>13</v>
      </c>
      <c r="H514" s="62">
        <v>0</v>
      </c>
      <c r="I514" s="61">
        <v>44261</v>
      </c>
      <c r="J514" s="66" t="s">
        <v>1365</v>
      </c>
      <c r="K514" s="128">
        <v>29563</v>
      </c>
      <c r="L514" s="129">
        <f t="shared" ca="1" si="7"/>
        <v>44.19178082191781</v>
      </c>
      <c r="M514" s="122">
        <v>0</v>
      </c>
      <c r="N514" s="122" t="s">
        <v>1371</v>
      </c>
      <c r="O514" s="122" t="s">
        <v>7813</v>
      </c>
    </row>
    <row r="515" spans="1:15" s="120" customFormat="1" ht="12" hidden="1">
      <c r="A515" s="122">
        <v>2020</v>
      </c>
      <c r="B515" s="104" t="s">
        <v>726</v>
      </c>
      <c r="C515" s="60">
        <v>1030567450</v>
      </c>
      <c r="D515" s="65" t="s">
        <v>1353</v>
      </c>
      <c r="E515" s="60" t="s">
        <v>742</v>
      </c>
      <c r="F515" s="61">
        <v>44203</v>
      </c>
      <c r="G515" s="62">
        <v>2</v>
      </c>
      <c r="H515" s="62">
        <v>0</v>
      </c>
      <c r="I515" s="64">
        <v>44261</v>
      </c>
      <c r="J515" s="66" t="s">
        <v>1365</v>
      </c>
      <c r="K515" s="128">
        <v>32810</v>
      </c>
      <c r="L515" s="129">
        <f t="shared" ref="L515:L578" ca="1" si="8">IFERROR((TODAY()-K515)/365,"No Aplica")</f>
        <v>35.295890410958904</v>
      </c>
      <c r="M515" s="122">
        <v>0</v>
      </c>
      <c r="N515" s="122" t="s">
        <v>1371</v>
      </c>
      <c r="O515" s="122" t="s">
        <v>7813</v>
      </c>
    </row>
    <row r="516" spans="1:15" s="120" customFormat="1" ht="12" hidden="1">
      <c r="A516" s="122">
        <v>2020</v>
      </c>
      <c r="B516" s="104" t="s">
        <v>248</v>
      </c>
      <c r="C516" s="60">
        <v>1071164892</v>
      </c>
      <c r="D516" s="65" t="s">
        <v>988</v>
      </c>
      <c r="E516" s="60" t="s">
        <v>739</v>
      </c>
      <c r="F516" s="61">
        <v>43960</v>
      </c>
      <c r="G516" s="62">
        <v>9</v>
      </c>
      <c r="H516" s="62">
        <v>29</v>
      </c>
      <c r="I516" s="61">
        <v>44262</v>
      </c>
      <c r="J516" s="66" t="s">
        <v>1365</v>
      </c>
      <c r="K516" s="128">
        <v>32781</v>
      </c>
      <c r="L516" s="129">
        <f t="shared" ca="1" si="8"/>
        <v>35.375342465753427</v>
      </c>
      <c r="M516" s="122">
        <v>0</v>
      </c>
      <c r="N516" s="122" t="s">
        <v>1371</v>
      </c>
      <c r="O516" s="122" t="s">
        <v>7813</v>
      </c>
    </row>
    <row r="517" spans="1:15" s="120" customFormat="1" ht="12" hidden="1">
      <c r="A517" s="122">
        <v>2020</v>
      </c>
      <c r="B517" s="104" t="s">
        <v>305</v>
      </c>
      <c r="C517" s="60">
        <v>30233064</v>
      </c>
      <c r="D517" s="65" t="s">
        <v>1045</v>
      </c>
      <c r="E517" s="60" t="s">
        <v>742</v>
      </c>
      <c r="F517" s="61">
        <v>43929</v>
      </c>
      <c r="G517" s="62">
        <v>11</v>
      </c>
      <c r="H517" s="62">
        <v>0</v>
      </c>
      <c r="I517" s="61">
        <v>44262</v>
      </c>
      <c r="J517" s="66" t="s">
        <v>1364</v>
      </c>
      <c r="K517" s="128">
        <v>30323</v>
      </c>
      <c r="L517" s="129">
        <f t="shared" ca="1" si="8"/>
        <v>42.109589041095887</v>
      </c>
      <c r="M517" s="122">
        <v>0</v>
      </c>
      <c r="N517" s="122" t="s">
        <v>1371</v>
      </c>
      <c r="O517" s="122" t="s">
        <v>7813</v>
      </c>
    </row>
    <row r="518" spans="1:15" s="120" customFormat="1" ht="12" hidden="1">
      <c r="A518" s="122">
        <v>2020</v>
      </c>
      <c r="B518" s="104" t="s">
        <v>505</v>
      </c>
      <c r="C518" s="60">
        <v>1014197422</v>
      </c>
      <c r="D518" s="65" t="s">
        <v>800</v>
      </c>
      <c r="E518" s="60" t="s">
        <v>739</v>
      </c>
      <c r="F518" s="61">
        <v>44048</v>
      </c>
      <c r="G518" s="62">
        <v>7</v>
      </c>
      <c r="H518" s="62">
        <v>3</v>
      </c>
      <c r="I518" s="61">
        <v>44262</v>
      </c>
      <c r="J518" s="66" t="s">
        <v>1364</v>
      </c>
      <c r="K518" s="128">
        <v>32509</v>
      </c>
      <c r="L518" s="129">
        <f t="shared" ca="1" si="8"/>
        <v>36.12054794520548</v>
      </c>
      <c r="M518" s="122">
        <v>0</v>
      </c>
      <c r="N518" s="122" t="s">
        <v>1371</v>
      </c>
      <c r="O518" s="122" t="s">
        <v>7813</v>
      </c>
    </row>
    <row r="519" spans="1:15" s="120" customFormat="1" ht="12" hidden="1">
      <c r="A519" s="122">
        <v>2020</v>
      </c>
      <c r="B519" s="104" t="s">
        <v>227</v>
      </c>
      <c r="C519" s="60">
        <v>1010202591</v>
      </c>
      <c r="D519" s="65" t="s">
        <v>967</v>
      </c>
      <c r="E519" s="60" t="s">
        <v>739</v>
      </c>
      <c r="F519" s="61">
        <v>43899</v>
      </c>
      <c r="G519" s="62">
        <v>12</v>
      </c>
      <c r="H519" s="62">
        <v>0</v>
      </c>
      <c r="I519" s="61">
        <v>44263</v>
      </c>
      <c r="J519" s="66" t="s">
        <v>1364</v>
      </c>
      <c r="K519" s="128">
        <v>33749</v>
      </c>
      <c r="L519" s="129">
        <f t="shared" ca="1" si="8"/>
        <v>32.723287671232875</v>
      </c>
      <c r="M519" s="122">
        <v>0</v>
      </c>
      <c r="N519" s="122" t="s">
        <v>1371</v>
      </c>
      <c r="O519" s="122" t="s">
        <v>7813</v>
      </c>
    </row>
    <row r="520" spans="1:15" s="120" customFormat="1" ht="12" hidden="1">
      <c r="A520" s="122">
        <v>2020</v>
      </c>
      <c r="B520" s="104" t="s">
        <v>503</v>
      </c>
      <c r="C520" s="60">
        <v>11232591</v>
      </c>
      <c r="D520" s="65" t="s">
        <v>1195</v>
      </c>
      <c r="E520" s="60" t="s">
        <v>739</v>
      </c>
      <c r="F520" s="61">
        <v>44036</v>
      </c>
      <c r="G520" s="62">
        <v>7</v>
      </c>
      <c r="H520" s="62">
        <v>15</v>
      </c>
      <c r="I520" s="61">
        <v>44263</v>
      </c>
      <c r="J520" s="66" t="s">
        <v>1364</v>
      </c>
      <c r="K520" s="128">
        <v>28782</v>
      </c>
      <c r="L520" s="129">
        <f t="shared" ca="1" si="8"/>
        <v>46.331506849315069</v>
      </c>
      <c r="M520" s="122">
        <v>0</v>
      </c>
      <c r="N520" s="122" t="s">
        <v>1371</v>
      </c>
      <c r="O520" s="122" t="s">
        <v>7813</v>
      </c>
    </row>
    <row r="521" spans="1:15" s="120" customFormat="1" ht="12" hidden="1">
      <c r="A521" s="122">
        <v>2020</v>
      </c>
      <c r="B521" s="104" t="s">
        <v>247</v>
      </c>
      <c r="C521" s="60">
        <v>52349463</v>
      </c>
      <c r="D521" s="65" t="s">
        <v>987</v>
      </c>
      <c r="E521" s="60" t="s">
        <v>742</v>
      </c>
      <c r="F521" s="61">
        <v>43901</v>
      </c>
      <c r="G521" s="62">
        <v>12</v>
      </c>
      <c r="H521" s="62">
        <v>0</v>
      </c>
      <c r="I521" s="61">
        <v>44265</v>
      </c>
      <c r="J521" s="66" t="s">
        <v>1364</v>
      </c>
      <c r="K521" s="128">
        <v>28496</v>
      </c>
      <c r="L521" s="129">
        <f t="shared" ca="1" si="8"/>
        <v>47.115068493150687</v>
      </c>
      <c r="M521" s="122">
        <v>0</v>
      </c>
      <c r="N521" s="122" t="s">
        <v>1371</v>
      </c>
      <c r="O521" s="122" t="s">
        <v>7813</v>
      </c>
    </row>
    <row r="522" spans="1:15" s="120" customFormat="1" ht="12" hidden="1">
      <c r="A522" s="122">
        <v>2020</v>
      </c>
      <c r="B522" s="104" t="s">
        <v>707</v>
      </c>
      <c r="C522" s="60">
        <v>10774726</v>
      </c>
      <c r="D522" s="65" t="s">
        <v>1335</v>
      </c>
      <c r="E522" s="60" t="s">
        <v>739</v>
      </c>
      <c r="F522" s="61">
        <v>44176</v>
      </c>
      <c r="G522" s="62">
        <v>3</v>
      </c>
      <c r="H522" s="62">
        <v>0</v>
      </c>
      <c r="I522" s="61">
        <v>44265</v>
      </c>
      <c r="J522" s="66" t="s">
        <v>1364</v>
      </c>
      <c r="K522" s="128">
        <v>30292</v>
      </c>
      <c r="L522" s="129">
        <f t="shared" ca="1" si="8"/>
        <v>42.194520547945203</v>
      </c>
      <c r="M522" s="122">
        <v>0</v>
      </c>
      <c r="N522" s="122" t="s">
        <v>1371</v>
      </c>
      <c r="O522" s="122" t="s">
        <v>7813</v>
      </c>
    </row>
    <row r="523" spans="1:15" s="120" customFormat="1" ht="12" hidden="1">
      <c r="A523" s="122">
        <v>2020</v>
      </c>
      <c r="B523" s="104" t="s">
        <v>228</v>
      </c>
      <c r="C523" s="60">
        <v>19475709</v>
      </c>
      <c r="D523" s="65" t="s">
        <v>968</v>
      </c>
      <c r="E523" s="60" t="s">
        <v>739</v>
      </c>
      <c r="F523" s="61">
        <v>43902</v>
      </c>
      <c r="G523" s="62">
        <v>12</v>
      </c>
      <c r="H523" s="62">
        <v>0</v>
      </c>
      <c r="I523" s="61">
        <v>44266</v>
      </c>
      <c r="J523" s="66" t="s">
        <v>1364</v>
      </c>
      <c r="K523" s="128">
        <v>22777</v>
      </c>
      <c r="L523" s="129">
        <f t="shared" ca="1" si="8"/>
        <v>62.783561643835618</v>
      </c>
      <c r="M523" s="122">
        <v>0</v>
      </c>
      <c r="N523" s="122" t="s">
        <v>1371</v>
      </c>
      <c r="O523" s="122" t="s">
        <v>7813</v>
      </c>
    </row>
    <row r="524" spans="1:15" s="120" customFormat="1" ht="12" hidden="1">
      <c r="A524" s="122">
        <v>2020</v>
      </c>
      <c r="B524" s="104" t="s">
        <v>563</v>
      </c>
      <c r="C524" s="60">
        <v>7173600</v>
      </c>
      <c r="D524" s="65" t="s">
        <v>1247</v>
      </c>
      <c r="E524" s="60" t="s">
        <v>739</v>
      </c>
      <c r="F524" s="61">
        <v>44064</v>
      </c>
      <c r="G524" s="62">
        <v>6</v>
      </c>
      <c r="H524" s="62">
        <v>21</v>
      </c>
      <c r="I524" s="61">
        <v>44266</v>
      </c>
      <c r="J524" s="66" t="s">
        <v>1364</v>
      </c>
      <c r="K524" s="128">
        <v>28451</v>
      </c>
      <c r="L524" s="129">
        <f t="shared" ca="1" si="8"/>
        <v>47.238356164383561</v>
      </c>
      <c r="M524" s="122">
        <v>0</v>
      </c>
      <c r="N524" s="122" t="s">
        <v>1371</v>
      </c>
      <c r="O524" s="122" t="s">
        <v>7813</v>
      </c>
    </row>
    <row r="525" spans="1:15" s="120" customFormat="1" ht="12" hidden="1">
      <c r="A525" s="122">
        <v>2020</v>
      </c>
      <c r="B525" s="104" t="s">
        <v>713</v>
      </c>
      <c r="C525" s="60">
        <v>1010185344</v>
      </c>
      <c r="D525" s="65" t="s">
        <v>1341</v>
      </c>
      <c r="E525" s="60" t="s">
        <v>742</v>
      </c>
      <c r="F525" s="61">
        <v>44184</v>
      </c>
      <c r="G525" s="62">
        <v>2</v>
      </c>
      <c r="H525" s="62">
        <v>24</v>
      </c>
      <c r="I525" s="64">
        <v>44267</v>
      </c>
      <c r="J525" s="66" t="s">
        <v>1364</v>
      </c>
      <c r="K525" s="128">
        <v>32767</v>
      </c>
      <c r="L525" s="129">
        <f t="shared" ca="1" si="8"/>
        <v>35.413698630136984</v>
      </c>
      <c r="M525" s="122">
        <v>0</v>
      </c>
      <c r="N525" s="122" t="s">
        <v>1371</v>
      </c>
      <c r="O525" s="122" t="s">
        <v>7813</v>
      </c>
    </row>
    <row r="526" spans="1:15" s="120" customFormat="1" ht="12" hidden="1">
      <c r="A526" s="122">
        <v>2020</v>
      </c>
      <c r="B526" s="104" t="s">
        <v>457</v>
      </c>
      <c r="C526" s="60">
        <v>80773573</v>
      </c>
      <c r="D526" s="65" t="s">
        <v>839</v>
      </c>
      <c r="E526" s="60" t="s">
        <v>739</v>
      </c>
      <c r="F526" s="61">
        <v>44028</v>
      </c>
      <c r="G526" s="62">
        <v>8</v>
      </c>
      <c r="H526" s="62">
        <v>0</v>
      </c>
      <c r="I526" s="61">
        <v>44270</v>
      </c>
      <c r="J526" s="66" t="s">
        <v>1364</v>
      </c>
      <c r="K526" s="128">
        <v>31239</v>
      </c>
      <c r="L526" s="129">
        <f t="shared" ca="1" si="8"/>
        <v>39.6</v>
      </c>
      <c r="M526" s="122">
        <v>0</v>
      </c>
      <c r="N526" s="122" t="s">
        <v>1371</v>
      </c>
      <c r="O526" s="122" t="s">
        <v>7813</v>
      </c>
    </row>
    <row r="527" spans="1:15" s="120" customFormat="1" ht="12" hidden="1">
      <c r="A527" s="122">
        <v>2020</v>
      </c>
      <c r="B527" s="104" t="s">
        <v>463</v>
      </c>
      <c r="C527" s="60">
        <v>1020784837</v>
      </c>
      <c r="D527" s="65" t="s">
        <v>790</v>
      </c>
      <c r="E527" s="60" t="s">
        <v>742</v>
      </c>
      <c r="F527" s="61">
        <v>44029</v>
      </c>
      <c r="G527" s="62">
        <v>7</v>
      </c>
      <c r="H527" s="62">
        <v>29</v>
      </c>
      <c r="I527" s="61">
        <v>44270</v>
      </c>
      <c r="J527" s="66" t="s">
        <v>1364</v>
      </c>
      <c r="K527" s="128">
        <v>34217</v>
      </c>
      <c r="L527" s="129">
        <f t="shared" ca="1" si="8"/>
        <v>31.44109589041096</v>
      </c>
      <c r="M527" s="122">
        <v>0</v>
      </c>
      <c r="N527" s="122" t="s">
        <v>1371</v>
      </c>
      <c r="O527" s="122" t="s">
        <v>7813</v>
      </c>
    </row>
    <row r="528" spans="1:15" s="120" customFormat="1" ht="12" hidden="1">
      <c r="A528" s="122">
        <v>2020</v>
      </c>
      <c r="B528" s="104" t="s">
        <v>476</v>
      </c>
      <c r="C528" s="60">
        <v>1052394031</v>
      </c>
      <c r="D528" s="65" t="s">
        <v>759</v>
      </c>
      <c r="E528" s="60" t="s">
        <v>739</v>
      </c>
      <c r="F528" s="61">
        <v>44035</v>
      </c>
      <c r="G528" s="62">
        <v>7</v>
      </c>
      <c r="H528" s="62">
        <v>23</v>
      </c>
      <c r="I528" s="61">
        <v>44270</v>
      </c>
      <c r="J528" s="66" t="s">
        <v>1364</v>
      </c>
      <c r="K528" s="128">
        <v>33442</v>
      </c>
      <c r="L528" s="129">
        <f t="shared" ca="1" si="8"/>
        <v>33.564383561643837</v>
      </c>
      <c r="M528" s="122">
        <v>0</v>
      </c>
      <c r="N528" s="122" t="s">
        <v>1371</v>
      </c>
      <c r="O528" s="122" t="s">
        <v>7813</v>
      </c>
    </row>
    <row r="529" spans="1:15" s="120" customFormat="1" ht="12" hidden="1">
      <c r="A529" s="122">
        <v>2020</v>
      </c>
      <c r="B529" s="104" t="s">
        <v>501</v>
      </c>
      <c r="C529" s="60">
        <v>1023864603</v>
      </c>
      <c r="D529" s="65" t="s">
        <v>1051</v>
      </c>
      <c r="E529" s="60" t="s">
        <v>739</v>
      </c>
      <c r="F529" s="61">
        <v>44034</v>
      </c>
      <c r="G529" s="62">
        <v>7</v>
      </c>
      <c r="H529" s="62">
        <v>24</v>
      </c>
      <c r="I529" s="61">
        <v>44270</v>
      </c>
      <c r="J529" s="66" t="s">
        <v>1364</v>
      </c>
      <c r="K529" s="128">
        <v>31646</v>
      </c>
      <c r="L529" s="129">
        <f t="shared" ca="1" si="8"/>
        <v>38.484931506849314</v>
      </c>
      <c r="M529" s="122">
        <v>0</v>
      </c>
      <c r="N529" s="122" t="s">
        <v>1371</v>
      </c>
      <c r="O529" s="122" t="s">
        <v>7813</v>
      </c>
    </row>
    <row r="530" spans="1:15" s="120" customFormat="1" ht="12" hidden="1">
      <c r="A530" s="122">
        <v>2020</v>
      </c>
      <c r="B530" s="104" t="s">
        <v>506</v>
      </c>
      <c r="C530" s="60">
        <v>1020820361</v>
      </c>
      <c r="D530" s="65" t="s">
        <v>1197</v>
      </c>
      <c r="E530" s="60" t="s">
        <v>742</v>
      </c>
      <c r="F530" s="61">
        <v>44040</v>
      </c>
      <c r="G530" s="62">
        <v>7</v>
      </c>
      <c r="H530" s="62">
        <v>18</v>
      </c>
      <c r="I530" s="61">
        <v>44270</v>
      </c>
      <c r="J530" s="66" t="s">
        <v>1364</v>
      </c>
      <c r="K530" s="128">
        <v>35381</v>
      </c>
      <c r="L530" s="129">
        <f t="shared" ca="1" si="8"/>
        <v>28.252054794520546</v>
      </c>
      <c r="M530" s="122">
        <v>0</v>
      </c>
      <c r="N530" s="122" t="s">
        <v>1371</v>
      </c>
      <c r="O530" s="122" t="s">
        <v>7813</v>
      </c>
    </row>
    <row r="531" spans="1:15" s="120" customFormat="1" ht="12" hidden="1">
      <c r="A531" s="122">
        <v>2020</v>
      </c>
      <c r="B531" s="104" t="s">
        <v>507</v>
      </c>
      <c r="C531" s="60">
        <v>1020819712</v>
      </c>
      <c r="D531" s="65" t="s">
        <v>1198</v>
      </c>
      <c r="E531" s="60" t="s">
        <v>742</v>
      </c>
      <c r="F531" s="61">
        <v>44040</v>
      </c>
      <c r="G531" s="62">
        <v>7</v>
      </c>
      <c r="H531" s="62">
        <v>18</v>
      </c>
      <c r="I531" s="61">
        <v>44270</v>
      </c>
      <c r="J531" s="66" t="s">
        <v>1364</v>
      </c>
      <c r="K531" s="128">
        <v>35351</v>
      </c>
      <c r="L531" s="129">
        <f t="shared" ca="1" si="8"/>
        <v>28.334246575342465</v>
      </c>
      <c r="M531" s="122">
        <v>0</v>
      </c>
      <c r="N531" s="122" t="s">
        <v>1371</v>
      </c>
      <c r="O531" s="122" t="s">
        <v>7813</v>
      </c>
    </row>
    <row r="532" spans="1:15" s="120" customFormat="1" ht="12" hidden="1">
      <c r="A532" s="122">
        <v>2020</v>
      </c>
      <c r="B532" s="104" t="s">
        <v>512</v>
      </c>
      <c r="C532" s="60">
        <v>79910592</v>
      </c>
      <c r="D532" s="65" t="s">
        <v>1203</v>
      </c>
      <c r="E532" s="60" t="s">
        <v>739</v>
      </c>
      <c r="F532" s="61">
        <v>44040</v>
      </c>
      <c r="G532" s="62">
        <v>7</v>
      </c>
      <c r="H532" s="62">
        <v>18</v>
      </c>
      <c r="I532" s="61">
        <v>44270</v>
      </c>
      <c r="J532" s="66" t="s">
        <v>1364</v>
      </c>
      <c r="K532" s="128">
        <v>28479</v>
      </c>
      <c r="L532" s="129">
        <f t="shared" ca="1" si="8"/>
        <v>47.161643835616438</v>
      </c>
      <c r="M532" s="122">
        <v>0</v>
      </c>
      <c r="N532" s="122" t="s">
        <v>1371</v>
      </c>
      <c r="O532" s="122" t="s">
        <v>7813</v>
      </c>
    </row>
    <row r="533" spans="1:15" s="120" customFormat="1" ht="12" hidden="1">
      <c r="A533" s="122">
        <v>2020</v>
      </c>
      <c r="B533" s="104" t="s">
        <v>513</v>
      </c>
      <c r="C533" s="60">
        <v>52725553</v>
      </c>
      <c r="D533" s="65" t="s">
        <v>1204</v>
      </c>
      <c r="E533" s="60" t="s">
        <v>742</v>
      </c>
      <c r="F533" s="61">
        <v>44040</v>
      </c>
      <c r="G533" s="62">
        <v>7</v>
      </c>
      <c r="H533" s="62">
        <v>18</v>
      </c>
      <c r="I533" s="61">
        <v>44270</v>
      </c>
      <c r="J533" s="66" t="s">
        <v>1364</v>
      </c>
      <c r="K533" s="128">
        <v>29607</v>
      </c>
      <c r="L533" s="129">
        <f t="shared" ca="1" si="8"/>
        <v>44.07123287671233</v>
      </c>
      <c r="M533" s="122">
        <v>0</v>
      </c>
      <c r="N533" s="122" t="s">
        <v>1371</v>
      </c>
      <c r="O533" s="122" t="s">
        <v>7813</v>
      </c>
    </row>
    <row r="534" spans="1:15" s="120" customFormat="1" ht="12" hidden="1">
      <c r="A534" s="122">
        <v>2020</v>
      </c>
      <c r="B534" s="104" t="s">
        <v>519</v>
      </c>
      <c r="C534" s="60">
        <v>1012370432</v>
      </c>
      <c r="D534" s="65" t="s">
        <v>1210</v>
      </c>
      <c r="E534" s="60" t="s">
        <v>739</v>
      </c>
      <c r="F534" s="61">
        <v>44043</v>
      </c>
      <c r="G534" s="62">
        <v>7</v>
      </c>
      <c r="H534" s="62">
        <v>15</v>
      </c>
      <c r="I534" s="61">
        <v>44270</v>
      </c>
      <c r="J534" s="66" t="s">
        <v>1364</v>
      </c>
      <c r="K534" s="128">
        <v>33182</v>
      </c>
      <c r="L534" s="129">
        <f t="shared" ca="1" si="8"/>
        <v>34.276712328767125</v>
      </c>
      <c r="M534" s="122">
        <v>0</v>
      </c>
      <c r="N534" s="122" t="s">
        <v>1371</v>
      </c>
      <c r="O534" s="122" t="s">
        <v>7813</v>
      </c>
    </row>
    <row r="535" spans="1:15" s="120" customFormat="1" ht="12" hidden="1">
      <c r="A535" s="122">
        <v>2020</v>
      </c>
      <c r="B535" s="104" t="s">
        <v>520</v>
      </c>
      <c r="C535" s="60">
        <v>1022383003</v>
      </c>
      <c r="D535" s="65" t="s">
        <v>1211</v>
      </c>
      <c r="E535" s="60" t="s">
        <v>742</v>
      </c>
      <c r="F535" s="61">
        <v>44043</v>
      </c>
      <c r="G535" s="62">
        <v>7</v>
      </c>
      <c r="H535" s="62">
        <v>15</v>
      </c>
      <c r="I535" s="61">
        <v>44270</v>
      </c>
      <c r="J535" s="66" t="s">
        <v>1364</v>
      </c>
      <c r="K535" s="128">
        <v>33826</v>
      </c>
      <c r="L535" s="129">
        <f t="shared" ca="1" si="8"/>
        <v>32.512328767123286</v>
      </c>
      <c r="M535" s="122">
        <v>0</v>
      </c>
      <c r="N535" s="122" t="s">
        <v>1371</v>
      </c>
      <c r="O535" s="122" t="s">
        <v>7813</v>
      </c>
    </row>
    <row r="536" spans="1:15" s="120" customFormat="1" ht="12" hidden="1">
      <c r="A536" s="122">
        <v>2020</v>
      </c>
      <c r="B536" s="104" t="s">
        <v>532</v>
      </c>
      <c r="C536" s="60">
        <v>52618094</v>
      </c>
      <c r="D536" s="65" t="s">
        <v>1221</v>
      </c>
      <c r="E536" s="60" t="s">
        <v>742</v>
      </c>
      <c r="F536" s="61">
        <v>44043</v>
      </c>
      <c r="G536" s="62">
        <v>7</v>
      </c>
      <c r="H536" s="62">
        <v>15</v>
      </c>
      <c r="I536" s="61">
        <v>44270</v>
      </c>
      <c r="J536" s="66" t="s">
        <v>1364</v>
      </c>
      <c r="K536" s="128">
        <v>26550</v>
      </c>
      <c r="L536" s="129">
        <f t="shared" ca="1" si="8"/>
        <v>52.446575342465756</v>
      </c>
      <c r="M536" s="122">
        <v>0</v>
      </c>
      <c r="N536" s="122" t="s">
        <v>1371</v>
      </c>
      <c r="O536" s="122" t="s">
        <v>7813</v>
      </c>
    </row>
    <row r="537" spans="1:15" s="120" customFormat="1" ht="12" hidden="1">
      <c r="A537" s="122">
        <v>2020</v>
      </c>
      <c r="B537" s="104" t="s">
        <v>534</v>
      </c>
      <c r="C537" s="60">
        <v>1030666797</v>
      </c>
      <c r="D537" s="65" t="s">
        <v>1223</v>
      </c>
      <c r="E537" s="60" t="s">
        <v>742</v>
      </c>
      <c r="F537" s="61">
        <v>44039</v>
      </c>
      <c r="G537" s="62">
        <v>7</v>
      </c>
      <c r="H537" s="62">
        <v>19</v>
      </c>
      <c r="I537" s="61">
        <v>44270</v>
      </c>
      <c r="J537" s="66" t="s">
        <v>1364</v>
      </c>
      <c r="K537" s="128">
        <v>35166</v>
      </c>
      <c r="L537" s="129">
        <f t="shared" ca="1" si="8"/>
        <v>28.841095890410958</v>
      </c>
      <c r="M537" s="122">
        <v>0</v>
      </c>
      <c r="N537" s="122" t="s">
        <v>1371</v>
      </c>
      <c r="O537" s="122" t="s">
        <v>7813</v>
      </c>
    </row>
    <row r="538" spans="1:15" s="120" customFormat="1" ht="12" hidden="1">
      <c r="A538" s="122">
        <v>2020</v>
      </c>
      <c r="B538" s="104" t="s">
        <v>536</v>
      </c>
      <c r="C538" s="60">
        <v>52086502</v>
      </c>
      <c r="D538" s="65" t="s">
        <v>1224</v>
      </c>
      <c r="E538" s="60" t="s">
        <v>742</v>
      </c>
      <c r="F538" s="61">
        <v>44041</v>
      </c>
      <c r="G538" s="62">
        <v>7</v>
      </c>
      <c r="H538" s="62">
        <v>17</v>
      </c>
      <c r="I538" s="61">
        <v>44270</v>
      </c>
      <c r="J538" s="66" t="s">
        <v>1364</v>
      </c>
      <c r="K538" s="128">
        <v>27469</v>
      </c>
      <c r="L538" s="129">
        <f t="shared" ca="1" si="8"/>
        <v>49.92876712328767</v>
      </c>
      <c r="M538" s="122">
        <v>0</v>
      </c>
      <c r="N538" s="122" t="s">
        <v>1371</v>
      </c>
      <c r="O538" s="122" t="s">
        <v>7813</v>
      </c>
    </row>
    <row r="539" spans="1:15" s="120" customFormat="1" ht="12" hidden="1">
      <c r="A539" s="122">
        <v>2020</v>
      </c>
      <c r="B539" s="104" t="s">
        <v>543</v>
      </c>
      <c r="C539" s="60">
        <v>1020767847</v>
      </c>
      <c r="D539" s="65" t="s">
        <v>1229</v>
      </c>
      <c r="E539" s="60" t="s">
        <v>742</v>
      </c>
      <c r="F539" s="61">
        <v>44041</v>
      </c>
      <c r="G539" s="62">
        <v>7</v>
      </c>
      <c r="H539" s="62">
        <v>17</v>
      </c>
      <c r="I539" s="61">
        <v>44270</v>
      </c>
      <c r="J539" s="66" t="s">
        <v>1364</v>
      </c>
      <c r="K539" s="128">
        <v>33559</v>
      </c>
      <c r="L539" s="129">
        <f t="shared" ca="1" si="8"/>
        <v>33.243835616438353</v>
      </c>
      <c r="M539" s="122">
        <v>0</v>
      </c>
      <c r="N539" s="122" t="s">
        <v>1371</v>
      </c>
      <c r="O539" s="122" t="s">
        <v>7813</v>
      </c>
    </row>
    <row r="540" spans="1:15" s="120" customFormat="1" ht="12" hidden="1">
      <c r="A540" s="122">
        <v>2020</v>
      </c>
      <c r="B540" s="104" t="s">
        <v>551</v>
      </c>
      <c r="C540" s="60">
        <v>52777610</v>
      </c>
      <c r="D540" s="65" t="s">
        <v>1236</v>
      </c>
      <c r="E540" s="60" t="s">
        <v>742</v>
      </c>
      <c r="F540" s="61">
        <v>44044</v>
      </c>
      <c r="G540" s="62">
        <v>7</v>
      </c>
      <c r="H540" s="62">
        <v>15</v>
      </c>
      <c r="I540" s="61">
        <v>44270</v>
      </c>
      <c r="J540" s="66" t="s">
        <v>1364</v>
      </c>
      <c r="K540" s="128">
        <v>30291</v>
      </c>
      <c r="L540" s="129">
        <f t="shared" ca="1" si="8"/>
        <v>42.197260273972603</v>
      </c>
      <c r="M540" s="122">
        <v>0</v>
      </c>
      <c r="N540" s="122" t="s">
        <v>1371</v>
      </c>
      <c r="O540" s="122" t="s">
        <v>7813</v>
      </c>
    </row>
    <row r="541" spans="1:15" s="120" customFormat="1" ht="12" hidden="1">
      <c r="A541" s="122">
        <v>2020</v>
      </c>
      <c r="B541" s="104" t="s">
        <v>670</v>
      </c>
      <c r="C541" s="60">
        <v>79545273</v>
      </c>
      <c r="D541" s="65" t="s">
        <v>1315</v>
      </c>
      <c r="E541" s="60" t="s">
        <v>739</v>
      </c>
      <c r="F541" s="61">
        <v>44166</v>
      </c>
      <c r="G541" s="62">
        <v>3</v>
      </c>
      <c r="H541" s="62">
        <v>15</v>
      </c>
      <c r="I541" s="61">
        <v>44270</v>
      </c>
      <c r="J541" s="66" t="s">
        <v>1364</v>
      </c>
      <c r="K541" s="128">
        <v>25911</v>
      </c>
      <c r="L541" s="129">
        <f t="shared" ca="1" si="8"/>
        <v>54.197260273972603</v>
      </c>
      <c r="M541" s="122">
        <v>0</v>
      </c>
      <c r="N541" s="122" t="s">
        <v>1371</v>
      </c>
      <c r="O541" s="122" t="s">
        <v>7813</v>
      </c>
    </row>
    <row r="542" spans="1:15" s="120" customFormat="1" ht="12" hidden="1">
      <c r="A542" s="122">
        <v>2020</v>
      </c>
      <c r="B542" s="104" t="s">
        <v>705</v>
      </c>
      <c r="C542" s="60">
        <v>1085262648</v>
      </c>
      <c r="D542" s="65" t="s">
        <v>781</v>
      </c>
      <c r="E542" s="60" t="s">
        <v>739</v>
      </c>
      <c r="F542" s="61">
        <v>44181</v>
      </c>
      <c r="G542" s="62">
        <v>3</v>
      </c>
      <c r="H542" s="62">
        <v>0</v>
      </c>
      <c r="I542" s="61">
        <v>44270</v>
      </c>
      <c r="J542" s="66" t="s">
        <v>1364</v>
      </c>
      <c r="K542" s="128">
        <v>31970</v>
      </c>
      <c r="L542" s="129">
        <f t="shared" ca="1" si="8"/>
        <v>37.597260273972601</v>
      </c>
      <c r="M542" s="122">
        <v>0</v>
      </c>
      <c r="N542" s="122" t="s">
        <v>1371</v>
      </c>
      <c r="O542" s="122" t="s">
        <v>7813</v>
      </c>
    </row>
    <row r="543" spans="1:15" s="120" customFormat="1" ht="12" hidden="1">
      <c r="A543" s="122">
        <v>2020</v>
      </c>
      <c r="B543" s="104" t="s">
        <v>711</v>
      </c>
      <c r="C543" s="60">
        <v>52849032</v>
      </c>
      <c r="D543" s="65" t="s">
        <v>1339</v>
      </c>
      <c r="E543" s="60" t="s">
        <v>742</v>
      </c>
      <c r="F543" s="61">
        <v>44181</v>
      </c>
      <c r="G543" s="62">
        <v>3</v>
      </c>
      <c r="H543" s="62">
        <v>0</v>
      </c>
      <c r="I543" s="61">
        <v>44270</v>
      </c>
      <c r="J543" s="66" t="s">
        <v>1364</v>
      </c>
      <c r="K543" s="128">
        <v>29225</v>
      </c>
      <c r="L543" s="129">
        <f t="shared" ca="1" si="8"/>
        <v>45.11780821917808</v>
      </c>
      <c r="M543" s="122">
        <v>0</v>
      </c>
      <c r="N543" s="122" t="s">
        <v>1371</v>
      </c>
      <c r="O543" s="122" t="s">
        <v>7813</v>
      </c>
    </row>
    <row r="544" spans="1:15" s="120" customFormat="1" ht="12" hidden="1">
      <c r="A544" s="122">
        <v>2020</v>
      </c>
      <c r="B544" s="104" t="s">
        <v>365</v>
      </c>
      <c r="C544" s="60">
        <v>1015458461</v>
      </c>
      <c r="D544" s="65" t="s">
        <v>1086</v>
      </c>
      <c r="E544" s="60" t="s">
        <v>742</v>
      </c>
      <c r="F544" s="61">
        <v>43984</v>
      </c>
      <c r="G544" s="62">
        <v>9</v>
      </c>
      <c r="H544" s="62">
        <v>15</v>
      </c>
      <c r="I544" s="61">
        <v>44271</v>
      </c>
      <c r="J544" s="66" t="s">
        <v>1364</v>
      </c>
      <c r="K544" s="128">
        <v>35013</v>
      </c>
      <c r="L544" s="129">
        <f t="shared" ca="1" si="8"/>
        <v>29.260273972602739</v>
      </c>
      <c r="M544" s="122">
        <v>0</v>
      </c>
      <c r="N544" s="122" t="s">
        <v>1371</v>
      </c>
      <c r="O544" s="122" t="s">
        <v>7813</v>
      </c>
    </row>
    <row r="545" spans="1:15" s="120" customFormat="1" ht="12" hidden="1">
      <c r="A545" s="122">
        <v>2020</v>
      </c>
      <c r="B545" s="104" t="s">
        <v>493</v>
      </c>
      <c r="C545" s="60">
        <v>1110464117</v>
      </c>
      <c r="D545" s="65" t="s">
        <v>1187</v>
      </c>
      <c r="E545" s="60" t="s">
        <v>739</v>
      </c>
      <c r="F545" s="61">
        <v>44044</v>
      </c>
      <c r="G545" s="62">
        <v>7</v>
      </c>
      <c r="H545" s="62">
        <v>16</v>
      </c>
      <c r="I545" s="61">
        <v>44271</v>
      </c>
      <c r="J545" s="66" t="s">
        <v>1364</v>
      </c>
      <c r="K545" s="128">
        <v>31939</v>
      </c>
      <c r="L545" s="129">
        <f t="shared" ca="1" si="8"/>
        <v>37.682191780821917</v>
      </c>
      <c r="M545" s="122">
        <v>0</v>
      </c>
      <c r="N545" s="122" t="s">
        <v>1371</v>
      </c>
      <c r="O545" s="122" t="s">
        <v>7813</v>
      </c>
    </row>
    <row r="546" spans="1:15" s="120" customFormat="1" ht="12" hidden="1">
      <c r="A546" s="122">
        <v>2020</v>
      </c>
      <c r="B546" s="104" t="s">
        <v>116</v>
      </c>
      <c r="C546" s="60">
        <v>1123086023</v>
      </c>
      <c r="D546" s="65" t="s">
        <v>856</v>
      </c>
      <c r="E546" s="60" t="s">
        <v>742</v>
      </c>
      <c r="F546" s="61">
        <v>43875</v>
      </c>
      <c r="G546" s="62">
        <v>13</v>
      </c>
      <c r="H546" s="62">
        <v>17</v>
      </c>
      <c r="I546" s="61">
        <v>44273</v>
      </c>
      <c r="J546" s="66" t="s">
        <v>1364</v>
      </c>
      <c r="K546" s="128">
        <v>33749</v>
      </c>
      <c r="L546" s="129">
        <f t="shared" ca="1" si="8"/>
        <v>32.723287671232875</v>
      </c>
      <c r="M546" s="122">
        <v>0</v>
      </c>
      <c r="N546" s="122" t="s">
        <v>1371</v>
      </c>
      <c r="O546" s="122" t="s">
        <v>7813</v>
      </c>
    </row>
    <row r="547" spans="1:15" s="120" customFormat="1" ht="12" hidden="1">
      <c r="A547" s="122">
        <v>2020</v>
      </c>
      <c r="B547" s="104" t="s">
        <v>496</v>
      </c>
      <c r="C547" s="60">
        <v>80060504</v>
      </c>
      <c r="D547" s="65" t="s">
        <v>1190</v>
      </c>
      <c r="E547" s="60" t="s">
        <v>739</v>
      </c>
      <c r="F547" s="61">
        <v>44034</v>
      </c>
      <c r="G547" s="62">
        <v>7</v>
      </c>
      <c r="H547" s="62">
        <v>28</v>
      </c>
      <c r="I547" s="61">
        <v>44274</v>
      </c>
      <c r="J547" s="66" t="s">
        <v>1364</v>
      </c>
      <c r="K547" s="128">
        <v>28816</v>
      </c>
      <c r="L547" s="129">
        <f t="shared" ca="1" si="8"/>
        <v>46.238356164383561</v>
      </c>
      <c r="M547" s="122">
        <v>0</v>
      </c>
      <c r="N547" s="122" t="s">
        <v>1371</v>
      </c>
      <c r="O547" s="122" t="s">
        <v>7813</v>
      </c>
    </row>
    <row r="548" spans="1:15" s="120" customFormat="1" ht="12" hidden="1">
      <c r="A548" s="122">
        <v>2020</v>
      </c>
      <c r="B548" s="104" t="s">
        <v>421</v>
      </c>
      <c r="C548" s="60">
        <v>79500809</v>
      </c>
      <c r="D548" s="65" t="s">
        <v>1132</v>
      </c>
      <c r="E548" s="60" t="s">
        <v>739</v>
      </c>
      <c r="F548" s="61">
        <v>43983</v>
      </c>
      <c r="G548" s="62">
        <v>9</v>
      </c>
      <c r="H548" s="62">
        <v>20</v>
      </c>
      <c r="I548" s="61">
        <v>44275</v>
      </c>
      <c r="J548" s="66" t="s">
        <v>1364</v>
      </c>
      <c r="K548" s="128">
        <v>25416</v>
      </c>
      <c r="L548" s="129">
        <f t="shared" ca="1" si="8"/>
        <v>55.553424657534244</v>
      </c>
      <c r="M548" s="122">
        <v>0</v>
      </c>
      <c r="N548" s="122" t="s">
        <v>1371</v>
      </c>
      <c r="O548" s="122" t="s">
        <v>7813</v>
      </c>
    </row>
    <row r="549" spans="1:15" s="120" customFormat="1" ht="12" hidden="1">
      <c r="A549" s="122">
        <v>2020</v>
      </c>
      <c r="B549" s="104" t="s">
        <v>727</v>
      </c>
      <c r="C549" s="60">
        <v>51628915</v>
      </c>
      <c r="D549" s="65" t="s">
        <v>1354</v>
      </c>
      <c r="E549" s="60" t="s">
        <v>742</v>
      </c>
      <c r="F549" s="61">
        <v>44202</v>
      </c>
      <c r="G549" s="62">
        <v>2</v>
      </c>
      <c r="H549" s="62">
        <v>15</v>
      </c>
      <c r="I549" s="64">
        <v>44275</v>
      </c>
      <c r="J549" s="66" t="s">
        <v>1364</v>
      </c>
      <c r="K549" s="128">
        <v>22568</v>
      </c>
      <c r="L549" s="129">
        <f t="shared" ca="1" si="8"/>
        <v>63.356164383561641</v>
      </c>
      <c r="M549" s="122">
        <v>0</v>
      </c>
      <c r="N549" s="122" t="s">
        <v>1371</v>
      </c>
      <c r="O549" s="122" t="s">
        <v>7813</v>
      </c>
    </row>
    <row r="550" spans="1:15" s="120" customFormat="1" ht="12" hidden="1">
      <c r="A550" s="122">
        <v>2020</v>
      </c>
      <c r="B550" s="104" t="s">
        <v>331</v>
      </c>
      <c r="C550" s="60">
        <v>39776025</v>
      </c>
      <c r="D550" s="65" t="s">
        <v>1069</v>
      </c>
      <c r="E550" s="60" t="s">
        <v>742</v>
      </c>
      <c r="F550" s="61">
        <v>43958</v>
      </c>
      <c r="G550" s="62">
        <v>10</v>
      </c>
      <c r="H550" s="62">
        <v>15</v>
      </c>
      <c r="I550" s="61">
        <v>44276</v>
      </c>
      <c r="J550" s="66" t="s">
        <v>1365</v>
      </c>
      <c r="K550" s="128">
        <v>24555</v>
      </c>
      <c r="L550" s="129">
        <f t="shared" ca="1" si="8"/>
        <v>57.912328767123284</v>
      </c>
      <c r="M550" s="122">
        <v>0</v>
      </c>
      <c r="N550" s="122" t="s">
        <v>1371</v>
      </c>
      <c r="O550" s="122" t="s">
        <v>7813</v>
      </c>
    </row>
    <row r="551" spans="1:15" s="120" customFormat="1" ht="12" hidden="1">
      <c r="A551" s="122">
        <v>2020</v>
      </c>
      <c r="B551" s="104" t="s">
        <v>477</v>
      </c>
      <c r="C551" s="60">
        <v>1118843948</v>
      </c>
      <c r="D551" s="65" t="s">
        <v>1178</v>
      </c>
      <c r="E551" s="60" t="s">
        <v>742</v>
      </c>
      <c r="F551" s="61">
        <v>44042</v>
      </c>
      <c r="G551" s="62">
        <v>7</v>
      </c>
      <c r="H551" s="62">
        <v>22</v>
      </c>
      <c r="I551" s="61">
        <v>44276</v>
      </c>
      <c r="J551" s="66" t="s">
        <v>1364</v>
      </c>
      <c r="K551" s="128">
        <v>33943</v>
      </c>
      <c r="L551" s="129">
        <f t="shared" ca="1" si="8"/>
        <v>32.19178082191781</v>
      </c>
      <c r="M551" s="122">
        <v>0</v>
      </c>
      <c r="N551" s="122" t="s">
        <v>1371</v>
      </c>
      <c r="O551" s="122" t="s">
        <v>7813</v>
      </c>
    </row>
    <row r="552" spans="1:15" s="120" customFormat="1" ht="12" hidden="1">
      <c r="A552" s="122">
        <v>2020</v>
      </c>
      <c r="B552" s="104" t="s">
        <v>696</v>
      </c>
      <c r="C552" s="60">
        <v>12197651</v>
      </c>
      <c r="D552" s="65" t="s">
        <v>1327</v>
      </c>
      <c r="E552" s="60" t="s">
        <v>739</v>
      </c>
      <c r="F552" s="61">
        <v>44160</v>
      </c>
      <c r="G552" s="62">
        <v>4</v>
      </c>
      <c r="H552" s="62">
        <v>0</v>
      </c>
      <c r="I552" s="61">
        <v>44279</v>
      </c>
      <c r="J552" s="66" t="s">
        <v>1364</v>
      </c>
      <c r="K552" s="128">
        <v>28503</v>
      </c>
      <c r="L552" s="129">
        <f t="shared" ca="1" si="8"/>
        <v>47.095890410958901</v>
      </c>
      <c r="M552" s="122">
        <v>0</v>
      </c>
      <c r="N552" s="122" t="s">
        <v>1371</v>
      </c>
      <c r="O552" s="122" t="s">
        <v>7813</v>
      </c>
    </row>
    <row r="553" spans="1:15" s="120" customFormat="1" ht="12" hidden="1">
      <c r="A553" s="122">
        <v>2020</v>
      </c>
      <c r="B553" s="104" t="s">
        <v>370</v>
      </c>
      <c r="C553" s="60">
        <v>1013651852</v>
      </c>
      <c r="D553" s="65" t="s">
        <v>1091</v>
      </c>
      <c r="E553" s="60" t="s">
        <v>739</v>
      </c>
      <c r="F553" s="61">
        <v>43978</v>
      </c>
      <c r="G553" s="62">
        <v>10</v>
      </c>
      <c r="H553" s="62">
        <v>0</v>
      </c>
      <c r="I553" s="61">
        <v>44281</v>
      </c>
      <c r="J553" s="66" t="s">
        <v>1364</v>
      </c>
      <c r="K553" s="128">
        <v>34571</v>
      </c>
      <c r="L553" s="129">
        <f t="shared" ca="1" si="8"/>
        <v>30.471232876712328</v>
      </c>
      <c r="M553" s="122">
        <v>0</v>
      </c>
      <c r="N553" s="122" t="s">
        <v>1371</v>
      </c>
      <c r="O553" s="122" t="s">
        <v>7813</v>
      </c>
    </row>
    <row r="554" spans="1:15" s="120" customFormat="1" ht="12" hidden="1">
      <c r="A554" s="122">
        <v>2020</v>
      </c>
      <c r="B554" s="104" t="s">
        <v>728</v>
      </c>
      <c r="C554" s="60">
        <v>63548541</v>
      </c>
      <c r="D554" s="65" t="s">
        <v>829</v>
      </c>
      <c r="E554" s="60" t="s">
        <v>742</v>
      </c>
      <c r="F554" s="61">
        <v>44201</v>
      </c>
      <c r="G554" s="62">
        <v>2</v>
      </c>
      <c r="H554" s="62">
        <v>22</v>
      </c>
      <c r="I554" s="64">
        <v>44281</v>
      </c>
      <c r="J554" s="66" t="s">
        <v>1364</v>
      </c>
      <c r="K554" s="128">
        <v>30694</v>
      </c>
      <c r="L554" s="129">
        <f t="shared" ca="1" si="8"/>
        <v>41.093150684931508</v>
      </c>
      <c r="M554" s="122">
        <v>0</v>
      </c>
      <c r="N554" s="122" t="s">
        <v>1371</v>
      </c>
      <c r="O554" s="122" t="s">
        <v>7813</v>
      </c>
    </row>
    <row r="555" spans="1:15" s="120" customFormat="1" ht="12" hidden="1">
      <c r="A555" s="122">
        <v>2020</v>
      </c>
      <c r="B555" s="104" t="s">
        <v>13</v>
      </c>
      <c r="C555" s="60">
        <v>94527404</v>
      </c>
      <c r="D555" s="65" t="s">
        <v>753</v>
      </c>
      <c r="E555" s="60" t="s">
        <v>739</v>
      </c>
      <c r="F555" s="61">
        <v>43860</v>
      </c>
      <c r="G555" s="62">
        <v>14</v>
      </c>
      <c r="H555" s="62">
        <v>0</v>
      </c>
      <c r="I555" s="61">
        <v>44284</v>
      </c>
      <c r="J555" s="66" t="s">
        <v>1364</v>
      </c>
      <c r="K555" s="128">
        <v>28803</v>
      </c>
      <c r="L555" s="129">
        <f t="shared" ca="1" si="8"/>
        <v>46.273972602739725</v>
      </c>
      <c r="M555" s="122">
        <v>0</v>
      </c>
      <c r="N555" s="122" t="s">
        <v>1371</v>
      </c>
      <c r="O555" s="122" t="s">
        <v>7813</v>
      </c>
    </row>
    <row r="556" spans="1:15" s="120" customFormat="1" ht="12" hidden="1">
      <c r="A556" s="122">
        <v>2020</v>
      </c>
      <c r="B556" s="104" t="s">
        <v>6</v>
      </c>
      <c r="C556" s="60">
        <v>1022390967</v>
      </c>
      <c r="D556" s="65" t="s">
        <v>746</v>
      </c>
      <c r="E556" s="60" t="s">
        <v>742</v>
      </c>
      <c r="F556" s="61">
        <v>43847</v>
      </c>
      <c r="G556" s="62">
        <v>14</v>
      </c>
      <c r="H556" s="62">
        <v>14</v>
      </c>
      <c r="I556" s="61">
        <v>44285</v>
      </c>
      <c r="J556" s="66" t="s">
        <v>1364</v>
      </c>
      <c r="K556" s="128">
        <v>34393</v>
      </c>
      <c r="L556" s="129">
        <f t="shared" ca="1" si="8"/>
        <v>30.958904109589042</v>
      </c>
      <c r="M556" s="122">
        <v>0</v>
      </c>
      <c r="N556" s="122" t="s">
        <v>1371</v>
      </c>
      <c r="O556" s="122" t="s">
        <v>7813</v>
      </c>
    </row>
    <row r="557" spans="1:15" s="120" customFormat="1" ht="12" hidden="1">
      <c r="A557" s="122">
        <v>2020</v>
      </c>
      <c r="B557" s="104" t="s">
        <v>7</v>
      </c>
      <c r="C557" s="60">
        <v>1014184472</v>
      </c>
      <c r="D557" s="65" t="s">
        <v>747</v>
      </c>
      <c r="E557" s="60" t="s">
        <v>742</v>
      </c>
      <c r="F557" s="61">
        <v>43850</v>
      </c>
      <c r="G557" s="62">
        <v>14</v>
      </c>
      <c r="H557" s="62">
        <v>11</v>
      </c>
      <c r="I557" s="61">
        <v>44285</v>
      </c>
      <c r="J557" s="66" t="s">
        <v>1364</v>
      </c>
      <c r="K557" s="128">
        <v>31897</v>
      </c>
      <c r="L557" s="129">
        <f t="shared" ca="1" si="8"/>
        <v>37.797260273972604</v>
      </c>
      <c r="M557" s="122">
        <v>0</v>
      </c>
      <c r="N557" s="122" t="s">
        <v>1371</v>
      </c>
      <c r="O557" s="122" t="s">
        <v>7813</v>
      </c>
    </row>
    <row r="558" spans="1:15" s="120" customFormat="1" ht="12" hidden="1">
      <c r="A558" s="122">
        <v>2020</v>
      </c>
      <c r="B558" s="104" t="s">
        <v>117</v>
      </c>
      <c r="C558" s="60">
        <v>52058035</v>
      </c>
      <c r="D558" s="65" t="s">
        <v>857</v>
      </c>
      <c r="E558" s="60" t="s">
        <v>742</v>
      </c>
      <c r="F558" s="61">
        <v>43878</v>
      </c>
      <c r="G558" s="62">
        <v>13</v>
      </c>
      <c r="H558" s="62">
        <v>14</v>
      </c>
      <c r="I558" s="61">
        <v>44285</v>
      </c>
      <c r="J558" s="66" t="s">
        <v>1364</v>
      </c>
      <c r="K558" s="128">
        <v>26451</v>
      </c>
      <c r="L558" s="129">
        <f t="shared" ca="1" si="8"/>
        <v>52.717808219178082</v>
      </c>
      <c r="M558" s="122">
        <v>0</v>
      </c>
      <c r="N558" s="122" t="s">
        <v>1371</v>
      </c>
      <c r="O558" s="122" t="s">
        <v>7813</v>
      </c>
    </row>
    <row r="559" spans="1:15" s="120" customFormat="1" ht="12" hidden="1">
      <c r="A559" s="122">
        <v>2020</v>
      </c>
      <c r="B559" s="104" t="s">
        <v>120</v>
      </c>
      <c r="C559" s="60">
        <v>52950437</v>
      </c>
      <c r="D559" s="65" t="s">
        <v>860</v>
      </c>
      <c r="E559" s="60" t="s">
        <v>742</v>
      </c>
      <c r="F559" s="61">
        <v>43881</v>
      </c>
      <c r="G559" s="62">
        <v>13</v>
      </c>
      <c r="H559" s="62">
        <v>11</v>
      </c>
      <c r="I559" s="61">
        <v>44285</v>
      </c>
      <c r="J559" s="66" t="s">
        <v>1364</v>
      </c>
      <c r="K559" s="128">
        <v>30170</v>
      </c>
      <c r="L559" s="129">
        <f t="shared" ca="1" si="8"/>
        <v>42.528767123287672</v>
      </c>
      <c r="M559" s="122">
        <v>0</v>
      </c>
      <c r="N559" s="122" t="s">
        <v>1371</v>
      </c>
      <c r="O559" s="122" t="s">
        <v>7813</v>
      </c>
    </row>
    <row r="560" spans="1:15" s="120" customFormat="1" ht="12" hidden="1">
      <c r="A560" s="122">
        <v>2020</v>
      </c>
      <c r="B560" s="104" t="s">
        <v>155</v>
      </c>
      <c r="C560" s="60">
        <v>79461194</v>
      </c>
      <c r="D560" s="65" t="s">
        <v>895</v>
      </c>
      <c r="E560" s="60" t="s">
        <v>739</v>
      </c>
      <c r="F560" s="61">
        <v>43896</v>
      </c>
      <c r="G560" s="62">
        <v>12</v>
      </c>
      <c r="H560" s="62">
        <v>25</v>
      </c>
      <c r="I560" s="61">
        <v>44285</v>
      </c>
      <c r="J560" s="66" t="s">
        <v>1364</v>
      </c>
      <c r="K560" s="128">
        <v>25019</v>
      </c>
      <c r="L560" s="129">
        <f t="shared" ca="1" si="8"/>
        <v>56.641095890410959</v>
      </c>
      <c r="M560" s="122">
        <v>0</v>
      </c>
      <c r="N560" s="122" t="s">
        <v>1371</v>
      </c>
      <c r="O560" s="122" t="s">
        <v>7813</v>
      </c>
    </row>
    <row r="561" spans="1:15" s="120" customFormat="1" ht="12" hidden="1">
      <c r="A561" s="122">
        <v>2020</v>
      </c>
      <c r="B561" s="104" t="s">
        <v>165</v>
      </c>
      <c r="C561" s="60">
        <v>4588354</v>
      </c>
      <c r="D561" s="65" t="s">
        <v>905</v>
      </c>
      <c r="E561" s="60" t="s">
        <v>739</v>
      </c>
      <c r="F561" s="61">
        <v>43882</v>
      </c>
      <c r="G561" s="62">
        <v>13</v>
      </c>
      <c r="H561" s="62">
        <v>10</v>
      </c>
      <c r="I561" s="61">
        <v>44285</v>
      </c>
      <c r="J561" s="66" t="s">
        <v>1365</v>
      </c>
      <c r="K561" s="128">
        <v>21732</v>
      </c>
      <c r="L561" s="129">
        <f t="shared" ca="1" si="8"/>
        <v>65.646575342465752</v>
      </c>
      <c r="M561" s="122">
        <v>0</v>
      </c>
      <c r="N561" s="122" t="s">
        <v>1371</v>
      </c>
      <c r="O561" s="122" t="s">
        <v>7813</v>
      </c>
    </row>
    <row r="562" spans="1:15" s="120" customFormat="1" ht="12" hidden="1">
      <c r="A562" s="122">
        <v>2020</v>
      </c>
      <c r="B562" s="104" t="s">
        <v>294</v>
      </c>
      <c r="C562" s="60">
        <v>1115068646</v>
      </c>
      <c r="D562" s="65" t="s">
        <v>1034</v>
      </c>
      <c r="E562" s="60" t="s">
        <v>739</v>
      </c>
      <c r="F562" s="61">
        <v>43927</v>
      </c>
      <c r="G562" s="62">
        <v>11</v>
      </c>
      <c r="H562" s="62">
        <v>25</v>
      </c>
      <c r="I562" s="61">
        <v>44285</v>
      </c>
      <c r="J562" s="66" t="s">
        <v>1364</v>
      </c>
      <c r="K562" s="128">
        <v>32388</v>
      </c>
      <c r="L562" s="129">
        <f t="shared" ca="1" si="8"/>
        <v>36.452054794520549</v>
      </c>
      <c r="M562" s="122">
        <v>0</v>
      </c>
      <c r="N562" s="122" t="s">
        <v>1371</v>
      </c>
      <c r="O562" s="122" t="s">
        <v>7813</v>
      </c>
    </row>
    <row r="563" spans="1:15" s="120" customFormat="1" ht="12" hidden="1">
      <c r="A563" s="122">
        <v>2020</v>
      </c>
      <c r="B563" s="104" t="s">
        <v>426</v>
      </c>
      <c r="C563" s="60">
        <v>1019026075</v>
      </c>
      <c r="D563" s="65" t="s">
        <v>1137</v>
      </c>
      <c r="E563" s="60" t="s">
        <v>739</v>
      </c>
      <c r="F563" s="61">
        <v>43983</v>
      </c>
      <c r="G563" s="62">
        <v>10</v>
      </c>
      <c r="H563" s="62">
        <v>0</v>
      </c>
      <c r="I563" s="61">
        <v>44285</v>
      </c>
      <c r="J563" s="66" t="s">
        <v>1364</v>
      </c>
      <c r="K563" s="128">
        <v>32388</v>
      </c>
      <c r="L563" s="129">
        <f t="shared" ca="1" si="8"/>
        <v>36.452054794520549</v>
      </c>
      <c r="M563" s="122">
        <v>0</v>
      </c>
      <c r="N563" s="122" t="s">
        <v>1371</v>
      </c>
      <c r="O563" s="122" t="s">
        <v>7813</v>
      </c>
    </row>
    <row r="564" spans="1:15" s="120" customFormat="1" ht="12" hidden="1">
      <c r="A564" s="122">
        <v>2020</v>
      </c>
      <c r="B564" s="104" t="s">
        <v>445</v>
      </c>
      <c r="C564" s="60">
        <v>79690530</v>
      </c>
      <c r="D564" s="65" t="s">
        <v>1156</v>
      </c>
      <c r="E564" s="60" t="s">
        <v>739</v>
      </c>
      <c r="F564" s="61">
        <v>43984</v>
      </c>
      <c r="G564" s="62">
        <v>9</v>
      </c>
      <c r="H564" s="62">
        <v>29</v>
      </c>
      <c r="I564" s="61">
        <v>44285</v>
      </c>
      <c r="J564" s="66" t="s">
        <v>1365</v>
      </c>
      <c r="K564" s="128">
        <v>27838</v>
      </c>
      <c r="L564" s="129">
        <f t="shared" ca="1" si="8"/>
        <v>48.917808219178085</v>
      </c>
      <c r="M564" s="122">
        <v>0</v>
      </c>
      <c r="N564" s="122" t="s">
        <v>1371</v>
      </c>
      <c r="O564" s="122" t="s">
        <v>7813</v>
      </c>
    </row>
    <row r="565" spans="1:15" s="120" customFormat="1" ht="12" hidden="1">
      <c r="A565" s="122">
        <v>2020</v>
      </c>
      <c r="B565" s="104" t="s">
        <v>685</v>
      </c>
      <c r="C565" s="60">
        <v>52784214</v>
      </c>
      <c r="D565" s="65" t="s">
        <v>1323</v>
      </c>
      <c r="E565" s="60" t="s">
        <v>742</v>
      </c>
      <c r="F565" s="61">
        <v>44186</v>
      </c>
      <c r="G565" s="62">
        <v>3</v>
      </c>
      <c r="H565" s="62">
        <v>10</v>
      </c>
      <c r="I565" s="64">
        <v>44285</v>
      </c>
      <c r="J565" s="66" t="s">
        <v>1364</v>
      </c>
      <c r="K565" s="128">
        <v>29854</v>
      </c>
      <c r="L565" s="129">
        <f t="shared" ca="1" si="8"/>
        <v>43.394520547945206</v>
      </c>
      <c r="M565" s="122">
        <v>0</v>
      </c>
      <c r="N565" s="122" t="s">
        <v>1371</v>
      </c>
      <c r="O565" s="122" t="s">
        <v>7813</v>
      </c>
    </row>
    <row r="566" spans="1:15" s="120" customFormat="1" ht="12" hidden="1">
      <c r="A566" s="122">
        <v>2020</v>
      </c>
      <c r="B566" s="104" t="s">
        <v>84</v>
      </c>
      <c r="C566" s="60">
        <v>20677686</v>
      </c>
      <c r="D566" s="65" t="s">
        <v>824</v>
      </c>
      <c r="E566" s="60" t="s">
        <v>742</v>
      </c>
      <c r="F566" s="61">
        <v>43878</v>
      </c>
      <c r="G566" s="62">
        <v>13</v>
      </c>
      <c r="H566" s="62">
        <v>15</v>
      </c>
      <c r="I566" s="61">
        <v>44287</v>
      </c>
      <c r="J566" s="66" t="s">
        <v>1364</v>
      </c>
      <c r="K566" s="128">
        <v>23715</v>
      </c>
      <c r="L566" s="129">
        <f t="shared" ca="1" si="8"/>
        <v>60.213698630136989</v>
      </c>
      <c r="M566" s="122">
        <v>0</v>
      </c>
      <c r="N566" s="122" t="s">
        <v>1371</v>
      </c>
      <c r="O566" s="122" t="s">
        <v>7813</v>
      </c>
    </row>
    <row r="567" spans="1:15" s="120" customFormat="1" ht="12" hidden="1">
      <c r="A567" s="122">
        <v>2020</v>
      </c>
      <c r="B567" s="104" t="s">
        <v>675</v>
      </c>
      <c r="C567" s="60">
        <v>19399376</v>
      </c>
      <c r="D567" s="65" t="s">
        <v>1319</v>
      </c>
      <c r="E567" s="60" t="s">
        <v>739</v>
      </c>
      <c r="F567" s="61">
        <v>44167</v>
      </c>
      <c r="G567" s="62">
        <v>4</v>
      </c>
      <c r="H567" s="62">
        <v>0</v>
      </c>
      <c r="I567" s="61">
        <v>44287</v>
      </c>
      <c r="J567" s="66" t="s">
        <v>1364</v>
      </c>
      <c r="K567" s="128">
        <v>21851</v>
      </c>
      <c r="L567" s="129">
        <f t="shared" ca="1" si="8"/>
        <v>65.320547945205476</v>
      </c>
      <c r="M567" s="122">
        <v>0</v>
      </c>
      <c r="N567" s="122" t="s">
        <v>1371</v>
      </c>
      <c r="O567" s="122" t="s">
        <v>7813</v>
      </c>
    </row>
    <row r="568" spans="1:15" s="120" customFormat="1" ht="12" hidden="1">
      <c r="A568" s="122">
        <v>2020</v>
      </c>
      <c r="B568" s="104" t="s">
        <v>704</v>
      </c>
      <c r="C568" s="60">
        <v>12228290</v>
      </c>
      <c r="D568" s="65" t="s">
        <v>866</v>
      </c>
      <c r="E568" s="60" t="s">
        <v>739</v>
      </c>
      <c r="F568" s="61">
        <v>44167</v>
      </c>
      <c r="G568" s="62">
        <v>4</v>
      </c>
      <c r="H568" s="62">
        <v>0</v>
      </c>
      <c r="I568" s="61">
        <v>44287</v>
      </c>
      <c r="J568" s="66" t="s">
        <v>1364</v>
      </c>
      <c r="K568" s="128">
        <v>22590</v>
      </c>
      <c r="L568" s="129">
        <f t="shared" ca="1" si="8"/>
        <v>63.295890410958904</v>
      </c>
      <c r="M568" s="122">
        <v>0</v>
      </c>
      <c r="N568" s="122" t="s">
        <v>1371</v>
      </c>
      <c r="O568" s="122" t="s">
        <v>7813</v>
      </c>
    </row>
    <row r="569" spans="1:15" s="120" customFormat="1" ht="12" hidden="1">
      <c r="A569" s="122">
        <v>2020</v>
      </c>
      <c r="B569" s="104" t="s">
        <v>223</v>
      </c>
      <c r="C569" s="60">
        <v>1026558008</v>
      </c>
      <c r="D569" s="65" t="s">
        <v>963</v>
      </c>
      <c r="E569" s="60" t="s">
        <v>742</v>
      </c>
      <c r="F569" s="61">
        <v>43894</v>
      </c>
      <c r="G569" s="62">
        <v>13</v>
      </c>
      <c r="H569" s="62">
        <v>0</v>
      </c>
      <c r="I569" s="61">
        <v>44289</v>
      </c>
      <c r="J569" s="66" t="s">
        <v>1364</v>
      </c>
      <c r="K569" s="128">
        <v>32332</v>
      </c>
      <c r="L569" s="129">
        <f t="shared" ca="1" si="8"/>
        <v>36.605479452054794</v>
      </c>
      <c r="M569" s="122">
        <v>0</v>
      </c>
      <c r="N569" s="122" t="s">
        <v>1371</v>
      </c>
      <c r="O569" s="122" t="s">
        <v>7813</v>
      </c>
    </row>
    <row r="570" spans="1:15" s="120" customFormat="1" ht="12" hidden="1">
      <c r="A570" s="122">
        <v>2020</v>
      </c>
      <c r="B570" s="104" t="s">
        <v>694</v>
      </c>
      <c r="C570" s="60">
        <v>51730804</v>
      </c>
      <c r="D570" s="65" t="s">
        <v>823</v>
      </c>
      <c r="E570" s="60" t="s">
        <v>742</v>
      </c>
      <c r="F570" s="61">
        <v>44149</v>
      </c>
      <c r="G570" s="62">
        <v>4</v>
      </c>
      <c r="H570" s="62">
        <v>20</v>
      </c>
      <c r="I570" s="61">
        <v>44289</v>
      </c>
      <c r="J570" s="66" t="s">
        <v>1365</v>
      </c>
      <c r="K570" s="128">
        <v>22709</v>
      </c>
      <c r="L570" s="129">
        <f t="shared" ca="1" si="8"/>
        <v>62.969863013698628</v>
      </c>
      <c r="M570" s="122">
        <v>0</v>
      </c>
      <c r="N570" s="122" t="s">
        <v>1371</v>
      </c>
      <c r="O570" s="122" t="s">
        <v>7813</v>
      </c>
    </row>
    <row r="571" spans="1:15" s="120" customFormat="1" ht="12" hidden="1">
      <c r="A571" s="122">
        <v>2020</v>
      </c>
      <c r="B571" s="104" t="s">
        <v>718</v>
      </c>
      <c r="C571" s="60">
        <v>52963232</v>
      </c>
      <c r="D571" s="65" t="s">
        <v>1058</v>
      </c>
      <c r="E571" s="60" t="s">
        <v>742</v>
      </c>
      <c r="F571" s="61">
        <v>44200</v>
      </c>
      <c r="G571" s="62">
        <v>3</v>
      </c>
      <c r="H571" s="62">
        <v>0</v>
      </c>
      <c r="I571" s="64">
        <v>44289</v>
      </c>
      <c r="J571" s="66" t="s">
        <v>1364</v>
      </c>
      <c r="K571" s="128">
        <v>30438</v>
      </c>
      <c r="L571" s="129">
        <f t="shared" ca="1" si="8"/>
        <v>41.794520547945204</v>
      </c>
      <c r="M571" s="122">
        <v>0</v>
      </c>
      <c r="N571" s="122" t="s">
        <v>1371</v>
      </c>
      <c r="O571" s="122" t="s">
        <v>7813</v>
      </c>
    </row>
    <row r="572" spans="1:15" s="120" customFormat="1" ht="12" hidden="1">
      <c r="A572" s="122">
        <v>2020</v>
      </c>
      <c r="B572" s="104" t="s">
        <v>682</v>
      </c>
      <c r="C572" s="60">
        <v>79961265</v>
      </c>
      <c r="D572" s="65" t="s">
        <v>771</v>
      </c>
      <c r="E572" s="60" t="s">
        <v>739</v>
      </c>
      <c r="F572" s="61">
        <v>44145</v>
      </c>
      <c r="G572" s="62">
        <v>4</v>
      </c>
      <c r="H572" s="62">
        <v>25</v>
      </c>
      <c r="I572" s="61">
        <v>44290</v>
      </c>
      <c r="J572" s="66" t="s">
        <v>1365</v>
      </c>
      <c r="K572" s="128">
        <v>28273</v>
      </c>
      <c r="L572" s="129">
        <f t="shared" ca="1" si="8"/>
        <v>47.726027397260275</v>
      </c>
      <c r="M572" s="122">
        <v>0</v>
      </c>
      <c r="N572" s="122" t="s">
        <v>1371</v>
      </c>
      <c r="O572" s="122" t="s">
        <v>7813</v>
      </c>
    </row>
    <row r="573" spans="1:15" s="120" customFormat="1" ht="12" hidden="1">
      <c r="A573" s="122">
        <v>2020</v>
      </c>
      <c r="B573" s="104" t="s">
        <v>689</v>
      </c>
      <c r="C573" s="60">
        <v>80130456</v>
      </c>
      <c r="D573" s="65" t="s">
        <v>770</v>
      </c>
      <c r="E573" s="60" t="s">
        <v>739</v>
      </c>
      <c r="F573" s="61">
        <v>44146</v>
      </c>
      <c r="G573" s="62">
        <v>4</v>
      </c>
      <c r="H573" s="62">
        <v>25</v>
      </c>
      <c r="I573" s="61">
        <v>44291</v>
      </c>
      <c r="J573" s="66" t="s">
        <v>1365</v>
      </c>
      <c r="K573" s="128">
        <v>29744</v>
      </c>
      <c r="L573" s="129">
        <f t="shared" ca="1" si="8"/>
        <v>43.695890410958903</v>
      </c>
      <c r="M573" s="122">
        <v>0</v>
      </c>
      <c r="N573" s="122" t="s">
        <v>1371</v>
      </c>
      <c r="O573" s="122" t="s">
        <v>7813</v>
      </c>
    </row>
    <row r="574" spans="1:15" s="120" customFormat="1" ht="12" hidden="1">
      <c r="A574" s="122">
        <v>2020</v>
      </c>
      <c r="B574" s="104" t="s">
        <v>729</v>
      </c>
      <c r="C574" s="60">
        <v>52777050</v>
      </c>
      <c r="D574" s="65" t="s">
        <v>1355</v>
      </c>
      <c r="E574" s="60" t="s">
        <v>742</v>
      </c>
      <c r="F574" s="61">
        <v>44202</v>
      </c>
      <c r="G574" s="62">
        <v>3</v>
      </c>
      <c r="H574" s="62">
        <v>0</v>
      </c>
      <c r="I574" s="64">
        <v>44291</v>
      </c>
      <c r="J574" s="66" t="s">
        <v>1364</v>
      </c>
      <c r="K574" s="128">
        <v>28877</v>
      </c>
      <c r="L574" s="129">
        <f t="shared" ca="1" si="8"/>
        <v>46.07123287671233</v>
      </c>
      <c r="M574" s="122">
        <v>0</v>
      </c>
      <c r="N574" s="122" t="s">
        <v>1371</v>
      </c>
      <c r="O574" s="122" t="s">
        <v>7813</v>
      </c>
    </row>
    <row r="575" spans="1:15" s="120" customFormat="1" ht="12" hidden="1">
      <c r="A575" s="122">
        <v>2020</v>
      </c>
      <c r="B575" s="104" t="s">
        <v>732</v>
      </c>
      <c r="C575" s="60">
        <v>1026266397</v>
      </c>
      <c r="D575" s="65" t="s">
        <v>1358</v>
      </c>
      <c r="E575" s="60" t="s">
        <v>739</v>
      </c>
      <c r="F575" s="61">
        <v>44195</v>
      </c>
      <c r="G575" s="62">
        <v>3</v>
      </c>
      <c r="H575" s="62">
        <v>0</v>
      </c>
      <c r="I575" s="64">
        <v>44291</v>
      </c>
      <c r="J575" s="66" t="s">
        <v>1364</v>
      </c>
      <c r="K575" s="128">
        <v>32830</v>
      </c>
      <c r="L575" s="129">
        <f t="shared" ca="1" si="8"/>
        <v>35.241095890410961</v>
      </c>
      <c r="M575" s="122">
        <v>0</v>
      </c>
      <c r="N575" s="122" t="s">
        <v>1371</v>
      </c>
      <c r="O575" s="122" t="s">
        <v>7813</v>
      </c>
    </row>
    <row r="576" spans="1:15" s="120" customFormat="1" ht="12" hidden="1">
      <c r="A576" s="122">
        <v>2020</v>
      </c>
      <c r="B576" s="104" t="s">
        <v>730</v>
      </c>
      <c r="C576" s="60">
        <v>19290021</v>
      </c>
      <c r="D576" s="65" t="s">
        <v>1356</v>
      </c>
      <c r="E576" s="60" t="s">
        <v>739</v>
      </c>
      <c r="F576" s="61">
        <v>44203</v>
      </c>
      <c r="G576" s="62">
        <v>3</v>
      </c>
      <c r="H576" s="62">
        <v>0</v>
      </c>
      <c r="I576" s="64">
        <v>44292</v>
      </c>
      <c r="J576" s="66" t="s">
        <v>1364</v>
      </c>
      <c r="K576" s="128">
        <v>20338</v>
      </c>
      <c r="L576" s="129">
        <f t="shared" ca="1" si="8"/>
        <v>69.465753424657535</v>
      </c>
      <c r="M576" s="122">
        <v>0</v>
      </c>
      <c r="N576" s="122" t="s">
        <v>1371</v>
      </c>
      <c r="O576" s="122" t="s">
        <v>7813</v>
      </c>
    </row>
    <row r="577" spans="1:15" s="120" customFormat="1" ht="12" hidden="1">
      <c r="A577" s="122">
        <v>2020</v>
      </c>
      <c r="B577" s="104" t="s">
        <v>677</v>
      </c>
      <c r="C577" s="60">
        <v>52231971</v>
      </c>
      <c r="D577" s="65" t="s">
        <v>1320</v>
      </c>
      <c r="E577" s="60" t="s">
        <v>742</v>
      </c>
      <c r="F577" s="61">
        <v>44144</v>
      </c>
      <c r="G577" s="62">
        <v>5</v>
      </c>
      <c r="H577" s="62">
        <v>0</v>
      </c>
      <c r="I577" s="61">
        <v>44294</v>
      </c>
      <c r="J577" s="66" t="s">
        <v>1364</v>
      </c>
      <c r="K577" s="128">
        <v>28178</v>
      </c>
      <c r="L577" s="129">
        <f t="shared" ca="1" si="8"/>
        <v>47.986301369863014</v>
      </c>
      <c r="M577" s="122">
        <v>0</v>
      </c>
      <c r="N577" s="122" t="s">
        <v>1371</v>
      </c>
      <c r="O577" s="122" t="s">
        <v>7813</v>
      </c>
    </row>
    <row r="578" spans="1:15" s="120" customFormat="1" ht="12" hidden="1">
      <c r="A578" s="122">
        <v>2020</v>
      </c>
      <c r="B578" s="104" t="s">
        <v>700</v>
      </c>
      <c r="C578" s="60">
        <v>1013648575</v>
      </c>
      <c r="D578" s="65" t="s">
        <v>1330</v>
      </c>
      <c r="E578" s="60" t="s">
        <v>742</v>
      </c>
      <c r="F578" s="61">
        <v>44175</v>
      </c>
      <c r="G578" s="62">
        <v>4</v>
      </c>
      <c r="H578" s="62">
        <v>0</v>
      </c>
      <c r="I578" s="61">
        <v>44295</v>
      </c>
      <c r="J578" s="66" t="s">
        <v>1364</v>
      </c>
      <c r="K578" s="128">
        <v>34436</v>
      </c>
      <c r="L578" s="129">
        <f t="shared" ca="1" si="8"/>
        <v>30.841095890410958</v>
      </c>
      <c r="M578" s="122">
        <v>0</v>
      </c>
      <c r="N578" s="122" t="s">
        <v>1371</v>
      </c>
      <c r="O578" s="122" t="s">
        <v>7813</v>
      </c>
    </row>
    <row r="579" spans="1:15" s="120" customFormat="1" ht="12" hidden="1">
      <c r="A579" s="122">
        <v>2020</v>
      </c>
      <c r="B579" s="104" t="s">
        <v>306</v>
      </c>
      <c r="C579" s="60">
        <v>52738795</v>
      </c>
      <c r="D579" s="65" t="s">
        <v>1046</v>
      </c>
      <c r="E579" s="60" t="s">
        <v>742</v>
      </c>
      <c r="F579" s="61">
        <v>43934</v>
      </c>
      <c r="G579" s="62">
        <v>12</v>
      </c>
      <c r="H579" s="62">
        <v>0</v>
      </c>
      <c r="I579" s="61">
        <v>44298</v>
      </c>
      <c r="J579" s="66" t="s">
        <v>1364</v>
      </c>
      <c r="K579" s="128">
        <v>29865</v>
      </c>
      <c r="L579" s="129">
        <f t="shared" ref="L579:L642" ca="1" si="9">IFERROR((TODAY()-K579)/365,"No Aplica")</f>
        <v>43.364383561643834</v>
      </c>
      <c r="M579" s="122">
        <v>0</v>
      </c>
      <c r="N579" s="122" t="s">
        <v>1371</v>
      </c>
      <c r="O579" s="122" t="s">
        <v>7813</v>
      </c>
    </row>
    <row r="580" spans="1:15" s="120" customFormat="1" ht="12" hidden="1">
      <c r="A580" s="122">
        <v>2020</v>
      </c>
      <c r="B580" s="104" t="s">
        <v>307</v>
      </c>
      <c r="C580" s="60">
        <v>11187170</v>
      </c>
      <c r="D580" s="65" t="s">
        <v>1047</v>
      </c>
      <c r="E580" s="60" t="s">
        <v>739</v>
      </c>
      <c r="F580" s="61">
        <v>43934</v>
      </c>
      <c r="G580" s="62">
        <v>12</v>
      </c>
      <c r="H580" s="62">
        <v>0</v>
      </c>
      <c r="I580" s="61">
        <v>44298</v>
      </c>
      <c r="J580" s="66" t="s">
        <v>1364</v>
      </c>
      <c r="K580" s="128">
        <v>26265</v>
      </c>
      <c r="L580" s="129">
        <f t="shared" ca="1" si="9"/>
        <v>53.227397260273975</v>
      </c>
      <c r="M580" s="122">
        <v>0</v>
      </c>
      <c r="N580" s="122" t="s">
        <v>1371</v>
      </c>
      <c r="O580" s="122" t="s">
        <v>7813</v>
      </c>
    </row>
    <row r="581" spans="1:15" s="120" customFormat="1" ht="12" hidden="1">
      <c r="A581" s="122">
        <v>2020</v>
      </c>
      <c r="B581" s="104" t="s">
        <v>282</v>
      </c>
      <c r="C581" s="60">
        <v>1018416451</v>
      </c>
      <c r="D581" s="65" t="s">
        <v>1022</v>
      </c>
      <c r="E581" s="60" t="s">
        <v>739</v>
      </c>
      <c r="F581" s="61">
        <v>43935</v>
      </c>
      <c r="G581" s="62">
        <v>12</v>
      </c>
      <c r="H581" s="62">
        <v>0</v>
      </c>
      <c r="I581" s="61">
        <v>44299</v>
      </c>
      <c r="J581" s="66" t="s">
        <v>1364</v>
      </c>
      <c r="K581" s="128">
        <v>32265</v>
      </c>
      <c r="L581" s="129">
        <f t="shared" ca="1" si="9"/>
        <v>36.789041095890411</v>
      </c>
      <c r="M581" s="122">
        <v>0</v>
      </c>
      <c r="N581" s="122" t="s">
        <v>1371</v>
      </c>
      <c r="O581" s="122" t="s">
        <v>7813</v>
      </c>
    </row>
    <row r="582" spans="1:15" s="120" customFormat="1" ht="12" hidden="1">
      <c r="A582" s="122">
        <v>2020</v>
      </c>
      <c r="B582" s="104" t="s">
        <v>301</v>
      </c>
      <c r="C582" s="60">
        <v>12546334</v>
      </c>
      <c r="D582" s="65" t="s">
        <v>1041</v>
      </c>
      <c r="E582" s="60" t="s">
        <v>739</v>
      </c>
      <c r="F582" s="61">
        <v>43936</v>
      </c>
      <c r="G582" s="62">
        <v>12</v>
      </c>
      <c r="H582" s="62">
        <v>0</v>
      </c>
      <c r="I582" s="61">
        <v>44300</v>
      </c>
      <c r="J582" s="66" t="s">
        <v>1364</v>
      </c>
      <c r="K582" s="128">
        <v>21744</v>
      </c>
      <c r="L582" s="129">
        <f t="shared" ca="1" si="9"/>
        <v>65.61369863013698</v>
      </c>
      <c r="M582" s="122">
        <v>0</v>
      </c>
      <c r="N582" s="122" t="s">
        <v>1371</v>
      </c>
      <c r="O582" s="122" t="s">
        <v>7813</v>
      </c>
    </row>
    <row r="583" spans="1:15" s="120" customFormat="1" ht="12" hidden="1">
      <c r="A583" s="122">
        <v>2020</v>
      </c>
      <c r="B583" s="104" t="s">
        <v>254</v>
      </c>
      <c r="C583" s="60">
        <v>79654753</v>
      </c>
      <c r="D583" s="65" t="s">
        <v>994</v>
      </c>
      <c r="E583" s="60" t="s">
        <v>739</v>
      </c>
      <c r="F583" s="61">
        <v>43901</v>
      </c>
      <c r="G583" s="62">
        <v>13</v>
      </c>
      <c r="H583" s="62">
        <v>5</v>
      </c>
      <c r="I583" s="61">
        <v>44301</v>
      </c>
      <c r="J583" s="66" t="s">
        <v>1364</v>
      </c>
      <c r="K583" s="128">
        <v>26587</v>
      </c>
      <c r="L583" s="129">
        <f t="shared" ca="1" si="9"/>
        <v>52.345205479452055</v>
      </c>
      <c r="M583" s="122">
        <v>0</v>
      </c>
      <c r="N583" s="122" t="s">
        <v>1371</v>
      </c>
      <c r="O583" s="122" t="s">
        <v>7813</v>
      </c>
    </row>
    <row r="584" spans="1:15" s="120" customFormat="1" ht="12" hidden="1">
      <c r="A584" s="122">
        <v>2020</v>
      </c>
      <c r="B584" s="104" t="s">
        <v>293</v>
      </c>
      <c r="C584" s="60">
        <v>1032448161</v>
      </c>
      <c r="D584" s="65" t="s">
        <v>1033</v>
      </c>
      <c r="E584" s="60" t="s">
        <v>742</v>
      </c>
      <c r="F584" s="61">
        <v>43937</v>
      </c>
      <c r="G584" s="62">
        <v>12</v>
      </c>
      <c r="H584" s="62">
        <v>0</v>
      </c>
      <c r="I584" s="61">
        <v>44301</v>
      </c>
      <c r="J584" s="66" t="s">
        <v>1364</v>
      </c>
      <c r="K584" s="128">
        <v>33621</v>
      </c>
      <c r="L584" s="129">
        <f t="shared" ca="1" si="9"/>
        <v>33.073972602739723</v>
      </c>
      <c r="M584" s="122">
        <v>0</v>
      </c>
      <c r="N584" s="122" t="s">
        <v>1371</v>
      </c>
      <c r="O584" s="122" t="s">
        <v>7813</v>
      </c>
    </row>
    <row r="585" spans="1:15" s="120" customFormat="1" ht="12" hidden="1">
      <c r="A585" s="122">
        <v>2020</v>
      </c>
      <c r="B585" s="104" t="s">
        <v>334</v>
      </c>
      <c r="C585" s="60">
        <v>1014189698</v>
      </c>
      <c r="D585" s="65" t="s">
        <v>786</v>
      </c>
      <c r="E585" s="60" t="s">
        <v>739</v>
      </c>
      <c r="F585" s="61">
        <v>43960</v>
      </c>
      <c r="G585" s="62">
        <v>11</v>
      </c>
      <c r="H585" s="62">
        <v>7</v>
      </c>
      <c r="I585" s="61">
        <v>44301</v>
      </c>
      <c r="J585" s="66" t="s">
        <v>1364</v>
      </c>
      <c r="K585" s="128">
        <v>32108</v>
      </c>
      <c r="L585" s="129">
        <f t="shared" ca="1" si="9"/>
        <v>37.219178082191782</v>
      </c>
      <c r="M585" s="122">
        <v>0</v>
      </c>
      <c r="N585" s="122" t="s">
        <v>1371</v>
      </c>
      <c r="O585" s="122" t="s">
        <v>7813</v>
      </c>
    </row>
    <row r="586" spans="1:15" s="120" customFormat="1" ht="12" hidden="1">
      <c r="A586" s="122">
        <v>2020</v>
      </c>
      <c r="B586" s="104" t="s">
        <v>339</v>
      </c>
      <c r="C586" s="60">
        <v>52760480</v>
      </c>
      <c r="D586" s="65" t="s">
        <v>794</v>
      </c>
      <c r="E586" s="60" t="s">
        <v>742</v>
      </c>
      <c r="F586" s="61">
        <v>43963</v>
      </c>
      <c r="G586" s="62">
        <v>11</v>
      </c>
      <c r="H586" s="62">
        <v>4</v>
      </c>
      <c r="I586" s="61">
        <v>44301</v>
      </c>
      <c r="J586" s="66" t="s">
        <v>1364</v>
      </c>
      <c r="K586" s="128">
        <v>30670</v>
      </c>
      <c r="L586" s="129">
        <f t="shared" ca="1" si="9"/>
        <v>41.158904109589038</v>
      </c>
      <c r="M586" s="122">
        <v>0</v>
      </c>
      <c r="N586" s="122" t="s">
        <v>1371</v>
      </c>
      <c r="O586" s="122" t="s">
        <v>7813</v>
      </c>
    </row>
    <row r="587" spans="1:15" s="120" customFormat="1" ht="12" hidden="1">
      <c r="A587" s="122">
        <v>2020</v>
      </c>
      <c r="B587" s="104" t="s">
        <v>340</v>
      </c>
      <c r="C587" s="60">
        <v>1098719007</v>
      </c>
      <c r="D587" s="65" t="s">
        <v>784</v>
      </c>
      <c r="E587" s="60" t="s">
        <v>739</v>
      </c>
      <c r="F587" s="61">
        <v>43963</v>
      </c>
      <c r="G587" s="62">
        <v>11</v>
      </c>
      <c r="H587" s="62">
        <v>4</v>
      </c>
      <c r="I587" s="61">
        <v>44301</v>
      </c>
      <c r="J587" s="66" t="s">
        <v>1364</v>
      </c>
      <c r="K587" s="128">
        <v>33694</v>
      </c>
      <c r="L587" s="129">
        <f t="shared" ca="1" si="9"/>
        <v>32.873972602739727</v>
      </c>
      <c r="M587" s="122">
        <v>0</v>
      </c>
      <c r="N587" s="122" t="s">
        <v>1371</v>
      </c>
      <c r="O587" s="122" t="s">
        <v>7813</v>
      </c>
    </row>
    <row r="588" spans="1:15" s="120" customFormat="1" ht="12" hidden="1">
      <c r="A588" s="122">
        <v>2020</v>
      </c>
      <c r="B588" s="104" t="s">
        <v>352</v>
      </c>
      <c r="C588" s="60">
        <v>91245019</v>
      </c>
      <c r="D588" s="65" t="s">
        <v>842</v>
      </c>
      <c r="E588" s="60" t="s">
        <v>739</v>
      </c>
      <c r="F588" s="61">
        <v>43973</v>
      </c>
      <c r="G588" s="62">
        <v>10</v>
      </c>
      <c r="H588" s="62">
        <v>24</v>
      </c>
      <c r="I588" s="61">
        <v>44301</v>
      </c>
      <c r="J588" s="66" t="s">
        <v>1364</v>
      </c>
      <c r="K588" s="128">
        <v>24227</v>
      </c>
      <c r="L588" s="129">
        <f t="shared" ca="1" si="9"/>
        <v>58.81095890410959</v>
      </c>
      <c r="M588" s="122">
        <v>0</v>
      </c>
      <c r="N588" s="122" t="s">
        <v>1371</v>
      </c>
      <c r="O588" s="122" t="s">
        <v>7813</v>
      </c>
    </row>
    <row r="589" spans="1:15" s="120" customFormat="1" ht="12" hidden="1">
      <c r="A589" s="122">
        <v>2020</v>
      </c>
      <c r="B589" s="104" t="s">
        <v>410</v>
      </c>
      <c r="C589" s="60">
        <v>1012421393</v>
      </c>
      <c r="D589" s="65" t="s">
        <v>1121</v>
      </c>
      <c r="E589" s="60" t="s">
        <v>742</v>
      </c>
      <c r="F589" s="61">
        <v>43983</v>
      </c>
      <c r="G589" s="62">
        <v>10</v>
      </c>
      <c r="H589" s="62">
        <v>15</v>
      </c>
      <c r="I589" s="61">
        <v>44301</v>
      </c>
      <c r="J589" s="66" t="s">
        <v>1364</v>
      </c>
      <c r="K589" s="128">
        <v>34828</v>
      </c>
      <c r="L589" s="129">
        <f t="shared" ca="1" si="9"/>
        <v>29.767123287671232</v>
      </c>
      <c r="M589" s="122">
        <v>0</v>
      </c>
      <c r="N589" s="122" t="s">
        <v>1371</v>
      </c>
      <c r="O589" s="122" t="s">
        <v>7813</v>
      </c>
    </row>
    <row r="590" spans="1:15" s="120" customFormat="1" ht="12" hidden="1">
      <c r="A590" s="122">
        <v>2020</v>
      </c>
      <c r="B590" s="104" t="s">
        <v>733</v>
      </c>
      <c r="C590" s="60">
        <v>1012381987</v>
      </c>
      <c r="D590" s="65" t="s">
        <v>1359</v>
      </c>
      <c r="E590" s="60" t="s">
        <v>739</v>
      </c>
      <c r="F590" s="61">
        <v>44203</v>
      </c>
      <c r="G590" s="62">
        <v>3</v>
      </c>
      <c r="H590" s="62">
        <v>10</v>
      </c>
      <c r="I590" s="64">
        <v>44302</v>
      </c>
      <c r="J590" s="66" t="s">
        <v>1364</v>
      </c>
      <c r="K590" s="128">
        <v>33540</v>
      </c>
      <c r="L590" s="129">
        <f t="shared" ca="1" si="9"/>
        <v>33.295890410958904</v>
      </c>
      <c r="M590" s="122">
        <v>0</v>
      </c>
      <c r="N590" s="122" t="s">
        <v>1371</v>
      </c>
      <c r="O590" s="122" t="s">
        <v>7813</v>
      </c>
    </row>
    <row r="591" spans="1:15" s="120" customFormat="1" ht="12" hidden="1">
      <c r="A591" s="122">
        <v>2020</v>
      </c>
      <c r="B591" s="104" t="s">
        <v>723</v>
      </c>
      <c r="C591" s="60">
        <v>80757393</v>
      </c>
      <c r="D591" s="65" t="s">
        <v>1350</v>
      </c>
      <c r="E591" s="60" t="s">
        <v>739</v>
      </c>
      <c r="F591" s="61">
        <v>44214</v>
      </c>
      <c r="G591" s="62">
        <v>3</v>
      </c>
      <c r="H591" s="62">
        <v>0</v>
      </c>
      <c r="I591" s="64">
        <v>44303</v>
      </c>
      <c r="J591" s="66" t="s">
        <v>1364</v>
      </c>
      <c r="K591" s="128">
        <v>30521</v>
      </c>
      <c r="L591" s="129">
        <f t="shared" ca="1" si="9"/>
        <v>41.56712328767123</v>
      </c>
      <c r="M591" s="122">
        <v>0</v>
      </c>
      <c r="N591" s="122" t="s">
        <v>1371</v>
      </c>
      <c r="O591" s="122" t="s">
        <v>7813</v>
      </c>
    </row>
    <row r="592" spans="1:15" s="120" customFormat="1" ht="12" hidden="1">
      <c r="A592" s="122">
        <v>2020</v>
      </c>
      <c r="B592" s="104" t="s">
        <v>256</v>
      </c>
      <c r="C592" s="60">
        <v>79647943</v>
      </c>
      <c r="D592" s="65" t="s">
        <v>996</v>
      </c>
      <c r="E592" s="60" t="s">
        <v>739</v>
      </c>
      <c r="F592" s="61">
        <v>43909</v>
      </c>
      <c r="G592" s="62">
        <v>13</v>
      </c>
      <c r="H592" s="62">
        <v>0</v>
      </c>
      <c r="I592" s="61">
        <v>44304</v>
      </c>
      <c r="J592" s="66" t="s">
        <v>1364</v>
      </c>
      <c r="K592" s="128">
        <v>27490</v>
      </c>
      <c r="L592" s="129">
        <f t="shared" ca="1" si="9"/>
        <v>49.871232876712327</v>
      </c>
      <c r="M592" s="122">
        <v>0</v>
      </c>
      <c r="N592" s="122" t="s">
        <v>1371</v>
      </c>
      <c r="O592" s="122" t="s">
        <v>7813</v>
      </c>
    </row>
    <row r="593" spans="1:15" s="120" customFormat="1" ht="12" hidden="1">
      <c r="A593" s="122">
        <v>2020</v>
      </c>
      <c r="B593" s="104" t="s">
        <v>273</v>
      </c>
      <c r="C593" s="60">
        <v>52526577</v>
      </c>
      <c r="D593" s="65" t="s">
        <v>1013</v>
      </c>
      <c r="E593" s="60" t="s">
        <v>742</v>
      </c>
      <c r="F593" s="61">
        <v>43909</v>
      </c>
      <c r="G593" s="62">
        <v>13</v>
      </c>
      <c r="H593" s="62">
        <v>0</v>
      </c>
      <c r="I593" s="61">
        <v>44304</v>
      </c>
      <c r="J593" s="66" t="s">
        <v>1364</v>
      </c>
      <c r="K593" s="128">
        <v>28836</v>
      </c>
      <c r="L593" s="129">
        <f t="shared" ca="1" si="9"/>
        <v>46.183561643835617</v>
      </c>
      <c r="M593" s="122">
        <v>0</v>
      </c>
      <c r="N593" s="122" t="s">
        <v>1371</v>
      </c>
      <c r="O593" s="122" t="s">
        <v>7813</v>
      </c>
    </row>
    <row r="594" spans="1:15" s="120" customFormat="1" ht="12" hidden="1">
      <c r="A594" s="122">
        <v>2020</v>
      </c>
      <c r="B594" s="104" t="s">
        <v>668</v>
      </c>
      <c r="C594" s="60">
        <v>1018435231</v>
      </c>
      <c r="D594" s="65" t="s">
        <v>749</v>
      </c>
      <c r="E594" s="60" t="s">
        <v>742</v>
      </c>
      <c r="F594" s="61">
        <v>44133</v>
      </c>
      <c r="G594" s="62">
        <v>3</v>
      </c>
      <c r="H594" s="62">
        <v>2</v>
      </c>
      <c r="I594" s="61">
        <v>44308</v>
      </c>
      <c r="J594" s="66" t="s">
        <v>1364</v>
      </c>
      <c r="K594" s="128">
        <v>33019</v>
      </c>
      <c r="L594" s="129">
        <f t="shared" ca="1" si="9"/>
        <v>34.723287671232875</v>
      </c>
      <c r="M594" s="122">
        <v>0</v>
      </c>
      <c r="N594" s="122" t="s">
        <v>1371</v>
      </c>
      <c r="O594" s="122" t="s">
        <v>7813</v>
      </c>
    </row>
    <row r="595" spans="1:15" s="120" customFormat="1" ht="12" hidden="1">
      <c r="A595" s="122">
        <v>2020</v>
      </c>
      <c r="B595" s="104" t="s">
        <v>703</v>
      </c>
      <c r="C595" s="60">
        <v>1026292917</v>
      </c>
      <c r="D595" s="65" t="s">
        <v>1333</v>
      </c>
      <c r="E595" s="60" t="s">
        <v>742</v>
      </c>
      <c r="F595" s="61">
        <v>44175</v>
      </c>
      <c r="G595" s="62">
        <v>4</v>
      </c>
      <c r="H595" s="62">
        <v>13</v>
      </c>
      <c r="I595" s="61">
        <v>44308</v>
      </c>
      <c r="J595" s="66" t="s">
        <v>1364</v>
      </c>
      <c r="K595" s="128">
        <v>35003</v>
      </c>
      <c r="L595" s="129">
        <f t="shared" ca="1" si="9"/>
        <v>29.287671232876711</v>
      </c>
      <c r="M595" s="122">
        <v>0</v>
      </c>
      <c r="N595" s="122" t="s">
        <v>1371</v>
      </c>
      <c r="O595" s="122" t="s">
        <v>7813</v>
      </c>
    </row>
    <row r="596" spans="1:15" s="120" customFormat="1" ht="12" hidden="1">
      <c r="A596" s="122">
        <v>2020</v>
      </c>
      <c r="B596" s="104" t="s">
        <v>667</v>
      </c>
      <c r="C596" s="60">
        <v>1026257159</v>
      </c>
      <c r="D596" s="65" t="s">
        <v>1314</v>
      </c>
      <c r="E596" s="60" t="s">
        <v>742</v>
      </c>
      <c r="F596" s="61">
        <v>44131</v>
      </c>
      <c r="G596" s="62">
        <v>6</v>
      </c>
      <c r="H596" s="62">
        <v>0</v>
      </c>
      <c r="I596" s="61">
        <v>44312</v>
      </c>
      <c r="J596" s="66" t="s">
        <v>1364</v>
      </c>
      <c r="K596" s="128">
        <v>32042</v>
      </c>
      <c r="L596" s="129">
        <f t="shared" ca="1" si="9"/>
        <v>37.4</v>
      </c>
      <c r="M596" s="122">
        <v>0</v>
      </c>
      <c r="N596" s="122" t="s">
        <v>1371</v>
      </c>
      <c r="O596" s="122" t="s">
        <v>7813</v>
      </c>
    </row>
    <row r="597" spans="1:15" s="120" customFormat="1" ht="12" hidden="1">
      <c r="A597" s="122">
        <v>2020</v>
      </c>
      <c r="B597" s="104" t="s">
        <v>731</v>
      </c>
      <c r="C597" s="60">
        <v>1032460941</v>
      </c>
      <c r="D597" s="65" t="s">
        <v>1357</v>
      </c>
      <c r="E597" s="60" t="s">
        <v>742</v>
      </c>
      <c r="F597" s="61">
        <v>44214</v>
      </c>
      <c r="G597" s="62">
        <v>3</v>
      </c>
      <c r="H597" s="62">
        <v>10</v>
      </c>
      <c r="I597" s="64">
        <v>44313</v>
      </c>
      <c r="J597" s="66" t="s">
        <v>1364</v>
      </c>
      <c r="K597" s="128">
        <v>34196</v>
      </c>
      <c r="L597" s="129">
        <f t="shared" ca="1" si="9"/>
        <v>31.4986301369863</v>
      </c>
      <c r="M597" s="122">
        <v>0</v>
      </c>
      <c r="N597" s="122" t="s">
        <v>1371</v>
      </c>
      <c r="O597" s="122" t="s">
        <v>7813</v>
      </c>
    </row>
    <row r="598" spans="1:15" s="120" customFormat="1" ht="12" hidden="1">
      <c r="A598" s="122">
        <v>2020</v>
      </c>
      <c r="B598" s="104" t="s">
        <v>88</v>
      </c>
      <c r="C598" s="60">
        <v>41483736</v>
      </c>
      <c r="D598" s="65" t="s">
        <v>828</v>
      </c>
      <c r="E598" s="60" t="s">
        <v>742</v>
      </c>
      <c r="F598" s="61">
        <v>43878</v>
      </c>
      <c r="G598" s="62">
        <v>14</v>
      </c>
      <c r="H598" s="62">
        <v>13</v>
      </c>
      <c r="I598" s="61">
        <v>44315</v>
      </c>
      <c r="J598" s="66" t="s">
        <v>1364</v>
      </c>
      <c r="K598" s="128">
        <v>18280</v>
      </c>
      <c r="L598" s="129">
        <f t="shared" ca="1" si="9"/>
        <v>75.104109589041101</v>
      </c>
      <c r="M598" s="122">
        <v>0</v>
      </c>
      <c r="N598" s="122" t="s">
        <v>1371</v>
      </c>
      <c r="O598" s="122" t="s">
        <v>7813</v>
      </c>
    </row>
    <row r="599" spans="1:15" s="120" customFormat="1" ht="12" hidden="1">
      <c r="A599" s="122">
        <v>2020</v>
      </c>
      <c r="B599" s="104" t="s">
        <v>129</v>
      </c>
      <c r="C599" s="60">
        <v>52243492</v>
      </c>
      <c r="D599" s="65" t="s">
        <v>869</v>
      </c>
      <c r="E599" s="60" t="s">
        <v>742</v>
      </c>
      <c r="F599" s="61">
        <v>43876</v>
      </c>
      <c r="G599" s="62">
        <v>14</v>
      </c>
      <c r="H599" s="62">
        <v>15</v>
      </c>
      <c r="I599" s="61">
        <v>44315</v>
      </c>
      <c r="J599" s="66" t="s">
        <v>1364</v>
      </c>
      <c r="K599" s="128">
        <v>29048</v>
      </c>
      <c r="L599" s="129">
        <f t="shared" ca="1" si="9"/>
        <v>45.602739726027394</v>
      </c>
      <c r="M599" s="122">
        <v>0</v>
      </c>
      <c r="N599" s="122" t="s">
        <v>1371</v>
      </c>
      <c r="O599" s="122" t="s">
        <v>7813</v>
      </c>
    </row>
    <row r="600" spans="1:15" s="120" customFormat="1" ht="12" hidden="1">
      <c r="A600" s="122">
        <v>2020</v>
      </c>
      <c r="B600" s="104" t="s">
        <v>720</v>
      </c>
      <c r="C600" s="60">
        <v>1032446758</v>
      </c>
      <c r="D600" s="65" t="s">
        <v>1347</v>
      </c>
      <c r="E600" s="60" t="s">
        <v>742</v>
      </c>
      <c r="F600" s="61">
        <v>44195</v>
      </c>
      <c r="G600" s="62">
        <v>4</v>
      </c>
      <c r="H600" s="62">
        <v>0</v>
      </c>
      <c r="I600" s="64">
        <v>44315</v>
      </c>
      <c r="J600" s="66" t="s">
        <v>1365</v>
      </c>
      <c r="K600" s="128">
        <v>33362</v>
      </c>
      <c r="L600" s="129">
        <f t="shared" ca="1" si="9"/>
        <v>33.783561643835618</v>
      </c>
      <c r="M600" s="122">
        <v>0</v>
      </c>
      <c r="N600" s="122" t="s">
        <v>1371</v>
      </c>
      <c r="O600" s="122" t="s">
        <v>7813</v>
      </c>
    </row>
    <row r="601" spans="1:15" s="120" customFormat="1" ht="12" hidden="1">
      <c r="A601" s="122">
        <v>2020</v>
      </c>
      <c r="B601" s="104" t="s">
        <v>113</v>
      </c>
      <c r="C601" s="60">
        <v>1032471766</v>
      </c>
      <c r="D601" s="65" t="s">
        <v>853</v>
      </c>
      <c r="E601" s="60" t="s">
        <v>742</v>
      </c>
      <c r="F601" s="61">
        <v>43875</v>
      </c>
      <c r="G601" s="62">
        <v>14</v>
      </c>
      <c r="H601" s="62">
        <v>17</v>
      </c>
      <c r="I601" s="61">
        <v>44316</v>
      </c>
      <c r="J601" s="66" t="s">
        <v>1364</v>
      </c>
      <c r="K601" s="128">
        <v>34838</v>
      </c>
      <c r="L601" s="129">
        <f t="shared" ca="1" si="9"/>
        <v>29.739726027397261</v>
      </c>
      <c r="M601" s="122">
        <v>0</v>
      </c>
      <c r="N601" s="122" t="s">
        <v>1371</v>
      </c>
      <c r="O601" s="122" t="s">
        <v>7813</v>
      </c>
    </row>
    <row r="602" spans="1:15" s="120" customFormat="1" ht="12" hidden="1">
      <c r="A602" s="122">
        <v>2020</v>
      </c>
      <c r="B602" s="104" t="s">
        <v>156</v>
      </c>
      <c r="C602" s="60">
        <v>492239</v>
      </c>
      <c r="D602" s="65" t="s">
        <v>896</v>
      </c>
      <c r="E602" s="60" t="s">
        <v>742</v>
      </c>
      <c r="F602" s="61">
        <v>43896</v>
      </c>
      <c r="G602" s="62">
        <v>13</v>
      </c>
      <c r="H602" s="62">
        <v>25</v>
      </c>
      <c r="I602" s="61">
        <v>44316</v>
      </c>
      <c r="J602" s="66" t="s">
        <v>1364</v>
      </c>
      <c r="K602" s="128">
        <v>31120</v>
      </c>
      <c r="L602" s="129">
        <f t="shared" ca="1" si="9"/>
        <v>39.926027397260277</v>
      </c>
      <c r="M602" s="122">
        <v>0</v>
      </c>
      <c r="N602" s="122" t="s">
        <v>1371</v>
      </c>
      <c r="O602" s="122" t="s">
        <v>7813</v>
      </c>
    </row>
    <row r="603" spans="1:15" s="120" customFormat="1" ht="12" hidden="1">
      <c r="A603" s="122">
        <v>2020</v>
      </c>
      <c r="B603" s="104" t="s">
        <v>180</v>
      </c>
      <c r="C603" s="60">
        <v>52961511</v>
      </c>
      <c r="D603" s="65" t="s">
        <v>920</v>
      </c>
      <c r="E603" s="60" t="s">
        <v>742</v>
      </c>
      <c r="F603" s="61">
        <v>43885</v>
      </c>
      <c r="G603" s="62">
        <v>14</v>
      </c>
      <c r="H603" s="62">
        <v>7</v>
      </c>
      <c r="I603" s="61">
        <v>44316</v>
      </c>
      <c r="J603" s="66" t="s">
        <v>1364</v>
      </c>
      <c r="K603" s="128">
        <v>30190</v>
      </c>
      <c r="L603" s="129">
        <f t="shared" ca="1" si="9"/>
        <v>42.473972602739728</v>
      </c>
      <c r="M603" s="122">
        <v>0</v>
      </c>
      <c r="N603" s="122" t="s">
        <v>1371</v>
      </c>
      <c r="O603" s="122" t="s">
        <v>7813</v>
      </c>
    </row>
    <row r="604" spans="1:15" s="120" customFormat="1" ht="12" hidden="1">
      <c r="A604" s="122">
        <v>2020</v>
      </c>
      <c r="B604" s="104" t="s">
        <v>255</v>
      </c>
      <c r="C604" s="60">
        <v>53119058</v>
      </c>
      <c r="D604" s="65" t="s">
        <v>995</v>
      </c>
      <c r="E604" s="60" t="s">
        <v>742</v>
      </c>
      <c r="F604" s="61">
        <v>43907</v>
      </c>
      <c r="G604" s="62">
        <v>13</v>
      </c>
      <c r="H604" s="62">
        <v>14</v>
      </c>
      <c r="I604" s="61">
        <v>44316</v>
      </c>
      <c r="J604" s="66" t="s">
        <v>1364</v>
      </c>
      <c r="K604" s="128">
        <v>31329</v>
      </c>
      <c r="L604" s="129">
        <f t="shared" ca="1" si="9"/>
        <v>39.353424657534248</v>
      </c>
      <c r="M604" s="122">
        <v>0</v>
      </c>
      <c r="N604" s="122" t="s">
        <v>1371</v>
      </c>
      <c r="O604" s="122" t="s">
        <v>7813</v>
      </c>
    </row>
    <row r="605" spans="1:15" s="120" customFormat="1" ht="12" hidden="1">
      <c r="A605" s="122">
        <v>2020</v>
      </c>
      <c r="B605" s="104" t="s">
        <v>261</v>
      </c>
      <c r="C605" s="60">
        <v>1055650701</v>
      </c>
      <c r="D605" s="65" t="s">
        <v>1001</v>
      </c>
      <c r="E605" s="60" t="s">
        <v>739</v>
      </c>
      <c r="F605" s="61">
        <v>43910</v>
      </c>
      <c r="G605" s="62">
        <v>13</v>
      </c>
      <c r="H605" s="62">
        <v>11</v>
      </c>
      <c r="I605" s="61">
        <v>44316</v>
      </c>
      <c r="J605" s="66" t="s">
        <v>1365</v>
      </c>
      <c r="K605" s="128">
        <v>33798</v>
      </c>
      <c r="L605" s="129">
        <f t="shared" ca="1" si="9"/>
        <v>32.589041095890408</v>
      </c>
      <c r="M605" s="122">
        <v>0</v>
      </c>
      <c r="N605" s="122" t="s">
        <v>1371</v>
      </c>
      <c r="O605" s="122" t="s">
        <v>7813</v>
      </c>
    </row>
    <row r="606" spans="1:15" s="120" customFormat="1" ht="12" hidden="1">
      <c r="A606" s="122">
        <v>2020</v>
      </c>
      <c r="B606" s="104" t="s">
        <v>268</v>
      </c>
      <c r="C606" s="60">
        <v>1026266171</v>
      </c>
      <c r="D606" s="65" t="s">
        <v>1008</v>
      </c>
      <c r="E606" s="60" t="s">
        <v>742</v>
      </c>
      <c r="F606" s="61">
        <v>43907</v>
      </c>
      <c r="G606" s="62">
        <v>13</v>
      </c>
      <c r="H606" s="62">
        <v>14</v>
      </c>
      <c r="I606" s="61">
        <v>44316</v>
      </c>
      <c r="J606" s="66" t="s">
        <v>1364</v>
      </c>
      <c r="K606" s="128">
        <v>32724</v>
      </c>
      <c r="L606" s="129">
        <f t="shared" ca="1" si="9"/>
        <v>35.531506849315072</v>
      </c>
      <c r="M606" s="122">
        <v>0</v>
      </c>
      <c r="N606" s="122" t="s">
        <v>1371</v>
      </c>
      <c r="O606" s="122" t="s">
        <v>7813</v>
      </c>
    </row>
    <row r="607" spans="1:15" s="120" customFormat="1" ht="12" hidden="1">
      <c r="A607" s="122">
        <v>2020</v>
      </c>
      <c r="B607" s="104" t="s">
        <v>316</v>
      </c>
      <c r="C607" s="60">
        <v>52515314</v>
      </c>
      <c r="D607" s="65" t="s">
        <v>1056</v>
      </c>
      <c r="E607" s="60" t="s">
        <v>742</v>
      </c>
      <c r="F607" s="61">
        <v>43939</v>
      </c>
      <c r="G607" s="62">
        <v>12</v>
      </c>
      <c r="H607" s="62">
        <v>15</v>
      </c>
      <c r="I607" s="61">
        <v>44318</v>
      </c>
      <c r="J607" s="66" t="s">
        <v>1364</v>
      </c>
      <c r="K607" s="128">
        <v>29182</v>
      </c>
      <c r="L607" s="129">
        <f t="shared" ca="1" si="9"/>
        <v>45.235616438356168</v>
      </c>
      <c r="M607" s="122">
        <v>0</v>
      </c>
      <c r="N607" s="122" t="s">
        <v>1371</v>
      </c>
      <c r="O607" s="122" t="s">
        <v>7813</v>
      </c>
    </row>
    <row r="608" spans="1:15" s="120" customFormat="1" ht="12" hidden="1">
      <c r="A608" s="122">
        <v>2020</v>
      </c>
      <c r="B608" s="104" t="s">
        <v>709</v>
      </c>
      <c r="C608" s="60">
        <v>79867585</v>
      </c>
      <c r="D608" s="65" t="s">
        <v>1337</v>
      </c>
      <c r="E608" s="60" t="s">
        <v>739</v>
      </c>
      <c r="F608" s="61">
        <v>44176</v>
      </c>
      <c r="G608" s="62">
        <v>4</v>
      </c>
      <c r="H608" s="62">
        <v>24</v>
      </c>
      <c r="I608" s="61">
        <v>44320</v>
      </c>
      <c r="J608" s="66" t="s">
        <v>1365</v>
      </c>
      <c r="K608" s="128">
        <v>27384</v>
      </c>
      <c r="L608" s="129">
        <f t="shared" ca="1" si="9"/>
        <v>50.161643835616438</v>
      </c>
      <c r="M608" s="122">
        <v>0</v>
      </c>
      <c r="N608" s="122" t="s">
        <v>1371</v>
      </c>
      <c r="O608" s="122" t="s">
        <v>7813</v>
      </c>
    </row>
    <row r="609" spans="1:15" s="120" customFormat="1" ht="12" hidden="1">
      <c r="A609" s="122">
        <v>2020</v>
      </c>
      <c r="B609" s="104" t="s">
        <v>717</v>
      </c>
      <c r="C609" s="60">
        <v>52377001</v>
      </c>
      <c r="D609" s="65" t="s">
        <v>1345</v>
      </c>
      <c r="E609" s="60" t="s">
        <v>742</v>
      </c>
      <c r="F609" s="61">
        <v>44202</v>
      </c>
      <c r="G609" s="62">
        <v>4</v>
      </c>
      <c r="H609" s="62">
        <v>0</v>
      </c>
      <c r="I609" s="64">
        <v>44321</v>
      </c>
      <c r="J609" s="66" t="s">
        <v>1364</v>
      </c>
      <c r="K609" s="128">
        <v>28165</v>
      </c>
      <c r="L609" s="129">
        <f t="shared" ca="1" si="9"/>
        <v>48.021917808219179</v>
      </c>
      <c r="M609" s="122">
        <v>0</v>
      </c>
      <c r="N609" s="122" t="s">
        <v>1371</v>
      </c>
      <c r="O609" s="122" t="s">
        <v>7813</v>
      </c>
    </row>
    <row r="610" spans="1:15" s="120" customFormat="1" ht="12" hidden="1">
      <c r="A610" s="122">
        <v>2020</v>
      </c>
      <c r="B610" s="104" t="s">
        <v>676</v>
      </c>
      <c r="C610" s="60">
        <v>46683746</v>
      </c>
      <c r="D610" s="65" t="s">
        <v>1105</v>
      </c>
      <c r="E610" s="60" t="s">
        <v>742</v>
      </c>
      <c r="F610" s="61">
        <v>44142</v>
      </c>
      <c r="G610" s="62">
        <v>6</v>
      </c>
      <c r="H610" s="62">
        <v>0</v>
      </c>
      <c r="I610" s="61">
        <v>44322</v>
      </c>
      <c r="J610" s="66" t="s">
        <v>1364</v>
      </c>
      <c r="K610" s="128">
        <v>31437</v>
      </c>
      <c r="L610" s="129">
        <f t="shared" ca="1" si="9"/>
        <v>39.057534246575344</v>
      </c>
      <c r="M610" s="122">
        <v>0</v>
      </c>
      <c r="N610" s="122" t="s">
        <v>1371</v>
      </c>
      <c r="O610" s="122" t="s">
        <v>7813</v>
      </c>
    </row>
    <row r="611" spans="1:15" s="120" customFormat="1" ht="12" hidden="1">
      <c r="A611" s="122">
        <v>2020</v>
      </c>
      <c r="B611" s="104" t="s">
        <v>722</v>
      </c>
      <c r="C611" s="60">
        <v>1014278158</v>
      </c>
      <c r="D611" s="65" t="s">
        <v>1349</v>
      </c>
      <c r="E611" s="60" t="s">
        <v>739</v>
      </c>
      <c r="F611" s="61">
        <v>44195</v>
      </c>
      <c r="G611" s="62">
        <v>4</v>
      </c>
      <c r="H611" s="62">
        <v>7</v>
      </c>
      <c r="I611" s="64">
        <v>44322</v>
      </c>
      <c r="J611" s="66" t="s">
        <v>1364</v>
      </c>
      <c r="K611" s="128">
        <v>35216</v>
      </c>
      <c r="L611" s="129">
        <f t="shared" ca="1" si="9"/>
        <v>28.704109589041096</v>
      </c>
      <c r="M611" s="122">
        <v>0</v>
      </c>
      <c r="N611" s="122" t="s">
        <v>1371</v>
      </c>
      <c r="O611" s="122" t="s">
        <v>7813</v>
      </c>
    </row>
    <row r="612" spans="1:15" s="120" customFormat="1" ht="12" hidden="1">
      <c r="A612" s="122">
        <v>2020</v>
      </c>
      <c r="B612" s="104" t="s">
        <v>719</v>
      </c>
      <c r="C612" s="60">
        <v>1033705312</v>
      </c>
      <c r="D612" s="65" t="s">
        <v>1346</v>
      </c>
      <c r="E612" s="60" t="s">
        <v>742</v>
      </c>
      <c r="F612" s="61">
        <v>44204</v>
      </c>
      <c r="G612" s="62">
        <v>4</v>
      </c>
      <c r="H612" s="62">
        <v>0</v>
      </c>
      <c r="I612" s="64">
        <v>44323</v>
      </c>
      <c r="J612" s="66" t="s">
        <v>1365</v>
      </c>
      <c r="K612" s="128">
        <v>32404</v>
      </c>
      <c r="L612" s="129">
        <f t="shared" ca="1" si="9"/>
        <v>36.408219178082192</v>
      </c>
      <c r="M612" s="122">
        <v>0</v>
      </c>
      <c r="N612" s="122" t="s">
        <v>1371</v>
      </c>
      <c r="O612" s="122" t="s">
        <v>7813</v>
      </c>
    </row>
    <row r="613" spans="1:15" s="120" customFormat="1" ht="12" hidden="1">
      <c r="A613" s="122">
        <v>2020</v>
      </c>
      <c r="B613" s="104" t="s">
        <v>688</v>
      </c>
      <c r="C613" s="60">
        <v>1049606407</v>
      </c>
      <c r="D613" s="65" t="s">
        <v>777</v>
      </c>
      <c r="E613" s="60" t="s">
        <v>742</v>
      </c>
      <c r="F613" s="61">
        <v>44145</v>
      </c>
      <c r="G613" s="62">
        <v>6</v>
      </c>
      <c r="H613" s="62">
        <v>0</v>
      </c>
      <c r="I613" s="61">
        <v>44325</v>
      </c>
      <c r="J613" s="66" t="s">
        <v>1364</v>
      </c>
      <c r="K613" s="128">
        <v>31748</v>
      </c>
      <c r="L613" s="129">
        <f t="shared" ca="1" si="9"/>
        <v>38.205479452054796</v>
      </c>
      <c r="M613" s="122">
        <v>0</v>
      </c>
      <c r="N613" s="122" t="s">
        <v>1371</v>
      </c>
      <c r="O613" s="122" t="s">
        <v>7813</v>
      </c>
    </row>
    <row r="614" spans="1:15" s="120" customFormat="1" ht="12" hidden="1">
      <c r="A614" s="122">
        <v>2020</v>
      </c>
      <c r="B614" s="104" t="s">
        <v>712</v>
      </c>
      <c r="C614" s="60">
        <v>94460030</v>
      </c>
      <c r="D614" s="65" t="s">
        <v>1340</v>
      </c>
      <c r="E614" s="60" t="s">
        <v>739</v>
      </c>
      <c r="F614" s="61">
        <v>44184</v>
      </c>
      <c r="G614" s="62">
        <v>5</v>
      </c>
      <c r="H614" s="62">
        <v>0</v>
      </c>
      <c r="I614" s="64">
        <v>44334</v>
      </c>
      <c r="J614" s="66" t="s">
        <v>1364</v>
      </c>
      <c r="K614" s="128">
        <v>27903</v>
      </c>
      <c r="L614" s="129">
        <f t="shared" ca="1" si="9"/>
        <v>48.739726027397261</v>
      </c>
      <c r="M614" s="122">
        <v>0</v>
      </c>
      <c r="N614" s="122" t="s">
        <v>1371</v>
      </c>
      <c r="O614" s="122" t="s">
        <v>7813</v>
      </c>
    </row>
    <row r="615" spans="1:15" s="120" customFormat="1" ht="12" hidden="1">
      <c r="A615" s="122">
        <v>2020</v>
      </c>
      <c r="B615" s="104" t="s">
        <v>710</v>
      </c>
      <c r="C615" s="60">
        <v>46384068</v>
      </c>
      <c r="D615" s="65" t="s">
        <v>1338</v>
      </c>
      <c r="E615" s="60" t="s">
        <v>742</v>
      </c>
      <c r="F615" s="61">
        <v>44185</v>
      </c>
      <c r="G615" s="62">
        <v>5</v>
      </c>
      <c r="H615" s="62">
        <v>0</v>
      </c>
      <c r="I615" s="64">
        <v>44335</v>
      </c>
      <c r="J615" s="66" t="s">
        <v>1364</v>
      </c>
      <c r="K615" s="128">
        <v>30343</v>
      </c>
      <c r="L615" s="129">
        <f t="shared" ca="1" si="9"/>
        <v>42.054794520547944</v>
      </c>
      <c r="M615" s="122">
        <v>0</v>
      </c>
      <c r="N615" s="122" t="s">
        <v>1371</v>
      </c>
      <c r="O615" s="122" t="s">
        <v>7813</v>
      </c>
    </row>
    <row r="616" spans="1:15" s="120" customFormat="1" ht="12" hidden="1">
      <c r="A616" s="122">
        <v>2020</v>
      </c>
      <c r="B616" s="104" t="s">
        <v>716</v>
      </c>
      <c r="C616" s="60">
        <v>52226898</v>
      </c>
      <c r="D616" s="65" t="s">
        <v>1344</v>
      </c>
      <c r="E616" s="60" t="s">
        <v>742</v>
      </c>
      <c r="F616" s="61">
        <v>44189</v>
      </c>
      <c r="G616" s="62">
        <v>5</v>
      </c>
      <c r="H616" s="62">
        <v>0</v>
      </c>
      <c r="I616" s="64">
        <v>44339</v>
      </c>
      <c r="J616" s="66" t="s">
        <v>1364</v>
      </c>
      <c r="K616" s="128">
        <v>27465</v>
      </c>
      <c r="L616" s="129">
        <f t="shared" ca="1" si="9"/>
        <v>49.939726027397263</v>
      </c>
      <c r="M616" s="122">
        <v>0</v>
      </c>
      <c r="N616" s="122" t="s">
        <v>1371</v>
      </c>
      <c r="O616" s="122" t="s">
        <v>7813</v>
      </c>
    </row>
    <row r="617" spans="1:15" s="120" customFormat="1" ht="12" hidden="1">
      <c r="A617" s="122">
        <v>2020</v>
      </c>
      <c r="B617" s="104" t="s">
        <v>708</v>
      </c>
      <c r="C617" s="60">
        <v>1049606809</v>
      </c>
      <c r="D617" s="65" t="s">
        <v>1336</v>
      </c>
      <c r="E617" s="60" t="s">
        <v>739</v>
      </c>
      <c r="F617" s="61">
        <v>44194</v>
      </c>
      <c r="G617" s="62">
        <v>5</v>
      </c>
      <c r="H617" s="62">
        <v>0</v>
      </c>
      <c r="I617" s="64">
        <v>44344</v>
      </c>
      <c r="J617" s="66" t="s">
        <v>1364</v>
      </c>
      <c r="K617" s="128">
        <v>31881</v>
      </c>
      <c r="L617" s="129">
        <f t="shared" ca="1" si="9"/>
        <v>37.841095890410962</v>
      </c>
      <c r="M617" s="122">
        <v>0</v>
      </c>
      <c r="N617" s="122" t="s">
        <v>1371</v>
      </c>
      <c r="O617" s="122" t="s">
        <v>7813</v>
      </c>
    </row>
    <row r="618" spans="1:15" s="120" customFormat="1" ht="12" hidden="1">
      <c r="A618" s="122">
        <v>2020</v>
      </c>
      <c r="B618" s="104" t="s">
        <v>715</v>
      </c>
      <c r="C618" s="60">
        <v>79138571</v>
      </c>
      <c r="D618" s="65" t="s">
        <v>1343</v>
      </c>
      <c r="E618" s="60" t="s">
        <v>739</v>
      </c>
      <c r="F618" s="61">
        <v>44184</v>
      </c>
      <c r="G618" s="62">
        <v>6</v>
      </c>
      <c r="H618" s="62">
        <v>0</v>
      </c>
      <c r="I618" s="64">
        <v>44364</v>
      </c>
      <c r="J618" s="66" t="s">
        <v>1365</v>
      </c>
      <c r="K618" s="128">
        <v>26329</v>
      </c>
      <c r="L618" s="129">
        <f t="shared" ca="1" si="9"/>
        <v>53.052054794520551</v>
      </c>
      <c r="M618" s="122">
        <v>0</v>
      </c>
      <c r="N618" s="122" t="s">
        <v>1371</v>
      </c>
      <c r="O618" s="122" t="s">
        <v>7813</v>
      </c>
    </row>
    <row r="619" spans="1:15" s="120" customFormat="1" ht="12" hidden="1">
      <c r="A619" s="122">
        <v>2020</v>
      </c>
      <c r="B619" s="104" t="s">
        <v>683</v>
      </c>
      <c r="C619" s="60">
        <v>80154998</v>
      </c>
      <c r="D619" s="65" t="s">
        <v>1321</v>
      </c>
      <c r="E619" s="60" t="s">
        <v>739</v>
      </c>
      <c r="F619" s="61">
        <v>44145</v>
      </c>
      <c r="G619" s="62">
        <v>8</v>
      </c>
      <c r="H619" s="62">
        <v>0</v>
      </c>
      <c r="I619" s="61">
        <v>44386</v>
      </c>
      <c r="J619" s="66" t="s">
        <v>1364</v>
      </c>
      <c r="K619" s="128">
        <v>29659</v>
      </c>
      <c r="L619" s="129">
        <f t="shared" ca="1" si="9"/>
        <v>43.92876712328767</v>
      </c>
      <c r="M619" s="122">
        <v>0</v>
      </c>
      <c r="N619" s="122" t="s">
        <v>1371</v>
      </c>
      <c r="O619" s="122" t="s">
        <v>7813</v>
      </c>
    </row>
    <row r="620" spans="1:15" s="120" customFormat="1" ht="12" hidden="1">
      <c r="A620" s="122">
        <v>2020</v>
      </c>
      <c r="B620" s="104" t="s">
        <v>672</v>
      </c>
      <c r="C620" s="60">
        <v>52754243</v>
      </c>
      <c r="D620" s="65" t="s">
        <v>862</v>
      </c>
      <c r="E620" s="60" t="s">
        <v>742</v>
      </c>
      <c r="F620" s="61">
        <v>44154</v>
      </c>
      <c r="G620" s="62">
        <v>7</v>
      </c>
      <c r="H620" s="62">
        <v>22</v>
      </c>
      <c r="I620" s="61">
        <v>44387</v>
      </c>
      <c r="J620" s="66" t="s">
        <v>1364</v>
      </c>
      <c r="K620" s="128">
        <v>29808</v>
      </c>
      <c r="L620" s="129">
        <f t="shared" ca="1" si="9"/>
        <v>43.520547945205479</v>
      </c>
      <c r="M620" s="122">
        <v>0</v>
      </c>
      <c r="N620" s="122" t="s">
        <v>1371</v>
      </c>
      <c r="O620" s="122" t="s">
        <v>7813</v>
      </c>
    </row>
    <row r="621" spans="1:15" s="120" customFormat="1" ht="12" hidden="1">
      <c r="A621" s="122">
        <v>2020</v>
      </c>
      <c r="B621" s="104" t="s">
        <v>687</v>
      </c>
      <c r="C621" s="60">
        <v>80773977</v>
      </c>
      <c r="D621" s="65" t="s">
        <v>870</v>
      </c>
      <c r="E621" s="60" t="s">
        <v>739</v>
      </c>
      <c r="F621" s="61">
        <v>44148</v>
      </c>
      <c r="G621" s="62">
        <v>8</v>
      </c>
      <c r="H621" s="62">
        <v>0</v>
      </c>
      <c r="I621" s="61">
        <v>44389</v>
      </c>
      <c r="J621" s="66" t="s">
        <v>1365</v>
      </c>
      <c r="K621" s="128">
        <v>31304</v>
      </c>
      <c r="L621" s="129">
        <f t="shared" ca="1" si="9"/>
        <v>39.421917808219177</v>
      </c>
      <c r="M621" s="122">
        <v>0</v>
      </c>
      <c r="N621" s="122" t="s">
        <v>1371</v>
      </c>
      <c r="O621" s="122" t="s">
        <v>7813</v>
      </c>
    </row>
    <row r="622" spans="1:15" s="120" customFormat="1" ht="12" hidden="1">
      <c r="A622" s="122">
        <v>2020</v>
      </c>
      <c r="B622" s="104" t="s">
        <v>690</v>
      </c>
      <c r="C622" s="60">
        <v>52783669</v>
      </c>
      <c r="D622" s="65" t="s">
        <v>1011</v>
      </c>
      <c r="E622" s="60" t="s">
        <v>742</v>
      </c>
      <c r="F622" s="61">
        <v>44148</v>
      </c>
      <c r="G622" s="62">
        <v>8</v>
      </c>
      <c r="H622" s="62">
        <v>0</v>
      </c>
      <c r="I622" s="61">
        <v>44389</v>
      </c>
      <c r="J622" s="66" t="s">
        <v>1365</v>
      </c>
      <c r="K622" s="128">
        <v>29609</v>
      </c>
      <c r="L622" s="129">
        <f t="shared" ca="1" si="9"/>
        <v>44.065753424657537</v>
      </c>
      <c r="M622" s="122">
        <v>0</v>
      </c>
      <c r="N622" s="122" t="s">
        <v>1371</v>
      </c>
      <c r="O622" s="122" t="s">
        <v>7813</v>
      </c>
    </row>
    <row r="623" spans="1:15" s="120" customFormat="1" ht="12" hidden="1">
      <c r="A623" s="122">
        <v>2021</v>
      </c>
      <c r="B623" s="125" t="s">
        <v>1417</v>
      </c>
      <c r="C623" s="60">
        <v>80804550</v>
      </c>
      <c r="D623" s="65" t="s">
        <v>970</v>
      </c>
      <c r="E623" s="60" t="s">
        <v>739</v>
      </c>
      <c r="F623" s="61">
        <v>44218</v>
      </c>
      <c r="G623" s="62">
        <v>11</v>
      </c>
      <c r="H623" s="62">
        <v>15</v>
      </c>
      <c r="I623" s="61">
        <v>44237</v>
      </c>
      <c r="J623" s="66" t="s">
        <v>1364</v>
      </c>
      <c r="K623" s="128">
        <v>31409</v>
      </c>
      <c r="L623" s="129">
        <f t="shared" ca="1" si="9"/>
        <v>39.134246575342466</v>
      </c>
      <c r="M623" s="122">
        <v>0</v>
      </c>
      <c r="N623" s="122" t="s">
        <v>1371</v>
      </c>
      <c r="O623" s="122" t="s">
        <v>7813</v>
      </c>
    </row>
    <row r="624" spans="1:15" s="120" customFormat="1" ht="12" hidden="1">
      <c r="A624" s="122">
        <v>2021</v>
      </c>
      <c r="B624" s="125" t="s">
        <v>1372</v>
      </c>
      <c r="C624" s="60">
        <v>1019028655</v>
      </c>
      <c r="D624" s="65" t="s">
        <v>744</v>
      </c>
      <c r="E624" s="60" t="s">
        <v>739</v>
      </c>
      <c r="F624" s="61">
        <v>44212</v>
      </c>
      <c r="G624" s="62">
        <v>1</v>
      </c>
      <c r="H624" s="62">
        <v>15</v>
      </c>
      <c r="I624" s="61">
        <v>44255</v>
      </c>
      <c r="J624" s="66" t="s">
        <v>1364</v>
      </c>
      <c r="K624" s="128">
        <v>32462</v>
      </c>
      <c r="L624" s="129">
        <f t="shared" ca="1" si="9"/>
        <v>36.249315068493154</v>
      </c>
      <c r="M624" s="122">
        <v>0</v>
      </c>
      <c r="N624" s="122" t="s">
        <v>1371</v>
      </c>
      <c r="O624" s="122" t="s">
        <v>7813</v>
      </c>
    </row>
    <row r="625" spans="1:15" s="120" customFormat="1" ht="12" hidden="1">
      <c r="A625" s="122">
        <v>2021</v>
      </c>
      <c r="B625" s="125" t="s">
        <v>1523</v>
      </c>
      <c r="C625" s="60">
        <v>52544666</v>
      </c>
      <c r="D625" s="65" t="s">
        <v>1021</v>
      </c>
      <c r="E625" s="60" t="s">
        <v>742</v>
      </c>
      <c r="F625" s="61">
        <v>44228</v>
      </c>
      <c r="G625" s="62">
        <v>7</v>
      </c>
      <c r="H625" s="62">
        <v>15</v>
      </c>
      <c r="I625" s="61">
        <v>44273</v>
      </c>
      <c r="J625" s="66" t="s">
        <v>1364</v>
      </c>
      <c r="K625" s="128">
        <v>29128</v>
      </c>
      <c r="L625" s="129">
        <f t="shared" ca="1" si="9"/>
        <v>45.38356164383562</v>
      </c>
      <c r="M625" s="122">
        <v>0</v>
      </c>
      <c r="N625" s="122" t="s">
        <v>1371</v>
      </c>
      <c r="O625" s="122" t="s">
        <v>7813</v>
      </c>
    </row>
    <row r="626" spans="1:15" s="120" customFormat="1" ht="12" hidden="1">
      <c r="A626" s="122">
        <v>2021</v>
      </c>
      <c r="B626" s="125" t="s">
        <v>1475</v>
      </c>
      <c r="C626" s="60">
        <v>80844328</v>
      </c>
      <c r="D626" s="65" t="s">
        <v>2285</v>
      </c>
      <c r="E626" s="60" t="s">
        <v>739</v>
      </c>
      <c r="F626" s="61">
        <v>44222</v>
      </c>
      <c r="G626" s="62">
        <v>8</v>
      </c>
      <c r="H626" s="62">
        <v>0</v>
      </c>
      <c r="I626" s="61">
        <v>44278</v>
      </c>
      <c r="J626" s="66" t="s">
        <v>1364</v>
      </c>
      <c r="K626" s="128">
        <v>31142</v>
      </c>
      <c r="L626" s="129">
        <f t="shared" ca="1" si="9"/>
        <v>39.865753424657534</v>
      </c>
      <c r="M626" s="122">
        <v>0</v>
      </c>
      <c r="N626" s="122" t="s">
        <v>1371</v>
      </c>
      <c r="O626" s="122" t="s">
        <v>7813</v>
      </c>
    </row>
    <row r="627" spans="1:15" s="120" customFormat="1" ht="12" hidden="1">
      <c r="A627" s="122">
        <v>2021</v>
      </c>
      <c r="B627" s="125" t="s">
        <v>1709</v>
      </c>
      <c r="C627" s="60">
        <v>52822964</v>
      </c>
      <c r="D627" s="65" t="s">
        <v>2343</v>
      </c>
      <c r="E627" s="60" t="s">
        <v>742</v>
      </c>
      <c r="F627" s="61">
        <v>44267</v>
      </c>
      <c r="G627" s="62">
        <v>10</v>
      </c>
      <c r="H627" s="62">
        <v>0</v>
      </c>
      <c r="I627" s="61">
        <v>44297</v>
      </c>
      <c r="J627" s="66" t="s">
        <v>1364</v>
      </c>
      <c r="K627" s="128">
        <v>30665</v>
      </c>
      <c r="L627" s="129">
        <f t="shared" ca="1" si="9"/>
        <v>41.172602739726024</v>
      </c>
      <c r="M627" s="122">
        <v>0</v>
      </c>
      <c r="N627" s="122" t="s">
        <v>1371</v>
      </c>
      <c r="O627" s="122" t="s">
        <v>7813</v>
      </c>
    </row>
    <row r="628" spans="1:15" s="120" customFormat="1" ht="12" hidden="1">
      <c r="A628" s="122">
        <v>2021</v>
      </c>
      <c r="B628" s="125" t="s">
        <v>1922</v>
      </c>
      <c r="C628" s="60">
        <v>80190832</v>
      </c>
      <c r="D628" s="65" t="s">
        <v>2421</v>
      </c>
      <c r="E628" s="60" t="s">
        <v>739</v>
      </c>
      <c r="F628" s="61">
        <v>44295</v>
      </c>
      <c r="G628" s="62">
        <v>9</v>
      </c>
      <c r="H628" s="62">
        <v>15</v>
      </c>
      <c r="I628" s="61">
        <v>44299</v>
      </c>
      <c r="J628" s="66" t="s">
        <v>1365</v>
      </c>
      <c r="K628" s="128">
        <v>27298</v>
      </c>
      <c r="L628" s="129">
        <f t="shared" ca="1" si="9"/>
        <v>50.397260273972606</v>
      </c>
      <c r="M628" s="122">
        <v>0</v>
      </c>
      <c r="N628" s="122" t="s">
        <v>1371</v>
      </c>
      <c r="O628" s="122" t="s">
        <v>7813</v>
      </c>
    </row>
    <row r="629" spans="1:15" s="120" customFormat="1" ht="12" hidden="1">
      <c r="A629" s="122">
        <v>2021</v>
      </c>
      <c r="B629" s="125" t="s">
        <v>1574</v>
      </c>
      <c r="C629" s="60">
        <v>1015455783</v>
      </c>
      <c r="D629" s="65" t="s">
        <v>1311</v>
      </c>
      <c r="E629" s="60" t="s">
        <v>739</v>
      </c>
      <c r="F629" s="61">
        <v>44235</v>
      </c>
      <c r="G629" s="62">
        <v>4</v>
      </c>
      <c r="H629" s="62">
        <v>0</v>
      </c>
      <c r="I629" s="61">
        <v>44306</v>
      </c>
      <c r="J629" s="66" t="s">
        <v>1365</v>
      </c>
      <c r="K629" s="128">
        <v>34876</v>
      </c>
      <c r="L629" s="129">
        <f t="shared" ca="1" si="9"/>
        <v>29.635616438356163</v>
      </c>
      <c r="M629" s="122">
        <v>0</v>
      </c>
      <c r="N629" s="122" t="s">
        <v>1371</v>
      </c>
      <c r="O629" s="122" t="s">
        <v>7813</v>
      </c>
    </row>
    <row r="630" spans="1:15" s="120" customFormat="1" ht="12" hidden="1">
      <c r="A630" s="122">
        <v>2021</v>
      </c>
      <c r="B630" s="125" t="s">
        <v>1459</v>
      </c>
      <c r="C630" s="60">
        <v>39329322</v>
      </c>
      <c r="D630" s="65" t="s">
        <v>773</v>
      </c>
      <c r="E630" s="60" t="s">
        <v>742</v>
      </c>
      <c r="F630" s="61">
        <v>44222</v>
      </c>
      <c r="G630" s="62">
        <v>3</v>
      </c>
      <c r="H630" s="62">
        <v>0</v>
      </c>
      <c r="I630" s="61">
        <v>44311</v>
      </c>
      <c r="J630" s="66" t="s">
        <v>1364</v>
      </c>
      <c r="K630" s="128">
        <v>31420</v>
      </c>
      <c r="L630" s="129">
        <f t="shared" ca="1" si="9"/>
        <v>39.104109589041094</v>
      </c>
      <c r="M630" s="122">
        <v>0</v>
      </c>
      <c r="N630" s="122" t="s">
        <v>1371</v>
      </c>
      <c r="O630" s="122" t="s">
        <v>7813</v>
      </c>
    </row>
    <row r="631" spans="1:15" s="120" customFormat="1" ht="12" hidden="1">
      <c r="A631" s="122">
        <v>2021</v>
      </c>
      <c r="B631" s="125" t="s">
        <v>1471</v>
      </c>
      <c r="C631" s="60">
        <v>52907136</v>
      </c>
      <c r="D631" s="65" t="s">
        <v>947</v>
      </c>
      <c r="E631" s="60" t="s">
        <v>742</v>
      </c>
      <c r="F631" s="61">
        <v>44219</v>
      </c>
      <c r="G631" s="62">
        <v>11</v>
      </c>
      <c r="H631" s="62">
        <v>15</v>
      </c>
      <c r="I631" s="61">
        <v>44316</v>
      </c>
      <c r="J631" s="66" t="s">
        <v>1364</v>
      </c>
      <c r="K631" s="128">
        <v>30171</v>
      </c>
      <c r="L631" s="129">
        <f t="shared" ca="1" si="9"/>
        <v>42.526027397260272</v>
      </c>
      <c r="M631" s="122">
        <v>0</v>
      </c>
      <c r="N631" s="122" t="s">
        <v>1371</v>
      </c>
      <c r="O631" s="122" t="s">
        <v>7813</v>
      </c>
    </row>
    <row r="632" spans="1:15" s="120" customFormat="1" ht="12" hidden="1">
      <c r="A632" s="122">
        <v>2021</v>
      </c>
      <c r="B632" s="125" t="s">
        <v>1663</v>
      </c>
      <c r="C632" s="60">
        <v>23965359</v>
      </c>
      <c r="D632" s="65" t="s">
        <v>2328</v>
      </c>
      <c r="E632" s="60" t="s">
        <v>742</v>
      </c>
      <c r="F632" s="61">
        <v>44249</v>
      </c>
      <c r="G632" s="62">
        <v>10</v>
      </c>
      <c r="H632" s="62">
        <v>15</v>
      </c>
      <c r="I632" s="61">
        <v>44316</v>
      </c>
      <c r="J632" s="66" t="s">
        <v>1364</v>
      </c>
      <c r="K632" s="128">
        <v>27344</v>
      </c>
      <c r="L632" s="129">
        <f t="shared" ca="1" si="9"/>
        <v>50.271232876712325</v>
      </c>
      <c r="M632" s="122">
        <v>0</v>
      </c>
      <c r="N632" s="122" t="s">
        <v>1371</v>
      </c>
      <c r="O632" s="122" t="s">
        <v>7813</v>
      </c>
    </row>
    <row r="633" spans="1:15" s="120" customFormat="1" ht="12" hidden="1">
      <c r="A633" s="122">
        <v>2021</v>
      </c>
      <c r="B633" s="125" t="s">
        <v>1915</v>
      </c>
      <c r="C633" s="60">
        <v>51739933</v>
      </c>
      <c r="D633" s="65" t="s">
        <v>1291</v>
      </c>
      <c r="E633" s="60" t="s">
        <v>742</v>
      </c>
      <c r="F633" s="61">
        <v>44300</v>
      </c>
      <c r="G633" s="62">
        <v>2</v>
      </c>
      <c r="H633" s="62">
        <v>0</v>
      </c>
      <c r="I633" s="61">
        <v>44316</v>
      </c>
      <c r="J633" s="66" t="s">
        <v>1364</v>
      </c>
      <c r="K633" s="128">
        <v>23645</v>
      </c>
      <c r="L633" s="129">
        <f t="shared" ca="1" si="9"/>
        <v>60.405479452054792</v>
      </c>
      <c r="M633" s="122">
        <v>0</v>
      </c>
      <c r="N633" s="122" t="s">
        <v>1371</v>
      </c>
      <c r="O633" s="122" t="s">
        <v>7813</v>
      </c>
    </row>
    <row r="634" spans="1:15" s="120" customFormat="1" ht="12" hidden="1">
      <c r="A634" s="122">
        <v>2021</v>
      </c>
      <c r="B634" s="125" t="s">
        <v>1490</v>
      </c>
      <c r="C634" s="60">
        <v>71759400</v>
      </c>
      <c r="D634" s="65" t="s">
        <v>2286</v>
      </c>
      <c r="E634" s="60" t="s">
        <v>739</v>
      </c>
      <c r="F634" s="61">
        <v>44250</v>
      </c>
      <c r="G634" s="62">
        <v>3</v>
      </c>
      <c r="H634" s="62">
        <v>0</v>
      </c>
      <c r="I634" s="61">
        <v>44317</v>
      </c>
      <c r="J634" s="66" t="s">
        <v>1364</v>
      </c>
      <c r="K634" s="128">
        <v>27798</v>
      </c>
      <c r="L634" s="129">
        <f t="shared" ca="1" si="9"/>
        <v>49.027397260273972</v>
      </c>
      <c r="M634" s="122">
        <v>0</v>
      </c>
      <c r="N634" s="122" t="s">
        <v>1371</v>
      </c>
      <c r="O634" s="122" t="s">
        <v>7813</v>
      </c>
    </row>
    <row r="635" spans="1:15" s="120" customFormat="1" ht="12" hidden="1">
      <c r="A635" s="122">
        <v>2021</v>
      </c>
      <c r="B635" s="125" t="s">
        <v>1546</v>
      </c>
      <c r="C635" s="60">
        <v>19205752</v>
      </c>
      <c r="D635" s="65" t="s">
        <v>2299</v>
      </c>
      <c r="E635" s="60" t="s">
        <v>739</v>
      </c>
      <c r="F635" s="61">
        <v>44239</v>
      </c>
      <c r="G635" s="62">
        <v>3</v>
      </c>
      <c r="H635" s="62">
        <v>0</v>
      </c>
      <c r="I635" s="61">
        <v>44327</v>
      </c>
      <c r="J635" s="66" t="s">
        <v>1364</v>
      </c>
      <c r="K635" s="128">
        <v>19447</v>
      </c>
      <c r="L635" s="129">
        <f t="shared" ca="1" si="9"/>
        <v>71.906849315068499</v>
      </c>
      <c r="M635" s="122">
        <v>0</v>
      </c>
      <c r="N635" s="122" t="s">
        <v>1371</v>
      </c>
      <c r="O635" s="122" t="s">
        <v>7813</v>
      </c>
    </row>
    <row r="636" spans="1:15" s="120" customFormat="1" ht="12" hidden="1">
      <c r="A636" s="122">
        <v>2021</v>
      </c>
      <c r="B636" s="125" t="s">
        <v>1576</v>
      </c>
      <c r="C636" s="60">
        <v>52177178</v>
      </c>
      <c r="D636" s="65" t="s">
        <v>2303</v>
      </c>
      <c r="E636" s="60" t="s">
        <v>742</v>
      </c>
      <c r="F636" s="61">
        <v>44236</v>
      </c>
      <c r="G636" s="62">
        <v>10</v>
      </c>
      <c r="H636" s="62">
        <v>14</v>
      </c>
      <c r="I636" s="61">
        <v>44335</v>
      </c>
      <c r="J636" s="66" t="s">
        <v>1364</v>
      </c>
      <c r="K636" s="128">
        <v>27104</v>
      </c>
      <c r="L636" s="129">
        <f t="shared" ca="1" si="9"/>
        <v>50.92876712328767</v>
      </c>
      <c r="M636" s="122">
        <v>0</v>
      </c>
      <c r="N636" s="122" t="s">
        <v>1371</v>
      </c>
      <c r="O636" s="122" t="s">
        <v>7813</v>
      </c>
    </row>
    <row r="637" spans="1:15" s="120" customFormat="1" ht="12" hidden="1">
      <c r="A637" s="122">
        <v>2021</v>
      </c>
      <c r="B637" s="125" t="s">
        <v>1539</v>
      </c>
      <c r="C637" s="60">
        <v>19301228</v>
      </c>
      <c r="D637" s="65" t="s">
        <v>2297</v>
      </c>
      <c r="E637" s="60" t="s">
        <v>739</v>
      </c>
      <c r="F637" s="61">
        <v>44250</v>
      </c>
      <c r="G637" s="62">
        <v>3</v>
      </c>
      <c r="H637" s="62">
        <v>0</v>
      </c>
      <c r="I637" s="61">
        <v>44338</v>
      </c>
      <c r="J637" s="66" t="s">
        <v>1364</v>
      </c>
      <c r="K637" s="128">
        <v>21075</v>
      </c>
      <c r="L637" s="129">
        <f t="shared" ca="1" si="9"/>
        <v>67.446575342465749</v>
      </c>
      <c r="M637" s="122">
        <v>0</v>
      </c>
      <c r="N637" s="122" t="s">
        <v>1371</v>
      </c>
      <c r="O637" s="122" t="s">
        <v>7813</v>
      </c>
    </row>
    <row r="638" spans="1:15" s="120" customFormat="1" ht="12" hidden="1">
      <c r="A638" s="122">
        <v>2021</v>
      </c>
      <c r="B638" s="125" t="s">
        <v>1494</v>
      </c>
      <c r="C638" s="60">
        <v>34323037</v>
      </c>
      <c r="D638" s="65" t="s">
        <v>1299</v>
      </c>
      <c r="E638" s="60" t="s">
        <v>742</v>
      </c>
      <c r="F638" s="61">
        <v>44224</v>
      </c>
      <c r="G638" s="62">
        <v>4</v>
      </c>
      <c r="H638" s="62">
        <v>0</v>
      </c>
      <c r="I638" s="61">
        <v>44343</v>
      </c>
      <c r="J638" s="66" t="s">
        <v>1364</v>
      </c>
      <c r="K638" s="128">
        <v>30605</v>
      </c>
      <c r="L638" s="129">
        <f t="shared" ca="1" si="9"/>
        <v>41.336986301369862</v>
      </c>
      <c r="M638" s="122">
        <v>0</v>
      </c>
      <c r="N638" s="122" t="s">
        <v>1371</v>
      </c>
      <c r="O638" s="122" t="s">
        <v>7813</v>
      </c>
    </row>
    <row r="639" spans="1:15" s="120" customFormat="1" ht="12" hidden="1">
      <c r="A639" s="122">
        <v>2021</v>
      </c>
      <c r="B639" s="125" t="s">
        <v>1383</v>
      </c>
      <c r="C639" s="60">
        <v>52965294</v>
      </c>
      <c r="D639" s="65" t="s">
        <v>779</v>
      </c>
      <c r="E639" s="60" t="s">
        <v>742</v>
      </c>
      <c r="F639" s="61">
        <v>44214</v>
      </c>
      <c r="G639" s="62">
        <v>9</v>
      </c>
      <c r="H639" s="62">
        <v>0</v>
      </c>
      <c r="I639" s="61">
        <v>44347</v>
      </c>
      <c r="J639" s="66" t="s">
        <v>1364</v>
      </c>
      <c r="K639" s="128">
        <v>30550</v>
      </c>
      <c r="L639" s="129">
        <f t="shared" ca="1" si="9"/>
        <v>41.487671232876714</v>
      </c>
      <c r="M639" s="122">
        <v>0</v>
      </c>
      <c r="N639" s="122" t="s">
        <v>1371</v>
      </c>
      <c r="O639" s="122" t="s">
        <v>7813</v>
      </c>
    </row>
    <row r="640" spans="1:15" s="120" customFormat="1" ht="12" hidden="1">
      <c r="A640" s="122">
        <v>2021</v>
      </c>
      <c r="B640" s="125" t="s">
        <v>1949</v>
      </c>
      <c r="C640" s="60">
        <v>12197651</v>
      </c>
      <c r="D640" s="65" t="s">
        <v>1327</v>
      </c>
      <c r="E640" s="60" t="s">
        <v>739</v>
      </c>
      <c r="F640" s="61">
        <v>44299</v>
      </c>
      <c r="G640" s="62">
        <v>8</v>
      </c>
      <c r="H640" s="62">
        <v>15</v>
      </c>
      <c r="I640" s="61">
        <v>44347</v>
      </c>
      <c r="J640" s="66" t="s">
        <v>1364</v>
      </c>
      <c r="K640" s="128">
        <v>28503</v>
      </c>
      <c r="L640" s="129">
        <f t="shared" ca="1" si="9"/>
        <v>47.095890410958901</v>
      </c>
      <c r="M640" s="122">
        <v>0</v>
      </c>
      <c r="N640" s="122" t="s">
        <v>1371</v>
      </c>
      <c r="O640" s="122" t="s">
        <v>7813</v>
      </c>
    </row>
    <row r="641" spans="1:15" s="120" customFormat="1" ht="12" hidden="1">
      <c r="A641" s="122">
        <v>2021</v>
      </c>
      <c r="B641" s="125" t="s">
        <v>1936</v>
      </c>
      <c r="C641" s="60">
        <v>80003172</v>
      </c>
      <c r="D641" s="65" t="s">
        <v>2429</v>
      </c>
      <c r="E641" s="60" t="s">
        <v>739</v>
      </c>
      <c r="F641" s="61">
        <v>44299</v>
      </c>
      <c r="G641" s="62">
        <v>6</v>
      </c>
      <c r="H641" s="62">
        <v>0</v>
      </c>
      <c r="I641" s="61">
        <v>44351</v>
      </c>
      <c r="J641" s="66" t="s">
        <v>1364</v>
      </c>
      <c r="K641" s="128">
        <v>28958</v>
      </c>
      <c r="L641" s="129">
        <f t="shared" ca="1" si="9"/>
        <v>45.849315068493148</v>
      </c>
      <c r="M641" s="122">
        <v>0</v>
      </c>
      <c r="N641" s="122" t="s">
        <v>1371</v>
      </c>
      <c r="O641" s="122" t="s">
        <v>7813</v>
      </c>
    </row>
    <row r="642" spans="1:15" s="120" customFormat="1" ht="12" hidden="1">
      <c r="A642" s="122">
        <v>2021</v>
      </c>
      <c r="B642" s="125" t="s">
        <v>2004</v>
      </c>
      <c r="C642" s="60">
        <v>1085275116</v>
      </c>
      <c r="D642" s="65" t="s">
        <v>2463</v>
      </c>
      <c r="E642" s="60" t="s">
        <v>739</v>
      </c>
      <c r="F642" s="61">
        <v>44329</v>
      </c>
      <c r="G642" s="62">
        <v>1</v>
      </c>
      <c r="H642" s="62">
        <v>0</v>
      </c>
      <c r="I642" s="61">
        <v>44359</v>
      </c>
      <c r="J642" s="66" t="s">
        <v>1365</v>
      </c>
      <c r="K642" s="128">
        <v>32727</v>
      </c>
      <c r="L642" s="129">
        <f t="shared" ca="1" si="9"/>
        <v>35.523287671232879</v>
      </c>
      <c r="M642" s="122">
        <v>0</v>
      </c>
      <c r="N642" s="122" t="s">
        <v>1371</v>
      </c>
      <c r="O642" s="122" t="s">
        <v>7813</v>
      </c>
    </row>
    <row r="643" spans="1:15" s="120" customFormat="1" ht="12" hidden="1">
      <c r="A643" s="122">
        <v>2021</v>
      </c>
      <c r="B643" s="125" t="s">
        <v>1744</v>
      </c>
      <c r="C643" s="60">
        <v>1104701780</v>
      </c>
      <c r="D643" s="65" t="s">
        <v>2356</v>
      </c>
      <c r="E643" s="60" t="s">
        <v>739</v>
      </c>
      <c r="F643" s="61">
        <v>44280</v>
      </c>
      <c r="G643" s="62">
        <v>9</v>
      </c>
      <c r="H643" s="62">
        <v>15</v>
      </c>
      <c r="I643" s="61">
        <v>44372</v>
      </c>
      <c r="J643" s="66" t="s">
        <v>1364</v>
      </c>
      <c r="K643" s="128">
        <v>32898</v>
      </c>
      <c r="L643" s="129">
        <f t="shared" ref="L643:L706" ca="1" si="10">IFERROR((TODAY()-K643)/365,"No Aplica")</f>
        <v>35.054794520547944</v>
      </c>
      <c r="M643" s="122">
        <v>0</v>
      </c>
      <c r="N643" s="122" t="s">
        <v>1371</v>
      </c>
      <c r="O643" s="122" t="s">
        <v>7813</v>
      </c>
    </row>
    <row r="644" spans="1:15" s="120" customFormat="1" ht="12" hidden="1">
      <c r="A644" s="122">
        <v>2021</v>
      </c>
      <c r="B644" s="125" t="s">
        <v>1693</v>
      </c>
      <c r="C644" s="60">
        <v>53068461</v>
      </c>
      <c r="D644" s="65" t="s">
        <v>2337</v>
      </c>
      <c r="E644" s="60" t="s">
        <v>742</v>
      </c>
      <c r="F644" s="61">
        <v>44282</v>
      </c>
      <c r="G644" s="62">
        <v>3</v>
      </c>
      <c r="H644" s="62">
        <v>0</v>
      </c>
      <c r="I644" s="61">
        <v>44373</v>
      </c>
      <c r="J644" s="66" t="s">
        <v>1364</v>
      </c>
      <c r="K644" s="128">
        <v>31182</v>
      </c>
      <c r="L644" s="129">
        <f t="shared" ca="1" si="10"/>
        <v>39.756164383561647</v>
      </c>
      <c r="M644" s="122">
        <v>0</v>
      </c>
      <c r="N644" s="122" t="s">
        <v>1371</v>
      </c>
      <c r="O644" s="122" t="s">
        <v>7813</v>
      </c>
    </row>
    <row r="645" spans="1:15" s="120" customFormat="1" ht="12" hidden="1">
      <c r="A645" s="122">
        <v>2021</v>
      </c>
      <c r="B645" s="125" t="s">
        <v>1548</v>
      </c>
      <c r="C645" s="60">
        <v>79557237</v>
      </c>
      <c r="D645" s="65" t="s">
        <v>948</v>
      </c>
      <c r="E645" s="60" t="s">
        <v>739</v>
      </c>
      <c r="F645" s="61">
        <v>44231</v>
      </c>
      <c r="G645" s="62">
        <v>11</v>
      </c>
      <c r="H645" s="62">
        <v>15</v>
      </c>
      <c r="I645" s="61">
        <v>44383</v>
      </c>
      <c r="J645" s="66" t="s">
        <v>1364</v>
      </c>
      <c r="K645" s="128">
        <v>26187</v>
      </c>
      <c r="L645" s="129">
        <f t="shared" ca="1" si="10"/>
        <v>53.441095890410956</v>
      </c>
      <c r="M645" s="122">
        <v>0</v>
      </c>
      <c r="N645" s="122" t="s">
        <v>1371</v>
      </c>
      <c r="O645" s="122" t="s">
        <v>7813</v>
      </c>
    </row>
    <row r="646" spans="1:15" s="120" customFormat="1" ht="12" hidden="1">
      <c r="A646" s="122">
        <v>2021</v>
      </c>
      <c r="B646" s="125" t="s">
        <v>1687</v>
      </c>
      <c r="C646" s="60">
        <v>79905794</v>
      </c>
      <c r="D646" s="65" t="s">
        <v>841</v>
      </c>
      <c r="E646" s="60" t="s">
        <v>739</v>
      </c>
      <c r="F646" s="61">
        <v>44263</v>
      </c>
      <c r="G646" s="62">
        <v>4</v>
      </c>
      <c r="H646" s="62">
        <v>0</v>
      </c>
      <c r="I646" s="61">
        <v>44384</v>
      </c>
      <c r="J646" s="66" t="s">
        <v>1364</v>
      </c>
      <c r="K646" s="128">
        <v>28076</v>
      </c>
      <c r="L646" s="129">
        <f t="shared" ca="1" si="10"/>
        <v>48.265753424657532</v>
      </c>
      <c r="M646" s="122">
        <v>0</v>
      </c>
      <c r="N646" s="122" t="s">
        <v>1371</v>
      </c>
      <c r="O646" s="122" t="s">
        <v>7813</v>
      </c>
    </row>
    <row r="647" spans="1:15" s="120" customFormat="1" ht="12" hidden="1">
      <c r="A647" s="122">
        <v>2021</v>
      </c>
      <c r="B647" s="125" t="s">
        <v>1408</v>
      </c>
      <c r="C647" s="60">
        <v>79988937</v>
      </c>
      <c r="D647" s="65" t="s">
        <v>2278</v>
      </c>
      <c r="E647" s="60" t="s">
        <v>739</v>
      </c>
      <c r="F647" s="61">
        <v>44216</v>
      </c>
      <c r="G647" s="62">
        <v>9</v>
      </c>
      <c r="H647" s="62">
        <v>15</v>
      </c>
      <c r="I647" s="61">
        <v>44388</v>
      </c>
      <c r="J647" s="66" t="s">
        <v>1364</v>
      </c>
      <c r="K647" s="128">
        <v>29008</v>
      </c>
      <c r="L647" s="129">
        <f t="shared" ca="1" si="10"/>
        <v>45.712328767123289</v>
      </c>
      <c r="M647" s="122">
        <v>0</v>
      </c>
      <c r="N647" s="122" t="s">
        <v>1371</v>
      </c>
      <c r="O647" s="122" t="s">
        <v>7813</v>
      </c>
    </row>
    <row r="648" spans="1:15" s="120" customFormat="1" ht="12" hidden="1">
      <c r="A648" s="122">
        <v>2021</v>
      </c>
      <c r="B648" s="125" t="s">
        <v>2020</v>
      </c>
      <c r="C648" s="60">
        <v>46683746</v>
      </c>
      <c r="D648" s="65" t="s">
        <v>1105</v>
      </c>
      <c r="E648" s="60" t="s">
        <v>742</v>
      </c>
      <c r="F648" s="61">
        <v>44336</v>
      </c>
      <c r="G648" s="62">
        <v>7</v>
      </c>
      <c r="H648" s="62">
        <v>15</v>
      </c>
      <c r="I648" s="61">
        <v>44392</v>
      </c>
      <c r="J648" s="66" t="s">
        <v>1364</v>
      </c>
      <c r="K648" s="128">
        <v>31437</v>
      </c>
      <c r="L648" s="129">
        <f t="shared" ca="1" si="10"/>
        <v>39.057534246575344</v>
      </c>
      <c r="M648" s="122">
        <v>0</v>
      </c>
      <c r="N648" s="122" t="s">
        <v>1371</v>
      </c>
      <c r="O648" s="122" t="s">
        <v>7813</v>
      </c>
    </row>
    <row r="649" spans="1:15" s="120" customFormat="1" ht="12" hidden="1">
      <c r="A649" s="122">
        <v>2021</v>
      </c>
      <c r="B649" s="125" t="s">
        <v>1974</v>
      </c>
      <c r="C649" s="60">
        <v>79500809</v>
      </c>
      <c r="D649" s="65" t="s">
        <v>1132</v>
      </c>
      <c r="E649" s="60" t="s">
        <v>739</v>
      </c>
      <c r="F649" s="61">
        <v>44315</v>
      </c>
      <c r="G649" s="62">
        <v>9</v>
      </c>
      <c r="H649" s="62">
        <v>15</v>
      </c>
      <c r="I649" s="61">
        <v>44400</v>
      </c>
      <c r="J649" s="66" t="s">
        <v>1364</v>
      </c>
      <c r="K649" s="128">
        <v>25416</v>
      </c>
      <c r="L649" s="129">
        <f t="shared" ca="1" si="10"/>
        <v>55.553424657534244</v>
      </c>
      <c r="M649" s="122">
        <v>0</v>
      </c>
      <c r="N649" s="122" t="s">
        <v>1371</v>
      </c>
      <c r="O649" s="122" t="s">
        <v>7813</v>
      </c>
    </row>
    <row r="650" spans="1:15" s="120" customFormat="1" ht="12" hidden="1">
      <c r="A650" s="122">
        <v>2021</v>
      </c>
      <c r="B650" s="125" t="s">
        <v>1742</v>
      </c>
      <c r="C650" s="60">
        <v>74370660</v>
      </c>
      <c r="D650" s="65" t="s">
        <v>973</v>
      </c>
      <c r="E650" s="60" t="s">
        <v>739</v>
      </c>
      <c r="F650" s="61">
        <v>44275</v>
      </c>
      <c r="G650" s="62">
        <v>9</v>
      </c>
      <c r="H650" s="62">
        <v>15</v>
      </c>
      <c r="I650" s="61">
        <v>44410</v>
      </c>
      <c r="J650" s="66" t="s">
        <v>1364</v>
      </c>
      <c r="K650" s="128">
        <v>27361</v>
      </c>
      <c r="L650" s="129">
        <f t="shared" ca="1" si="10"/>
        <v>50.224657534246575</v>
      </c>
      <c r="M650" s="122">
        <v>0</v>
      </c>
      <c r="N650" s="122" t="s">
        <v>1371</v>
      </c>
      <c r="O650" s="122" t="s">
        <v>7813</v>
      </c>
    </row>
    <row r="651" spans="1:15" s="120" customFormat="1" ht="12" hidden="1">
      <c r="A651" s="122">
        <v>2021</v>
      </c>
      <c r="B651" s="125" t="s">
        <v>1489</v>
      </c>
      <c r="C651" s="60">
        <v>1020718140</v>
      </c>
      <c r="D651" s="65" t="s">
        <v>769</v>
      </c>
      <c r="E651" s="60" t="s">
        <v>739</v>
      </c>
      <c r="F651" s="61">
        <v>44224</v>
      </c>
      <c r="G651" s="62">
        <v>11</v>
      </c>
      <c r="H651" s="62">
        <v>10</v>
      </c>
      <c r="I651" s="61">
        <v>44428</v>
      </c>
      <c r="J651" s="66" t="s">
        <v>1364</v>
      </c>
      <c r="K651" s="128">
        <v>31656</v>
      </c>
      <c r="L651" s="129">
        <f t="shared" ca="1" si="10"/>
        <v>38.457534246575342</v>
      </c>
      <c r="M651" s="122">
        <v>0</v>
      </c>
      <c r="N651" s="122" t="s">
        <v>1371</v>
      </c>
      <c r="O651" s="122" t="s">
        <v>7813</v>
      </c>
    </row>
    <row r="652" spans="1:15" s="120" customFormat="1" ht="12" hidden="1">
      <c r="A652" s="122">
        <v>2021</v>
      </c>
      <c r="B652" s="125" t="s">
        <v>2093</v>
      </c>
      <c r="C652" s="60">
        <v>74376046</v>
      </c>
      <c r="D652" s="65" t="s">
        <v>2525</v>
      </c>
      <c r="E652" s="60" t="s">
        <v>739</v>
      </c>
      <c r="F652" s="61">
        <v>44405</v>
      </c>
      <c r="G652" s="62">
        <v>5</v>
      </c>
      <c r="H652" s="62">
        <v>23</v>
      </c>
      <c r="I652" s="61">
        <v>44432</v>
      </c>
      <c r="J652" s="66" t="s">
        <v>1364</v>
      </c>
      <c r="K652" s="128">
        <v>29474</v>
      </c>
      <c r="L652" s="129">
        <f t="shared" ca="1" si="10"/>
        <v>44.435616438356163</v>
      </c>
      <c r="M652" s="122">
        <v>0</v>
      </c>
      <c r="N652" s="122" t="s">
        <v>1371</v>
      </c>
      <c r="O652" s="122" t="s">
        <v>7813</v>
      </c>
    </row>
    <row r="653" spans="1:15" s="120" customFormat="1" ht="12" hidden="1">
      <c r="A653" s="122">
        <v>2021</v>
      </c>
      <c r="B653" s="125" t="s">
        <v>1797</v>
      </c>
      <c r="C653" s="60">
        <v>1026553771</v>
      </c>
      <c r="D653" s="65" t="s">
        <v>2376</v>
      </c>
      <c r="E653" s="60" t="s">
        <v>742</v>
      </c>
      <c r="F653" s="61">
        <v>44281</v>
      </c>
      <c r="G653" s="62">
        <v>5</v>
      </c>
      <c r="H653" s="62">
        <v>0</v>
      </c>
      <c r="I653" s="61">
        <v>44433</v>
      </c>
      <c r="J653" s="66" t="s">
        <v>1364</v>
      </c>
      <c r="K653" s="128">
        <v>32678</v>
      </c>
      <c r="L653" s="129">
        <f t="shared" ca="1" si="10"/>
        <v>35.657534246575345</v>
      </c>
      <c r="M653" s="122">
        <v>0</v>
      </c>
      <c r="N653" s="122" t="s">
        <v>1371</v>
      </c>
      <c r="O653" s="122" t="s">
        <v>7813</v>
      </c>
    </row>
    <row r="654" spans="1:15" s="120" customFormat="1" ht="12" hidden="1">
      <c r="A654" s="122">
        <v>2021</v>
      </c>
      <c r="B654" s="125" t="s">
        <v>1482</v>
      </c>
      <c r="C654" s="60">
        <v>51715897</v>
      </c>
      <c r="D654" s="65" t="s">
        <v>1173</v>
      </c>
      <c r="E654" s="60" t="s">
        <v>742</v>
      </c>
      <c r="F654" s="61">
        <v>44223</v>
      </c>
      <c r="G654" s="62">
        <v>9</v>
      </c>
      <c r="H654" s="62">
        <v>0</v>
      </c>
      <c r="I654" s="61">
        <v>44439</v>
      </c>
      <c r="J654" s="66" t="s">
        <v>1364</v>
      </c>
      <c r="K654" s="128">
        <v>22349</v>
      </c>
      <c r="L654" s="129">
        <f t="shared" ca="1" si="10"/>
        <v>63.956164383561642</v>
      </c>
      <c r="M654" s="122">
        <v>0</v>
      </c>
      <c r="N654" s="122" t="s">
        <v>1371</v>
      </c>
      <c r="O654" s="122" t="s">
        <v>7813</v>
      </c>
    </row>
    <row r="655" spans="1:15" s="120" customFormat="1" ht="12" hidden="1">
      <c r="A655" s="122">
        <v>2021</v>
      </c>
      <c r="B655" s="125" t="s">
        <v>1978</v>
      </c>
      <c r="C655" s="60">
        <v>91274561</v>
      </c>
      <c r="D655" s="65" t="s">
        <v>827</v>
      </c>
      <c r="E655" s="60" t="s">
        <v>739</v>
      </c>
      <c r="F655" s="61">
        <v>44315</v>
      </c>
      <c r="G655" s="62">
        <v>8</v>
      </c>
      <c r="H655" s="62">
        <v>7</v>
      </c>
      <c r="I655" s="61">
        <v>44439</v>
      </c>
      <c r="J655" s="66" t="s">
        <v>1364</v>
      </c>
      <c r="K655" s="128">
        <v>25772</v>
      </c>
      <c r="L655" s="129">
        <f t="shared" ca="1" si="10"/>
        <v>54.578082191780823</v>
      </c>
      <c r="M655" s="122">
        <v>0</v>
      </c>
      <c r="N655" s="122" t="s">
        <v>1371</v>
      </c>
      <c r="O655" s="122" t="s">
        <v>7813</v>
      </c>
    </row>
    <row r="656" spans="1:15" s="120" customFormat="1" ht="12" hidden="1">
      <c r="A656" s="122">
        <v>2021</v>
      </c>
      <c r="B656" s="125" t="s">
        <v>1698</v>
      </c>
      <c r="C656" s="60">
        <v>80814925</v>
      </c>
      <c r="D656" s="65" t="s">
        <v>2340</v>
      </c>
      <c r="E656" s="60" t="s">
        <v>739</v>
      </c>
      <c r="F656" s="61">
        <v>44268</v>
      </c>
      <c r="G656" s="62">
        <v>10</v>
      </c>
      <c r="H656" s="62">
        <v>0</v>
      </c>
      <c r="I656" s="61">
        <v>44440</v>
      </c>
      <c r="J656" s="66" t="s">
        <v>1364</v>
      </c>
      <c r="K656" s="128">
        <v>30754</v>
      </c>
      <c r="L656" s="129">
        <f t="shared" ca="1" si="10"/>
        <v>40.92876712328767</v>
      </c>
      <c r="M656" s="122">
        <v>0</v>
      </c>
      <c r="N656" s="122" t="s">
        <v>1371</v>
      </c>
      <c r="O656" s="122" t="s">
        <v>7813</v>
      </c>
    </row>
    <row r="657" spans="1:15" s="120" customFormat="1" ht="12" hidden="1">
      <c r="A657" s="122">
        <v>2021</v>
      </c>
      <c r="B657" s="125" t="s">
        <v>2040</v>
      </c>
      <c r="C657" s="60">
        <v>492239</v>
      </c>
      <c r="D657" s="65" t="s">
        <v>2486</v>
      </c>
      <c r="E657" s="60" t="s">
        <v>742</v>
      </c>
      <c r="F657" s="61">
        <v>44349</v>
      </c>
      <c r="G657" s="62">
        <v>3</v>
      </c>
      <c r="H657" s="62">
        <v>0</v>
      </c>
      <c r="I657" s="61">
        <v>44440</v>
      </c>
      <c r="J657" s="66" t="s">
        <v>1364</v>
      </c>
      <c r="K657" s="128">
        <v>31120</v>
      </c>
      <c r="L657" s="129">
        <f t="shared" ca="1" si="10"/>
        <v>39.926027397260277</v>
      </c>
      <c r="M657" s="122">
        <v>0</v>
      </c>
      <c r="N657" s="122" t="s">
        <v>1371</v>
      </c>
      <c r="O657" s="122" t="s">
        <v>7813</v>
      </c>
    </row>
    <row r="658" spans="1:15" s="120" customFormat="1" ht="12" hidden="1">
      <c r="A658" s="122">
        <v>2021</v>
      </c>
      <c r="B658" s="125" t="s">
        <v>1382</v>
      </c>
      <c r="C658" s="60">
        <v>1016081230</v>
      </c>
      <c r="D658" s="65" t="s">
        <v>2274</v>
      </c>
      <c r="E658" s="60" t="s">
        <v>742</v>
      </c>
      <c r="F658" s="61">
        <v>44216</v>
      </c>
      <c r="G658" s="62">
        <v>7</v>
      </c>
      <c r="H658" s="62">
        <v>15</v>
      </c>
      <c r="I658" s="61">
        <v>44443</v>
      </c>
      <c r="J658" s="66" t="s">
        <v>1364</v>
      </c>
      <c r="K658" s="128">
        <v>35005</v>
      </c>
      <c r="L658" s="129">
        <f t="shared" ca="1" si="10"/>
        <v>29.282191780821918</v>
      </c>
      <c r="M658" s="122">
        <v>0</v>
      </c>
      <c r="N658" s="122" t="s">
        <v>1371</v>
      </c>
      <c r="O658" s="122" t="s">
        <v>7813</v>
      </c>
    </row>
    <row r="659" spans="1:15" s="120" customFormat="1" ht="12" hidden="1">
      <c r="A659" s="122">
        <v>2021</v>
      </c>
      <c r="B659" s="125" t="s">
        <v>1450</v>
      </c>
      <c r="C659" s="60">
        <v>1020733229</v>
      </c>
      <c r="D659" s="65" t="s">
        <v>1043</v>
      </c>
      <c r="E659" s="60" t="s">
        <v>742</v>
      </c>
      <c r="F659" s="61">
        <v>44219</v>
      </c>
      <c r="G659" s="62">
        <v>7</v>
      </c>
      <c r="H659" s="62">
        <v>15</v>
      </c>
      <c r="I659" s="61">
        <v>44446</v>
      </c>
      <c r="J659" s="66" t="s">
        <v>1364</v>
      </c>
      <c r="K659" s="128">
        <v>32312</v>
      </c>
      <c r="L659" s="129">
        <f t="shared" ca="1" si="10"/>
        <v>36.660273972602738</v>
      </c>
      <c r="M659" s="122">
        <v>0</v>
      </c>
      <c r="N659" s="122" t="s">
        <v>1371</v>
      </c>
      <c r="O659" s="122" t="s">
        <v>7813</v>
      </c>
    </row>
    <row r="660" spans="1:15" s="120" customFormat="1" ht="12" hidden="1">
      <c r="A660" s="122">
        <v>2021</v>
      </c>
      <c r="B660" s="125" t="s">
        <v>1697</v>
      </c>
      <c r="C660" s="60">
        <v>1013634093</v>
      </c>
      <c r="D660" s="65" t="s">
        <v>2339</v>
      </c>
      <c r="E660" s="60" t="s">
        <v>739</v>
      </c>
      <c r="F660" s="61">
        <v>44265</v>
      </c>
      <c r="G660" s="62">
        <v>6</v>
      </c>
      <c r="H660" s="62">
        <v>0</v>
      </c>
      <c r="I660" s="61">
        <v>44448</v>
      </c>
      <c r="J660" s="66" t="s">
        <v>1364</v>
      </c>
      <c r="K660" s="128">
        <v>33809</v>
      </c>
      <c r="L660" s="129">
        <f t="shared" ca="1" si="10"/>
        <v>32.558904109589044</v>
      </c>
      <c r="M660" s="122">
        <v>0</v>
      </c>
      <c r="N660" s="122" t="s">
        <v>1371</v>
      </c>
      <c r="O660" s="122" t="s">
        <v>7813</v>
      </c>
    </row>
    <row r="661" spans="1:15" s="120" customFormat="1" ht="12" hidden="1">
      <c r="A661" s="122">
        <v>2021</v>
      </c>
      <c r="B661" s="125" t="s">
        <v>2043</v>
      </c>
      <c r="C661" s="60">
        <v>1010222727</v>
      </c>
      <c r="D661" s="65" t="s">
        <v>2489</v>
      </c>
      <c r="E661" s="60" t="s">
        <v>739</v>
      </c>
      <c r="F661" s="61">
        <v>44349</v>
      </c>
      <c r="G661" s="62">
        <v>7</v>
      </c>
      <c r="H661" s="62">
        <v>15</v>
      </c>
      <c r="I661" s="61">
        <v>44455</v>
      </c>
      <c r="J661" s="66" t="s">
        <v>1365</v>
      </c>
      <c r="K661" s="128">
        <v>34891</v>
      </c>
      <c r="L661" s="129">
        <f t="shared" ca="1" si="10"/>
        <v>29.594520547945205</v>
      </c>
      <c r="M661" s="122">
        <v>0</v>
      </c>
      <c r="N661" s="122" t="s">
        <v>1371</v>
      </c>
      <c r="O661" s="122" t="s">
        <v>7813</v>
      </c>
    </row>
    <row r="662" spans="1:15" s="120" customFormat="1" ht="12" hidden="1">
      <c r="A662" s="122">
        <v>2021</v>
      </c>
      <c r="B662" s="125" t="s">
        <v>2031</v>
      </c>
      <c r="C662" s="60">
        <v>52414360</v>
      </c>
      <c r="D662" s="65" t="s">
        <v>2478</v>
      </c>
      <c r="E662" s="60" t="s">
        <v>742</v>
      </c>
      <c r="F662" s="61">
        <v>44344</v>
      </c>
      <c r="G662" s="62">
        <v>4</v>
      </c>
      <c r="H662" s="62">
        <v>0</v>
      </c>
      <c r="I662" s="61">
        <v>44466</v>
      </c>
      <c r="J662" s="66" t="s">
        <v>1364</v>
      </c>
      <c r="K662" s="128">
        <v>27956</v>
      </c>
      <c r="L662" s="129">
        <f t="shared" ca="1" si="10"/>
        <v>48.594520547945208</v>
      </c>
      <c r="M662" s="122">
        <v>0</v>
      </c>
      <c r="N662" s="122" t="s">
        <v>1371</v>
      </c>
      <c r="O662" s="122" t="s">
        <v>7813</v>
      </c>
    </row>
    <row r="663" spans="1:15" s="120" customFormat="1" ht="12" hidden="1">
      <c r="A663" s="122">
        <v>2021</v>
      </c>
      <c r="B663" s="125" t="s">
        <v>1535</v>
      </c>
      <c r="C663" s="60">
        <v>1053765986</v>
      </c>
      <c r="D663" s="65" t="s">
        <v>767</v>
      </c>
      <c r="E663" s="60" t="s">
        <v>742</v>
      </c>
      <c r="F663" s="61">
        <v>44228</v>
      </c>
      <c r="G663" s="62">
        <v>9</v>
      </c>
      <c r="H663" s="62">
        <v>0</v>
      </c>
      <c r="I663" s="61">
        <v>44469</v>
      </c>
      <c r="J663" s="66" t="s">
        <v>1364</v>
      </c>
      <c r="K663" s="128">
        <v>31215</v>
      </c>
      <c r="L663" s="129">
        <f t="shared" ca="1" si="10"/>
        <v>39.665753424657531</v>
      </c>
      <c r="M663" s="122">
        <v>0</v>
      </c>
      <c r="N663" s="122" t="s">
        <v>1371</v>
      </c>
      <c r="O663" s="122" t="s">
        <v>7813</v>
      </c>
    </row>
    <row r="664" spans="1:15" s="120" customFormat="1" ht="12" hidden="1">
      <c r="A664" s="122">
        <v>2021</v>
      </c>
      <c r="B664" s="125" t="s">
        <v>1762</v>
      </c>
      <c r="C664" s="60">
        <v>9726074</v>
      </c>
      <c r="D664" s="65" t="s">
        <v>1158</v>
      </c>
      <c r="E664" s="60" t="s">
        <v>739</v>
      </c>
      <c r="F664" s="61">
        <v>44278</v>
      </c>
      <c r="G664" s="62">
        <v>9</v>
      </c>
      <c r="H664" s="62">
        <v>15</v>
      </c>
      <c r="I664" s="61">
        <v>44474</v>
      </c>
      <c r="J664" s="66" t="s">
        <v>1364</v>
      </c>
      <c r="K664" s="128">
        <v>29495</v>
      </c>
      <c r="L664" s="129">
        <f t="shared" ca="1" si="10"/>
        <v>44.37808219178082</v>
      </c>
      <c r="M664" s="122">
        <v>0</v>
      </c>
      <c r="N664" s="122" t="s">
        <v>1371</v>
      </c>
      <c r="O664" s="122" t="s">
        <v>7813</v>
      </c>
    </row>
    <row r="665" spans="1:15" s="120" customFormat="1" ht="12" hidden="1">
      <c r="A665" s="122">
        <v>2021</v>
      </c>
      <c r="B665" s="125" t="s">
        <v>2182</v>
      </c>
      <c r="C665" s="60">
        <v>35253063</v>
      </c>
      <c r="D665" s="65" t="s">
        <v>2592</v>
      </c>
      <c r="E665" s="60" t="s">
        <v>742</v>
      </c>
      <c r="F665" s="61">
        <v>44489</v>
      </c>
      <c r="G665" s="62">
        <v>3</v>
      </c>
      <c r="H665" s="62">
        <v>0</v>
      </c>
      <c r="I665" s="61">
        <v>44489</v>
      </c>
      <c r="J665" s="66" t="s">
        <v>1364</v>
      </c>
      <c r="K665" s="128">
        <v>30079</v>
      </c>
      <c r="L665" s="129">
        <f t="shared" ca="1" si="10"/>
        <v>42.778082191780825</v>
      </c>
      <c r="M665" s="122">
        <v>0</v>
      </c>
      <c r="N665" s="122" t="s">
        <v>1371</v>
      </c>
      <c r="O665" s="122" t="s">
        <v>7813</v>
      </c>
    </row>
    <row r="666" spans="1:15" s="120" customFormat="1" ht="12" hidden="1">
      <c r="A666" s="122">
        <v>2021</v>
      </c>
      <c r="B666" s="125" t="s">
        <v>1658</v>
      </c>
      <c r="C666" s="60">
        <v>80074877</v>
      </c>
      <c r="D666" s="65" t="s">
        <v>1253</v>
      </c>
      <c r="E666" s="60" t="s">
        <v>739</v>
      </c>
      <c r="F666" s="61">
        <v>44252</v>
      </c>
      <c r="G666" s="62">
        <v>10</v>
      </c>
      <c r="H666" s="62">
        <v>6</v>
      </c>
      <c r="I666" s="61">
        <v>44490</v>
      </c>
      <c r="J666" s="66" t="s">
        <v>1364</v>
      </c>
      <c r="K666" s="128">
        <v>31195</v>
      </c>
      <c r="L666" s="129">
        <f t="shared" ca="1" si="10"/>
        <v>39.720547945205482</v>
      </c>
      <c r="M666" s="122">
        <v>0</v>
      </c>
      <c r="N666" s="122" t="s">
        <v>1371</v>
      </c>
      <c r="O666" s="122" t="s">
        <v>7813</v>
      </c>
    </row>
    <row r="667" spans="1:15" s="120" customFormat="1" ht="12" hidden="1">
      <c r="A667" s="122">
        <v>2021</v>
      </c>
      <c r="B667" s="125" t="s">
        <v>1935</v>
      </c>
      <c r="C667" s="60">
        <v>80097692</v>
      </c>
      <c r="D667" s="65" t="s">
        <v>2428</v>
      </c>
      <c r="E667" s="60" t="s">
        <v>739</v>
      </c>
      <c r="F667" s="61">
        <v>44298</v>
      </c>
      <c r="G667" s="62">
        <v>9</v>
      </c>
      <c r="H667" s="62">
        <v>0</v>
      </c>
      <c r="I667" s="61">
        <v>44509</v>
      </c>
      <c r="J667" s="66" t="s">
        <v>1364</v>
      </c>
      <c r="K667" s="128">
        <v>30265</v>
      </c>
      <c r="L667" s="129">
        <f t="shared" ca="1" si="10"/>
        <v>42.268493150684932</v>
      </c>
      <c r="M667" s="122">
        <v>0</v>
      </c>
      <c r="N667" s="122" t="s">
        <v>1371</v>
      </c>
      <c r="O667" s="122" t="s">
        <v>7813</v>
      </c>
    </row>
    <row r="668" spans="1:15" s="120" customFormat="1" ht="12" hidden="1">
      <c r="A668" s="122">
        <v>2021</v>
      </c>
      <c r="B668" s="125" t="s">
        <v>1440</v>
      </c>
      <c r="C668" s="60">
        <v>1023939230</v>
      </c>
      <c r="D668" s="65" t="s">
        <v>1169</v>
      </c>
      <c r="E668" s="60" t="s">
        <v>742</v>
      </c>
      <c r="F668" s="61">
        <v>44222</v>
      </c>
      <c r="G668" s="62">
        <v>9</v>
      </c>
      <c r="H668" s="62">
        <v>15</v>
      </c>
      <c r="I668" s="61">
        <v>44510</v>
      </c>
      <c r="J668" s="66" t="s">
        <v>1364</v>
      </c>
      <c r="K668" s="128">
        <v>34712</v>
      </c>
      <c r="L668" s="129">
        <f t="shared" ca="1" si="10"/>
        <v>30.084931506849315</v>
      </c>
      <c r="M668" s="122">
        <v>0</v>
      </c>
      <c r="N668" s="122" t="s">
        <v>1371</v>
      </c>
      <c r="O668" s="122" t="s">
        <v>7813</v>
      </c>
    </row>
    <row r="669" spans="1:15" s="120" customFormat="1" ht="12" hidden="1">
      <c r="A669" s="122">
        <v>2021</v>
      </c>
      <c r="B669" s="125" t="s">
        <v>2071</v>
      </c>
      <c r="C669" s="60">
        <v>26862817</v>
      </c>
      <c r="D669" s="65" t="s">
        <v>2509</v>
      </c>
      <c r="E669" s="60" t="s">
        <v>742</v>
      </c>
      <c r="F669" s="61">
        <v>44371</v>
      </c>
      <c r="G669" s="62">
        <v>6</v>
      </c>
      <c r="H669" s="62">
        <v>10</v>
      </c>
      <c r="I669" s="61">
        <v>44510</v>
      </c>
      <c r="J669" s="66" t="s">
        <v>1364</v>
      </c>
      <c r="K669" s="128">
        <v>27294</v>
      </c>
      <c r="L669" s="129">
        <f t="shared" ca="1" si="10"/>
        <v>50.408219178082192</v>
      </c>
      <c r="M669" s="122">
        <v>0</v>
      </c>
      <c r="N669" s="122" t="s">
        <v>1371</v>
      </c>
      <c r="O669" s="122" t="s">
        <v>7813</v>
      </c>
    </row>
    <row r="670" spans="1:15" s="120" customFormat="1" ht="12" hidden="1">
      <c r="A670" s="122">
        <v>2021</v>
      </c>
      <c r="B670" s="125" t="s">
        <v>2126</v>
      </c>
      <c r="C670" s="60">
        <v>52935588</v>
      </c>
      <c r="D670" s="65" t="s">
        <v>2549</v>
      </c>
      <c r="E670" s="60" t="s">
        <v>742</v>
      </c>
      <c r="F670" s="61">
        <v>44432</v>
      </c>
      <c r="G670" s="62">
        <v>5</v>
      </c>
      <c r="H670" s="62">
        <v>0</v>
      </c>
      <c r="I670" s="61">
        <v>44510</v>
      </c>
      <c r="J670" s="66" t="s">
        <v>1364</v>
      </c>
      <c r="K670" s="128">
        <v>30552</v>
      </c>
      <c r="L670" s="129">
        <f t="shared" ca="1" si="10"/>
        <v>41.482191780821921</v>
      </c>
      <c r="M670" s="122">
        <v>0</v>
      </c>
      <c r="N670" s="122" t="s">
        <v>1371</v>
      </c>
      <c r="O670" s="122" t="s">
        <v>7813</v>
      </c>
    </row>
    <row r="671" spans="1:15" s="120" customFormat="1" ht="12" hidden="1">
      <c r="A671" s="122">
        <v>2021</v>
      </c>
      <c r="B671" s="125" t="s">
        <v>1439</v>
      </c>
      <c r="C671" s="60">
        <v>37080849</v>
      </c>
      <c r="D671" s="65" t="s">
        <v>1109</v>
      </c>
      <c r="E671" s="60" t="s">
        <v>742</v>
      </c>
      <c r="F671" s="61">
        <v>44218</v>
      </c>
      <c r="G671" s="62">
        <v>11</v>
      </c>
      <c r="H671" s="62">
        <v>15</v>
      </c>
      <c r="I671" s="61">
        <v>44511</v>
      </c>
      <c r="J671" s="66" t="s">
        <v>1364</v>
      </c>
      <c r="K671" s="128">
        <v>30232</v>
      </c>
      <c r="L671" s="129">
        <f t="shared" ca="1" si="10"/>
        <v>42.358904109589041</v>
      </c>
      <c r="M671" s="122">
        <v>0</v>
      </c>
      <c r="N671" s="122" t="s">
        <v>1371</v>
      </c>
      <c r="O671" s="122" t="s">
        <v>7813</v>
      </c>
    </row>
    <row r="672" spans="1:15" s="120" customFormat="1" ht="12" hidden="1">
      <c r="A672" s="122">
        <v>2021</v>
      </c>
      <c r="B672" s="125" t="s">
        <v>1752</v>
      </c>
      <c r="C672" s="60">
        <v>52514971</v>
      </c>
      <c r="D672" s="65" t="s">
        <v>1220</v>
      </c>
      <c r="E672" s="60" t="s">
        <v>742</v>
      </c>
      <c r="F672" s="61">
        <v>44281</v>
      </c>
      <c r="G672" s="62">
        <v>9</v>
      </c>
      <c r="H672" s="62">
        <v>5</v>
      </c>
      <c r="I672" s="61">
        <v>44515</v>
      </c>
      <c r="J672" s="66" t="s">
        <v>1364</v>
      </c>
      <c r="K672" s="128">
        <v>29146</v>
      </c>
      <c r="L672" s="129">
        <f t="shared" ca="1" si="10"/>
        <v>45.334246575342469</v>
      </c>
      <c r="M672" s="122">
        <v>0</v>
      </c>
      <c r="N672" s="122" t="s">
        <v>1371</v>
      </c>
      <c r="O672" s="122" t="s">
        <v>7813</v>
      </c>
    </row>
    <row r="673" spans="1:15" s="120" customFormat="1" ht="12" hidden="1">
      <c r="A673" s="122">
        <v>2021</v>
      </c>
      <c r="B673" s="125" t="s">
        <v>1375</v>
      </c>
      <c r="C673" s="60">
        <v>51858472</v>
      </c>
      <c r="D673" s="65" t="s">
        <v>2273</v>
      </c>
      <c r="E673" s="60" t="s">
        <v>742</v>
      </c>
      <c r="F673" s="61">
        <v>44215</v>
      </c>
      <c r="G673" s="62">
        <v>10</v>
      </c>
      <c r="H673" s="62">
        <v>0</v>
      </c>
      <c r="I673" s="61">
        <v>44518</v>
      </c>
      <c r="J673" s="66" t="s">
        <v>1364</v>
      </c>
      <c r="K673" s="128">
        <v>24303</v>
      </c>
      <c r="L673" s="129">
        <f t="shared" ca="1" si="10"/>
        <v>58.602739726027394</v>
      </c>
      <c r="M673" s="122">
        <v>0</v>
      </c>
      <c r="N673" s="122" t="s">
        <v>1371</v>
      </c>
      <c r="O673" s="122" t="s">
        <v>7813</v>
      </c>
    </row>
    <row r="674" spans="1:15" s="120" customFormat="1" ht="12" hidden="1">
      <c r="A674" s="122">
        <v>2021</v>
      </c>
      <c r="B674" s="125" t="s">
        <v>1423</v>
      </c>
      <c r="C674" s="60">
        <v>1075244725</v>
      </c>
      <c r="D674" s="65" t="s">
        <v>1035</v>
      </c>
      <c r="E674" s="60" t="s">
        <v>739</v>
      </c>
      <c r="F674" s="61">
        <v>44218</v>
      </c>
      <c r="G674" s="62">
        <v>10</v>
      </c>
      <c r="H674" s="62">
        <v>15</v>
      </c>
      <c r="I674" s="61">
        <v>44518</v>
      </c>
      <c r="J674" s="66" t="s">
        <v>1364</v>
      </c>
      <c r="K674" s="128">
        <v>33017</v>
      </c>
      <c r="L674" s="129">
        <f t="shared" ca="1" si="10"/>
        <v>34.728767123287675</v>
      </c>
      <c r="M674" s="122">
        <v>0</v>
      </c>
      <c r="N674" s="122" t="s">
        <v>1371</v>
      </c>
      <c r="O674" s="122" t="s">
        <v>7813</v>
      </c>
    </row>
    <row r="675" spans="1:15" s="120" customFormat="1" ht="12" hidden="1">
      <c r="A675" s="122">
        <v>2021</v>
      </c>
      <c r="B675" s="125" t="s">
        <v>1416</v>
      </c>
      <c r="C675" s="60">
        <v>1032472153</v>
      </c>
      <c r="D675" s="65" t="s">
        <v>1208</v>
      </c>
      <c r="E675" s="60" t="s">
        <v>739</v>
      </c>
      <c r="F675" s="61">
        <v>44216</v>
      </c>
      <c r="G675" s="62">
        <v>10</v>
      </c>
      <c r="H675" s="62">
        <v>0</v>
      </c>
      <c r="I675" s="61">
        <v>44519</v>
      </c>
      <c r="J675" s="66" t="s">
        <v>1364</v>
      </c>
      <c r="K675" s="128">
        <v>34866</v>
      </c>
      <c r="L675" s="129">
        <f t="shared" ca="1" si="10"/>
        <v>29.663013698630138</v>
      </c>
      <c r="M675" s="122">
        <v>0</v>
      </c>
      <c r="N675" s="122" t="s">
        <v>1371</v>
      </c>
      <c r="O675" s="122" t="s">
        <v>7813</v>
      </c>
    </row>
    <row r="676" spans="1:15" s="120" customFormat="1" ht="12" hidden="1">
      <c r="A676" s="122">
        <v>2021</v>
      </c>
      <c r="B676" s="125" t="s">
        <v>1957</v>
      </c>
      <c r="C676" s="60">
        <v>79798360</v>
      </c>
      <c r="D676" s="65" t="s">
        <v>2441</v>
      </c>
      <c r="E676" s="60" t="s">
        <v>739</v>
      </c>
      <c r="F676" s="61">
        <v>44305</v>
      </c>
      <c r="G676" s="62">
        <v>8</v>
      </c>
      <c r="H676" s="62">
        <v>12</v>
      </c>
      <c r="I676" s="61">
        <v>44522</v>
      </c>
      <c r="J676" s="66" t="s">
        <v>1364</v>
      </c>
      <c r="K676" s="128">
        <v>27810</v>
      </c>
      <c r="L676" s="129">
        <f t="shared" ca="1" si="10"/>
        <v>48.994520547945207</v>
      </c>
      <c r="M676" s="122">
        <v>0</v>
      </c>
      <c r="N676" s="122" t="s">
        <v>1371</v>
      </c>
      <c r="O676" s="122" t="s">
        <v>7813</v>
      </c>
    </row>
    <row r="677" spans="1:15" s="120" customFormat="1" ht="12" hidden="1">
      <c r="A677" s="122">
        <v>2021</v>
      </c>
      <c r="B677" s="125" t="s">
        <v>1726</v>
      </c>
      <c r="C677" s="60">
        <v>52541826</v>
      </c>
      <c r="D677" s="65" t="s">
        <v>1348</v>
      </c>
      <c r="E677" s="60" t="s">
        <v>742</v>
      </c>
      <c r="F677" s="61">
        <v>44271</v>
      </c>
      <c r="G677" s="62">
        <v>9</v>
      </c>
      <c r="H677" s="62">
        <v>15</v>
      </c>
      <c r="I677" s="61">
        <v>44535</v>
      </c>
      <c r="J677" s="66" t="s">
        <v>1364</v>
      </c>
      <c r="K677" s="128">
        <v>29242</v>
      </c>
      <c r="L677" s="129">
        <f t="shared" ca="1" si="10"/>
        <v>45.07123287671233</v>
      </c>
      <c r="M677" s="122">
        <v>0</v>
      </c>
      <c r="N677" s="122" t="s">
        <v>1371</v>
      </c>
      <c r="O677" s="122" t="s">
        <v>7813</v>
      </c>
    </row>
    <row r="678" spans="1:15" s="120" customFormat="1" ht="12" hidden="1">
      <c r="A678" s="122">
        <v>2021</v>
      </c>
      <c r="B678" s="125" t="s">
        <v>1443</v>
      </c>
      <c r="C678" s="60">
        <v>51792082</v>
      </c>
      <c r="D678" s="65" t="s">
        <v>832</v>
      </c>
      <c r="E678" s="60" t="s">
        <v>742</v>
      </c>
      <c r="F678" s="61">
        <v>44218</v>
      </c>
      <c r="G678" s="62">
        <v>11</v>
      </c>
      <c r="H678" s="62">
        <v>15</v>
      </c>
      <c r="I678" s="61">
        <v>44536</v>
      </c>
      <c r="J678" s="66" t="s">
        <v>1364</v>
      </c>
      <c r="K678" s="128">
        <v>24021</v>
      </c>
      <c r="L678" s="129">
        <f t="shared" ca="1" si="10"/>
        <v>59.375342465753427</v>
      </c>
      <c r="M678" s="122">
        <v>0</v>
      </c>
      <c r="N678" s="122" t="s">
        <v>1371</v>
      </c>
      <c r="O678" s="122" t="s">
        <v>7813</v>
      </c>
    </row>
    <row r="679" spans="1:15" s="120" customFormat="1" ht="12" hidden="1">
      <c r="A679" s="122">
        <v>2021</v>
      </c>
      <c r="B679" s="125" t="s">
        <v>1412</v>
      </c>
      <c r="C679" s="60">
        <v>1022394980</v>
      </c>
      <c r="D679" s="65" t="s">
        <v>1016</v>
      </c>
      <c r="E679" s="60" t="s">
        <v>739</v>
      </c>
      <c r="F679" s="61">
        <v>44215</v>
      </c>
      <c r="G679" s="62">
        <v>11</v>
      </c>
      <c r="H679" s="62">
        <v>7</v>
      </c>
      <c r="I679" s="61">
        <v>44539</v>
      </c>
      <c r="J679" s="66" t="s">
        <v>1364</v>
      </c>
      <c r="K679" s="128">
        <v>34523</v>
      </c>
      <c r="L679" s="129">
        <f t="shared" ca="1" si="10"/>
        <v>30.602739726027398</v>
      </c>
      <c r="M679" s="122">
        <v>0</v>
      </c>
      <c r="N679" s="122" t="s">
        <v>1371</v>
      </c>
      <c r="O679" s="122" t="s">
        <v>7813</v>
      </c>
    </row>
    <row r="680" spans="1:15" s="120" customFormat="1" ht="12" hidden="1">
      <c r="A680" s="122">
        <v>2021</v>
      </c>
      <c r="B680" s="125" t="s">
        <v>1695</v>
      </c>
      <c r="C680" s="60">
        <v>52903983</v>
      </c>
      <c r="D680" s="65" t="s">
        <v>1063</v>
      </c>
      <c r="E680" s="60" t="s">
        <v>742</v>
      </c>
      <c r="F680" s="61">
        <v>44266</v>
      </c>
      <c r="G680" s="62">
        <v>9</v>
      </c>
      <c r="H680" s="62">
        <v>20</v>
      </c>
      <c r="I680" s="61">
        <v>44539</v>
      </c>
      <c r="J680" s="66" t="s">
        <v>1364</v>
      </c>
      <c r="K680" s="128">
        <v>30143</v>
      </c>
      <c r="L680" s="129">
        <f t="shared" ca="1" si="10"/>
        <v>42.602739726027394</v>
      </c>
      <c r="M680" s="122">
        <v>0</v>
      </c>
      <c r="N680" s="122" t="s">
        <v>1371</v>
      </c>
      <c r="O680" s="122" t="s">
        <v>7813</v>
      </c>
    </row>
    <row r="681" spans="1:15" s="120" customFormat="1" ht="12" hidden="1">
      <c r="A681" s="122">
        <v>2021</v>
      </c>
      <c r="B681" s="125" t="s">
        <v>1392</v>
      </c>
      <c r="C681" s="60">
        <v>39543287</v>
      </c>
      <c r="D681" s="65" t="s">
        <v>852</v>
      </c>
      <c r="E681" s="60" t="s">
        <v>742</v>
      </c>
      <c r="F681" s="61">
        <v>44214</v>
      </c>
      <c r="G681" s="62">
        <v>10</v>
      </c>
      <c r="H681" s="62">
        <v>26</v>
      </c>
      <c r="I681" s="61">
        <v>44543</v>
      </c>
      <c r="J681" s="66" t="s">
        <v>1364</v>
      </c>
      <c r="K681" s="128">
        <v>24741</v>
      </c>
      <c r="L681" s="129">
        <f t="shared" ca="1" si="10"/>
        <v>57.402739726027399</v>
      </c>
      <c r="M681" s="122">
        <v>0</v>
      </c>
      <c r="N681" s="122" t="s">
        <v>1371</v>
      </c>
      <c r="O681" s="122" t="s">
        <v>7813</v>
      </c>
    </row>
    <row r="682" spans="1:15" s="120" customFormat="1" ht="12" hidden="1">
      <c r="A682" s="122">
        <v>2021</v>
      </c>
      <c r="B682" s="125" t="s">
        <v>1871</v>
      </c>
      <c r="C682" s="60">
        <v>63283469</v>
      </c>
      <c r="D682" s="65" t="s">
        <v>2411</v>
      </c>
      <c r="E682" s="60" t="s">
        <v>742</v>
      </c>
      <c r="F682" s="61">
        <v>44287</v>
      </c>
      <c r="G682" s="62">
        <v>9</v>
      </c>
      <c r="H682" s="62">
        <v>0</v>
      </c>
      <c r="I682" s="61">
        <v>44545</v>
      </c>
      <c r="J682" s="66" t="s">
        <v>1364</v>
      </c>
      <c r="K682" s="128">
        <v>21830</v>
      </c>
      <c r="L682" s="129">
        <f t="shared" ca="1" si="10"/>
        <v>65.37808219178082</v>
      </c>
      <c r="M682" s="122">
        <v>0</v>
      </c>
      <c r="N682" s="122" t="s">
        <v>1371</v>
      </c>
      <c r="O682" s="122" t="s">
        <v>7813</v>
      </c>
    </row>
    <row r="683" spans="1:15" s="120" customFormat="1" ht="12" hidden="1">
      <c r="A683" s="122">
        <v>2021</v>
      </c>
      <c r="B683" s="125" t="s">
        <v>1999</v>
      </c>
      <c r="C683" s="60">
        <v>19381995</v>
      </c>
      <c r="D683" s="65" t="s">
        <v>2462</v>
      </c>
      <c r="E683" s="60" t="s">
        <v>739</v>
      </c>
      <c r="F683" s="61">
        <v>44328</v>
      </c>
      <c r="G683" s="62">
        <v>8</v>
      </c>
      <c r="H683" s="62">
        <v>0</v>
      </c>
      <c r="I683" s="61">
        <v>44545</v>
      </c>
      <c r="J683" s="66" t="s">
        <v>1364</v>
      </c>
      <c r="K683" s="128">
        <v>21864</v>
      </c>
      <c r="L683" s="129">
        <f t="shared" ca="1" si="10"/>
        <v>65.284931506849318</v>
      </c>
      <c r="M683" s="122">
        <v>0</v>
      </c>
      <c r="N683" s="122" t="s">
        <v>1371</v>
      </c>
      <c r="O683" s="122" t="s">
        <v>7813</v>
      </c>
    </row>
    <row r="684" spans="1:15" s="120" customFormat="1" ht="12" hidden="1">
      <c r="A684" s="122">
        <v>2021</v>
      </c>
      <c r="B684" s="125" t="s">
        <v>2205</v>
      </c>
      <c r="C684" s="60">
        <v>80419168</v>
      </c>
      <c r="D684" s="65" t="s">
        <v>1104</v>
      </c>
      <c r="E684" s="60" t="s">
        <v>739</v>
      </c>
      <c r="F684" s="61">
        <v>44518</v>
      </c>
      <c r="G684" s="62">
        <v>1</v>
      </c>
      <c r="H684" s="62">
        <v>0</v>
      </c>
      <c r="I684" s="61">
        <v>44547</v>
      </c>
      <c r="J684" s="66" t="s">
        <v>1364</v>
      </c>
      <c r="K684" s="128">
        <v>25025</v>
      </c>
      <c r="L684" s="129">
        <f t="shared" ca="1" si="10"/>
        <v>56.624657534246573</v>
      </c>
      <c r="M684" s="122">
        <v>0</v>
      </c>
      <c r="N684" s="122" t="s">
        <v>1371</v>
      </c>
      <c r="O684" s="122" t="s">
        <v>7813</v>
      </c>
    </row>
    <row r="685" spans="1:15" s="120" customFormat="1" ht="12" hidden="1">
      <c r="A685" s="122">
        <v>2021</v>
      </c>
      <c r="B685" s="125" t="s">
        <v>1591</v>
      </c>
      <c r="C685" s="60">
        <v>52694884</v>
      </c>
      <c r="D685" s="65" t="s">
        <v>1185</v>
      </c>
      <c r="E685" s="60" t="s">
        <v>742</v>
      </c>
      <c r="F685" s="61">
        <v>44233</v>
      </c>
      <c r="G685" s="62">
        <v>10</v>
      </c>
      <c r="H685" s="62">
        <v>15</v>
      </c>
      <c r="I685" s="61">
        <v>44550</v>
      </c>
      <c r="J685" s="66" t="s">
        <v>1364</v>
      </c>
      <c r="K685" s="128">
        <v>29227</v>
      </c>
      <c r="L685" s="129">
        <f t="shared" ca="1" si="10"/>
        <v>45.112328767123287</v>
      </c>
      <c r="M685" s="122">
        <v>0</v>
      </c>
      <c r="N685" s="122" t="s">
        <v>1371</v>
      </c>
      <c r="O685" s="122" t="s">
        <v>7813</v>
      </c>
    </row>
    <row r="686" spans="1:15" s="120" customFormat="1" ht="12" hidden="1">
      <c r="A686" s="122">
        <v>2021</v>
      </c>
      <c r="B686" s="125" t="s">
        <v>2081</v>
      </c>
      <c r="C686" s="60">
        <v>35427062</v>
      </c>
      <c r="D686" s="65" t="s">
        <v>2516</v>
      </c>
      <c r="E686" s="60" t="s">
        <v>742</v>
      </c>
      <c r="F686" s="61">
        <v>44392</v>
      </c>
      <c r="G686" s="62">
        <v>5</v>
      </c>
      <c r="H686" s="62">
        <v>6</v>
      </c>
      <c r="I686" s="61">
        <v>44550</v>
      </c>
      <c r="J686" s="66" t="s">
        <v>1364</v>
      </c>
      <c r="K686" s="128">
        <v>30434</v>
      </c>
      <c r="L686" s="129">
        <f t="shared" ca="1" si="10"/>
        <v>41.805479452054797</v>
      </c>
      <c r="M686" s="122">
        <v>0</v>
      </c>
      <c r="N686" s="122" t="s">
        <v>1371</v>
      </c>
      <c r="O686" s="122" t="s">
        <v>7813</v>
      </c>
    </row>
    <row r="687" spans="1:15" s="120" customFormat="1" ht="12" hidden="1">
      <c r="A687" s="122">
        <v>2021</v>
      </c>
      <c r="B687" s="125" t="s">
        <v>2165</v>
      </c>
      <c r="C687" s="60">
        <v>80220309</v>
      </c>
      <c r="D687" s="65" t="s">
        <v>2295</v>
      </c>
      <c r="E687" s="60" t="s">
        <v>739</v>
      </c>
      <c r="F687" s="61">
        <v>44477</v>
      </c>
      <c r="G687" s="62">
        <v>2</v>
      </c>
      <c r="H687" s="62">
        <v>15</v>
      </c>
      <c r="I687" s="61">
        <v>44552</v>
      </c>
      <c r="J687" s="66" t="s">
        <v>1364</v>
      </c>
      <c r="K687" s="128">
        <v>29917</v>
      </c>
      <c r="L687" s="129">
        <f t="shared" ca="1" si="10"/>
        <v>43.221917808219175</v>
      </c>
      <c r="M687" s="122">
        <v>0</v>
      </c>
      <c r="N687" s="122" t="s">
        <v>1371</v>
      </c>
      <c r="O687" s="122" t="s">
        <v>7813</v>
      </c>
    </row>
    <row r="688" spans="1:15" s="120" customFormat="1" ht="12" hidden="1">
      <c r="A688" s="122">
        <v>2021</v>
      </c>
      <c r="B688" s="125" t="s">
        <v>1783</v>
      </c>
      <c r="C688" s="60">
        <v>1073165323</v>
      </c>
      <c r="D688" s="65" t="s">
        <v>1023</v>
      </c>
      <c r="E688" s="60" t="s">
        <v>739</v>
      </c>
      <c r="F688" s="61">
        <v>44284</v>
      </c>
      <c r="G688" s="62">
        <v>8</v>
      </c>
      <c r="H688" s="62">
        <v>25</v>
      </c>
      <c r="I688" s="61">
        <v>44553</v>
      </c>
      <c r="J688" s="66" t="s">
        <v>1364</v>
      </c>
      <c r="K688" s="128">
        <v>34236</v>
      </c>
      <c r="L688" s="129">
        <f t="shared" ca="1" si="10"/>
        <v>31.389041095890413</v>
      </c>
      <c r="M688" s="122">
        <v>0</v>
      </c>
      <c r="N688" s="122" t="s">
        <v>1371</v>
      </c>
      <c r="O688" s="122" t="s">
        <v>7813</v>
      </c>
    </row>
    <row r="689" spans="1:15" s="120" customFormat="1" ht="12" hidden="1">
      <c r="A689" s="122">
        <v>2021</v>
      </c>
      <c r="B689" s="125" t="s">
        <v>1525</v>
      </c>
      <c r="C689" s="60">
        <v>1013584561</v>
      </c>
      <c r="D689" s="65" t="s">
        <v>821</v>
      </c>
      <c r="E689" s="60" t="s">
        <v>742</v>
      </c>
      <c r="F689" s="61">
        <v>44230</v>
      </c>
      <c r="G689" s="62">
        <v>11</v>
      </c>
      <c r="H689" s="62">
        <v>2</v>
      </c>
      <c r="I689" s="61">
        <v>44554</v>
      </c>
      <c r="J689" s="66" t="s">
        <v>1365</v>
      </c>
      <c r="K689" s="128">
        <v>31766</v>
      </c>
      <c r="L689" s="129">
        <f t="shared" ca="1" si="10"/>
        <v>38.156164383561645</v>
      </c>
      <c r="M689" s="122">
        <v>0</v>
      </c>
      <c r="N689" s="122" t="s">
        <v>1371</v>
      </c>
      <c r="O689" s="122" t="s">
        <v>7813</v>
      </c>
    </row>
    <row r="690" spans="1:15" s="120" customFormat="1" ht="12" hidden="1">
      <c r="A690" s="122">
        <v>2021</v>
      </c>
      <c r="B690" s="125" t="s">
        <v>1748</v>
      </c>
      <c r="C690" s="60">
        <v>1072647948</v>
      </c>
      <c r="D690" s="65" t="s">
        <v>898</v>
      </c>
      <c r="E690" s="60" t="s">
        <v>739</v>
      </c>
      <c r="F690" s="61">
        <v>44274</v>
      </c>
      <c r="G690" s="62">
        <v>9</v>
      </c>
      <c r="H690" s="62">
        <v>6</v>
      </c>
      <c r="I690" s="61">
        <v>44554</v>
      </c>
      <c r="J690" s="66" t="s">
        <v>1364</v>
      </c>
      <c r="K690" s="128">
        <v>32142</v>
      </c>
      <c r="L690" s="129">
        <f t="shared" ca="1" si="10"/>
        <v>37.126027397260273</v>
      </c>
      <c r="M690" s="122">
        <v>0</v>
      </c>
      <c r="N690" s="122" t="s">
        <v>1371</v>
      </c>
      <c r="O690" s="122" t="s">
        <v>7813</v>
      </c>
    </row>
    <row r="691" spans="1:15" s="120" customFormat="1" ht="12" hidden="1">
      <c r="A691" s="122">
        <v>2021</v>
      </c>
      <c r="B691" s="125" t="s">
        <v>1770</v>
      </c>
      <c r="C691" s="60">
        <v>52849032</v>
      </c>
      <c r="D691" s="65" t="s">
        <v>1339</v>
      </c>
      <c r="E691" s="60" t="s">
        <v>742</v>
      </c>
      <c r="F691" s="61">
        <v>44280</v>
      </c>
      <c r="G691" s="62">
        <v>9</v>
      </c>
      <c r="H691" s="62">
        <v>0</v>
      </c>
      <c r="I691" s="61">
        <v>44554</v>
      </c>
      <c r="J691" s="66" t="s">
        <v>1364</v>
      </c>
      <c r="K691" s="128">
        <v>29225</v>
      </c>
      <c r="L691" s="129">
        <f t="shared" ca="1" si="10"/>
        <v>45.11780821917808</v>
      </c>
      <c r="M691" s="122">
        <v>0</v>
      </c>
      <c r="N691" s="122" t="s">
        <v>1371</v>
      </c>
      <c r="O691" s="122" t="s">
        <v>7813</v>
      </c>
    </row>
    <row r="692" spans="1:15" s="120" customFormat="1" ht="12" hidden="1">
      <c r="A692" s="122">
        <v>2021</v>
      </c>
      <c r="B692" s="125" t="s">
        <v>1919</v>
      </c>
      <c r="C692" s="60">
        <v>4588354</v>
      </c>
      <c r="D692" s="65" t="s">
        <v>905</v>
      </c>
      <c r="E692" s="60" t="s">
        <v>739</v>
      </c>
      <c r="F692" s="61">
        <v>44296</v>
      </c>
      <c r="G692" s="62">
        <v>8</v>
      </c>
      <c r="H692" s="62">
        <v>15</v>
      </c>
      <c r="I692" s="61">
        <v>44554</v>
      </c>
      <c r="J692" s="66" t="s">
        <v>1365</v>
      </c>
      <c r="K692" s="128">
        <v>21732</v>
      </c>
      <c r="L692" s="129">
        <f t="shared" ca="1" si="10"/>
        <v>65.646575342465752</v>
      </c>
      <c r="M692" s="122">
        <v>0</v>
      </c>
      <c r="N692" s="122" t="s">
        <v>1371</v>
      </c>
      <c r="O692" s="122" t="s">
        <v>7813</v>
      </c>
    </row>
    <row r="693" spans="1:15" s="120" customFormat="1" ht="12" hidden="1">
      <c r="A693" s="122">
        <v>2021</v>
      </c>
      <c r="B693" s="125" t="s">
        <v>2000</v>
      </c>
      <c r="C693" s="60">
        <v>52377001</v>
      </c>
      <c r="D693" s="65" t="s">
        <v>1345</v>
      </c>
      <c r="E693" s="60" t="s">
        <v>742</v>
      </c>
      <c r="F693" s="61">
        <v>44327</v>
      </c>
      <c r="G693" s="62">
        <v>7</v>
      </c>
      <c r="H693" s="62">
        <v>15</v>
      </c>
      <c r="I693" s="61">
        <v>44554</v>
      </c>
      <c r="J693" s="66" t="s">
        <v>1364</v>
      </c>
      <c r="K693" s="128">
        <v>28165</v>
      </c>
      <c r="L693" s="129">
        <f t="shared" ca="1" si="10"/>
        <v>48.021917808219179</v>
      </c>
      <c r="M693" s="122">
        <v>0</v>
      </c>
      <c r="N693" s="122" t="s">
        <v>1371</v>
      </c>
      <c r="O693" s="122" t="s">
        <v>7813</v>
      </c>
    </row>
    <row r="694" spans="1:15" s="120" customFormat="1" ht="12" hidden="1">
      <c r="A694" s="122">
        <v>2021</v>
      </c>
      <c r="B694" s="125" t="s">
        <v>2056</v>
      </c>
      <c r="C694" s="60">
        <v>52226898</v>
      </c>
      <c r="D694" s="65" t="s">
        <v>1344</v>
      </c>
      <c r="E694" s="60" t="s">
        <v>742</v>
      </c>
      <c r="F694" s="61">
        <v>44357</v>
      </c>
      <c r="G694" s="62">
        <v>6</v>
      </c>
      <c r="H694" s="62">
        <v>15</v>
      </c>
      <c r="I694" s="61">
        <v>44554</v>
      </c>
      <c r="J694" s="66" t="s">
        <v>1364</v>
      </c>
      <c r="K694" s="128">
        <v>27465</v>
      </c>
      <c r="L694" s="129">
        <f t="shared" ca="1" si="10"/>
        <v>49.939726027397263</v>
      </c>
      <c r="M694" s="122">
        <v>0</v>
      </c>
      <c r="N694" s="122" t="s">
        <v>1371</v>
      </c>
      <c r="O694" s="122" t="s">
        <v>7813</v>
      </c>
    </row>
    <row r="695" spans="1:15" s="120" customFormat="1" ht="12" hidden="1">
      <c r="A695" s="122">
        <v>2021</v>
      </c>
      <c r="B695" s="125" t="s">
        <v>1401</v>
      </c>
      <c r="C695" s="60">
        <v>1032417870</v>
      </c>
      <c r="D695" s="65" t="s">
        <v>1026</v>
      </c>
      <c r="E695" s="60" t="s">
        <v>742</v>
      </c>
      <c r="F695" s="61">
        <v>44215</v>
      </c>
      <c r="G695" s="62">
        <v>11</v>
      </c>
      <c r="H695" s="62">
        <v>7</v>
      </c>
      <c r="I695" s="61">
        <v>44555</v>
      </c>
      <c r="J695" s="66" t="s">
        <v>1364</v>
      </c>
      <c r="K695" s="128">
        <v>32280</v>
      </c>
      <c r="L695" s="129">
        <f t="shared" ca="1" si="10"/>
        <v>36.747945205479454</v>
      </c>
      <c r="M695" s="122">
        <v>0</v>
      </c>
      <c r="N695" s="122" t="s">
        <v>1371</v>
      </c>
      <c r="O695" s="122" t="s">
        <v>7813</v>
      </c>
    </row>
    <row r="696" spans="1:15" s="120" customFormat="1" ht="12" hidden="1">
      <c r="A696" s="122">
        <v>2021</v>
      </c>
      <c r="B696" s="125" t="s">
        <v>1573</v>
      </c>
      <c r="C696" s="60">
        <v>51915842</v>
      </c>
      <c r="D696" s="65" t="s">
        <v>914</v>
      </c>
      <c r="E696" s="60" t="s">
        <v>742</v>
      </c>
      <c r="F696" s="61">
        <v>44232</v>
      </c>
      <c r="G696" s="62">
        <v>10</v>
      </c>
      <c r="H696" s="62">
        <v>21</v>
      </c>
      <c r="I696" s="61">
        <v>44555</v>
      </c>
      <c r="J696" s="66" t="s">
        <v>1365</v>
      </c>
      <c r="K696" s="128">
        <v>25050</v>
      </c>
      <c r="L696" s="129">
        <f t="shared" ca="1" si="10"/>
        <v>56.556164383561644</v>
      </c>
      <c r="M696" s="122">
        <v>0</v>
      </c>
      <c r="N696" s="122" t="s">
        <v>1371</v>
      </c>
      <c r="O696" s="122" t="s">
        <v>7813</v>
      </c>
    </row>
    <row r="697" spans="1:15" s="120" customFormat="1" ht="12" hidden="1">
      <c r="A697" s="122">
        <v>2021</v>
      </c>
      <c r="B697" s="125" t="s">
        <v>1606</v>
      </c>
      <c r="C697" s="60">
        <v>53120593</v>
      </c>
      <c r="D697" s="65" t="s">
        <v>813</v>
      </c>
      <c r="E697" s="60" t="s">
        <v>742</v>
      </c>
      <c r="F697" s="61">
        <v>44238</v>
      </c>
      <c r="G697" s="62">
        <v>10</v>
      </c>
      <c r="H697" s="62">
        <v>15</v>
      </c>
      <c r="I697" s="61">
        <v>44555</v>
      </c>
      <c r="J697" s="66" t="s">
        <v>1364</v>
      </c>
      <c r="K697" s="128">
        <v>30416</v>
      </c>
      <c r="L697" s="129">
        <f t="shared" ca="1" si="10"/>
        <v>41.854794520547948</v>
      </c>
      <c r="M697" s="122">
        <v>0</v>
      </c>
      <c r="N697" s="122" t="s">
        <v>1371</v>
      </c>
      <c r="O697" s="122" t="s">
        <v>7813</v>
      </c>
    </row>
    <row r="698" spans="1:15" s="120" customFormat="1" ht="12" hidden="1">
      <c r="A698" s="122">
        <v>2021</v>
      </c>
      <c r="B698" s="125" t="s">
        <v>1636</v>
      </c>
      <c r="C698" s="60">
        <v>1016042982</v>
      </c>
      <c r="D698" s="65" t="s">
        <v>1000</v>
      </c>
      <c r="E698" s="60" t="s">
        <v>742</v>
      </c>
      <c r="F698" s="61">
        <v>44253</v>
      </c>
      <c r="G698" s="62">
        <v>10</v>
      </c>
      <c r="H698" s="62">
        <v>0</v>
      </c>
      <c r="I698" s="61">
        <v>44555</v>
      </c>
      <c r="J698" s="66" t="s">
        <v>1364</v>
      </c>
      <c r="K698" s="128">
        <v>33659</v>
      </c>
      <c r="L698" s="129">
        <f t="shared" ca="1" si="10"/>
        <v>32.969863013698628</v>
      </c>
      <c r="M698" s="122">
        <v>0</v>
      </c>
      <c r="N698" s="122" t="s">
        <v>1371</v>
      </c>
      <c r="O698" s="122" t="s">
        <v>7813</v>
      </c>
    </row>
    <row r="699" spans="1:15" s="120" customFormat="1" ht="12" hidden="1">
      <c r="A699" s="122">
        <v>2021</v>
      </c>
      <c r="B699" s="125" t="s">
        <v>1637</v>
      </c>
      <c r="C699" s="60">
        <v>1010164870</v>
      </c>
      <c r="D699" s="65" t="s">
        <v>889</v>
      </c>
      <c r="E699" s="60" t="s">
        <v>742</v>
      </c>
      <c r="F699" s="61">
        <v>44253</v>
      </c>
      <c r="G699" s="62">
        <v>10</v>
      </c>
      <c r="H699" s="62">
        <v>0</v>
      </c>
      <c r="I699" s="61">
        <v>44555</v>
      </c>
      <c r="J699" s="66" t="s">
        <v>1364</v>
      </c>
      <c r="K699" s="128">
        <v>31335</v>
      </c>
      <c r="L699" s="129">
        <f t="shared" ca="1" si="10"/>
        <v>39.336986301369862</v>
      </c>
      <c r="M699" s="122">
        <v>0</v>
      </c>
      <c r="N699" s="122" t="s">
        <v>1371</v>
      </c>
      <c r="O699" s="122" t="s">
        <v>7813</v>
      </c>
    </row>
    <row r="700" spans="1:15" s="120" customFormat="1" ht="12" hidden="1">
      <c r="A700" s="122">
        <v>2021</v>
      </c>
      <c r="B700" s="125" t="s">
        <v>1705</v>
      </c>
      <c r="C700" s="60">
        <v>1014208451</v>
      </c>
      <c r="D700" s="65" t="s">
        <v>904</v>
      </c>
      <c r="E700" s="60" t="s">
        <v>739</v>
      </c>
      <c r="F700" s="61">
        <v>44266</v>
      </c>
      <c r="G700" s="62">
        <v>9</v>
      </c>
      <c r="H700" s="62">
        <v>15</v>
      </c>
      <c r="I700" s="61">
        <v>44555</v>
      </c>
      <c r="J700" s="66" t="s">
        <v>1365</v>
      </c>
      <c r="K700" s="128">
        <v>32928</v>
      </c>
      <c r="L700" s="129">
        <f t="shared" ca="1" si="10"/>
        <v>34.972602739726028</v>
      </c>
      <c r="M700" s="122">
        <v>0</v>
      </c>
      <c r="N700" s="122" t="s">
        <v>1371</v>
      </c>
      <c r="O700" s="122" t="s">
        <v>7813</v>
      </c>
    </row>
    <row r="701" spans="1:15" s="120" customFormat="1" ht="12" hidden="1">
      <c r="A701" s="122">
        <v>2021</v>
      </c>
      <c r="B701" s="125" t="s">
        <v>1816</v>
      </c>
      <c r="C701" s="60">
        <v>80060504</v>
      </c>
      <c r="D701" s="65" t="s">
        <v>2382</v>
      </c>
      <c r="E701" s="60" t="s">
        <v>739</v>
      </c>
      <c r="F701" s="61">
        <v>44281</v>
      </c>
      <c r="G701" s="62">
        <v>9</v>
      </c>
      <c r="H701" s="62">
        <v>0</v>
      </c>
      <c r="I701" s="61">
        <v>44555</v>
      </c>
      <c r="J701" s="66" t="s">
        <v>1364</v>
      </c>
      <c r="K701" s="128">
        <v>28816</v>
      </c>
      <c r="L701" s="129">
        <f t="shared" ca="1" si="10"/>
        <v>46.238356164383561</v>
      </c>
      <c r="M701" s="122">
        <v>0</v>
      </c>
      <c r="N701" s="122" t="s">
        <v>1371</v>
      </c>
      <c r="O701" s="122" t="s">
        <v>7813</v>
      </c>
    </row>
    <row r="702" spans="1:15" s="120" customFormat="1" ht="12" hidden="1">
      <c r="A702" s="122">
        <v>2021</v>
      </c>
      <c r="B702" s="125" t="s">
        <v>2058</v>
      </c>
      <c r="C702" s="60">
        <v>46384068</v>
      </c>
      <c r="D702" s="65" t="s">
        <v>1338</v>
      </c>
      <c r="E702" s="60" t="s">
        <v>742</v>
      </c>
      <c r="F702" s="61">
        <v>44358</v>
      </c>
      <c r="G702" s="62">
        <v>6</v>
      </c>
      <c r="H702" s="62">
        <v>15</v>
      </c>
      <c r="I702" s="61">
        <v>44555</v>
      </c>
      <c r="J702" s="66" t="s">
        <v>1364</v>
      </c>
      <c r="K702" s="128">
        <v>30343</v>
      </c>
      <c r="L702" s="129">
        <f t="shared" ca="1" si="10"/>
        <v>42.054794520547944</v>
      </c>
      <c r="M702" s="122">
        <v>0</v>
      </c>
      <c r="N702" s="122" t="s">
        <v>1371</v>
      </c>
      <c r="O702" s="122" t="s">
        <v>7813</v>
      </c>
    </row>
    <row r="703" spans="1:15" s="120" customFormat="1" ht="12" hidden="1">
      <c r="A703" s="122">
        <v>2021</v>
      </c>
      <c r="B703" s="125" t="s">
        <v>1457</v>
      </c>
      <c r="C703" s="60">
        <v>80003738</v>
      </c>
      <c r="D703" s="65" t="s">
        <v>1296</v>
      </c>
      <c r="E703" s="60" t="s">
        <v>739</v>
      </c>
      <c r="F703" s="61">
        <v>44223</v>
      </c>
      <c r="G703" s="62">
        <v>11</v>
      </c>
      <c r="H703" s="62">
        <v>0</v>
      </c>
      <c r="I703" s="61">
        <v>44556</v>
      </c>
      <c r="J703" s="66" t="s">
        <v>1364</v>
      </c>
      <c r="K703" s="128">
        <v>28994</v>
      </c>
      <c r="L703" s="129">
        <f t="shared" ca="1" si="10"/>
        <v>45.750684931506846</v>
      </c>
      <c r="M703" s="122">
        <v>0</v>
      </c>
      <c r="N703" s="122" t="s">
        <v>1371</v>
      </c>
      <c r="O703" s="122" t="s">
        <v>7813</v>
      </c>
    </row>
    <row r="704" spans="1:15" s="120" customFormat="1" ht="12" hidden="1">
      <c r="A704" s="122">
        <v>2021</v>
      </c>
      <c r="B704" s="125" t="s">
        <v>1874</v>
      </c>
      <c r="C704" s="60">
        <v>53161295</v>
      </c>
      <c r="D704" s="65" t="s">
        <v>1199</v>
      </c>
      <c r="E704" s="60" t="s">
        <v>742</v>
      </c>
      <c r="F704" s="61">
        <v>44291</v>
      </c>
      <c r="G704" s="62">
        <v>8</v>
      </c>
      <c r="H704" s="62">
        <v>22</v>
      </c>
      <c r="I704" s="61">
        <v>44556</v>
      </c>
      <c r="J704" s="66" t="s">
        <v>1364</v>
      </c>
      <c r="K704" s="128">
        <v>31400</v>
      </c>
      <c r="L704" s="129">
        <f t="shared" ca="1" si="10"/>
        <v>39.158904109589038</v>
      </c>
      <c r="M704" s="122">
        <v>0</v>
      </c>
      <c r="N704" s="122" t="s">
        <v>1371</v>
      </c>
      <c r="O704" s="122" t="s">
        <v>7813</v>
      </c>
    </row>
    <row r="705" spans="1:15" s="120" customFormat="1" ht="12" hidden="1">
      <c r="A705" s="122">
        <v>2021</v>
      </c>
      <c r="B705" s="125" t="s">
        <v>2044</v>
      </c>
      <c r="C705" s="60">
        <v>52329943</v>
      </c>
      <c r="D705" s="65" t="s">
        <v>2296</v>
      </c>
      <c r="E705" s="60" t="s">
        <v>742</v>
      </c>
      <c r="F705" s="61">
        <v>44349</v>
      </c>
      <c r="G705" s="62">
        <v>6</v>
      </c>
      <c r="H705" s="62">
        <v>25</v>
      </c>
      <c r="I705" s="61">
        <v>44556</v>
      </c>
      <c r="J705" s="66" t="s">
        <v>1364</v>
      </c>
      <c r="K705" s="128">
        <v>27283</v>
      </c>
      <c r="L705" s="129">
        <f t="shared" ca="1" si="10"/>
        <v>50.438356164383563</v>
      </c>
      <c r="M705" s="122">
        <v>0</v>
      </c>
      <c r="N705" s="122" t="s">
        <v>1371</v>
      </c>
      <c r="O705" s="122" t="s">
        <v>7813</v>
      </c>
    </row>
    <row r="706" spans="1:15" s="120" customFormat="1" ht="12" hidden="1">
      <c r="A706" s="122">
        <v>2021</v>
      </c>
      <c r="B706" s="125" t="s">
        <v>1933</v>
      </c>
      <c r="C706" s="60">
        <v>1019026075</v>
      </c>
      <c r="D706" s="65" t="s">
        <v>1137</v>
      </c>
      <c r="E706" s="60" t="s">
        <v>739</v>
      </c>
      <c r="F706" s="61">
        <v>44299</v>
      </c>
      <c r="G706" s="62">
        <v>8</v>
      </c>
      <c r="H706" s="62">
        <v>15</v>
      </c>
      <c r="I706" s="61">
        <v>44557</v>
      </c>
      <c r="J706" s="66" t="s">
        <v>1364</v>
      </c>
      <c r="K706" s="128">
        <v>32388</v>
      </c>
      <c r="L706" s="129">
        <f t="shared" ca="1" si="10"/>
        <v>36.452054794520549</v>
      </c>
      <c r="M706" s="122">
        <v>0</v>
      </c>
      <c r="N706" s="122" t="s">
        <v>1371</v>
      </c>
      <c r="O706" s="122" t="s">
        <v>7813</v>
      </c>
    </row>
    <row r="707" spans="1:15" s="120" customFormat="1" ht="12" hidden="1">
      <c r="A707" s="122">
        <v>2021</v>
      </c>
      <c r="B707" s="125" t="s">
        <v>1939</v>
      </c>
      <c r="C707" s="60">
        <v>79961265</v>
      </c>
      <c r="D707" s="65" t="s">
        <v>771</v>
      </c>
      <c r="E707" s="60" t="s">
        <v>739</v>
      </c>
      <c r="F707" s="61">
        <v>44299</v>
      </c>
      <c r="G707" s="62">
        <v>8</v>
      </c>
      <c r="H707" s="62">
        <v>15</v>
      </c>
      <c r="I707" s="61">
        <v>44557</v>
      </c>
      <c r="J707" s="66" t="s">
        <v>1365</v>
      </c>
      <c r="K707" s="128">
        <v>28273</v>
      </c>
      <c r="L707" s="129">
        <f t="shared" ref="L707:L770" ca="1" si="11">IFERROR((TODAY()-K707)/365,"No Aplica")</f>
        <v>47.726027397260275</v>
      </c>
      <c r="M707" s="122">
        <v>0</v>
      </c>
      <c r="N707" s="122" t="s">
        <v>1371</v>
      </c>
      <c r="O707" s="122" t="s">
        <v>7813</v>
      </c>
    </row>
    <row r="708" spans="1:15" s="120" customFormat="1" ht="12" hidden="1">
      <c r="A708" s="122">
        <v>2021</v>
      </c>
      <c r="B708" s="125" t="s">
        <v>1945</v>
      </c>
      <c r="C708" s="60">
        <v>1115068646</v>
      </c>
      <c r="D708" s="65" t="s">
        <v>1034</v>
      </c>
      <c r="E708" s="60" t="s">
        <v>739</v>
      </c>
      <c r="F708" s="61">
        <v>44299</v>
      </c>
      <c r="G708" s="62">
        <v>8</v>
      </c>
      <c r="H708" s="62">
        <v>15</v>
      </c>
      <c r="I708" s="61">
        <v>44557</v>
      </c>
      <c r="J708" s="66" t="s">
        <v>1364</v>
      </c>
      <c r="K708" s="128">
        <v>32388</v>
      </c>
      <c r="L708" s="129">
        <f t="shared" ca="1" si="11"/>
        <v>36.452054794520549</v>
      </c>
      <c r="M708" s="122">
        <v>0</v>
      </c>
      <c r="N708" s="122" t="s">
        <v>1371</v>
      </c>
      <c r="O708" s="122" t="s">
        <v>7813</v>
      </c>
    </row>
    <row r="709" spans="1:15" s="120" customFormat="1" ht="12" hidden="1">
      <c r="A709" s="122">
        <v>2021</v>
      </c>
      <c r="B709" s="125" t="s">
        <v>2153</v>
      </c>
      <c r="C709" s="60">
        <v>79897241</v>
      </c>
      <c r="D709" s="65" t="s">
        <v>840</v>
      </c>
      <c r="E709" s="60" t="s">
        <v>739</v>
      </c>
      <c r="F709" s="61">
        <v>44467</v>
      </c>
      <c r="G709" s="62">
        <v>3</v>
      </c>
      <c r="H709" s="62">
        <v>0</v>
      </c>
      <c r="I709" s="61">
        <v>44557</v>
      </c>
      <c r="J709" s="66" t="s">
        <v>1364</v>
      </c>
      <c r="K709" s="128">
        <v>28428</v>
      </c>
      <c r="L709" s="129">
        <f t="shared" ca="1" si="11"/>
        <v>47.301369863013697</v>
      </c>
      <c r="M709" s="122">
        <v>0</v>
      </c>
      <c r="N709" s="122" t="s">
        <v>1371</v>
      </c>
      <c r="O709" s="122" t="s">
        <v>7813</v>
      </c>
    </row>
    <row r="710" spans="1:15" s="120" customFormat="1" ht="12" hidden="1">
      <c r="A710" s="122">
        <v>2021</v>
      </c>
      <c r="B710" s="125" t="s">
        <v>1373</v>
      </c>
      <c r="C710" s="60">
        <v>52428517</v>
      </c>
      <c r="D710" s="65" t="s">
        <v>805</v>
      </c>
      <c r="E710" s="60" t="s">
        <v>742</v>
      </c>
      <c r="F710" s="61">
        <v>44214</v>
      </c>
      <c r="G710" s="62">
        <v>11</v>
      </c>
      <c r="H710" s="62">
        <v>11</v>
      </c>
      <c r="I710" s="61">
        <v>44558</v>
      </c>
      <c r="J710" s="66" t="s">
        <v>1364</v>
      </c>
      <c r="K710" s="128">
        <v>28738</v>
      </c>
      <c r="L710" s="129">
        <f t="shared" ca="1" si="11"/>
        <v>46.452054794520549</v>
      </c>
      <c r="M710" s="122">
        <v>0</v>
      </c>
      <c r="N710" s="122" t="s">
        <v>1371</v>
      </c>
      <c r="O710" s="122" t="s">
        <v>7813</v>
      </c>
    </row>
    <row r="711" spans="1:15" s="120" customFormat="1" ht="12" hidden="1">
      <c r="A711" s="122">
        <v>2021</v>
      </c>
      <c r="B711" s="125" t="s">
        <v>1719</v>
      </c>
      <c r="C711" s="60">
        <v>91110560</v>
      </c>
      <c r="D711" s="65" t="s">
        <v>812</v>
      </c>
      <c r="E711" s="60" t="s">
        <v>739</v>
      </c>
      <c r="F711" s="61">
        <v>44269</v>
      </c>
      <c r="G711" s="62">
        <v>9</v>
      </c>
      <c r="H711" s="62">
        <v>15</v>
      </c>
      <c r="I711" s="61">
        <v>44558</v>
      </c>
      <c r="J711" s="66" t="s">
        <v>1365</v>
      </c>
      <c r="K711" s="128">
        <v>29458</v>
      </c>
      <c r="L711" s="129">
        <f t="shared" ca="1" si="11"/>
        <v>44.479452054794521</v>
      </c>
      <c r="M711" s="122">
        <v>0</v>
      </c>
      <c r="N711" s="122" t="s">
        <v>1371</v>
      </c>
      <c r="O711" s="122" t="s">
        <v>7813</v>
      </c>
    </row>
    <row r="712" spans="1:15" s="120" customFormat="1" ht="12" hidden="1">
      <c r="A712" s="122">
        <v>2021</v>
      </c>
      <c r="B712" s="125" t="s">
        <v>1818</v>
      </c>
      <c r="C712" s="60">
        <v>52086502</v>
      </c>
      <c r="D712" s="65" t="s">
        <v>1224</v>
      </c>
      <c r="E712" s="60" t="s">
        <v>742</v>
      </c>
      <c r="F712" s="61">
        <v>44284</v>
      </c>
      <c r="G712" s="62">
        <v>9</v>
      </c>
      <c r="H712" s="62">
        <v>0</v>
      </c>
      <c r="I712" s="61">
        <v>44558</v>
      </c>
      <c r="J712" s="66" t="s">
        <v>1364</v>
      </c>
      <c r="K712" s="128">
        <v>27469</v>
      </c>
      <c r="L712" s="129">
        <f t="shared" ca="1" si="11"/>
        <v>49.92876712328767</v>
      </c>
      <c r="M712" s="122">
        <v>0</v>
      </c>
      <c r="N712" s="122" t="s">
        <v>1371</v>
      </c>
      <c r="O712" s="122" t="s">
        <v>7813</v>
      </c>
    </row>
    <row r="713" spans="1:15" s="120" customFormat="1" ht="12" hidden="1">
      <c r="A713" s="122">
        <v>2021</v>
      </c>
      <c r="B713" s="125" t="s">
        <v>2008</v>
      </c>
      <c r="C713" s="60">
        <v>52243492</v>
      </c>
      <c r="D713" s="65" t="s">
        <v>869</v>
      </c>
      <c r="E713" s="60" t="s">
        <v>742</v>
      </c>
      <c r="F713" s="61">
        <v>44330</v>
      </c>
      <c r="G713" s="62">
        <v>7</v>
      </c>
      <c r="H713" s="62">
        <v>21</v>
      </c>
      <c r="I713" s="61">
        <v>44558</v>
      </c>
      <c r="J713" s="66" t="s">
        <v>1364</v>
      </c>
      <c r="K713" s="128">
        <v>29048</v>
      </c>
      <c r="L713" s="129">
        <f t="shared" ca="1" si="11"/>
        <v>45.602739726027394</v>
      </c>
      <c r="M713" s="122">
        <v>0</v>
      </c>
      <c r="N713" s="122" t="s">
        <v>1371</v>
      </c>
      <c r="O713" s="122" t="s">
        <v>7813</v>
      </c>
    </row>
    <row r="714" spans="1:15" s="120" customFormat="1" ht="12" hidden="1">
      <c r="A714" s="122">
        <v>2021</v>
      </c>
      <c r="B714" s="125" t="s">
        <v>2009</v>
      </c>
      <c r="C714" s="60">
        <v>1055650701</v>
      </c>
      <c r="D714" s="65" t="s">
        <v>1001</v>
      </c>
      <c r="E714" s="60" t="s">
        <v>739</v>
      </c>
      <c r="F714" s="61">
        <v>44330</v>
      </c>
      <c r="G714" s="62">
        <v>7</v>
      </c>
      <c r="H714" s="62">
        <v>15</v>
      </c>
      <c r="I714" s="61">
        <v>44558</v>
      </c>
      <c r="J714" s="66" t="s">
        <v>1364</v>
      </c>
      <c r="K714" s="128">
        <v>33798</v>
      </c>
      <c r="L714" s="129">
        <f t="shared" ca="1" si="11"/>
        <v>32.589041095890408</v>
      </c>
      <c r="M714" s="122">
        <v>0</v>
      </c>
      <c r="N714" s="122" t="s">
        <v>1371</v>
      </c>
      <c r="O714" s="122" t="s">
        <v>7813</v>
      </c>
    </row>
    <row r="715" spans="1:15" s="120" customFormat="1" ht="12" hidden="1">
      <c r="A715" s="122">
        <v>2021</v>
      </c>
      <c r="B715" s="125" t="s">
        <v>2010</v>
      </c>
      <c r="C715" s="60">
        <v>52515314</v>
      </c>
      <c r="D715" s="65" t="s">
        <v>1056</v>
      </c>
      <c r="E715" s="60" t="s">
        <v>742</v>
      </c>
      <c r="F715" s="61">
        <v>44330</v>
      </c>
      <c r="G715" s="62">
        <v>7</v>
      </c>
      <c r="H715" s="62">
        <v>15</v>
      </c>
      <c r="I715" s="61">
        <v>44558</v>
      </c>
      <c r="J715" s="66" t="s">
        <v>1364</v>
      </c>
      <c r="K715" s="128">
        <v>29182</v>
      </c>
      <c r="L715" s="129">
        <f t="shared" ca="1" si="11"/>
        <v>45.235616438356168</v>
      </c>
      <c r="M715" s="122">
        <v>0</v>
      </c>
      <c r="N715" s="122" t="s">
        <v>1371</v>
      </c>
      <c r="O715" s="122" t="s">
        <v>7813</v>
      </c>
    </row>
    <row r="716" spans="1:15" s="120" customFormat="1" ht="12" hidden="1">
      <c r="A716" s="122">
        <v>2021</v>
      </c>
      <c r="B716" s="125" t="s">
        <v>2216</v>
      </c>
      <c r="C716" s="60">
        <v>55220056</v>
      </c>
      <c r="D716" s="65" t="s">
        <v>2622</v>
      </c>
      <c r="E716" s="60" t="s">
        <v>742</v>
      </c>
      <c r="F716" s="61">
        <v>44529</v>
      </c>
      <c r="G716" s="62">
        <v>1</v>
      </c>
      <c r="H716" s="62">
        <v>15</v>
      </c>
      <c r="I716" s="61">
        <v>44558</v>
      </c>
      <c r="J716" s="66" t="s">
        <v>1364</v>
      </c>
      <c r="K716" s="128">
        <v>30288</v>
      </c>
      <c r="L716" s="129">
        <f t="shared" ca="1" si="11"/>
        <v>42.205479452054796</v>
      </c>
      <c r="M716" s="122">
        <v>0</v>
      </c>
      <c r="N716" s="122" t="s">
        <v>1371</v>
      </c>
      <c r="O716" s="122" t="s">
        <v>7813</v>
      </c>
    </row>
    <row r="717" spans="1:15" s="120" customFormat="1" ht="12" hidden="1">
      <c r="A717" s="122">
        <v>2021</v>
      </c>
      <c r="B717" s="125" t="s">
        <v>1379</v>
      </c>
      <c r="C717" s="60">
        <v>52327225</v>
      </c>
      <c r="D717" s="65" t="s">
        <v>1308</v>
      </c>
      <c r="E717" s="60" t="s">
        <v>742</v>
      </c>
      <c r="F717" s="61">
        <v>44211</v>
      </c>
      <c r="G717" s="62">
        <v>11</v>
      </c>
      <c r="H717" s="62">
        <v>15</v>
      </c>
      <c r="I717" s="61">
        <v>44559</v>
      </c>
      <c r="J717" s="66" t="s">
        <v>1364</v>
      </c>
      <c r="K717" s="128">
        <v>28563</v>
      </c>
      <c r="L717" s="129">
        <f t="shared" ca="1" si="11"/>
        <v>46.93150684931507</v>
      </c>
      <c r="M717" s="122">
        <v>0</v>
      </c>
      <c r="N717" s="122" t="s">
        <v>1371</v>
      </c>
      <c r="O717" s="122" t="s">
        <v>7813</v>
      </c>
    </row>
    <row r="718" spans="1:15" s="120" customFormat="1" ht="12" hidden="1">
      <c r="A718" s="122">
        <v>2021</v>
      </c>
      <c r="B718" s="125" t="s">
        <v>1414</v>
      </c>
      <c r="C718" s="60">
        <v>53027805</v>
      </c>
      <c r="D718" s="65" t="s">
        <v>811</v>
      </c>
      <c r="E718" s="60" t="s">
        <v>742</v>
      </c>
      <c r="F718" s="61">
        <v>44215</v>
      </c>
      <c r="G718" s="62">
        <v>11</v>
      </c>
      <c r="H718" s="62">
        <v>11</v>
      </c>
      <c r="I718" s="61">
        <v>44559</v>
      </c>
      <c r="J718" s="66" t="s">
        <v>1365</v>
      </c>
      <c r="K718" s="128">
        <v>30895</v>
      </c>
      <c r="L718" s="129">
        <f t="shared" ca="1" si="11"/>
        <v>40.542465753424658</v>
      </c>
      <c r="M718" s="122">
        <v>0</v>
      </c>
      <c r="N718" s="122" t="s">
        <v>1371</v>
      </c>
      <c r="O718" s="122" t="s">
        <v>7813</v>
      </c>
    </row>
    <row r="719" spans="1:15" s="120" customFormat="1" ht="12" hidden="1">
      <c r="A719" s="122">
        <v>2021</v>
      </c>
      <c r="B719" s="125" t="s">
        <v>1438</v>
      </c>
      <c r="C719" s="60">
        <v>51808307</v>
      </c>
      <c r="D719" s="65" t="s">
        <v>789</v>
      </c>
      <c r="E719" s="60" t="s">
        <v>742</v>
      </c>
      <c r="F719" s="61">
        <v>44216</v>
      </c>
      <c r="G719" s="62">
        <v>11</v>
      </c>
      <c r="H719" s="62">
        <v>10</v>
      </c>
      <c r="I719" s="61">
        <v>44559</v>
      </c>
      <c r="J719" s="66" t="s">
        <v>1364</v>
      </c>
      <c r="K719" s="128">
        <v>23829</v>
      </c>
      <c r="L719" s="129">
        <f t="shared" ca="1" si="11"/>
        <v>59.901369863013699</v>
      </c>
      <c r="M719" s="122">
        <v>0</v>
      </c>
      <c r="N719" s="122" t="s">
        <v>1371</v>
      </c>
      <c r="O719" s="122" t="s">
        <v>7813</v>
      </c>
    </row>
    <row r="720" spans="1:15" s="120" customFormat="1" ht="12" hidden="1">
      <c r="A720" s="122">
        <v>2021</v>
      </c>
      <c r="B720" s="125" t="s">
        <v>1664</v>
      </c>
      <c r="C720" s="60">
        <v>1014261209</v>
      </c>
      <c r="D720" s="65" t="s">
        <v>2329</v>
      </c>
      <c r="E720" s="60" t="s">
        <v>742</v>
      </c>
      <c r="F720" s="61">
        <v>44257</v>
      </c>
      <c r="G720" s="62">
        <v>9</v>
      </c>
      <c r="H720" s="62">
        <v>29</v>
      </c>
      <c r="I720" s="61">
        <v>44559</v>
      </c>
      <c r="J720" s="66" t="s">
        <v>1364</v>
      </c>
      <c r="K720" s="128">
        <v>34680</v>
      </c>
      <c r="L720" s="129">
        <f t="shared" ca="1" si="11"/>
        <v>30.172602739726027</v>
      </c>
      <c r="M720" s="122">
        <v>0</v>
      </c>
      <c r="N720" s="122" t="s">
        <v>1371</v>
      </c>
      <c r="O720" s="122" t="s">
        <v>7813</v>
      </c>
    </row>
    <row r="721" spans="1:15" s="120" customFormat="1" ht="12" hidden="1">
      <c r="A721" s="122">
        <v>2021</v>
      </c>
      <c r="B721" s="125" t="s">
        <v>1700</v>
      </c>
      <c r="C721" s="60">
        <v>80242090</v>
      </c>
      <c r="D721" s="65" t="s">
        <v>952</v>
      </c>
      <c r="E721" s="60" t="s">
        <v>739</v>
      </c>
      <c r="F721" s="61">
        <v>44270</v>
      </c>
      <c r="G721" s="62">
        <v>9</v>
      </c>
      <c r="H721" s="62">
        <v>15</v>
      </c>
      <c r="I721" s="61">
        <v>44559</v>
      </c>
      <c r="J721" s="66" t="s">
        <v>1365</v>
      </c>
      <c r="K721" s="128">
        <v>30026</v>
      </c>
      <c r="L721" s="129">
        <f t="shared" ca="1" si="11"/>
        <v>42.923287671232877</v>
      </c>
      <c r="M721" s="122">
        <v>0</v>
      </c>
      <c r="N721" s="122" t="s">
        <v>1371</v>
      </c>
      <c r="O721" s="122" t="s">
        <v>7813</v>
      </c>
    </row>
    <row r="722" spans="1:15" s="120" customFormat="1" ht="12" hidden="1">
      <c r="A722" s="122">
        <v>2021</v>
      </c>
      <c r="B722" s="125" t="s">
        <v>1733</v>
      </c>
      <c r="C722" s="60">
        <v>79645447</v>
      </c>
      <c r="D722" s="65" t="s">
        <v>2353</v>
      </c>
      <c r="E722" s="60" t="s">
        <v>739</v>
      </c>
      <c r="F722" s="61">
        <v>44278</v>
      </c>
      <c r="G722" s="62">
        <v>8</v>
      </c>
      <c r="H722" s="62">
        <v>21</v>
      </c>
      <c r="I722" s="61">
        <v>44559</v>
      </c>
      <c r="J722" s="66" t="s">
        <v>1364</v>
      </c>
      <c r="K722" s="128">
        <v>27074</v>
      </c>
      <c r="L722" s="129">
        <f t="shared" ca="1" si="11"/>
        <v>51.010958904109586</v>
      </c>
      <c r="M722" s="122">
        <v>0</v>
      </c>
      <c r="N722" s="122" t="s">
        <v>1371</v>
      </c>
      <c r="O722" s="122" t="s">
        <v>7813</v>
      </c>
    </row>
    <row r="723" spans="1:15" s="120" customFormat="1" ht="12" hidden="1">
      <c r="A723" s="122">
        <v>2021</v>
      </c>
      <c r="B723" s="125" t="s">
        <v>1840</v>
      </c>
      <c r="C723" s="60">
        <v>13171382</v>
      </c>
      <c r="D723" s="65" t="s">
        <v>2393</v>
      </c>
      <c r="E723" s="60" t="s">
        <v>739</v>
      </c>
      <c r="F723" s="61">
        <v>44285</v>
      </c>
      <c r="G723" s="62">
        <v>9</v>
      </c>
      <c r="H723" s="62">
        <v>0</v>
      </c>
      <c r="I723" s="61">
        <v>44559</v>
      </c>
      <c r="J723" s="66" t="s">
        <v>1364</v>
      </c>
      <c r="K723" s="128">
        <v>23581</v>
      </c>
      <c r="L723" s="129">
        <f t="shared" ca="1" si="11"/>
        <v>60.580821917808223</v>
      </c>
      <c r="M723" s="122">
        <v>0</v>
      </c>
      <c r="N723" s="122" t="s">
        <v>1371</v>
      </c>
      <c r="O723" s="122" t="s">
        <v>7813</v>
      </c>
    </row>
    <row r="724" spans="1:15" s="120" customFormat="1" ht="12" hidden="1">
      <c r="A724" s="122">
        <v>2021</v>
      </c>
      <c r="B724" s="125" t="s">
        <v>1846</v>
      </c>
      <c r="C724" s="60">
        <v>4978456</v>
      </c>
      <c r="D724" s="65" t="s">
        <v>2397</v>
      </c>
      <c r="E724" s="60" t="s">
        <v>739</v>
      </c>
      <c r="F724" s="61">
        <v>44285</v>
      </c>
      <c r="G724" s="62">
        <v>9</v>
      </c>
      <c r="H724" s="62">
        <v>0</v>
      </c>
      <c r="I724" s="61">
        <v>44559</v>
      </c>
      <c r="J724" s="66" t="s">
        <v>1364</v>
      </c>
      <c r="K724" s="128">
        <v>29021</v>
      </c>
      <c r="L724" s="129">
        <f t="shared" ca="1" si="11"/>
        <v>45.676712328767124</v>
      </c>
      <c r="M724" s="122">
        <v>0</v>
      </c>
      <c r="N724" s="122" t="s">
        <v>1371</v>
      </c>
      <c r="O724" s="122" t="s">
        <v>7813</v>
      </c>
    </row>
    <row r="725" spans="1:15" s="120" customFormat="1" ht="12" hidden="1">
      <c r="A725" s="122">
        <v>2021</v>
      </c>
      <c r="B725" s="125" t="s">
        <v>1952</v>
      </c>
      <c r="C725" s="60">
        <v>63548541</v>
      </c>
      <c r="D725" s="65" t="s">
        <v>829</v>
      </c>
      <c r="E725" s="60" t="s">
        <v>742</v>
      </c>
      <c r="F725" s="61">
        <v>44301</v>
      </c>
      <c r="G725" s="62">
        <v>8</v>
      </c>
      <c r="H725" s="62">
        <v>15</v>
      </c>
      <c r="I725" s="61">
        <v>44559</v>
      </c>
      <c r="J725" s="66" t="s">
        <v>1364</v>
      </c>
      <c r="K725" s="128">
        <v>30694</v>
      </c>
      <c r="L725" s="129">
        <f t="shared" ca="1" si="11"/>
        <v>41.093150684931508</v>
      </c>
      <c r="M725" s="122">
        <v>0</v>
      </c>
      <c r="N725" s="122" t="s">
        <v>1371</v>
      </c>
      <c r="O725" s="122" t="s">
        <v>7813</v>
      </c>
    </row>
    <row r="726" spans="1:15" s="120" customFormat="1" ht="12" hidden="1">
      <c r="A726" s="122">
        <v>2021</v>
      </c>
      <c r="B726" s="125" t="s">
        <v>1954</v>
      </c>
      <c r="C726" s="60">
        <v>52058035</v>
      </c>
      <c r="D726" s="65" t="s">
        <v>857</v>
      </c>
      <c r="E726" s="60" t="s">
        <v>742</v>
      </c>
      <c r="F726" s="61">
        <v>44301</v>
      </c>
      <c r="G726" s="62">
        <v>8</v>
      </c>
      <c r="H726" s="62">
        <v>15</v>
      </c>
      <c r="I726" s="61">
        <v>44559</v>
      </c>
      <c r="J726" s="66" t="s">
        <v>1364</v>
      </c>
      <c r="K726" s="128">
        <v>26451</v>
      </c>
      <c r="L726" s="129">
        <f t="shared" ca="1" si="11"/>
        <v>52.717808219178082</v>
      </c>
      <c r="M726" s="122">
        <v>0</v>
      </c>
      <c r="N726" s="122" t="s">
        <v>1371</v>
      </c>
      <c r="O726" s="122" t="s">
        <v>7813</v>
      </c>
    </row>
    <row r="727" spans="1:15" s="120" customFormat="1" ht="12" hidden="1">
      <c r="A727" s="122">
        <v>2021</v>
      </c>
      <c r="B727" s="125" t="s">
        <v>1960</v>
      </c>
      <c r="C727" s="60">
        <v>1014189698</v>
      </c>
      <c r="D727" s="65" t="s">
        <v>786</v>
      </c>
      <c r="E727" s="60" t="s">
        <v>739</v>
      </c>
      <c r="F727" s="61">
        <v>44316</v>
      </c>
      <c r="G727" s="62">
        <v>8</v>
      </c>
      <c r="H727" s="62">
        <v>0</v>
      </c>
      <c r="I727" s="61">
        <v>44559</v>
      </c>
      <c r="J727" s="66" t="s">
        <v>1364</v>
      </c>
      <c r="K727" s="128">
        <v>32108</v>
      </c>
      <c r="L727" s="129">
        <f t="shared" ca="1" si="11"/>
        <v>37.219178082191782</v>
      </c>
      <c r="M727" s="122">
        <v>0</v>
      </c>
      <c r="N727" s="122" t="s">
        <v>1371</v>
      </c>
      <c r="O727" s="122" t="s">
        <v>7813</v>
      </c>
    </row>
    <row r="728" spans="1:15" s="120" customFormat="1" ht="12" hidden="1">
      <c r="A728" s="122">
        <v>2021</v>
      </c>
      <c r="B728" s="125" t="s">
        <v>1979</v>
      </c>
      <c r="C728" s="60">
        <v>52777129</v>
      </c>
      <c r="D728" s="65" t="s">
        <v>2452</v>
      </c>
      <c r="E728" s="60" t="s">
        <v>742</v>
      </c>
      <c r="F728" s="61">
        <v>44316</v>
      </c>
      <c r="G728" s="62">
        <v>8</v>
      </c>
      <c r="H728" s="62">
        <v>0</v>
      </c>
      <c r="I728" s="61">
        <v>44559</v>
      </c>
      <c r="J728" s="66" t="s">
        <v>1364</v>
      </c>
      <c r="K728" s="128">
        <v>29785</v>
      </c>
      <c r="L728" s="129">
        <f t="shared" ca="1" si="11"/>
        <v>43.583561643835615</v>
      </c>
      <c r="M728" s="122">
        <v>0</v>
      </c>
      <c r="N728" s="122" t="s">
        <v>1371</v>
      </c>
      <c r="O728" s="122" t="s">
        <v>7813</v>
      </c>
    </row>
    <row r="729" spans="1:15" s="120" customFormat="1" ht="12" hidden="1">
      <c r="A729" s="122">
        <v>2021</v>
      </c>
      <c r="B729" s="125" t="s">
        <v>1987</v>
      </c>
      <c r="C729" s="60">
        <v>52961511</v>
      </c>
      <c r="D729" s="65" t="s">
        <v>920</v>
      </c>
      <c r="E729" s="60" t="s">
        <v>742</v>
      </c>
      <c r="F729" s="61">
        <v>44322</v>
      </c>
      <c r="G729" s="62">
        <v>7</v>
      </c>
      <c r="H729" s="62">
        <v>25</v>
      </c>
      <c r="I729" s="61">
        <v>44559</v>
      </c>
      <c r="J729" s="66" t="s">
        <v>1364</v>
      </c>
      <c r="K729" s="128">
        <v>30190</v>
      </c>
      <c r="L729" s="129">
        <f t="shared" ca="1" si="11"/>
        <v>42.473972602739728</v>
      </c>
      <c r="M729" s="122">
        <v>0</v>
      </c>
      <c r="N729" s="122" t="s">
        <v>1371</v>
      </c>
      <c r="O729" s="122" t="s">
        <v>7813</v>
      </c>
    </row>
    <row r="730" spans="1:15" s="120" customFormat="1" ht="12" hidden="1">
      <c r="A730" s="122">
        <v>2021</v>
      </c>
      <c r="B730" s="125" t="s">
        <v>1374</v>
      </c>
      <c r="C730" s="60">
        <v>80795198</v>
      </c>
      <c r="D730" s="65" t="s">
        <v>893</v>
      </c>
      <c r="E730" s="60" t="s">
        <v>739</v>
      </c>
      <c r="F730" s="61">
        <v>44214</v>
      </c>
      <c r="G730" s="62">
        <v>11</v>
      </c>
      <c r="H730" s="62">
        <v>13</v>
      </c>
      <c r="I730" s="61">
        <v>44560</v>
      </c>
      <c r="J730" s="66" t="s">
        <v>1364</v>
      </c>
      <c r="K730" s="128">
        <v>30919</v>
      </c>
      <c r="L730" s="129">
        <f t="shared" ca="1" si="11"/>
        <v>40.476712328767121</v>
      </c>
      <c r="M730" s="122">
        <v>0</v>
      </c>
      <c r="N730" s="122" t="s">
        <v>1371</v>
      </c>
      <c r="O730" s="122" t="s">
        <v>7813</v>
      </c>
    </row>
    <row r="731" spans="1:15" s="120" customFormat="1" ht="12" hidden="1">
      <c r="A731" s="122">
        <v>2021</v>
      </c>
      <c r="B731" s="125" t="s">
        <v>1376</v>
      </c>
      <c r="C731" s="60">
        <v>1033760067</v>
      </c>
      <c r="D731" s="65" t="s">
        <v>951</v>
      </c>
      <c r="E731" s="60" t="s">
        <v>739</v>
      </c>
      <c r="F731" s="61">
        <v>44216</v>
      </c>
      <c r="G731" s="62">
        <v>11</v>
      </c>
      <c r="H731" s="62">
        <v>11</v>
      </c>
      <c r="I731" s="61">
        <v>44560</v>
      </c>
      <c r="J731" s="66" t="s">
        <v>1364</v>
      </c>
      <c r="K731" s="128">
        <v>34314</v>
      </c>
      <c r="L731" s="129">
        <f t="shared" ca="1" si="11"/>
        <v>31.175342465753424</v>
      </c>
      <c r="M731" s="122">
        <v>0</v>
      </c>
      <c r="N731" s="122" t="s">
        <v>1371</v>
      </c>
      <c r="O731" s="122" t="s">
        <v>7813</v>
      </c>
    </row>
    <row r="732" spans="1:15" s="120" customFormat="1" ht="12" hidden="1">
      <c r="A732" s="122">
        <v>2021</v>
      </c>
      <c r="B732" s="125" t="s">
        <v>1377</v>
      </c>
      <c r="C732" s="60">
        <v>79328182</v>
      </c>
      <c r="D732" s="65" t="s">
        <v>961</v>
      </c>
      <c r="E732" s="60" t="s">
        <v>739</v>
      </c>
      <c r="F732" s="61">
        <v>44216</v>
      </c>
      <c r="G732" s="62">
        <v>11</v>
      </c>
      <c r="H732" s="62">
        <v>11</v>
      </c>
      <c r="I732" s="61">
        <v>44560</v>
      </c>
      <c r="J732" s="66" t="s">
        <v>1364</v>
      </c>
      <c r="K732" s="128">
        <v>23727</v>
      </c>
      <c r="L732" s="129">
        <f t="shared" ca="1" si="11"/>
        <v>60.180821917808217</v>
      </c>
      <c r="M732" s="122">
        <v>0</v>
      </c>
      <c r="N732" s="122" t="s">
        <v>1371</v>
      </c>
      <c r="O732" s="122" t="s">
        <v>7813</v>
      </c>
    </row>
    <row r="733" spans="1:15" s="120" customFormat="1" ht="12" hidden="1">
      <c r="A733" s="122">
        <v>2021</v>
      </c>
      <c r="B733" s="125" t="s">
        <v>1381</v>
      </c>
      <c r="C733" s="60">
        <v>1012368693</v>
      </c>
      <c r="D733" s="65" t="s">
        <v>1205</v>
      </c>
      <c r="E733" s="60" t="s">
        <v>742</v>
      </c>
      <c r="F733" s="61">
        <v>44215</v>
      </c>
      <c r="G733" s="62">
        <v>11</v>
      </c>
      <c r="H733" s="62">
        <v>12</v>
      </c>
      <c r="I733" s="61">
        <v>44560</v>
      </c>
      <c r="J733" s="66" t="s">
        <v>1364</v>
      </c>
      <c r="K733" s="128">
        <v>33094</v>
      </c>
      <c r="L733" s="129">
        <f t="shared" ca="1" si="11"/>
        <v>34.517808219178079</v>
      </c>
      <c r="M733" s="122">
        <v>0</v>
      </c>
      <c r="N733" s="122" t="s">
        <v>1371</v>
      </c>
      <c r="O733" s="122" t="s">
        <v>7813</v>
      </c>
    </row>
    <row r="734" spans="1:15" s="120" customFormat="1" ht="12" hidden="1">
      <c r="A734" s="122">
        <v>2021</v>
      </c>
      <c r="B734" s="125" t="s">
        <v>1384</v>
      </c>
      <c r="C734" s="60">
        <v>52818167</v>
      </c>
      <c r="D734" s="65" t="s">
        <v>1076</v>
      </c>
      <c r="E734" s="60" t="s">
        <v>742</v>
      </c>
      <c r="F734" s="61">
        <v>44214</v>
      </c>
      <c r="G734" s="62">
        <v>11</v>
      </c>
      <c r="H734" s="62">
        <v>13</v>
      </c>
      <c r="I734" s="61">
        <v>44560</v>
      </c>
      <c r="J734" s="66" t="s">
        <v>1364</v>
      </c>
      <c r="K734" s="128">
        <v>30723</v>
      </c>
      <c r="L734" s="129">
        <f t="shared" ca="1" si="11"/>
        <v>41.013698630136986</v>
      </c>
      <c r="M734" s="122">
        <v>0</v>
      </c>
      <c r="N734" s="122" t="s">
        <v>1371</v>
      </c>
      <c r="O734" s="122" t="s">
        <v>7813</v>
      </c>
    </row>
    <row r="735" spans="1:15" s="120" customFormat="1" ht="12" hidden="1">
      <c r="A735" s="122">
        <v>2021</v>
      </c>
      <c r="B735" s="125" t="s">
        <v>1385</v>
      </c>
      <c r="C735" s="60">
        <v>52718926</v>
      </c>
      <c r="D735" s="65" t="s">
        <v>2275</v>
      </c>
      <c r="E735" s="60" t="s">
        <v>742</v>
      </c>
      <c r="F735" s="61">
        <v>44214</v>
      </c>
      <c r="G735" s="62">
        <v>11</v>
      </c>
      <c r="H735" s="62">
        <v>13</v>
      </c>
      <c r="I735" s="61">
        <v>44560</v>
      </c>
      <c r="J735" s="66" t="s">
        <v>1364</v>
      </c>
      <c r="K735" s="128">
        <v>30077</v>
      </c>
      <c r="L735" s="129">
        <f t="shared" ca="1" si="11"/>
        <v>42.783561643835618</v>
      </c>
      <c r="M735" s="122">
        <v>0</v>
      </c>
      <c r="N735" s="122" t="s">
        <v>1371</v>
      </c>
      <c r="O735" s="122" t="s">
        <v>7813</v>
      </c>
    </row>
    <row r="736" spans="1:15" s="120" customFormat="1" ht="12" hidden="1">
      <c r="A736" s="122">
        <v>2021</v>
      </c>
      <c r="B736" s="125" t="s">
        <v>1387</v>
      </c>
      <c r="C736" s="60">
        <v>52817381</v>
      </c>
      <c r="D736" s="65" t="s">
        <v>927</v>
      </c>
      <c r="E736" s="60" t="s">
        <v>742</v>
      </c>
      <c r="F736" s="61">
        <v>44215</v>
      </c>
      <c r="G736" s="62">
        <v>11</v>
      </c>
      <c r="H736" s="62">
        <v>12</v>
      </c>
      <c r="I736" s="61">
        <v>44560</v>
      </c>
      <c r="J736" s="66" t="s">
        <v>1364</v>
      </c>
      <c r="K736" s="128">
        <v>30477</v>
      </c>
      <c r="L736" s="129">
        <f t="shared" ca="1" si="11"/>
        <v>41.68767123287671</v>
      </c>
      <c r="M736" s="122">
        <v>0</v>
      </c>
      <c r="N736" s="122" t="s">
        <v>1371</v>
      </c>
      <c r="O736" s="122" t="s">
        <v>7813</v>
      </c>
    </row>
    <row r="737" spans="1:15" s="120" customFormat="1" ht="12" hidden="1">
      <c r="A737" s="122">
        <v>2021</v>
      </c>
      <c r="B737" s="125" t="s">
        <v>1388</v>
      </c>
      <c r="C737" s="60">
        <v>40801892</v>
      </c>
      <c r="D737" s="65" t="s">
        <v>1214</v>
      </c>
      <c r="E737" s="60" t="s">
        <v>742</v>
      </c>
      <c r="F737" s="61">
        <v>44216</v>
      </c>
      <c r="G737" s="62">
        <v>11</v>
      </c>
      <c r="H737" s="62">
        <v>11</v>
      </c>
      <c r="I737" s="61">
        <v>44560</v>
      </c>
      <c r="J737" s="66" t="s">
        <v>1364</v>
      </c>
      <c r="K737" s="128">
        <v>30415</v>
      </c>
      <c r="L737" s="129">
        <f t="shared" ca="1" si="11"/>
        <v>41.857534246575341</v>
      </c>
      <c r="M737" s="122">
        <v>0</v>
      </c>
      <c r="N737" s="122" t="s">
        <v>1371</v>
      </c>
      <c r="O737" s="122" t="s">
        <v>7813</v>
      </c>
    </row>
    <row r="738" spans="1:15" s="120" customFormat="1" ht="12" hidden="1">
      <c r="A738" s="122">
        <v>2021</v>
      </c>
      <c r="B738" s="125" t="s">
        <v>1389</v>
      </c>
      <c r="C738" s="60">
        <v>19494499</v>
      </c>
      <c r="D738" s="65" t="s">
        <v>1217</v>
      </c>
      <c r="E738" s="60" t="s">
        <v>739</v>
      </c>
      <c r="F738" s="61">
        <v>44214</v>
      </c>
      <c r="G738" s="62">
        <v>11</v>
      </c>
      <c r="H738" s="62">
        <v>13</v>
      </c>
      <c r="I738" s="61">
        <v>44560</v>
      </c>
      <c r="J738" s="66" t="s">
        <v>1364</v>
      </c>
      <c r="K738" s="128">
        <v>22820</v>
      </c>
      <c r="L738" s="129">
        <f t="shared" ca="1" si="11"/>
        <v>62.665753424657531</v>
      </c>
      <c r="M738" s="122">
        <v>0</v>
      </c>
      <c r="N738" s="122" t="s">
        <v>1371</v>
      </c>
      <c r="O738" s="122" t="s">
        <v>7813</v>
      </c>
    </row>
    <row r="739" spans="1:15" s="120" customFormat="1" ht="12" hidden="1">
      <c r="A739" s="122">
        <v>2021</v>
      </c>
      <c r="B739" s="125" t="s">
        <v>1390</v>
      </c>
      <c r="C739" s="60">
        <v>1032444371</v>
      </c>
      <c r="D739" s="65" t="s">
        <v>2276</v>
      </c>
      <c r="E739" s="60" t="s">
        <v>739</v>
      </c>
      <c r="F739" s="61">
        <v>44215</v>
      </c>
      <c r="G739" s="62">
        <v>11</v>
      </c>
      <c r="H739" s="62">
        <v>12</v>
      </c>
      <c r="I739" s="61">
        <v>44560</v>
      </c>
      <c r="J739" s="66" t="s">
        <v>1364</v>
      </c>
      <c r="K739" s="128">
        <v>33418</v>
      </c>
      <c r="L739" s="129">
        <f t="shared" ca="1" si="11"/>
        <v>33.630136986301373</v>
      </c>
      <c r="M739" s="122">
        <v>0</v>
      </c>
      <c r="N739" s="122" t="s">
        <v>1371</v>
      </c>
      <c r="O739" s="122" t="s">
        <v>7813</v>
      </c>
    </row>
    <row r="740" spans="1:15" s="120" customFormat="1" ht="12" hidden="1">
      <c r="A740" s="122">
        <v>2021</v>
      </c>
      <c r="B740" s="125" t="s">
        <v>1391</v>
      </c>
      <c r="C740" s="60">
        <v>80184844</v>
      </c>
      <c r="D740" s="65" t="s">
        <v>2277</v>
      </c>
      <c r="E740" s="60" t="s">
        <v>739</v>
      </c>
      <c r="F740" s="61">
        <v>44214</v>
      </c>
      <c r="G740" s="62">
        <v>11</v>
      </c>
      <c r="H740" s="62">
        <v>13</v>
      </c>
      <c r="I740" s="61">
        <v>44560</v>
      </c>
      <c r="J740" s="66" t="s">
        <v>1364</v>
      </c>
      <c r="K740" s="128">
        <v>30126</v>
      </c>
      <c r="L740" s="129">
        <f t="shared" ca="1" si="11"/>
        <v>42.649315068493152</v>
      </c>
      <c r="M740" s="122">
        <v>0</v>
      </c>
      <c r="N740" s="122" t="s">
        <v>1371</v>
      </c>
      <c r="O740" s="122" t="s">
        <v>7813</v>
      </c>
    </row>
    <row r="741" spans="1:15" s="120" customFormat="1" ht="12" hidden="1">
      <c r="A741" s="122">
        <v>2021</v>
      </c>
      <c r="B741" s="125" t="s">
        <v>1394</v>
      </c>
      <c r="C741" s="60">
        <v>39754649</v>
      </c>
      <c r="D741" s="65" t="s">
        <v>851</v>
      </c>
      <c r="E741" s="60" t="s">
        <v>742</v>
      </c>
      <c r="F741" s="61">
        <v>44214</v>
      </c>
      <c r="G741" s="62">
        <v>11</v>
      </c>
      <c r="H741" s="62">
        <v>13</v>
      </c>
      <c r="I741" s="61">
        <v>44560</v>
      </c>
      <c r="J741" s="66" t="s">
        <v>1364</v>
      </c>
      <c r="K741" s="128">
        <v>25508</v>
      </c>
      <c r="L741" s="129">
        <f t="shared" ca="1" si="11"/>
        <v>55.301369863013697</v>
      </c>
      <c r="M741" s="122">
        <v>0</v>
      </c>
      <c r="N741" s="122" t="s">
        <v>1371</v>
      </c>
      <c r="O741" s="122" t="s">
        <v>7813</v>
      </c>
    </row>
    <row r="742" spans="1:15" s="120" customFormat="1" ht="12" hidden="1">
      <c r="A742" s="122">
        <v>2021</v>
      </c>
      <c r="B742" s="125" t="s">
        <v>1395</v>
      </c>
      <c r="C742" s="60">
        <v>1010178700</v>
      </c>
      <c r="D742" s="65" t="s">
        <v>758</v>
      </c>
      <c r="E742" s="60" t="s">
        <v>742</v>
      </c>
      <c r="F742" s="61">
        <v>44214</v>
      </c>
      <c r="G742" s="62">
        <v>11</v>
      </c>
      <c r="H742" s="62">
        <v>13</v>
      </c>
      <c r="I742" s="61">
        <v>44560</v>
      </c>
      <c r="J742" s="66" t="s">
        <v>1365</v>
      </c>
      <c r="K742" s="128">
        <v>32417</v>
      </c>
      <c r="L742" s="129">
        <f t="shared" ca="1" si="11"/>
        <v>36.372602739726027</v>
      </c>
      <c r="M742" s="122">
        <v>0</v>
      </c>
      <c r="N742" s="122" t="s">
        <v>1371</v>
      </c>
      <c r="O742" s="122" t="s">
        <v>7813</v>
      </c>
    </row>
    <row r="743" spans="1:15" s="120" customFormat="1" ht="12" hidden="1">
      <c r="A743" s="122">
        <v>2021</v>
      </c>
      <c r="B743" s="125" t="s">
        <v>1396</v>
      </c>
      <c r="C743" s="60">
        <v>65694395</v>
      </c>
      <c r="D743" s="65" t="s">
        <v>808</v>
      </c>
      <c r="E743" s="60" t="s">
        <v>742</v>
      </c>
      <c r="F743" s="61">
        <v>44214</v>
      </c>
      <c r="G743" s="62">
        <v>11</v>
      </c>
      <c r="H743" s="62">
        <v>13</v>
      </c>
      <c r="I743" s="61">
        <v>44560</v>
      </c>
      <c r="J743" s="66" t="s">
        <v>1364</v>
      </c>
      <c r="K743" s="128">
        <v>23913</v>
      </c>
      <c r="L743" s="129">
        <f t="shared" ca="1" si="11"/>
        <v>59.671232876712331</v>
      </c>
      <c r="M743" s="122">
        <v>0</v>
      </c>
      <c r="N743" s="122" t="s">
        <v>1371</v>
      </c>
      <c r="O743" s="122" t="s">
        <v>7813</v>
      </c>
    </row>
    <row r="744" spans="1:15" s="120" customFormat="1" ht="12" hidden="1">
      <c r="A744" s="122">
        <v>2021</v>
      </c>
      <c r="B744" s="125" t="s">
        <v>1402</v>
      </c>
      <c r="C744" s="60">
        <v>80932928</v>
      </c>
      <c r="D744" s="65" t="s">
        <v>1138</v>
      </c>
      <c r="E744" s="60" t="s">
        <v>739</v>
      </c>
      <c r="F744" s="61">
        <v>44214</v>
      </c>
      <c r="G744" s="62">
        <v>11</v>
      </c>
      <c r="H744" s="62">
        <v>13</v>
      </c>
      <c r="I744" s="61">
        <v>44560</v>
      </c>
      <c r="J744" s="66" t="s">
        <v>1364</v>
      </c>
      <c r="K744" s="128">
        <v>31375</v>
      </c>
      <c r="L744" s="129">
        <f t="shared" ca="1" si="11"/>
        <v>39.227397260273975</v>
      </c>
      <c r="M744" s="122">
        <v>0</v>
      </c>
      <c r="N744" s="122" t="s">
        <v>1371</v>
      </c>
      <c r="O744" s="122" t="s">
        <v>7813</v>
      </c>
    </row>
    <row r="745" spans="1:15" s="120" customFormat="1" ht="12" hidden="1">
      <c r="A745" s="122">
        <v>2021</v>
      </c>
      <c r="B745" s="125" t="s">
        <v>1404</v>
      </c>
      <c r="C745" s="60">
        <v>1072618005</v>
      </c>
      <c r="D745" s="65" t="s">
        <v>1316</v>
      </c>
      <c r="E745" s="60" t="s">
        <v>742</v>
      </c>
      <c r="F745" s="61">
        <v>44218</v>
      </c>
      <c r="G745" s="62">
        <v>11</v>
      </c>
      <c r="H745" s="62">
        <v>9</v>
      </c>
      <c r="I745" s="61">
        <v>44560</v>
      </c>
      <c r="J745" s="66" t="s">
        <v>1364</v>
      </c>
      <c r="K745" s="128">
        <v>31392</v>
      </c>
      <c r="L745" s="129">
        <f t="shared" ca="1" si="11"/>
        <v>39.180821917808217</v>
      </c>
      <c r="M745" s="122">
        <v>0</v>
      </c>
      <c r="N745" s="122" t="s">
        <v>1371</v>
      </c>
      <c r="O745" s="122" t="s">
        <v>7813</v>
      </c>
    </row>
    <row r="746" spans="1:15" s="120" customFormat="1" ht="12" hidden="1">
      <c r="A746" s="122">
        <v>2021</v>
      </c>
      <c r="B746" s="125" t="s">
        <v>1405</v>
      </c>
      <c r="C746" s="60">
        <v>1032472599</v>
      </c>
      <c r="D746" s="65" t="s">
        <v>1267</v>
      </c>
      <c r="E746" s="60" t="s">
        <v>742</v>
      </c>
      <c r="F746" s="61">
        <v>44215</v>
      </c>
      <c r="G746" s="62">
        <v>11</v>
      </c>
      <c r="H746" s="62">
        <v>12</v>
      </c>
      <c r="I746" s="61">
        <v>44560</v>
      </c>
      <c r="J746" s="66" t="s">
        <v>1364</v>
      </c>
      <c r="K746" s="128">
        <v>34878</v>
      </c>
      <c r="L746" s="129">
        <f t="shared" ca="1" si="11"/>
        <v>29.63013698630137</v>
      </c>
      <c r="M746" s="122">
        <v>0</v>
      </c>
      <c r="N746" s="122" t="s">
        <v>1371</v>
      </c>
      <c r="O746" s="122" t="s">
        <v>7813</v>
      </c>
    </row>
    <row r="747" spans="1:15" s="120" customFormat="1" ht="12" hidden="1">
      <c r="A747" s="122">
        <v>2021</v>
      </c>
      <c r="B747" s="125" t="s">
        <v>1406</v>
      </c>
      <c r="C747" s="60">
        <v>19331196</v>
      </c>
      <c r="D747" s="65" t="s">
        <v>1235</v>
      </c>
      <c r="E747" s="60" t="s">
        <v>739</v>
      </c>
      <c r="F747" s="61">
        <v>44216</v>
      </c>
      <c r="G747" s="62">
        <v>11</v>
      </c>
      <c r="H747" s="62">
        <v>11</v>
      </c>
      <c r="I747" s="61">
        <v>44560</v>
      </c>
      <c r="J747" s="66" t="s">
        <v>1364</v>
      </c>
      <c r="K747" s="128">
        <v>20262</v>
      </c>
      <c r="L747" s="129">
        <f t="shared" ca="1" si="11"/>
        <v>69.673972602739724</v>
      </c>
      <c r="M747" s="122">
        <v>0</v>
      </c>
      <c r="N747" s="122" t="s">
        <v>1371</v>
      </c>
      <c r="O747" s="122" t="s">
        <v>7813</v>
      </c>
    </row>
    <row r="748" spans="1:15" s="120" customFormat="1" ht="12" hidden="1">
      <c r="A748" s="122">
        <v>2021</v>
      </c>
      <c r="B748" s="125" t="s">
        <v>1410</v>
      </c>
      <c r="C748" s="60">
        <v>52867844</v>
      </c>
      <c r="D748" s="65" t="s">
        <v>1054</v>
      </c>
      <c r="E748" s="60" t="s">
        <v>742</v>
      </c>
      <c r="F748" s="61">
        <v>44216</v>
      </c>
      <c r="G748" s="62">
        <v>11</v>
      </c>
      <c r="H748" s="62">
        <v>11</v>
      </c>
      <c r="I748" s="61">
        <v>44560</v>
      </c>
      <c r="J748" s="66" t="s">
        <v>1364</v>
      </c>
      <c r="K748" s="128">
        <v>30167</v>
      </c>
      <c r="L748" s="129">
        <f t="shared" ca="1" si="11"/>
        <v>42.536986301369865</v>
      </c>
      <c r="M748" s="122">
        <v>0</v>
      </c>
      <c r="N748" s="122" t="s">
        <v>1371</v>
      </c>
      <c r="O748" s="122" t="s">
        <v>7813</v>
      </c>
    </row>
    <row r="749" spans="1:15" s="120" customFormat="1" ht="12" hidden="1">
      <c r="A749" s="122">
        <v>2021</v>
      </c>
      <c r="B749" s="125" t="s">
        <v>1411</v>
      </c>
      <c r="C749" s="60">
        <v>7843147</v>
      </c>
      <c r="D749" s="65" t="s">
        <v>826</v>
      </c>
      <c r="E749" s="60" t="s">
        <v>739</v>
      </c>
      <c r="F749" s="61">
        <v>44214</v>
      </c>
      <c r="G749" s="62">
        <v>11</v>
      </c>
      <c r="H749" s="62">
        <v>13</v>
      </c>
      <c r="I749" s="61">
        <v>44560</v>
      </c>
      <c r="J749" s="66" t="s">
        <v>1364</v>
      </c>
      <c r="K749" s="128">
        <v>23970</v>
      </c>
      <c r="L749" s="129">
        <f t="shared" ca="1" si="11"/>
        <v>59.515068493150686</v>
      </c>
      <c r="M749" s="122">
        <v>0</v>
      </c>
      <c r="N749" s="122" t="s">
        <v>1371</v>
      </c>
      <c r="O749" s="122" t="s">
        <v>7813</v>
      </c>
    </row>
    <row r="750" spans="1:15" s="120" customFormat="1" ht="12" hidden="1">
      <c r="A750" s="122">
        <v>2021</v>
      </c>
      <c r="B750" s="125" t="s">
        <v>1415</v>
      </c>
      <c r="C750" s="60">
        <v>1065813009</v>
      </c>
      <c r="D750" s="65" t="s">
        <v>1301</v>
      </c>
      <c r="E750" s="60" t="s">
        <v>742</v>
      </c>
      <c r="F750" s="61">
        <v>44216</v>
      </c>
      <c r="G750" s="62">
        <v>11</v>
      </c>
      <c r="H750" s="62">
        <v>11</v>
      </c>
      <c r="I750" s="61">
        <v>44560</v>
      </c>
      <c r="J750" s="66" t="s">
        <v>1364</v>
      </c>
      <c r="K750" s="128">
        <v>34738</v>
      </c>
      <c r="L750" s="129">
        <f t="shared" ca="1" si="11"/>
        <v>30.013698630136986</v>
      </c>
      <c r="M750" s="122">
        <v>0</v>
      </c>
      <c r="N750" s="122" t="s">
        <v>1371</v>
      </c>
      <c r="O750" s="122" t="s">
        <v>7813</v>
      </c>
    </row>
    <row r="751" spans="1:15" s="120" customFormat="1" ht="12" hidden="1">
      <c r="A751" s="122">
        <v>2021</v>
      </c>
      <c r="B751" s="125" t="s">
        <v>1422</v>
      </c>
      <c r="C751" s="60">
        <v>35531488</v>
      </c>
      <c r="D751" s="65" t="s">
        <v>888</v>
      </c>
      <c r="E751" s="60" t="s">
        <v>742</v>
      </c>
      <c r="F751" s="61">
        <v>44217</v>
      </c>
      <c r="G751" s="62">
        <v>11</v>
      </c>
      <c r="H751" s="62">
        <v>10</v>
      </c>
      <c r="I751" s="61">
        <v>44560</v>
      </c>
      <c r="J751" s="66" t="s">
        <v>1364</v>
      </c>
      <c r="K751" s="128">
        <v>29209</v>
      </c>
      <c r="L751" s="129">
        <f t="shared" ca="1" si="11"/>
        <v>45.161643835616438</v>
      </c>
      <c r="M751" s="122">
        <v>0</v>
      </c>
      <c r="N751" s="122" t="s">
        <v>1371</v>
      </c>
      <c r="O751" s="122" t="s">
        <v>7813</v>
      </c>
    </row>
    <row r="752" spans="1:15" s="120" customFormat="1" ht="12" hidden="1">
      <c r="A752" s="122">
        <v>2021</v>
      </c>
      <c r="B752" s="125" t="s">
        <v>1426</v>
      </c>
      <c r="C752" s="60">
        <v>1026258684</v>
      </c>
      <c r="D752" s="65" t="s">
        <v>1017</v>
      </c>
      <c r="E752" s="60" t="s">
        <v>742</v>
      </c>
      <c r="F752" s="61">
        <v>44215</v>
      </c>
      <c r="G752" s="62">
        <v>11</v>
      </c>
      <c r="H752" s="62">
        <v>12</v>
      </c>
      <c r="I752" s="61">
        <v>44560</v>
      </c>
      <c r="J752" s="66" t="s">
        <v>1364</v>
      </c>
      <c r="K752" s="128">
        <v>32159</v>
      </c>
      <c r="L752" s="129">
        <f t="shared" ca="1" si="11"/>
        <v>37.079452054794523</v>
      </c>
      <c r="M752" s="122">
        <v>0</v>
      </c>
      <c r="N752" s="122" t="s">
        <v>1371</v>
      </c>
      <c r="O752" s="122" t="s">
        <v>7813</v>
      </c>
    </row>
    <row r="753" spans="1:15" s="120" customFormat="1" ht="12" hidden="1">
      <c r="A753" s="122">
        <v>2021</v>
      </c>
      <c r="B753" s="125" t="s">
        <v>1427</v>
      </c>
      <c r="C753" s="60">
        <v>12745880</v>
      </c>
      <c r="D753" s="65" t="s">
        <v>2279</v>
      </c>
      <c r="E753" s="60" t="s">
        <v>739</v>
      </c>
      <c r="F753" s="61">
        <v>44216</v>
      </c>
      <c r="G753" s="62">
        <v>11</v>
      </c>
      <c r="H753" s="62">
        <v>11</v>
      </c>
      <c r="I753" s="61">
        <v>44560</v>
      </c>
      <c r="J753" s="66" t="s">
        <v>1364</v>
      </c>
      <c r="K753" s="128">
        <v>28655</v>
      </c>
      <c r="L753" s="129">
        <f t="shared" ca="1" si="11"/>
        <v>46.679452054794524</v>
      </c>
      <c r="M753" s="122">
        <v>0</v>
      </c>
      <c r="N753" s="122" t="s">
        <v>1371</v>
      </c>
      <c r="O753" s="122" t="s">
        <v>7813</v>
      </c>
    </row>
    <row r="754" spans="1:15" s="120" customFormat="1" ht="12" hidden="1">
      <c r="A754" s="122">
        <v>2021</v>
      </c>
      <c r="B754" s="125" t="s">
        <v>1428</v>
      </c>
      <c r="C754" s="60">
        <v>52365769</v>
      </c>
      <c r="D754" s="65" t="s">
        <v>926</v>
      </c>
      <c r="E754" s="60" t="s">
        <v>742</v>
      </c>
      <c r="F754" s="61">
        <v>44216</v>
      </c>
      <c r="G754" s="62">
        <v>11</v>
      </c>
      <c r="H754" s="62">
        <v>11</v>
      </c>
      <c r="I754" s="61">
        <v>44560</v>
      </c>
      <c r="J754" s="66" t="s">
        <v>1364</v>
      </c>
      <c r="K754" s="128">
        <v>27819</v>
      </c>
      <c r="L754" s="129">
        <f t="shared" ca="1" si="11"/>
        <v>48.969863013698628</v>
      </c>
      <c r="M754" s="122">
        <v>0</v>
      </c>
      <c r="N754" s="122" t="s">
        <v>1371</v>
      </c>
      <c r="O754" s="122" t="s">
        <v>7813</v>
      </c>
    </row>
    <row r="755" spans="1:15" s="120" customFormat="1" ht="12" hidden="1">
      <c r="A755" s="122">
        <v>2021</v>
      </c>
      <c r="B755" s="125" t="s">
        <v>1429</v>
      </c>
      <c r="C755" s="60">
        <v>13747971</v>
      </c>
      <c r="D755" s="65" t="s">
        <v>929</v>
      </c>
      <c r="E755" s="60" t="s">
        <v>739</v>
      </c>
      <c r="F755" s="61">
        <v>44216</v>
      </c>
      <c r="G755" s="62">
        <v>11</v>
      </c>
      <c r="H755" s="62">
        <v>11</v>
      </c>
      <c r="I755" s="61">
        <v>44560</v>
      </c>
      <c r="J755" s="66" t="s">
        <v>1364</v>
      </c>
      <c r="K755" s="128">
        <v>29601</v>
      </c>
      <c r="L755" s="129">
        <f t="shared" ca="1" si="11"/>
        <v>44.087671232876716</v>
      </c>
      <c r="M755" s="122">
        <v>0</v>
      </c>
      <c r="N755" s="122" t="s">
        <v>1371</v>
      </c>
      <c r="O755" s="122" t="s">
        <v>7813</v>
      </c>
    </row>
    <row r="756" spans="1:15" s="120" customFormat="1" ht="12" hidden="1">
      <c r="A756" s="122">
        <v>2021</v>
      </c>
      <c r="B756" s="125" t="s">
        <v>1430</v>
      </c>
      <c r="C756" s="60">
        <v>60314461</v>
      </c>
      <c r="D756" s="65" t="s">
        <v>1092</v>
      </c>
      <c r="E756" s="60" t="s">
        <v>742</v>
      </c>
      <c r="F756" s="61">
        <v>44217</v>
      </c>
      <c r="G756" s="62">
        <v>11</v>
      </c>
      <c r="H756" s="62">
        <v>10</v>
      </c>
      <c r="I756" s="61">
        <v>44560</v>
      </c>
      <c r="J756" s="66" t="s">
        <v>1364</v>
      </c>
      <c r="K756" s="128">
        <v>23875</v>
      </c>
      <c r="L756" s="129">
        <f t="shared" ca="1" si="11"/>
        <v>59.775342465753425</v>
      </c>
      <c r="M756" s="122">
        <v>0</v>
      </c>
      <c r="N756" s="122" t="s">
        <v>1371</v>
      </c>
      <c r="O756" s="122" t="s">
        <v>7813</v>
      </c>
    </row>
    <row r="757" spans="1:15" s="120" customFormat="1" ht="12" hidden="1">
      <c r="A757" s="122">
        <v>2021</v>
      </c>
      <c r="B757" s="125" t="s">
        <v>1431</v>
      </c>
      <c r="C757" s="60">
        <v>13467188</v>
      </c>
      <c r="D757" s="65" t="s">
        <v>1310</v>
      </c>
      <c r="E757" s="60" t="s">
        <v>739</v>
      </c>
      <c r="F757" s="61">
        <v>44218</v>
      </c>
      <c r="G757" s="62">
        <v>11</v>
      </c>
      <c r="H757" s="62">
        <v>9</v>
      </c>
      <c r="I757" s="61">
        <v>44560</v>
      </c>
      <c r="J757" s="66" t="s">
        <v>1364</v>
      </c>
      <c r="K757" s="128">
        <v>23127</v>
      </c>
      <c r="L757" s="129">
        <f t="shared" ca="1" si="11"/>
        <v>61.824657534246576</v>
      </c>
      <c r="M757" s="122">
        <v>0</v>
      </c>
      <c r="N757" s="122" t="s">
        <v>1371</v>
      </c>
      <c r="O757" s="122" t="s">
        <v>7813</v>
      </c>
    </row>
    <row r="758" spans="1:15" s="120" customFormat="1" ht="12" hidden="1">
      <c r="A758" s="122">
        <v>2021</v>
      </c>
      <c r="B758" s="125" t="s">
        <v>1433</v>
      </c>
      <c r="C758" s="60">
        <v>79473893</v>
      </c>
      <c r="D758" s="65" t="s">
        <v>802</v>
      </c>
      <c r="E758" s="60" t="s">
        <v>739</v>
      </c>
      <c r="F758" s="61">
        <v>44217</v>
      </c>
      <c r="G758" s="62">
        <v>11</v>
      </c>
      <c r="H758" s="62">
        <v>10</v>
      </c>
      <c r="I758" s="61">
        <v>44560</v>
      </c>
      <c r="J758" s="66" t="s">
        <v>1364</v>
      </c>
      <c r="K758" s="128">
        <v>25145</v>
      </c>
      <c r="L758" s="129">
        <f t="shared" ca="1" si="11"/>
        <v>56.295890410958904</v>
      </c>
      <c r="M758" s="122">
        <v>0</v>
      </c>
      <c r="N758" s="122" t="s">
        <v>1371</v>
      </c>
      <c r="O758" s="122" t="s">
        <v>7813</v>
      </c>
    </row>
    <row r="759" spans="1:15" s="120" customFormat="1" ht="12" hidden="1">
      <c r="A759" s="122">
        <v>2021</v>
      </c>
      <c r="B759" s="125" t="s">
        <v>1434</v>
      </c>
      <c r="C759" s="60">
        <v>80150630</v>
      </c>
      <c r="D759" s="65" t="s">
        <v>756</v>
      </c>
      <c r="E759" s="60" t="s">
        <v>739</v>
      </c>
      <c r="F759" s="61">
        <v>44222</v>
      </c>
      <c r="G759" s="62">
        <v>11</v>
      </c>
      <c r="H759" s="62">
        <v>5</v>
      </c>
      <c r="I759" s="61">
        <v>44560</v>
      </c>
      <c r="J759" s="66" t="s">
        <v>1364</v>
      </c>
      <c r="K759" s="128">
        <v>29370</v>
      </c>
      <c r="L759" s="129">
        <f t="shared" ca="1" si="11"/>
        <v>44.720547945205482</v>
      </c>
      <c r="M759" s="122">
        <v>0</v>
      </c>
      <c r="N759" s="122" t="s">
        <v>1371</v>
      </c>
      <c r="O759" s="122" t="s">
        <v>7813</v>
      </c>
    </row>
    <row r="760" spans="1:15" s="120" customFormat="1" ht="12" hidden="1">
      <c r="A760" s="122">
        <v>2021</v>
      </c>
      <c r="B760" s="125" t="s">
        <v>1436</v>
      </c>
      <c r="C760" s="60">
        <v>1015411768</v>
      </c>
      <c r="D760" s="65" t="s">
        <v>798</v>
      </c>
      <c r="E760" s="60" t="s">
        <v>742</v>
      </c>
      <c r="F760" s="61">
        <v>44217</v>
      </c>
      <c r="G760" s="62">
        <v>11</v>
      </c>
      <c r="H760" s="62">
        <v>10</v>
      </c>
      <c r="I760" s="61">
        <v>44560</v>
      </c>
      <c r="J760" s="66" t="s">
        <v>1364</v>
      </c>
      <c r="K760" s="128">
        <v>32611</v>
      </c>
      <c r="L760" s="129">
        <f t="shared" ca="1" si="11"/>
        <v>35.841095890410962</v>
      </c>
      <c r="M760" s="122">
        <v>0</v>
      </c>
      <c r="N760" s="122" t="s">
        <v>1371</v>
      </c>
      <c r="O760" s="122" t="s">
        <v>7813</v>
      </c>
    </row>
    <row r="761" spans="1:15" s="120" customFormat="1" ht="12" hidden="1">
      <c r="A761" s="122">
        <v>2021</v>
      </c>
      <c r="B761" s="125" t="s">
        <v>1437</v>
      </c>
      <c r="C761" s="60">
        <v>52957057</v>
      </c>
      <c r="D761" s="65" t="s">
        <v>830</v>
      </c>
      <c r="E761" s="60" t="s">
        <v>742</v>
      </c>
      <c r="F761" s="61">
        <v>44217</v>
      </c>
      <c r="G761" s="62">
        <v>11</v>
      </c>
      <c r="H761" s="62">
        <v>10</v>
      </c>
      <c r="I761" s="61">
        <v>44560</v>
      </c>
      <c r="J761" s="66" t="s">
        <v>1364</v>
      </c>
      <c r="K761" s="128">
        <v>30645</v>
      </c>
      <c r="L761" s="129">
        <f t="shared" ca="1" si="11"/>
        <v>41.227397260273975</v>
      </c>
      <c r="M761" s="122">
        <v>0</v>
      </c>
      <c r="N761" s="122" t="s">
        <v>1371</v>
      </c>
      <c r="O761" s="122" t="s">
        <v>7813</v>
      </c>
    </row>
    <row r="762" spans="1:15" s="120" customFormat="1" ht="12" hidden="1">
      <c r="A762" s="122">
        <v>2021</v>
      </c>
      <c r="B762" s="125" t="s">
        <v>1446</v>
      </c>
      <c r="C762" s="60">
        <v>33378015</v>
      </c>
      <c r="D762" s="65" t="s">
        <v>2281</v>
      </c>
      <c r="E762" s="60" t="s">
        <v>742</v>
      </c>
      <c r="F762" s="61">
        <v>44230</v>
      </c>
      <c r="G762" s="62">
        <v>10</v>
      </c>
      <c r="H762" s="62">
        <v>28</v>
      </c>
      <c r="I762" s="61">
        <v>44560</v>
      </c>
      <c r="J762" s="66" t="s">
        <v>1364</v>
      </c>
      <c r="K762" s="128">
        <v>31086</v>
      </c>
      <c r="L762" s="129">
        <f t="shared" ca="1" si="11"/>
        <v>40.019178082191779</v>
      </c>
      <c r="M762" s="122">
        <v>0</v>
      </c>
      <c r="N762" s="122" t="s">
        <v>1371</v>
      </c>
      <c r="O762" s="122" t="s">
        <v>7813</v>
      </c>
    </row>
    <row r="763" spans="1:15" s="120" customFormat="1" ht="12" hidden="1">
      <c r="A763" s="122">
        <v>2021</v>
      </c>
      <c r="B763" s="125" t="s">
        <v>1447</v>
      </c>
      <c r="C763" s="60">
        <v>1020715126</v>
      </c>
      <c r="D763" s="65" t="s">
        <v>1070</v>
      </c>
      <c r="E763" s="60" t="s">
        <v>742</v>
      </c>
      <c r="F763" s="61">
        <v>44226</v>
      </c>
      <c r="G763" s="62">
        <v>11</v>
      </c>
      <c r="H763" s="62">
        <v>1</v>
      </c>
      <c r="I763" s="61">
        <v>44560</v>
      </c>
      <c r="J763" s="66" t="s">
        <v>1364</v>
      </c>
      <c r="K763" s="128">
        <v>31554</v>
      </c>
      <c r="L763" s="129">
        <f t="shared" ca="1" si="11"/>
        <v>38.736986301369861</v>
      </c>
      <c r="M763" s="122">
        <v>0</v>
      </c>
      <c r="N763" s="122" t="s">
        <v>1371</v>
      </c>
      <c r="O763" s="122" t="s">
        <v>7813</v>
      </c>
    </row>
    <row r="764" spans="1:15" s="120" customFormat="1" ht="12" hidden="1">
      <c r="A764" s="122">
        <v>2021</v>
      </c>
      <c r="B764" s="125" t="s">
        <v>1448</v>
      </c>
      <c r="C764" s="60">
        <v>1020748202</v>
      </c>
      <c r="D764" s="65" t="s">
        <v>1233</v>
      </c>
      <c r="E764" s="60" t="s">
        <v>742</v>
      </c>
      <c r="F764" s="61">
        <v>44217</v>
      </c>
      <c r="G764" s="62">
        <v>11</v>
      </c>
      <c r="H764" s="62">
        <v>10</v>
      </c>
      <c r="I764" s="61">
        <v>44560</v>
      </c>
      <c r="J764" s="66" t="s">
        <v>1364</v>
      </c>
      <c r="K764" s="128">
        <v>32701</v>
      </c>
      <c r="L764" s="129">
        <f t="shared" ca="1" si="11"/>
        <v>35.594520547945208</v>
      </c>
      <c r="M764" s="122">
        <v>0</v>
      </c>
      <c r="N764" s="122" t="s">
        <v>1371</v>
      </c>
      <c r="O764" s="122" t="s">
        <v>7813</v>
      </c>
    </row>
    <row r="765" spans="1:15" s="120" customFormat="1" ht="12" hidden="1">
      <c r="A765" s="122">
        <v>2021</v>
      </c>
      <c r="B765" s="125" t="s">
        <v>1455</v>
      </c>
      <c r="C765" s="60">
        <v>52913714</v>
      </c>
      <c r="D765" s="65" t="s">
        <v>915</v>
      </c>
      <c r="E765" s="60" t="s">
        <v>742</v>
      </c>
      <c r="F765" s="61">
        <v>44216</v>
      </c>
      <c r="G765" s="62">
        <v>11</v>
      </c>
      <c r="H765" s="62">
        <v>11</v>
      </c>
      <c r="I765" s="61">
        <v>44560</v>
      </c>
      <c r="J765" s="66" t="s">
        <v>1364</v>
      </c>
      <c r="K765" s="128">
        <v>30214</v>
      </c>
      <c r="L765" s="129">
        <f t="shared" ca="1" si="11"/>
        <v>42.408219178082192</v>
      </c>
      <c r="M765" s="122">
        <v>0</v>
      </c>
      <c r="N765" s="122" t="s">
        <v>1371</v>
      </c>
      <c r="O765" s="122" t="s">
        <v>7813</v>
      </c>
    </row>
    <row r="766" spans="1:15" s="120" customFormat="1" ht="12" hidden="1">
      <c r="A766" s="122">
        <v>2021</v>
      </c>
      <c r="B766" s="125" t="s">
        <v>1456</v>
      </c>
      <c r="C766" s="60">
        <v>55158583</v>
      </c>
      <c r="D766" s="65" t="s">
        <v>1052</v>
      </c>
      <c r="E766" s="60" t="s">
        <v>742</v>
      </c>
      <c r="F766" s="61">
        <v>44216</v>
      </c>
      <c r="G766" s="62">
        <v>11</v>
      </c>
      <c r="H766" s="62">
        <v>11</v>
      </c>
      <c r="I766" s="61">
        <v>44560</v>
      </c>
      <c r="J766" s="66" t="s">
        <v>1364</v>
      </c>
      <c r="K766" s="128">
        <v>25731</v>
      </c>
      <c r="L766" s="129">
        <f t="shared" ca="1" si="11"/>
        <v>54.69041095890411</v>
      </c>
      <c r="M766" s="122">
        <v>0</v>
      </c>
      <c r="N766" s="122" t="s">
        <v>1371</v>
      </c>
      <c r="O766" s="122" t="s">
        <v>7813</v>
      </c>
    </row>
    <row r="767" spans="1:15" s="120" customFormat="1" ht="12" hidden="1">
      <c r="A767" s="122">
        <v>2021</v>
      </c>
      <c r="B767" s="125" t="s">
        <v>1458</v>
      </c>
      <c r="C767" s="60">
        <v>79966463</v>
      </c>
      <c r="D767" s="65" t="s">
        <v>783</v>
      </c>
      <c r="E767" s="60" t="s">
        <v>739</v>
      </c>
      <c r="F767" s="61">
        <v>44217</v>
      </c>
      <c r="G767" s="62">
        <v>11</v>
      </c>
      <c r="H767" s="62">
        <v>10</v>
      </c>
      <c r="I767" s="61">
        <v>44560</v>
      </c>
      <c r="J767" s="66" t="s">
        <v>1364</v>
      </c>
      <c r="K767" s="128">
        <v>28527</v>
      </c>
      <c r="L767" s="129">
        <f t="shared" ca="1" si="11"/>
        <v>47.030136986301372</v>
      </c>
      <c r="M767" s="122">
        <v>0</v>
      </c>
      <c r="N767" s="122" t="s">
        <v>1371</v>
      </c>
      <c r="O767" s="122" t="s">
        <v>7813</v>
      </c>
    </row>
    <row r="768" spans="1:15" s="120" customFormat="1" ht="12" hidden="1">
      <c r="A768" s="122">
        <v>2021</v>
      </c>
      <c r="B768" s="125" t="s">
        <v>1460</v>
      </c>
      <c r="C768" s="60">
        <v>80850767</v>
      </c>
      <c r="D768" s="65" t="s">
        <v>1242</v>
      </c>
      <c r="E768" s="60" t="s">
        <v>739</v>
      </c>
      <c r="F768" s="61">
        <v>44217</v>
      </c>
      <c r="G768" s="62">
        <v>11</v>
      </c>
      <c r="H768" s="62">
        <v>10</v>
      </c>
      <c r="I768" s="61">
        <v>44560</v>
      </c>
      <c r="J768" s="66" t="s">
        <v>1364</v>
      </c>
      <c r="K768" s="128">
        <v>30907</v>
      </c>
      <c r="L768" s="129">
        <f t="shared" ca="1" si="11"/>
        <v>40.509589041095893</v>
      </c>
      <c r="M768" s="122">
        <v>0</v>
      </c>
      <c r="N768" s="122" t="s">
        <v>1371</v>
      </c>
      <c r="O768" s="122" t="s">
        <v>7813</v>
      </c>
    </row>
    <row r="769" spans="1:15" s="120" customFormat="1" ht="12" hidden="1">
      <c r="A769" s="122">
        <v>2021</v>
      </c>
      <c r="B769" s="125" t="s">
        <v>1462</v>
      </c>
      <c r="C769" s="60">
        <v>30404170</v>
      </c>
      <c r="D769" s="65" t="s">
        <v>1042</v>
      </c>
      <c r="E769" s="60" t="s">
        <v>742</v>
      </c>
      <c r="F769" s="61">
        <v>44217</v>
      </c>
      <c r="G769" s="62">
        <v>11</v>
      </c>
      <c r="H769" s="62">
        <v>10</v>
      </c>
      <c r="I769" s="61">
        <v>44560</v>
      </c>
      <c r="J769" s="66" t="s">
        <v>1364</v>
      </c>
      <c r="K769" s="128">
        <v>29185</v>
      </c>
      <c r="L769" s="129">
        <f t="shared" ca="1" si="11"/>
        <v>45.227397260273975</v>
      </c>
      <c r="M769" s="122">
        <v>0</v>
      </c>
      <c r="N769" s="122" t="s">
        <v>1371</v>
      </c>
      <c r="O769" s="122" t="s">
        <v>7813</v>
      </c>
    </row>
    <row r="770" spans="1:15" s="120" customFormat="1" ht="12" hidden="1">
      <c r="A770" s="122">
        <v>2021</v>
      </c>
      <c r="B770" s="125" t="s">
        <v>1464</v>
      </c>
      <c r="C770" s="60">
        <v>1072707672</v>
      </c>
      <c r="D770" s="65" t="s">
        <v>1073</v>
      </c>
      <c r="E770" s="60" t="s">
        <v>739</v>
      </c>
      <c r="F770" s="61">
        <v>44224</v>
      </c>
      <c r="G770" s="62">
        <v>11</v>
      </c>
      <c r="H770" s="62">
        <v>3</v>
      </c>
      <c r="I770" s="61">
        <v>44560</v>
      </c>
      <c r="J770" s="66" t="s">
        <v>1364</v>
      </c>
      <c r="K770" s="128">
        <v>34996</v>
      </c>
      <c r="L770" s="129">
        <f t="shared" ca="1" si="11"/>
        <v>29.306849315068494</v>
      </c>
      <c r="M770" s="122">
        <v>0</v>
      </c>
      <c r="N770" s="122" t="s">
        <v>1371</v>
      </c>
      <c r="O770" s="122" t="s">
        <v>7813</v>
      </c>
    </row>
    <row r="771" spans="1:15" s="120" customFormat="1" ht="12" hidden="1">
      <c r="A771" s="122">
        <v>2021</v>
      </c>
      <c r="B771" s="125" t="s">
        <v>1465</v>
      </c>
      <c r="C771" s="60">
        <v>1120749314</v>
      </c>
      <c r="D771" s="65" t="s">
        <v>1226</v>
      </c>
      <c r="E771" s="60" t="s">
        <v>742</v>
      </c>
      <c r="F771" s="61">
        <v>44224</v>
      </c>
      <c r="G771" s="62">
        <v>11</v>
      </c>
      <c r="H771" s="62">
        <v>3</v>
      </c>
      <c r="I771" s="61">
        <v>44560</v>
      </c>
      <c r="J771" s="66" t="s">
        <v>1364</v>
      </c>
      <c r="K771" s="128">
        <v>34695</v>
      </c>
      <c r="L771" s="129">
        <f t="shared" ref="L771:L834" ca="1" si="12">IFERROR((TODAY()-K771)/365,"No Aplica")</f>
        <v>30.13150684931507</v>
      </c>
      <c r="M771" s="122">
        <v>0</v>
      </c>
      <c r="N771" s="122" t="s">
        <v>1371</v>
      </c>
      <c r="O771" s="122" t="s">
        <v>7813</v>
      </c>
    </row>
    <row r="772" spans="1:15" s="120" customFormat="1" ht="12" hidden="1">
      <c r="A772" s="122">
        <v>2021</v>
      </c>
      <c r="B772" s="125" t="s">
        <v>1466</v>
      </c>
      <c r="C772" s="60">
        <v>53032679</v>
      </c>
      <c r="D772" s="65" t="s">
        <v>2283</v>
      </c>
      <c r="E772" s="60" t="s">
        <v>742</v>
      </c>
      <c r="F772" s="61">
        <v>44223</v>
      </c>
      <c r="G772" s="62">
        <v>11</v>
      </c>
      <c r="H772" s="62">
        <v>4</v>
      </c>
      <c r="I772" s="61">
        <v>44560</v>
      </c>
      <c r="J772" s="66" t="s">
        <v>1364</v>
      </c>
      <c r="K772" s="128">
        <v>31410</v>
      </c>
      <c r="L772" s="129">
        <f t="shared" ca="1" si="12"/>
        <v>39.131506849315066</v>
      </c>
      <c r="M772" s="122">
        <v>0</v>
      </c>
      <c r="N772" s="122" t="s">
        <v>1371</v>
      </c>
      <c r="O772" s="122" t="s">
        <v>7813</v>
      </c>
    </row>
    <row r="773" spans="1:15" s="120" customFormat="1" ht="12" hidden="1">
      <c r="A773" s="122">
        <v>2021</v>
      </c>
      <c r="B773" s="125" t="s">
        <v>1472</v>
      </c>
      <c r="C773" s="60">
        <v>53167119</v>
      </c>
      <c r="D773" s="65" t="s">
        <v>1010</v>
      </c>
      <c r="E773" s="60" t="s">
        <v>742</v>
      </c>
      <c r="F773" s="61">
        <v>44219</v>
      </c>
      <c r="G773" s="62">
        <v>11</v>
      </c>
      <c r="H773" s="62">
        <v>8</v>
      </c>
      <c r="I773" s="61">
        <v>44560</v>
      </c>
      <c r="J773" s="66" t="s">
        <v>1364</v>
      </c>
      <c r="K773" s="128">
        <v>31247</v>
      </c>
      <c r="L773" s="129">
        <f t="shared" ca="1" si="12"/>
        <v>39.578082191780823</v>
      </c>
      <c r="M773" s="122">
        <v>0</v>
      </c>
      <c r="N773" s="122" t="s">
        <v>1371</v>
      </c>
      <c r="O773" s="122" t="s">
        <v>7813</v>
      </c>
    </row>
    <row r="774" spans="1:15" s="120" customFormat="1" ht="12" hidden="1">
      <c r="A774" s="122">
        <v>2021</v>
      </c>
      <c r="B774" s="125" t="s">
        <v>1473</v>
      </c>
      <c r="C774" s="60">
        <v>1032395226</v>
      </c>
      <c r="D774" s="65" t="s">
        <v>1162</v>
      </c>
      <c r="E774" s="60" t="s">
        <v>742</v>
      </c>
      <c r="F774" s="61">
        <v>44224</v>
      </c>
      <c r="G774" s="62">
        <v>11</v>
      </c>
      <c r="H774" s="62">
        <v>3</v>
      </c>
      <c r="I774" s="61">
        <v>44560</v>
      </c>
      <c r="J774" s="66" t="s">
        <v>1364</v>
      </c>
      <c r="K774" s="128">
        <v>28095</v>
      </c>
      <c r="L774" s="129">
        <f t="shared" ca="1" si="12"/>
        <v>48.213698630136989</v>
      </c>
      <c r="M774" s="122">
        <v>0</v>
      </c>
      <c r="N774" s="122" t="s">
        <v>1371</v>
      </c>
      <c r="O774" s="122" t="s">
        <v>7813</v>
      </c>
    </row>
    <row r="775" spans="1:15" s="120" customFormat="1" ht="12" hidden="1">
      <c r="A775" s="122">
        <v>2021</v>
      </c>
      <c r="B775" s="125" t="s">
        <v>1476</v>
      </c>
      <c r="C775" s="60">
        <v>1030566385</v>
      </c>
      <c r="D775" s="65" t="s">
        <v>928</v>
      </c>
      <c r="E775" s="60" t="s">
        <v>739</v>
      </c>
      <c r="F775" s="61">
        <v>44222</v>
      </c>
      <c r="G775" s="62">
        <v>11</v>
      </c>
      <c r="H775" s="62">
        <v>5</v>
      </c>
      <c r="I775" s="61">
        <v>44560</v>
      </c>
      <c r="J775" s="66" t="s">
        <v>1364</v>
      </c>
      <c r="K775" s="128">
        <v>32841</v>
      </c>
      <c r="L775" s="129">
        <f t="shared" ca="1" si="12"/>
        <v>35.210958904109589</v>
      </c>
      <c r="M775" s="122">
        <v>0</v>
      </c>
      <c r="N775" s="122" t="s">
        <v>1371</v>
      </c>
      <c r="O775" s="122" t="s">
        <v>7813</v>
      </c>
    </row>
    <row r="776" spans="1:15" s="120" customFormat="1" ht="12" hidden="1">
      <c r="A776" s="122">
        <v>2021</v>
      </c>
      <c r="B776" s="125" t="s">
        <v>1478</v>
      </c>
      <c r="C776" s="60">
        <v>1032406226</v>
      </c>
      <c r="D776" s="65" t="s">
        <v>1182</v>
      </c>
      <c r="E776" s="60" t="s">
        <v>739</v>
      </c>
      <c r="F776" s="61">
        <v>44222</v>
      </c>
      <c r="G776" s="62">
        <v>11</v>
      </c>
      <c r="H776" s="62">
        <v>5</v>
      </c>
      <c r="I776" s="61">
        <v>44560</v>
      </c>
      <c r="J776" s="66" t="s">
        <v>1364</v>
      </c>
      <c r="K776" s="128">
        <v>32134</v>
      </c>
      <c r="L776" s="129">
        <f t="shared" ca="1" si="12"/>
        <v>37.147945205479452</v>
      </c>
      <c r="M776" s="122">
        <v>0</v>
      </c>
      <c r="N776" s="122" t="s">
        <v>1371</v>
      </c>
      <c r="O776" s="122" t="s">
        <v>7813</v>
      </c>
    </row>
    <row r="777" spans="1:15" s="120" customFormat="1" ht="12" hidden="1">
      <c r="A777" s="122">
        <v>2021</v>
      </c>
      <c r="B777" s="125" t="s">
        <v>1479</v>
      </c>
      <c r="C777" s="60">
        <v>52885633</v>
      </c>
      <c r="D777" s="65" t="s">
        <v>1284</v>
      </c>
      <c r="E777" s="60" t="s">
        <v>742</v>
      </c>
      <c r="F777" s="61">
        <v>44222</v>
      </c>
      <c r="G777" s="62">
        <v>11</v>
      </c>
      <c r="H777" s="62">
        <v>5</v>
      </c>
      <c r="I777" s="61">
        <v>44560</v>
      </c>
      <c r="J777" s="66" t="s">
        <v>1364</v>
      </c>
      <c r="K777" s="128">
        <v>30036</v>
      </c>
      <c r="L777" s="129">
        <f t="shared" ca="1" si="12"/>
        <v>42.895890410958906</v>
      </c>
      <c r="M777" s="122">
        <v>0</v>
      </c>
      <c r="N777" s="122" t="s">
        <v>1371</v>
      </c>
      <c r="O777" s="122" t="s">
        <v>7813</v>
      </c>
    </row>
    <row r="778" spans="1:15" s="120" customFormat="1" ht="12" hidden="1">
      <c r="A778" s="122">
        <v>2021</v>
      </c>
      <c r="B778" s="125" t="s">
        <v>1480</v>
      </c>
      <c r="C778" s="60">
        <v>52819497</v>
      </c>
      <c r="D778" s="65" t="s">
        <v>872</v>
      </c>
      <c r="E778" s="60" t="s">
        <v>742</v>
      </c>
      <c r="F778" s="61">
        <v>44222</v>
      </c>
      <c r="G778" s="62">
        <v>11</v>
      </c>
      <c r="H778" s="62">
        <v>5</v>
      </c>
      <c r="I778" s="61">
        <v>44560</v>
      </c>
      <c r="J778" s="66" t="s">
        <v>1364</v>
      </c>
      <c r="K778" s="128">
        <v>29605</v>
      </c>
      <c r="L778" s="129">
        <f t="shared" ca="1" si="12"/>
        <v>44.076712328767123</v>
      </c>
      <c r="M778" s="122">
        <v>0</v>
      </c>
      <c r="N778" s="122" t="s">
        <v>1371</v>
      </c>
      <c r="O778" s="122" t="s">
        <v>7813</v>
      </c>
    </row>
    <row r="779" spans="1:15" s="120" customFormat="1" ht="12" hidden="1">
      <c r="A779" s="122">
        <v>2021</v>
      </c>
      <c r="B779" s="125" t="s">
        <v>1483</v>
      </c>
      <c r="C779" s="60">
        <v>79982483</v>
      </c>
      <c r="D779" s="65" t="s">
        <v>1133</v>
      </c>
      <c r="E779" s="60" t="s">
        <v>739</v>
      </c>
      <c r="F779" s="61">
        <v>44222</v>
      </c>
      <c r="G779" s="62">
        <v>11</v>
      </c>
      <c r="H779" s="62">
        <v>5</v>
      </c>
      <c r="I779" s="61">
        <v>44560</v>
      </c>
      <c r="J779" s="66" t="s">
        <v>1364</v>
      </c>
      <c r="K779" s="128">
        <v>28908</v>
      </c>
      <c r="L779" s="129">
        <f t="shared" ca="1" si="12"/>
        <v>45.986301369863014</v>
      </c>
      <c r="M779" s="122">
        <v>0</v>
      </c>
      <c r="N779" s="122" t="s">
        <v>1371</v>
      </c>
      <c r="O779" s="122" t="s">
        <v>7813</v>
      </c>
    </row>
    <row r="780" spans="1:15" s="120" customFormat="1" ht="12" hidden="1">
      <c r="A780" s="122">
        <v>2021</v>
      </c>
      <c r="B780" s="125" t="s">
        <v>1484</v>
      </c>
      <c r="C780" s="60">
        <v>1071166651</v>
      </c>
      <c r="D780" s="65" t="s">
        <v>886</v>
      </c>
      <c r="E780" s="60" t="s">
        <v>742</v>
      </c>
      <c r="F780" s="61">
        <v>44223</v>
      </c>
      <c r="G780" s="62">
        <v>11</v>
      </c>
      <c r="H780" s="62">
        <v>4</v>
      </c>
      <c r="I780" s="61">
        <v>44560</v>
      </c>
      <c r="J780" s="66" t="s">
        <v>1364</v>
      </c>
      <c r="K780" s="128">
        <v>33824</v>
      </c>
      <c r="L780" s="129">
        <f t="shared" ca="1" si="12"/>
        <v>32.517808219178079</v>
      </c>
      <c r="M780" s="122">
        <v>0</v>
      </c>
      <c r="N780" s="122" t="s">
        <v>1371</v>
      </c>
      <c r="O780" s="122" t="s">
        <v>7813</v>
      </c>
    </row>
    <row r="781" spans="1:15" s="120" customFormat="1" ht="12" hidden="1">
      <c r="A781" s="122">
        <v>2021</v>
      </c>
      <c r="B781" s="125" t="s">
        <v>1485</v>
      </c>
      <c r="C781" s="60">
        <v>35427539</v>
      </c>
      <c r="D781" s="65" t="s">
        <v>1012</v>
      </c>
      <c r="E781" s="60" t="s">
        <v>742</v>
      </c>
      <c r="F781" s="61">
        <v>44223</v>
      </c>
      <c r="G781" s="62">
        <v>11</v>
      </c>
      <c r="H781" s="62">
        <v>4</v>
      </c>
      <c r="I781" s="61">
        <v>44560</v>
      </c>
      <c r="J781" s="66" t="s">
        <v>1364</v>
      </c>
      <c r="K781" s="128">
        <v>30307</v>
      </c>
      <c r="L781" s="129">
        <f t="shared" ca="1" si="12"/>
        <v>42.153424657534245</v>
      </c>
      <c r="M781" s="122">
        <v>0</v>
      </c>
      <c r="N781" s="122" t="s">
        <v>1371</v>
      </c>
      <c r="O781" s="122" t="s">
        <v>7813</v>
      </c>
    </row>
    <row r="782" spans="1:15" s="120" customFormat="1" ht="12" hidden="1">
      <c r="A782" s="122">
        <v>2021</v>
      </c>
      <c r="B782" s="125" t="s">
        <v>1488</v>
      </c>
      <c r="C782" s="60">
        <v>1090334186</v>
      </c>
      <c r="D782" s="65" t="s">
        <v>795</v>
      </c>
      <c r="E782" s="60" t="s">
        <v>742</v>
      </c>
      <c r="F782" s="61">
        <v>44223</v>
      </c>
      <c r="G782" s="62">
        <v>11</v>
      </c>
      <c r="H782" s="62">
        <v>4</v>
      </c>
      <c r="I782" s="61">
        <v>44560</v>
      </c>
      <c r="J782" s="66" t="s">
        <v>1365</v>
      </c>
      <c r="K782" s="128">
        <v>32861</v>
      </c>
      <c r="L782" s="129">
        <f t="shared" ca="1" si="12"/>
        <v>35.156164383561645</v>
      </c>
      <c r="M782" s="122">
        <v>0</v>
      </c>
      <c r="N782" s="122" t="s">
        <v>1371</v>
      </c>
      <c r="O782" s="122" t="s">
        <v>7813</v>
      </c>
    </row>
    <row r="783" spans="1:15" s="120" customFormat="1" ht="12" hidden="1">
      <c r="A783" s="122">
        <v>2021</v>
      </c>
      <c r="B783" s="125" t="s">
        <v>1493</v>
      </c>
      <c r="C783" s="60">
        <v>52702395</v>
      </c>
      <c r="D783" s="65" t="s">
        <v>844</v>
      </c>
      <c r="E783" s="60" t="s">
        <v>742</v>
      </c>
      <c r="F783" s="61">
        <v>44224</v>
      </c>
      <c r="G783" s="62">
        <v>11</v>
      </c>
      <c r="H783" s="62">
        <v>3</v>
      </c>
      <c r="I783" s="61">
        <v>44560</v>
      </c>
      <c r="J783" s="66" t="s">
        <v>1364</v>
      </c>
      <c r="K783" s="128">
        <v>28857</v>
      </c>
      <c r="L783" s="129">
        <f t="shared" ca="1" si="12"/>
        <v>46.126027397260273</v>
      </c>
      <c r="M783" s="122">
        <v>0</v>
      </c>
      <c r="N783" s="122" t="s">
        <v>1371</v>
      </c>
      <c r="O783" s="122" t="s">
        <v>7813</v>
      </c>
    </row>
    <row r="784" spans="1:15" s="120" customFormat="1" ht="12" hidden="1">
      <c r="A784" s="122">
        <v>2021</v>
      </c>
      <c r="B784" s="125" t="s">
        <v>1495</v>
      </c>
      <c r="C784" s="60">
        <v>52849728</v>
      </c>
      <c r="D784" s="65" t="s">
        <v>1209</v>
      </c>
      <c r="E784" s="60" t="s">
        <v>742</v>
      </c>
      <c r="F784" s="61">
        <v>44225</v>
      </c>
      <c r="G784" s="62">
        <v>11</v>
      </c>
      <c r="H784" s="62">
        <v>2</v>
      </c>
      <c r="I784" s="61">
        <v>44560</v>
      </c>
      <c r="J784" s="66" t="s">
        <v>1364</v>
      </c>
      <c r="K784" s="128">
        <v>29398</v>
      </c>
      <c r="L784" s="129">
        <f t="shared" ca="1" si="12"/>
        <v>44.643835616438359</v>
      </c>
      <c r="M784" s="122">
        <v>0</v>
      </c>
      <c r="N784" s="122" t="s">
        <v>1371</v>
      </c>
      <c r="O784" s="122" t="s">
        <v>7813</v>
      </c>
    </row>
    <row r="785" spans="1:15" s="120" customFormat="1" ht="12" hidden="1">
      <c r="A785" s="122">
        <v>2021</v>
      </c>
      <c r="B785" s="125" t="s">
        <v>1496</v>
      </c>
      <c r="C785" s="60">
        <v>1076651397</v>
      </c>
      <c r="D785" s="65" t="s">
        <v>1334</v>
      </c>
      <c r="E785" s="60" t="s">
        <v>742</v>
      </c>
      <c r="F785" s="61">
        <v>44226</v>
      </c>
      <c r="G785" s="62">
        <v>11</v>
      </c>
      <c r="H785" s="62">
        <v>1</v>
      </c>
      <c r="I785" s="61">
        <v>44560</v>
      </c>
      <c r="J785" s="66" t="s">
        <v>1364</v>
      </c>
      <c r="K785" s="128">
        <v>32451</v>
      </c>
      <c r="L785" s="129">
        <f t="shared" ca="1" si="12"/>
        <v>36.279452054794518</v>
      </c>
      <c r="M785" s="122">
        <v>0</v>
      </c>
      <c r="N785" s="122" t="s">
        <v>1371</v>
      </c>
      <c r="O785" s="122" t="s">
        <v>7813</v>
      </c>
    </row>
    <row r="786" spans="1:15" s="120" customFormat="1" ht="12" hidden="1">
      <c r="A786" s="122">
        <v>2021</v>
      </c>
      <c r="B786" s="125" t="s">
        <v>1497</v>
      </c>
      <c r="C786" s="60">
        <v>1019077613</v>
      </c>
      <c r="D786" s="65" t="s">
        <v>1322</v>
      </c>
      <c r="E786" s="60" t="s">
        <v>739</v>
      </c>
      <c r="F786" s="61">
        <v>44226</v>
      </c>
      <c r="G786" s="62">
        <v>11</v>
      </c>
      <c r="H786" s="62">
        <v>1</v>
      </c>
      <c r="I786" s="61">
        <v>44560</v>
      </c>
      <c r="J786" s="66" t="s">
        <v>1364</v>
      </c>
      <c r="K786" s="128">
        <v>33958</v>
      </c>
      <c r="L786" s="129">
        <f t="shared" ca="1" si="12"/>
        <v>32.150684931506852</v>
      </c>
      <c r="M786" s="122">
        <v>0</v>
      </c>
      <c r="N786" s="122" t="s">
        <v>1371</v>
      </c>
      <c r="O786" s="122" t="s">
        <v>7813</v>
      </c>
    </row>
    <row r="787" spans="1:15" s="120" customFormat="1" ht="12" hidden="1">
      <c r="A787" s="122">
        <v>2021</v>
      </c>
      <c r="B787" s="125" t="s">
        <v>1498</v>
      </c>
      <c r="C787" s="60">
        <v>40437138</v>
      </c>
      <c r="D787" s="65" t="s">
        <v>1306</v>
      </c>
      <c r="E787" s="60" t="s">
        <v>742</v>
      </c>
      <c r="F787" s="61">
        <v>44225</v>
      </c>
      <c r="G787" s="62">
        <v>11</v>
      </c>
      <c r="H787" s="62">
        <v>2</v>
      </c>
      <c r="I787" s="61">
        <v>44560</v>
      </c>
      <c r="J787" s="66" t="s">
        <v>1364</v>
      </c>
      <c r="K787" s="128">
        <v>27581</v>
      </c>
      <c r="L787" s="129">
        <f t="shared" ca="1" si="12"/>
        <v>49.62191780821918</v>
      </c>
      <c r="M787" s="122">
        <v>0</v>
      </c>
      <c r="N787" s="122" t="s">
        <v>1371</v>
      </c>
      <c r="O787" s="122" t="s">
        <v>7813</v>
      </c>
    </row>
    <row r="788" spans="1:15" s="120" customFormat="1" ht="12" hidden="1">
      <c r="A788" s="122">
        <v>2021</v>
      </c>
      <c r="B788" s="125" t="s">
        <v>1500</v>
      </c>
      <c r="C788" s="60">
        <v>1014260500</v>
      </c>
      <c r="D788" s="65" t="s">
        <v>825</v>
      </c>
      <c r="E788" s="60" t="s">
        <v>739</v>
      </c>
      <c r="F788" s="61">
        <v>44224</v>
      </c>
      <c r="G788" s="62">
        <v>11</v>
      </c>
      <c r="H788" s="62">
        <v>3</v>
      </c>
      <c r="I788" s="61">
        <v>44560</v>
      </c>
      <c r="J788" s="66" t="s">
        <v>1364</v>
      </c>
      <c r="K788" s="128">
        <v>34653</v>
      </c>
      <c r="L788" s="129">
        <f t="shared" ca="1" si="12"/>
        <v>30.246575342465754</v>
      </c>
      <c r="M788" s="122">
        <v>0</v>
      </c>
      <c r="N788" s="122" t="s">
        <v>1371</v>
      </c>
      <c r="O788" s="122" t="s">
        <v>7813</v>
      </c>
    </row>
    <row r="789" spans="1:15" s="120" customFormat="1" ht="12" hidden="1">
      <c r="A789" s="122">
        <v>2021</v>
      </c>
      <c r="B789" s="125" t="s">
        <v>1501</v>
      </c>
      <c r="C789" s="60">
        <v>52253877</v>
      </c>
      <c r="D789" s="65" t="s">
        <v>2287</v>
      </c>
      <c r="E789" s="60" t="s">
        <v>742</v>
      </c>
      <c r="F789" s="61">
        <v>44223</v>
      </c>
      <c r="G789" s="62">
        <v>11</v>
      </c>
      <c r="H789" s="62">
        <v>4</v>
      </c>
      <c r="I789" s="61">
        <v>44560</v>
      </c>
      <c r="J789" s="66" t="s">
        <v>1364</v>
      </c>
      <c r="K789" s="128">
        <v>27437</v>
      </c>
      <c r="L789" s="129">
        <f t="shared" ca="1" si="12"/>
        <v>50.016438356164386</v>
      </c>
      <c r="M789" s="122">
        <v>0</v>
      </c>
      <c r="N789" s="122" t="s">
        <v>1371</v>
      </c>
      <c r="O789" s="122" t="s">
        <v>7813</v>
      </c>
    </row>
    <row r="790" spans="1:15" s="120" customFormat="1" ht="12" hidden="1">
      <c r="A790" s="122">
        <v>2021</v>
      </c>
      <c r="B790" s="125" t="s">
        <v>1502</v>
      </c>
      <c r="C790" s="60">
        <v>80257640</v>
      </c>
      <c r="D790" s="65" t="s">
        <v>2288</v>
      </c>
      <c r="E790" s="60" t="s">
        <v>739</v>
      </c>
      <c r="F790" s="61">
        <v>44226</v>
      </c>
      <c r="G790" s="62">
        <v>11</v>
      </c>
      <c r="H790" s="62">
        <v>1</v>
      </c>
      <c r="I790" s="61">
        <v>44560</v>
      </c>
      <c r="J790" s="66" t="s">
        <v>1364</v>
      </c>
      <c r="K790" s="128">
        <v>30584</v>
      </c>
      <c r="L790" s="129">
        <f t="shared" ca="1" si="12"/>
        <v>41.394520547945206</v>
      </c>
      <c r="M790" s="122">
        <v>0</v>
      </c>
      <c r="N790" s="122" t="s">
        <v>1371</v>
      </c>
      <c r="O790" s="122" t="s">
        <v>7813</v>
      </c>
    </row>
    <row r="791" spans="1:15" s="120" customFormat="1" ht="12" hidden="1">
      <c r="A791" s="122">
        <v>2021</v>
      </c>
      <c r="B791" s="125" t="s">
        <v>1503</v>
      </c>
      <c r="C791" s="60">
        <v>1019108769</v>
      </c>
      <c r="D791" s="65" t="s">
        <v>2289</v>
      </c>
      <c r="E791" s="60" t="s">
        <v>742</v>
      </c>
      <c r="F791" s="61">
        <v>44224</v>
      </c>
      <c r="G791" s="62">
        <v>11</v>
      </c>
      <c r="H791" s="62">
        <v>3</v>
      </c>
      <c r="I791" s="61">
        <v>44560</v>
      </c>
      <c r="J791" s="66" t="s">
        <v>1364</v>
      </c>
      <c r="K791" s="128">
        <v>34865</v>
      </c>
      <c r="L791" s="129">
        <f t="shared" ca="1" si="12"/>
        <v>29.665753424657535</v>
      </c>
      <c r="M791" s="122">
        <v>0</v>
      </c>
      <c r="N791" s="122" t="s">
        <v>1371</v>
      </c>
      <c r="O791" s="122" t="s">
        <v>7813</v>
      </c>
    </row>
    <row r="792" spans="1:15" s="120" customFormat="1" ht="12" hidden="1">
      <c r="A792" s="122">
        <v>2021</v>
      </c>
      <c r="B792" s="125" t="s">
        <v>1510</v>
      </c>
      <c r="C792" s="60">
        <v>1030567341</v>
      </c>
      <c r="D792" s="65" t="s">
        <v>913</v>
      </c>
      <c r="E792" s="60" t="s">
        <v>739</v>
      </c>
      <c r="F792" s="61">
        <v>44225</v>
      </c>
      <c r="G792" s="62">
        <v>11</v>
      </c>
      <c r="H792" s="62">
        <v>2</v>
      </c>
      <c r="I792" s="61">
        <v>44560</v>
      </c>
      <c r="J792" s="66" t="s">
        <v>1364</v>
      </c>
      <c r="K792" s="128">
        <v>32879</v>
      </c>
      <c r="L792" s="129">
        <f t="shared" ca="1" si="12"/>
        <v>35.106849315068494</v>
      </c>
      <c r="M792" s="122">
        <v>0</v>
      </c>
      <c r="N792" s="122" t="s">
        <v>1371</v>
      </c>
      <c r="O792" s="122" t="s">
        <v>7813</v>
      </c>
    </row>
    <row r="793" spans="1:15" s="120" customFormat="1" ht="12" hidden="1">
      <c r="A793" s="122">
        <v>2021</v>
      </c>
      <c r="B793" s="125" t="s">
        <v>1511</v>
      </c>
      <c r="C793" s="60">
        <v>1049602538</v>
      </c>
      <c r="D793" s="65" t="s">
        <v>2292</v>
      </c>
      <c r="E793" s="60" t="s">
        <v>739</v>
      </c>
      <c r="F793" s="61">
        <v>44224</v>
      </c>
      <c r="G793" s="62">
        <v>11</v>
      </c>
      <c r="H793" s="62">
        <v>3</v>
      </c>
      <c r="I793" s="61">
        <v>44560</v>
      </c>
      <c r="J793" s="66" t="s">
        <v>1364</v>
      </c>
      <c r="K793" s="128">
        <v>31519</v>
      </c>
      <c r="L793" s="129">
        <f t="shared" ca="1" si="12"/>
        <v>38.832876712328769</v>
      </c>
      <c r="M793" s="122">
        <v>0</v>
      </c>
      <c r="N793" s="122" t="s">
        <v>1371</v>
      </c>
      <c r="O793" s="122" t="s">
        <v>7813</v>
      </c>
    </row>
    <row r="794" spans="1:15" s="120" customFormat="1" ht="12" hidden="1">
      <c r="A794" s="122">
        <v>2021</v>
      </c>
      <c r="B794" s="125" t="s">
        <v>1513</v>
      </c>
      <c r="C794" s="60">
        <v>32883910</v>
      </c>
      <c r="D794" s="65" t="s">
        <v>1288</v>
      </c>
      <c r="E794" s="60" t="s">
        <v>742</v>
      </c>
      <c r="F794" s="61">
        <v>44225</v>
      </c>
      <c r="G794" s="62">
        <v>11</v>
      </c>
      <c r="H794" s="62">
        <v>2</v>
      </c>
      <c r="I794" s="61">
        <v>44560</v>
      </c>
      <c r="J794" s="66" t="s">
        <v>1364</v>
      </c>
      <c r="K794" s="128">
        <v>28511</v>
      </c>
      <c r="L794" s="129">
        <f t="shared" ca="1" si="12"/>
        <v>47.073972602739723</v>
      </c>
      <c r="M794" s="122">
        <v>0</v>
      </c>
      <c r="N794" s="122" t="s">
        <v>1371</v>
      </c>
      <c r="O794" s="122" t="s">
        <v>7813</v>
      </c>
    </row>
    <row r="795" spans="1:15" s="120" customFormat="1" ht="12" hidden="1">
      <c r="A795" s="122">
        <v>2021</v>
      </c>
      <c r="B795" s="125" t="s">
        <v>1520</v>
      </c>
      <c r="C795" s="60">
        <v>52028400</v>
      </c>
      <c r="D795" s="65" t="s">
        <v>880</v>
      </c>
      <c r="E795" s="60" t="s">
        <v>742</v>
      </c>
      <c r="F795" s="61">
        <v>44230</v>
      </c>
      <c r="G795" s="62">
        <v>10</v>
      </c>
      <c r="H795" s="62">
        <v>28</v>
      </c>
      <c r="I795" s="61">
        <v>44560</v>
      </c>
      <c r="J795" s="66" t="s">
        <v>1364</v>
      </c>
      <c r="K795" s="128">
        <v>25976</v>
      </c>
      <c r="L795" s="129">
        <f t="shared" ca="1" si="12"/>
        <v>54.019178082191779</v>
      </c>
      <c r="M795" s="122">
        <v>0</v>
      </c>
      <c r="N795" s="122" t="s">
        <v>1371</v>
      </c>
      <c r="O795" s="122" t="s">
        <v>7813</v>
      </c>
    </row>
    <row r="796" spans="1:15" s="120" customFormat="1" ht="12" hidden="1">
      <c r="A796" s="122">
        <v>2021</v>
      </c>
      <c r="B796" s="125" t="s">
        <v>1521</v>
      </c>
      <c r="C796" s="60">
        <v>51943044</v>
      </c>
      <c r="D796" s="65" t="s">
        <v>1237</v>
      </c>
      <c r="E796" s="60" t="s">
        <v>742</v>
      </c>
      <c r="F796" s="61">
        <v>44235</v>
      </c>
      <c r="G796" s="62">
        <v>10</v>
      </c>
      <c r="H796" s="62">
        <v>23</v>
      </c>
      <c r="I796" s="61">
        <v>44560</v>
      </c>
      <c r="J796" s="66" t="s">
        <v>1364</v>
      </c>
      <c r="K796" s="128">
        <v>25494</v>
      </c>
      <c r="L796" s="129">
        <f t="shared" ca="1" si="12"/>
        <v>55.339726027397262</v>
      </c>
      <c r="M796" s="122">
        <v>0</v>
      </c>
      <c r="N796" s="122" t="s">
        <v>1371</v>
      </c>
      <c r="O796" s="122" t="s">
        <v>7813</v>
      </c>
    </row>
    <row r="797" spans="1:15" s="120" customFormat="1" ht="12" hidden="1">
      <c r="A797" s="122">
        <v>2021</v>
      </c>
      <c r="B797" s="125" t="s">
        <v>1526</v>
      </c>
      <c r="C797" s="60">
        <v>39650075</v>
      </c>
      <c r="D797" s="65" t="s">
        <v>2294</v>
      </c>
      <c r="E797" s="60" t="s">
        <v>742</v>
      </c>
      <c r="F797" s="61">
        <v>44230</v>
      </c>
      <c r="G797" s="62">
        <v>10</v>
      </c>
      <c r="H797" s="62">
        <v>28</v>
      </c>
      <c r="I797" s="61">
        <v>44560</v>
      </c>
      <c r="J797" s="66" t="s">
        <v>1364</v>
      </c>
      <c r="K797" s="128">
        <v>25036</v>
      </c>
      <c r="L797" s="129">
        <f t="shared" ca="1" si="12"/>
        <v>56.594520547945208</v>
      </c>
      <c r="M797" s="122">
        <v>0</v>
      </c>
      <c r="N797" s="122" t="s">
        <v>1371</v>
      </c>
      <c r="O797" s="122" t="s">
        <v>7813</v>
      </c>
    </row>
    <row r="798" spans="1:15" s="120" customFormat="1" ht="12" hidden="1">
      <c r="A798" s="122">
        <v>2021</v>
      </c>
      <c r="B798" s="125" t="s">
        <v>1529</v>
      </c>
      <c r="C798" s="60">
        <v>52146673</v>
      </c>
      <c r="D798" s="65" t="s">
        <v>956</v>
      </c>
      <c r="E798" s="60" t="s">
        <v>742</v>
      </c>
      <c r="F798" s="61">
        <v>44226</v>
      </c>
      <c r="G798" s="62">
        <v>11</v>
      </c>
      <c r="H798" s="62">
        <v>1</v>
      </c>
      <c r="I798" s="61">
        <v>44560</v>
      </c>
      <c r="J798" s="66" t="s">
        <v>1364</v>
      </c>
      <c r="K798" s="128">
        <v>26816</v>
      </c>
      <c r="L798" s="129">
        <f t="shared" ca="1" si="12"/>
        <v>51.717808219178082</v>
      </c>
      <c r="M798" s="122">
        <v>0</v>
      </c>
      <c r="N798" s="122" t="s">
        <v>1371</v>
      </c>
      <c r="O798" s="122" t="s">
        <v>7813</v>
      </c>
    </row>
    <row r="799" spans="1:15" s="120" customFormat="1" ht="12" hidden="1">
      <c r="A799" s="122">
        <v>2021</v>
      </c>
      <c r="B799" s="125" t="s">
        <v>1531</v>
      </c>
      <c r="C799" s="60">
        <v>1010208360</v>
      </c>
      <c r="D799" s="65" t="s">
        <v>949</v>
      </c>
      <c r="E799" s="60" t="s">
        <v>739</v>
      </c>
      <c r="F799" s="61">
        <v>44226</v>
      </c>
      <c r="G799" s="62">
        <v>11</v>
      </c>
      <c r="H799" s="62">
        <v>1</v>
      </c>
      <c r="I799" s="61">
        <v>44560</v>
      </c>
      <c r="J799" s="66" t="s">
        <v>1364</v>
      </c>
      <c r="K799" s="128">
        <v>34111</v>
      </c>
      <c r="L799" s="129">
        <f t="shared" ca="1" si="12"/>
        <v>31.731506849315068</v>
      </c>
      <c r="M799" s="122">
        <v>0</v>
      </c>
      <c r="N799" s="122" t="s">
        <v>1371</v>
      </c>
      <c r="O799" s="122" t="s">
        <v>7813</v>
      </c>
    </row>
    <row r="800" spans="1:15" s="120" customFormat="1" ht="12" hidden="1">
      <c r="A800" s="122">
        <v>2021</v>
      </c>
      <c r="B800" s="125" t="s">
        <v>1532</v>
      </c>
      <c r="C800" s="60">
        <v>52276651</v>
      </c>
      <c r="D800" s="65" t="s">
        <v>845</v>
      </c>
      <c r="E800" s="60" t="s">
        <v>742</v>
      </c>
      <c r="F800" s="61">
        <v>44227</v>
      </c>
      <c r="G800" s="62">
        <v>11</v>
      </c>
      <c r="H800" s="62">
        <v>0</v>
      </c>
      <c r="I800" s="61">
        <v>44560</v>
      </c>
      <c r="J800" s="66" t="s">
        <v>1364</v>
      </c>
      <c r="K800" s="128">
        <v>27775</v>
      </c>
      <c r="L800" s="129">
        <f t="shared" ca="1" si="12"/>
        <v>49.090410958904108</v>
      </c>
      <c r="M800" s="122">
        <v>0</v>
      </c>
      <c r="N800" s="122" t="s">
        <v>1371</v>
      </c>
      <c r="O800" s="122" t="s">
        <v>7813</v>
      </c>
    </row>
    <row r="801" spans="1:15" s="120" customFormat="1" ht="12" hidden="1">
      <c r="A801" s="122">
        <v>2021</v>
      </c>
      <c r="B801" s="125" t="s">
        <v>1533</v>
      </c>
      <c r="C801" s="60">
        <v>10127225</v>
      </c>
      <c r="D801" s="65" t="s">
        <v>923</v>
      </c>
      <c r="E801" s="60" t="s">
        <v>739</v>
      </c>
      <c r="F801" s="61">
        <v>44226</v>
      </c>
      <c r="G801" s="62">
        <v>11</v>
      </c>
      <c r="H801" s="62">
        <v>1</v>
      </c>
      <c r="I801" s="61">
        <v>44560</v>
      </c>
      <c r="J801" s="66" t="s">
        <v>1365</v>
      </c>
      <c r="K801" s="128">
        <v>24671</v>
      </c>
      <c r="L801" s="129">
        <f t="shared" ca="1" si="12"/>
        <v>57.594520547945208</v>
      </c>
      <c r="M801" s="122">
        <v>0</v>
      </c>
      <c r="N801" s="122" t="s">
        <v>1371</v>
      </c>
      <c r="O801" s="122" t="s">
        <v>7813</v>
      </c>
    </row>
    <row r="802" spans="1:15" s="120" customFormat="1" ht="12" hidden="1">
      <c r="A802" s="122">
        <v>2021</v>
      </c>
      <c r="B802" s="125" t="s">
        <v>1534</v>
      </c>
      <c r="C802" s="60">
        <v>1010196157</v>
      </c>
      <c r="D802" s="65" t="s">
        <v>850</v>
      </c>
      <c r="E802" s="60" t="s">
        <v>742</v>
      </c>
      <c r="F802" s="61">
        <v>44229</v>
      </c>
      <c r="G802" s="62">
        <v>10</v>
      </c>
      <c r="H802" s="62">
        <v>29</v>
      </c>
      <c r="I802" s="61">
        <v>44560</v>
      </c>
      <c r="J802" s="66" t="s">
        <v>1364</v>
      </c>
      <c r="K802" s="128">
        <v>33270</v>
      </c>
      <c r="L802" s="129">
        <f t="shared" ca="1" si="12"/>
        <v>34.035616438356165</v>
      </c>
      <c r="M802" s="122">
        <v>0</v>
      </c>
      <c r="N802" s="122" t="s">
        <v>1371</v>
      </c>
      <c r="O802" s="122" t="s">
        <v>7813</v>
      </c>
    </row>
    <row r="803" spans="1:15" s="120" customFormat="1" ht="12" hidden="1">
      <c r="A803" s="122">
        <v>2021</v>
      </c>
      <c r="B803" s="125" t="s">
        <v>1536</v>
      </c>
      <c r="C803" s="60">
        <v>60393699</v>
      </c>
      <c r="D803" s="65" t="s">
        <v>1287</v>
      </c>
      <c r="E803" s="60" t="s">
        <v>742</v>
      </c>
      <c r="F803" s="61">
        <v>44228</v>
      </c>
      <c r="G803" s="62">
        <v>11</v>
      </c>
      <c r="H803" s="62">
        <v>0</v>
      </c>
      <c r="I803" s="61">
        <v>44560</v>
      </c>
      <c r="J803" s="66" t="s">
        <v>1364</v>
      </c>
      <c r="K803" s="128">
        <v>28917</v>
      </c>
      <c r="L803" s="129">
        <f t="shared" ca="1" si="12"/>
        <v>45.961643835616435</v>
      </c>
      <c r="M803" s="122">
        <v>0</v>
      </c>
      <c r="N803" s="122" t="s">
        <v>1371</v>
      </c>
      <c r="O803" s="122" t="s">
        <v>7813</v>
      </c>
    </row>
    <row r="804" spans="1:15" s="120" customFormat="1" ht="12" hidden="1">
      <c r="A804" s="122">
        <v>2021</v>
      </c>
      <c r="B804" s="125" t="s">
        <v>1540</v>
      </c>
      <c r="C804" s="60">
        <v>80087435</v>
      </c>
      <c r="D804" s="65" t="s">
        <v>979</v>
      </c>
      <c r="E804" s="60" t="s">
        <v>739</v>
      </c>
      <c r="F804" s="61">
        <v>44226</v>
      </c>
      <c r="G804" s="62">
        <v>11</v>
      </c>
      <c r="H804" s="62">
        <v>1</v>
      </c>
      <c r="I804" s="61">
        <v>44560</v>
      </c>
      <c r="J804" s="66" t="s">
        <v>1364</v>
      </c>
      <c r="K804" s="128">
        <v>29598</v>
      </c>
      <c r="L804" s="129">
        <f t="shared" ca="1" si="12"/>
        <v>44.095890410958901</v>
      </c>
      <c r="M804" s="122">
        <v>0</v>
      </c>
      <c r="N804" s="122" t="s">
        <v>1371</v>
      </c>
      <c r="O804" s="122" t="s">
        <v>7813</v>
      </c>
    </row>
    <row r="805" spans="1:15" s="120" customFormat="1" ht="12" hidden="1">
      <c r="A805" s="122">
        <v>2021</v>
      </c>
      <c r="B805" s="125" t="s">
        <v>1541</v>
      </c>
      <c r="C805" s="60">
        <v>79233936</v>
      </c>
      <c r="D805" s="65" t="s">
        <v>2298</v>
      </c>
      <c r="E805" s="60" t="s">
        <v>739</v>
      </c>
      <c r="F805" s="61">
        <v>44230</v>
      </c>
      <c r="G805" s="62">
        <v>10</v>
      </c>
      <c r="H805" s="62">
        <v>28</v>
      </c>
      <c r="I805" s="61">
        <v>44560</v>
      </c>
      <c r="J805" s="66" t="s">
        <v>1364</v>
      </c>
      <c r="K805" s="128">
        <v>22723</v>
      </c>
      <c r="L805" s="129">
        <f t="shared" ca="1" si="12"/>
        <v>62.93150684931507</v>
      </c>
      <c r="M805" s="122">
        <v>0</v>
      </c>
      <c r="N805" s="122" t="s">
        <v>1371</v>
      </c>
      <c r="O805" s="122" t="s">
        <v>7813</v>
      </c>
    </row>
    <row r="806" spans="1:15" s="120" customFormat="1" ht="12" hidden="1">
      <c r="A806" s="122">
        <v>2021</v>
      </c>
      <c r="B806" s="125" t="s">
        <v>1543</v>
      </c>
      <c r="C806" s="60">
        <v>1014279715</v>
      </c>
      <c r="D806" s="65" t="s">
        <v>1285</v>
      </c>
      <c r="E806" s="60" t="s">
        <v>739</v>
      </c>
      <c r="F806" s="61">
        <v>44231</v>
      </c>
      <c r="G806" s="62">
        <v>10</v>
      </c>
      <c r="H806" s="62">
        <v>27</v>
      </c>
      <c r="I806" s="61">
        <v>44560</v>
      </c>
      <c r="J806" s="66" t="s">
        <v>1364</v>
      </c>
      <c r="K806" s="128">
        <v>35290</v>
      </c>
      <c r="L806" s="129">
        <f t="shared" ca="1" si="12"/>
        <v>28.5013698630137</v>
      </c>
      <c r="M806" s="122">
        <v>0</v>
      </c>
      <c r="N806" s="122" t="s">
        <v>1371</v>
      </c>
      <c r="O806" s="122" t="s">
        <v>7813</v>
      </c>
    </row>
    <row r="807" spans="1:15" s="120" customFormat="1" ht="12" hidden="1">
      <c r="A807" s="122">
        <v>2021</v>
      </c>
      <c r="B807" s="125" t="s">
        <v>1544</v>
      </c>
      <c r="C807" s="60">
        <v>1143854885</v>
      </c>
      <c r="D807" s="65" t="s">
        <v>897</v>
      </c>
      <c r="E807" s="60" t="s">
        <v>739</v>
      </c>
      <c r="F807" s="61">
        <v>44230</v>
      </c>
      <c r="G807" s="62">
        <v>10</v>
      </c>
      <c r="H807" s="62">
        <v>28</v>
      </c>
      <c r="I807" s="61">
        <v>44560</v>
      </c>
      <c r="J807" s="66" t="s">
        <v>1364</v>
      </c>
      <c r="K807" s="128">
        <v>34502</v>
      </c>
      <c r="L807" s="129">
        <f t="shared" ca="1" si="12"/>
        <v>30.660273972602738</v>
      </c>
      <c r="M807" s="122">
        <v>0</v>
      </c>
      <c r="N807" s="122" t="s">
        <v>1371</v>
      </c>
      <c r="O807" s="122" t="s">
        <v>7813</v>
      </c>
    </row>
    <row r="808" spans="1:15" s="120" customFormat="1" ht="12" hidden="1">
      <c r="A808" s="122">
        <v>2021</v>
      </c>
      <c r="B808" s="125" t="s">
        <v>1550</v>
      </c>
      <c r="C808" s="60">
        <v>1018415212</v>
      </c>
      <c r="D808" s="65" t="s">
        <v>990</v>
      </c>
      <c r="E808" s="60" t="s">
        <v>739</v>
      </c>
      <c r="F808" s="61">
        <v>44231</v>
      </c>
      <c r="G808" s="62">
        <v>10</v>
      </c>
      <c r="H808" s="62">
        <v>27</v>
      </c>
      <c r="I808" s="61">
        <v>44560</v>
      </c>
      <c r="J808" s="66" t="s">
        <v>1364</v>
      </c>
      <c r="K808" s="128">
        <v>32054</v>
      </c>
      <c r="L808" s="129">
        <f t="shared" ca="1" si="12"/>
        <v>37.367123287671234</v>
      </c>
      <c r="M808" s="122">
        <v>0</v>
      </c>
      <c r="N808" s="122" t="s">
        <v>1371</v>
      </c>
      <c r="O808" s="122" t="s">
        <v>7813</v>
      </c>
    </row>
    <row r="809" spans="1:15" s="120" customFormat="1" ht="12" hidden="1">
      <c r="A809" s="122">
        <v>2021</v>
      </c>
      <c r="B809" s="125" t="s">
        <v>1553</v>
      </c>
      <c r="C809" s="60">
        <v>1030538677</v>
      </c>
      <c r="D809" s="65" t="s">
        <v>1024</v>
      </c>
      <c r="E809" s="60" t="s">
        <v>739</v>
      </c>
      <c r="F809" s="61">
        <v>44230</v>
      </c>
      <c r="G809" s="62">
        <v>10</v>
      </c>
      <c r="H809" s="62">
        <v>28</v>
      </c>
      <c r="I809" s="61">
        <v>44560</v>
      </c>
      <c r="J809" s="66" t="s">
        <v>1364</v>
      </c>
      <c r="K809" s="128">
        <v>31972</v>
      </c>
      <c r="L809" s="129">
        <f t="shared" ca="1" si="12"/>
        <v>37.591780821917808</v>
      </c>
      <c r="M809" s="122">
        <v>0</v>
      </c>
      <c r="N809" s="122" t="s">
        <v>1371</v>
      </c>
      <c r="O809" s="122" t="s">
        <v>7813</v>
      </c>
    </row>
    <row r="810" spans="1:15" s="120" customFormat="1" ht="12" hidden="1">
      <c r="A810" s="122">
        <v>2021</v>
      </c>
      <c r="B810" s="125" t="s">
        <v>1555</v>
      </c>
      <c r="C810" s="60">
        <v>80244842</v>
      </c>
      <c r="D810" s="65" t="s">
        <v>1279</v>
      </c>
      <c r="E810" s="60" t="s">
        <v>739</v>
      </c>
      <c r="F810" s="61">
        <v>44235</v>
      </c>
      <c r="G810" s="62">
        <v>10</v>
      </c>
      <c r="H810" s="62">
        <v>23</v>
      </c>
      <c r="I810" s="61">
        <v>44560</v>
      </c>
      <c r="J810" s="66" t="s">
        <v>1364</v>
      </c>
      <c r="K810" s="128">
        <v>30225</v>
      </c>
      <c r="L810" s="129">
        <f t="shared" ca="1" si="12"/>
        <v>42.37808219178082</v>
      </c>
      <c r="M810" s="122">
        <v>0</v>
      </c>
      <c r="N810" s="122" t="s">
        <v>1371</v>
      </c>
      <c r="O810" s="122" t="s">
        <v>7813</v>
      </c>
    </row>
    <row r="811" spans="1:15" s="120" customFormat="1" ht="12" hidden="1">
      <c r="A811" s="122">
        <v>2021</v>
      </c>
      <c r="B811" s="125" t="s">
        <v>1559</v>
      </c>
      <c r="C811" s="60">
        <v>52817312</v>
      </c>
      <c r="D811" s="65" t="s">
        <v>1325</v>
      </c>
      <c r="E811" s="60" t="s">
        <v>742</v>
      </c>
      <c r="F811" s="61">
        <v>44237</v>
      </c>
      <c r="G811" s="62">
        <v>10</v>
      </c>
      <c r="H811" s="62">
        <v>21</v>
      </c>
      <c r="I811" s="61">
        <v>44560</v>
      </c>
      <c r="J811" s="66" t="s">
        <v>1364</v>
      </c>
      <c r="K811" s="128">
        <v>30518</v>
      </c>
      <c r="L811" s="129">
        <f t="shared" ca="1" si="12"/>
        <v>41.575342465753423</v>
      </c>
      <c r="M811" s="122">
        <v>0</v>
      </c>
      <c r="N811" s="122" t="s">
        <v>1371</v>
      </c>
      <c r="O811" s="122" t="s">
        <v>7813</v>
      </c>
    </row>
    <row r="812" spans="1:15" s="120" customFormat="1" ht="12" hidden="1">
      <c r="A812" s="122">
        <v>2021</v>
      </c>
      <c r="B812" s="125" t="s">
        <v>1564</v>
      </c>
      <c r="C812" s="60">
        <v>1123084953</v>
      </c>
      <c r="D812" s="65" t="s">
        <v>755</v>
      </c>
      <c r="E812" s="60" t="s">
        <v>739</v>
      </c>
      <c r="F812" s="61">
        <v>44236</v>
      </c>
      <c r="G812" s="62">
        <v>10</v>
      </c>
      <c r="H812" s="62">
        <v>22</v>
      </c>
      <c r="I812" s="61">
        <v>44560</v>
      </c>
      <c r="J812" s="66" t="s">
        <v>1364</v>
      </c>
      <c r="K812" s="128">
        <v>32510</v>
      </c>
      <c r="L812" s="129">
        <f t="shared" ca="1" si="12"/>
        <v>36.11780821917808</v>
      </c>
      <c r="M812" s="122">
        <v>0</v>
      </c>
      <c r="N812" s="122" t="s">
        <v>1371</v>
      </c>
      <c r="O812" s="122" t="s">
        <v>7813</v>
      </c>
    </row>
    <row r="813" spans="1:15" s="120" customFormat="1" ht="12" hidden="1">
      <c r="A813" s="122">
        <v>2021</v>
      </c>
      <c r="B813" s="125" t="s">
        <v>1565</v>
      </c>
      <c r="C813" s="60">
        <v>1013589985</v>
      </c>
      <c r="D813" s="65" t="s">
        <v>884</v>
      </c>
      <c r="E813" s="60" t="s">
        <v>742</v>
      </c>
      <c r="F813" s="61">
        <v>44231</v>
      </c>
      <c r="G813" s="62">
        <v>10</v>
      </c>
      <c r="H813" s="62">
        <v>27</v>
      </c>
      <c r="I813" s="61">
        <v>44560</v>
      </c>
      <c r="J813" s="66" t="s">
        <v>1364</v>
      </c>
      <c r="K813" s="128">
        <v>32011</v>
      </c>
      <c r="L813" s="129">
        <f t="shared" ca="1" si="12"/>
        <v>37.484931506849314</v>
      </c>
      <c r="M813" s="122">
        <v>0</v>
      </c>
      <c r="N813" s="122" t="s">
        <v>1371</v>
      </c>
      <c r="O813" s="122" t="s">
        <v>7813</v>
      </c>
    </row>
    <row r="814" spans="1:15" s="120" customFormat="1" ht="12" hidden="1">
      <c r="A814" s="122">
        <v>2021</v>
      </c>
      <c r="B814" s="125" t="s">
        <v>1572</v>
      </c>
      <c r="C814" s="60">
        <v>52032256</v>
      </c>
      <c r="D814" s="65" t="s">
        <v>1102</v>
      </c>
      <c r="E814" s="60" t="s">
        <v>742</v>
      </c>
      <c r="F814" s="61">
        <v>44233</v>
      </c>
      <c r="G814" s="62">
        <v>10</v>
      </c>
      <c r="H814" s="62">
        <v>25</v>
      </c>
      <c r="I814" s="61">
        <v>44560</v>
      </c>
      <c r="J814" s="66" t="s">
        <v>1364</v>
      </c>
      <c r="K814" s="128">
        <v>25986</v>
      </c>
      <c r="L814" s="129">
        <f t="shared" ca="1" si="12"/>
        <v>53.991780821917807</v>
      </c>
      <c r="M814" s="122">
        <v>0</v>
      </c>
      <c r="N814" s="122" t="s">
        <v>1371</v>
      </c>
      <c r="O814" s="122" t="s">
        <v>7813</v>
      </c>
    </row>
    <row r="815" spans="1:15" s="120" customFormat="1" ht="12" hidden="1">
      <c r="A815" s="122">
        <v>2021</v>
      </c>
      <c r="B815" s="125" t="s">
        <v>1581</v>
      </c>
      <c r="C815" s="60">
        <v>79954325</v>
      </c>
      <c r="D815" s="65" t="s">
        <v>822</v>
      </c>
      <c r="E815" s="60" t="s">
        <v>739</v>
      </c>
      <c r="F815" s="61">
        <v>44231</v>
      </c>
      <c r="G815" s="62">
        <v>10</v>
      </c>
      <c r="H815" s="62">
        <v>27</v>
      </c>
      <c r="I815" s="61">
        <v>44560</v>
      </c>
      <c r="J815" s="66" t="s">
        <v>1364</v>
      </c>
      <c r="K815" s="128">
        <v>29276</v>
      </c>
      <c r="L815" s="129">
        <f t="shared" ca="1" si="12"/>
        <v>44.978082191780821</v>
      </c>
      <c r="M815" s="122">
        <v>0</v>
      </c>
      <c r="N815" s="122" t="s">
        <v>1371</v>
      </c>
      <c r="O815" s="122" t="s">
        <v>7813</v>
      </c>
    </row>
    <row r="816" spans="1:15" s="120" customFormat="1" ht="12" hidden="1">
      <c r="A816" s="122">
        <v>2021</v>
      </c>
      <c r="B816" s="125" t="s">
        <v>1584</v>
      </c>
      <c r="C816" s="60">
        <v>1020757975</v>
      </c>
      <c r="D816" s="65" t="s">
        <v>1039</v>
      </c>
      <c r="E816" s="60" t="s">
        <v>742</v>
      </c>
      <c r="F816" s="61">
        <v>44233</v>
      </c>
      <c r="G816" s="62">
        <v>10</v>
      </c>
      <c r="H816" s="62">
        <v>25</v>
      </c>
      <c r="I816" s="61">
        <v>44560</v>
      </c>
      <c r="J816" s="66" t="s">
        <v>1364</v>
      </c>
      <c r="K816" s="128">
        <v>33221</v>
      </c>
      <c r="L816" s="129">
        <f t="shared" ca="1" si="12"/>
        <v>34.169863013698631</v>
      </c>
      <c r="M816" s="122">
        <v>0</v>
      </c>
      <c r="N816" s="122" t="s">
        <v>1371</v>
      </c>
      <c r="O816" s="122" t="s">
        <v>7813</v>
      </c>
    </row>
    <row r="817" spans="1:15" s="120" customFormat="1" ht="12" hidden="1">
      <c r="A817" s="122">
        <v>2021</v>
      </c>
      <c r="B817" s="125" t="s">
        <v>1602</v>
      </c>
      <c r="C817" s="60">
        <v>79896849</v>
      </c>
      <c r="D817" s="65" t="s">
        <v>1180</v>
      </c>
      <c r="E817" s="60" t="s">
        <v>739</v>
      </c>
      <c r="F817" s="61">
        <v>44238</v>
      </c>
      <c r="G817" s="62">
        <v>10</v>
      </c>
      <c r="H817" s="62">
        <v>20</v>
      </c>
      <c r="I817" s="61">
        <v>44560</v>
      </c>
      <c r="J817" s="66" t="s">
        <v>1365</v>
      </c>
      <c r="K817" s="128">
        <v>28700</v>
      </c>
      <c r="L817" s="129">
        <f t="shared" ca="1" si="12"/>
        <v>46.556164383561644</v>
      </c>
      <c r="M817" s="122">
        <v>0</v>
      </c>
      <c r="N817" s="122" t="s">
        <v>1371</v>
      </c>
      <c r="O817" s="122" t="s">
        <v>7813</v>
      </c>
    </row>
    <row r="818" spans="1:15" s="120" customFormat="1" ht="12" hidden="1">
      <c r="A818" s="122">
        <v>2021</v>
      </c>
      <c r="B818" s="125" t="s">
        <v>1605</v>
      </c>
      <c r="C818" s="60">
        <v>51858371</v>
      </c>
      <c r="D818" s="65" t="s">
        <v>882</v>
      </c>
      <c r="E818" s="60" t="s">
        <v>742</v>
      </c>
      <c r="F818" s="61">
        <v>44245</v>
      </c>
      <c r="G818" s="62">
        <v>10</v>
      </c>
      <c r="H818" s="62">
        <v>13</v>
      </c>
      <c r="I818" s="61">
        <v>44560</v>
      </c>
      <c r="J818" s="66" t="s">
        <v>1364</v>
      </c>
      <c r="K818" s="128">
        <v>24588</v>
      </c>
      <c r="L818" s="129">
        <f t="shared" ca="1" si="12"/>
        <v>57.821917808219176</v>
      </c>
      <c r="M818" s="122">
        <v>0</v>
      </c>
      <c r="N818" s="122" t="s">
        <v>1371</v>
      </c>
      <c r="O818" s="122" t="s">
        <v>7813</v>
      </c>
    </row>
    <row r="819" spans="1:15" s="120" customFormat="1" ht="12" hidden="1">
      <c r="A819" s="122">
        <v>2021</v>
      </c>
      <c r="B819" s="125" t="s">
        <v>1614</v>
      </c>
      <c r="C819" s="60">
        <v>32180691</v>
      </c>
      <c r="D819" s="65" t="s">
        <v>2311</v>
      </c>
      <c r="E819" s="60" t="s">
        <v>742</v>
      </c>
      <c r="F819" s="61">
        <v>44239</v>
      </c>
      <c r="G819" s="62">
        <v>10</v>
      </c>
      <c r="H819" s="62">
        <v>19</v>
      </c>
      <c r="I819" s="61">
        <v>44560</v>
      </c>
      <c r="J819" s="66" t="s">
        <v>1365</v>
      </c>
      <c r="K819" s="128">
        <v>28706</v>
      </c>
      <c r="L819" s="129">
        <f t="shared" ca="1" si="12"/>
        <v>46.539726027397258</v>
      </c>
      <c r="M819" s="122">
        <v>0</v>
      </c>
      <c r="N819" s="122" t="s">
        <v>1371</v>
      </c>
      <c r="O819" s="122" t="s">
        <v>7813</v>
      </c>
    </row>
    <row r="820" spans="1:15" s="120" customFormat="1" ht="12" hidden="1">
      <c r="A820" s="122">
        <v>2021</v>
      </c>
      <c r="B820" s="125" t="s">
        <v>1615</v>
      </c>
      <c r="C820" s="60">
        <v>80769536</v>
      </c>
      <c r="D820" s="65" t="s">
        <v>1304</v>
      </c>
      <c r="E820" s="60" t="s">
        <v>739</v>
      </c>
      <c r="F820" s="61">
        <v>44239</v>
      </c>
      <c r="G820" s="62">
        <v>10</v>
      </c>
      <c r="H820" s="62">
        <v>19</v>
      </c>
      <c r="I820" s="61">
        <v>44560</v>
      </c>
      <c r="J820" s="66" t="s">
        <v>1365</v>
      </c>
      <c r="K820" s="128">
        <v>30966</v>
      </c>
      <c r="L820" s="129">
        <f t="shared" ca="1" si="12"/>
        <v>40.347945205479455</v>
      </c>
      <c r="M820" s="122">
        <v>0</v>
      </c>
      <c r="N820" s="122" t="s">
        <v>1371</v>
      </c>
      <c r="O820" s="122" t="s">
        <v>7813</v>
      </c>
    </row>
    <row r="821" spans="1:15" s="120" customFormat="1" ht="12" hidden="1">
      <c r="A821" s="122">
        <v>2021</v>
      </c>
      <c r="B821" s="125" t="s">
        <v>1617</v>
      </c>
      <c r="C821" s="60">
        <v>14326830</v>
      </c>
      <c r="D821" s="65" t="s">
        <v>1240</v>
      </c>
      <c r="E821" s="60" t="s">
        <v>739</v>
      </c>
      <c r="F821" s="61">
        <v>44244</v>
      </c>
      <c r="G821" s="62">
        <v>10</v>
      </c>
      <c r="H821" s="62">
        <v>14</v>
      </c>
      <c r="I821" s="61">
        <v>44560</v>
      </c>
      <c r="J821" s="66" t="s">
        <v>1364</v>
      </c>
      <c r="K821" s="128">
        <v>30718</v>
      </c>
      <c r="L821" s="129">
        <f t="shared" ca="1" si="12"/>
        <v>41.027397260273972</v>
      </c>
      <c r="M821" s="122">
        <v>0</v>
      </c>
      <c r="N821" s="122" t="s">
        <v>1371</v>
      </c>
      <c r="O821" s="122" t="s">
        <v>7813</v>
      </c>
    </row>
    <row r="822" spans="1:15" s="120" customFormat="1" ht="12" hidden="1">
      <c r="A822" s="122">
        <v>2021</v>
      </c>
      <c r="B822" s="125" t="s">
        <v>1618</v>
      </c>
      <c r="C822" s="60">
        <v>1013664031</v>
      </c>
      <c r="D822" s="65" t="s">
        <v>2312</v>
      </c>
      <c r="E822" s="60" t="s">
        <v>742</v>
      </c>
      <c r="F822" s="61">
        <v>44244</v>
      </c>
      <c r="G822" s="62">
        <v>10</v>
      </c>
      <c r="H822" s="62">
        <v>14</v>
      </c>
      <c r="I822" s="61">
        <v>44560</v>
      </c>
      <c r="J822" s="66" t="s">
        <v>1364</v>
      </c>
      <c r="K822" s="128">
        <v>35061</v>
      </c>
      <c r="L822" s="129">
        <f t="shared" ca="1" si="12"/>
        <v>29.12876712328767</v>
      </c>
      <c r="M822" s="122">
        <v>0</v>
      </c>
      <c r="N822" s="122" t="s">
        <v>1371</v>
      </c>
      <c r="O822" s="122" t="s">
        <v>7813</v>
      </c>
    </row>
    <row r="823" spans="1:15" s="120" customFormat="1" ht="12" hidden="1">
      <c r="A823" s="122">
        <v>2021</v>
      </c>
      <c r="B823" s="125" t="s">
        <v>1623</v>
      </c>
      <c r="C823" s="60">
        <v>1014181616</v>
      </c>
      <c r="D823" s="65" t="s">
        <v>863</v>
      </c>
      <c r="E823" s="60" t="s">
        <v>739</v>
      </c>
      <c r="F823" s="61">
        <v>44252</v>
      </c>
      <c r="G823" s="62">
        <v>10</v>
      </c>
      <c r="H823" s="62">
        <v>6</v>
      </c>
      <c r="I823" s="61">
        <v>44560</v>
      </c>
      <c r="J823" s="66" t="s">
        <v>1364</v>
      </c>
      <c r="K823" s="128">
        <v>31756</v>
      </c>
      <c r="L823" s="129">
        <f t="shared" ca="1" si="12"/>
        <v>38.183561643835617</v>
      </c>
      <c r="M823" s="122">
        <v>0</v>
      </c>
      <c r="N823" s="122" t="s">
        <v>1371</v>
      </c>
      <c r="O823" s="122" t="s">
        <v>7813</v>
      </c>
    </row>
    <row r="824" spans="1:15" s="120" customFormat="1" ht="12" hidden="1">
      <c r="A824" s="122">
        <v>2021</v>
      </c>
      <c r="B824" s="125" t="s">
        <v>1624</v>
      </c>
      <c r="C824" s="60">
        <v>1018408564</v>
      </c>
      <c r="D824" s="65" t="s">
        <v>2315</v>
      </c>
      <c r="E824" s="60" t="s">
        <v>742</v>
      </c>
      <c r="F824" s="61">
        <v>44272</v>
      </c>
      <c r="G824" s="62">
        <v>9</v>
      </c>
      <c r="H824" s="62">
        <v>14</v>
      </c>
      <c r="I824" s="61">
        <v>44560</v>
      </c>
      <c r="J824" s="66" t="s">
        <v>1364</v>
      </c>
      <c r="K824" s="128">
        <v>31781</v>
      </c>
      <c r="L824" s="129">
        <f t="shared" ca="1" si="12"/>
        <v>38.115068493150687</v>
      </c>
      <c r="M824" s="122">
        <v>0</v>
      </c>
      <c r="N824" s="122" t="s">
        <v>1371</v>
      </c>
      <c r="O824" s="122" t="s">
        <v>7813</v>
      </c>
    </row>
    <row r="825" spans="1:15" s="120" customFormat="1" ht="12" hidden="1">
      <c r="A825" s="122">
        <v>2021</v>
      </c>
      <c r="B825" s="125" t="s">
        <v>1625</v>
      </c>
      <c r="C825" s="60">
        <v>1022378910</v>
      </c>
      <c r="D825" s="65" t="s">
        <v>2316</v>
      </c>
      <c r="E825" s="60" t="s">
        <v>739</v>
      </c>
      <c r="F825" s="61">
        <v>44244</v>
      </c>
      <c r="G825" s="62">
        <v>10</v>
      </c>
      <c r="H825" s="62">
        <v>14</v>
      </c>
      <c r="I825" s="61">
        <v>44560</v>
      </c>
      <c r="J825" s="66" t="s">
        <v>1364</v>
      </c>
      <c r="K825" s="128">
        <v>33896</v>
      </c>
      <c r="L825" s="129">
        <f t="shared" ca="1" si="12"/>
        <v>32.320547945205476</v>
      </c>
      <c r="M825" s="122">
        <v>0</v>
      </c>
      <c r="N825" s="122" t="s">
        <v>1371</v>
      </c>
      <c r="O825" s="122" t="s">
        <v>7813</v>
      </c>
    </row>
    <row r="826" spans="1:15" s="120" customFormat="1" ht="12" hidden="1">
      <c r="A826" s="122">
        <v>2021</v>
      </c>
      <c r="B826" s="125" t="s">
        <v>1627</v>
      </c>
      <c r="C826" s="60">
        <v>52709507</v>
      </c>
      <c r="D826" s="65" t="s">
        <v>1275</v>
      </c>
      <c r="E826" s="60" t="s">
        <v>742</v>
      </c>
      <c r="F826" s="61">
        <v>44243</v>
      </c>
      <c r="G826" s="62">
        <v>10</v>
      </c>
      <c r="H826" s="62">
        <v>15</v>
      </c>
      <c r="I826" s="61">
        <v>44560</v>
      </c>
      <c r="J826" s="66" t="s">
        <v>1365</v>
      </c>
      <c r="K826" s="128">
        <v>29374</v>
      </c>
      <c r="L826" s="129">
        <f t="shared" ca="1" si="12"/>
        <v>44.709589041095889</v>
      </c>
      <c r="M826" s="122">
        <v>0</v>
      </c>
      <c r="N826" s="122" t="s">
        <v>1371</v>
      </c>
      <c r="O826" s="122" t="s">
        <v>7813</v>
      </c>
    </row>
    <row r="827" spans="1:15" s="120" customFormat="1" ht="12" hidden="1">
      <c r="A827" s="122">
        <v>2021</v>
      </c>
      <c r="B827" s="125" t="s">
        <v>1631</v>
      </c>
      <c r="C827" s="60">
        <v>1018403529</v>
      </c>
      <c r="D827" s="65" t="s">
        <v>2318</v>
      </c>
      <c r="E827" s="60" t="s">
        <v>739</v>
      </c>
      <c r="F827" s="61">
        <v>44245</v>
      </c>
      <c r="G827" s="62">
        <v>10</v>
      </c>
      <c r="H827" s="62">
        <v>13</v>
      </c>
      <c r="I827" s="61">
        <v>44560</v>
      </c>
      <c r="J827" s="66" t="s">
        <v>1364</v>
      </c>
      <c r="K827" s="128">
        <v>31517</v>
      </c>
      <c r="L827" s="129">
        <f t="shared" ca="1" si="12"/>
        <v>38.838356164383562</v>
      </c>
      <c r="M827" s="122">
        <v>0</v>
      </c>
      <c r="N827" s="122" t="s">
        <v>1371</v>
      </c>
      <c r="O827" s="122" t="s">
        <v>7813</v>
      </c>
    </row>
    <row r="828" spans="1:15" s="120" customFormat="1" ht="12" hidden="1">
      <c r="A828" s="122">
        <v>2021</v>
      </c>
      <c r="B828" s="125" t="s">
        <v>1638</v>
      </c>
      <c r="C828" s="60">
        <v>1136884900</v>
      </c>
      <c r="D828" s="65" t="s">
        <v>918</v>
      </c>
      <c r="E828" s="60" t="s">
        <v>742</v>
      </c>
      <c r="F828" s="61">
        <v>44260</v>
      </c>
      <c r="G828" s="62">
        <v>9</v>
      </c>
      <c r="H828" s="62">
        <v>26</v>
      </c>
      <c r="I828" s="61">
        <v>44560</v>
      </c>
      <c r="J828" s="66" t="s">
        <v>1364</v>
      </c>
      <c r="K828" s="128">
        <v>33962</v>
      </c>
      <c r="L828" s="129">
        <f t="shared" ca="1" si="12"/>
        <v>32.139726027397259</v>
      </c>
      <c r="M828" s="122">
        <v>0</v>
      </c>
      <c r="N828" s="122" t="s">
        <v>1371</v>
      </c>
      <c r="O828" s="122" t="s">
        <v>7813</v>
      </c>
    </row>
    <row r="829" spans="1:15" s="120" customFormat="1" ht="12" hidden="1">
      <c r="A829" s="122">
        <v>2021</v>
      </c>
      <c r="B829" s="125" t="s">
        <v>1641</v>
      </c>
      <c r="C829" s="60">
        <v>1022944281</v>
      </c>
      <c r="D829" s="65" t="s">
        <v>865</v>
      </c>
      <c r="E829" s="60" t="s">
        <v>742</v>
      </c>
      <c r="F829" s="61">
        <v>44252</v>
      </c>
      <c r="G829" s="62">
        <v>10</v>
      </c>
      <c r="H829" s="62">
        <v>6</v>
      </c>
      <c r="I829" s="61">
        <v>44560</v>
      </c>
      <c r="J829" s="66" t="s">
        <v>1364</v>
      </c>
      <c r="K829" s="128">
        <v>32340</v>
      </c>
      <c r="L829" s="129">
        <f t="shared" ca="1" si="12"/>
        <v>36.583561643835615</v>
      </c>
      <c r="M829" s="122">
        <v>0</v>
      </c>
      <c r="N829" s="122" t="s">
        <v>1371</v>
      </c>
      <c r="O829" s="122" t="s">
        <v>7813</v>
      </c>
    </row>
    <row r="830" spans="1:15" s="120" customFormat="1" ht="12" hidden="1">
      <c r="A830" s="122">
        <v>2021</v>
      </c>
      <c r="B830" s="125" t="s">
        <v>1645</v>
      </c>
      <c r="C830" s="60">
        <v>1019036591</v>
      </c>
      <c r="D830" s="65" t="s">
        <v>1293</v>
      </c>
      <c r="E830" s="60" t="s">
        <v>739</v>
      </c>
      <c r="F830" s="61">
        <v>44251</v>
      </c>
      <c r="G830" s="62">
        <v>10</v>
      </c>
      <c r="H830" s="62">
        <v>7</v>
      </c>
      <c r="I830" s="61">
        <v>44560</v>
      </c>
      <c r="J830" s="66" t="s">
        <v>1364</v>
      </c>
      <c r="K830" s="128">
        <v>32722</v>
      </c>
      <c r="L830" s="129">
        <f t="shared" ca="1" si="12"/>
        <v>35.536986301369865</v>
      </c>
      <c r="M830" s="122">
        <v>0</v>
      </c>
      <c r="N830" s="122" t="s">
        <v>1371</v>
      </c>
      <c r="O830" s="122" t="s">
        <v>7813</v>
      </c>
    </row>
    <row r="831" spans="1:15" s="120" customFormat="1" ht="12" hidden="1">
      <c r="A831" s="122">
        <v>2021</v>
      </c>
      <c r="B831" s="125" t="s">
        <v>1646</v>
      </c>
      <c r="C831" s="60">
        <v>52285831</v>
      </c>
      <c r="D831" s="65" t="s">
        <v>2322</v>
      </c>
      <c r="E831" s="60" t="s">
        <v>742</v>
      </c>
      <c r="F831" s="61">
        <v>44257</v>
      </c>
      <c r="G831" s="62">
        <v>9</v>
      </c>
      <c r="H831" s="62">
        <v>29</v>
      </c>
      <c r="I831" s="61">
        <v>44560</v>
      </c>
      <c r="J831" s="66" t="s">
        <v>1364</v>
      </c>
      <c r="K831" s="128">
        <v>28357</v>
      </c>
      <c r="L831" s="129">
        <f t="shared" ca="1" si="12"/>
        <v>47.495890410958907</v>
      </c>
      <c r="M831" s="122">
        <v>0</v>
      </c>
      <c r="N831" s="122" t="s">
        <v>1371</v>
      </c>
      <c r="O831" s="122" t="s">
        <v>7813</v>
      </c>
    </row>
    <row r="832" spans="1:15" s="120" customFormat="1" ht="12" hidden="1">
      <c r="A832" s="122">
        <v>2021</v>
      </c>
      <c r="B832" s="125" t="s">
        <v>1651</v>
      </c>
      <c r="C832" s="60">
        <v>67023991</v>
      </c>
      <c r="D832" s="65" t="s">
        <v>1074</v>
      </c>
      <c r="E832" s="60" t="s">
        <v>742</v>
      </c>
      <c r="F832" s="61">
        <v>44250</v>
      </c>
      <c r="G832" s="62">
        <v>10</v>
      </c>
      <c r="H832" s="62">
        <v>8</v>
      </c>
      <c r="I832" s="61">
        <v>44560</v>
      </c>
      <c r="J832" s="66" t="s">
        <v>1364</v>
      </c>
      <c r="K832" s="128">
        <v>30501</v>
      </c>
      <c r="L832" s="129">
        <f t="shared" ca="1" si="12"/>
        <v>41.62191780821918</v>
      </c>
      <c r="M832" s="122">
        <v>0</v>
      </c>
      <c r="N832" s="122" t="s">
        <v>1371</v>
      </c>
      <c r="O832" s="122" t="s">
        <v>7813</v>
      </c>
    </row>
    <row r="833" spans="1:15" s="120" customFormat="1" ht="12" hidden="1">
      <c r="A833" s="122">
        <v>2021</v>
      </c>
      <c r="B833" s="125" t="s">
        <v>1654</v>
      </c>
      <c r="C833" s="60">
        <v>1010188192</v>
      </c>
      <c r="D833" s="65" t="s">
        <v>2324</v>
      </c>
      <c r="E833" s="60" t="s">
        <v>739</v>
      </c>
      <c r="F833" s="61">
        <v>44265</v>
      </c>
      <c r="G833" s="62">
        <v>9</v>
      </c>
      <c r="H833" s="62">
        <v>21</v>
      </c>
      <c r="I833" s="61">
        <v>44560</v>
      </c>
      <c r="J833" s="66" t="s">
        <v>1364</v>
      </c>
      <c r="K833" s="128">
        <v>32865</v>
      </c>
      <c r="L833" s="129">
        <f t="shared" ca="1" si="12"/>
        <v>35.145205479452052</v>
      </c>
      <c r="M833" s="122">
        <v>0</v>
      </c>
      <c r="N833" s="122" t="s">
        <v>1371</v>
      </c>
      <c r="O833" s="122" t="s">
        <v>7813</v>
      </c>
    </row>
    <row r="834" spans="1:15" s="120" customFormat="1" ht="12" hidden="1">
      <c r="A834" s="122">
        <v>2021</v>
      </c>
      <c r="B834" s="125" t="s">
        <v>1655</v>
      </c>
      <c r="C834" s="60">
        <v>1015461399</v>
      </c>
      <c r="D834" s="65" t="s">
        <v>1014</v>
      </c>
      <c r="E834" s="60" t="s">
        <v>742</v>
      </c>
      <c r="F834" s="61">
        <v>44257</v>
      </c>
      <c r="G834" s="62">
        <v>9</v>
      </c>
      <c r="H834" s="62">
        <v>29</v>
      </c>
      <c r="I834" s="61">
        <v>44560</v>
      </c>
      <c r="J834" s="66" t="s">
        <v>1364</v>
      </c>
      <c r="K834" s="128">
        <v>35168</v>
      </c>
      <c r="L834" s="129">
        <f t="shared" ca="1" si="12"/>
        <v>28.835616438356166</v>
      </c>
      <c r="M834" s="122">
        <v>0</v>
      </c>
      <c r="N834" s="122" t="s">
        <v>1371</v>
      </c>
      <c r="O834" s="122" t="s">
        <v>7813</v>
      </c>
    </row>
    <row r="835" spans="1:15" s="120" customFormat="1" ht="12" hidden="1">
      <c r="A835" s="122">
        <v>2021</v>
      </c>
      <c r="B835" s="125" t="s">
        <v>1660</v>
      </c>
      <c r="C835" s="60">
        <v>79806956</v>
      </c>
      <c r="D835" s="65" t="s">
        <v>2325</v>
      </c>
      <c r="E835" s="60" t="s">
        <v>739</v>
      </c>
      <c r="F835" s="61">
        <v>44250</v>
      </c>
      <c r="G835" s="62">
        <v>10</v>
      </c>
      <c r="H835" s="62">
        <v>8</v>
      </c>
      <c r="I835" s="61">
        <v>44560</v>
      </c>
      <c r="J835" s="66" t="s">
        <v>1364</v>
      </c>
      <c r="K835" s="128">
        <v>28074</v>
      </c>
      <c r="L835" s="129">
        <f t="shared" ref="L835:L898" ca="1" si="13">IFERROR((TODAY()-K835)/365,"No Aplica")</f>
        <v>48.271232876712325</v>
      </c>
      <c r="M835" s="122">
        <v>0</v>
      </c>
      <c r="N835" s="122" t="s">
        <v>1371</v>
      </c>
      <c r="O835" s="122" t="s">
        <v>7813</v>
      </c>
    </row>
    <row r="836" spans="1:15" s="120" customFormat="1" ht="12" hidden="1">
      <c r="A836" s="122">
        <v>2021</v>
      </c>
      <c r="B836" s="125" t="s">
        <v>1662</v>
      </c>
      <c r="C836" s="60">
        <v>79247836</v>
      </c>
      <c r="D836" s="65" t="s">
        <v>2327</v>
      </c>
      <c r="E836" s="60" t="s">
        <v>739</v>
      </c>
      <c r="F836" s="61">
        <v>44252</v>
      </c>
      <c r="G836" s="62">
        <v>10</v>
      </c>
      <c r="H836" s="62">
        <v>6</v>
      </c>
      <c r="I836" s="61">
        <v>44560</v>
      </c>
      <c r="J836" s="66" t="s">
        <v>1364</v>
      </c>
      <c r="K836" s="128">
        <v>25446</v>
      </c>
      <c r="L836" s="129">
        <f t="shared" ca="1" si="13"/>
        <v>55.471232876712328</v>
      </c>
      <c r="M836" s="122">
        <v>0</v>
      </c>
      <c r="N836" s="122" t="s">
        <v>1371</v>
      </c>
      <c r="O836" s="122" t="s">
        <v>7813</v>
      </c>
    </row>
    <row r="837" spans="1:15" s="120" customFormat="1" ht="12" hidden="1">
      <c r="A837" s="122">
        <v>2021</v>
      </c>
      <c r="B837" s="125" t="s">
        <v>1668</v>
      </c>
      <c r="C837" s="60">
        <v>1075679188</v>
      </c>
      <c r="D837" s="65" t="s">
        <v>946</v>
      </c>
      <c r="E837" s="60" t="s">
        <v>742</v>
      </c>
      <c r="F837" s="61">
        <v>44279</v>
      </c>
      <c r="G837" s="62">
        <v>9</v>
      </c>
      <c r="H837" s="62">
        <v>7</v>
      </c>
      <c r="I837" s="61">
        <v>44560</v>
      </c>
      <c r="J837" s="66" t="s">
        <v>1365</v>
      </c>
      <c r="K837" s="128">
        <v>35138</v>
      </c>
      <c r="L837" s="129">
        <f t="shared" ca="1" si="13"/>
        <v>28.917808219178081</v>
      </c>
      <c r="M837" s="122">
        <v>0</v>
      </c>
      <c r="N837" s="122" t="s">
        <v>1371</v>
      </c>
      <c r="O837" s="122" t="s">
        <v>7813</v>
      </c>
    </row>
    <row r="838" spans="1:15" s="120" customFormat="1" ht="12" hidden="1">
      <c r="A838" s="122">
        <v>2021</v>
      </c>
      <c r="B838" s="125" t="s">
        <v>1672</v>
      </c>
      <c r="C838" s="60">
        <v>80136818</v>
      </c>
      <c r="D838" s="65" t="s">
        <v>1201</v>
      </c>
      <c r="E838" s="60" t="s">
        <v>739</v>
      </c>
      <c r="F838" s="61">
        <v>44251</v>
      </c>
      <c r="G838" s="62">
        <v>10</v>
      </c>
      <c r="H838" s="62">
        <v>7</v>
      </c>
      <c r="I838" s="61">
        <v>44560</v>
      </c>
      <c r="J838" s="66" t="s">
        <v>1364</v>
      </c>
      <c r="K838" s="128">
        <v>30348</v>
      </c>
      <c r="L838" s="129">
        <f t="shared" ca="1" si="13"/>
        <v>42.041095890410958</v>
      </c>
      <c r="M838" s="122">
        <v>0</v>
      </c>
      <c r="N838" s="122" t="s">
        <v>1371</v>
      </c>
      <c r="O838" s="122" t="s">
        <v>7813</v>
      </c>
    </row>
    <row r="839" spans="1:15" s="120" customFormat="1" ht="12" hidden="1">
      <c r="A839" s="122">
        <v>2021</v>
      </c>
      <c r="B839" s="125" t="s">
        <v>1677</v>
      </c>
      <c r="C839" s="60">
        <v>1032419724</v>
      </c>
      <c r="D839" s="65" t="s">
        <v>1029</v>
      </c>
      <c r="E839" s="60" t="s">
        <v>742</v>
      </c>
      <c r="F839" s="61">
        <v>44253</v>
      </c>
      <c r="G839" s="62">
        <v>10</v>
      </c>
      <c r="H839" s="62">
        <v>5</v>
      </c>
      <c r="I839" s="61">
        <v>44560</v>
      </c>
      <c r="J839" s="66" t="s">
        <v>1364</v>
      </c>
      <c r="K839" s="128">
        <v>32391</v>
      </c>
      <c r="L839" s="129">
        <f t="shared" ca="1" si="13"/>
        <v>36.443835616438356</v>
      </c>
      <c r="M839" s="122">
        <v>0</v>
      </c>
      <c r="N839" s="122" t="s">
        <v>1371</v>
      </c>
      <c r="O839" s="122" t="s">
        <v>7813</v>
      </c>
    </row>
    <row r="840" spans="1:15" s="120" customFormat="1" ht="12" hidden="1">
      <c r="A840" s="122">
        <v>2021</v>
      </c>
      <c r="B840" s="125" t="s">
        <v>1678</v>
      </c>
      <c r="C840" s="60">
        <v>1032497166</v>
      </c>
      <c r="D840" s="65" t="s">
        <v>2331</v>
      </c>
      <c r="E840" s="60" t="s">
        <v>739</v>
      </c>
      <c r="F840" s="61">
        <v>44253</v>
      </c>
      <c r="G840" s="62">
        <v>10</v>
      </c>
      <c r="H840" s="62">
        <v>5</v>
      </c>
      <c r="I840" s="61">
        <v>44560</v>
      </c>
      <c r="J840" s="66" t="s">
        <v>1364</v>
      </c>
      <c r="K840" s="128">
        <v>35891</v>
      </c>
      <c r="L840" s="129">
        <f t="shared" ca="1" si="13"/>
        <v>26.854794520547944</v>
      </c>
      <c r="M840" s="122">
        <v>0</v>
      </c>
      <c r="N840" s="122" t="s">
        <v>1371</v>
      </c>
      <c r="O840" s="122" t="s">
        <v>7813</v>
      </c>
    </row>
    <row r="841" spans="1:15" s="120" customFormat="1" ht="12" hidden="1">
      <c r="A841" s="122">
        <v>2021</v>
      </c>
      <c r="B841" s="125" t="s">
        <v>1679</v>
      </c>
      <c r="C841" s="60">
        <v>52469988</v>
      </c>
      <c r="D841" s="65" t="s">
        <v>977</v>
      </c>
      <c r="E841" s="60" t="s">
        <v>742</v>
      </c>
      <c r="F841" s="61">
        <v>44265</v>
      </c>
      <c r="G841" s="62">
        <v>9</v>
      </c>
      <c r="H841" s="62">
        <v>21</v>
      </c>
      <c r="I841" s="61">
        <v>44560</v>
      </c>
      <c r="J841" s="66" t="s">
        <v>1364</v>
      </c>
      <c r="K841" s="128">
        <v>29640</v>
      </c>
      <c r="L841" s="129">
        <f t="shared" ca="1" si="13"/>
        <v>43.980821917808221</v>
      </c>
      <c r="M841" s="122">
        <v>0</v>
      </c>
      <c r="N841" s="122" t="s">
        <v>1371</v>
      </c>
      <c r="O841" s="122" t="s">
        <v>7813</v>
      </c>
    </row>
    <row r="842" spans="1:15" s="120" customFormat="1" ht="12" hidden="1">
      <c r="A842" s="122">
        <v>2021</v>
      </c>
      <c r="B842" s="125" t="s">
        <v>1680</v>
      </c>
      <c r="C842" s="60">
        <v>80180782</v>
      </c>
      <c r="D842" s="65" t="s">
        <v>859</v>
      </c>
      <c r="E842" s="60" t="s">
        <v>739</v>
      </c>
      <c r="F842" s="61">
        <v>44265</v>
      </c>
      <c r="G842" s="62">
        <v>9</v>
      </c>
      <c r="H842" s="62">
        <v>21</v>
      </c>
      <c r="I842" s="61">
        <v>44560</v>
      </c>
      <c r="J842" s="66" t="s">
        <v>1364</v>
      </c>
      <c r="K842" s="128">
        <v>29248</v>
      </c>
      <c r="L842" s="129">
        <f t="shared" ca="1" si="13"/>
        <v>45.054794520547944</v>
      </c>
      <c r="M842" s="122">
        <v>0</v>
      </c>
      <c r="N842" s="122" t="s">
        <v>1371</v>
      </c>
      <c r="O842" s="122" t="s">
        <v>7813</v>
      </c>
    </row>
    <row r="843" spans="1:15" s="120" customFormat="1" ht="12" hidden="1">
      <c r="A843" s="122">
        <v>2021</v>
      </c>
      <c r="B843" s="125" t="s">
        <v>1682</v>
      </c>
      <c r="C843" s="60">
        <v>52337047</v>
      </c>
      <c r="D843" s="65" t="s">
        <v>2333</v>
      </c>
      <c r="E843" s="60" t="s">
        <v>742</v>
      </c>
      <c r="F843" s="61">
        <v>44266</v>
      </c>
      <c r="G843" s="62">
        <v>9</v>
      </c>
      <c r="H843" s="62">
        <v>20</v>
      </c>
      <c r="I843" s="61">
        <v>44560</v>
      </c>
      <c r="J843" s="66" t="s">
        <v>1364</v>
      </c>
      <c r="K843" s="128">
        <v>28120</v>
      </c>
      <c r="L843" s="129">
        <f t="shared" ca="1" si="13"/>
        <v>48.145205479452052</v>
      </c>
      <c r="M843" s="122">
        <v>0</v>
      </c>
      <c r="N843" s="122" t="s">
        <v>1371</v>
      </c>
      <c r="O843" s="122" t="s">
        <v>7813</v>
      </c>
    </row>
    <row r="844" spans="1:15" s="120" customFormat="1" ht="12" hidden="1">
      <c r="A844" s="122">
        <v>2021</v>
      </c>
      <c r="B844" s="125" t="s">
        <v>1684</v>
      </c>
      <c r="C844" s="60">
        <v>79745612</v>
      </c>
      <c r="D844" s="65" t="s">
        <v>816</v>
      </c>
      <c r="E844" s="60" t="s">
        <v>739</v>
      </c>
      <c r="F844" s="61">
        <v>44254</v>
      </c>
      <c r="G844" s="62">
        <v>10</v>
      </c>
      <c r="H844" s="62">
        <v>4</v>
      </c>
      <c r="I844" s="61">
        <v>44560</v>
      </c>
      <c r="J844" s="66" t="s">
        <v>1365</v>
      </c>
      <c r="K844" s="128">
        <v>28010</v>
      </c>
      <c r="L844" s="129">
        <f t="shared" ca="1" si="13"/>
        <v>48.446575342465756</v>
      </c>
      <c r="M844" s="122">
        <v>0</v>
      </c>
      <c r="N844" s="122" t="s">
        <v>1371</v>
      </c>
      <c r="O844" s="122" t="s">
        <v>7813</v>
      </c>
    </row>
    <row r="845" spans="1:15" s="120" customFormat="1" ht="12" hidden="1">
      <c r="A845" s="122">
        <v>2021</v>
      </c>
      <c r="B845" s="125" t="s">
        <v>1686</v>
      </c>
      <c r="C845" s="60">
        <v>1118541943</v>
      </c>
      <c r="D845" s="65" t="s">
        <v>745</v>
      </c>
      <c r="E845" s="60" t="s">
        <v>739</v>
      </c>
      <c r="F845" s="61">
        <v>44254</v>
      </c>
      <c r="G845" s="62">
        <v>10</v>
      </c>
      <c r="H845" s="62">
        <v>4</v>
      </c>
      <c r="I845" s="61">
        <v>44560</v>
      </c>
      <c r="J845" s="66" t="s">
        <v>1365</v>
      </c>
      <c r="K845" s="128">
        <v>32778</v>
      </c>
      <c r="L845" s="129">
        <f t="shared" ca="1" si="13"/>
        <v>35.38356164383562</v>
      </c>
      <c r="M845" s="122">
        <v>0</v>
      </c>
      <c r="N845" s="122" t="s">
        <v>1371</v>
      </c>
      <c r="O845" s="122" t="s">
        <v>7813</v>
      </c>
    </row>
    <row r="846" spans="1:15" s="120" customFormat="1" ht="12" hidden="1">
      <c r="A846" s="122">
        <v>2021</v>
      </c>
      <c r="B846" s="125" t="s">
        <v>1688</v>
      </c>
      <c r="C846" s="60">
        <v>52327274</v>
      </c>
      <c r="D846" s="65" t="s">
        <v>833</v>
      </c>
      <c r="E846" s="60" t="s">
        <v>742</v>
      </c>
      <c r="F846" s="61">
        <v>44257</v>
      </c>
      <c r="G846" s="62">
        <v>9</v>
      </c>
      <c r="H846" s="62">
        <v>29</v>
      </c>
      <c r="I846" s="61">
        <v>44560</v>
      </c>
      <c r="J846" s="66" t="s">
        <v>1365</v>
      </c>
      <c r="K846" s="128">
        <v>28476</v>
      </c>
      <c r="L846" s="129">
        <f t="shared" ca="1" si="13"/>
        <v>47.169863013698631</v>
      </c>
      <c r="M846" s="122">
        <v>0</v>
      </c>
      <c r="N846" s="122" t="s">
        <v>1371</v>
      </c>
      <c r="O846" s="122" t="s">
        <v>7813</v>
      </c>
    </row>
    <row r="847" spans="1:15" s="120" customFormat="1" ht="12" hidden="1">
      <c r="A847" s="122">
        <v>2021</v>
      </c>
      <c r="B847" s="125" t="s">
        <v>1689</v>
      </c>
      <c r="C847" s="60">
        <v>52698377</v>
      </c>
      <c r="D847" s="65" t="s">
        <v>750</v>
      </c>
      <c r="E847" s="60" t="s">
        <v>742</v>
      </c>
      <c r="F847" s="61">
        <v>44257</v>
      </c>
      <c r="G847" s="62">
        <v>9</v>
      </c>
      <c r="H847" s="62">
        <v>29</v>
      </c>
      <c r="I847" s="61">
        <v>44560</v>
      </c>
      <c r="J847" s="66" t="s">
        <v>1364</v>
      </c>
      <c r="K847" s="128">
        <v>29351</v>
      </c>
      <c r="L847" s="129">
        <f t="shared" ca="1" si="13"/>
        <v>44.772602739726025</v>
      </c>
      <c r="M847" s="122">
        <v>0</v>
      </c>
      <c r="N847" s="122" t="s">
        <v>1371</v>
      </c>
      <c r="O847" s="122" t="s">
        <v>7813</v>
      </c>
    </row>
    <row r="848" spans="1:15" s="120" customFormat="1" ht="12" hidden="1">
      <c r="A848" s="122">
        <v>2021</v>
      </c>
      <c r="B848" s="125" t="s">
        <v>1690</v>
      </c>
      <c r="C848" s="60">
        <v>80723026</v>
      </c>
      <c r="D848" s="65" t="s">
        <v>2335</v>
      </c>
      <c r="E848" s="60" t="s">
        <v>739</v>
      </c>
      <c r="F848" s="61">
        <v>44264</v>
      </c>
      <c r="G848" s="62">
        <v>9</v>
      </c>
      <c r="H848" s="62">
        <v>22</v>
      </c>
      <c r="I848" s="61">
        <v>44560</v>
      </c>
      <c r="J848" s="66" t="s">
        <v>1364</v>
      </c>
      <c r="K848" s="128">
        <v>30044</v>
      </c>
      <c r="L848" s="129">
        <f t="shared" ca="1" si="13"/>
        <v>42.873972602739727</v>
      </c>
      <c r="M848" s="122">
        <v>0</v>
      </c>
      <c r="N848" s="122" t="s">
        <v>1371</v>
      </c>
      <c r="O848" s="122" t="s">
        <v>7813</v>
      </c>
    </row>
    <row r="849" spans="1:15" s="120" customFormat="1" ht="12" hidden="1">
      <c r="A849" s="122">
        <v>2021</v>
      </c>
      <c r="B849" s="125" t="s">
        <v>1691</v>
      </c>
      <c r="C849" s="60">
        <v>1018468789</v>
      </c>
      <c r="D849" s="65" t="s">
        <v>2336</v>
      </c>
      <c r="E849" s="60" t="s">
        <v>739</v>
      </c>
      <c r="F849" s="61">
        <v>44258</v>
      </c>
      <c r="G849" s="62">
        <v>9</v>
      </c>
      <c r="H849" s="62">
        <v>28</v>
      </c>
      <c r="I849" s="61">
        <v>44560</v>
      </c>
      <c r="J849" s="66" t="s">
        <v>1364</v>
      </c>
      <c r="K849" s="128">
        <v>34548</v>
      </c>
      <c r="L849" s="129">
        <f t="shared" ca="1" si="13"/>
        <v>30.534246575342465</v>
      </c>
      <c r="M849" s="122">
        <v>0</v>
      </c>
      <c r="N849" s="122" t="s">
        <v>1371</v>
      </c>
      <c r="O849" s="122" t="s">
        <v>7813</v>
      </c>
    </row>
    <row r="850" spans="1:15" s="120" customFormat="1" ht="12" hidden="1">
      <c r="A850" s="122">
        <v>2021</v>
      </c>
      <c r="B850" s="125" t="s">
        <v>1701</v>
      </c>
      <c r="C850" s="60">
        <v>79950225</v>
      </c>
      <c r="D850" s="65" t="s">
        <v>1249</v>
      </c>
      <c r="E850" s="60" t="s">
        <v>739</v>
      </c>
      <c r="F850" s="61">
        <v>44264</v>
      </c>
      <c r="G850" s="62">
        <v>9</v>
      </c>
      <c r="H850" s="62">
        <v>22</v>
      </c>
      <c r="I850" s="61">
        <v>44560</v>
      </c>
      <c r="J850" s="66" t="s">
        <v>1364</v>
      </c>
      <c r="K850" s="128">
        <v>28867</v>
      </c>
      <c r="L850" s="129">
        <f t="shared" ca="1" si="13"/>
        <v>46.098630136986301</v>
      </c>
      <c r="M850" s="122">
        <v>0</v>
      </c>
      <c r="N850" s="122" t="s">
        <v>1371</v>
      </c>
      <c r="O850" s="122" t="s">
        <v>7813</v>
      </c>
    </row>
    <row r="851" spans="1:15" s="120" customFormat="1" ht="12" hidden="1">
      <c r="A851" s="122">
        <v>2021</v>
      </c>
      <c r="B851" s="125" t="s">
        <v>1704</v>
      </c>
      <c r="C851" s="60">
        <v>52757149</v>
      </c>
      <c r="D851" s="65" t="s">
        <v>912</v>
      </c>
      <c r="E851" s="60" t="s">
        <v>742</v>
      </c>
      <c r="F851" s="61">
        <v>44271</v>
      </c>
      <c r="G851" s="62">
        <v>9</v>
      </c>
      <c r="H851" s="62">
        <v>15</v>
      </c>
      <c r="I851" s="61">
        <v>44560</v>
      </c>
      <c r="J851" s="66" t="s">
        <v>1364</v>
      </c>
      <c r="K851" s="128">
        <v>30297</v>
      </c>
      <c r="L851" s="129">
        <f t="shared" ca="1" si="13"/>
        <v>42.180821917808217</v>
      </c>
      <c r="M851" s="122">
        <v>0</v>
      </c>
      <c r="N851" s="122" t="s">
        <v>1371</v>
      </c>
      <c r="O851" s="122" t="s">
        <v>7813</v>
      </c>
    </row>
    <row r="852" spans="1:15" s="120" customFormat="1" ht="12" hidden="1">
      <c r="A852" s="122">
        <v>2021</v>
      </c>
      <c r="B852" s="125" t="s">
        <v>1706</v>
      </c>
      <c r="C852" s="60">
        <v>33379697</v>
      </c>
      <c r="D852" s="65" t="s">
        <v>1329</v>
      </c>
      <c r="E852" s="60" t="s">
        <v>742</v>
      </c>
      <c r="F852" s="61">
        <v>44265</v>
      </c>
      <c r="G852" s="62">
        <v>9</v>
      </c>
      <c r="H852" s="62">
        <v>21</v>
      </c>
      <c r="I852" s="61">
        <v>44560</v>
      </c>
      <c r="J852" s="66" t="s">
        <v>1364</v>
      </c>
      <c r="K852" s="128">
        <v>31301</v>
      </c>
      <c r="L852" s="129">
        <f t="shared" ca="1" si="13"/>
        <v>39.43013698630137</v>
      </c>
      <c r="M852" s="122">
        <v>0</v>
      </c>
      <c r="N852" s="122" t="s">
        <v>1371</v>
      </c>
      <c r="O852" s="122" t="s">
        <v>7813</v>
      </c>
    </row>
    <row r="853" spans="1:15" s="120" customFormat="1" ht="12" hidden="1">
      <c r="A853" s="122">
        <v>2021</v>
      </c>
      <c r="B853" s="125" t="s">
        <v>1708</v>
      </c>
      <c r="C853" s="60">
        <v>79842658</v>
      </c>
      <c r="D853" s="65" t="s">
        <v>2342</v>
      </c>
      <c r="E853" s="60" t="s">
        <v>739</v>
      </c>
      <c r="F853" s="61">
        <v>44272</v>
      </c>
      <c r="G853" s="62">
        <v>9</v>
      </c>
      <c r="H853" s="62">
        <v>14</v>
      </c>
      <c r="I853" s="61">
        <v>44560</v>
      </c>
      <c r="J853" s="66" t="s">
        <v>1364</v>
      </c>
      <c r="K853" s="128">
        <v>28198</v>
      </c>
      <c r="L853" s="129">
        <f t="shared" ca="1" si="13"/>
        <v>47.93150684931507</v>
      </c>
      <c r="M853" s="122">
        <v>0</v>
      </c>
      <c r="N853" s="122" t="s">
        <v>1371</v>
      </c>
      <c r="O853" s="122" t="s">
        <v>7813</v>
      </c>
    </row>
    <row r="854" spans="1:15" s="120" customFormat="1" ht="12" hidden="1">
      <c r="A854" s="122">
        <v>2021</v>
      </c>
      <c r="B854" s="125" t="s">
        <v>1720</v>
      </c>
      <c r="C854" s="60">
        <v>2234908</v>
      </c>
      <c r="D854" s="65" t="s">
        <v>2349</v>
      </c>
      <c r="E854" s="60" t="s">
        <v>739</v>
      </c>
      <c r="F854" s="61">
        <v>44270</v>
      </c>
      <c r="G854" s="62">
        <v>9</v>
      </c>
      <c r="H854" s="62">
        <v>16</v>
      </c>
      <c r="I854" s="61">
        <v>44560</v>
      </c>
      <c r="J854" s="66" t="s">
        <v>1364</v>
      </c>
      <c r="K854" s="128">
        <v>29265</v>
      </c>
      <c r="L854" s="129">
        <f t="shared" ca="1" si="13"/>
        <v>45.008219178082193</v>
      </c>
      <c r="M854" s="122">
        <v>0</v>
      </c>
      <c r="N854" s="122" t="s">
        <v>1371</v>
      </c>
      <c r="O854" s="122" t="s">
        <v>7813</v>
      </c>
    </row>
    <row r="855" spans="1:15" s="120" customFormat="1" ht="12" hidden="1">
      <c r="A855" s="122">
        <v>2021</v>
      </c>
      <c r="B855" s="125" t="s">
        <v>1721</v>
      </c>
      <c r="C855" s="60">
        <v>80108657</v>
      </c>
      <c r="D855" s="65" t="s">
        <v>2350</v>
      </c>
      <c r="E855" s="60" t="s">
        <v>739</v>
      </c>
      <c r="F855" s="61">
        <v>44270</v>
      </c>
      <c r="G855" s="62">
        <v>9</v>
      </c>
      <c r="H855" s="62">
        <v>16</v>
      </c>
      <c r="I855" s="61">
        <v>44560</v>
      </c>
      <c r="J855" s="66" t="s">
        <v>1364</v>
      </c>
      <c r="K855" s="128">
        <v>29722</v>
      </c>
      <c r="L855" s="129">
        <f t="shared" ca="1" si="13"/>
        <v>43.756164383561647</v>
      </c>
      <c r="M855" s="122">
        <v>0</v>
      </c>
      <c r="N855" s="122" t="s">
        <v>1371</v>
      </c>
      <c r="O855" s="122" t="s">
        <v>7813</v>
      </c>
    </row>
    <row r="856" spans="1:15" s="120" customFormat="1" ht="12" hidden="1">
      <c r="A856" s="122">
        <v>2021</v>
      </c>
      <c r="B856" s="125" t="s">
        <v>1725</v>
      </c>
      <c r="C856" s="60">
        <v>52532699</v>
      </c>
      <c r="D856" s="65" t="s">
        <v>1328</v>
      </c>
      <c r="E856" s="60" t="s">
        <v>742</v>
      </c>
      <c r="F856" s="61">
        <v>44271</v>
      </c>
      <c r="G856" s="62">
        <v>9</v>
      </c>
      <c r="H856" s="62">
        <v>15</v>
      </c>
      <c r="I856" s="61">
        <v>44560</v>
      </c>
      <c r="J856" s="66" t="s">
        <v>1365</v>
      </c>
      <c r="K856" s="128">
        <v>28916</v>
      </c>
      <c r="L856" s="129">
        <f t="shared" ca="1" si="13"/>
        <v>45.964383561643835</v>
      </c>
      <c r="M856" s="122">
        <v>0</v>
      </c>
      <c r="N856" s="122" t="s">
        <v>1371</v>
      </c>
      <c r="O856" s="122" t="s">
        <v>7813</v>
      </c>
    </row>
    <row r="857" spans="1:15" s="120" customFormat="1" ht="12" hidden="1">
      <c r="A857" s="122">
        <v>2021</v>
      </c>
      <c r="B857" s="125" t="s">
        <v>1727</v>
      </c>
      <c r="C857" s="60">
        <v>1032410096</v>
      </c>
      <c r="D857" s="65" t="s">
        <v>1060</v>
      </c>
      <c r="E857" s="60" t="s">
        <v>739</v>
      </c>
      <c r="F857" s="61">
        <v>44273</v>
      </c>
      <c r="G857" s="62">
        <v>9</v>
      </c>
      <c r="H857" s="62">
        <v>13</v>
      </c>
      <c r="I857" s="61">
        <v>44560</v>
      </c>
      <c r="J857" s="66" t="s">
        <v>1364</v>
      </c>
      <c r="K857" s="128">
        <v>32227</v>
      </c>
      <c r="L857" s="129">
        <f t="shared" ca="1" si="13"/>
        <v>36.893150684931506</v>
      </c>
      <c r="M857" s="122">
        <v>0</v>
      </c>
      <c r="N857" s="122" t="s">
        <v>1371</v>
      </c>
      <c r="O857" s="122" t="s">
        <v>7813</v>
      </c>
    </row>
    <row r="858" spans="1:15" s="120" customFormat="1" ht="12" hidden="1">
      <c r="A858" s="122">
        <v>2021</v>
      </c>
      <c r="B858" s="125" t="s">
        <v>1741</v>
      </c>
      <c r="C858" s="60">
        <v>52862883</v>
      </c>
      <c r="D858" s="65" t="s">
        <v>1153</v>
      </c>
      <c r="E858" s="60" t="s">
        <v>742</v>
      </c>
      <c r="F858" s="61">
        <v>44279</v>
      </c>
      <c r="G858" s="62">
        <v>9</v>
      </c>
      <c r="H858" s="62">
        <v>7</v>
      </c>
      <c r="I858" s="61">
        <v>44560</v>
      </c>
      <c r="J858" s="66" t="s">
        <v>1364</v>
      </c>
      <c r="K858" s="128">
        <v>29651</v>
      </c>
      <c r="L858" s="129">
        <f t="shared" ca="1" si="13"/>
        <v>43.950684931506849</v>
      </c>
      <c r="M858" s="122">
        <v>0</v>
      </c>
      <c r="N858" s="122" t="s">
        <v>1371</v>
      </c>
      <c r="O858" s="122" t="s">
        <v>7813</v>
      </c>
    </row>
    <row r="859" spans="1:15" s="120" customFormat="1" ht="12" hidden="1">
      <c r="A859" s="122">
        <v>2021</v>
      </c>
      <c r="B859" s="125" t="s">
        <v>1743</v>
      </c>
      <c r="C859" s="60">
        <v>79754530</v>
      </c>
      <c r="D859" s="65" t="s">
        <v>1331</v>
      </c>
      <c r="E859" s="60" t="s">
        <v>739</v>
      </c>
      <c r="F859" s="61">
        <v>44274</v>
      </c>
      <c r="G859" s="62">
        <v>9</v>
      </c>
      <c r="H859" s="62">
        <v>12</v>
      </c>
      <c r="I859" s="61">
        <v>44560</v>
      </c>
      <c r="J859" s="66" t="s">
        <v>1364</v>
      </c>
      <c r="K859" s="128">
        <v>27376</v>
      </c>
      <c r="L859" s="129">
        <f t="shared" ca="1" si="13"/>
        <v>50.183561643835617</v>
      </c>
      <c r="M859" s="122">
        <v>0</v>
      </c>
      <c r="N859" s="122" t="s">
        <v>1371</v>
      </c>
      <c r="O859" s="122" t="s">
        <v>7813</v>
      </c>
    </row>
    <row r="860" spans="1:15" s="120" customFormat="1" ht="12" hidden="1">
      <c r="A860" s="122">
        <v>2021</v>
      </c>
      <c r="B860" s="125" t="s">
        <v>1750</v>
      </c>
      <c r="C860" s="60">
        <v>10289392</v>
      </c>
      <c r="D860" s="65" t="s">
        <v>1065</v>
      </c>
      <c r="E860" s="60" t="s">
        <v>739</v>
      </c>
      <c r="F860" s="61">
        <v>44279</v>
      </c>
      <c r="G860" s="62">
        <v>9</v>
      </c>
      <c r="H860" s="62">
        <v>7</v>
      </c>
      <c r="I860" s="61">
        <v>44560</v>
      </c>
      <c r="J860" s="66" t="s">
        <v>1364</v>
      </c>
      <c r="K860" s="128">
        <v>25901</v>
      </c>
      <c r="L860" s="129">
        <f t="shared" ca="1" si="13"/>
        <v>54.224657534246575</v>
      </c>
      <c r="M860" s="122">
        <v>0</v>
      </c>
      <c r="N860" s="122" t="s">
        <v>1371</v>
      </c>
      <c r="O860" s="122" t="s">
        <v>7813</v>
      </c>
    </row>
    <row r="861" spans="1:15" s="120" customFormat="1" ht="12" hidden="1">
      <c r="A861" s="122">
        <v>2021</v>
      </c>
      <c r="B861" s="125" t="s">
        <v>1751</v>
      </c>
      <c r="C861" s="60">
        <v>79796477</v>
      </c>
      <c r="D861" s="65" t="s">
        <v>1274</v>
      </c>
      <c r="E861" s="60" t="s">
        <v>739</v>
      </c>
      <c r="F861" s="61">
        <v>44278</v>
      </c>
      <c r="G861" s="62">
        <v>9</v>
      </c>
      <c r="H861" s="62">
        <v>8</v>
      </c>
      <c r="I861" s="61">
        <v>44560</v>
      </c>
      <c r="J861" s="66" t="s">
        <v>1364</v>
      </c>
      <c r="K861" s="128">
        <v>28698</v>
      </c>
      <c r="L861" s="129">
        <f t="shared" ca="1" si="13"/>
        <v>46.561643835616437</v>
      </c>
      <c r="M861" s="122">
        <v>0</v>
      </c>
      <c r="N861" s="122" t="s">
        <v>1371</v>
      </c>
      <c r="O861" s="122" t="s">
        <v>7813</v>
      </c>
    </row>
    <row r="862" spans="1:15" s="120" customFormat="1" ht="12" hidden="1">
      <c r="A862" s="122">
        <v>2021</v>
      </c>
      <c r="B862" s="125" t="s">
        <v>1754</v>
      </c>
      <c r="C862" s="60">
        <v>1002377347</v>
      </c>
      <c r="D862" s="65" t="s">
        <v>901</v>
      </c>
      <c r="E862" s="60" t="s">
        <v>742</v>
      </c>
      <c r="F862" s="61">
        <v>44279</v>
      </c>
      <c r="G862" s="62">
        <v>9</v>
      </c>
      <c r="H862" s="62">
        <v>7</v>
      </c>
      <c r="I862" s="61">
        <v>44560</v>
      </c>
      <c r="J862" s="66" t="s">
        <v>1364</v>
      </c>
      <c r="K862" s="128">
        <v>32827</v>
      </c>
      <c r="L862" s="129">
        <f t="shared" ca="1" si="13"/>
        <v>35.249315068493154</v>
      </c>
      <c r="M862" s="122">
        <v>0</v>
      </c>
      <c r="N862" s="122" t="s">
        <v>1371</v>
      </c>
      <c r="O862" s="122" t="s">
        <v>7813</v>
      </c>
    </row>
    <row r="863" spans="1:15" s="120" customFormat="1" ht="12" hidden="1">
      <c r="A863" s="122">
        <v>2021</v>
      </c>
      <c r="B863" s="125" t="s">
        <v>1757</v>
      </c>
      <c r="C863" s="60">
        <v>32834734</v>
      </c>
      <c r="D863" s="65" t="s">
        <v>1300</v>
      </c>
      <c r="E863" s="60" t="s">
        <v>742</v>
      </c>
      <c r="F863" s="61">
        <v>44281</v>
      </c>
      <c r="G863" s="62">
        <v>9</v>
      </c>
      <c r="H863" s="62">
        <v>5</v>
      </c>
      <c r="I863" s="61">
        <v>44560</v>
      </c>
      <c r="J863" s="66" t="s">
        <v>1364</v>
      </c>
      <c r="K863" s="128">
        <v>29129</v>
      </c>
      <c r="L863" s="129">
        <f t="shared" ca="1" si="13"/>
        <v>45.38082191780822</v>
      </c>
      <c r="M863" s="122">
        <v>0</v>
      </c>
      <c r="N863" s="122" t="s">
        <v>1371</v>
      </c>
      <c r="O863" s="122" t="s">
        <v>7813</v>
      </c>
    </row>
    <row r="864" spans="1:15" s="120" customFormat="1" ht="12" hidden="1">
      <c r="A864" s="122">
        <v>2021</v>
      </c>
      <c r="B864" s="125" t="s">
        <v>1758</v>
      </c>
      <c r="C864" s="60">
        <v>51651365</v>
      </c>
      <c r="D864" s="65" t="s">
        <v>2360</v>
      </c>
      <c r="E864" s="60" t="s">
        <v>742</v>
      </c>
      <c r="F864" s="61">
        <v>44278</v>
      </c>
      <c r="G864" s="62">
        <v>9</v>
      </c>
      <c r="H864" s="62">
        <v>8</v>
      </c>
      <c r="I864" s="61">
        <v>44560</v>
      </c>
      <c r="J864" s="66" t="s">
        <v>1364</v>
      </c>
      <c r="K864" s="128">
        <v>22709</v>
      </c>
      <c r="L864" s="129">
        <f t="shared" ca="1" si="13"/>
        <v>62.969863013698628</v>
      </c>
      <c r="M864" s="122">
        <v>0</v>
      </c>
      <c r="N864" s="122" t="s">
        <v>1371</v>
      </c>
      <c r="O864" s="122" t="s">
        <v>7813</v>
      </c>
    </row>
    <row r="865" spans="1:15" s="120" customFormat="1" ht="12" hidden="1">
      <c r="A865" s="122">
        <v>2021</v>
      </c>
      <c r="B865" s="125" t="s">
        <v>1763</v>
      </c>
      <c r="C865" s="60">
        <v>1032380744</v>
      </c>
      <c r="D865" s="65" t="s">
        <v>2364</v>
      </c>
      <c r="E865" s="60" t="s">
        <v>742</v>
      </c>
      <c r="F865" s="61">
        <v>44278</v>
      </c>
      <c r="G865" s="62">
        <v>9</v>
      </c>
      <c r="H865" s="62">
        <v>9</v>
      </c>
      <c r="I865" s="61">
        <v>44560</v>
      </c>
      <c r="J865" s="66" t="s">
        <v>1364</v>
      </c>
      <c r="K865" s="128">
        <v>31800</v>
      </c>
      <c r="L865" s="129">
        <f t="shared" ca="1" si="13"/>
        <v>38.063013698630137</v>
      </c>
      <c r="M865" s="122">
        <v>0</v>
      </c>
      <c r="N865" s="122" t="s">
        <v>1371</v>
      </c>
      <c r="O865" s="122" t="s">
        <v>7813</v>
      </c>
    </row>
    <row r="866" spans="1:15" s="120" customFormat="1" ht="12" hidden="1">
      <c r="A866" s="122">
        <v>2021</v>
      </c>
      <c r="B866" s="125" t="s">
        <v>1765</v>
      </c>
      <c r="C866" s="60">
        <v>52963623</v>
      </c>
      <c r="D866" s="65" t="s">
        <v>768</v>
      </c>
      <c r="E866" s="60" t="s">
        <v>742</v>
      </c>
      <c r="F866" s="61">
        <v>44280</v>
      </c>
      <c r="G866" s="62">
        <v>9</v>
      </c>
      <c r="H866" s="62">
        <v>6</v>
      </c>
      <c r="I866" s="61">
        <v>44560</v>
      </c>
      <c r="J866" s="66" t="s">
        <v>1364</v>
      </c>
      <c r="K866" s="128">
        <v>30083</v>
      </c>
      <c r="L866" s="129">
        <f t="shared" ca="1" si="13"/>
        <v>42.767123287671232</v>
      </c>
      <c r="M866" s="122">
        <v>0</v>
      </c>
      <c r="N866" s="122" t="s">
        <v>1371</v>
      </c>
      <c r="O866" s="122" t="s">
        <v>7813</v>
      </c>
    </row>
    <row r="867" spans="1:15" s="120" customFormat="1" ht="12" hidden="1">
      <c r="A867" s="122">
        <v>2021</v>
      </c>
      <c r="B867" s="125" t="s">
        <v>1768</v>
      </c>
      <c r="C867" s="60">
        <v>80020517</v>
      </c>
      <c r="D867" s="65" t="s">
        <v>2368</v>
      </c>
      <c r="E867" s="60" t="s">
        <v>739</v>
      </c>
      <c r="F867" s="61">
        <v>44284</v>
      </c>
      <c r="G867" s="62">
        <v>9</v>
      </c>
      <c r="H867" s="62">
        <v>2</v>
      </c>
      <c r="I867" s="61">
        <v>44560</v>
      </c>
      <c r="J867" s="66" t="s">
        <v>1364</v>
      </c>
      <c r="K867" s="128">
        <v>28807</v>
      </c>
      <c r="L867" s="129">
        <f t="shared" ca="1" si="13"/>
        <v>46.263013698630139</v>
      </c>
      <c r="M867" s="122">
        <v>0</v>
      </c>
      <c r="N867" s="122" t="s">
        <v>1371</v>
      </c>
      <c r="O867" s="122" t="s">
        <v>7813</v>
      </c>
    </row>
    <row r="868" spans="1:15" s="120" customFormat="1" ht="12" hidden="1">
      <c r="A868" s="122">
        <v>2021</v>
      </c>
      <c r="B868" s="125" t="s">
        <v>1772</v>
      </c>
      <c r="C868" s="60">
        <v>80071957</v>
      </c>
      <c r="D868" s="65" t="s">
        <v>1202</v>
      </c>
      <c r="E868" s="60" t="s">
        <v>739</v>
      </c>
      <c r="F868" s="61">
        <v>44281</v>
      </c>
      <c r="G868" s="62">
        <v>9</v>
      </c>
      <c r="H868" s="62">
        <v>5</v>
      </c>
      <c r="I868" s="61">
        <v>44560</v>
      </c>
      <c r="J868" s="66" t="s">
        <v>1365</v>
      </c>
      <c r="K868" s="128">
        <v>30036</v>
      </c>
      <c r="L868" s="129">
        <f t="shared" ca="1" si="13"/>
        <v>42.895890410958906</v>
      </c>
      <c r="M868" s="122">
        <v>0</v>
      </c>
      <c r="N868" s="122" t="s">
        <v>1371</v>
      </c>
      <c r="O868" s="122" t="s">
        <v>7813</v>
      </c>
    </row>
    <row r="869" spans="1:15" s="120" customFormat="1" ht="12" hidden="1">
      <c r="A869" s="122">
        <v>2021</v>
      </c>
      <c r="B869" s="125" t="s">
        <v>1774</v>
      </c>
      <c r="C869" s="60">
        <v>7226796</v>
      </c>
      <c r="D869" s="65" t="s">
        <v>936</v>
      </c>
      <c r="E869" s="60" t="s">
        <v>739</v>
      </c>
      <c r="F869" s="61">
        <v>44280</v>
      </c>
      <c r="G869" s="62">
        <v>9</v>
      </c>
      <c r="H869" s="62">
        <v>6</v>
      </c>
      <c r="I869" s="61">
        <v>44560</v>
      </c>
      <c r="J869" s="66" t="s">
        <v>1364</v>
      </c>
      <c r="K869" s="128">
        <v>25517</v>
      </c>
      <c r="L869" s="129">
        <f t="shared" ca="1" si="13"/>
        <v>55.276712328767125</v>
      </c>
      <c r="M869" s="122">
        <v>0</v>
      </c>
      <c r="N869" s="122" t="s">
        <v>1371</v>
      </c>
      <c r="O869" s="122" t="s">
        <v>7813</v>
      </c>
    </row>
    <row r="870" spans="1:15" s="120" customFormat="1" ht="12" hidden="1">
      <c r="A870" s="122">
        <v>2021</v>
      </c>
      <c r="B870" s="125" t="s">
        <v>1778</v>
      </c>
      <c r="C870" s="60">
        <v>1073152346</v>
      </c>
      <c r="D870" s="65" t="s">
        <v>2373</v>
      </c>
      <c r="E870" s="60" t="s">
        <v>739</v>
      </c>
      <c r="F870" s="61">
        <v>44281</v>
      </c>
      <c r="G870" s="62">
        <v>9</v>
      </c>
      <c r="H870" s="62">
        <v>5</v>
      </c>
      <c r="I870" s="61">
        <v>44560</v>
      </c>
      <c r="J870" s="66" t="s">
        <v>1364</v>
      </c>
      <c r="K870" s="128">
        <v>31717</v>
      </c>
      <c r="L870" s="129">
        <f t="shared" ca="1" si="13"/>
        <v>38.290410958904111</v>
      </c>
      <c r="M870" s="122">
        <v>0</v>
      </c>
      <c r="N870" s="122" t="s">
        <v>1371</v>
      </c>
      <c r="O870" s="122" t="s">
        <v>7813</v>
      </c>
    </row>
    <row r="871" spans="1:15" s="120" customFormat="1" ht="12" hidden="1">
      <c r="A871" s="122">
        <v>2021</v>
      </c>
      <c r="B871" s="125" t="s">
        <v>1780</v>
      </c>
      <c r="C871" s="60">
        <v>1010206263</v>
      </c>
      <c r="D871" s="65" t="s">
        <v>1159</v>
      </c>
      <c r="E871" s="60" t="s">
        <v>742</v>
      </c>
      <c r="F871" s="61">
        <v>44285</v>
      </c>
      <c r="G871" s="62">
        <v>9</v>
      </c>
      <c r="H871" s="62">
        <v>1</v>
      </c>
      <c r="I871" s="61">
        <v>44560</v>
      </c>
      <c r="J871" s="66" t="s">
        <v>1364</v>
      </c>
      <c r="K871" s="128">
        <v>33973</v>
      </c>
      <c r="L871" s="129">
        <f t="shared" ca="1" si="13"/>
        <v>32.109589041095887</v>
      </c>
      <c r="M871" s="122">
        <v>0</v>
      </c>
      <c r="N871" s="122" t="s">
        <v>1371</v>
      </c>
      <c r="O871" s="122" t="s">
        <v>7813</v>
      </c>
    </row>
    <row r="872" spans="1:15" s="120" customFormat="1" ht="12" hidden="1">
      <c r="A872" s="122">
        <v>2021</v>
      </c>
      <c r="B872" s="125" t="s">
        <v>1782</v>
      </c>
      <c r="C872" s="60">
        <v>1032397508</v>
      </c>
      <c r="D872" s="65" t="s">
        <v>933</v>
      </c>
      <c r="E872" s="60" t="s">
        <v>739</v>
      </c>
      <c r="F872" s="61">
        <v>44280</v>
      </c>
      <c r="G872" s="62">
        <v>9</v>
      </c>
      <c r="H872" s="62">
        <v>6</v>
      </c>
      <c r="I872" s="61">
        <v>44560</v>
      </c>
      <c r="J872" s="66" t="s">
        <v>1364</v>
      </c>
      <c r="K872" s="128">
        <v>32051</v>
      </c>
      <c r="L872" s="129">
        <f t="shared" ca="1" si="13"/>
        <v>37.375342465753427</v>
      </c>
      <c r="M872" s="122">
        <v>0</v>
      </c>
      <c r="N872" s="122" t="s">
        <v>1371</v>
      </c>
      <c r="O872" s="122" t="s">
        <v>7813</v>
      </c>
    </row>
    <row r="873" spans="1:15" s="120" customFormat="1" ht="12" hidden="1">
      <c r="A873" s="122">
        <v>2021</v>
      </c>
      <c r="B873" s="125" t="s">
        <v>1784</v>
      </c>
      <c r="C873" s="60">
        <v>52798214</v>
      </c>
      <c r="D873" s="65" t="s">
        <v>1157</v>
      </c>
      <c r="E873" s="60" t="s">
        <v>742</v>
      </c>
      <c r="F873" s="61">
        <v>44280</v>
      </c>
      <c r="G873" s="62">
        <v>9</v>
      </c>
      <c r="H873" s="62">
        <v>6</v>
      </c>
      <c r="I873" s="61">
        <v>44560</v>
      </c>
      <c r="J873" s="66" t="s">
        <v>1364</v>
      </c>
      <c r="K873" s="128">
        <v>29227</v>
      </c>
      <c r="L873" s="129">
        <f t="shared" ca="1" si="13"/>
        <v>45.112328767123287</v>
      </c>
      <c r="M873" s="122">
        <v>0</v>
      </c>
      <c r="N873" s="122" t="s">
        <v>1371</v>
      </c>
      <c r="O873" s="122" t="s">
        <v>7813</v>
      </c>
    </row>
    <row r="874" spans="1:15" s="120" customFormat="1" ht="12" hidden="1">
      <c r="A874" s="122">
        <v>2021</v>
      </c>
      <c r="B874" s="125" t="s">
        <v>1788</v>
      </c>
      <c r="C874" s="60">
        <v>1030633577</v>
      </c>
      <c r="D874" s="65" t="s">
        <v>1064</v>
      </c>
      <c r="E874" s="60" t="s">
        <v>742</v>
      </c>
      <c r="F874" s="61">
        <v>44281</v>
      </c>
      <c r="G874" s="62">
        <v>9</v>
      </c>
      <c r="H874" s="62">
        <v>5</v>
      </c>
      <c r="I874" s="61">
        <v>44560</v>
      </c>
      <c r="J874" s="66" t="s">
        <v>1364</v>
      </c>
      <c r="K874" s="128">
        <v>34267</v>
      </c>
      <c r="L874" s="129">
        <f t="shared" ca="1" si="13"/>
        <v>31.304109589041097</v>
      </c>
      <c r="M874" s="122">
        <v>0</v>
      </c>
      <c r="N874" s="122" t="s">
        <v>1371</v>
      </c>
      <c r="O874" s="122" t="s">
        <v>7813</v>
      </c>
    </row>
    <row r="875" spans="1:15" s="120" customFormat="1" ht="12" hidden="1">
      <c r="A875" s="122">
        <v>2021</v>
      </c>
      <c r="B875" s="125" t="s">
        <v>1789</v>
      </c>
      <c r="C875" s="60">
        <v>1018483452</v>
      </c>
      <c r="D875" s="65" t="s">
        <v>764</v>
      </c>
      <c r="E875" s="60" t="s">
        <v>742</v>
      </c>
      <c r="F875" s="61">
        <v>44281</v>
      </c>
      <c r="G875" s="62">
        <v>9</v>
      </c>
      <c r="H875" s="62">
        <v>5</v>
      </c>
      <c r="I875" s="61">
        <v>44560</v>
      </c>
      <c r="J875" s="66" t="s">
        <v>1364</v>
      </c>
      <c r="K875" s="128">
        <v>35102</v>
      </c>
      <c r="L875" s="129">
        <f t="shared" ca="1" si="13"/>
        <v>29.016438356164382</v>
      </c>
      <c r="M875" s="122">
        <v>0</v>
      </c>
      <c r="N875" s="122" t="s">
        <v>1371</v>
      </c>
      <c r="O875" s="122" t="s">
        <v>7813</v>
      </c>
    </row>
    <row r="876" spans="1:15" s="120" customFormat="1" ht="12" hidden="1">
      <c r="A876" s="122">
        <v>2021</v>
      </c>
      <c r="B876" s="125" t="s">
        <v>1790</v>
      </c>
      <c r="C876" s="60">
        <v>79333846</v>
      </c>
      <c r="D876" s="65" t="s">
        <v>938</v>
      </c>
      <c r="E876" s="60" t="s">
        <v>739</v>
      </c>
      <c r="F876" s="61">
        <v>44281</v>
      </c>
      <c r="G876" s="62">
        <v>9</v>
      </c>
      <c r="H876" s="62">
        <v>5</v>
      </c>
      <c r="I876" s="61">
        <v>44560</v>
      </c>
      <c r="J876" s="66" t="s">
        <v>1364</v>
      </c>
      <c r="K876" s="128">
        <v>23709</v>
      </c>
      <c r="L876" s="129">
        <f t="shared" ca="1" si="13"/>
        <v>60.230136986301368</v>
      </c>
      <c r="M876" s="122">
        <v>0</v>
      </c>
      <c r="N876" s="122" t="s">
        <v>1371</v>
      </c>
      <c r="O876" s="122" t="s">
        <v>7813</v>
      </c>
    </row>
    <row r="877" spans="1:15" s="120" customFormat="1" ht="12" hidden="1">
      <c r="A877" s="122">
        <v>2021</v>
      </c>
      <c r="B877" s="125" t="s">
        <v>1792</v>
      </c>
      <c r="C877" s="60">
        <v>1026278199</v>
      </c>
      <c r="D877" s="65" t="s">
        <v>1200</v>
      </c>
      <c r="E877" s="60" t="s">
        <v>742</v>
      </c>
      <c r="F877" s="61">
        <v>44281</v>
      </c>
      <c r="G877" s="62">
        <v>9</v>
      </c>
      <c r="H877" s="62">
        <v>5</v>
      </c>
      <c r="I877" s="61">
        <v>44560</v>
      </c>
      <c r="J877" s="66" t="s">
        <v>1364</v>
      </c>
      <c r="K877" s="128">
        <v>33649</v>
      </c>
      <c r="L877" s="129">
        <f t="shared" ca="1" si="13"/>
        <v>32.9972602739726</v>
      </c>
      <c r="M877" s="122">
        <v>0</v>
      </c>
      <c r="N877" s="122" t="s">
        <v>1371</v>
      </c>
      <c r="O877" s="122" t="s">
        <v>7813</v>
      </c>
    </row>
    <row r="878" spans="1:15" s="120" customFormat="1" ht="12" hidden="1">
      <c r="A878" s="122">
        <v>2021</v>
      </c>
      <c r="B878" s="125" t="s">
        <v>1795</v>
      </c>
      <c r="C878" s="60">
        <v>19475709</v>
      </c>
      <c r="D878" s="65" t="s">
        <v>968</v>
      </c>
      <c r="E878" s="60" t="s">
        <v>739</v>
      </c>
      <c r="F878" s="61">
        <v>44281</v>
      </c>
      <c r="G878" s="62">
        <v>9</v>
      </c>
      <c r="H878" s="62">
        <v>5</v>
      </c>
      <c r="I878" s="61">
        <v>44560</v>
      </c>
      <c r="J878" s="66" t="s">
        <v>1364</v>
      </c>
      <c r="K878" s="128">
        <v>22777</v>
      </c>
      <c r="L878" s="129">
        <f t="shared" ca="1" si="13"/>
        <v>62.783561643835618</v>
      </c>
      <c r="M878" s="122">
        <v>0</v>
      </c>
      <c r="N878" s="122" t="s">
        <v>1371</v>
      </c>
      <c r="O878" s="122" t="s">
        <v>7813</v>
      </c>
    </row>
    <row r="879" spans="1:15" s="120" customFormat="1" ht="12" hidden="1">
      <c r="A879" s="122">
        <v>2021</v>
      </c>
      <c r="B879" s="125" t="s">
        <v>1799</v>
      </c>
      <c r="C879" s="60">
        <v>1095927954</v>
      </c>
      <c r="D879" s="65" t="s">
        <v>1142</v>
      </c>
      <c r="E879" s="60" t="s">
        <v>742</v>
      </c>
      <c r="F879" s="61">
        <v>44281</v>
      </c>
      <c r="G879" s="62">
        <v>9</v>
      </c>
      <c r="H879" s="62">
        <v>5</v>
      </c>
      <c r="I879" s="61">
        <v>44560</v>
      </c>
      <c r="J879" s="66" t="s">
        <v>1364</v>
      </c>
      <c r="K879" s="128">
        <v>33628</v>
      </c>
      <c r="L879" s="129">
        <f t="shared" ca="1" si="13"/>
        <v>33.054794520547944</v>
      </c>
      <c r="M879" s="122">
        <v>0</v>
      </c>
      <c r="N879" s="122" t="s">
        <v>1371</v>
      </c>
      <c r="O879" s="122" t="s">
        <v>7813</v>
      </c>
    </row>
    <row r="880" spans="1:15" s="120" customFormat="1" ht="12" hidden="1">
      <c r="A880" s="122">
        <v>2021</v>
      </c>
      <c r="B880" s="125" t="s">
        <v>1800</v>
      </c>
      <c r="C880" s="60">
        <v>79056411</v>
      </c>
      <c r="D880" s="65" t="s">
        <v>1128</v>
      </c>
      <c r="E880" s="60" t="s">
        <v>739</v>
      </c>
      <c r="F880" s="61">
        <v>44281</v>
      </c>
      <c r="G880" s="62">
        <v>9</v>
      </c>
      <c r="H880" s="62">
        <v>5</v>
      </c>
      <c r="I880" s="61">
        <v>44560</v>
      </c>
      <c r="J880" s="66" t="s">
        <v>1364</v>
      </c>
      <c r="K880" s="128">
        <v>25590</v>
      </c>
      <c r="L880" s="129">
        <f t="shared" ca="1" si="13"/>
        <v>55.076712328767123</v>
      </c>
      <c r="M880" s="122">
        <v>0</v>
      </c>
      <c r="N880" s="122" t="s">
        <v>1371</v>
      </c>
      <c r="O880" s="122" t="s">
        <v>7813</v>
      </c>
    </row>
    <row r="881" spans="1:15" s="120" customFormat="1" ht="12" hidden="1">
      <c r="A881" s="122">
        <v>2021</v>
      </c>
      <c r="B881" s="125" t="s">
        <v>1801</v>
      </c>
      <c r="C881" s="60">
        <v>1022354216</v>
      </c>
      <c r="D881" s="65" t="s">
        <v>2377</v>
      </c>
      <c r="E881" s="60" t="s">
        <v>742</v>
      </c>
      <c r="F881" s="61">
        <v>44282</v>
      </c>
      <c r="G881" s="62">
        <v>9</v>
      </c>
      <c r="H881" s="62">
        <v>4</v>
      </c>
      <c r="I881" s="61">
        <v>44560</v>
      </c>
      <c r="J881" s="66" t="s">
        <v>1364</v>
      </c>
      <c r="K881" s="128">
        <v>32370</v>
      </c>
      <c r="L881" s="129">
        <f t="shared" ca="1" si="13"/>
        <v>36.5013698630137</v>
      </c>
      <c r="M881" s="122">
        <v>0</v>
      </c>
      <c r="N881" s="122" t="s">
        <v>1371</v>
      </c>
      <c r="O881" s="122" t="s">
        <v>7813</v>
      </c>
    </row>
    <row r="882" spans="1:15" s="120" customFormat="1" ht="12" hidden="1">
      <c r="A882" s="122">
        <v>2021</v>
      </c>
      <c r="B882" s="125" t="s">
        <v>1802</v>
      </c>
      <c r="C882" s="60">
        <v>1072920640</v>
      </c>
      <c r="D882" s="65" t="s">
        <v>972</v>
      </c>
      <c r="E882" s="60" t="s">
        <v>739</v>
      </c>
      <c r="F882" s="61">
        <v>44281</v>
      </c>
      <c r="G882" s="62">
        <v>9</v>
      </c>
      <c r="H882" s="62">
        <v>5</v>
      </c>
      <c r="I882" s="61">
        <v>44560</v>
      </c>
      <c r="J882" s="66" t="s">
        <v>1364</v>
      </c>
      <c r="K882" s="128">
        <v>32395</v>
      </c>
      <c r="L882" s="129">
        <f t="shared" ca="1" si="13"/>
        <v>36.43287671232877</v>
      </c>
      <c r="M882" s="122">
        <v>0</v>
      </c>
      <c r="N882" s="122" t="s">
        <v>1371</v>
      </c>
      <c r="O882" s="122" t="s">
        <v>7813</v>
      </c>
    </row>
    <row r="883" spans="1:15" s="120" customFormat="1" ht="12" hidden="1">
      <c r="A883" s="122">
        <v>2021</v>
      </c>
      <c r="B883" s="125" t="s">
        <v>1803</v>
      </c>
      <c r="C883" s="60">
        <v>1071164892</v>
      </c>
      <c r="D883" s="65" t="s">
        <v>988</v>
      </c>
      <c r="E883" s="60" t="s">
        <v>739</v>
      </c>
      <c r="F883" s="61">
        <v>44281</v>
      </c>
      <c r="G883" s="62">
        <v>9</v>
      </c>
      <c r="H883" s="62">
        <v>5</v>
      </c>
      <c r="I883" s="61">
        <v>44560</v>
      </c>
      <c r="J883" s="66" t="s">
        <v>1365</v>
      </c>
      <c r="K883" s="128">
        <v>32781</v>
      </c>
      <c r="L883" s="129">
        <f t="shared" ca="1" si="13"/>
        <v>35.375342465753427</v>
      </c>
      <c r="M883" s="122">
        <v>0</v>
      </c>
      <c r="N883" s="122" t="s">
        <v>1371</v>
      </c>
      <c r="O883" s="122" t="s">
        <v>7813</v>
      </c>
    </row>
    <row r="884" spans="1:15" s="120" customFormat="1" ht="12" hidden="1">
      <c r="A884" s="122">
        <v>2021</v>
      </c>
      <c r="B884" s="125" t="s">
        <v>1804</v>
      </c>
      <c r="C884" s="60">
        <v>1049621373</v>
      </c>
      <c r="D884" s="65" t="s">
        <v>1309</v>
      </c>
      <c r="E884" s="60" t="s">
        <v>739</v>
      </c>
      <c r="F884" s="61">
        <v>44291</v>
      </c>
      <c r="G884" s="62">
        <v>8</v>
      </c>
      <c r="H884" s="62">
        <v>26</v>
      </c>
      <c r="I884" s="61">
        <v>44560</v>
      </c>
      <c r="J884" s="66" t="s">
        <v>1364</v>
      </c>
      <c r="K884" s="128">
        <v>33047</v>
      </c>
      <c r="L884" s="129">
        <f t="shared" ca="1" si="13"/>
        <v>34.646575342465752</v>
      </c>
      <c r="M884" s="122">
        <v>0</v>
      </c>
      <c r="N884" s="122" t="s">
        <v>1371</v>
      </c>
      <c r="O884" s="122" t="s">
        <v>7813</v>
      </c>
    </row>
    <row r="885" spans="1:15" s="120" customFormat="1" ht="12" hidden="1">
      <c r="A885" s="122">
        <v>2021</v>
      </c>
      <c r="B885" s="125" t="s">
        <v>1806</v>
      </c>
      <c r="C885" s="60">
        <v>79958985</v>
      </c>
      <c r="D885" s="65" t="s">
        <v>892</v>
      </c>
      <c r="E885" s="60" t="s">
        <v>739</v>
      </c>
      <c r="F885" s="61">
        <v>44284</v>
      </c>
      <c r="G885" s="62">
        <v>9</v>
      </c>
      <c r="H885" s="62">
        <v>2</v>
      </c>
      <c r="I885" s="61">
        <v>44560</v>
      </c>
      <c r="J885" s="66" t="s">
        <v>1364</v>
      </c>
      <c r="K885" s="128">
        <v>29666</v>
      </c>
      <c r="L885" s="129">
        <f t="shared" ca="1" si="13"/>
        <v>43.909589041095892</v>
      </c>
      <c r="M885" s="122">
        <v>0</v>
      </c>
      <c r="N885" s="122" t="s">
        <v>1371</v>
      </c>
      <c r="O885" s="122" t="s">
        <v>7813</v>
      </c>
    </row>
    <row r="886" spans="1:15" s="120" customFormat="1" ht="12" hidden="1">
      <c r="A886" s="122">
        <v>2021</v>
      </c>
      <c r="B886" s="125" t="s">
        <v>1807</v>
      </c>
      <c r="C886" s="60">
        <v>28239494</v>
      </c>
      <c r="D886" s="65" t="s">
        <v>932</v>
      </c>
      <c r="E886" s="60" t="s">
        <v>742</v>
      </c>
      <c r="F886" s="61">
        <v>44291</v>
      </c>
      <c r="G886" s="62">
        <v>8</v>
      </c>
      <c r="H886" s="62">
        <v>26</v>
      </c>
      <c r="I886" s="61">
        <v>44560</v>
      </c>
      <c r="J886" s="66" t="s">
        <v>1364</v>
      </c>
      <c r="K886" s="128">
        <v>21316</v>
      </c>
      <c r="L886" s="129">
        <f t="shared" ca="1" si="13"/>
        <v>66.786301369863011</v>
      </c>
      <c r="M886" s="122">
        <v>0</v>
      </c>
      <c r="N886" s="122" t="s">
        <v>1371</v>
      </c>
      <c r="O886" s="122" t="s">
        <v>7813</v>
      </c>
    </row>
    <row r="887" spans="1:15" s="120" customFormat="1" ht="12" hidden="1">
      <c r="A887" s="122">
        <v>2021</v>
      </c>
      <c r="B887" s="125" t="s">
        <v>1810</v>
      </c>
      <c r="C887" s="60">
        <v>1010236746</v>
      </c>
      <c r="D887" s="65" t="s">
        <v>2380</v>
      </c>
      <c r="E887" s="60" t="s">
        <v>742</v>
      </c>
      <c r="F887" s="61">
        <v>44284</v>
      </c>
      <c r="G887" s="62">
        <v>9</v>
      </c>
      <c r="H887" s="62">
        <v>2</v>
      </c>
      <c r="I887" s="61">
        <v>44560</v>
      </c>
      <c r="J887" s="66" t="s">
        <v>1364</v>
      </c>
      <c r="K887" s="128">
        <v>35740</v>
      </c>
      <c r="L887" s="129">
        <f t="shared" ca="1" si="13"/>
        <v>27.268493150684932</v>
      </c>
      <c r="M887" s="122">
        <v>0</v>
      </c>
      <c r="N887" s="122" t="s">
        <v>1371</v>
      </c>
      <c r="O887" s="122" t="s">
        <v>7813</v>
      </c>
    </row>
    <row r="888" spans="1:15" s="120" customFormat="1" ht="12" hidden="1">
      <c r="A888" s="122">
        <v>2021</v>
      </c>
      <c r="B888" s="125" t="s">
        <v>1811</v>
      </c>
      <c r="C888" s="60">
        <v>53107105</v>
      </c>
      <c r="D888" s="65" t="s">
        <v>1127</v>
      </c>
      <c r="E888" s="60" t="s">
        <v>742</v>
      </c>
      <c r="F888" s="61">
        <v>44281</v>
      </c>
      <c r="G888" s="62">
        <v>9</v>
      </c>
      <c r="H888" s="62">
        <v>5</v>
      </c>
      <c r="I888" s="61">
        <v>44560</v>
      </c>
      <c r="J888" s="66" t="s">
        <v>1364</v>
      </c>
      <c r="K888" s="128">
        <v>31232</v>
      </c>
      <c r="L888" s="129">
        <f t="shared" ca="1" si="13"/>
        <v>39.61917808219178</v>
      </c>
      <c r="M888" s="122">
        <v>0</v>
      </c>
      <c r="N888" s="122" t="s">
        <v>1371</v>
      </c>
      <c r="O888" s="122" t="s">
        <v>7813</v>
      </c>
    </row>
    <row r="889" spans="1:15" s="120" customFormat="1" ht="12" hidden="1">
      <c r="A889" s="122">
        <v>2021</v>
      </c>
      <c r="B889" s="125" t="s">
        <v>1815</v>
      </c>
      <c r="C889" s="60">
        <v>1018477895</v>
      </c>
      <c r="D889" s="65" t="s">
        <v>885</v>
      </c>
      <c r="E889" s="60" t="s">
        <v>742</v>
      </c>
      <c r="F889" s="61">
        <v>44285</v>
      </c>
      <c r="G889" s="62">
        <v>9</v>
      </c>
      <c r="H889" s="62">
        <v>1</v>
      </c>
      <c r="I889" s="61">
        <v>44560</v>
      </c>
      <c r="J889" s="66" t="s">
        <v>1365</v>
      </c>
      <c r="K889" s="128">
        <v>34914</v>
      </c>
      <c r="L889" s="129">
        <f t="shared" ca="1" si="13"/>
        <v>29.531506849315068</v>
      </c>
      <c r="M889" s="122">
        <v>0</v>
      </c>
      <c r="N889" s="122" t="s">
        <v>1371</v>
      </c>
      <c r="O889" s="122" t="s">
        <v>7813</v>
      </c>
    </row>
    <row r="890" spans="1:15" s="120" customFormat="1" ht="12" hidden="1">
      <c r="A890" s="122">
        <v>2021</v>
      </c>
      <c r="B890" s="125" t="s">
        <v>1817</v>
      </c>
      <c r="C890" s="60">
        <v>22511864</v>
      </c>
      <c r="D890" s="65" t="s">
        <v>1227</v>
      </c>
      <c r="E890" s="60" t="s">
        <v>742</v>
      </c>
      <c r="F890" s="61">
        <v>44282</v>
      </c>
      <c r="G890" s="62">
        <v>9</v>
      </c>
      <c r="H890" s="62">
        <v>4</v>
      </c>
      <c r="I890" s="61">
        <v>44560</v>
      </c>
      <c r="J890" s="66" t="s">
        <v>1364</v>
      </c>
      <c r="K890" s="128">
        <v>29954</v>
      </c>
      <c r="L890" s="129">
        <f t="shared" ca="1" si="13"/>
        <v>43.12054794520548</v>
      </c>
      <c r="M890" s="122">
        <v>0</v>
      </c>
      <c r="N890" s="122" t="s">
        <v>1371</v>
      </c>
      <c r="O890" s="122" t="s">
        <v>7813</v>
      </c>
    </row>
    <row r="891" spans="1:15" s="120" customFormat="1" ht="12" hidden="1">
      <c r="A891" s="122">
        <v>2021</v>
      </c>
      <c r="B891" s="125" t="s">
        <v>1820</v>
      </c>
      <c r="C891" s="60">
        <v>1016005204</v>
      </c>
      <c r="D891" s="65" t="s">
        <v>1160</v>
      </c>
      <c r="E891" s="60" t="s">
        <v>742</v>
      </c>
      <c r="F891" s="61">
        <v>44282</v>
      </c>
      <c r="G891" s="62">
        <v>9</v>
      </c>
      <c r="H891" s="62">
        <v>4</v>
      </c>
      <c r="I891" s="61">
        <v>44560</v>
      </c>
      <c r="J891" s="66" t="s">
        <v>1364</v>
      </c>
      <c r="K891" s="128">
        <v>32018</v>
      </c>
      <c r="L891" s="129">
        <f t="shared" ca="1" si="13"/>
        <v>37.465753424657535</v>
      </c>
      <c r="M891" s="122">
        <v>0</v>
      </c>
      <c r="N891" s="122" t="s">
        <v>1371</v>
      </c>
      <c r="O891" s="122" t="s">
        <v>7813</v>
      </c>
    </row>
    <row r="892" spans="1:15" s="120" customFormat="1" ht="12" hidden="1">
      <c r="A892" s="122">
        <v>2021</v>
      </c>
      <c r="B892" s="125" t="s">
        <v>1823</v>
      </c>
      <c r="C892" s="60">
        <v>1033722125</v>
      </c>
      <c r="D892" s="65" t="s">
        <v>2385</v>
      </c>
      <c r="E892" s="60" t="s">
        <v>742</v>
      </c>
      <c r="F892" s="61">
        <v>44295</v>
      </c>
      <c r="G892" s="62">
        <v>8</v>
      </c>
      <c r="H892" s="62">
        <v>22</v>
      </c>
      <c r="I892" s="61">
        <v>44560</v>
      </c>
      <c r="J892" s="66" t="s">
        <v>1364</v>
      </c>
      <c r="K892" s="128">
        <v>32982</v>
      </c>
      <c r="L892" s="129">
        <f t="shared" ca="1" si="13"/>
        <v>34.824657534246576</v>
      </c>
      <c r="M892" s="122">
        <v>0</v>
      </c>
      <c r="N892" s="122" t="s">
        <v>1371</v>
      </c>
      <c r="O892" s="122" t="s">
        <v>7813</v>
      </c>
    </row>
    <row r="893" spans="1:15" s="120" customFormat="1" ht="12" hidden="1">
      <c r="A893" s="122">
        <v>2021</v>
      </c>
      <c r="B893" s="125" t="s">
        <v>1824</v>
      </c>
      <c r="C893" s="60">
        <v>1010237997</v>
      </c>
      <c r="D893" s="65" t="s">
        <v>2386</v>
      </c>
      <c r="E893" s="60" t="s">
        <v>742</v>
      </c>
      <c r="F893" s="61">
        <v>44291</v>
      </c>
      <c r="G893" s="62">
        <v>8</v>
      </c>
      <c r="H893" s="62">
        <v>26</v>
      </c>
      <c r="I893" s="61">
        <v>44560</v>
      </c>
      <c r="J893" s="66" t="s">
        <v>1364</v>
      </c>
      <c r="K893" s="128">
        <v>35830</v>
      </c>
      <c r="L893" s="129">
        <f t="shared" ca="1" si="13"/>
        <v>27.021917808219179</v>
      </c>
      <c r="M893" s="122">
        <v>0</v>
      </c>
      <c r="N893" s="122" t="s">
        <v>1371</v>
      </c>
      <c r="O893" s="122" t="s">
        <v>7813</v>
      </c>
    </row>
    <row r="894" spans="1:15" s="120" customFormat="1" ht="12" hidden="1">
      <c r="A894" s="122">
        <v>2021</v>
      </c>
      <c r="B894" s="125" t="s">
        <v>1826</v>
      </c>
      <c r="C894" s="60">
        <v>52056324</v>
      </c>
      <c r="D894" s="65" t="s">
        <v>1152</v>
      </c>
      <c r="E894" s="60" t="s">
        <v>742</v>
      </c>
      <c r="F894" s="61">
        <v>44285</v>
      </c>
      <c r="G894" s="62">
        <v>9</v>
      </c>
      <c r="H894" s="62">
        <v>1</v>
      </c>
      <c r="I894" s="61">
        <v>44560</v>
      </c>
      <c r="J894" s="66" t="s">
        <v>1364</v>
      </c>
      <c r="K894" s="128">
        <v>26648</v>
      </c>
      <c r="L894" s="129">
        <f t="shared" ca="1" si="13"/>
        <v>52.178082191780824</v>
      </c>
      <c r="M894" s="122">
        <v>0</v>
      </c>
      <c r="N894" s="122" t="s">
        <v>1371</v>
      </c>
      <c r="O894" s="122" t="s">
        <v>7813</v>
      </c>
    </row>
    <row r="895" spans="1:15" s="120" customFormat="1" ht="12" hidden="1">
      <c r="A895" s="122">
        <v>2021</v>
      </c>
      <c r="B895" s="125" t="s">
        <v>1829</v>
      </c>
      <c r="C895" s="60">
        <v>79264094</v>
      </c>
      <c r="D895" s="65" t="s">
        <v>2388</v>
      </c>
      <c r="E895" s="60" t="s">
        <v>739</v>
      </c>
      <c r="F895" s="61">
        <v>44285</v>
      </c>
      <c r="G895" s="62">
        <v>9</v>
      </c>
      <c r="H895" s="62">
        <v>1</v>
      </c>
      <c r="I895" s="61">
        <v>44560</v>
      </c>
      <c r="J895" s="66" t="s">
        <v>1364</v>
      </c>
      <c r="K895" s="128">
        <v>22378</v>
      </c>
      <c r="L895" s="129">
        <f t="shared" ca="1" si="13"/>
        <v>63.876712328767127</v>
      </c>
      <c r="M895" s="122">
        <v>0</v>
      </c>
      <c r="N895" s="122" t="s">
        <v>1371</v>
      </c>
      <c r="O895" s="122" t="s">
        <v>7813</v>
      </c>
    </row>
    <row r="896" spans="1:15" s="120" customFormat="1" ht="12" hidden="1">
      <c r="A896" s="122">
        <v>2021</v>
      </c>
      <c r="B896" s="125" t="s">
        <v>1833</v>
      </c>
      <c r="C896" s="60">
        <v>1110516234</v>
      </c>
      <c r="D896" s="65" t="s">
        <v>2390</v>
      </c>
      <c r="E896" s="60" t="s">
        <v>739</v>
      </c>
      <c r="F896" s="61">
        <v>44286</v>
      </c>
      <c r="G896" s="62">
        <v>9</v>
      </c>
      <c r="H896" s="62">
        <v>0</v>
      </c>
      <c r="I896" s="61">
        <v>44560</v>
      </c>
      <c r="J896" s="66" t="s">
        <v>1364</v>
      </c>
      <c r="K896" s="128">
        <v>33409</v>
      </c>
      <c r="L896" s="129">
        <f t="shared" ca="1" si="13"/>
        <v>33.654794520547945</v>
      </c>
      <c r="M896" s="122">
        <v>0</v>
      </c>
      <c r="N896" s="122" t="s">
        <v>1371</v>
      </c>
      <c r="O896" s="122" t="s">
        <v>7813</v>
      </c>
    </row>
    <row r="897" spans="1:15" s="120" customFormat="1" ht="12" hidden="1">
      <c r="A897" s="122">
        <v>2021</v>
      </c>
      <c r="B897" s="125" t="s">
        <v>1836</v>
      </c>
      <c r="C897" s="60">
        <v>19280706</v>
      </c>
      <c r="D897" s="65" t="s">
        <v>1295</v>
      </c>
      <c r="E897" s="60" t="s">
        <v>739</v>
      </c>
      <c r="F897" s="61">
        <v>44285</v>
      </c>
      <c r="G897" s="62">
        <v>9</v>
      </c>
      <c r="H897" s="62">
        <v>1</v>
      </c>
      <c r="I897" s="61">
        <v>44560</v>
      </c>
      <c r="J897" s="66" t="s">
        <v>1364</v>
      </c>
      <c r="K897" s="128">
        <v>20363</v>
      </c>
      <c r="L897" s="129">
        <f t="shared" ca="1" si="13"/>
        <v>69.397260273972606</v>
      </c>
      <c r="M897" s="122">
        <v>0</v>
      </c>
      <c r="N897" s="122" t="s">
        <v>1371</v>
      </c>
      <c r="O897" s="122" t="s">
        <v>7813</v>
      </c>
    </row>
    <row r="898" spans="1:15" s="120" customFormat="1" ht="12" hidden="1">
      <c r="A898" s="122">
        <v>2021</v>
      </c>
      <c r="B898" s="125" t="s">
        <v>1839</v>
      </c>
      <c r="C898" s="60">
        <v>1026302452</v>
      </c>
      <c r="D898" s="65" t="s">
        <v>1271</v>
      </c>
      <c r="E898" s="60" t="s">
        <v>739</v>
      </c>
      <c r="F898" s="61">
        <v>44286</v>
      </c>
      <c r="G898" s="62">
        <v>9</v>
      </c>
      <c r="H898" s="62">
        <v>0</v>
      </c>
      <c r="I898" s="61">
        <v>44560</v>
      </c>
      <c r="J898" s="66" t="s">
        <v>1364</v>
      </c>
      <c r="K898" s="128">
        <v>36009</v>
      </c>
      <c r="L898" s="129">
        <f t="shared" ca="1" si="13"/>
        <v>26.531506849315068</v>
      </c>
      <c r="M898" s="122">
        <v>0</v>
      </c>
      <c r="N898" s="122" t="s">
        <v>1371</v>
      </c>
      <c r="O898" s="122" t="s">
        <v>7813</v>
      </c>
    </row>
    <row r="899" spans="1:15" s="120" customFormat="1" ht="12" hidden="1">
      <c r="A899" s="122">
        <v>2021</v>
      </c>
      <c r="B899" s="125" t="s">
        <v>1841</v>
      </c>
      <c r="C899" s="60">
        <v>52994632</v>
      </c>
      <c r="D899" s="65" t="s">
        <v>1270</v>
      </c>
      <c r="E899" s="60" t="s">
        <v>742</v>
      </c>
      <c r="F899" s="61">
        <v>44292</v>
      </c>
      <c r="G899" s="62">
        <v>8</v>
      </c>
      <c r="H899" s="62">
        <v>25</v>
      </c>
      <c r="I899" s="61">
        <v>44560</v>
      </c>
      <c r="J899" s="66" t="s">
        <v>1364</v>
      </c>
      <c r="K899" s="128">
        <v>30674</v>
      </c>
      <c r="L899" s="129">
        <f t="shared" ref="L899:L962" ca="1" si="14">IFERROR((TODAY()-K899)/365,"No Aplica")</f>
        <v>41.147945205479452</v>
      </c>
      <c r="M899" s="122">
        <v>0</v>
      </c>
      <c r="N899" s="122" t="s">
        <v>1371</v>
      </c>
      <c r="O899" s="122" t="s">
        <v>7813</v>
      </c>
    </row>
    <row r="900" spans="1:15" s="120" customFormat="1" ht="12" hidden="1">
      <c r="A900" s="122">
        <v>2021</v>
      </c>
      <c r="B900" s="125" t="s">
        <v>1843</v>
      </c>
      <c r="C900" s="60">
        <v>52705468</v>
      </c>
      <c r="D900" s="65" t="s">
        <v>2394</v>
      </c>
      <c r="E900" s="60" t="s">
        <v>742</v>
      </c>
      <c r="F900" s="61">
        <v>44285</v>
      </c>
      <c r="G900" s="62">
        <v>9</v>
      </c>
      <c r="H900" s="62">
        <v>1</v>
      </c>
      <c r="I900" s="61">
        <v>44560</v>
      </c>
      <c r="J900" s="66" t="s">
        <v>1365</v>
      </c>
      <c r="K900" s="128">
        <v>28919</v>
      </c>
      <c r="L900" s="129">
        <f t="shared" ca="1" si="14"/>
        <v>45.956164383561642</v>
      </c>
      <c r="M900" s="122">
        <v>0</v>
      </c>
      <c r="N900" s="122" t="s">
        <v>1371</v>
      </c>
      <c r="O900" s="122" t="s">
        <v>7813</v>
      </c>
    </row>
    <row r="901" spans="1:15" s="120" customFormat="1" ht="12" hidden="1">
      <c r="A901" s="122">
        <v>2021</v>
      </c>
      <c r="B901" s="125" t="s">
        <v>1847</v>
      </c>
      <c r="C901" s="60">
        <v>1030546080</v>
      </c>
      <c r="D901" s="65" t="s">
        <v>2398</v>
      </c>
      <c r="E901" s="60" t="s">
        <v>739</v>
      </c>
      <c r="F901" s="61">
        <v>44286</v>
      </c>
      <c r="G901" s="62">
        <v>9</v>
      </c>
      <c r="H901" s="62">
        <v>0</v>
      </c>
      <c r="I901" s="61">
        <v>44560</v>
      </c>
      <c r="J901" s="66" t="s">
        <v>1364</v>
      </c>
      <c r="K901" s="128">
        <v>32236</v>
      </c>
      <c r="L901" s="129">
        <f t="shared" ca="1" si="14"/>
        <v>36.868493150684934</v>
      </c>
      <c r="M901" s="122">
        <v>0</v>
      </c>
      <c r="N901" s="122" t="s">
        <v>1371</v>
      </c>
      <c r="O901" s="122" t="s">
        <v>7813</v>
      </c>
    </row>
    <row r="902" spans="1:15" s="120" customFormat="1" ht="12" hidden="1">
      <c r="A902" s="122">
        <v>2021</v>
      </c>
      <c r="B902" s="125" t="s">
        <v>1849</v>
      </c>
      <c r="C902" s="60">
        <v>52620942</v>
      </c>
      <c r="D902" s="65" t="s">
        <v>2399</v>
      </c>
      <c r="E902" s="60" t="s">
        <v>742</v>
      </c>
      <c r="F902" s="61">
        <v>44295</v>
      </c>
      <c r="G902" s="62">
        <v>8</v>
      </c>
      <c r="H902" s="62">
        <v>22</v>
      </c>
      <c r="I902" s="61">
        <v>44560</v>
      </c>
      <c r="J902" s="66" t="s">
        <v>1365</v>
      </c>
      <c r="K902" s="128">
        <v>26748</v>
      </c>
      <c r="L902" s="129">
        <f t="shared" ca="1" si="14"/>
        <v>51.904109589041099</v>
      </c>
      <c r="M902" s="122">
        <v>0</v>
      </c>
      <c r="N902" s="122" t="s">
        <v>1371</v>
      </c>
      <c r="O902" s="122" t="s">
        <v>7813</v>
      </c>
    </row>
    <row r="903" spans="1:15" s="120" customFormat="1" ht="12" hidden="1">
      <c r="A903" s="122">
        <v>2021</v>
      </c>
      <c r="B903" s="125" t="s">
        <v>1850</v>
      </c>
      <c r="C903" s="60">
        <v>11205419</v>
      </c>
      <c r="D903" s="65" t="s">
        <v>1254</v>
      </c>
      <c r="E903" s="60" t="s">
        <v>739</v>
      </c>
      <c r="F903" s="61">
        <v>44292</v>
      </c>
      <c r="G903" s="62">
        <v>8</v>
      </c>
      <c r="H903" s="62">
        <v>25</v>
      </c>
      <c r="I903" s="61">
        <v>44560</v>
      </c>
      <c r="J903" s="66" t="s">
        <v>1365</v>
      </c>
      <c r="K903" s="128">
        <v>30711</v>
      </c>
      <c r="L903" s="129">
        <f t="shared" ca="1" si="14"/>
        <v>41.046575342465751</v>
      </c>
      <c r="M903" s="122">
        <v>0</v>
      </c>
      <c r="N903" s="122" t="s">
        <v>1371</v>
      </c>
      <c r="O903" s="122" t="s">
        <v>7813</v>
      </c>
    </row>
    <row r="904" spans="1:15" s="120" customFormat="1" ht="12" hidden="1">
      <c r="A904" s="122">
        <v>2021</v>
      </c>
      <c r="B904" s="125" t="s">
        <v>1852</v>
      </c>
      <c r="C904" s="60">
        <v>1015458461</v>
      </c>
      <c r="D904" s="65" t="s">
        <v>1086</v>
      </c>
      <c r="E904" s="60" t="s">
        <v>742</v>
      </c>
      <c r="F904" s="61">
        <v>44286</v>
      </c>
      <c r="G904" s="62">
        <v>9</v>
      </c>
      <c r="H904" s="62">
        <v>0</v>
      </c>
      <c r="I904" s="61">
        <v>44560</v>
      </c>
      <c r="J904" s="66" t="s">
        <v>1364</v>
      </c>
      <c r="K904" s="128">
        <v>35013</v>
      </c>
      <c r="L904" s="129">
        <f t="shared" ca="1" si="14"/>
        <v>29.260273972602739</v>
      </c>
      <c r="M904" s="122">
        <v>0</v>
      </c>
      <c r="N904" s="122" t="s">
        <v>1371</v>
      </c>
      <c r="O904" s="122" t="s">
        <v>7813</v>
      </c>
    </row>
    <row r="905" spans="1:15" s="120" customFormat="1" ht="12" hidden="1">
      <c r="A905" s="122">
        <v>2021</v>
      </c>
      <c r="B905" s="125" t="s">
        <v>1853</v>
      </c>
      <c r="C905" s="60">
        <v>79841486</v>
      </c>
      <c r="D905" s="65" t="s">
        <v>1135</v>
      </c>
      <c r="E905" s="60" t="s">
        <v>739</v>
      </c>
      <c r="F905" s="61">
        <v>44292</v>
      </c>
      <c r="G905" s="62">
        <v>9</v>
      </c>
      <c r="H905" s="62">
        <v>15</v>
      </c>
      <c r="I905" s="61">
        <v>44560</v>
      </c>
      <c r="J905" s="66" t="s">
        <v>1364</v>
      </c>
      <c r="K905" s="128">
        <v>28148</v>
      </c>
      <c r="L905" s="129">
        <f t="shared" ca="1" si="14"/>
        <v>48.06849315068493</v>
      </c>
      <c r="M905" s="122">
        <v>0</v>
      </c>
      <c r="N905" s="122" t="s">
        <v>1371</v>
      </c>
      <c r="O905" s="122" t="s">
        <v>7813</v>
      </c>
    </row>
    <row r="906" spans="1:15" s="120" customFormat="1" ht="12" hidden="1">
      <c r="A906" s="122">
        <v>2021</v>
      </c>
      <c r="B906" s="125" t="s">
        <v>1855</v>
      </c>
      <c r="C906" s="60">
        <v>52694054</v>
      </c>
      <c r="D906" s="65" t="s">
        <v>778</v>
      </c>
      <c r="E906" s="60" t="s">
        <v>742</v>
      </c>
      <c r="F906" s="61">
        <v>44286</v>
      </c>
      <c r="G906" s="62">
        <v>9</v>
      </c>
      <c r="H906" s="62">
        <v>0</v>
      </c>
      <c r="I906" s="61">
        <v>44560</v>
      </c>
      <c r="J906" s="66" t="s">
        <v>1364</v>
      </c>
      <c r="K906" s="128">
        <v>29115</v>
      </c>
      <c r="L906" s="129">
        <f t="shared" ca="1" si="14"/>
        <v>45.419178082191777</v>
      </c>
      <c r="M906" s="122">
        <v>0</v>
      </c>
      <c r="N906" s="122" t="s">
        <v>1371</v>
      </c>
      <c r="O906" s="122" t="s">
        <v>7813</v>
      </c>
    </row>
    <row r="907" spans="1:15" s="120" customFormat="1" ht="12" hidden="1">
      <c r="A907" s="122">
        <v>2021</v>
      </c>
      <c r="B907" s="125" t="s">
        <v>1856</v>
      </c>
      <c r="C907" s="60">
        <v>79910592</v>
      </c>
      <c r="D907" s="65" t="s">
        <v>1203</v>
      </c>
      <c r="E907" s="60" t="s">
        <v>739</v>
      </c>
      <c r="F907" s="61">
        <v>44286</v>
      </c>
      <c r="G907" s="62">
        <v>9</v>
      </c>
      <c r="H907" s="62">
        <v>0</v>
      </c>
      <c r="I907" s="61">
        <v>44560</v>
      </c>
      <c r="J907" s="66" t="s">
        <v>1364</v>
      </c>
      <c r="K907" s="128">
        <v>28479</v>
      </c>
      <c r="L907" s="129">
        <f t="shared" ca="1" si="14"/>
        <v>47.161643835616438</v>
      </c>
      <c r="M907" s="122">
        <v>0</v>
      </c>
      <c r="N907" s="122" t="s">
        <v>1371</v>
      </c>
      <c r="O907" s="122" t="s">
        <v>7813</v>
      </c>
    </row>
    <row r="908" spans="1:15" s="120" customFormat="1" ht="12" hidden="1">
      <c r="A908" s="122">
        <v>2021</v>
      </c>
      <c r="B908" s="125" t="s">
        <v>1857</v>
      </c>
      <c r="C908" s="60">
        <v>1030599185</v>
      </c>
      <c r="D908" s="65" t="s">
        <v>1280</v>
      </c>
      <c r="E908" s="60" t="s">
        <v>739</v>
      </c>
      <c r="F908" s="61">
        <v>44286</v>
      </c>
      <c r="G908" s="62">
        <v>9</v>
      </c>
      <c r="H908" s="62">
        <v>0</v>
      </c>
      <c r="I908" s="61">
        <v>44560</v>
      </c>
      <c r="J908" s="66" t="s">
        <v>1364</v>
      </c>
      <c r="K908" s="128">
        <v>33509</v>
      </c>
      <c r="L908" s="129">
        <f t="shared" ca="1" si="14"/>
        <v>33.38082191780822</v>
      </c>
      <c r="M908" s="122">
        <v>0</v>
      </c>
      <c r="N908" s="122" t="s">
        <v>1371</v>
      </c>
      <c r="O908" s="122" t="s">
        <v>7813</v>
      </c>
    </row>
    <row r="909" spans="1:15" s="120" customFormat="1" ht="12" hidden="1">
      <c r="A909" s="122">
        <v>2021</v>
      </c>
      <c r="B909" s="125" t="s">
        <v>1860</v>
      </c>
      <c r="C909" s="60">
        <v>7121658</v>
      </c>
      <c r="D909" s="65" t="s">
        <v>2402</v>
      </c>
      <c r="E909" s="60" t="s">
        <v>739</v>
      </c>
      <c r="F909" s="61">
        <v>44292</v>
      </c>
      <c r="G909" s="62">
        <v>9</v>
      </c>
      <c r="H909" s="62">
        <v>15</v>
      </c>
      <c r="I909" s="61">
        <v>44560</v>
      </c>
      <c r="J909" s="66" t="s">
        <v>1364</v>
      </c>
      <c r="K909" s="128">
        <v>31245</v>
      </c>
      <c r="L909" s="129">
        <f t="shared" ca="1" si="14"/>
        <v>39.583561643835615</v>
      </c>
      <c r="M909" s="122">
        <v>0</v>
      </c>
      <c r="N909" s="122" t="s">
        <v>1371</v>
      </c>
      <c r="O909" s="122" t="s">
        <v>7813</v>
      </c>
    </row>
    <row r="910" spans="1:15" s="120" customFormat="1" ht="12" hidden="1">
      <c r="A910" s="122">
        <v>2021</v>
      </c>
      <c r="B910" s="125" t="s">
        <v>1863</v>
      </c>
      <c r="C910" s="60">
        <v>24319319</v>
      </c>
      <c r="D910" s="65" t="s">
        <v>2404</v>
      </c>
      <c r="E910" s="60" t="s">
        <v>742</v>
      </c>
      <c r="F910" s="61">
        <v>44286</v>
      </c>
      <c r="G910" s="62">
        <v>9</v>
      </c>
      <c r="H910" s="62">
        <v>0</v>
      </c>
      <c r="I910" s="61">
        <v>44560</v>
      </c>
      <c r="J910" s="66" t="s">
        <v>1364</v>
      </c>
      <c r="K910" s="128">
        <v>20871</v>
      </c>
      <c r="L910" s="129">
        <f t="shared" ca="1" si="14"/>
        <v>68.0054794520548</v>
      </c>
      <c r="M910" s="122">
        <v>0</v>
      </c>
      <c r="N910" s="122" t="s">
        <v>1371</v>
      </c>
      <c r="O910" s="122" t="s">
        <v>7813</v>
      </c>
    </row>
    <row r="911" spans="1:15" s="120" customFormat="1" ht="12" hidden="1">
      <c r="A911" s="122">
        <v>2021</v>
      </c>
      <c r="B911" s="125" t="s">
        <v>1867</v>
      </c>
      <c r="C911" s="60">
        <v>52537188</v>
      </c>
      <c r="D911" s="65" t="s">
        <v>2407</v>
      </c>
      <c r="E911" s="60" t="s">
        <v>742</v>
      </c>
      <c r="F911" s="61">
        <v>44294</v>
      </c>
      <c r="G911" s="62">
        <v>8</v>
      </c>
      <c r="H911" s="62">
        <v>23</v>
      </c>
      <c r="I911" s="61">
        <v>44560</v>
      </c>
      <c r="J911" s="66" t="s">
        <v>1365</v>
      </c>
      <c r="K911" s="128">
        <v>29034</v>
      </c>
      <c r="L911" s="129">
        <f t="shared" ca="1" si="14"/>
        <v>45.641095890410959</v>
      </c>
      <c r="M911" s="122" t="s">
        <v>7809</v>
      </c>
      <c r="N911" s="122" t="s">
        <v>1371</v>
      </c>
      <c r="O911" s="122" t="s">
        <v>7813</v>
      </c>
    </row>
    <row r="912" spans="1:15" s="120" customFormat="1" ht="12" hidden="1">
      <c r="A912" s="122">
        <v>2021</v>
      </c>
      <c r="B912" s="125" t="s">
        <v>1868</v>
      </c>
      <c r="C912" s="60">
        <v>1023866436</v>
      </c>
      <c r="D912" s="65" t="s">
        <v>2408</v>
      </c>
      <c r="E912" s="60" t="s">
        <v>742</v>
      </c>
      <c r="F912" s="61">
        <v>44287</v>
      </c>
      <c r="G912" s="62">
        <v>9</v>
      </c>
      <c r="H912" s="62">
        <v>0</v>
      </c>
      <c r="I912" s="61">
        <v>44560</v>
      </c>
      <c r="J912" s="66" t="s">
        <v>1364</v>
      </c>
      <c r="K912" s="128">
        <v>31710</v>
      </c>
      <c r="L912" s="129">
        <f t="shared" ca="1" si="14"/>
        <v>38.30958904109589</v>
      </c>
      <c r="M912" s="122">
        <v>0</v>
      </c>
      <c r="N912" s="122" t="s">
        <v>1371</v>
      </c>
      <c r="O912" s="122" t="s">
        <v>7813</v>
      </c>
    </row>
    <row r="913" spans="1:15" s="120" customFormat="1" ht="12" hidden="1">
      <c r="A913" s="122">
        <v>2021</v>
      </c>
      <c r="B913" s="125" t="s">
        <v>1869</v>
      </c>
      <c r="C913" s="60">
        <v>52021484</v>
      </c>
      <c r="D913" s="65" t="s">
        <v>2409</v>
      </c>
      <c r="E913" s="60" t="s">
        <v>742</v>
      </c>
      <c r="F913" s="61">
        <v>44291</v>
      </c>
      <c r="G913" s="62">
        <v>8</v>
      </c>
      <c r="H913" s="62">
        <v>26</v>
      </c>
      <c r="I913" s="61">
        <v>44560</v>
      </c>
      <c r="J913" s="66" t="s">
        <v>1364</v>
      </c>
      <c r="K913" s="128">
        <v>26073</v>
      </c>
      <c r="L913" s="129">
        <f t="shared" ca="1" si="14"/>
        <v>53.753424657534246</v>
      </c>
      <c r="M913" s="122">
        <v>0</v>
      </c>
      <c r="N913" s="122" t="s">
        <v>1371</v>
      </c>
      <c r="O913" s="122" t="s">
        <v>7813</v>
      </c>
    </row>
    <row r="914" spans="1:15" s="120" customFormat="1" ht="12" hidden="1">
      <c r="A914" s="122">
        <v>2021</v>
      </c>
      <c r="B914" s="125" t="s">
        <v>1870</v>
      </c>
      <c r="C914" s="60">
        <v>52251447</v>
      </c>
      <c r="D914" s="65" t="s">
        <v>2410</v>
      </c>
      <c r="E914" s="60" t="s">
        <v>742</v>
      </c>
      <c r="F914" s="61">
        <v>44292</v>
      </c>
      <c r="G914" s="62">
        <v>8</v>
      </c>
      <c r="H914" s="62">
        <v>25</v>
      </c>
      <c r="I914" s="61">
        <v>44560</v>
      </c>
      <c r="J914" s="66" t="s">
        <v>1364</v>
      </c>
      <c r="K914" s="128">
        <v>27298</v>
      </c>
      <c r="L914" s="129">
        <f t="shared" ca="1" si="14"/>
        <v>50.397260273972606</v>
      </c>
      <c r="M914" s="122">
        <v>0</v>
      </c>
      <c r="N914" s="122" t="s">
        <v>1371</v>
      </c>
      <c r="O914" s="122" t="s">
        <v>7813</v>
      </c>
    </row>
    <row r="915" spans="1:15" s="120" customFormat="1" ht="12" hidden="1">
      <c r="A915" s="122">
        <v>2021</v>
      </c>
      <c r="B915" s="125" t="s">
        <v>1873</v>
      </c>
      <c r="C915" s="60">
        <v>1019029589</v>
      </c>
      <c r="D915" s="65" t="s">
        <v>962</v>
      </c>
      <c r="E915" s="60" t="s">
        <v>739</v>
      </c>
      <c r="F915" s="61">
        <v>44287</v>
      </c>
      <c r="G915" s="62">
        <v>9</v>
      </c>
      <c r="H915" s="62">
        <v>0</v>
      </c>
      <c r="I915" s="61">
        <v>44560</v>
      </c>
      <c r="J915" s="66" t="s">
        <v>1364</v>
      </c>
      <c r="K915" s="128">
        <v>32503</v>
      </c>
      <c r="L915" s="129">
        <f t="shared" ca="1" si="14"/>
        <v>36.136986301369866</v>
      </c>
      <c r="M915" s="122">
        <v>0</v>
      </c>
      <c r="N915" s="122" t="s">
        <v>1371</v>
      </c>
      <c r="O915" s="122" t="s">
        <v>7813</v>
      </c>
    </row>
    <row r="916" spans="1:15" s="120" customFormat="1" ht="12" hidden="1">
      <c r="A916" s="122">
        <v>2021</v>
      </c>
      <c r="B916" s="125" t="s">
        <v>1875</v>
      </c>
      <c r="C916" s="60">
        <v>1030565999</v>
      </c>
      <c r="D916" s="65" t="s">
        <v>1277</v>
      </c>
      <c r="E916" s="60" t="s">
        <v>742</v>
      </c>
      <c r="F916" s="61">
        <v>44287</v>
      </c>
      <c r="G916" s="62">
        <v>9</v>
      </c>
      <c r="H916" s="62">
        <v>0</v>
      </c>
      <c r="I916" s="61">
        <v>44560</v>
      </c>
      <c r="J916" s="66" t="s">
        <v>1365</v>
      </c>
      <c r="K916" s="128">
        <v>32868</v>
      </c>
      <c r="L916" s="129">
        <f t="shared" ca="1" si="14"/>
        <v>35.136986301369866</v>
      </c>
      <c r="M916" s="122">
        <v>0</v>
      </c>
      <c r="N916" s="122" t="s">
        <v>1371</v>
      </c>
      <c r="O916" s="122" t="s">
        <v>7813</v>
      </c>
    </row>
    <row r="917" spans="1:15" s="120" customFormat="1" ht="12" hidden="1">
      <c r="A917" s="122">
        <v>2021</v>
      </c>
      <c r="B917" s="125" t="s">
        <v>1878</v>
      </c>
      <c r="C917" s="60">
        <v>1020731626</v>
      </c>
      <c r="D917" s="65" t="s">
        <v>2413</v>
      </c>
      <c r="E917" s="60" t="s">
        <v>742</v>
      </c>
      <c r="F917" s="61">
        <v>44292</v>
      </c>
      <c r="G917" s="62">
        <v>8</v>
      </c>
      <c r="H917" s="62">
        <v>25</v>
      </c>
      <c r="I917" s="61">
        <v>44560</v>
      </c>
      <c r="J917" s="66" t="s">
        <v>1364</v>
      </c>
      <c r="K917" s="128">
        <v>32223</v>
      </c>
      <c r="L917" s="129">
        <f t="shared" ca="1" si="14"/>
        <v>36.904109589041099</v>
      </c>
      <c r="M917" s="122">
        <v>0</v>
      </c>
      <c r="N917" s="122" t="s">
        <v>1371</v>
      </c>
      <c r="O917" s="122" t="s">
        <v>7813</v>
      </c>
    </row>
    <row r="918" spans="1:15" s="120" customFormat="1" ht="12" hidden="1">
      <c r="A918" s="122">
        <v>2021</v>
      </c>
      <c r="B918" s="125" t="s">
        <v>1880</v>
      </c>
      <c r="C918" s="60">
        <v>79466477</v>
      </c>
      <c r="D918" s="65" t="s">
        <v>965</v>
      </c>
      <c r="E918" s="60" t="s">
        <v>739</v>
      </c>
      <c r="F918" s="61">
        <v>44291</v>
      </c>
      <c r="G918" s="62">
        <v>8</v>
      </c>
      <c r="H918" s="62">
        <v>26</v>
      </c>
      <c r="I918" s="61">
        <v>44560</v>
      </c>
      <c r="J918" s="66" t="s">
        <v>1364</v>
      </c>
      <c r="K918" s="128">
        <v>25154</v>
      </c>
      <c r="L918" s="129">
        <f t="shared" ca="1" si="14"/>
        <v>56.271232876712325</v>
      </c>
      <c r="M918" s="122">
        <v>0</v>
      </c>
      <c r="N918" s="122" t="s">
        <v>1371</v>
      </c>
      <c r="O918" s="122" t="s">
        <v>7813</v>
      </c>
    </row>
    <row r="919" spans="1:15" s="120" customFormat="1" ht="12" hidden="1">
      <c r="A919" s="122">
        <v>2021</v>
      </c>
      <c r="B919" s="125" t="s">
        <v>1884</v>
      </c>
      <c r="C919" s="60">
        <v>1017140531</v>
      </c>
      <c r="D919" s="65" t="s">
        <v>1259</v>
      </c>
      <c r="E919" s="60" t="s">
        <v>739</v>
      </c>
      <c r="F919" s="61">
        <v>44291</v>
      </c>
      <c r="G919" s="62">
        <v>8</v>
      </c>
      <c r="H919" s="62">
        <v>26</v>
      </c>
      <c r="I919" s="61">
        <v>44560</v>
      </c>
      <c r="J919" s="66" t="s">
        <v>1364</v>
      </c>
      <c r="K919" s="128">
        <v>31651</v>
      </c>
      <c r="L919" s="129">
        <f t="shared" ca="1" si="14"/>
        <v>38.471232876712328</v>
      </c>
      <c r="M919" s="122">
        <v>0</v>
      </c>
      <c r="N919" s="122" t="s">
        <v>1371</v>
      </c>
      <c r="O919" s="122" t="s">
        <v>7813</v>
      </c>
    </row>
    <row r="920" spans="1:15" s="120" customFormat="1" ht="12" hidden="1">
      <c r="A920" s="122">
        <v>2021</v>
      </c>
      <c r="B920" s="125" t="s">
        <v>1885</v>
      </c>
      <c r="C920" s="60">
        <v>1010194275</v>
      </c>
      <c r="D920" s="65" t="s">
        <v>1241</v>
      </c>
      <c r="E920" s="60" t="s">
        <v>742</v>
      </c>
      <c r="F920" s="61">
        <v>44291</v>
      </c>
      <c r="G920" s="62">
        <v>8</v>
      </c>
      <c r="H920" s="62">
        <v>26</v>
      </c>
      <c r="I920" s="61">
        <v>44560</v>
      </c>
      <c r="J920" s="66" t="s">
        <v>1364</v>
      </c>
      <c r="K920" s="128">
        <v>33179</v>
      </c>
      <c r="L920" s="129">
        <f t="shared" ca="1" si="14"/>
        <v>34.284931506849318</v>
      </c>
      <c r="M920" s="122">
        <v>0</v>
      </c>
      <c r="N920" s="122" t="s">
        <v>1371</v>
      </c>
      <c r="O920" s="122" t="s">
        <v>7813</v>
      </c>
    </row>
    <row r="921" spans="1:15" s="120" customFormat="1" ht="12" hidden="1">
      <c r="A921" s="122">
        <v>2021</v>
      </c>
      <c r="B921" s="125" t="s">
        <v>1886</v>
      </c>
      <c r="C921" s="60">
        <v>52314200</v>
      </c>
      <c r="D921" s="65" t="s">
        <v>848</v>
      </c>
      <c r="E921" s="60" t="s">
        <v>742</v>
      </c>
      <c r="F921" s="61">
        <v>44293</v>
      </c>
      <c r="G921" s="62">
        <v>8</v>
      </c>
      <c r="H921" s="62">
        <v>24</v>
      </c>
      <c r="I921" s="61">
        <v>44560</v>
      </c>
      <c r="J921" s="66" t="s">
        <v>1364</v>
      </c>
      <c r="K921" s="128">
        <v>28093</v>
      </c>
      <c r="L921" s="129">
        <f t="shared" ca="1" si="14"/>
        <v>48.219178082191782</v>
      </c>
      <c r="M921" s="122">
        <v>0</v>
      </c>
      <c r="N921" s="122" t="s">
        <v>1371</v>
      </c>
      <c r="O921" s="122" t="s">
        <v>7813</v>
      </c>
    </row>
    <row r="922" spans="1:15" s="120" customFormat="1" ht="12" hidden="1">
      <c r="A922" s="122">
        <v>2021</v>
      </c>
      <c r="B922" s="125" t="s">
        <v>1887</v>
      </c>
      <c r="C922" s="60">
        <v>1013605450</v>
      </c>
      <c r="D922" s="65" t="s">
        <v>2414</v>
      </c>
      <c r="E922" s="60" t="s">
        <v>742</v>
      </c>
      <c r="F922" s="61">
        <v>44292</v>
      </c>
      <c r="G922" s="62">
        <v>8</v>
      </c>
      <c r="H922" s="62">
        <v>25</v>
      </c>
      <c r="I922" s="61">
        <v>44560</v>
      </c>
      <c r="J922" s="66" t="s">
        <v>1364</v>
      </c>
      <c r="K922" s="128">
        <v>32696</v>
      </c>
      <c r="L922" s="129">
        <f t="shared" ca="1" si="14"/>
        <v>35.608219178082194</v>
      </c>
      <c r="M922" s="122">
        <v>0</v>
      </c>
      <c r="N922" s="122" t="s">
        <v>1371</v>
      </c>
      <c r="O922" s="122" t="s">
        <v>7813</v>
      </c>
    </row>
    <row r="923" spans="1:15" s="120" customFormat="1" ht="12" hidden="1">
      <c r="A923" s="122">
        <v>2021</v>
      </c>
      <c r="B923" s="125" t="s">
        <v>1893</v>
      </c>
      <c r="C923" s="60">
        <v>1026290833</v>
      </c>
      <c r="D923" s="65" t="s">
        <v>1228</v>
      </c>
      <c r="E923" s="60" t="s">
        <v>742</v>
      </c>
      <c r="F923" s="61">
        <v>44292</v>
      </c>
      <c r="G923" s="62">
        <v>8</v>
      </c>
      <c r="H923" s="62">
        <v>25</v>
      </c>
      <c r="I923" s="61">
        <v>44560</v>
      </c>
      <c r="J923" s="66" t="s">
        <v>1364</v>
      </c>
      <c r="K923" s="128">
        <v>34810</v>
      </c>
      <c r="L923" s="129">
        <f t="shared" ca="1" si="14"/>
        <v>29.816438356164383</v>
      </c>
      <c r="M923" s="122">
        <v>0</v>
      </c>
      <c r="N923" s="122" t="s">
        <v>1371</v>
      </c>
      <c r="O923" s="122" t="s">
        <v>7813</v>
      </c>
    </row>
    <row r="924" spans="1:15" s="120" customFormat="1" ht="12" hidden="1">
      <c r="A924" s="122">
        <v>2021</v>
      </c>
      <c r="B924" s="125" t="s">
        <v>1894</v>
      </c>
      <c r="C924" s="60">
        <v>1033747881</v>
      </c>
      <c r="D924" s="65" t="s">
        <v>1239</v>
      </c>
      <c r="E924" s="60" t="s">
        <v>742</v>
      </c>
      <c r="F924" s="61">
        <v>44292</v>
      </c>
      <c r="G924" s="62">
        <v>8</v>
      </c>
      <c r="H924" s="62">
        <v>25</v>
      </c>
      <c r="I924" s="61">
        <v>44560</v>
      </c>
      <c r="J924" s="66" t="s">
        <v>1364</v>
      </c>
      <c r="K924" s="128">
        <v>33747</v>
      </c>
      <c r="L924" s="129">
        <f t="shared" ca="1" si="14"/>
        <v>32.728767123287675</v>
      </c>
      <c r="M924" s="122">
        <v>0</v>
      </c>
      <c r="N924" s="122" t="s">
        <v>1371</v>
      </c>
      <c r="O924" s="122" t="s">
        <v>7813</v>
      </c>
    </row>
    <row r="925" spans="1:15" s="120" customFormat="1" ht="12" hidden="1">
      <c r="A925" s="122">
        <v>2021</v>
      </c>
      <c r="B925" s="125" t="s">
        <v>1896</v>
      </c>
      <c r="C925" s="60">
        <v>80213841</v>
      </c>
      <c r="D925" s="65" t="s">
        <v>1268</v>
      </c>
      <c r="E925" s="60" t="s">
        <v>739</v>
      </c>
      <c r="F925" s="61">
        <v>44292</v>
      </c>
      <c r="G925" s="62">
        <v>8</v>
      </c>
      <c r="H925" s="62">
        <v>25</v>
      </c>
      <c r="I925" s="61">
        <v>44560</v>
      </c>
      <c r="J925" s="66" t="s">
        <v>1364</v>
      </c>
      <c r="K925" s="128">
        <v>30815</v>
      </c>
      <c r="L925" s="129">
        <f t="shared" ca="1" si="14"/>
        <v>40.761643835616439</v>
      </c>
      <c r="M925" s="122">
        <v>0</v>
      </c>
      <c r="N925" s="122" t="s">
        <v>1371</v>
      </c>
      <c r="O925" s="122" t="s">
        <v>7813</v>
      </c>
    </row>
    <row r="926" spans="1:15" s="120" customFormat="1" ht="12" hidden="1">
      <c r="A926" s="122">
        <v>2021</v>
      </c>
      <c r="B926" s="125" t="s">
        <v>1897</v>
      </c>
      <c r="C926" s="60">
        <v>79244821</v>
      </c>
      <c r="D926" s="65" t="s">
        <v>1255</v>
      </c>
      <c r="E926" s="60" t="s">
        <v>739</v>
      </c>
      <c r="F926" s="61">
        <v>44293</v>
      </c>
      <c r="G926" s="62">
        <v>8</v>
      </c>
      <c r="H926" s="62">
        <v>24</v>
      </c>
      <c r="I926" s="61">
        <v>44560</v>
      </c>
      <c r="J926" s="66" t="s">
        <v>1365</v>
      </c>
      <c r="K926" s="128">
        <v>25336</v>
      </c>
      <c r="L926" s="129">
        <f t="shared" ca="1" si="14"/>
        <v>55.772602739726025</v>
      </c>
      <c r="M926" s="122">
        <v>0</v>
      </c>
      <c r="N926" s="122" t="s">
        <v>1371</v>
      </c>
      <c r="O926" s="122" t="s">
        <v>7813</v>
      </c>
    </row>
    <row r="927" spans="1:15" s="120" customFormat="1" ht="12" hidden="1">
      <c r="A927" s="122">
        <v>2021</v>
      </c>
      <c r="B927" s="125" t="s">
        <v>1898</v>
      </c>
      <c r="C927" s="60">
        <v>1031164957</v>
      </c>
      <c r="D927" s="65" t="s">
        <v>1283</v>
      </c>
      <c r="E927" s="60" t="s">
        <v>742</v>
      </c>
      <c r="F927" s="61">
        <v>44292</v>
      </c>
      <c r="G927" s="62">
        <v>8</v>
      </c>
      <c r="H927" s="62">
        <v>25</v>
      </c>
      <c r="I927" s="61">
        <v>44560</v>
      </c>
      <c r="J927" s="66" t="s">
        <v>1364</v>
      </c>
      <c r="K927" s="128">
        <v>34970</v>
      </c>
      <c r="L927" s="129">
        <f t="shared" ca="1" si="14"/>
        <v>29.378082191780823</v>
      </c>
      <c r="M927" s="122">
        <v>0</v>
      </c>
      <c r="N927" s="122" t="s">
        <v>1371</v>
      </c>
      <c r="O927" s="122" t="s">
        <v>7813</v>
      </c>
    </row>
    <row r="928" spans="1:15" s="120" customFormat="1" ht="12" hidden="1">
      <c r="A928" s="122">
        <v>2021</v>
      </c>
      <c r="B928" s="125" t="s">
        <v>1899</v>
      </c>
      <c r="C928" s="60">
        <v>1022968862</v>
      </c>
      <c r="D928" s="65" t="s">
        <v>1248</v>
      </c>
      <c r="E928" s="60" t="s">
        <v>739</v>
      </c>
      <c r="F928" s="61">
        <v>44329</v>
      </c>
      <c r="G928" s="62">
        <v>7</v>
      </c>
      <c r="H928" s="62">
        <v>18</v>
      </c>
      <c r="I928" s="61">
        <v>44560</v>
      </c>
      <c r="J928" s="66" t="s">
        <v>1364</v>
      </c>
      <c r="K928" s="128">
        <v>33414</v>
      </c>
      <c r="L928" s="129">
        <f t="shared" ca="1" si="14"/>
        <v>33.641095890410959</v>
      </c>
      <c r="M928" s="122">
        <v>0</v>
      </c>
      <c r="N928" s="122" t="s">
        <v>1371</v>
      </c>
      <c r="O928" s="122" t="s">
        <v>7813</v>
      </c>
    </row>
    <row r="929" spans="1:15" s="120" customFormat="1" ht="12" hidden="1">
      <c r="A929" s="122">
        <v>2021</v>
      </c>
      <c r="B929" s="125" t="s">
        <v>1900</v>
      </c>
      <c r="C929" s="60">
        <v>1032479495</v>
      </c>
      <c r="D929" s="65" t="s">
        <v>2416</v>
      </c>
      <c r="E929" s="60" t="s">
        <v>739</v>
      </c>
      <c r="F929" s="61">
        <v>44293</v>
      </c>
      <c r="G929" s="62">
        <v>8</v>
      </c>
      <c r="H929" s="62">
        <v>24</v>
      </c>
      <c r="I929" s="61">
        <v>44560</v>
      </c>
      <c r="J929" s="66" t="s">
        <v>1364</v>
      </c>
      <c r="K929" s="128">
        <v>35138</v>
      </c>
      <c r="L929" s="129">
        <f t="shared" ca="1" si="14"/>
        <v>28.917808219178081</v>
      </c>
      <c r="M929" s="122">
        <v>0</v>
      </c>
      <c r="N929" s="122" t="s">
        <v>1371</v>
      </c>
      <c r="O929" s="122" t="s">
        <v>7813</v>
      </c>
    </row>
    <row r="930" spans="1:15" s="120" customFormat="1" ht="12" hidden="1">
      <c r="A930" s="122">
        <v>2021</v>
      </c>
      <c r="B930" s="125" t="s">
        <v>1901</v>
      </c>
      <c r="C930" s="60">
        <v>52169417</v>
      </c>
      <c r="D930" s="65" t="s">
        <v>2417</v>
      </c>
      <c r="E930" s="60" t="s">
        <v>742</v>
      </c>
      <c r="F930" s="61">
        <v>44294</v>
      </c>
      <c r="G930" s="62">
        <v>8</v>
      </c>
      <c r="H930" s="62">
        <v>23</v>
      </c>
      <c r="I930" s="61">
        <v>44560</v>
      </c>
      <c r="J930" s="66" t="s">
        <v>1364</v>
      </c>
      <c r="K930" s="128">
        <v>27054</v>
      </c>
      <c r="L930" s="129">
        <f t="shared" ca="1" si="14"/>
        <v>51.065753424657537</v>
      </c>
      <c r="M930" s="122">
        <v>0</v>
      </c>
      <c r="N930" s="122" t="s">
        <v>1371</v>
      </c>
      <c r="O930" s="122" t="s">
        <v>7813</v>
      </c>
    </row>
    <row r="931" spans="1:15" s="120" customFormat="1" ht="12" hidden="1">
      <c r="A931" s="122">
        <v>2021</v>
      </c>
      <c r="B931" s="125" t="s">
        <v>1905</v>
      </c>
      <c r="C931" s="60">
        <v>1020819712</v>
      </c>
      <c r="D931" s="65" t="s">
        <v>1198</v>
      </c>
      <c r="E931" s="60" t="s">
        <v>742</v>
      </c>
      <c r="F931" s="61">
        <v>44295</v>
      </c>
      <c r="G931" s="62">
        <v>8</v>
      </c>
      <c r="H931" s="62">
        <v>22</v>
      </c>
      <c r="I931" s="61">
        <v>44560</v>
      </c>
      <c r="J931" s="66" t="s">
        <v>1364</v>
      </c>
      <c r="K931" s="128">
        <v>35351</v>
      </c>
      <c r="L931" s="129">
        <f t="shared" ca="1" si="14"/>
        <v>28.334246575342465</v>
      </c>
      <c r="M931" s="122">
        <v>0</v>
      </c>
      <c r="N931" s="122" t="s">
        <v>1371</v>
      </c>
      <c r="O931" s="122" t="s">
        <v>7813</v>
      </c>
    </row>
    <row r="932" spans="1:15" s="120" customFormat="1" ht="12" hidden="1">
      <c r="A932" s="122">
        <v>2021</v>
      </c>
      <c r="B932" s="125" t="s">
        <v>1912</v>
      </c>
      <c r="C932" s="60">
        <v>52618094</v>
      </c>
      <c r="D932" s="65" t="s">
        <v>1221</v>
      </c>
      <c r="E932" s="60" t="s">
        <v>742</v>
      </c>
      <c r="F932" s="61">
        <v>44295</v>
      </c>
      <c r="G932" s="62">
        <v>8</v>
      </c>
      <c r="H932" s="62">
        <v>22</v>
      </c>
      <c r="I932" s="61">
        <v>44560</v>
      </c>
      <c r="J932" s="66" t="s">
        <v>1364</v>
      </c>
      <c r="K932" s="128">
        <v>26550</v>
      </c>
      <c r="L932" s="129">
        <f t="shared" ca="1" si="14"/>
        <v>52.446575342465756</v>
      </c>
      <c r="M932" s="122">
        <v>0</v>
      </c>
      <c r="N932" s="122" t="s">
        <v>1371</v>
      </c>
      <c r="O932" s="122" t="s">
        <v>7813</v>
      </c>
    </row>
    <row r="933" spans="1:15" s="120" customFormat="1" ht="12" hidden="1">
      <c r="A933" s="122">
        <v>2021</v>
      </c>
      <c r="B933" s="125" t="s">
        <v>1913</v>
      </c>
      <c r="C933" s="60">
        <v>1030666797</v>
      </c>
      <c r="D933" s="65" t="s">
        <v>1223</v>
      </c>
      <c r="E933" s="60" t="s">
        <v>742</v>
      </c>
      <c r="F933" s="61">
        <v>44295</v>
      </c>
      <c r="G933" s="62">
        <v>8</v>
      </c>
      <c r="H933" s="62">
        <v>22</v>
      </c>
      <c r="I933" s="61">
        <v>44560</v>
      </c>
      <c r="J933" s="66" t="s">
        <v>1364</v>
      </c>
      <c r="K933" s="128">
        <v>35166</v>
      </c>
      <c r="L933" s="129">
        <f t="shared" ca="1" si="14"/>
        <v>28.841095890410958</v>
      </c>
      <c r="M933" s="122">
        <v>0</v>
      </c>
      <c r="N933" s="122" t="s">
        <v>1371</v>
      </c>
      <c r="O933" s="122" t="s">
        <v>7813</v>
      </c>
    </row>
    <row r="934" spans="1:15" s="120" customFormat="1" ht="12" hidden="1">
      <c r="A934" s="122">
        <v>2021</v>
      </c>
      <c r="B934" s="125" t="s">
        <v>1914</v>
      </c>
      <c r="C934" s="60">
        <v>1012370432</v>
      </c>
      <c r="D934" s="65" t="s">
        <v>1210</v>
      </c>
      <c r="E934" s="60" t="s">
        <v>739</v>
      </c>
      <c r="F934" s="61">
        <v>44295</v>
      </c>
      <c r="G934" s="62">
        <v>8</v>
      </c>
      <c r="H934" s="62">
        <v>22</v>
      </c>
      <c r="I934" s="61">
        <v>44560</v>
      </c>
      <c r="J934" s="66" t="s">
        <v>1364</v>
      </c>
      <c r="K934" s="128">
        <v>33182</v>
      </c>
      <c r="L934" s="129">
        <f t="shared" ca="1" si="14"/>
        <v>34.276712328767125</v>
      </c>
      <c r="M934" s="122">
        <v>0</v>
      </c>
      <c r="N934" s="122" t="s">
        <v>1371</v>
      </c>
      <c r="O934" s="122" t="s">
        <v>7813</v>
      </c>
    </row>
    <row r="935" spans="1:15" s="120" customFormat="1" ht="12" hidden="1">
      <c r="A935" s="122">
        <v>2021</v>
      </c>
      <c r="B935" s="125" t="s">
        <v>1918</v>
      </c>
      <c r="C935" s="60">
        <v>80075631</v>
      </c>
      <c r="D935" s="65" t="s">
        <v>924</v>
      </c>
      <c r="E935" s="60" t="s">
        <v>739</v>
      </c>
      <c r="F935" s="61">
        <v>44298</v>
      </c>
      <c r="G935" s="62">
        <v>8</v>
      </c>
      <c r="H935" s="62">
        <v>19</v>
      </c>
      <c r="I935" s="61">
        <v>44560</v>
      </c>
      <c r="J935" s="66" t="s">
        <v>1364</v>
      </c>
      <c r="K935" s="128">
        <v>31306</v>
      </c>
      <c r="L935" s="129">
        <f t="shared" ca="1" si="14"/>
        <v>39.416438356164385</v>
      </c>
      <c r="M935" s="122">
        <v>0</v>
      </c>
      <c r="N935" s="122" t="s">
        <v>1371</v>
      </c>
      <c r="O935" s="122" t="s">
        <v>7813</v>
      </c>
    </row>
    <row r="936" spans="1:15" s="120" customFormat="1" ht="12" hidden="1">
      <c r="A936" s="122">
        <v>2021</v>
      </c>
      <c r="B936" s="125" t="s">
        <v>1923</v>
      </c>
      <c r="C936" s="60">
        <v>80773573</v>
      </c>
      <c r="D936" s="65" t="s">
        <v>839</v>
      </c>
      <c r="E936" s="60" t="s">
        <v>739</v>
      </c>
      <c r="F936" s="61">
        <v>44298</v>
      </c>
      <c r="G936" s="62">
        <v>8</v>
      </c>
      <c r="H936" s="62">
        <v>19</v>
      </c>
      <c r="I936" s="61">
        <v>44560</v>
      </c>
      <c r="J936" s="66" t="s">
        <v>1364</v>
      </c>
      <c r="K936" s="128">
        <v>31239</v>
      </c>
      <c r="L936" s="129">
        <f t="shared" ca="1" si="14"/>
        <v>39.6</v>
      </c>
      <c r="M936" s="122">
        <v>0</v>
      </c>
      <c r="N936" s="122" t="s">
        <v>1371</v>
      </c>
      <c r="O936" s="122" t="s">
        <v>7813</v>
      </c>
    </row>
    <row r="937" spans="1:15" s="120" customFormat="1" ht="12" hidden="1">
      <c r="A937" s="122">
        <v>2021</v>
      </c>
      <c r="B937" s="125" t="s">
        <v>1925</v>
      </c>
      <c r="C937" s="60">
        <v>79545273</v>
      </c>
      <c r="D937" s="65" t="s">
        <v>1315</v>
      </c>
      <c r="E937" s="60" t="s">
        <v>739</v>
      </c>
      <c r="F937" s="61">
        <v>44298</v>
      </c>
      <c r="G937" s="62">
        <v>8</v>
      </c>
      <c r="H937" s="62">
        <v>19</v>
      </c>
      <c r="I937" s="61">
        <v>44560</v>
      </c>
      <c r="J937" s="66" t="s">
        <v>1364</v>
      </c>
      <c r="K937" s="128">
        <v>25911</v>
      </c>
      <c r="L937" s="129">
        <f t="shared" ca="1" si="14"/>
        <v>54.197260273972603</v>
      </c>
      <c r="M937" s="122">
        <v>0</v>
      </c>
      <c r="N937" s="122" t="s">
        <v>1371</v>
      </c>
      <c r="O937" s="122" t="s">
        <v>7813</v>
      </c>
    </row>
    <row r="938" spans="1:15" s="120" customFormat="1" ht="12" hidden="1">
      <c r="A938" s="122">
        <v>2021</v>
      </c>
      <c r="B938" s="125" t="s">
        <v>1926</v>
      </c>
      <c r="C938" s="60">
        <v>52794246</v>
      </c>
      <c r="D938" s="65" t="s">
        <v>2423</v>
      </c>
      <c r="E938" s="60" t="s">
        <v>742</v>
      </c>
      <c r="F938" s="61">
        <v>44298</v>
      </c>
      <c r="G938" s="62">
        <v>8</v>
      </c>
      <c r="H938" s="62">
        <v>19</v>
      </c>
      <c r="I938" s="61">
        <v>44560</v>
      </c>
      <c r="J938" s="66" t="s">
        <v>1365</v>
      </c>
      <c r="K938" s="128">
        <v>29848</v>
      </c>
      <c r="L938" s="129">
        <f t="shared" ca="1" si="14"/>
        <v>43.410958904109592</v>
      </c>
      <c r="M938" s="122">
        <v>0</v>
      </c>
      <c r="N938" s="122" t="s">
        <v>1371</v>
      </c>
      <c r="O938" s="122" t="s">
        <v>7813</v>
      </c>
    </row>
    <row r="939" spans="1:15" s="120" customFormat="1" ht="12" hidden="1">
      <c r="A939" s="122">
        <v>2021</v>
      </c>
      <c r="B939" s="125" t="s">
        <v>1927</v>
      </c>
      <c r="C939" s="60">
        <v>79618617</v>
      </c>
      <c r="D939" s="65" t="s">
        <v>2424</v>
      </c>
      <c r="E939" s="60" t="s">
        <v>739</v>
      </c>
      <c r="F939" s="61">
        <v>44296</v>
      </c>
      <c r="G939" s="62">
        <v>8</v>
      </c>
      <c r="H939" s="62">
        <v>21</v>
      </c>
      <c r="I939" s="61">
        <v>44560</v>
      </c>
      <c r="J939" s="66" t="s">
        <v>1364</v>
      </c>
      <c r="K939" s="128">
        <v>26774</v>
      </c>
      <c r="L939" s="129">
        <f t="shared" ca="1" si="14"/>
        <v>51.832876712328769</v>
      </c>
      <c r="M939" s="122">
        <v>0</v>
      </c>
      <c r="N939" s="122" t="s">
        <v>1371</v>
      </c>
      <c r="O939" s="122" t="s">
        <v>7813</v>
      </c>
    </row>
    <row r="940" spans="1:15" s="120" customFormat="1" ht="12" hidden="1">
      <c r="A940" s="122">
        <v>2021</v>
      </c>
      <c r="B940" s="125" t="s">
        <v>1928</v>
      </c>
      <c r="C940" s="60">
        <v>1020820361</v>
      </c>
      <c r="D940" s="65" t="s">
        <v>1197</v>
      </c>
      <c r="E940" s="60" t="s">
        <v>742</v>
      </c>
      <c r="F940" s="61">
        <v>44301</v>
      </c>
      <c r="G940" s="62">
        <v>8</v>
      </c>
      <c r="H940" s="62">
        <v>16</v>
      </c>
      <c r="I940" s="61">
        <v>44560</v>
      </c>
      <c r="J940" s="66" t="s">
        <v>1364</v>
      </c>
      <c r="K940" s="128">
        <v>35381</v>
      </c>
      <c r="L940" s="129">
        <f t="shared" ca="1" si="14"/>
        <v>28.252054794520546</v>
      </c>
      <c r="M940" s="122">
        <v>0</v>
      </c>
      <c r="N940" s="122" t="s">
        <v>1371</v>
      </c>
      <c r="O940" s="122" t="s">
        <v>7813</v>
      </c>
    </row>
    <row r="941" spans="1:15" s="120" customFormat="1" ht="12" hidden="1">
      <c r="A941" s="122">
        <v>2021</v>
      </c>
      <c r="B941" s="125" t="s">
        <v>1929</v>
      </c>
      <c r="C941" s="60">
        <v>1085262648</v>
      </c>
      <c r="D941" s="65" t="s">
        <v>781</v>
      </c>
      <c r="E941" s="60" t="s">
        <v>739</v>
      </c>
      <c r="F941" s="61">
        <v>44298</v>
      </c>
      <c r="G941" s="62">
        <v>8</v>
      </c>
      <c r="H941" s="62">
        <v>19</v>
      </c>
      <c r="I941" s="61">
        <v>44560</v>
      </c>
      <c r="J941" s="66" t="s">
        <v>1364</v>
      </c>
      <c r="K941" s="128">
        <v>31970</v>
      </c>
      <c r="L941" s="129">
        <f t="shared" ca="1" si="14"/>
        <v>37.597260273972601</v>
      </c>
      <c r="M941" s="122">
        <v>0</v>
      </c>
      <c r="N941" s="122" t="s">
        <v>1371</v>
      </c>
      <c r="O941" s="122" t="s">
        <v>7813</v>
      </c>
    </row>
    <row r="942" spans="1:15" s="120" customFormat="1" ht="12" hidden="1">
      <c r="A942" s="122">
        <v>2021</v>
      </c>
      <c r="B942" s="125" t="s">
        <v>1930</v>
      </c>
      <c r="C942" s="60">
        <v>80219221</v>
      </c>
      <c r="D942" s="65" t="s">
        <v>2425</v>
      </c>
      <c r="E942" s="60" t="s">
        <v>739</v>
      </c>
      <c r="F942" s="61">
        <v>44298</v>
      </c>
      <c r="G942" s="62">
        <v>8</v>
      </c>
      <c r="H942" s="62">
        <v>19</v>
      </c>
      <c r="I942" s="61">
        <v>44560</v>
      </c>
      <c r="J942" s="66" t="s">
        <v>1364</v>
      </c>
      <c r="K942" s="128">
        <v>29949</v>
      </c>
      <c r="L942" s="129">
        <f t="shared" ca="1" si="14"/>
        <v>43.134246575342466</v>
      </c>
      <c r="M942" s="122">
        <v>0</v>
      </c>
      <c r="N942" s="122" t="s">
        <v>1371</v>
      </c>
      <c r="O942" s="122" t="s">
        <v>7813</v>
      </c>
    </row>
    <row r="943" spans="1:15" s="120" customFormat="1" ht="12" hidden="1">
      <c r="A943" s="122">
        <v>2021</v>
      </c>
      <c r="B943" s="125" t="s">
        <v>1931</v>
      </c>
      <c r="C943" s="60">
        <v>13718198</v>
      </c>
      <c r="D943" s="65" t="s">
        <v>2426</v>
      </c>
      <c r="E943" s="60" t="s">
        <v>739</v>
      </c>
      <c r="F943" s="61">
        <v>44296</v>
      </c>
      <c r="G943" s="62">
        <v>8</v>
      </c>
      <c r="H943" s="62">
        <v>21</v>
      </c>
      <c r="I943" s="61">
        <v>44560</v>
      </c>
      <c r="J943" s="66" t="s">
        <v>1364</v>
      </c>
      <c r="K943" s="128">
        <v>28846</v>
      </c>
      <c r="L943" s="129">
        <f t="shared" ca="1" si="14"/>
        <v>46.156164383561645</v>
      </c>
      <c r="M943" s="122">
        <v>0</v>
      </c>
      <c r="N943" s="122" t="s">
        <v>1371</v>
      </c>
      <c r="O943" s="122" t="s">
        <v>7813</v>
      </c>
    </row>
    <row r="944" spans="1:15" s="120" customFormat="1" ht="12" hidden="1">
      <c r="A944" s="122">
        <v>2021</v>
      </c>
      <c r="B944" s="125" t="s">
        <v>1932</v>
      </c>
      <c r="C944" s="60">
        <v>39776025</v>
      </c>
      <c r="D944" s="65" t="s">
        <v>1069</v>
      </c>
      <c r="E944" s="60" t="s">
        <v>742</v>
      </c>
      <c r="F944" s="61">
        <v>44302</v>
      </c>
      <c r="G944" s="62">
        <v>8</v>
      </c>
      <c r="H944" s="62">
        <v>15</v>
      </c>
      <c r="I944" s="61">
        <v>44560</v>
      </c>
      <c r="J944" s="66" t="s">
        <v>1365</v>
      </c>
      <c r="K944" s="128">
        <v>24555</v>
      </c>
      <c r="L944" s="129">
        <f t="shared" ca="1" si="14"/>
        <v>57.912328767123284</v>
      </c>
      <c r="M944" s="122">
        <v>0</v>
      </c>
      <c r="N944" s="122" t="s">
        <v>1371</v>
      </c>
      <c r="O944" s="122" t="s">
        <v>7813</v>
      </c>
    </row>
    <row r="945" spans="1:15" s="120" customFormat="1" ht="12" hidden="1">
      <c r="A945" s="122">
        <v>2021</v>
      </c>
      <c r="B945" s="125" t="s">
        <v>1938</v>
      </c>
      <c r="C945" s="60">
        <v>1140847692</v>
      </c>
      <c r="D945" s="65" t="s">
        <v>2430</v>
      </c>
      <c r="E945" s="60" t="s">
        <v>742</v>
      </c>
      <c r="F945" s="61">
        <v>44298</v>
      </c>
      <c r="G945" s="62">
        <v>8</v>
      </c>
      <c r="H945" s="62">
        <v>19</v>
      </c>
      <c r="I945" s="61">
        <v>44560</v>
      </c>
      <c r="J945" s="66" t="s">
        <v>1364</v>
      </c>
      <c r="K945" s="128">
        <v>33588</v>
      </c>
      <c r="L945" s="129">
        <f t="shared" ca="1" si="14"/>
        <v>33.164383561643838</v>
      </c>
      <c r="M945" s="122">
        <v>0</v>
      </c>
      <c r="N945" s="122" t="s">
        <v>1371</v>
      </c>
      <c r="O945" s="122" t="s">
        <v>7813</v>
      </c>
    </row>
    <row r="946" spans="1:15" s="120" customFormat="1" ht="12" hidden="1">
      <c r="A946" s="122">
        <v>2021</v>
      </c>
      <c r="B946" s="125" t="s">
        <v>1941</v>
      </c>
      <c r="C946" s="60">
        <v>53032710</v>
      </c>
      <c r="D946" s="65" t="s">
        <v>2432</v>
      </c>
      <c r="E946" s="60" t="s">
        <v>742</v>
      </c>
      <c r="F946" s="61">
        <v>44298</v>
      </c>
      <c r="G946" s="62">
        <v>8</v>
      </c>
      <c r="H946" s="62">
        <v>19</v>
      </c>
      <c r="I946" s="61">
        <v>44560</v>
      </c>
      <c r="J946" s="66" t="s">
        <v>1364</v>
      </c>
      <c r="K946" s="128">
        <v>31344</v>
      </c>
      <c r="L946" s="129">
        <f t="shared" ca="1" si="14"/>
        <v>39.31232876712329</v>
      </c>
      <c r="M946" s="122">
        <v>0</v>
      </c>
      <c r="N946" s="122" t="s">
        <v>1371</v>
      </c>
      <c r="O946" s="122" t="s">
        <v>7813</v>
      </c>
    </row>
    <row r="947" spans="1:15" s="120" customFormat="1" ht="12" hidden="1">
      <c r="A947" s="122">
        <v>2021</v>
      </c>
      <c r="B947" s="125" t="s">
        <v>1943</v>
      </c>
      <c r="C947" s="60">
        <v>34617228</v>
      </c>
      <c r="D947" s="65" t="s">
        <v>2434</v>
      </c>
      <c r="E947" s="60" t="s">
        <v>742</v>
      </c>
      <c r="F947" s="61">
        <v>44298</v>
      </c>
      <c r="G947" s="62">
        <v>8</v>
      </c>
      <c r="H947" s="62">
        <v>19</v>
      </c>
      <c r="I947" s="61">
        <v>44560</v>
      </c>
      <c r="J947" s="66" t="s">
        <v>1364</v>
      </c>
      <c r="K947" s="128">
        <v>30990</v>
      </c>
      <c r="L947" s="129">
        <f t="shared" ca="1" si="14"/>
        <v>40.282191780821918</v>
      </c>
      <c r="M947" s="122">
        <v>0</v>
      </c>
      <c r="N947" s="122" t="s">
        <v>1371</v>
      </c>
      <c r="O947" s="122" t="s">
        <v>7813</v>
      </c>
    </row>
    <row r="948" spans="1:15" s="120" customFormat="1" ht="12" hidden="1">
      <c r="A948" s="122">
        <v>2021</v>
      </c>
      <c r="B948" s="125" t="s">
        <v>1944</v>
      </c>
      <c r="C948" s="60">
        <v>1032477416</v>
      </c>
      <c r="D948" s="65" t="s">
        <v>2435</v>
      </c>
      <c r="E948" s="60" t="s">
        <v>742</v>
      </c>
      <c r="F948" s="61">
        <v>44299</v>
      </c>
      <c r="G948" s="62">
        <v>8</v>
      </c>
      <c r="H948" s="62">
        <v>18</v>
      </c>
      <c r="I948" s="61">
        <v>44560</v>
      </c>
      <c r="J948" s="66" t="s">
        <v>1364</v>
      </c>
      <c r="K948" s="128">
        <v>35042</v>
      </c>
      <c r="L948" s="129">
        <f t="shared" ca="1" si="14"/>
        <v>29.18082191780822</v>
      </c>
      <c r="M948" s="122">
        <v>0</v>
      </c>
      <c r="N948" s="122" t="s">
        <v>1371</v>
      </c>
      <c r="O948" s="122" t="s">
        <v>7813</v>
      </c>
    </row>
    <row r="949" spans="1:15" s="120" customFormat="1" ht="12" hidden="1">
      <c r="A949" s="122">
        <v>2021</v>
      </c>
      <c r="B949" s="125" t="s">
        <v>1946</v>
      </c>
      <c r="C949" s="60">
        <v>1013594088</v>
      </c>
      <c r="D949" s="65" t="s">
        <v>2436</v>
      </c>
      <c r="E949" s="60" t="s">
        <v>739</v>
      </c>
      <c r="F949" s="61">
        <v>44299</v>
      </c>
      <c r="G949" s="62">
        <v>9</v>
      </c>
      <c r="H949" s="62">
        <v>5</v>
      </c>
      <c r="I949" s="61">
        <v>44560</v>
      </c>
      <c r="J949" s="66" t="s">
        <v>1364</v>
      </c>
      <c r="K949" s="128">
        <v>32146</v>
      </c>
      <c r="L949" s="129">
        <f t="shared" ca="1" si="14"/>
        <v>37.115068493150687</v>
      </c>
      <c r="M949" s="122">
        <v>0</v>
      </c>
      <c r="N949" s="122" t="s">
        <v>1371</v>
      </c>
      <c r="O949" s="122" t="s">
        <v>7813</v>
      </c>
    </row>
    <row r="950" spans="1:15" s="120" customFormat="1" ht="12" hidden="1">
      <c r="A950" s="122">
        <v>2021</v>
      </c>
      <c r="B950" s="125" t="s">
        <v>1947</v>
      </c>
      <c r="C950" s="60">
        <v>1022342872</v>
      </c>
      <c r="D950" s="65" t="s">
        <v>2437</v>
      </c>
      <c r="E950" s="60" t="s">
        <v>739</v>
      </c>
      <c r="F950" s="61">
        <v>44300</v>
      </c>
      <c r="G950" s="62">
        <v>8</v>
      </c>
      <c r="H950" s="62">
        <v>17</v>
      </c>
      <c r="I950" s="61">
        <v>44560</v>
      </c>
      <c r="J950" s="66" t="s">
        <v>1364</v>
      </c>
      <c r="K950" s="128">
        <v>32164</v>
      </c>
      <c r="L950" s="129">
        <f t="shared" ca="1" si="14"/>
        <v>37.065753424657537</v>
      </c>
      <c r="M950" s="122">
        <v>0</v>
      </c>
      <c r="N950" s="122" t="s">
        <v>1371</v>
      </c>
      <c r="O950" s="122" t="s">
        <v>7813</v>
      </c>
    </row>
    <row r="951" spans="1:15" s="120" customFormat="1" ht="12" hidden="1">
      <c r="A951" s="122">
        <v>2021</v>
      </c>
      <c r="B951" s="125" t="s">
        <v>1948</v>
      </c>
      <c r="C951" s="60">
        <v>1032448161</v>
      </c>
      <c r="D951" s="65" t="s">
        <v>1033</v>
      </c>
      <c r="E951" s="60" t="s">
        <v>742</v>
      </c>
      <c r="F951" s="61">
        <v>44305</v>
      </c>
      <c r="G951" s="62">
        <v>8</v>
      </c>
      <c r="H951" s="62">
        <v>12</v>
      </c>
      <c r="I951" s="61">
        <v>44560</v>
      </c>
      <c r="J951" s="66" t="s">
        <v>1364</v>
      </c>
      <c r="K951" s="128">
        <v>33621</v>
      </c>
      <c r="L951" s="129">
        <f t="shared" ca="1" si="14"/>
        <v>33.073972602739723</v>
      </c>
      <c r="M951" s="122">
        <v>0</v>
      </c>
      <c r="N951" s="122" t="s">
        <v>1371</v>
      </c>
      <c r="O951" s="122" t="s">
        <v>7813</v>
      </c>
    </row>
    <row r="952" spans="1:15" s="120" customFormat="1" ht="12" hidden="1">
      <c r="A952" s="122">
        <v>2021</v>
      </c>
      <c r="B952" s="125" t="s">
        <v>1953</v>
      </c>
      <c r="C952" s="60">
        <v>1022383003</v>
      </c>
      <c r="D952" s="65" t="s">
        <v>1211</v>
      </c>
      <c r="E952" s="60" t="s">
        <v>742</v>
      </c>
      <c r="F952" s="61">
        <v>44299</v>
      </c>
      <c r="G952" s="62">
        <v>8</v>
      </c>
      <c r="H952" s="62">
        <v>18</v>
      </c>
      <c r="I952" s="61">
        <v>44560</v>
      </c>
      <c r="J952" s="66" t="s">
        <v>1364</v>
      </c>
      <c r="K952" s="128">
        <v>33826</v>
      </c>
      <c r="L952" s="129">
        <f t="shared" ca="1" si="14"/>
        <v>32.512328767123286</v>
      </c>
      <c r="M952" s="122">
        <v>0</v>
      </c>
      <c r="N952" s="122" t="s">
        <v>1371</v>
      </c>
      <c r="O952" s="122" t="s">
        <v>7813</v>
      </c>
    </row>
    <row r="953" spans="1:15" s="120" customFormat="1" ht="12" hidden="1">
      <c r="A953" s="122">
        <v>2021</v>
      </c>
      <c r="B953" s="125" t="s">
        <v>1955</v>
      </c>
      <c r="C953" s="60">
        <v>1098673451</v>
      </c>
      <c r="D953" s="65" t="s">
        <v>2439</v>
      </c>
      <c r="E953" s="60" t="s">
        <v>739</v>
      </c>
      <c r="F953" s="61">
        <v>44301</v>
      </c>
      <c r="G953" s="62">
        <v>8</v>
      </c>
      <c r="H953" s="62">
        <v>16</v>
      </c>
      <c r="I953" s="61">
        <v>44560</v>
      </c>
      <c r="J953" s="66" t="s">
        <v>1364</v>
      </c>
      <c r="K953" s="128">
        <v>32702</v>
      </c>
      <c r="L953" s="129">
        <f t="shared" ca="1" si="14"/>
        <v>35.591780821917808</v>
      </c>
      <c r="M953" s="122">
        <v>0</v>
      </c>
      <c r="N953" s="122" t="s">
        <v>1371</v>
      </c>
      <c r="O953" s="122" t="s">
        <v>7813</v>
      </c>
    </row>
    <row r="954" spans="1:15" s="120" customFormat="1" ht="12" hidden="1">
      <c r="A954" s="122">
        <v>2021</v>
      </c>
      <c r="B954" s="125" t="s">
        <v>1959</v>
      </c>
      <c r="C954" s="60">
        <v>1032411603</v>
      </c>
      <c r="D954" s="65" t="s">
        <v>2442</v>
      </c>
      <c r="E954" s="60" t="s">
        <v>742</v>
      </c>
      <c r="F954" s="61">
        <v>44302</v>
      </c>
      <c r="G954" s="62">
        <v>8</v>
      </c>
      <c r="H954" s="62">
        <v>15</v>
      </c>
      <c r="I954" s="61">
        <v>44560</v>
      </c>
      <c r="J954" s="66" t="s">
        <v>1364</v>
      </c>
      <c r="K954" s="128">
        <v>32247</v>
      </c>
      <c r="L954" s="129">
        <f t="shared" ca="1" si="14"/>
        <v>36.838356164383562</v>
      </c>
      <c r="M954" s="122">
        <v>0</v>
      </c>
      <c r="N954" s="122" t="s">
        <v>1371</v>
      </c>
      <c r="O954" s="122" t="s">
        <v>7813</v>
      </c>
    </row>
    <row r="955" spans="1:15" s="120" customFormat="1" ht="12" hidden="1">
      <c r="A955" s="122">
        <v>2021</v>
      </c>
      <c r="B955" s="125" t="s">
        <v>1961</v>
      </c>
      <c r="C955" s="60">
        <v>11187170</v>
      </c>
      <c r="D955" s="65" t="s">
        <v>1047</v>
      </c>
      <c r="E955" s="60" t="s">
        <v>739</v>
      </c>
      <c r="F955" s="61">
        <v>44302</v>
      </c>
      <c r="G955" s="62">
        <v>8</v>
      </c>
      <c r="H955" s="62">
        <v>15</v>
      </c>
      <c r="I955" s="61">
        <v>44560</v>
      </c>
      <c r="J955" s="66" t="s">
        <v>1364</v>
      </c>
      <c r="K955" s="128">
        <v>26265</v>
      </c>
      <c r="L955" s="129">
        <f t="shared" ca="1" si="14"/>
        <v>53.227397260273975</v>
      </c>
      <c r="M955" s="122">
        <v>0</v>
      </c>
      <c r="N955" s="122" t="s">
        <v>1371</v>
      </c>
      <c r="O955" s="122" t="s">
        <v>7813</v>
      </c>
    </row>
    <row r="956" spans="1:15" s="120" customFormat="1" ht="12" hidden="1">
      <c r="A956" s="122">
        <v>2021</v>
      </c>
      <c r="B956" s="125" t="s">
        <v>1962</v>
      </c>
      <c r="C956" s="60">
        <v>52738795</v>
      </c>
      <c r="D956" s="65" t="s">
        <v>1046</v>
      </c>
      <c r="E956" s="60" t="s">
        <v>742</v>
      </c>
      <c r="F956" s="61">
        <v>44305</v>
      </c>
      <c r="G956" s="62">
        <v>8</v>
      </c>
      <c r="H956" s="62">
        <v>12</v>
      </c>
      <c r="I956" s="61">
        <v>44560</v>
      </c>
      <c r="J956" s="66" t="s">
        <v>1364</v>
      </c>
      <c r="K956" s="128">
        <v>29865</v>
      </c>
      <c r="L956" s="129">
        <f t="shared" ca="1" si="14"/>
        <v>43.364383561643834</v>
      </c>
      <c r="M956" s="122">
        <v>0</v>
      </c>
      <c r="N956" s="122" t="s">
        <v>1371</v>
      </c>
      <c r="O956" s="122" t="s">
        <v>7813</v>
      </c>
    </row>
    <row r="957" spans="1:15" s="120" customFormat="1" ht="12" hidden="1">
      <c r="A957" s="122">
        <v>2021</v>
      </c>
      <c r="B957" s="125" t="s">
        <v>1966</v>
      </c>
      <c r="C957" s="60">
        <v>7693924</v>
      </c>
      <c r="D957" s="65" t="s">
        <v>2446</v>
      </c>
      <c r="E957" s="60" t="s">
        <v>739</v>
      </c>
      <c r="F957" s="61">
        <v>44312</v>
      </c>
      <c r="G957" s="62">
        <v>8</v>
      </c>
      <c r="H957" s="62">
        <v>5</v>
      </c>
      <c r="I957" s="61">
        <v>44560</v>
      </c>
      <c r="J957" s="66" t="s">
        <v>1364</v>
      </c>
      <c r="K957" s="128">
        <v>26920</v>
      </c>
      <c r="L957" s="129">
        <f t="shared" ca="1" si="14"/>
        <v>51.43287671232877</v>
      </c>
      <c r="M957" s="122">
        <v>0</v>
      </c>
      <c r="N957" s="122" t="s">
        <v>1371</v>
      </c>
      <c r="O957" s="122" t="s">
        <v>7813</v>
      </c>
    </row>
    <row r="958" spans="1:15" s="120" customFormat="1" ht="12" hidden="1">
      <c r="A958" s="122">
        <v>2021</v>
      </c>
      <c r="B958" s="125" t="s">
        <v>1967</v>
      </c>
      <c r="C958" s="60">
        <v>94527404</v>
      </c>
      <c r="D958" s="65" t="s">
        <v>2447</v>
      </c>
      <c r="E958" s="60" t="s">
        <v>739</v>
      </c>
      <c r="F958" s="61">
        <v>44307</v>
      </c>
      <c r="G958" s="62">
        <v>8</v>
      </c>
      <c r="H958" s="62">
        <v>10</v>
      </c>
      <c r="I958" s="61">
        <v>44560</v>
      </c>
      <c r="J958" s="66" t="s">
        <v>1364</v>
      </c>
      <c r="K958" s="128">
        <v>28803</v>
      </c>
      <c r="L958" s="129">
        <f t="shared" ca="1" si="14"/>
        <v>46.273972602739725</v>
      </c>
      <c r="M958" s="122">
        <v>0</v>
      </c>
      <c r="N958" s="122" t="s">
        <v>1371</v>
      </c>
      <c r="O958" s="122" t="s">
        <v>7813</v>
      </c>
    </row>
    <row r="959" spans="1:15" s="120" customFormat="1" ht="12" hidden="1">
      <c r="A959" s="122">
        <v>2021</v>
      </c>
      <c r="B959" s="125" t="s">
        <v>1970</v>
      </c>
      <c r="C959" s="60">
        <v>79461194</v>
      </c>
      <c r="D959" s="65" t="s">
        <v>895</v>
      </c>
      <c r="E959" s="60" t="s">
        <v>739</v>
      </c>
      <c r="F959" s="61">
        <v>44309</v>
      </c>
      <c r="G959" s="62">
        <v>8</v>
      </c>
      <c r="H959" s="62">
        <v>8</v>
      </c>
      <c r="I959" s="61">
        <v>44560</v>
      </c>
      <c r="J959" s="66" t="s">
        <v>1364</v>
      </c>
      <c r="K959" s="128">
        <v>25019</v>
      </c>
      <c r="L959" s="129">
        <f t="shared" ca="1" si="14"/>
        <v>56.641095890410959</v>
      </c>
      <c r="M959" s="122">
        <v>0</v>
      </c>
      <c r="N959" s="122" t="s">
        <v>1371</v>
      </c>
      <c r="O959" s="122" t="s">
        <v>7813</v>
      </c>
    </row>
    <row r="960" spans="1:15" s="120" customFormat="1" ht="12" hidden="1">
      <c r="A960" s="122">
        <v>2021</v>
      </c>
      <c r="B960" s="125" t="s">
        <v>1982</v>
      </c>
      <c r="C960" s="60">
        <v>1026266397</v>
      </c>
      <c r="D960" s="65" t="s">
        <v>1358</v>
      </c>
      <c r="E960" s="60" t="s">
        <v>739</v>
      </c>
      <c r="F960" s="61">
        <v>44319</v>
      </c>
      <c r="G960" s="62">
        <v>7</v>
      </c>
      <c r="H960" s="62">
        <v>28</v>
      </c>
      <c r="I960" s="61">
        <v>44560</v>
      </c>
      <c r="J960" s="66" t="s">
        <v>1364</v>
      </c>
      <c r="K960" s="128">
        <v>32830</v>
      </c>
      <c r="L960" s="129">
        <f t="shared" ca="1" si="14"/>
        <v>35.241095890410961</v>
      </c>
      <c r="M960" s="122">
        <v>0</v>
      </c>
      <c r="N960" s="122" t="s">
        <v>1371</v>
      </c>
      <c r="O960" s="122" t="s">
        <v>7813</v>
      </c>
    </row>
    <row r="961" spans="1:15" s="120" customFormat="1" ht="12" hidden="1">
      <c r="A961" s="122">
        <v>2021</v>
      </c>
      <c r="B961" s="125" t="s">
        <v>1984</v>
      </c>
      <c r="C961" s="60">
        <v>1030673853</v>
      </c>
      <c r="D961" s="65" t="s">
        <v>2454</v>
      </c>
      <c r="E961" s="60" t="s">
        <v>742</v>
      </c>
      <c r="F961" s="61">
        <v>44320</v>
      </c>
      <c r="G961" s="62">
        <v>7</v>
      </c>
      <c r="H961" s="62">
        <v>27</v>
      </c>
      <c r="I961" s="61">
        <v>44560</v>
      </c>
      <c r="J961" s="66" t="s">
        <v>1365</v>
      </c>
      <c r="K961" s="128">
        <v>35437</v>
      </c>
      <c r="L961" s="129">
        <f t="shared" ca="1" si="14"/>
        <v>28.098630136986301</v>
      </c>
      <c r="M961" s="122">
        <v>0</v>
      </c>
      <c r="N961" s="122" t="s">
        <v>1371</v>
      </c>
      <c r="O961" s="122" t="s">
        <v>7813</v>
      </c>
    </row>
    <row r="962" spans="1:15" s="120" customFormat="1" ht="12" hidden="1">
      <c r="A962" s="122">
        <v>2021</v>
      </c>
      <c r="B962" s="125" t="s">
        <v>1995</v>
      </c>
      <c r="C962" s="60">
        <v>79654753</v>
      </c>
      <c r="D962" s="65" t="s">
        <v>2461</v>
      </c>
      <c r="E962" s="60" t="s">
        <v>739</v>
      </c>
      <c r="F962" s="61">
        <v>44327</v>
      </c>
      <c r="G962" s="62">
        <v>7</v>
      </c>
      <c r="H962" s="62">
        <v>20</v>
      </c>
      <c r="I962" s="61">
        <v>44560</v>
      </c>
      <c r="J962" s="66" t="s">
        <v>1364</v>
      </c>
      <c r="K962" s="128">
        <v>26587</v>
      </c>
      <c r="L962" s="129">
        <f t="shared" ca="1" si="14"/>
        <v>52.345205479452055</v>
      </c>
      <c r="M962" s="122">
        <v>0</v>
      </c>
      <c r="N962" s="122" t="s">
        <v>1371</v>
      </c>
      <c r="O962" s="122" t="s">
        <v>7813</v>
      </c>
    </row>
    <row r="963" spans="1:15" s="120" customFormat="1" ht="12" hidden="1">
      <c r="A963" s="122">
        <v>2021</v>
      </c>
      <c r="B963" s="125" t="s">
        <v>1996</v>
      </c>
      <c r="C963" s="60">
        <v>52784214</v>
      </c>
      <c r="D963" s="65" t="s">
        <v>1323</v>
      </c>
      <c r="E963" s="60" t="s">
        <v>742</v>
      </c>
      <c r="F963" s="61">
        <v>44330</v>
      </c>
      <c r="G963" s="62">
        <v>7</v>
      </c>
      <c r="H963" s="62">
        <v>17</v>
      </c>
      <c r="I963" s="61">
        <v>44560</v>
      </c>
      <c r="J963" s="66" t="s">
        <v>1364</v>
      </c>
      <c r="K963" s="128">
        <v>29854</v>
      </c>
      <c r="L963" s="129">
        <f t="shared" ref="L963:L1026" ca="1" si="15">IFERROR((TODAY()-K963)/365,"No Aplica")</f>
        <v>43.394520547945206</v>
      </c>
      <c r="M963" s="122">
        <v>0</v>
      </c>
      <c r="N963" s="122" t="s">
        <v>1371</v>
      </c>
      <c r="O963" s="122" t="s">
        <v>7813</v>
      </c>
    </row>
    <row r="964" spans="1:15" s="120" customFormat="1" ht="12" hidden="1">
      <c r="A964" s="122">
        <v>2021</v>
      </c>
      <c r="B964" s="125" t="s">
        <v>1997</v>
      </c>
      <c r="C964" s="60">
        <v>1026257159</v>
      </c>
      <c r="D964" s="65" t="s">
        <v>1314</v>
      </c>
      <c r="E964" s="60" t="s">
        <v>742</v>
      </c>
      <c r="F964" s="61">
        <v>44341</v>
      </c>
      <c r="G964" s="62">
        <v>7</v>
      </c>
      <c r="H964" s="62">
        <v>6</v>
      </c>
      <c r="I964" s="61">
        <v>44560</v>
      </c>
      <c r="J964" s="66" t="s">
        <v>1364</v>
      </c>
      <c r="K964" s="128">
        <v>32042</v>
      </c>
      <c r="L964" s="129">
        <f t="shared" ca="1" si="15"/>
        <v>37.4</v>
      </c>
      <c r="M964" s="122">
        <v>0</v>
      </c>
      <c r="N964" s="122" t="s">
        <v>1371</v>
      </c>
      <c r="O964" s="122" t="s">
        <v>7813</v>
      </c>
    </row>
    <row r="965" spans="1:15" s="120" customFormat="1" ht="12" hidden="1">
      <c r="A965" s="122">
        <v>2021</v>
      </c>
      <c r="B965" s="125" t="s">
        <v>1998</v>
      </c>
      <c r="C965" s="60">
        <v>91245019</v>
      </c>
      <c r="D965" s="65" t="s">
        <v>842</v>
      </c>
      <c r="E965" s="60" t="s">
        <v>739</v>
      </c>
      <c r="F965" s="61">
        <v>44327</v>
      </c>
      <c r="G965" s="62">
        <v>7</v>
      </c>
      <c r="H965" s="62">
        <v>20</v>
      </c>
      <c r="I965" s="61">
        <v>44560</v>
      </c>
      <c r="J965" s="66" t="s">
        <v>1364</v>
      </c>
      <c r="K965" s="128">
        <v>24227</v>
      </c>
      <c r="L965" s="129">
        <f t="shared" ca="1" si="15"/>
        <v>58.81095890410959</v>
      </c>
      <c r="M965" s="122">
        <v>0</v>
      </c>
      <c r="N965" s="122" t="s">
        <v>1371</v>
      </c>
      <c r="O965" s="122" t="s">
        <v>7813</v>
      </c>
    </row>
    <row r="966" spans="1:15" s="120" customFormat="1" ht="12" hidden="1">
      <c r="A966" s="122">
        <v>2021</v>
      </c>
      <c r="B966" s="125" t="s">
        <v>2002</v>
      </c>
      <c r="C966" s="60">
        <v>1032460941</v>
      </c>
      <c r="D966" s="65" t="s">
        <v>1357</v>
      </c>
      <c r="E966" s="60" t="s">
        <v>742</v>
      </c>
      <c r="F966" s="61">
        <v>44330</v>
      </c>
      <c r="G966" s="62">
        <v>7</v>
      </c>
      <c r="H966" s="62">
        <v>17</v>
      </c>
      <c r="I966" s="61">
        <v>44560</v>
      </c>
      <c r="J966" s="66" t="s">
        <v>1364</v>
      </c>
      <c r="K966" s="128">
        <v>34196</v>
      </c>
      <c r="L966" s="129">
        <f t="shared" ca="1" si="15"/>
        <v>31.4986301369863</v>
      </c>
      <c r="M966" s="122">
        <v>0</v>
      </c>
      <c r="N966" s="122" t="s">
        <v>1371</v>
      </c>
      <c r="O966" s="122" t="s">
        <v>7813</v>
      </c>
    </row>
    <row r="967" spans="1:15" s="120" customFormat="1" ht="12" hidden="1">
      <c r="A967" s="122">
        <v>2021</v>
      </c>
      <c r="B967" s="125" t="s">
        <v>2003</v>
      </c>
      <c r="C967" s="60">
        <v>1049606407</v>
      </c>
      <c r="D967" s="65" t="s">
        <v>777</v>
      </c>
      <c r="E967" s="60" t="s">
        <v>742</v>
      </c>
      <c r="F967" s="61">
        <v>44327</v>
      </c>
      <c r="G967" s="62">
        <v>7</v>
      </c>
      <c r="H967" s="62">
        <v>20</v>
      </c>
      <c r="I967" s="61">
        <v>44560</v>
      </c>
      <c r="J967" s="66" t="s">
        <v>1364</v>
      </c>
      <c r="K967" s="128">
        <v>31748</v>
      </c>
      <c r="L967" s="129">
        <f t="shared" ca="1" si="15"/>
        <v>38.205479452054796</v>
      </c>
      <c r="M967" s="122">
        <v>0</v>
      </c>
      <c r="N967" s="122" t="s">
        <v>1371</v>
      </c>
      <c r="O967" s="122" t="s">
        <v>7813</v>
      </c>
    </row>
    <row r="968" spans="1:15" s="120" customFormat="1" ht="12" hidden="1">
      <c r="A968" s="122">
        <v>2021</v>
      </c>
      <c r="B968" s="125" t="s">
        <v>2006</v>
      </c>
      <c r="C968" s="60">
        <v>1012421393</v>
      </c>
      <c r="D968" s="65" t="s">
        <v>2464</v>
      </c>
      <c r="E968" s="60" t="s">
        <v>742</v>
      </c>
      <c r="F968" s="61">
        <v>44329</v>
      </c>
      <c r="G968" s="62">
        <v>7</v>
      </c>
      <c r="H968" s="62">
        <v>18</v>
      </c>
      <c r="I968" s="61">
        <v>44560</v>
      </c>
      <c r="J968" s="66" t="s">
        <v>1364</v>
      </c>
      <c r="K968" s="128">
        <v>34828</v>
      </c>
      <c r="L968" s="129">
        <f t="shared" ca="1" si="15"/>
        <v>29.767123287671232</v>
      </c>
      <c r="M968" s="122">
        <v>0</v>
      </c>
      <c r="N968" s="122" t="s">
        <v>1371</v>
      </c>
      <c r="O968" s="122" t="s">
        <v>7813</v>
      </c>
    </row>
    <row r="969" spans="1:15" s="120" customFormat="1" ht="12" hidden="1">
      <c r="A969" s="122">
        <v>2021</v>
      </c>
      <c r="B969" s="125" t="s">
        <v>2007</v>
      </c>
      <c r="C969" s="60">
        <v>1012381987</v>
      </c>
      <c r="D969" s="65" t="s">
        <v>1359</v>
      </c>
      <c r="E969" s="60" t="s">
        <v>739</v>
      </c>
      <c r="F969" s="61">
        <v>44329</v>
      </c>
      <c r="G969" s="62">
        <v>7</v>
      </c>
      <c r="H969" s="62">
        <v>18</v>
      </c>
      <c r="I969" s="61">
        <v>44560</v>
      </c>
      <c r="J969" s="66" t="s">
        <v>1364</v>
      </c>
      <c r="K969" s="128">
        <v>33540</v>
      </c>
      <c r="L969" s="129">
        <f t="shared" ca="1" si="15"/>
        <v>33.295890410958904</v>
      </c>
      <c r="M969" s="122">
        <v>0</v>
      </c>
      <c r="N969" s="122" t="s">
        <v>1371</v>
      </c>
      <c r="O969" s="122" t="s">
        <v>7813</v>
      </c>
    </row>
    <row r="970" spans="1:15" s="120" customFormat="1" ht="12" hidden="1">
      <c r="A970" s="122">
        <v>2021</v>
      </c>
      <c r="B970" s="125" t="s">
        <v>2011</v>
      </c>
      <c r="C970" s="60">
        <v>1032471766</v>
      </c>
      <c r="D970" s="65" t="s">
        <v>853</v>
      </c>
      <c r="E970" s="60" t="s">
        <v>742</v>
      </c>
      <c r="F970" s="61">
        <v>44336</v>
      </c>
      <c r="G970" s="62">
        <v>7</v>
      </c>
      <c r="H970" s="62">
        <v>11</v>
      </c>
      <c r="I970" s="61">
        <v>44560</v>
      </c>
      <c r="J970" s="66" t="s">
        <v>1364</v>
      </c>
      <c r="K970" s="128">
        <v>34838</v>
      </c>
      <c r="L970" s="129">
        <f t="shared" ca="1" si="15"/>
        <v>29.739726027397261</v>
      </c>
      <c r="M970" s="122">
        <v>0</v>
      </c>
      <c r="N970" s="122" t="s">
        <v>1371</v>
      </c>
      <c r="O970" s="122" t="s">
        <v>7813</v>
      </c>
    </row>
    <row r="971" spans="1:15" s="120" customFormat="1" ht="12" hidden="1">
      <c r="A971" s="122">
        <v>2021</v>
      </c>
      <c r="B971" s="125" t="s">
        <v>2015</v>
      </c>
      <c r="C971" s="60">
        <v>1018485225</v>
      </c>
      <c r="D971" s="65" t="s">
        <v>2466</v>
      </c>
      <c r="E971" s="60" t="s">
        <v>739</v>
      </c>
      <c r="F971" s="61">
        <v>44335</v>
      </c>
      <c r="G971" s="62">
        <v>7</v>
      </c>
      <c r="H971" s="62">
        <v>12</v>
      </c>
      <c r="I971" s="61">
        <v>44560</v>
      </c>
      <c r="J971" s="66" t="s">
        <v>1364</v>
      </c>
      <c r="K971" s="128">
        <v>35189</v>
      </c>
      <c r="L971" s="129">
        <f t="shared" ca="1" si="15"/>
        <v>28.778082191780822</v>
      </c>
      <c r="M971" s="122">
        <v>0</v>
      </c>
      <c r="N971" s="122" t="s">
        <v>1371</v>
      </c>
      <c r="O971" s="122" t="s">
        <v>7813</v>
      </c>
    </row>
    <row r="972" spans="1:15" s="120" customFormat="1" ht="12" hidden="1">
      <c r="A972" s="122">
        <v>2021</v>
      </c>
      <c r="B972" s="125" t="s">
        <v>2018</v>
      </c>
      <c r="C972" s="60">
        <v>1020826302</v>
      </c>
      <c r="D972" s="65" t="s">
        <v>2468</v>
      </c>
      <c r="E972" s="60" t="s">
        <v>742</v>
      </c>
      <c r="F972" s="61">
        <v>44336</v>
      </c>
      <c r="G972" s="62">
        <v>8</v>
      </c>
      <c r="H972" s="62">
        <v>5</v>
      </c>
      <c r="I972" s="61">
        <v>44560</v>
      </c>
      <c r="J972" s="66" t="s">
        <v>1364</v>
      </c>
      <c r="K972" s="128">
        <v>35594</v>
      </c>
      <c r="L972" s="129">
        <f t="shared" ca="1" si="15"/>
        <v>27.668493150684931</v>
      </c>
      <c r="M972" s="122">
        <v>0</v>
      </c>
      <c r="N972" s="122" t="s">
        <v>1371</v>
      </c>
      <c r="O972" s="122" t="s">
        <v>7813</v>
      </c>
    </row>
    <row r="973" spans="1:15" s="120" customFormat="1" ht="12" hidden="1">
      <c r="A973" s="122">
        <v>2021</v>
      </c>
      <c r="B973" s="125" t="s">
        <v>2021</v>
      </c>
      <c r="C973" s="60">
        <v>41483736</v>
      </c>
      <c r="D973" s="65" t="s">
        <v>828</v>
      </c>
      <c r="E973" s="60" t="s">
        <v>742</v>
      </c>
      <c r="F973" s="61">
        <v>44338</v>
      </c>
      <c r="G973" s="62">
        <v>7</v>
      </c>
      <c r="H973" s="62">
        <v>9</v>
      </c>
      <c r="I973" s="61">
        <v>44560</v>
      </c>
      <c r="J973" s="66" t="s">
        <v>1364</v>
      </c>
      <c r="K973" s="128">
        <v>18280</v>
      </c>
      <c r="L973" s="129">
        <f t="shared" ca="1" si="15"/>
        <v>75.104109589041101</v>
      </c>
      <c r="M973" s="122">
        <v>0</v>
      </c>
      <c r="N973" s="122" t="s">
        <v>1371</v>
      </c>
      <c r="O973" s="122" t="s">
        <v>7813</v>
      </c>
    </row>
    <row r="974" spans="1:15" s="120" customFormat="1" ht="12" hidden="1">
      <c r="A974" s="122">
        <v>2021</v>
      </c>
      <c r="B974" s="125" t="s">
        <v>2023</v>
      </c>
      <c r="C974" s="60">
        <v>53039182</v>
      </c>
      <c r="D974" s="65" t="s">
        <v>2471</v>
      </c>
      <c r="E974" s="60" t="s">
        <v>742</v>
      </c>
      <c r="F974" s="61">
        <v>44338</v>
      </c>
      <c r="G974" s="62">
        <v>7</v>
      </c>
      <c r="H974" s="62">
        <v>9</v>
      </c>
      <c r="I974" s="61">
        <v>44560</v>
      </c>
      <c r="J974" s="66" t="s">
        <v>1365</v>
      </c>
      <c r="K974" s="128">
        <v>30956</v>
      </c>
      <c r="L974" s="129">
        <f t="shared" ca="1" si="15"/>
        <v>40.375342465753427</v>
      </c>
      <c r="M974" s="122">
        <v>0</v>
      </c>
      <c r="N974" s="122" t="s">
        <v>1371</v>
      </c>
      <c r="O974" s="122" t="s">
        <v>7813</v>
      </c>
    </row>
    <row r="975" spans="1:15" s="120" customFormat="1" ht="12" hidden="1">
      <c r="A975" s="122">
        <v>2021</v>
      </c>
      <c r="B975" s="125" t="s">
        <v>2024</v>
      </c>
      <c r="C975" s="60">
        <v>44157549</v>
      </c>
      <c r="D975" s="65" t="s">
        <v>2472</v>
      </c>
      <c r="E975" s="60" t="s">
        <v>742</v>
      </c>
      <c r="F975" s="61">
        <v>44341</v>
      </c>
      <c r="G975" s="62">
        <v>7</v>
      </c>
      <c r="H975" s="62">
        <v>6</v>
      </c>
      <c r="I975" s="61">
        <v>44560</v>
      </c>
      <c r="J975" s="66" t="s">
        <v>1364</v>
      </c>
      <c r="K975" s="128">
        <v>30666</v>
      </c>
      <c r="L975" s="129">
        <f t="shared" ca="1" si="15"/>
        <v>41.169863013698631</v>
      </c>
      <c r="M975" s="122">
        <v>0</v>
      </c>
      <c r="N975" s="122" t="s">
        <v>1371</v>
      </c>
      <c r="O975" s="122" t="s">
        <v>7813</v>
      </c>
    </row>
    <row r="976" spans="1:15" s="120" customFormat="1" ht="12" hidden="1">
      <c r="A976" s="122">
        <v>2021</v>
      </c>
      <c r="B976" s="125" t="s">
        <v>2027</v>
      </c>
      <c r="C976" s="60">
        <v>1032460655</v>
      </c>
      <c r="D976" s="65" t="s">
        <v>2474</v>
      </c>
      <c r="E976" s="60" t="s">
        <v>739</v>
      </c>
      <c r="F976" s="61">
        <v>44342</v>
      </c>
      <c r="G976" s="62">
        <v>7</v>
      </c>
      <c r="H976" s="62">
        <v>5</v>
      </c>
      <c r="I976" s="61">
        <v>44560</v>
      </c>
      <c r="J976" s="66" t="s">
        <v>1364</v>
      </c>
      <c r="K976" s="128">
        <v>34199</v>
      </c>
      <c r="L976" s="129">
        <f t="shared" ca="1" si="15"/>
        <v>31.490410958904111</v>
      </c>
      <c r="M976" s="122">
        <v>0</v>
      </c>
      <c r="N976" s="122" t="s">
        <v>1371</v>
      </c>
      <c r="O976" s="122" t="s">
        <v>7813</v>
      </c>
    </row>
    <row r="977" spans="1:15" s="120" customFormat="1" ht="12" hidden="1">
      <c r="A977" s="122">
        <v>2021</v>
      </c>
      <c r="B977" s="125" t="s">
        <v>2028</v>
      </c>
      <c r="C977" s="60">
        <v>20390581</v>
      </c>
      <c r="D977" s="65" t="s">
        <v>2475</v>
      </c>
      <c r="E977" s="60" t="s">
        <v>742</v>
      </c>
      <c r="F977" s="61">
        <v>44344</v>
      </c>
      <c r="G977" s="62">
        <v>7</v>
      </c>
      <c r="H977" s="62">
        <v>3</v>
      </c>
      <c r="I977" s="61">
        <v>44560</v>
      </c>
      <c r="J977" s="66" t="s">
        <v>1364</v>
      </c>
      <c r="K977" s="128">
        <v>23265</v>
      </c>
      <c r="L977" s="129">
        <f t="shared" ca="1" si="15"/>
        <v>61.446575342465756</v>
      </c>
      <c r="M977" s="122">
        <v>0</v>
      </c>
      <c r="N977" s="122" t="s">
        <v>1371</v>
      </c>
      <c r="O977" s="122" t="s">
        <v>7813</v>
      </c>
    </row>
    <row r="978" spans="1:15" s="120" customFormat="1" ht="12" hidden="1">
      <c r="A978" s="122">
        <v>2021</v>
      </c>
      <c r="B978" s="125" t="s">
        <v>2029</v>
      </c>
      <c r="C978" s="60">
        <v>1018455944</v>
      </c>
      <c r="D978" s="65" t="s">
        <v>2476</v>
      </c>
      <c r="E978" s="60" t="s">
        <v>742</v>
      </c>
      <c r="F978" s="61">
        <v>44343</v>
      </c>
      <c r="G978" s="62">
        <v>7</v>
      </c>
      <c r="H978" s="62">
        <v>15</v>
      </c>
      <c r="I978" s="61">
        <v>44560</v>
      </c>
      <c r="J978" s="66" t="s">
        <v>1364</v>
      </c>
      <c r="K978" s="128">
        <v>33938</v>
      </c>
      <c r="L978" s="129">
        <f t="shared" ca="1" si="15"/>
        <v>32.205479452054796</v>
      </c>
      <c r="M978" s="122">
        <v>0</v>
      </c>
      <c r="N978" s="122" t="s">
        <v>1371</v>
      </c>
      <c r="O978" s="122" t="s">
        <v>7813</v>
      </c>
    </row>
    <row r="979" spans="1:15" s="120" customFormat="1" ht="12" hidden="1">
      <c r="A979" s="122">
        <v>2021</v>
      </c>
      <c r="B979" s="125" t="s">
        <v>2033</v>
      </c>
      <c r="C979" s="60">
        <v>52837397</v>
      </c>
      <c r="D979" s="65" t="s">
        <v>2480</v>
      </c>
      <c r="E979" s="60" t="s">
        <v>742</v>
      </c>
      <c r="F979" s="61">
        <v>44344</v>
      </c>
      <c r="G979" s="62">
        <v>7</v>
      </c>
      <c r="H979" s="62">
        <v>3</v>
      </c>
      <c r="I979" s="61">
        <v>44560</v>
      </c>
      <c r="J979" s="66" t="s">
        <v>1364</v>
      </c>
      <c r="K979" s="128">
        <v>29929</v>
      </c>
      <c r="L979" s="129">
        <f t="shared" ca="1" si="15"/>
        <v>43.18904109589041</v>
      </c>
      <c r="M979" s="122">
        <v>0</v>
      </c>
      <c r="N979" s="122" t="s">
        <v>1371</v>
      </c>
      <c r="O979" s="122" t="s">
        <v>7813</v>
      </c>
    </row>
    <row r="980" spans="1:15" s="120" customFormat="1" ht="12" hidden="1">
      <c r="A980" s="122">
        <v>2021</v>
      </c>
      <c r="B980" s="125" t="s">
        <v>2035</v>
      </c>
      <c r="C980" s="60">
        <v>38289660</v>
      </c>
      <c r="D980" s="65" t="s">
        <v>2482</v>
      </c>
      <c r="E980" s="60" t="s">
        <v>742</v>
      </c>
      <c r="F980" s="61">
        <v>44344</v>
      </c>
      <c r="G980" s="62">
        <v>7</v>
      </c>
      <c r="H980" s="62">
        <v>3</v>
      </c>
      <c r="I980" s="61">
        <v>44560</v>
      </c>
      <c r="J980" s="66" t="s">
        <v>1364</v>
      </c>
      <c r="K980" s="128">
        <v>29753</v>
      </c>
      <c r="L980" s="129">
        <f t="shared" ca="1" si="15"/>
        <v>43.671232876712331</v>
      </c>
      <c r="M980" s="122">
        <v>0</v>
      </c>
      <c r="N980" s="122" t="s">
        <v>1371</v>
      </c>
      <c r="O980" s="122" t="s">
        <v>7813</v>
      </c>
    </row>
    <row r="981" spans="1:15" s="120" customFormat="1" ht="12" hidden="1">
      <c r="A981" s="122">
        <v>2021</v>
      </c>
      <c r="B981" s="125" t="s">
        <v>2036</v>
      </c>
      <c r="C981" s="60">
        <v>80218270</v>
      </c>
      <c r="D981" s="65" t="s">
        <v>2483</v>
      </c>
      <c r="E981" s="60" t="s">
        <v>739</v>
      </c>
      <c r="F981" s="61">
        <v>44344</v>
      </c>
      <c r="G981" s="62">
        <v>8</v>
      </c>
      <c r="H981" s="62">
        <v>0</v>
      </c>
      <c r="I981" s="61">
        <v>44560</v>
      </c>
      <c r="J981" s="66" t="s">
        <v>1364</v>
      </c>
      <c r="K981" s="128">
        <v>29799</v>
      </c>
      <c r="L981" s="129">
        <f t="shared" ca="1" si="15"/>
        <v>43.545205479452058</v>
      </c>
      <c r="M981" s="122">
        <v>0</v>
      </c>
      <c r="N981" s="122" t="s">
        <v>1371</v>
      </c>
      <c r="O981" s="122" t="s">
        <v>7813</v>
      </c>
    </row>
    <row r="982" spans="1:15" s="120" customFormat="1" ht="12" hidden="1">
      <c r="A982" s="122">
        <v>2021</v>
      </c>
      <c r="B982" s="125" t="s">
        <v>2042</v>
      </c>
      <c r="C982" s="60">
        <v>19265102</v>
      </c>
      <c r="D982" s="65" t="s">
        <v>2488</v>
      </c>
      <c r="E982" s="60" t="s">
        <v>739</v>
      </c>
      <c r="F982" s="61">
        <v>44349</v>
      </c>
      <c r="G982" s="62">
        <v>6</v>
      </c>
      <c r="H982" s="62">
        <v>29</v>
      </c>
      <c r="I982" s="61">
        <v>44560</v>
      </c>
      <c r="J982" s="66" t="s">
        <v>1364</v>
      </c>
      <c r="K982" s="128">
        <v>21152</v>
      </c>
      <c r="L982" s="129">
        <f t="shared" ca="1" si="15"/>
        <v>67.235616438356161</v>
      </c>
      <c r="M982" s="122">
        <v>0</v>
      </c>
      <c r="N982" s="122" t="s">
        <v>1371</v>
      </c>
      <c r="O982" s="122" t="s">
        <v>7813</v>
      </c>
    </row>
    <row r="983" spans="1:15" s="120" customFormat="1" ht="12" hidden="1">
      <c r="A983" s="122">
        <v>2021</v>
      </c>
      <c r="B983" s="125" t="s">
        <v>2045</v>
      </c>
      <c r="C983" s="60">
        <v>51960335</v>
      </c>
      <c r="D983" s="65" t="s">
        <v>2490</v>
      </c>
      <c r="E983" s="60" t="s">
        <v>742</v>
      </c>
      <c r="F983" s="61">
        <v>44350</v>
      </c>
      <c r="G983" s="62">
        <v>6</v>
      </c>
      <c r="H983" s="62">
        <v>28</v>
      </c>
      <c r="I983" s="61">
        <v>44560</v>
      </c>
      <c r="J983" s="66" t="s">
        <v>1364</v>
      </c>
      <c r="K983" s="128">
        <v>25194</v>
      </c>
      <c r="L983" s="129">
        <f t="shared" ca="1" si="15"/>
        <v>56.161643835616438</v>
      </c>
      <c r="M983" s="122">
        <v>0</v>
      </c>
      <c r="N983" s="122" t="s">
        <v>1371</v>
      </c>
      <c r="O983" s="122" t="s">
        <v>7813</v>
      </c>
    </row>
    <row r="984" spans="1:15" s="120" customFormat="1" ht="12" hidden="1">
      <c r="A984" s="122">
        <v>2021</v>
      </c>
      <c r="B984" s="125" t="s">
        <v>2053</v>
      </c>
      <c r="C984" s="60">
        <v>53076067</v>
      </c>
      <c r="D984" s="65" t="s">
        <v>2495</v>
      </c>
      <c r="E984" s="60" t="s">
        <v>742</v>
      </c>
      <c r="F984" s="61">
        <v>44355</v>
      </c>
      <c r="G984" s="62">
        <v>7</v>
      </c>
      <c r="H984" s="62">
        <v>6</v>
      </c>
      <c r="I984" s="61">
        <v>44560</v>
      </c>
      <c r="J984" s="66" t="s">
        <v>1364</v>
      </c>
      <c r="K984" s="128">
        <v>31186</v>
      </c>
      <c r="L984" s="129">
        <f t="shared" ca="1" si="15"/>
        <v>39.745205479452054</v>
      </c>
      <c r="M984" s="122">
        <v>0</v>
      </c>
      <c r="N984" s="122" t="s">
        <v>1371</v>
      </c>
      <c r="O984" s="122" t="s">
        <v>7813</v>
      </c>
    </row>
    <row r="985" spans="1:15" s="120" customFormat="1" ht="12" hidden="1">
      <c r="A985" s="122">
        <v>2021</v>
      </c>
      <c r="B985" s="125" t="s">
        <v>2060</v>
      </c>
      <c r="C985" s="60">
        <v>1014278158</v>
      </c>
      <c r="D985" s="65" t="s">
        <v>1349</v>
      </c>
      <c r="E985" s="60" t="s">
        <v>739</v>
      </c>
      <c r="F985" s="61">
        <v>44358</v>
      </c>
      <c r="G985" s="62">
        <v>6</v>
      </c>
      <c r="H985" s="62">
        <v>20</v>
      </c>
      <c r="I985" s="61">
        <v>44560</v>
      </c>
      <c r="J985" s="66" t="s">
        <v>1364</v>
      </c>
      <c r="K985" s="128">
        <v>35216</v>
      </c>
      <c r="L985" s="129">
        <f t="shared" ca="1" si="15"/>
        <v>28.704109589041096</v>
      </c>
      <c r="M985" s="122">
        <v>0</v>
      </c>
      <c r="N985" s="122" t="s">
        <v>1371</v>
      </c>
      <c r="O985" s="122" t="s">
        <v>7813</v>
      </c>
    </row>
    <row r="986" spans="1:15" s="120" customFormat="1" ht="12" hidden="1">
      <c r="A986" s="122">
        <v>2021</v>
      </c>
      <c r="B986" s="125" t="s">
        <v>2061</v>
      </c>
      <c r="C986" s="60">
        <v>86064425</v>
      </c>
      <c r="D986" s="65" t="s">
        <v>2500</v>
      </c>
      <c r="E986" s="60" t="s">
        <v>739</v>
      </c>
      <c r="F986" s="61">
        <v>44358</v>
      </c>
      <c r="G986" s="62">
        <v>6</v>
      </c>
      <c r="H986" s="62">
        <v>20</v>
      </c>
      <c r="I986" s="61">
        <v>44560</v>
      </c>
      <c r="J986" s="66" t="s">
        <v>1364</v>
      </c>
      <c r="K986" s="128">
        <v>29410</v>
      </c>
      <c r="L986" s="129">
        <f t="shared" ca="1" si="15"/>
        <v>44.610958904109587</v>
      </c>
      <c r="M986" s="122">
        <v>0</v>
      </c>
      <c r="N986" s="122" t="s">
        <v>1371</v>
      </c>
      <c r="O986" s="122" t="s">
        <v>7813</v>
      </c>
    </row>
    <row r="987" spans="1:15" s="120" customFormat="1" ht="12" hidden="1">
      <c r="A987" s="122">
        <v>2021</v>
      </c>
      <c r="B987" s="125" t="s">
        <v>2062</v>
      </c>
      <c r="C987" s="60">
        <v>52172093</v>
      </c>
      <c r="D987" s="65" t="s">
        <v>2501</v>
      </c>
      <c r="E987" s="60" t="s">
        <v>742</v>
      </c>
      <c r="F987" s="61">
        <v>44359</v>
      </c>
      <c r="G987" s="62">
        <v>6</v>
      </c>
      <c r="H987" s="62">
        <v>19</v>
      </c>
      <c r="I987" s="61">
        <v>44560</v>
      </c>
      <c r="J987" s="66" t="s">
        <v>1364</v>
      </c>
      <c r="K987" s="128">
        <v>26789</v>
      </c>
      <c r="L987" s="129">
        <f t="shared" ca="1" si="15"/>
        <v>51.791780821917811</v>
      </c>
      <c r="M987" s="122">
        <v>0</v>
      </c>
      <c r="N987" s="122" t="s">
        <v>1371</v>
      </c>
      <c r="O987" s="122" t="s">
        <v>7813</v>
      </c>
    </row>
    <row r="988" spans="1:15" s="120" customFormat="1" ht="12" hidden="1">
      <c r="A988" s="122">
        <v>2021</v>
      </c>
      <c r="B988" s="125" t="s">
        <v>2064</v>
      </c>
      <c r="C988" s="60">
        <v>1073156035</v>
      </c>
      <c r="D988" s="65" t="s">
        <v>2502</v>
      </c>
      <c r="E988" s="60" t="s">
        <v>739</v>
      </c>
      <c r="F988" s="61">
        <v>44363</v>
      </c>
      <c r="G988" s="62">
        <v>6</v>
      </c>
      <c r="H988" s="62">
        <v>15</v>
      </c>
      <c r="I988" s="61">
        <v>44560</v>
      </c>
      <c r="J988" s="66" t="s">
        <v>1364</v>
      </c>
      <c r="K988" s="128">
        <v>32393</v>
      </c>
      <c r="L988" s="129">
        <f t="shared" ca="1" si="15"/>
        <v>36.438356164383563</v>
      </c>
      <c r="M988" s="122">
        <v>0</v>
      </c>
      <c r="N988" s="122" t="s">
        <v>1371</v>
      </c>
      <c r="O988" s="122" t="s">
        <v>7813</v>
      </c>
    </row>
    <row r="989" spans="1:15" s="120" customFormat="1" ht="12" hidden="1">
      <c r="A989" s="122">
        <v>2021</v>
      </c>
      <c r="B989" s="125" t="s">
        <v>2065</v>
      </c>
      <c r="C989" s="60">
        <v>3249841</v>
      </c>
      <c r="D989" s="65" t="s">
        <v>2503</v>
      </c>
      <c r="E989" s="60" t="s">
        <v>739</v>
      </c>
      <c r="F989" s="61">
        <v>44365</v>
      </c>
      <c r="G989" s="62">
        <v>6</v>
      </c>
      <c r="H989" s="62">
        <v>13</v>
      </c>
      <c r="I989" s="61">
        <v>44560</v>
      </c>
      <c r="J989" s="66" t="s">
        <v>1364</v>
      </c>
      <c r="K989" s="128">
        <v>21013</v>
      </c>
      <c r="L989" s="129">
        <f t="shared" ca="1" si="15"/>
        <v>67.61643835616438</v>
      </c>
      <c r="M989" s="122">
        <v>0</v>
      </c>
      <c r="N989" s="122" t="s">
        <v>1371</v>
      </c>
      <c r="O989" s="122" t="s">
        <v>7813</v>
      </c>
    </row>
    <row r="990" spans="1:15" s="120" customFormat="1" ht="12" hidden="1">
      <c r="A990" s="122">
        <v>2021</v>
      </c>
      <c r="B990" s="125" t="s">
        <v>2066</v>
      </c>
      <c r="C990" s="60">
        <v>52443974</v>
      </c>
      <c r="D990" s="65" t="s">
        <v>2504</v>
      </c>
      <c r="E990" s="60" t="s">
        <v>742</v>
      </c>
      <c r="F990" s="61">
        <v>44364</v>
      </c>
      <c r="G990" s="62">
        <v>6</v>
      </c>
      <c r="H990" s="62">
        <v>14</v>
      </c>
      <c r="I990" s="61">
        <v>44560</v>
      </c>
      <c r="J990" s="66" t="s">
        <v>1364</v>
      </c>
      <c r="K990" s="128">
        <v>28779</v>
      </c>
      <c r="L990" s="129">
        <f t="shared" ca="1" si="15"/>
        <v>46.339726027397262</v>
      </c>
      <c r="M990" s="122">
        <v>0</v>
      </c>
      <c r="N990" s="122" t="s">
        <v>1371</v>
      </c>
      <c r="O990" s="122" t="s">
        <v>7813</v>
      </c>
    </row>
    <row r="991" spans="1:15" s="120" customFormat="1" ht="12" hidden="1">
      <c r="A991" s="122">
        <v>2021</v>
      </c>
      <c r="B991" s="125" t="s">
        <v>2067</v>
      </c>
      <c r="C991" s="60">
        <v>94460030</v>
      </c>
      <c r="D991" s="65" t="s">
        <v>2505</v>
      </c>
      <c r="E991" s="60" t="s">
        <v>739</v>
      </c>
      <c r="F991" s="61">
        <v>44364</v>
      </c>
      <c r="G991" s="62">
        <v>6</v>
      </c>
      <c r="H991" s="62">
        <v>14</v>
      </c>
      <c r="I991" s="61">
        <v>44560</v>
      </c>
      <c r="J991" s="66" t="s">
        <v>1364</v>
      </c>
      <c r="K991" s="128">
        <v>27903</v>
      </c>
      <c r="L991" s="129">
        <f t="shared" ca="1" si="15"/>
        <v>48.739726027397261</v>
      </c>
      <c r="M991" s="122">
        <v>0</v>
      </c>
      <c r="N991" s="122" t="s">
        <v>1371</v>
      </c>
      <c r="O991" s="122" t="s">
        <v>7813</v>
      </c>
    </row>
    <row r="992" spans="1:15" s="120" customFormat="1" ht="12" hidden="1">
      <c r="A992" s="122">
        <v>2021</v>
      </c>
      <c r="B992" s="125" t="s">
        <v>2069</v>
      </c>
      <c r="C992" s="60">
        <v>1032410294</v>
      </c>
      <c r="D992" s="65" t="s">
        <v>2507</v>
      </c>
      <c r="E992" s="60" t="s">
        <v>739</v>
      </c>
      <c r="F992" s="61">
        <v>44368</v>
      </c>
      <c r="G992" s="62">
        <v>6</v>
      </c>
      <c r="H992" s="62">
        <v>10</v>
      </c>
      <c r="I992" s="61">
        <v>44560</v>
      </c>
      <c r="J992" s="66" t="s">
        <v>1364</v>
      </c>
      <c r="K992" s="128">
        <v>32223</v>
      </c>
      <c r="L992" s="129">
        <f t="shared" ca="1" si="15"/>
        <v>36.904109589041099</v>
      </c>
      <c r="M992" s="122">
        <v>0</v>
      </c>
      <c r="N992" s="122" t="s">
        <v>1371</v>
      </c>
      <c r="O992" s="122" t="s">
        <v>7813</v>
      </c>
    </row>
    <row r="993" spans="1:15" s="120" customFormat="1" ht="12" hidden="1">
      <c r="A993" s="122">
        <v>2021</v>
      </c>
      <c r="B993" s="125" t="s">
        <v>2072</v>
      </c>
      <c r="C993" s="60">
        <v>1026266714</v>
      </c>
      <c r="D993" s="65" t="s">
        <v>2510</v>
      </c>
      <c r="E993" s="60" t="s">
        <v>739</v>
      </c>
      <c r="F993" s="61">
        <v>44372</v>
      </c>
      <c r="G993" s="62">
        <v>6</v>
      </c>
      <c r="H993" s="62">
        <v>6</v>
      </c>
      <c r="I993" s="61">
        <v>44560</v>
      </c>
      <c r="J993" s="66" t="s">
        <v>1364</v>
      </c>
      <c r="K993" s="128">
        <v>32859</v>
      </c>
      <c r="L993" s="129">
        <f t="shared" ca="1" si="15"/>
        <v>35.161643835616438</v>
      </c>
      <c r="M993" s="122">
        <v>0</v>
      </c>
      <c r="N993" s="122" t="s">
        <v>1371</v>
      </c>
      <c r="O993" s="122" t="s">
        <v>7813</v>
      </c>
    </row>
    <row r="994" spans="1:15" s="120" customFormat="1" ht="12" hidden="1">
      <c r="A994" s="122">
        <v>2021</v>
      </c>
      <c r="B994" s="125" t="s">
        <v>2073</v>
      </c>
      <c r="C994" s="60">
        <v>19247891</v>
      </c>
      <c r="D994" s="65" t="s">
        <v>2511</v>
      </c>
      <c r="E994" s="60" t="s">
        <v>739</v>
      </c>
      <c r="F994" s="61">
        <v>44372</v>
      </c>
      <c r="G994" s="62">
        <v>6</v>
      </c>
      <c r="H994" s="62">
        <v>6</v>
      </c>
      <c r="I994" s="61">
        <v>44560</v>
      </c>
      <c r="J994" s="66" t="s">
        <v>1364</v>
      </c>
      <c r="K994" s="128">
        <v>20574</v>
      </c>
      <c r="L994" s="129">
        <f t="shared" ca="1" si="15"/>
        <v>68.819178082191783</v>
      </c>
      <c r="M994" s="122">
        <v>0</v>
      </c>
      <c r="N994" s="122" t="s">
        <v>1371</v>
      </c>
      <c r="O994" s="122" t="s">
        <v>7813</v>
      </c>
    </row>
    <row r="995" spans="1:15" s="120" customFormat="1" ht="12" hidden="1">
      <c r="A995" s="122">
        <v>2021</v>
      </c>
      <c r="B995" s="125" t="s">
        <v>2074</v>
      </c>
      <c r="C995" s="60">
        <v>1014224084</v>
      </c>
      <c r="D995" s="65" t="s">
        <v>2512</v>
      </c>
      <c r="E995" s="60" t="s">
        <v>742</v>
      </c>
      <c r="F995" s="61">
        <v>44376</v>
      </c>
      <c r="G995" s="62">
        <v>6</v>
      </c>
      <c r="H995" s="62">
        <v>2</v>
      </c>
      <c r="I995" s="61">
        <v>44560</v>
      </c>
      <c r="J995" s="66" t="s">
        <v>1364</v>
      </c>
      <c r="K995" s="128">
        <v>33449</v>
      </c>
      <c r="L995" s="129">
        <f t="shared" ca="1" si="15"/>
        <v>33.545205479452058</v>
      </c>
      <c r="M995" s="122">
        <v>0</v>
      </c>
      <c r="N995" s="122" t="s">
        <v>1371</v>
      </c>
      <c r="O995" s="122" t="s">
        <v>7813</v>
      </c>
    </row>
    <row r="996" spans="1:15" s="120" customFormat="1" ht="12" hidden="1">
      <c r="A996" s="122">
        <v>2021</v>
      </c>
      <c r="B996" s="125" t="s">
        <v>2076</v>
      </c>
      <c r="C996" s="60">
        <v>53052455</v>
      </c>
      <c r="D996" s="65" t="s">
        <v>957</v>
      </c>
      <c r="E996" s="60" t="s">
        <v>742</v>
      </c>
      <c r="F996" s="61">
        <v>44385</v>
      </c>
      <c r="G996" s="62">
        <v>5</v>
      </c>
      <c r="H996" s="62">
        <v>23</v>
      </c>
      <c r="I996" s="61">
        <v>44560</v>
      </c>
      <c r="J996" s="66" t="s">
        <v>1364</v>
      </c>
      <c r="K996" s="128">
        <v>30854</v>
      </c>
      <c r="L996" s="129">
        <f t="shared" ca="1" si="15"/>
        <v>40.654794520547945</v>
      </c>
      <c r="M996" s="122">
        <v>0</v>
      </c>
      <c r="N996" s="122" t="s">
        <v>1371</v>
      </c>
      <c r="O996" s="122" t="s">
        <v>7813</v>
      </c>
    </row>
    <row r="997" spans="1:15" s="120" customFormat="1" ht="12" hidden="1">
      <c r="A997" s="122">
        <v>2021</v>
      </c>
      <c r="B997" s="125" t="s">
        <v>2077</v>
      </c>
      <c r="C997" s="60">
        <v>1013579971</v>
      </c>
      <c r="D997" s="65" t="s">
        <v>2513</v>
      </c>
      <c r="E997" s="60" t="s">
        <v>742</v>
      </c>
      <c r="F997" s="61">
        <v>44386</v>
      </c>
      <c r="G997" s="62">
        <v>5</v>
      </c>
      <c r="H997" s="62">
        <v>22</v>
      </c>
      <c r="I997" s="61">
        <v>44560</v>
      </c>
      <c r="J997" s="66" t="s">
        <v>1364</v>
      </c>
      <c r="K997" s="128">
        <v>31526</v>
      </c>
      <c r="L997" s="129">
        <f t="shared" ca="1" si="15"/>
        <v>38.813698630136983</v>
      </c>
      <c r="M997" s="122">
        <v>0</v>
      </c>
      <c r="N997" s="122" t="s">
        <v>1371</v>
      </c>
      <c r="O997" s="122" t="s">
        <v>7813</v>
      </c>
    </row>
    <row r="998" spans="1:15" s="120" customFormat="1" ht="12" hidden="1">
      <c r="A998" s="122">
        <v>2021</v>
      </c>
      <c r="B998" s="125" t="s">
        <v>2078</v>
      </c>
      <c r="C998" s="60">
        <v>1047392346</v>
      </c>
      <c r="D998" s="65" t="s">
        <v>1015</v>
      </c>
      <c r="E998" s="60" t="s">
        <v>742</v>
      </c>
      <c r="F998" s="61">
        <v>44387</v>
      </c>
      <c r="G998" s="62">
        <v>5</v>
      </c>
      <c r="H998" s="62">
        <v>21</v>
      </c>
      <c r="I998" s="61">
        <v>44560</v>
      </c>
      <c r="J998" s="66" t="s">
        <v>1364</v>
      </c>
      <c r="K998" s="128">
        <v>31896</v>
      </c>
      <c r="L998" s="129">
        <f t="shared" ca="1" si="15"/>
        <v>37.799999999999997</v>
      </c>
      <c r="M998" s="122">
        <v>0</v>
      </c>
      <c r="N998" s="122" t="s">
        <v>1371</v>
      </c>
      <c r="O998" s="122" t="s">
        <v>7813</v>
      </c>
    </row>
    <row r="999" spans="1:15" s="120" customFormat="1" ht="12" hidden="1">
      <c r="A999" s="122">
        <v>2021</v>
      </c>
      <c r="B999" s="125" t="s">
        <v>2079</v>
      </c>
      <c r="C999" s="60">
        <v>1013617616</v>
      </c>
      <c r="D999" s="65" t="s">
        <v>2514</v>
      </c>
      <c r="E999" s="60" t="s">
        <v>742</v>
      </c>
      <c r="F999" s="61">
        <v>44391</v>
      </c>
      <c r="G999" s="62">
        <v>5</v>
      </c>
      <c r="H999" s="62">
        <v>17</v>
      </c>
      <c r="I999" s="61">
        <v>44560</v>
      </c>
      <c r="J999" s="66" t="s">
        <v>1364</v>
      </c>
      <c r="K999" s="128">
        <v>33214</v>
      </c>
      <c r="L999" s="129">
        <f t="shared" ca="1" si="15"/>
        <v>34.18904109589041</v>
      </c>
      <c r="M999" s="122">
        <v>0</v>
      </c>
      <c r="N999" s="122" t="s">
        <v>1371</v>
      </c>
      <c r="O999" s="122" t="s">
        <v>7813</v>
      </c>
    </row>
    <row r="1000" spans="1:15" s="120" customFormat="1" ht="12" hidden="1">
      <c r="A1000" s="122">
        <v>2021</v>
      </c>
      <c r="B1000" s="125" t="s">
        <v>2083</v>
      </c>
      <c r="C1000" s="60">
        <v>1032458857</v>
      </c>
      <c r="D1000" s="65" t="s">
        <v>2282</v>
      </c>
      <c r="E1000" s="60" t="s">
        <v>742</v>
      </c>
      <c r="F1000" s="61">
        <v>44391</v>
      </c>
      <c r="G1000" s="62">
        <v>5</v>
      </c>
      <c r="H1000" s="62">
        <v>17</v>
      </c>
      <c r="I1000" s="61">
        <v>44560</v>
      </c>
      <c r="J1000" s="66" t="s">
        <v>1364</v>
      </c>
      <c r="K1000" s="128">
        <v>34222</v>
      </c>
      <c r="L1000" s="129">
        <f t="shared" ca="1" si="15"/>
        <v>31.427397260273974</v>
      </c>
      <c r="M1000" s="122">
        <v>0</v>
      </c>
      <c r="N1000" s="122" t="s">
        <v>1371</v>
      </c>
      <c r="O1000" s="122" t="s">
        <v>7813</v>
      </c>
    </row>
    <row r="1001" spans="1:15" s="120" customFormat="1" ht="12" hidden="1">
      <c r="A1001" s="122">
        <v>2021</v>
      </c>
      <c r="B1001" s="125" t="s">
        <v>2084</v>
      </c>
      <c r="C1001" s="60">
        <v>52283995</v>
      </c>
      <c r="D1001" s="65" t="s">
        <v>2517</v>
      </c>
      <c r="E1001" s="60" t="s">
        <v>742</v>
      </c>
      <c r="F1001" s="61">
        <v>44393</v>
      </c>
      <c r="G1001" s="62">
        <v>5</v>
      </c>
      <c r="H1001" s="62">
        <v>15</v>
      </c>
      <c r="I1001" s="61">
        <v>44560</v>
      </c>
      <c r="J1001" s="66" t="s">
        <v>1364</v>
      </c>
      <c r="K1001" s="128">
        <v>28369</v>
      </c>
      <c r="L1001" s="129">
        <f t="shared" ca="1" si="15"/>
        <v>47.463013698630135</v>
      </c>
      <c r="M1001" s="122">
        <v>0</v>
      </c>
      <c r="N1001" s="122" t="s">
        <v>1371</v>
      </c>
      <c r="O1001" s="122" t="s">
        <v>7813</v>
      </c>
    </row>
    <row r="1002" spans="1:15" s="120" customFormat="1" ht="12" hidden="1">
      <c r="A1002" s="122">
        <v>2021</v>
      </c>
      <c r="B1002" s="125" t="s">
        <v>2087</v>
      </c>
      <c r="C1002" s="60">
        <v>38280863</v>
      </c>
      <c r="D1002" s="65" t="s">
        <v>2519</v>
      </c>
      <c r="E1002" s="60" t="s">
        <v>742</v>
      </c>
      <c r="F1002" s="61">
        <v>44400</v>
      </c>
      <c r="G1002" s="62">
        <v>5</v>
      </c>
      <c r="H1002" s="62">
        <v>8</v>
      </c>
      <c r="I1002" s="61">
        <v>44560</v>
      </c>
      <c r="J1002" s="66" t="s">
        <v>1364</v>
      </c>
      <c r="K1002" s="128">
        <v>21798</v>
      </c>
      <c r="L1002" s="129">
        <f t="shared" ca="1" si="15"/>
        <v>65.465753424657535</v>
      </c>
      <c r="M1002" s="122">
        <v>0</v>
      </c>
      <c r="N1002" s="122" t="s">
        <v>1371</v>
      </c>
      <c r="O1002" s="122" t="s">
        <v>7813</v>
      </c>
    </row>
    <row r="1003" spans="1:15" s="120" customFormat="1" ht="12" hidden="1">
      <c r="A1003" s="122">
        <v>2021</v>
      </c>
      <c r="B1003" s="125" t="s">
        <v>2091</v>
      </c>
      <c r="C1003" s="60">
        <v>79684774</v>
      </c>
      <c r="D1003" s="65" t="s">
        <v>2523</v>
      </c>
      <c r="E1003" s="60" t="s">
        <v>739</v>
      </c>
      <c r="F1003" s="61">
        <v>44399</v>
      </c>
      <c r="G1003" s="62">
        <v>5</v>
      </c>
      <c r="H1003" s="62">
        <v>9</v>
      </c>
      <c r="I1003" s="61">
        <v>44560</v>
      </c>
      <c r="J1003" s="66" t="s">
        <v>1365</v>
      </c>
      <c r="K1003" s="128">
        <v>27250</v>
      </c>
      <c r="L1003" s="129">
        <f t="shared" ca="1" si="15"/>
        <v>50.528767123287672</v>
      </c>
      <c r="M1003" s="122">
        <v>0</v>
      </c>
      <c r="N1003" s="122" t="s">
        <v>1371</v>
      </c>
      <c r="O1003" s="122" t="s">
        <v>7813</v>
      </c>
    </row>
    <row r="1004" spans="1:15" s="120" customFormat="1" ht="12" hidden="1">
      <c r="A1004" s="122">
        <v>2021</v>
      </c>
      <c r="B1004" s="125" t="s">
        <v>2103</v>
      </c>
      <c r="C1004" s="60">
        <v>79600167</v>
      </c>
      <c r="D1004" s="65" t="s">
        <v>2533</v>
      </c>
      <c r="E1004" s="60" t="s">
        <v>739</v>
      </c>
      <c r="F1004" s="61">
        <v>44406</v>
      </c>
      <c r="G1004" s="62">
        <v>5</v>
      </c>
      <c r="H1004" s="62">
        <v>2</v>
      </c>
      <c r="I1004" s="61">
        <v>44560</v>
      </c>
      <c r="J1004" s="66" t="s">
        <v>1364</v>
      </c>
      <c r="K1004" s="128">
        <v>26718</v>
      </c>
      <c r="L1004" s="129">
        <f t="shared" ca="1" si="15"/>
        <v>51.986301369863014</v>
      </c>
      <c r="M1004" s="122">
        <v>0</v>
      </c>
      <c r="N1004" s="122" t="s">
        <v>1371</v>
      </c>
      <c r="O1004" s="122" t="s">
        <v>7813</v>
      </c>
    </row>
    <row r="1005" spans="1:15" s="120" customFormat="1" ht="12" hidden="1">
      <c r="A1005" s="122">
        <v>2021</v>
      </c>
      <c r="B1005" s="125" t="s">
        <v>2105</v>
      </c>
      <c r="C1005" s="60">
        <v>52229491</v>
      </c>
      <c r="D1005" s="65" t="s">
        <v>2309</v>
      </c>
      <c r="E1005" s="60" t="s">
        <v>742</v>
      </c>
      <c r="F1005" s="61">
        <v>44406</v>
      </c>
      <c r="G1005" s="62">
        <v>5</v>
      </c>
      <c r="H1005" s="62">
        <v>2</v>
      </c>
      <c r="I1005" s="61">
        <v>44560</v>
      </c>
      <c r="J1005" s="66" t="s">
        <v>1364</v>
      </c>
      <c r="K1005" s="128">
        <v>27639</v>
      </c>
      <c r="L1005" s="129">
        <f t="shared" ca="1" si="15"/>
        <v>49.463013698630135</v>
      </c>
      <c r="M1005" s="122">
        <v>0</v>
      </c>
      <c r="N1005" s="122" t="s">
        <v>1371</v>
      </c>
      <c r="O1005" s="122" t="s">
        <v>7813</v>
      </c>
    </row>
    <row r="1006" spans="1:15" s="120" customFormat="1" ht="12" hidden="1">
      <c r="A1006" s="122">
        <v>2021</v>
      </c>
      <c r="B1006" s="125" t="s">
        <v>2106</v>
      </c>
      <c r="C1006" s="60">
        <v>20892364</v>
      </c>
      <c r="D1006" s="65" t="s">
        <v>1036</v>
      </c>
      <c r="E1006" s="60" t="s">
        <v>742</v>
      </c>
      <c r="F1006" s="61">
        <v>44407</v>
      </c>
      <c r="G1006" s="62">
        <v>5</v>
      </c>
      <c r="H1006" s="62">
        <v>1</v>
      </c>
      <c r="I1006" s="61">
        <v>44560</v>
      </c>
      <c r="J1006" s="66" t="s">
        <v>1364</v>
      </c>
      <c r="K1006" s="128">
        <v>30405</v>
      </c>
      <c r="L1006" s="129">
        <f t="shared" ca="1" si="15"/>
        <v>41.884931506849313</v>
      </c>
      <c r="M1006" s="122">
        <v>0</v>
      </c>
      <c r="N1006" s="122" t="s">
        <v>1371</v>
      </c>
      <c r="O1006" s="122" t="s">
        <v>7813</v>
      </c>
    </row>
    <row r="1007" spans="1:15" s="120" customFormat="1" ht="12" hidden="1">
      <c r="A1007" s="122">
        <v>2021</v>
      </c>
      <c r="B1007" s="125" t="s">
        <v>2107</v>
      </c>
      <c r="C1007" s="60">
        <v>52453674</v>
      </c>
      <c r="D1007" s="65" t="s">
        <v>2535</v>
      </c>
      <c r="E1007" s="60" t="s">
        <v>742</v>
      </c>
      <c r="F1007" s="61">
        <v>44411</v>
      </c>
      <c r="G1007" s="62">
        <v>4</v>
      </c>
      <c r="H1007" s="62">
        <v>28</v>
      </c>
      <c r="I1007" s="61">
        <v>44560</v>
      </c>
      <c r="J1007" s="66" t="s">
        <v>1364</v>
      </c>
      <c r="K1007" s="128">
        <v>28798</v>
      </c>
      <c r="L1007" s="129">
        <f t="shared" ca="1" si="15"/>
        <v>46.287671232876711</v>
      </c>
      <c r="M1007" s="122">
        <v>0</v>
      </c>
      <c r="N1007" s="122" t="s">
        <v>1371</v>
      </c>
      <c r="O1007" s="122" t="s">
        <v>7813</v>
      </c>
    </row>
    <row r="1008" spans="1:15" s="120" customFormat="1" ht="12" hidden="1">
      <c r="A1008" s="122">
        <v>2021</v>
      </c>
      <c r="B1008" s="125" t="s">
        <v>2108</v>
      </c>
      <c r="C1008" s="60">
        <v>1094913875</v>
      </c>
      <c r="D1008" s="65" t="s">
        <v>2536</v>
      </c>
      <c r="E1008" s="60" t="s">
        <v>739</v>
      </c>
      <c r="F1008" s="61">
        <v>44408</v>
      </c>
      <c r="G1008" s="62">
        <v>5</v>
      </c>
      <c r="H1008" s="62">
        <v>0</v>
      </c>
      <c r="I1008" s="61">
        <v>44560</v>
      </c>
      <c r="J1008" s="66" t="s">
        <v>1364</v>
      </c>
      <c r="K1008" s="128">
        <v>33043</v>
      </c>
      <c r="L1008" s="129">
        <f t="shared" ca="1" si="15"/>
        <v>34.657534246575345</v>
      </c>
      <c r="M1008" s="122">
        <v>0</v>
      </c>
      <c r="N1008" s="122" t="s">
        <v>1371</v>
      </c>
      <c r="O1008" s="122" t="s">
        <v>7813</v>
      </c>
    </row>
    <row r="1009" spans="1:15" s="120" customFormat="1" ht="12" hidden="1">
      <c r="A1009" s="122">
        <v>2021</v>
      </c>
      <c r="B1009" s="125" t="s">
        <v>2110</v>
      </c>
      <c r="C1009" s="60">
        <v>35890469</v>
      </c>
      <c r="D1009" s="65" t="s">
        <v>2538</v>
      </c>
      <c r="E1009" s="60" t="s">
        <v>742</v>
      </c>
      <c r="F1009" s="61">
        <v>44434</v>
      </c>
      <c r="G1009" s="62">
        <v>4</v>
      </c>
      <c r="H1009" s="62">
        <v>5</v>
      </c>
      <c r="I1009" s="61">
        <v>44560</v>
      </c>
      <c r="J1009" s="66" t="s">
        <v>1364</v>
      </c>
      <c r="K1009" s="128">
        <v>28328</v>
      </c>
      <c r="L1009" s="129">
        <f t="shared" ca="1" si="15"/>
        <v>47.575342465753423</v>
      </c>
      <c r="M1009" s="122">
        <v>0</v>
      </c>
      <c r="N1009" s="122" t="s">
        <v>1371</v>
      </c>
      <c r="O1009" s="122" t="s">
        <v>7813</v>
      </c>
    </row>
    <row r="1010" spans="1:15" s="120" customFormat="1" ht="12" hidden="1">
      <c r="A1010" s="122">
        <v>2021</v>
      </c>
      <c r="B1010" s="125" t="s">
        <v>2111</v>
      </c>
      <c r="C1010" s="60">
        <v>80767685</v>
      </c>
      <c r="D1010" s="65" t="s">
        <v>2539</v>
      </c>
      <c r="E1010" s="60" t="s">
        <v>739</v>
      </c>
      <c r="F1010" s="61">
        <v>44411</v>
      </c>
      <c r="G1010" s="62">
        <v>4</v>
      </c>
      <c r="H1010" s="62">
        <v>28</v>
      </c>
      <c r="I1010" s="61">
        <v>44560</v>
      </c>
      <c r="J1010" s="66" t="s">
        <v>1364</v>
      </c>
      <c r="K1010" s="128">
        <v>30884</v>
      </c>
      <c r="L1010" s="129">
        <f t="shared" ca="1" si="15"/>
        <v>40.57260273972603</v>
      </c>
      <c r="M1010" s="122">
        <v>0</v>
      </c>
      <c r="N1010" s="122" t="s">
        <v>1371</v>
      </c>
      <c r="O1010" s="122" t="s">
        <v>7813</v>
      </c>
    </row>
    <row r="1011" spans="1:15" s="120" customFormat="1" ht="12" hidden="1">
      <c r="A1011" s="122">
        <v>2021</v>
      </c>
      <c r="B1011" s="125" t="s">
        <v>2112</v>
      </c>
      <c r="C1011" s="60">
        <v>1018440311</v>
      </c>
      <c r="D1011" s="65" t="s">
        <v>2540</v>
      </c>
      <c r="E1011" s="60" t="s">
        <v>739</v>
      </c>
      <c r="F1011" s="61">
        <v>44412</v>
      </c>
      <c r="G1011" s="62">
        <v>4</v>
      </c>
      <c r="H1011" s="62">
        <v>27</v>
      </c>
      <c r="I1011" s="61">
        <v>44560</v>
      </c>
      <c r="J1011" s="66" t="s">
        <v>1364</v>
      </c>
      <c r="K1011" s="128">
        <v>33233</v>
      </c>
      <c r="L1011" s="129">
        <f t="shared" ca="1" si="15"/>
        <v>34.136986301369866</v>
      </c>
      <c r="M1011" s="122">
        <v>0</v>
      </c>
      <c r="N1011" s="122" t="s">
        <v>1371</v>
      </c>
      <c r="O1011" s="122" t="s">
        <v>7813</v>
      </c>
    </row>
    <row r="1012" spans="1:15" s="120" customFormat="1" ht="12" hidden="1">
      <c r="A1012" s="122">
        <v>2021</v>
      </c>
      <c r="B1012" s="125" t="s">
        <v>2114</v>
      </c>
      <c r="C1012" s="60">
        <v>1015444843</v>
      </c>
      <c r="D1012" s="65" t="s">
        <v>2542</v>
      </c>
      <c r="E1012" s="60" t="s">
        <v>742</v>
      </c>
      <c r="F1012" s="61">
        <v>44414</v>
      </c>
      <c r="G1012" s="62">
        <v>4</v>
      </c>
      <c r="H1012" s="62">
        <v>25</v>
      </c>
      <c r="I1012" s="61">
        <v>44560</v>
      </c>
      <c r="J1012" s="66" t="s">
        <v>1364</v>
      </c>
      <c r="K1012" s="128">
        <v>34400</v>
      </c>
      <c r="L1012" s="129">
        <f t="shared" ca="1" si="15"/>
        <v>30.93972602739726</v>
      </c>
      <c r="M1012" s="122">
        <v>0</v>
      </c>
      <c r="N1012" s="122" t="s">
        <v>1371</v>
      </c>
      <c r="O1012" s="122" t="s">
        <v>7813</v>
      </c>
    </row>
    <row r="1013" spans="1:15" s="120" customFormat="1" ht="12" hidden="1">
      <c r="A1013" s="122">
        <v>2021</v>
      </c>
      <c r="B1013" s="125" t="s">
        <v>2115</v>
      </c>
      <c r="C1013" s="60">
        <v>1030629247</v>
      </c>
      <c r="D1013" s="65" t="s">
        <v>2440</v>
      </c>
      <c r="E1013" s="60" t="s">
        <v>742</v>
      </c>
      <c r="F1013" s="61">
        <v>44414</v>
      </c>
      <c r="G1013" s="62">
        <v>4</v>
      </c>
      <c r="H1013" s="62">
        <v>25</v>
      </c>
      <c r="I1013" s="61">
        <v>44560</v>
      </c>
      <c r="J1013" s="66" t="s">
        <v>1364</v>
      </c>
      <c r="K1013" s="128">
        <v>34180</v>
      </c>
      <c r="L1013" s="129">
        <f t="shared" ca="1" si="15"/>
        <v>31.542465753424658</v>
      </c>
      <c r="M1013" s="122">
        <v>0</v>
      </c>
      <c r="N1013" s="122" t="s">
        <v>1371</v>
      </c>
      <c r="O1013" s="122" t="s">
        <v>7813</v>
      </c>
    </row>
    <row r="1014" spans="1:15" s="120" customFormat="1" ht="12" hidden="1">
      <c r="A1014" s="122">
        <v>2021</v>
      </c>
      <c r="B1014" s="125" t="s">
        <v>2116</v>
      </c>
      <c r="C1014" s="60">
        <v>1016016203</v>
      </c>
      <c r="D1014" s="65" t="s">
        <v>2543</v>
      </c>
      <c r="E1014" s="60" t="s">
        <v>739</v>
      </c>
      <c r="F1014" s="61">
        <v>44418</v>
      </c>
      <c r="G1014" s="62">
        <v>4</v>
      </c>
      <c r="H1014" s="62">
        <v>21</v>
      </c>
      <c r="I1014" s="61">
        <v>44560</v>
      </c>
      <c r="J1014" s="66" t="s">
        <v>1364</v>
      </c>
      <c r="K1014" s="128">
        <v>32569</v>
      </c>
      <c r="L1014" s="129">
        <f t="shared" ca="1" si="15"/>
        <v>35.956164383561642</v>
      </c>
      <c r="M1014" s="122">
        <v>0</v>
      </c>
      <c r="N1014" s="122" t="s">
        <v>1371</v>
      </c>
      <c r="O1014" s="122" t="s">
        <v>7813</v>
      </c>
    </row>
    <row r="1015" spans="1:15" s="120" customFormat="1" ht="12" hidden="1">
      <c r="A1015" s="122">
        <v>2021</v>
      </c>
      <c r="B1015" s="125" t="s">
        <v>2118</v>
      </c>
      <c r="C1015" s="60">
        <v>1026283518</v>
      </c>
      <c r="D1015" s="65" t="s">
        <v>2545</v>
      </c>
      <c r="E1015" s="60" t="s">
        <v>742</v>
      </c>
      <c r="F1015" s="61">
        <v>44418</v>
      </c>
      <c r="G1015" s="62">
        <v>4</v>
      </c>
      <c r="H1015" s="62">
        <v>21</v>
      </c>
      <c r="I1015" s="61">
        <v>44560</v>
      </c>
      <c r="J1015" s="66" t="s">
        <v>1364</v>
      </c>
      <c r="K1015" s="128">
        <v>34072</v>
      </c>
      <c r="L1015" s="129">
        <f t="shared" ca="1" si="15"/>
        <v>31.838356164383562</v>
      </c>
      <c r="M1015" s="122">
        <v>0</v>
      </c>
      <c r="N1015" s="122" t="s">
        <v>1371</v>
      </c>
      <c r="O1015" s="122" t="s">
        <v>7813</v>
      </c>
    </row>
    <row r="1016" spans="1:15" s="120" customFormat="1" ht="12" hidden="1">
      <c r="A1016" s="122">
        <v>2021</v>
      </c>
      <c r="B1016" s="125" t="s">
        <v>2119</v>
      </c>
      <c r="C1016" s="60">
        <v>80040023</v>
      </c>
      <c r="D1016" s="65" t="s">
        <v>930</v>
      </c>
      <c r="E1016" s="60" t="s">
        <v>739</v>
      </c>
      <c r="F1016" s="61">
        <v>44426</v>
      </c>
      <c r="G1016" s="62">
        <v>4</v>
      </c>
      <c r="H1016" s="62">
        <v>13</v>
      </c>
      <c r="I1016" s="61">
        <v>44560</v>
      </c>
      <c r="J1016" s="66" t="s">
        <v>1364</v>
      </c>
      <c r="K1016" s="128">
        <v>30313</v>
      </c>
      <c r="L1016" s="129">
        <f t="shared" ca="1" si="15"/>
        <v>42.136986301369866</v>
      </c>
      <c r="M1016" s="122">
        <v>0</v>
      </c>
      <c r="N1016" s="122" t="s">
        <v>1371</v>
      </c>
      <c r="O1016" s="122" t="s">
        <v>7813</v>
      </c>
    </row>
    <row r="1017" spans="1:15" s="120" customFormat="1" ht="12" hidden="1">
      <c r="A1017" s="122">
        <v>2021</v>
      </c>
      <c r="B1017" s="125" t="s">
        <v>2123</v>
      </c>
      <c r="C1017" s="60">
        <v>1018464974</v>
      </c>
      <c r="D1017" s="65" t="s">
        <v>2547</v>
      </c>
      <c r="E1017" s="60" t="s">
        <v>742</v>
      </c>
      <c r="F1017" s="61">
        <v>44428</v>
      </c>
      <c r="G1017" s="62">
        <v>4</v>
      </c>
      <c r="H1017" s="62">
        <v>11</v>
      </c>
      <c r="I1017" s="61">
        <v>44560</v>
      </c>
      <c r="J1017" s="66" t="s">
        <v>1364</v>
      </c>
      <c r="K1017" s="128">
        <v>34426</v>
      </c>
      <c r="L1017" s="129">
        <f t="shared" ca="1" si="15"/>
        <v>30.86849315068493</v>
      </c>
      <c r="M1017" s="122">
        <v>0</v>
      </c>
      <c r="N1017" s="122" t="s">
        <v>1371</v>
      </c>
      <c r="O1017" s="122" t="s">
        <v>7813</v>
      </c>
    </row>
    <row r="1018" spans="1:15" s="120" customFormat="1" ht="12" hidden="1">
      <c r="A1018" s="122">
        <v>2021</v>
      </c>
      <c r="B1018" s="125" t="s">
        <v>2127</v>
      </c>
      <c r="C1018" s="60">
        <v>1098719007</v>
      </c>
      <c r="D1018" s="65" t="s">
        <v>784</v>
      </c>
      <c r="E1018" s="60" t="s">
        <v>739</v>
      </c>
      <c r="F1018" s="61">
        <v>44433</v>
      </c>
      <c r="G1018" s="62">
        <v>4</v>
      </c>
      <c r="H1018" s="62">
        <v>6</v>
      </c>
      <c r="I1018" s="61">
        <v>44560</v>
      </c>
      <c r="J1018" s="66" t="s">
        <v>1364</v>
      </c>
      <c r="K1018" s="128">
        <v>33694</v>
      </c>
      <c r="L1018" s="129">
        <f t="shared" ca="1" si="15"/>
        <v>32.873972602739727</v>
      </c>
      <c r="M1018" s="122">
        <v>0</v>
      </c>
      <c r="N1018" s="122" t="s">
        <v>1371</v>
      </c>
      <c r="O1018" s="122" t="s">
        <v>7813</v>
      </c>
    </row>
    <row r="1019" spans="1:15" s="120" customFormat="1" ht="12" hidden="1">
      <c r="A1019" s="122">
        <v>2021</v>
      </c>
      <c r="B1019" s="125" t="s">
        <v>2130</v>
      </c>
      <c r="C1019" s="60">
        <v>1030634322</v>
      </c>
      <c r="D1019" s="65" t="s">
        <v>2550</v>
      </c>
      <c r="E1019" s="60" t="s">
        <v>742</v>
      </c>
      <c r="F1019" s="61">
        <v>44435</v>
      </c>
      <c r="G1019" s="62">
        <v>4</v>
      </c>
      <c r="H1019" s="62">
        <v>4</v>
      </c>
      <c r="I1019" s="61">
        <v>44560</v>
      </c>
      <c r="J1019" s="66" t="s">
        <v>1364</v>
      </c>
      <c r="K1019" s="128">
        <v>34311</v>
      </c>
      <c r="L1019" s="129">
        <f t="shared" ca="1" si="15"/>
        <v>31.183561643835617</v>
      </c>
      <c r="M1019" s="122">
        <v>0</v>
      </c>
      <c r="N1019" s="122" t="s">
        <v>1371</v>
      </c>
      <c r="O1019" s="122" t="s">
        <v>7813</v>
      </c>
    </row>
    <row r="1020" spans="1:15" s="120" customFormat="1" ht="12" hidden="1">
      <c r="A1020" s="122">
        <v>2021</v>
      </c>
      <c r="B1020" s="125" t="s">
        <v>2132</v>
      </c>
      <c r="C1020" s="60">
        <v>80897308</v>
      </c>
      <c r="D1020" s="65" t="s">
        <v>2552</v>
      </c>
      <c r="E1020" s="60" t="s">
        <v>739</v>
      </c>
      <c r="F1020" s="61">
        <v>44440</v>
      </c>
      <c r="G1020" s="62">
        <v>4</v>
      </c>
      <c r="H1020" s="62">
        <v>0</v>
      </c>
      <c r="I1020" s="61">
        <v>44560</v>
      </c>
      <c r="J1020" s="66" t="s">
        <v>1364</v>
      </c>
      <c r="K1020" s="128">
        <v>31332</v>
      </c>
      <c r="L1020" s="129">
        <f t="shared" ca="1" si="15"/>
        <v>39.345205479452055</v>
      </c>
      <c r="M1020" s="122">
        <v>0</v>
      </c>
      <c r="N1020" s="122" t="s">
        <v>1371</v>
      </c>
      <c r="O1020" s="122" t="s">
        <v>7813</v>
      </c>
    </row>
    <row r="1021" spans="1:15" s="120" customFormat="1" ht="12" hidden="1">
      <c r="A1021" s="122">
        <v>2021</v>
      </c>
      <c r="B1021" s="125" t="s">
        <v>2134</v>
      </c>
      <c r="C1021" s="60">
        <v>1014260067</v>
      </c>
      <c r="D1021" s="65" t="s">
        <v>2554</v>
      </c>
      <c r="E1021" s="60" t="s">
        <v>742</v>
      </c>
      <c r="F1021" s="61">
        <v>44441</v>
      </c>
      <c r="G1021" s="62">
        <v>3</v>
      </c>
      <c r="H1021" s="62">
        <v>29</v>
      </c>
      <c r="I1021" s="61">
        <v>44560</v>
      </c>
      <c r="J1021" s="66" t="s">
        <v>1364</v>
      </c>
      <c r="K1021" s="128">
        <v>34639</v>
      </c>
      <c r="L1021" s="129">
        <f t="shared" ca="1" si="15"/>
        <v>30.284931506849315</v>
      </c>
      <c r="M1021" s="122">
        <v>0</v>
      </c>
      <c r="N1021" s="122" t="s">
        <v>1371</v>
      </c>
      <c r="O1021" s="122" t="s">
        <v>7813</v>
      </c>
    </row>
    <row r="1022" spans="1:15" s="120" customFormat="1" ht="12" hidden="1">
      <c r="A1022" s="122">
        <v>2021</v>
      </c>
      <c r="B1022" s="125" t="s">
        <v>2135</v>
      </c>
      <c r="C1022" s="60">
        <v>1016017478</v>
      </c>
      <c r="D1022" s="65" t="s">
        <v>2555</v>
      </c>
      <c r="E1022" s="60" t="s">
        <v>742</v>
      </c>
      <c r="F1022" s="61">
        <v>44441</v>
      </c>
      <c r="G1022" s="62">
        <v>3</v>
      </c>
      <c r="H1022" s="62">
        <v>29</v>
      </c>
      <c r="I1022" s="61">
        <v>44560</v>
      </c>
      <c r="J1022" s="66" t="s">
        <v>1364</v>
      </c>
      <c r="K1022" s="128">
        <v>32643</v>
      </c>
      <c r="L1022" s="129">
        <f t="shared" ca="1" si="15"/>
        <v>35.753424657534246</v>
      </c>
      <c r="M1022" s="122">
        <v>0</v>
      </c>
      <c r="N1022" s="122" t="s">
        <v>1371</v>
      </c>
      <c r="O1022" s="122" t="s">
        <v>7813</v>
      </c>
    </row>
    <row r="1023" spans="1:15" s="120" customFormat="1" ht="12" hidden="1">
      <c r="A1023" s="122">
        <v>2021</v>
      </c>
      <c r="B1023" s="125" t="s">
        <v>2136</v>
      </c>
      <c r="C1023" s="60">
        <v>1023865895</v>
      </c>
      <c r="D1023" s="65" t="s">
        <v>2556</v>
      </c>
      <c r="E1023" s="60" t="s">
        <v>742</v>
      </c>
      <c r="F1023" s="61">
        <v>44442</v>
      </c>
      <c r="G1023" s="62">
        <v>3</v>
      </c>
      <c r="H1023" s="62">
        <v>28</v>
      </c>
      <c r="I1023" s="61">
        <v>44560</v>
      </c>
      <c r="J1023" s="66" t="s">
        <v>1365</v>
      </c>
      <c r="K1023" s="128">
        <v>31556</v>
      </c>
      <c r="L1023" s="129">
        <f t="shared" ca="1" si="15"/>
        <v>38.731506849315068</v>
      </c>
      <c r="M1023" s="122">
        <v>0</v>
      </c>
      <c r="N1023" s="122" t="s">
        <v>1371</v>
      </c>
      <c r="O1023" s="122" t="s">
        <v>7813</v>
      </c>
    </row>
    <row r="1024" spans="1:15" s="120" customFormat="1" ht="12" hidden="1">
      <c r="A1024" s="122">
        <v>2021</v>
      </c>
      <c r="B1024" s="125" t="s">
        <v>2137</v>
      </c>
      <c r="C1024" s="60">
        <v>79748434</v>
      </c>
      <c r="D1024" s="65" t="s">
        <v>2557</v>
      </c>
      <c r="E1024" s="60" t="s">
        <v>739</v>
      </c>
      <c r="F1024" s="61">
        <v>44442</v>
      </c>
      <c r="G1024" s="62">
        <v>3</v>
      </c>
      <c r="H1024" s="62">
        <v>28</v>
      </c>
      <c r="I1024" s="61">
        <v>44560</v>
      </c>
      <c r="J1024" s="66" t="s">
        <v>1365</v>
      </c>
      <c r="K1024" s="128">
        <v>28509</v>
      </c>
      <c r="L1024" s="129">
        <f t="shared" ca="1" si="15"/>
        <v>47.079452054794523</v>
      </c>
      <c r="M1024" s="122">
        <v>0</v>
      </c>
      <c r="N1024" s="122" t="s">
        <v>1371</v>
      </c>
      <c r="O1024" s="122" t="s">
        <v>7813</v>
      </c>
    </row>
    <row r="1025" spans="1:15" s="120" customFormat="1" ht="12" hidden="1">
      <c r="A1025" s="122">
        <v>2021</v>
      </c>
      <c r="B1025" s="125" t="s">
        <v>2140</v>
      </c>
      <c r="C1025" s="60">
        <v>5765095</v>
      </c>
      <c r="D1025" s="65" t="s">
        <v>2560</v>
      </c>
      <c r="E1025" s="60" t="s">
        <v>739</v>
      </c>
      <c r="F1025" s="61">
        <v>44449</v>
      </c>
      <c r="G1025" s="62">
        <v>3</v>
      </c>
      <c r="H1025" s="62">
        <v>21</v>
      </c>
      <c r="I1025" s="61">
        <v>44560</v>
      </c>
      <c r="J1025" s="66" t="s">
        <v>1364</v>
      </c>
      <c r="K1025" s="128">
        <v>25412</v>
      </c>
      <c r="L1025" s="129">
        <f t="shared" ca="1" si="15"/>
        <v>55.564383561643837</v>
      </c>
      <c r="M1025" s="122">
        <v>0</v>
      </c>
      <c r="N1025" s="122" t="s">
        <v>1371</v>
      </c>
      <c r="O1025" s="122" t="s">
        <v>7813</v>
      </c>
    </row>
    <row r="1026" spans="1:15" s="120" customFormat="1" ht="12" hidden="1">
      <c r="A1026" s="122">
        <v>2021</v>
      </c>
      <c r="B1026" s="125" t="s">
        <v>2141</v>
      </c>
      <c r="C1026" s="60">
        <v>1018402818</v>
      </c>
      <c r="D1026" s="65" t="s">
        <v>890</v>
      </c>
      <c r="E1026" s="60" t="s">
        <v>739</v>
      </c>
      <c r="F1026" s="61">
        <v>44448</v>
      </c>
      <c r="G1026" s="62">
        <v>3</v>
      </c>
      <c r="H1026" s="62">
        <v>22</v>
      </c>
      <c r="I1026" s="61">
        <v>44560</v>
      </c>
      <c r="J1026" s="66" t="s">
        <v>1364</v>
      </c>
      <c r="K1026" s="128">
        <v>31450</v>
      </c>
      <c r="L1026" s="129">
        <f t="shared" ca="1" si="15"/>
        <v>39.021917808219179</v>
      </c>
      <c r="M1026" s="122">
        <v>0</v>
      </c>
      <c r="N1026" s="122" t="s">
        <v>1371</v>
      </c>
      <c r="O1026" s="122" t="s">
        <v>7813</v>
      </c>
    </row>
    <row r="1027" spans="1:15" s="120" customFormat="1" ht="12" hidden="1">
      <c r="A1027" s="122">
        <v>2021</v>
      </c>
      <c r="B1027" s="125" t="s">
        <v>2143</v>
      </c>
      <c r="C1027" s="60">
        <v>80062829</v>
      </c>
      <c r="D1027" s="65" t="s">
        <v>2562</v>
      </c>
      <c r="E1027" s="60" t="s">
        <v>739</v>
      </c>
      <c r="F1027" s="61">
        <v>44448</v>
      </c>
      <c r="G1027" s="62">
        <v>3</v>
      </c>
      <c r="H1027" s="62">
        <v>22</v>
      </c>
      <c r="I1027" s="61">
        <v>44560</v>
      </c>
      <c r="J1027" s="66" t="s">
        <v>1364</v>
      </c>
      <c r="K1027" s="128">
        <v>28903</v>
      </c>
      <c r="L1027" s="129">
        <f t="shared" ref="L1027:L1090" ca="1" si="16">IFERROR((TODAY()-K1027)/365,"No Aplica")</f>
        <v>46</v>
      </c>
      <c r="M1027" s="122">
        <v>0</v>
      </c>
      <c r="N1027" s="122" t="s">
        <v>1371</v>
      </c>
      <c r="O1027" s="122" t="s">
        <v>7813</v>
      </c>
    </row>
    <row r="1028" spans="1:15" s="120" customFormat="1" ht="12" hidden="1">
      <c r="A1028" s="122">
        <v>2021</v>
      </c>
      <c r="B1028" s="125" t="s">
        <v>2144</v>
      </c>
      <c r="C1028" s="60">
        <v>1022373892</v>
      </c>
      <c r="D1028" s="65" t="s">
        <v>2563</v>
      </c>
      <c r="E1028" s="60" t="s">
        <v>742</v>
      </c>
      <c r="F1028" s="61">
        <v>44453</v>
      </c>
      <c r="G1028" s="62">
        <v>3</v>
      </c>
      <c r="H1028" s="62">
        <v>17</v>
      </c>
      <c r="I1028" s="61">
        <v>44560</v>
      </c>
      <c r="J1028" s="66" t="s">
        <v>1365</v>
      </c>
      <c r="K1028" s="128">
        <v>33646</v>
      </c>
      <c r="L1028" s="129">
        <f t="shared" ca="1" si="16"/>
        <v>33.005479452054793</v>
      </c>
      <c r="M1028" s="122">
        <v>0</v>
      </c>
      <c r="N1028" s="122" t="s">
        <v>1371</v>
      </c>
      <c r="O1028" s="122" t="s">
        <v>7813</v>
      </c>
    </row>
    <row r="1029" spans="1:15" s="120" customFormat="1" ht="12" hidden="1">
      <c r="A1029" s="122">
        <v>2021</v>
      </c>
      <c r="B1029" s="125" t="s">
        <v>2147</v>
      </c>
      <c r="C1029" s="60">
        <v>1052394031</v>
      </c>
      <c r="D1029" s="65" t="s">
        <v>759</v>
      </c>
      <c r="E1029" s="60" t="s">
        <v>739</v>
      </c>
      <c r="F1029" s="61">
        <v>44460</v>
      </c>
      <c r="G1029" s="62">
        <v>3</v>
      </c>
      <c r="H1029" s="62">
        <v>10</v>
      </c>
      <c r="I1029" s="61">
        <v>44560</v>
      </c>
      <c r="J1029" s="66" t="s">
        <v>1364</v>
      </c>
      <c r="K1029" s="128">
        <v>33442</v>
      </c>
      <c r="L1029" s="129">
        <f t="shared" ca="1" si="16"/>
        <v>33.564383561643837</v>
      </c>
      <c r="M1029" s="122">
        <v>0</v>
      </c>
      <c r="N1029" s="122" t="s">
        <v>1371</v>
      </c>
      <c r="O1029" s="122" t="s">
        <v>7813</v>
      </c>
    </row>
    <row r="1030" spans="1:15" s="120" customFormat="1" ht="12" hidden="1">
      <c r="A1030" s="122">
        <v>2021</v>
      </c>
      <c r="B1030" s="125" t="s">
        <v>2152</v>
      </c>
      <c r="C1030" s="60">
        <v>80768635</v>
      </c>
      <c r="D1030" s="65" t="s">
        <v>2569</v>
      </c>
      <c r="E1030" s="60" t="s">
        <v>739</v>
      </c>
      <c r="F1030" s="61">
        <v>44456</v>
      </c>
      <c r="G1030" s="62">
        <v>3</v>
      </c>
      <c r="H1030" s="62">
        <v>14</v>
      </c>
      <c r="I1030" s="61">
        <v>44560</v>
      </c>
      <c r="J1030" s="66" t="s">
        <v>1364</v>
      </c>
      <c r="K1030" s="128">
        <v>30943</v>
      </c>
      <c r="L1030" s="129">
        <f t="shared" ca="1" si="16"/>
        <v>40.410958904109592</v>
      </c>
      <c r="M1030" s="122">
        <v>0</v>
      </c>
      <c r="N1030" s="122" t="s">
        <v>1371</v>
      </c>
      <c r="O1030" s="122" t="s">
        <v>7813</v>
      </c>
    </row>
    <row r="1031" spans="1:15" s="120" customFormat="1" ht="12" hidden="1">
      <c r="A1031" s="122">
        <v>2021</v>
      </c>
      <c r="B1031" s="125" t="s">
        <v>2159</v>
      </c>
      <c r="C1031" s="60">
        <v>1110471864</v>
      </c>
      <c r="D1031" s="65" t="s">
        <v>1096</v>
      </c>
      <c r="E1031" s="60" t="s">
        <v>742</v>
      </c>
      <c r="F1031" s="61">
        <v>44462</v>
      </c>
      <c r="G1031" s="62">
        <v>3</v>
      </c>
      <c r="H1031" s="62">
        <v>8</v>
      </c>
      <c r="I1031" s="61">
        <v>44560</v>
      </c>
      <c r="J1031" s="66" t="s">
        <v>1364</v>
      </c>
      <c r="K1031" s="128">
        <v>32285</v>
      </c>
      <c r="L1031" s="129">
        <f t="shared" ca="1" si="16"/>
        <v>36.734246575342468</v>
      </c>
      <c r="M1031" s="122">
        <v>0</v>
      </c>
      <c r="N1031" s="122" t="s">
        <v>1371</v>
      </c>
      <c r="O1031" s="122" t="s">
        <v>7813</v>
      </c>
    </row>
    <row r="1032" spans="1:15" s="120" customFormat="1" ht="12" hidden="1">
      <c r="A1032" s="122">
        <v>2021</v>
      </c>
      <c r="B1032" s="125" t="s">
        <v>2160</v>
      </c>
      <c r="C1032" s="60">
        <v>1075654508</v>
      </c>
      <c r="D1032" s="65" t="s">
        <v>2575</v>
      </c>
      <c r="E1032" s="60" t="s">
        <v>739</v>
      </c>
      <c r="F1032" s="61">
        <v>44467</v>
      </c>
      <c r="G1032" s="62">
        <v>3</v>
      </c>
      <c r="H1032" s="62">
        <v>3</v>
      </c>
      <c r="I1032" s="61">
        <v>44560</v>
      </c>
      <c r="J1032" s="66" t="s">
        <v>1364</v>
      </c>
      <c r="K1032" s="128">
        <v>31915</v>
      </c>
      <c r="L1032" s="129">
        <f t="shared" ca="1" si="16"/>
        <v>37.747945205479454</v>
      </c>
      <c r="M1032" s="122">
        <v>0</v>
      </c>
      <c r="N1032" s="122" t="s">
        <v>1371</v>
      </c>
      <c r="O1032" s="122" t="s">
        <v>7813</v>
      </c>
    </row>
    <row r="1033" spans="1:15" s="120" customFormat="1" ht="12" hidden="1">
      <c r="A1033" s="122">
        <v>2021</v>
      </c>
      <c r="B1033" s="125" t="s">
        <v>2164</v>
      </c>
      <c r="C1033" s="60">
        <v>1018422304</v>
      </c>
      <c r="D1033" s="65" t="s">
        <v>2579</v>
      </c>
      <c r="E1033" s="60" t="s">
        <v>742</v>
      </c>
      <c r="F1033" s="61">
        <v>44474</v>
      </c>
      <c r="G1033" s="62">
        <v>2</v>
      </c>
      <c r="H1033" s="62">
        <v>26</v>
      </c>
      <c r="I1033" s="61">
        <v>44560</v>
      </c>
      <c r="J1033" s="66" t="s">
        <v>1364</v>
      </c>
      <c r="K1033" s="128">
        <v>32537</v>
      </c>
      <c r="L1033" s="129">
        <f t="shared" ca="1" si="16"/>
        <v>36.043835616438358</v>
      </c>
      <c r="M1033" s="122">
        <v>0</v>
      </c>
      <c r="N1033" s="122" t="s">
        <v>1371</v>
      </c>
      <c r="O1033" s="122" t="s">
        <v>7813</v>
      </c>
    </row>
    <row r="1034" spans="1:15" s="120" customFormat="1" ht="12" hidden="1">
      <c r="A1034" s="122">
        <v>2021</v>
      </c>
      <c r="B1034" s="125" t="s">
        <v>2167</v>
      </c>
      <c r="C1034" s="60">
        <v>1033772118</v>
      </c>
      <c r="D1034" s="65" t="s">
        <v>2581</v>
      </c>
      <c r="E1034" s="60" t="s">
        <v>742</v>
      </c>
      <c r="F1034" s="61">
        <v>44474</v>
      </c>
      <c r="G1034" s="62">
        <v>2</v>
      </c>
      <c r="H1034" s="62">
        <v>26</v>
      </c>
      <c r="I1034" s="61">
        <v>44560</v>
      </c>
      <c r="J1034" s="66" t="s">
        <v>1364</v>
      </c>
      <c r="K1034" s="128">
        <v>34724</v>
      </c>
      <c r="L1034" s="129">
        <f t="shared" ca="1" si="16"/>
        <v>30.052054794520547</v>
      </c>
      <c r="M1034" s="122">
        <v>0</v>
      </c>
      <c r="N1034" s="122" t="s">
        <v>1371</v>
      </c>
      <c r="O1034" s="122" t="s">
        <v>7813</v>
      </c>
    </row>
    <row r="1035" spans="1:15" s="120" customFormat="1" ht="12" hidden="1">
      <c r="A1035" s="122">
        <v>2021</v>
      </c>
      <c r="B1035" s="125" t="s">
        <v>2168</v>
      </c>
      <c r="C1035" s="60">
        <v>1033717249</v>
      </c>
      <c r="D1035" s="65" t="s">
        <v>2582</v>
      </c>
      <c r="E1035" s="60" t="s">
        <v>742</v>
      </c>
      <c r="F1035" s="61">
        <v>44477</v>
      </c>
      <c r="G1035" s="62">
        <v>2</v>
      </c>
      <c r="H1035" s="62">
        <v>23</v>
      </c>
      <c r="I1035" s="61">
        <v>44560</v>
      </c>
      <c r="J1035" s="66" t="s">
        <v>1364</v>
      </c>
      <c r="K1035" s="128">
        <v>32866</v>
      </c>
      <c r="L1035" s="129">
        <f t="shared" ca="1" si="16"/>
        <v>35.142465753424659</v>
      </c>
      <c r="M1035" s="122">
        <v>0</v>
      </c>
      <c r="N1035" s="122" t="s">
        <v>1371</v>
      </c>
      <c r="O1035" s="122" t="s">
        <v>7813</v>
      </c>
    </row>
    <row r="1036" spans="1:15" s="120" customFormat="1" ht="12" hidden="1">
      <c r="A1036" s="122">
        <v>2021</v>
      </c>
      <c r="B1036" s="125" t="s">
        <v>2169</v>
      </c>
      <c r="C1036" s="60">
        <v>1032455982</v>
      </c>
      <c r="D1036" s="65" t="s">
        <v>2583</v>
      </c>
      <c r="E1036" s="60" t="s">
        <v>742</v>
      </c>
      <c r="F1036" s="61">
        <v>44484</v>
      </c>
      <c r="G1036" s="62">
        <v>2</v>
      </c>
      <c r="H1036" s="62">
        <v>16</v>
      </c>
      <c r="I1036" s="61">
        <v>44560</v>
      </c>
      <c r="J1036" s="66" t="s">
        <v>1364</v>
      </c>
      <c r="K1036" s="128">
        <v>34012</v>
      </c>
      <c r="L1036" s="129">
        <f t="shared" ca="1" si="16"/>
        <v>32.0027397260274</v>
      </c>
      <c r="M1036" s="122">
        <v>0</v>
      </c>
      <c r="N1036" s="122" t="s">
        <v>1371</v>
      </c>
      <c r="O1036" s="122" t="s">
        <v>7813</v>
      </c>
    </row>
    <row r="1037" spans="1:15" s="120" customFormat="1" ht="12" hidden="1">
      <c r="A1037" s="122">
        <v>2021</v>
      </c>
      <c r="B1037" s="125" t="s">
        <v>2170</v>
      </c>
      <c r="C1037" s="60">
        <v>81740191</v>
      </c>
      <c r="D1037" s="65" t="s">
        <v>2584</v>
      </c>
      <c r="E1037" s="60" t="s">
        <v>739</v>
      </c>
      <c r="F1037" s="61">
        <v>44489</v>
      </c>
      <c r="G1037" s="62">
        <v>2</v>
      </c>
      <c r="H1037" s="62">
        <v>11</v>
      </c>
      <c r="I1037" s="61">
        <v>44560</v>
      </c>
      <c r="J1037" s="66" t="s">
        <v>1364</v>
      </c>
      <c r="K1037" s="128">
        <v>30898</v>
      </c>
      <c r="L1037" s="129">
        <f t="shared" ca="1" si="16"/>
        <v>40.534246575342465</v>
      </c>
      <c r="M1037" s="122">
        <v>0</v>
      </c>
      <c r="N1037" s="122" t="s">
        <v>1371</v>
      </c>
      <c r="O1037" s="122" t="s">
        <v>7813</v>
      </c>
    </row>
    <row r="1038" spans="1:15" s="120" customFormat="1" ht="12" hidden="1">
      <c r="A1038" s="122">
        <v>2021</v>
      </c>
      <c r="B1038" s="125" t="s">
        <v>2171</v>
      </c>
      <c r="C1038" s="60">
        <v>1022347727</v>
      </c>
      <c r="D1038" s="65" t="s">
        <v>2585</v>
      </c>
      <c r="E1038" s="60" t="s">
        <v>742</v>
      </c>
      <c r="F1038" s="61">
        <v>44489</v>
      </c>
      <c r="G1038" s="62">
        <v>2</v>
      </c>
      <c r="H1038" s="62">
        <v>11</v>
      </c>
      <c r="I1038" s="61">
        <v>44560</v>
      </c>
      <c r="J1038" s="66" t="s">
        <v>1364</v>
      </c>
      <c r="K1038" s="128">
        <v>32248</v>
      </c>
      <c r="L1038" s="129">
        <f t="shared" ca="1" si="16"/>
        <v>36.835616438356162</v>
      </c>
      <c r="M1038" s="122">
        <v>0</v>
      </c>
      <c r="N1038" s="122" t="s">
        <v>1371</v>
      </c>
      <c r="O1038" s="122" t="s">
        <v>7813</v>
      </c>
    </row>
    <row r="1039" spans="1:15" s="120" customFormat="1" ht="12" hidden="1">
      <c r="A1039" s="122">
        <v>2021</v>
      </c>
      <c r="B1039" s="125" t="s">
        <v>2173</v>
      </c>
      <c r="C1039" s="60">
        <v>1020772196</v>
      </c>
      <c r="D1039" s="65" t="s">
        <v>2586</v>
      </c>
      <c r="E1039" s="60" t="s">
        <v>739</v>
      </c>
      <c r="F1039" s="61">
        <v>44481</v>
      </c>
      <c r="G1039" s="62">
        <v>2</v>
      </c>
      <c r="H1039" s="62">
        <v>19</v>
      </c>
      <c r="I1039" s="61">
        <v>44560</v>
      </c>
      <c r="J1039" s="66" t="s">
        <v>1364</v>
      </c>
      <c r="K1039" s="128">
        <v>33764</v>
      </c>
      <c r="L1039" s="129">
        <f t="shared" ca="1" si="16"/>
        <v>32.682191780821917</v>
      </c>
      <c r="M1039" s="122">
        <v>0</v>
      </c>
      <c r="N1039" s="122" t="s">
        <v>1371</v>
      </c>
      <c r="O1039" s="122" t="s">
        <v>7813</v>
      </c>
    </row>
    <row r="1040" spans="1:15" s="120" customFormat="1" ht="12" hidden="1">
      <c r="A1040" s="122">
        <v>2021</v>
      </c>
      <c r="B1040" s="125" t="s">
        <v>2188</v>
      </c>
      <c r="C1040" s="60">
        <v>41211331</v>
      </c>
      <c r="D1040" s="65" t="s">
        <v>922</v>
      </c>
      <c r="E1040" s="60" t="s">
        <v>742</v>
      </c>
      <c r="F1040" s="61">
        <v>44495</v>
      </c>
      <c r="G1040" s="62">
        <v>2</v>
      </c>
      <c r="H1040" s="62">
        <v>5</v>
      </c>
      <c r="I1040" s="61">
        <v>44560</v>
      </c>
      <c r="J1040" s="66" t="s">
        <v>1364</v>
      </c>
      <c r="K1040" s="128">
        <v>23493</v>
      </c>
      <c r="L1040" s="129">
        <f t="shared" ca="1" si="16"/>
        <v>60.821917808219176</v>
      </c>
      <c r="M1040" s="122">
        <v>0</v>
      </c>
      <c r="N1040" s="122" t="s">
        <v>1371</v>
      </c>
      <c r="O1040" s="122" t="s">
        <v>7813</v>
      </c>
    </row>
    <row r="1041" spans="1:15" s="120" customFormat="1" ht="12" hidden="1">
      <c r="A1041" s="122">
        <v>2021</v>
      </c>
      <c r="B1041" s="125" t="s">
        <v>1442</v>
      </c>
      <c r="C1041" s="60">
        <v>1013585696</v>
      </c>
      <c r="D1041" s="65" t="s">
        <v>1218</v>
      </c>
      <c r="E1041" s="60" t="s">
        <v>742</v>
      </c>
      <c r="F1041" s="61">
        <v>44228</v>
      </c>
      <c r="G1041" s="62">
        <v>11</v>
      </c>
      <c r="H1041" s="62">
        <v>15</v>
      </c>
      <c r="I1041" s="61">
        <v>44561</v>
      </c>
      <c r="J1041" s="66" t="s">
        <v>1365</v>
      </c>
      <c r="K1041" s="128">
        <v>31810</v>
      </c>
      <c r="L1041" s="129">
        <f t="shared" ca="1" si="16"/>
        <v>38.035616438356165</v>
      </c>
      <c r="M1041" s="122">
        <v>0</v>
      </c>
      <c r="N1041" s="122" t="s">
        <v>1371</v>
      </c>
      <c r="O1041" s="122" t="s">
        <v>7813</v>
      </c>
    </row>
    <row r="1042" spans="1:15" s="120" customFormat="1" ht="12" hidden="1">
      <c r="A1042" s="122">
        <v>2021</v>
      </c>
      <c r="B1042" s="125" t="s">
        <v>1454</v>
      </c>
      <c r="C1042" s="60">
        <v>9867577</v>
      </c>
      <c r="D1042" s="65" t="s">
        <v>1018</v>
      </c>
      <c r="E1042" s="60" t="s">
        <v>739</v>
      </c>
      <c r="F1042" s="61">
        <v>44217</v>
      </c>
      <c r="G1042" s="62">
        <v>11</v>
      </c>
      <c r="H1042" s="62">
        <v>15</v>
      </c>
      <c r="I1042" s="61">
        <v>44561</v>
      </c>
      <c r="J1042" s="66" t="s">
        <v>1364</v>
      </c>
      <c r="K1042" s="128">
        <v>30353</v>
      </c>
      <c r="L1042" s="129">
        <f t="shared" ca="1" si="16"/>
        <v>42.027397260273972</v>
      </c>
      <c r="M1042" s="122">
        <v>0</v>
      </c>
      <c r="N1042" s="122" t="s">
        <v>1371</v>
      </c>
      <c r="O1042" s="122" t="s">
        <v>7813</v>
      </c>
    </row>
    <row r="1043" spans="1:15" s="120" customFormat="1" ht="12" hidden="1">
      <c r="A1043" s="122">
        <v>2021</v>
      </c>
      <c r="B1043" s="125" t="s">
        <v>1477</v>
      </c>
      <c r="C1043" s="60">
        <v>80220975</v>
      </c>
      <c r="D1043" s="65" t="s">
        <v>1031</v>
      </c>
      <c r="E1043" s="60" t="s">
        <v>739</v>
      </c>
      <c r="F1043" s="61">
        <v>44223</v>
      </c>
      <c r="G1043" s="62">
        <v>11</v>
      </c>
      <c r="H1043" s="62">
        <v>4</v>
      </c>
      <c r="I1043" s="61">
        <v>44561</v>
      </c>
      <c r="J1043" s="66" t="s">
        <v>1364</v>
      </c>
      <c r="K1043" s="128">
        <v>30021</v>
      </c>
      <c r="L1043" s="129">
        <f t="shared" ca="1" si="16"/>
        <v>42.936986301369863</v>
      </c>
      <c r="M1043" s="122">
        <v>0</v>
      </c>
      <c r="N1043" s="122" t="s">
        <v>1371</v>
      </c>
      <c r="O1043" s="122" t="s">
        <v>7813</v>
      </c>
    </row>
    <row r="1044" spans="1:15" s="120" customFormat="1" ht="12" hidden="1">
      <c r="A1044" s="122">
        <v>2021</v>
      </c>
      <c r="B1044" s="125" t="s">
        <v>1486</v>
      </c>
      <c r="C1044" s="60">
        <v>52409157</v>
      </c>
      <c r="D1044" s="65" t="s">
        <v>843</v>
      </c>
      <c r="E1044" s="60" t="s">
        <v>742</v>
      </c>
      <c r="F1044" s="61">
        <v>44223</v>
      </c>
      <c r="G1044" s="62">
        <v>11</v>
      </c>
      <c r="H1044" s="62">
        <v>4</v>
      </c>
      <c r="I1044" s="61">
        <v>44561</v>
      </c>
      <c r="J1044" s="66" t="s">
        <v>1364</v>
      </c>
      <c r="K1044" s="128">
        <v>27858</v>
      </c>
      <c r="L1044" s="129">
        <f t="shared" ca="1" si="16"/>
        <v>48.863013698630134</v>
      </c>
      <c r="M1044" s="122">
        <v>0</v>
      </c>
      <c r="N1044" s="122" t="s">
        <v>1371</v>
      </c>
      <c r="O1044" s="122" t="s">
        <v>7813</v>
      </c>
    </row>
    <row r="1045" spans="1:15" s="120" customFormat="1" ht="12" hidden="1">
      <c r="A1045" s="122">
        <v>2021</v>
      </c>
      <c r="B1045" s="125" t="s">
        <v>1504</v>
      </c>
      <c r="C1045" s="60">
        <v>79573549</v>
      </c>
      <c r="D1045" s="65" t="s">
        <v>2290</v>
      </c>
      <c r="E1045" s="60" t="s">
        <v>739</v>
      </c>
      <c r="F1045" s="61">
        <v>44225</v>
      </c>
      <c r="G1045" s="62">
        <v>11</v>
      </c>
      <c r="H1045" s="62">
        <v>2</v>
      </c>
      <c r="I1045" s="61">
        <v>44561</v>
      </c>
      <c r="J1045" s="66" t="s">
        <v>1364</v>
      </c>
      <c r="K1045" s="128">
        <v>26147</v>
      </c>
      <c r="L1045" s="129">
        <f t="shared" ca="1" si="16"/>
        <v>53.550684931506851</v>
      </c>
      <c r="M1045" s="122">
        <v>0</v>
      </c>
      <c r="N1045" s="122" t="s">
        <v>1371</v>
      </c>
      <c r="O1045" s="122" t="s">
        <v>7813</v>
      </c>
    </row>
    <row r="1046" spans="1:15" s="120" customFormat="1" ht="12" hidden="1">
      <c r="A1046" s="122">
        <v>2021</v>
      </c>
      <c r="B1046" s="125" t="s">
        <v>1508</v>
      </c>
      <c r="C1046" s="60">
        <v>52888049</v>
      </c>
      <c r="D1046" s="65" t="s">
        <v>1020</v>
      </c>
      <c r="E1046" s="60" t="s">
        <v>742</v>
      </c>
      <c r="F1046" s="61">
        <v>44225</v>
      </c>
      <c r="G1046" s="62">
        <v>11</v>
      </c>
      <c r="H1046" s="62">
        <v>2</v>
      </c>
      <c r="I1046" s="61">
        <v>44561</v>
      </c>
      <c r="J1046" s="66" t="s">
        <v>1364</v>
      </c>
      <c r="K1046" s="128">
        <v>30164</v>
      </c>
      <c r="L1046" s="129">
        <f t="shared" ca="1" si="16"/>
        <v>42.545205479452058</v>
      </c>
      <c r="M1046" s="122">
        <v>0</v>
      </c>
      <c r="N1046" s="122" t="s">
        <v>1371</v>
      </c>
      <c r="O1046" s="122" t="s">
        <v>7813</v>
      </c>
    </row>
    <row r="1047" spans="1:15" s="120" customFormat="1" ht="12" hidden="1">
      <c r="A1047" s="122">
        <v>2021</v>
      </c>
      <c r="B1047" s="125" t="s">
        <v>1515</v>
      </c>
      <c r="C1047" s="60">
        <v>53106625</v>
      </c>
      <c r="D1047" s="65" t="s">
        <v>1130</v>
      </c>
      <c r="E1047" s="60" t="s">
        <v>742</v>
      </c>
      <c r="F1047" s="61">
        <v>44233</v>
      </c>
      <c r="G1047" s="62">
        <v>11</v>
      </c>
      <c r="H1047" s="62">
        <v>0</v>
      </c>
      <c r="I1047" s="61">
        <v>44561</v>
      </c>
      <c r="J1047" s="66" t="s">
        <v>1365</v>
      </c>
      <c r="K1047" s="128">
        <v>21228</v>
      </c>
      <c r="L1047" s="129">
        <f t="shared" ca="1" si="16"/>
        <v>67.027397260273972</v>
      </c>
      <c r="M1047" s="122">
        <v>0</v>
      </c>
      <c r="N1047" s="122" t="s">
        <v>1371</v>
      </c>
      <c r="O1047" s="122" t="s">
        <v>7813</v>
      </c>
    </row>
    <row r="1048" spans="1:15" s="120" customFormat="1" ht="12" hidden="1">
      <c r="A1048" s="122">
        <v>2021</v>
      </c>
      <c r="B1048" s="125" t="s">
        <v>1538</v>
      </c>
      <c r="C1048" s="60">
        <v>79762451</v>
      </c>
      <c r="D1048" s="65" t="s">
        <v>998</v>
      </c>
      <c r="E1048" s="60" t="s">
        <v>739</v>
      </c>
      <c r="F1048" s="61">
        <v>44228</v>
      </c>
      <c r="G1048" s="62">
        <v>11</v>
      </c>
      <c r="H1048" s="62">
        <v>0</v>
      </c>
      <c r="I1048" s="61">
        <v>44561</v>
      </c>
      <c r="J1048" s="66" t="s">
        <v>1364</v>
      </c>
      <c r="K1048" s="128">
        <v>28784</v>
      </c>
      <c r="L1048" s="129">
        <f t="shared" ca="1" si="16"/>
        <v>46.326027397260276</v>
      </c>
      <c r="M1048" s="122">
        <v>0</v>
      </c>
      <c r="N1048" s="122" t="s">
        <v>1371</v>
      </c>
      <c r="O1048" s="122" t="s">
        <v>7813</v>
      </c>
    </row>
    <row r="1049" spans="1:15" s="120" customFormat="1" ht="12" hidden="1">
      <c r="A1049" s="122">
        <v>2021</v>
      </c>
      <c r="B1049" s="125" t="s">
        <v>1592</v>
      </c>
      <c r="C1049" s="60">
        <v>52168152</v>
      </c>
      <c r="D1049" s="65" t="s">
        <v>2306</v>
      </c>
      <c r="E1049" s="60" t="s">
        <v>742</v>
      </c>
      <c r="F1049" s="61">
        <v>44236</v>
      </c>
      <c r="G1049" s="62">
        <v>10</v>
      </c>
      <c r="H1049" s="62">
        <v>22</v>
      </c>
      <c r="I1049" s="61">
        <v>44561</v>
      </c>
      <c r="J1049" s="66" t="s">
        <v>1364</v>
      </c>
      <c r="K1049" s="128">
        <v>27315</v>
      </c>
      <c r="L1049" s="129">
        <f t="shared" ca="1" si="16"/>
        <v>50.350684931506848</v>
      </c>
      <c r="M1049" s="122">
        <v>0</v>
      </c>
      <c r="N1049" s="122" t="s">
        <v>1371</v>
      </c>
      <c r="O1049" s="122" t="s">
        <v>7813</v>
      </c>
    </row>
    <row r="1050" spans="1:15" s="120" customFormat="1" ht="12" hidden="1">
      <c r="A1050" s="122">
        <v>2021</v>
      </c>
      <c r="B1050" s="125" t="s">
        <v>1619</v>
      </c>
      <c r="C1050" s="60">
        <v>80055783</v>
      </c>
      <c r="D1050" s="65" t="s">
        <v>2313</v>
      </c>
      <c r="E1050" s="60" t="s">
        <v>739</v>
      </c>
      <c r="F1050" s="61">
        <v>44250</v>
      </c>
      <c r="G1050" s="62">
        <v>10</v>
      </c>
      <c r="H1050" s="62">
        <v>8</v>
      </c>
      <c r="I1050" s="61">
        <v>44561</v>
      </c>
      <c r="J1050" s="66" t="s">
        <v>1364</v>
      </c>
      <c r="K1050" s="128">
        <v>29142</v>
      </c>
      <c r="L1050" s="129">
        <f t="shared" ca="1" si="16"/>
        <v>45.345205479452055</v>
      </c>
      <c r="M1050" s="122">
        <v>0</v>
      </c>
      <c r="N1050" s="122" t="s">
        <v>1371</v>
      </c>
      <c r="O1050" s="122" t="s">
        <v>7813</v>
      </c>
    </row>
    <row r="1051" spans="1:15" s="120" customFormat="1" ht="12" hidden="1">
      <c r="A1051" s="122">
        <v>2021</v>
      </c>
      <c r="B1051" s="125" t="s">
        <v>1634</v>
      </c>
      <c r="C1051" s="60">
        <v>1022370355</v>
      </c>
      <c r="D1051" s="65" t="s">
        <v>2319</v>
      </c>
      <c r="E1051" s="60" t="s">
        <v>742</v>
      </c>
      <c r="F1051" s="61">
        <v>44244</v>
      </c>
      <c r="G1051" s="62">
        <v>10</v>
      </c>
      <c r="H1051" s="62">
        <v>15</v>
      </c>
      <c r="I1051" s="61">
        <v>44561</v>
      </c>
      <c r="J1051" s="66" t="s">
        <v>1364</v>
      </c>
      <c r="K1051" s="128">
        <v>33422</v>
      </c>
      <c r="L1051" s="129">
        <f t="shared" ca="1" si="16"/>
        <v>33.61917808219178</v>
      </c>
      <c r="M1051" s="122">
        <v>0</v>
      </c>
      <c r="N1051" s="122" t="s">
        <v>1371</v>
      </c>
      <c r="O1051" s="122" t="s">
        <v>7813</v>
      </c>
    </row>
    <row r="1052" spans="1:15" s="120" customFormat="1" ht="12" hidden="1">
      <c r="A1052" s="122">
        <v>2021</v>
      </c>
      <c r="B1052" s="125" t="s">
        <v>1665</v>
      </c>
      <c r="C1052" s="60">
        <v>53135138</v>
      </c>
      <c r="D1052" s="65" t="s">
        <v>1286</v>
      </c>
      <c r="E1052" s="60" t="s">
        <v>742</v>
      </c>
      <c r="F1052" s="61">
        <v>44253</v>
      </c>
      <c r="G1052" s="62">
        <v>10</v>
      </c>
      <c r="H1052" s="62">
        <v>5</v>
      </c>
      <c r="I1052" s="61">
        <v>44561</v>
      </c>
      <c r="J1052" s="66" t="s">
        <v>1364</v>
      </c>
      <c r="K1052" s="128">
        <v>31282</v>
      </c>
      <c r="L1052" s="129">
        <f t="shared" ca="1" si="16"/>
        <v>39.482191780821921</v>
      </c>
      <c r="M1052" s="122">
        <v>0</v>
      </c>
      <c r="N1052" s="122" t="s">
        <v>1371</v>
      </c>
      <c r="O1052" s="122" t="s">
        <v>7813</v>
      </c>
    </row>
    <row r="1053" spans="1:15" s="120" customFormat="1" ht="12" hidden="1">
      <c r="A1053" s="122">
        <v>2021</v>
      </c>
      <c r="B1053" s="125" t="s">
        <v>1669</v>
      </c>
      <c r="C1053" s="60">
        <v>1057589937</v>
      </c>
      <c r="D1053" s="65" t="s">
        <v>849</v>
      </c>
      <c r="E1053" s="60" t="s">
        <v>742</v>
      </c>
      <c r="F1053" s="61">
        <v>44264</v>
      </c>
      <c r="G1053" s="62">
        <v>9</v>
      </c>
      <c r="H1053" s="62">
        <v>22</v>
      </c>
      <c r="I1053" s="61">
        <v>44561</v>
      </c>
      <c r="J1053" s="66" t="s">
        <v>1364</v>
      </c>
      <c r="K1053" s="128">
        <v>33793</v>
      </c>
      <c r="L1053" s="129">
        <f t="shared" ca="1" si="16"/>
        <v>32.602739726027394</v>
      </c>
      <c r="M1053" s="122">
        <v>0</v>
      </c>
      <c r="N1053" s="122" t="s">
        <v>1371</v>
      </c>
      <c r="O1053" s="122" t="s">
        <v>7813</v>
      </c>
    </row>
    <row r="1054" spans="1:15" s="120" customFormat="1" ht="12" hidden="1">
      <c r="A1054" s="122">
        <v>2021</v>
      </c>
      <c r="B1054" s="125" t="s">
        <v>1683</v>
      </c>
      <c r="C1054" s="60">
        <v>1013635428</v>
      </c>
      <c r="D1054" s="65" t="s">
        <v>2334</v>
      </c>
      <c r="E1054" s="60" t="s">
        <v>742</v>
      </c>
      <c r="F1054" s="61">
        <v>44257</v>
      </c>
      <c r="G1054" s="62">
        <v>10</v>
      </c>
      <c r="H1054" s="62">
        <v>0</v>
      </c>
      <c r="I1054" s="61">
        <v>44561</v>
      </c>
      <c r="J1054" s="66" t="s">
        <v>1364</v>
      </c>
      <c r="K1054" s="128">
        <v>33808</v>
      </c>
      <c r="L1054" s="129">
        <f t="shared" ca="1" si="16"/>
        <v>32.561643835616437</v>
      </c>
      <c r="M1054" s="122">
        <v>0</v>
      </c>
      <c r="N1054" s="122" t="s">
        <v>1371</v>
      </c>
      <c r="O1054" s="122" t="s">
        <v>7813</v>
      </c>
    </row>
    <row r="1055" spans="1:15" s="120" customFormat="1" ht="12" hidden="1">
      <c r="A1055" s="122">
        <v>2021</v>
      </c>
      <c r="B1055" s="125" t="s">
        <v>1716</v>
      </c>
      <c r="C1055" s="60">
        <v>79466777</v>
      </c>
      <c r="D1055" s="65" t="s">
        <v>2347</v>
      </c>
      <c r="E1055" s="60" t="s">
        <v>739</v>
      </c>
      <c r="F1055" s="61">
        <v>44268</v>
      </c>
      <c r="G1055" s="62">
        <v>10</v>
      </c>
      <c r="H1055" s="62">
        <v>0</v>
      </c>
      <c r="I1055" s="61">
        <v>44561</v>
      </c>
      <c r="J1055" s="66" t="s">
        <v>1364</v>
      </c>
      <c r="K1055" s="128">
        <v>25116</v>
      </c>
      <c r="L1055" s="129">
        <f t="shared" ca="1" si="16"/>
        <v>56.375342465753427</v>
      </c>
      <c r="M1055" s="122">
        <v>0</v>
      </c>
      <c r="N1055" s="122" t="s">
        <v>1371</v>
      </c>
      <c r="O1055" s="122" t="s">
        <v>7813</v>
      </c>
    </row>
    <row r="1056" spans="1:15" s="120" customFormat="1" ht="12" hidden="1">
      <c r="A1056" s="122">
        <v>2021</v>
      </c>
      <c r="B1056" s="125" t="s">
        <v>1728</v>
      </c>
      <c r="C1056" s="60">
        <v>1094275229</v>
      </c>
      <c r="D1056" s="65" t="s">
        <v>2351</v>
      </c>
      <c r="E1056" s="60" t="s">
        <v>742</v>
      </c>
      <c r="F1056" s="61">
        <v>44279</v>
      </c>
      <c r="G1056" s="62">
        <v>9</v>
      </c>
      <c r="H1056" s="62">
        <v>7</v>
      </c>
      <c r="I1056" s="61">
        <v>44561</v>
      </c>
      <c r="J1056" s="66" t="s">
        <v>1364</v>
      </c>
      <c r="K1056" s="128">
        <v>34861</v>
      </c>
      <c r="L1056" s="129">
        <f t="shared" ca="1" si="16"/>
        <v>29.676712328767124</v>
      </c>
      <c r="M1056" s="122">
        <v>0</v>
      </c>
      <c r="N1056" s="122" t="s">
        <v>1371</v>
      </c>
      <c r="O1056" s="122" t="s">
        <v>7813</v>
      </c>
    </row>
    <row r="1057" spans="1:15" s="120" customFormat="1" ht="12" hidden="1">
      <c r="A1057" s="122">
        <v>2021</v>
      </c>
      <c r="B1057" s="125" t="s">
        <v>1736</v>
      </c>
      <c r="C1057" s="60">
        <v>79887061</v>
      </c>
      <c r="D1057" s="65" t="s">
        <v>1106</v>
      </c>
      <c r="E1057" s="60" t="s">
        <v>739</v>
      </c>
      <c r="F1057" s="61">
        <v>44278</v>
      </c>
      <c r="G1057" s="62">
        <v>9</v>
      </c>
      <c r="H1057" s="62">
        <v>15</v>
      </c>
      <c r="I1057" s="61">
        <v>44561</v>
      </c>
      <c r="J1057" s="66" t="s">
        <v>1364</v>
      </c>
      <c r="K1057" s="128">
        <v>28483</v>
      </c>
      <c r="L1057" s="129">
        <f t="shared" ca="1" si="16"/>
        <v>47.150684931506852</v>
      </c>
      <c r="M1057" s="122">
        <v>0</v>
      </c>
      <c r="N1057" s="122" t="s">
        <v>1371</v>
      </c>
      <c r="O1057" s="122" t="s">
        <v>7813</v>
      </c>
    </row>
    <row r="1058" spans="1:15" s="120" customFormat="1" ht="12" hidden="1">
      <c r="A1058" s="122">
        <v>2021</v>
      </c>
      <c r="B1058" s="125" t="s">
        <v>1745</v>
      </c>
      <c r="C1058" s="60">
        <v>80780633</v>
      </c>
      <c r="D1058" s="65" t="s">
        <v>1165</v>
      </c>
      <c r="E1058" s="60" t="s">
        <v>739</v>
      </c>
      <c r="F1058" s="61">
        <v>44275</v>
      </c>
      <c r="G1058" s="62">
        <v>9</v>
      </c>
      <c r="H1058" s="62">
        <v>15</v>
      </c>
      <c r="I1058" s="61">
        <v>44561</v>
      </c>
      <c r="J1058" s="66" t="s">
        <v>1364</v>
      </c>
      <c r="K1058" s="128">
        <v>31448</v>
      </c>
      <c r="L1058" s="129">
        <f t="shared" ca="1" si="16"/>
        <v>39.027397260273972</v>
      </c>
      <c r="M1058" s="122">
        <v>0</v>
      </c>
      <c r="N1058" s="122" t="s">
        <v>1371</v>
      </c>
      <c r="O1058" s="122" t="s">
        <v>7813</v>
      </c>
    </row>
    <row r="1059" spans="1:15" s="120" customFormat="1" ht="12" hidden="1">
      <c r="A1059" s="122">
        <v>2021</v>
      </c>
      <c r="B1059" s="125" t="s">
        <v>1753</v>
      </c>
      <c r="C1059" s="60">
        <v>52865625</v>
      </c>
      <c r="D1059" s="65" t="s">
        <v>2359</v>
      </c>
      <c r="E1059" s="60" t="s">
        <v>742</v>
      </c>
      <c r="F1059" s="61">
        <v>44279</v>
      </c>
      <c r="G1059" s="62">
        <v>9</v>
      </c>
      <c r="H1059" s="62">
        <v>13</v>
      </c>
      <c r="I1059" s="61">
        <v>44561</v>
      </c>
      <c r="J1059" s="66" t="s">
        <v>1364</v>
      </c>
      <c r="K1059" s="128">
        <v>30020</v>
      </c>
      <c r="L1059" s="129">
        <f t="shared" ca="1" si="16"/>
        <v>42.939726027397263</v>
      </c>
      <c r="M1059" s="122">
        <v>0</v>
      </c>
      <c r="N1059" s="122" t="s">
        <v>1371</v>
      </c>
      <c r="O1059" s="122" t="s">
        <v>7813</v>
      </c>
    </row>
    <row r="1060" spans="1:15" s="120" customFormat="1" ht="12" hidden="1">
      <c r="A1060" s="122">
        <v>2021</v>
      </c>
      <c r="B1060" s="125" t="s">
        <v>1755</v>
      </c>
      <c r="C1060" s="60">
        <v>7173600</v>
      </c>
      <c r="D1060" s="65" t="s">
        <v>1247</v>
      </c>
      <c r="E1060" s="60" t="s">
        <v>739</v>
      </c>
      <c r="F1060" s="61">
        <v>44281</v>
      </c>
      <c r="G1060" s="62">
        <v>9</v>
      </c>
      <c r="H1060" s="62">
        <v>8</v>
      </c>
      <c r="I1060" s="61">
        <v>44561</v>
      </c>
      <c r="J1060" s="66" t="s">
        <v>1364</v>
      </c>
      <c r="K1060" s="128">
        <v>28451</v>
      </c>
      <c r="L1060" s="129">
        <f t="shared" ca="1" si="16"/>
        <v>47.238356164383561</v>
      </c>
      <c r="M1060" s="122">
        <v>0</v>
      </c>
      <c r="N1060" s="122" t="s">
        <v>1371</v>
      </c>
      <c r="O1060" s="122" t="s">
        <v>7813</v>
      </c>
    </row>
    <row r="1061" spans="1:15" s="120" customFormat="1" ht="12" hidden="1">
      <c r="A1061" s="122">
        <v>2021</v>
      </c>
      <c r="B1061" s="125" t="s">
        <v>1756</v>
      </c>
      <c r="C1061" s="60">
        <v>1057578514</v>
      </c>
      <c r="D1061" s="65" t="s">
        <v>1163</v>
      </c>
      <c r="E1061" s="60" t="s">
        <v>739</v>
      </c>
      <c r="F1061" s="61">
        <v>44280</v>
      </c>
      <c r="G1061" s="62">
        <v>9</v>
      </c>
      <c r="H1061" s="62">
        <v>15</v>
      </c>
      <c r="I1061" s="61">
        <v>44561</v>
      </c>
      <c r="J1061" s="66" t="s">
        <v>1364</v>
      </c>
      <c r="K1061" s="128">
        <v>32380</v>
      </c>
      <c r="L1061" s="129">
        <f t="shared" ca="1" si="16"/>
        <v>36.473972602739728</v>
      </c>
      <c r="M1061" s="122">
        <v>0</v>
      </c>
      <c r="N1061" s="122" t="s">
        <v>1371</v>
      </c>
      <c r="O1061" s="122" t="s">
        <v>7813</v>
      </c>
    </row>
    <row r="1062" spans="1:15" s="120" customFormat="1" ht="12" hidden="1">
      <c r="A1062" s="122">
        <v>2021</v>
      </c>
      <c r="B1062" s="125" t="s">
        <v>1760</v>
      </c>
      <c r="C1062" s="60">
        <v>65551571</v>
      </c>
      <c r="D1062" s="65" t="s">
        <v>2362</v>
      </c>
      <c r="E1062" s="60" t="s">
        <v>742</v>
      </c>
      <c r="F1062" s="61">
        <v>44280</v>
      </c>
      <c r="G1062" s="62">
        <v>9</v>
      </c>
      <c r="H1062" s="62">
        <v>15</v>
      </c>
      <c r="I1062" s="61">
        <v>44561</v>
      </c>
      <c r="J1062" s="66" t="s">
        <v>1364</v>
      </c>
      <c r="K1062" s="128">
        <v>24585</v>
      </c>
      <c r="L1062" s="129">
        <f t="shared" ca="1" si="16"/>
        <v>57.830136986301369</v>
      </c>
      <c r="M1062" s="122">
        <v>0</v>
      </c>
      <c r="N1062" s="122" t="s">
        <v>1371</v>
      </c>
      <c r="O1062" s="122" t="s">
        <v>7813</v>
      </c>
    </row>
    <row r="1063" spans="1:15" s="120" customFormat="1" ht="12" hidden="1">
      <c r="A1063" s="122">
        <v>2021</v>
      </c>
      <c r="B1063" s="125" t="s">
        <v>1769</v>
      </c>
      <c r="C1063" s="60">
        <v>1019102932</v>
      </c>
      <c r="D1063" s="65" t="s">
        <v>2369</v>
      </c>
      <c r="E1063" s="60" t="s">
        <v>742</v>
      </c>
      <c r="F1063" s="61">
        <v>44284</v>
      </c>
      <c r="G1063" s="62">
        <v>9</v>
      </c>
      <c r="H1063" s="62">
        <v>10</v>
      </c>
      <c r="I1063" s="61">
        <v>44561</v>
      </c>
      <c r="J1063" s="66" t="s">
        <v>1364</v>
      </c>
      <c r="K1063" s="128">
        <v>34698</v>
      </c>
      <c r="L1063" s="129">
        <f t="shared" ca="1" si="16"/>
        <v>30.123287671232877</v>
      </c>
      <c r="M1063" s="122">
        <v>0</v>
      </c>
      <c r="N1063" s="122" t="s">
        <v>1371</v>
      </c>
      <c r="O1063" s="122" t="s">
        <v>7813</v>
      </c>
    </row>
    <row r="1064" spans="1:15" s="120" customFormat="1" ht="12" hidden="1">
      <c r="A1064" s="122">
        <v>2021</v>
      </c>
      <c r="B1064" s="125" t="s">
        <v>1786</v>
      </c>
      <c r="C1064" s="60">
        <v>1030541820</v>
      </c>
      <c r="D1064" s="65" t="s">
        <v>2374</v>
      </c>
      <c r="E1064" s="60" t="s">
        <v>742</v>
      </c>
      <c r="F1064" s="61">
        <v>44281</v>
      </c>
      <c r="G1064" s="62">
        <v>9</v>
      </c>
      <c r="H1064" s="62">
        <v>15</v>
      </c>
      <c r="I1064" s="61">
        <v>44561</v>
      </c>
      <c r="J1064" s="66" t="s">
        <v>1364</v>
      </c>
      <c r="K1064" s="128">
        <v>32042</v>
      </c>
      <c r="L1064" s="129">
        <f t="shared" ca="1" si="16"/>
        <v>37.4</v>
      </c>
      <c r="M1064" s="122">
        <v>0</v>
      </c>
      <c r="N1064" s="122" t="s">
        <v>1371</v>
      </c>
      <c r="O1064" s="122" t="s">
        <v>7813</v>
      </c>
    </row>
    <row r="1065" spans="1:15" s="120" customFormat="1" ht="12" hidden="1">
      <c r="A1065" s="122">
        <v>2021</v>
      </c>
      <c r="B1065" s="125" t="s">
        <v>1827</v>
      </c>
      <c r="C1065" s="60">
        <v>52831248</v>
      </c>
      <c r="D1065" s="65" t="s">
        <v>1087</v>
      </c>
      <c r="E1065" s="60" t="s">
        <v>742</v>
      </c>
      <c r="F1065" s="61">
        <v>44284</v>
      </c>
      <c r="G1065" s="62">
        <v>9</v>
      </c>
      <c r="H1065" s="62">
        <v>15</v>
      </c>
      <c r="I1065" s="61">
        <v>44561</v>
      </c>
      <c r="J1065" s="66" t="s">
        <v>1364</v>
      </c>
      <c r="K1065" s="128">
        <v>29657</v>
      </c>
      <c r="L1065" s="129">
        <f t="shared" ca="1" si="16"/>
        <v>43.934246575342463</v>
      </c>
      <c r="M1065" s="122">
        <v>0</v>
      </c>
      <c r="N1065" s="122" t="s">
        <v>1371</v>
      </c>
      <c r="O1065" s="122" t="s">
        <v>7813</v>
      </c>
    </row>
    <row r="1066" spans="1:15" s="120" customFormat="1" ht="12" hidden="1">
      <c r="A1066" s="122">
        <v>2021</v>
      </c>
      <c r="B1066" s="125" t="s">
        <v>1861</v>
      </c>
      <c r="C1066" s="60">
        <v>51978398</v>
      </c>
      <c r="D1066" s="65" t="s">
        <v>2403</v>
      </c>
      <c r="E1066" s="60" t="s">
        <v>742</v>
      </c>
      <c r="F1066" s="61">
        <v>44287</v>
      </c>
      <c r="G1066" s="62">
        <v>9</v>
      </c>
      <c r="H1066" s="62">
        <v>15</v>
      </c>
      <c r="I1066" s="61">
        <v>44561</v>
      </c>
      <c r="J1066" s="66" t="s">
        <v>1364</v>
      </c>
      <c r="K1066" s="128">
        <v>26192</v>
      </c>
      <c r="L1066" s="129">
        <f t="shared" ca="1" si="16"/>
        <v>53.42739726027397</v>
      </c>
      <c r="M1066" s="122">
        <v>0</v>
      </c>
      <c r="N1066" s="122" t="s">
        <v>1371</v>
      </c>
      <c r="O1066" s="122" t="s">
        <v>7813</v>
      </c>
    </row>
    <row r="1067" spans="1:15" s="120" customFormat="1" ht="12" hidden="1">
      <c r="A1067" s="122">
        <v>2021</v>
      </c>
      <c r="B1067" s="125" t="s">
        <v>1862</v>
      </c>
      <c r="C1067" s="60">
        <v>80006244</v>
      </c>
      <c r="D1067" s="65" t="s">
        <v>1134</v>
      </c>
      <c r="E1067" s="60" t="s">
        <v>739</v>
      </c>
      <c r="F1067" s="61">
        <v>44291</v>
      </c>
      <c r="G1067" s="62">
        <v>9</v>
      </c>
      <c r="H1067" s="62">
        <v>15</v>
      </c>
      <c r="I1067" s="61">
        <v>44561</v>
      </c>
      <c r="J1067" s="66" t="s">
        <v>1364</v>
      </c>
      <c r="K1067" s="128">
        <v>29130</v>
      </c>
      <c r="L1067" s="129">
        <f t="shared" ca="1" si="16"/>
        <v>45.37808219178082</v>
      </c>
      <c r="M1067" s="122">
        <v>0</v>
      </c>
      <c r="N1067" s="122" t="s">
        <v>1371</v>
      </c>
      <c r="O1067" s="122" t="s">
        <v>7813</v>
      </c>
    </row>
    <row r="1068" spans="1:15" s="120" customFormat="1" ht="12" hidden="1">
      <c r="A1068" s="122">
        <v>2021</v>
      </c>
      <c r="B1068" s="125" t="s">
        <v>1865</v>
      </c>
      <c r="C1068" s="60">
        <v>79642668</v>
      </c>
      <c r="D1068" s="65" t="s">
        <v>2406</v>
      </c>
      <c r="E1068" s="60" t="s">
        <v>739</v>
      </c>
      <c r="F1068" s="61">
        <v>44287</v>
      </c>
      <c r="G1068" s="62">
        <v>9</v>
      </c>
      <c r="H1068" s="62">
        <v>6</v>
      </c>
      <c r="I1068" s="61">
        <v>44561</v>
      </c>
      <c r="J1068" s="66" t="s">
        <v>1364</v>
      </c>
      <c r="K1068" s="128">
        <v>26367</v>
      </c>
      <c r="L1068" s="129">
        <f t="shared" ca="1" si="16"/>
        <v>52.947945205479449</v>
      </c>
      <c r="M1068" s="122">
        <v>0</v>
      </c>
      <c r="N1068" s="122" t="s">
        <v>1371</v>
      </c>
      <c r="O1068" s="122" t="s">
        <v>7813</v>
      </c>
    </row>
    <row r="1069" spans="1:15" s="120" customFormat="1" ht="12" hidden="1">
      <c r="A1069" s="122">
        <v>2021</v>
      </c>
      <c r="B1069" s="125" t="s">
        <v>1889</v>
      </c>
      <c r="C1069" s="60">
        <v>92504952</v>
      </c>
      <c r="D1069" s="65" t="s">
        <v>1114</v>
      </c>
      <c r="E1069" s="60" t="s">
        <v>739</v>
      </c>
      <c r="F1069" s="61">
        <v>44294</v>
      </c>
      <c r="G1069" s="62">
        <v>9</v>
      </c>
      <c r="H1069" s="62">
        <v>8</v>
      </c>
      <c r="I1069" s="61">
        <v>44561</v>
      </c>
      <c r="J1069" s="66" t="s">
        <v>1364</v>
      </c>
      <c r="K1069" s="128">
        <v>23804</v>
      </c>
      <c r="L1069" s="129">
        <f t="shared" ca="1" si="16"/>
        <v>59.969863013698628</v>
      </c>
      <c r="M1069" s="122">
        <v>0</v>
      </c>
      <c r="N1069" s="122" t="s">
        <v>1371</v>
      </c>
      <c r="O1069" s="122" t="s">
        <v>7813</v>
      </c>
    </row>
    <row r="1070" spans="1:15" s="120" customFormat="1" ht="12" hidden="1">
      <c r="A1070" s="122">
        <v>2021</v>
      </c>
      <c r="B1070" s="125" t="s">
        <v>1895</v>
      </c>
      <c r="C1070" s="60">
        <v>1020784837</v>
      </c>
      <c r="D1070" s="65" t="s">
        <v>790</v>
      </c>
      <c r="E1070" s="60" t="s">
        <v>742</v>
      </c>
      <c r="F1070" s="61">
        <v>44292</v>
      </c>
      <c r="G1070" s="62">
        <v>8</v>
      </c>
      <c r="H1070" s="62">
        <v>25</v>
      </c>
      <c r="I1070" s="61">
        <v>44561</v>
      </c>
      <c r="J1070" s="66" t="s">
        <v>1364</v>
      </c>
      <c r="K1070" s="128">
        <v>34217</v>
      </c>
      <c r="L1070" s="129">
        <f t="shared" ca="1" si="16"/>
        <v>31.44109589041096</v>
      </c>
      <c r="M1070" s="122">
        <v>0</v>
      </c>
      <c r="N1070" s="122" t="s">
        <v>1371</v>
      </c>
      <c r="O1070" s="122" t="s">
        <v>7813</v>
      </c>
    </row>
    <row r="1071" spans="1:15" s="120" customFormat="1" ht="12" hidden="1">
      <c r="A1071" s="122">
        <v>2021</v>
      </c>
      <c r="B1071" s="125" t="s">
        <v>1963</v>
      </c>
      <c r="C1071" s="60">
        <v>1022980878</v>
      </c>
      <c r="D1071" s="65" t="s">
        <v>2443</v>
      </c>
      <c r="E1071" s="60" t="s">
        <v>742</v>
      </c>
      <c r="F1071" s="61">
        <v>44307</v>
      </c>
      <c r="G1071" s="62">
        <v>9</v>
      </c>
      <c r="H1071" s="62">
        <v>15</v>
      </c>
      <c r="I1071" s="61">
        <v>44561</v>
      </c>
      <c r="J1071" s="66" t="s">
        <v>1365</v>
      </c>
      <c r="K1071" s="128">
        <v>33893</v>
      </c>
      <c r="L1071" s="129">
        <f t="shared" ca="1" si="16"/>
        <v>32.328767123287669</v>
      </c>
      <c r="M1071" s="122">
        <v>0</v>
      </c>
      <c r="N1071" s="122" t="s">
        <v>1371</v>
      </c>
      <c r="O1071" s="122" t="s">
        <v>7813</v>
      </c>
    </row>
    <row r="1072" spans="1:15" s="120" customFormat="1" ht="12" hidden="1">
      <c r="A1072" s="122">
        <v>2021</v>
      </c>
      <c r="B1072" s="125" t="s">
        <v>1964</v>
      </c>
      <c r="C1072" s="60">
        <v>79238036</v>
      </c>
      <c r="D1072" s="65" t="s">
        <v>2444</v>
      </c>
      <c r="E1072" s="60" t="s">
        <v>739</v>
      </c>
      <c r="F1072" s="61">
        <v>44305</v>
      </c>
      <c r="G1072" s="62">
        <v>8</v>
      </c>
      <c r="H1072" s="62">
        <v>15</v>
      </c>
      <c r="I1072" s="61">
        <v>44561</v>
      </c>
      <c r="J1072" s="66" t="s">
        <v>1364</v>
      </c>
      <c r="K1072" s="128">
        <v>23737</v>
      </c>
      <c r="L1072" s="129">
        <f t="shared" ca="1" si="16"/>
        <v>60.153424657534245</v>
      </c>
      <c r="M1072" s="122">
        <v>0</v>
      </c>
      <c r="N1072" s="122" t="s">
        <v>1371</v>
      </c>
      <c r="O1072" s="122" t="s">
        <v>7813</v>
      </c>
    </row>
    <row r="1073" spans="1:15" s="120" customFormat="1" ht="12" hidden="1">
      <c r="A1073" s="122">
        <v>2021</v>
      </c>
      <c r="B1073" s="125" t="s">
        <v>1975</v>
      </c>
      <c r="C1073" s="60">
        <v>52231971</v>
      </c>
      <c r="D1073" s="65" t="s">
        <v>1320</v>
      </c>
      <c r="E1073" s="60" t="s">
        <v>742</v>
      </c>
      <c r="F1073" s="61">
        <v>44315</v>
      </c>
      <c r="G1073" s="62">
        <v>9</v>
      </c>
      <c r="H1073" s="62">
        <v>15</v>
      </c>
      <c r="I1073" s="61">
        <v>44561</v>
      </c>
      <c r="J1073" s="66" t="s">
        <v>1364</v>
      </c>
      <c r="K1073" s="128">
        <v>28178</v>
      </c>
      <c r="L1073" s="129">
        <f t="shared" ca="1" si="16"/>
        <v>47.986301369863014</v>
      </c>
      <c r="M1073" s="122">
        <v>0</v>
      </c>
      <c r="N1073" s="122" t="s">
        <v>1371</v>
      </c>
      <c r="O1073" s="122" t="s">
        <v>7813</v>
      </c>
    </row>
    <row r="1074" spans="1:15" s="120" customFormat="1" ht="12" hidden="1">
      <c r="A1074" s="122">
        <v>2021</v>
      </c>
      <c r="B1074" s="125" t="s">
        <v>1981</v>
      </c>
      <c r="C1074" s="60">
        <v>1013648575</v>
      </c>
      <c r="D1074" s="65" t="s">
        <v>1330</v>
      </c>
      <c r="E1074" s="60" t="s">
        <v>742</v>
      </c>
      <c r="F1074" s="61">
        <v>44316</v>
      </c>
      <c r="G1074" s="62">
        <v>8</v>
      </c>
      <c r="H1074" s="62">
        <v>15</v>
      </c>
      <c r="I1074" s="61">
        <v>44561</v>
      </c>
      <c r="J1074" s="66" t="s">
        <v>1364</v>
      </c>
      <c r="K1074" s="128">
        <v>34436</v>
      </c>
      <c r="L1074" s="129">
        <f t="shared" ca="1" si="16"/>
        <v>30.841095890410958</v>
      </c>
      <c r="M1074" s="122">
        <v>0</v>
      </c>
      <c r="N1074" s="122" t="s">
        <v>1371</v>
      </c>
      <c r="O1074" s="122" t="s">
        <v>7813</v>
      </c>
    </row>
    <row r="1075" spans="1:15" s="120" customFormat="1" ht="12" hidden="1">
      <c r="A1075" s="122">
        <v>2021</v>
      </c>
      <c r="B1075" s="125" t="s">
        <v>1989</v>
      </c>
      <c r="C1075" s="60">
        <v>52526577</v>
      </c>
      <c r="D1075" s="65" t="s">
        <v>1013</v>
      </c>
      <c r="E1075" s="60" t="s">
        <v>742</v>
      </c>
      <c r="F1075" s="61">
        <v>44323</v>
      </c>
      <c r="G1075" s="62">
        <v>8</v>
      </c>
      <c r="H1075" s="62">
        <v>0</v>
      </c>
      <c r="I1075" s="61">
        <v>44561</v>
      </c>
      <c r="J1075" s="66" t="s">
        <v>1364</v>
      </c>
      <c r="K1075" s="128">
        <v>28836</v>
      </c>
      <c r="L1075" s="129">
        <f t="shared" ca="1" si="16"/>
        <v>46.183561643835617</v>
      </c>
      <c r="M1075" s="122">
        <v>0</v>
      </c>
      <c r="N1075" s="122" t="s">
        <v>1371</v>
      </c>
      <c r="O1075" s="122" t="s">
        <v>7813</v>
      </c>
    </row>
    <row r="1076" spans="1:15" s="120" customFormat="1" ht="12" hidden="1">
      <c r="A1076" s="122">
        <v>2021</v>
      </c>
      <c r="B1076" s="125" t="s">
        <v>1994</v>
      </c>
      <c r="C1076" s="60">
        <v>79647943</v>
      </c>
      <c r="D1076" s="65" t="s">
        <v>996</v>
      </c>
      <c r="E1076" s="60" t="s">
        <v>739</v>
      </c>
      <c r="F1076" s="61">
        <v>44326</v>
      </c>
      <c r="G1076" s="62">
        <v>8</v>
      </c>
      <c r="H1076" s="62">
        <v>0</v>
      </c>
      <c r="I1076" s="61">
        <v>44561</v>
      </c>
      <c r="J1076" s="66" t="s">
        <v>1364</v>
      </c>
      <c r="K1076" s="128">
        <v>27490</v>
      </c>
      <c r="L1076" s="129">
        <f t="shared" ca="1" si="16"/>
        <v>49.871232876712327</v>
      </c>
      <c r="M1076" s="122">
        <v>0</v>
      </c>
      <c r="N1076" s="122" t="s">
        <v>1371</v>
      </c>
      <c r="O1076" s="122" t="s">
        <v>7813</v>
      </c>
    </row>
    <row r="1077" spans="1:15" s="120" customFormat="1" ht="12" hidden="1">
      <c r="A1077" s="122">
        <v>2021</v>
      </c>
      <c r="B1077" s="125" t="s">
        <v>2012</v>
      </c>
      <c r="C1077" s="60">
        <v>1010180523</v>
      </c>
      <c r="D1077" s="65" t="s">
        <v>2465</v>
      </c>
      <c r="E1077" s="60" t="s">
        <v>739</v>
      </c>
      <c r="F1077" s="61">
        <v>44330</v>
      </c>
      <c r="G1077" s="62">
        <v>8</v>
      </c>
      <c r="H1077" s="62">
        <v>0</v>
      </c>
      <c r="I1077" s="61">
        <v>44561</v>
      </c>
      <c r="J1077" s="66" t="s">
        <v>1364</v>
      </c>
      <c r="K1077" s="128">
        <v>32457</v>
      </c>
      <c r="L1077" s="129">
        <f t="shared" ca="1" si="16"/>
        <v>36.263013698630139</v>
      </c>
      <c r="M1077" s="122">
        <v>0</v>
      </c>
      <c r="N1077" s="122" t="s">
        <v>1371</v>
      </c>
      <c r="O1077" s="122" t="s">
        <v>7813</v>
      </c>
    </row>
    <row r="1078" spans="1:15" s="120" customFormat="1" ht="12" hidden="1">
      <c r="A1078" s="122">
        <v>2021</v>
      </c>
      <c r="B1078" s="125" t="s">
        <v>2013</v>
      </c>
      <c r="C1078" s="60">
        <v>1015400933</v>
      </c>
      <c r="D1078" s="65" t="s">
        <v>1231</v>
      </c>
      <c r="E1078" s="60" t="s">
        <v>742</v>
      </c>
      <c r="F1078" s="61">
        <v>44342</v>
      </c>
      <c r="G1078" s="62">
        <v>7</v>
      </c>
      <c r="H1078" s="62">
        <v>15</v>
      </c>
      <c r="I1078" s="61">
        <v>44561</v>
      </c>
      <c r="J1078" s="66" t="s">
        <v>1364</v>
      </c>
      <c r="K1078" s="128">
        <v>32004</v>
      </c>
      <c r="L1078" s="129">
        <f t="shared" ca="1" si="16"/>
        <v>37.504109589041093</v>
      </c>
      <c r="M1078" s="122">
        <v>0</v>
      </c>
      <c r="N1078" s="122" t="s">
        <v>1371</v>
      </c>
      <c r="O1078" s="122" t="s">
        <v>7813</v>
      </c>
    </row>
    <row r="1079" spans="1:15" s="120" customFormat="1" ht="12" hidden="1">
      <c r="A1079" s="122">
        <v>2021</v>
      </c>
      <c r="B1079" s="125" t="s">
        <v>2019</v>
      </c>
      <c r="C1079" s="60">
        <v>1030687826</v>
      </c>
      <c r="D1079" s="65" t="s">
        <v>2469</v>
      </c>
      <c r="E1079" s="60" t="s">
        <v>742</v>
      </c>
      <c r="F1079" s="61">
        <v>44336</v>
      </c>
      <c r="G1079" s="62">
        <v>7</v>
      </c>
      <c r="H1079" s="62">
        <v>11</v>
      </c>
      <c r="I1079" s="61">
        <v>44561</v>
      </c>
      <c r="J1079" s="66" t="s">
        <v>1364</v>
      </c>
      <c r="K1079" s="128">
        <v>35938</v>
      </c>
      <c r="L1079" s="129">
        <f t="shared" ca="1" si="16"/>
        <v>26.726027397260275</v>
      </c>
      <c r="M1079" s="122">
        <v>0</v>
      </c>
      <c r="N1079" s="122" t="s">
        <v>1371</v>
      </c>
      <c r="O1079" s="122" t="s">
        <v>7813</v>
      </c>
    </row>
    <row r="1080" spans="1:15" s="120" customFormat="1" ht="12" hidden="1">
      <c r="A1080" s="122">
        <v>2021</v>
      </c>
      <c r="B1080" s="125" t="s">
        <v>2026</v>
      </c>
      <c r="C1080" s="60">
        <v>80251768</v>
      </c>
      <c r="D1080" s="65" t="s">
        <v>1154</v>
      </c>
      <c r="E1080" s="60" t="s">
        <v>739</v>
      </c>
      <c r="F1080" s="61">
        <v>44341</v>
      </c>
      <c r="G1080" s="62">
        <v>7</v>
      </c>
      <c r="H1080" s="62">
        <v>0</v>
      </c>
      <c r="I1080" s="61">
        <v>44561</v>
      </c>
      <c r="J1080" s="66" t="s">
        <v>1365</v>
      </c>
      <c r="K1080" s="128">
        <v>31017</v>
      </c>
      <c r="L1080" s="129">
        <f t="shared" ca="1" si="16"/>
        <v>40.208219178082189</v>
      </c>
      <c r="M1080" s="122">
        <v>0</v>
      </c>
      <c r="N1080" s="122" t="s">
        <v>1371</v>
      </c>
      <c r="O1080" s="122" t="s">
        <v>7813</v>
      </c>
    </row>
    <row r="1081" spans="1:15" s="120" customFormat="1" ht="12" hidden="1">
      <c r="A1081" s="122">
        <v>2021</v>
      </c>
      <c r="B1081" s="125" t="s">
        <v>2030</v>
      </c>
      <c r="C1081" s="60">
        <v>52085112</v>
      </c>
      <c r="D1081" s="65" t="s">
        <v>2477</v>
      </c>
      <c r="E1081" s="60" t="s">
        <v>742</v>
      </c>
      <c r="F1081" s="61">
        <v>44343</v>
      </c>
      <c r="G1081" s="62">
        <v>7</v>
      </c>
      <c r="H1081" s="62">
        <v>4</v>
      </c>
      <c r="I1081" s="61">
        <v>44561</v>
      </c>
      <c r="J1081" s="66" t="s">
        <v>1364</v>
      </c>
      <c r="K1081" s="128">
        <v>27090</v>
      </c>
      <c r="L1081" s="129">
        <f t="shared" ca="1" si="16"/>
        <v>50.967123287671235</v>
      </c>
      <c r="M1081" s="122">
        <v>0</v>
      </c>
      <c r="N1081" s="122" t="s">
        <v>1371</v>
      </c>
      <c r="O1081" s="122" t="s">
        <v>7813</v>
      </c>
    </row>
    <row r="1082" spans="1:15" s="120" customFormat="1" ht="12" hidden="1">
      <c r="A1082" s="122">
        <v>2021</v>
      </c>
      <c r="B1082" s="125" t="s">
        <v>2034</v>
      </c>
      <c r="C1082" s="60">
        <v>1073514616</v>
      </c>
      <c r="D1082" s="65" t="s">
        <v>2481</v>
      </c>
      <c r="E1082" s="60" t="s">
        <v>742</v>
      </c>
      <c r="F1082" s="61">
        <v>44344</v>
      </c>
      <c r="G1082" s="62">
        <v>7</v>
      </c>
      <c r="H1082" s="62">
        <v>10</v>
      </c>
      <c r="I1082" s="61">
        <v>44561</v>
      </c>
      <c r="J1082" s="66" t="s">
        <v>1364</v>
      </c>
      <c r="K1082" s="128">
        <v>34465</v>
      </c>
      <c r="L1082" s="129">
        <f t="shared" ca="1" si="16"/>
        <v>30.761643835616439</v>
      </c>
      <c r="M1082" s="122">
        <v>0</v>
      </c>
      <c r="N1082" s="122" t="s">
        <v>1371</v>
      </c>
      <c r="O1082" s="122" t="s">
        <v>7813</v>
      </c>
    </row>
    <row r="1083" spans="1:15" s="120" customFormat="1" ht="12" hidden="1">
      <c r="A1083" s="122">
        <v>2021</v>
      </c>
      <c r="B1083" s="125" t="s">
        <v>2037</v>
      </c>
      <c r="C1083" s="60">
        <v>79795187</v>
      </c>
      <c r="D1083" s="65" t="s">
        <v>1061</v>
      </c>
      <c r="E1083" s="60" t="s">
        <v>739</v>
      </c>
      <c r="F1083" s="61">
        <v>44344</v>
      </c>
      <c r="G1083" s="62">
        <v>7</v>
      </c>
      <c r="H1083" s="62">
        <v>4</v>
      </c>
      <c r="I1083" s="61">
        <v>44561</v>
      </c>
      <c r="J1083" s="66" t="s">
        <v>1364</v>
      </c>
      <c r="K1083" s="128">
        <v>28593</v>
      </c>
      <c r="L1083" s="129">
        <f t="shared" ca="1" si="16"/>
        <v>46.849315068493148</v>
      </c>
      <c r="M1083" s="122">
        <v>0</v>
      </c>
      <c r="N1083" s="122" t="s">
        <v>1371</v>
      </c>
      <c r="O1083" s="122" t="s">
        <v>7813</v>
      </c>
    </row>
    <row r="1084" spans="1:15" s="120" customFormat="1" ht="12" hidden="1">
      <c r="A1084" s="122">
        <v>2021</v>
      </c>
      <c r="B1084" s="125" t="s">
        <v>2052</v>
      </c>
      <c r="C1084" s="60">
        <v>52259149</v>
      </c>
      <c r="D1084" s="65" t="s">
        <v>2494</v>
      </c>
      <c r="E1084" s="60" t="s">
        <v>742</v>
      </c>
      <c r="F1084" s="61">
        <v>44355</v>
      </c>
      <c r="G1084" s="62">
        <v>7</v>
      </c>
      <c r="H1084" s="62">
        <v>12</v>
      </c>
      <c r="I1084" s="61">
        <v>44561</v>
      </c>
      <c r="J1084" s="66" t="s">
        <v>1364</v>
      </c>
      <c r="K1084" s="128">
        <v>27827</v>
      </c>
      <c r="L1084" s="129">
        <f t="shared" ca="1" si="16"/>
        <v>48.947945205479449</v>
      </c>
      <c r="M1084" s="122">
        <v>0</v>
      </c>
      <c r="N1084" s="122" t="s">
        <v>1371</v>
      </c>
      <c r="O1084" s="122" t="s">
        <v>7813</v>
      </c>
    </row>
    <row r="1085" spans="1:15" s="120" customFormat="1" ht="12" hidden="1">
      <c r="A1085" s="122">
        <v>2021</v>
      </c>
      <c r="B1085" s="125" t="s">
        <v>2059</v>
      </c>
      <c r="C1085" s="60">
        <v>80419954</v>
      </c>
      <c r="D1085" s="65" t="s">
        <v>2499</v>
      </c>
      <c r="E1085" s="60" t="s">
        <v>739</v>
      </c>
      <c r="F1085" s="61">
        <v>44358</v>
      </c>
      <c r="G1085" s="62">
        <v>6</v>
      </c>
      <c r="H1085" s="62">
        <v>20</v>
      </c>
      <c r="I1085" s="61">
        <v>44561</v>
      </c>
      <c r="J1085" s="66" t="s">
        <v>1364</v>
      </c>
      <c r="K1085" s="128">
        <v>25864</v>
      </c>
      <c r="L1085" s="129">
        <f t="shared" ca="1" si="16"/>
        <v>54.326027397260276</v>
      </c>
      <c r="M1085" s="122">
        <v>0</v>
      </c>
      <c r="N1085" s="122" t="s">
        <v>1371</v>
      </c>
      <c r="O1085" s="122" t="s">
        <v>7813</v>
      </c>
    </row>
    <row r="1086" spans="1:15" s="120" customFormat="1" ht="12" hidden="1">
      <c r="A1086" s="122">
        <v>2021</v>
      </c>
      <c r="B1086" s="125" t="s">
        <v>2063</v>
      </c>
      <c r="C1086" s="60">
        <v>19399376</v>
      </c>
      <c r="D1086" s="65" t="s">
        <v>1319</v>
      </c>
      <c r="E1086" s="60" t="s">
        <v>739</v>
      </c>
      <c r="F1086" s="61">
        <v>44363</v>
      </c>
      <c r="G1086" s="62">
        <v>8</v>
      </c>
      <c r="H1086" s="62">
        <v>15</v>
      </c>
      <c r="I1086" s="61">
        <v>44561</v>
      </c>
      <c r="J1086" s="66" t="s">
        <v>1364</v>
      </c>
      <c r="K1086" s="128">
        <v>21851</v>
      </c>
      <c r="L1086" s="129">
        <f t="shared" ca="1" si="16"/>
        <v>65.320547945205476</v>
      </c>
      <c r="M1086" s="122">
        <v>0</v>
      </c>
      <c r="N1086" s="122" t="s">
        <v>1371</v>
      </c>
      <c r="O1086" s="122" t="s">
        <v>7813</v>
      </c>
    </row>
    <row r="1087" spans="1:15" s="120" customFormat="1" ht="12" hidden="1">
      <c r="A1087" s="122">
        <v>2021</v>
      </c>
      <c r="B1087" s="125" t="s">
        <v>2068</v>
      </c>
      <c r="C1087" s="60">
        <v>1010208218</v>
      </c>
      <c r="D1087" s="65" t="s">
        <v>2506</v>
      </c>
      <c r="E1087" s="60" t="s">
        <v>742</v>
      </c>
      <c r="F1087" s="61">
        <v>44369</v>
      </c>
      <c r="G1087" s="62">
        <v>7</v>
      </c>
      <c r="H1087" s="62">
        <v>0</v>
      </c>
      <c r="I1087" s="61">
        <v>44561</v>
      </c>
      <c r="J1087" s="66" t="s">
        <v>1365</v>
      </c>
      <c r="K1087" s="128">
        <v>34096</v>
      </c>
      <c r="L1087" s="129">
        <f t="shared" ca="1" si="16"/>
        <v>31.772602739726029</v>
      </c>
      <c r="M1087" s="122">
        <v>0</v>
      </c>
      <c r="N1087" s="122" t="s">
        <v>1371</v>
      </c>
      <c r="O1087" s="122" t="s">
        <v>7813</v>
      </c>
    </row>
    <row r="1088" spans="1:15" s="120" customFormat="1" ht="12" hidden="1">
      <c r="A1088" s="122">
        <v>2021</v>
      </c>
      <c r="B1088" s="125" t="s">
        <v>2070</v>
      </c>
      <c r="C1088" s="60">
        <v>80490076</v>
      </c>
      <c r="D1088" s="65" t="s">
        <v>2508</v>
      </c>
      <c r="E1088" s="60" t="s">
        <v>739</v>
      </c>
      <c r="F1088" s="61">
        <v>44370</v>
      </c>
      <c r="G1088" s="62">
        <v>6</v>
      </c>
      <c r="H1088" s="62">
        <v>8</v>
      </c>
      <c r="I1088" s="61">
        <v>44561</v>
      </c>
      <c r="J1088" s="66" t="s">
        <v>1364</v>
      </c>
      <c r="K1088" s="128">
        <v>26965</v>
      </c>
      <c r="L1088" s="129">
        <f t="shared" ca="1" si="16"/>
        <v>51.30958904109589</v>
      </c>
      <c r="M1088" s="122">
        <v>0</v>
      </c>
      <c r="N1088" s="122" t="s">
        <v>1371</v>
      </c>
      <c r="O1088" s="122" t="s">
        <v>7813</v>
      </c>
    </row>
    <row r="1089" spans="1:15" s="120" customFormat="1" ht="12" hidden="1">
      <c r="A1089" s="122">
        <v>2021</v>
      </c>
      <c r="B1089" s="125" t="s">
        <v>2082</v>
      </c>
      <c r="C1089" s="60">
        <v>79138571</v>
      </c>
      <c r="D1089" s="65" t="s">
        <v>1343</v>
      </c>
      <c r="E1089" s="60" t="s">
        <v>739</v>
      </c>
      <c r="F1089" s="61">
        <v>44391</v>
      </c>
      <c r="G1089" s="62">
        <v>5</v>
      </c>
      <c r="H1089" s="62">
        <v>24</v>
      </c>
      <c r="I1089" s="61">
        <v>44561</v>
      </c>
      <c r="J1089" s="66" t="s">
        <v>1365</v>
      </c>
      <c r="K1089" s="128">
        <v>26329</v>
      </c>
      <c r="L1089" s="129">
        <f t="shared" ca="1" si="16"/>
        <v>53.052054794520551</v>
      </c>
      <c r="M1089" s="122">
        <v>0</v>
      </c>
      <c r="N1089" s="122" t="s">
        <v>1371</v>
      </c>
      <c r="O1089" s="122" t="s">
        <v>7813</v>
      </c>
    </row>
    <row r="1090" spans="1:15" s="120" customFormat="1" ht="12" hidden="1">
      <c r="A1090" s="122">
        <v>2021</v>
      </c>
      <c r="B1090" s="125" t="s">
        <v>2092</v>
      </c>
      <c r="C1090" s="60">
        <v>52390253</v>
      </c>
      <c r="D1090" s="65" t="s">
        <v>2524</v>
      </c>
      <c r="E1090" s="60" t="s">
        <v>742</v>
      </c>
      <c r="F1090" s="61">
        <v>44399</v>
      </c>
      <c r="G1090" s="62">
        <v>6</v>
      </c>
      <c r="H1090" s="62">
        <v>15</v>
      </c>
      <c r="I1090" s="61">
        <v>44561</v>
      </c>
      <c r="J1090" s="66" t="s">
        <v>1364</v>
      </c>
      <c r="K1090" s="128">
        <v>28558</v>
      </c>
      <c r="L1090" s="129">
        <f t="shared" ca="1" si="16"/>
        <v>46.945205479452056</v>
      </c>
      <c r="M1090" s="122">
        <v>0</v>
      </c>
      <c r="N1090" s="122" t="s">
        <v>1371</v>
      </c>
      <c r="O1090" s="122" t="s">
        <v>7813</v>
      </c>
    </row>
    <row r="1091" spans="1:15" s="120" customFormat="1" ht="12" hidden="1">
      <c r="A1091" s="122">
        <v>2021</v>
      </c>
      <c r="B1091" s="125" t="s">
        <v>2095</v>
      </c>
      <c r="C1091" s="60">
        <v>1014250598</v>
      </c>
      <c r="D1091" s="65" t="s">
        <v>2527</v>
      </c>
      <c r="E1091" s="60" t="s">
        <v>742</v>
      </c>
      <c r="F1091" s="61">
        <v>44399</v>
      </c>
      <c r="G1091" s="62">
        <v>5</v>
      </c>
      <c r="H1091" s="62">
        <v>15</v>
      </c>
      <c r="I1091" s="61">
        <v>44561</v>
      </c>
      <c r="J1091" s="66" t="s">
        <v>1364</v>
      </c>
      <c r="K1091" s="128">
        <v>34331</v>
      </c>
      <c r="L1091" s="129">
        <f t="shared" ref="L1091:L1154" ca="1" si="17">IFERROR((TODAY()-K1091)/365,"No Aplica")</f>
        <v>31.12876712328767</v>
      </c>
      <c r="M1091" s="122">
        <v>0</v>
      </c>
      <c r="N1091" s="122" t="s">
        <v>1371</v>
      </c>
      <c r="O1091" s="122" t="s">
        <v>7813</v>
      </c>
    </row>
    <row r="1092" spans="1:15" s="120" customFormat="1" ht="12" hidden="1">
      <c r="A1092" s="122">
        <v>2021</v>
      </c>
      <c r="B1092" s="125" t="s">
        <v>2096</v>
      </c>
      <c r="C1092" s="60">
        <v>80154998</v>
      </c>
      <c r="D1092" s="65" t="s">
        <v>1321</v>
      </c>
      <c r="E1092" s="60" t="s">
        <v>739</v>
      </c>
      <c r="F1092" s="61">
        <v>44400</v>
      </c>
      <c r="G1092" s="62">
        <v>5</v>
      </c>
      <c r="H1092" s="62">
        <v>6</v>
      </c>
      <c r="I1092" s="61">
        <v>44561</v>
      </c>
      <c r="J1092" s="66" t="s">
        <v>1364</v>
      </c>
      <c r="K1092" s="128">
        <v>29659</v>
      </c>
      <c r="L1092" s="129">
        <f t="shared" ca="1" si="17"/>
        <v>43.92876712328767</v>
      </c>
      <c r="M1092" s="122">
        <v>0</v>
      </c>
      <c r="N1092" s="122" t="s">
        <v>1371</v>
      </c>
      <c r="O1092" s="122" t="s">
        <v>7813</v>
      </c>
    </row>
    <row r="1093" spans="1:15" s="120" customFormat="1" ht="12" hidden="1">
      <c r="A1093" s="122">
        <v>2021</v>
      </c>
      <c r="B1093" s="125" t="s">
        <v>2097</v>
      </c>
      <c r="C1093" s="60">
        <v>1010009336</v>
      </c>
      <c r="D1093" s="65" t="s">
        <v>2528</v>
      </c>
      <c r="E1093" s="60" t="s">
        <v>742</v>
      </c>
      <c r="F1093" s="61">
        <v>44401</v>
      </c>
      <c r="G1093" s="62">
        <v>6</v>
      </c>
      <c r="H1093" s="62">
        <v>15</v>
      </c>
      <c r="I1093" s="61">
        <v>44561</v>
      </c>
      <c r="J1093" s="66" t="s">
        <v>1365</v>
      </c>
      <c r="K1093" s="128">
        <v>36851</v>
      </c>
      <c r="L1093" s="129">
        <f t="shared" ca="1" si="17"/>
        <v>24.224657534246575</v>
      </c>
      <c r="M1093" s="122">
        <v>0</v>
      </c>
      <c r="N1093" s="122" t="s">
        <v>1371</v>
      </c>
      <c r="O1093" s="122" t="s">
        <v>7813</v>
      </c>
    </row>
    <row r="1094" spans="1:15" s="120" customFormat="1" ht="12" hidden="1">
      <c r="A1094" s="122">
        <v>2021</v>
      </c>
      <c r="B1094" s="125" t="s">
        <v>2099</v>
      </c>
      <c r="C1094" s="60">
        <v>1088261218</v>
      </c>
      <c r="D1094" s="65" t="s">
        <v>2530</v>
      </c>
      <c r="E1094" s="60" t="s">
        <v>742</v>
      </c>
      <c r="F1094" s="61">
        <v>44404</v>
      </c>
      <c r="G1094" s="62">
        <v>5</v>
      </c>
      <c r="H1094" s="62">
        <v>15</v>
      </c>
      <c r="I1094" s="61">
        <v>44561</v>
      </c>
      <c r="J1094" s="66" t="s">
        <v>1364</v>
      </c>
      <c r="K1094" s="128">
        <v>32398</v>
      </c>
      <c r="L1094" s="129">
        <f t="shared" ca="1" si="17"/>
        <v>36.424657534246577</v>
      </c>
      <c r="M1094" s="122">
        <v>0</v>
      </c>
      <c r="N1094" s="122" t="s">
        <v>1371</v>
      </c>
      <c r="O1094" s="122" t="s">
        <v>7813</v>
      </c>
    </row>
    <row r="1095" spans="1:15" s="120" customFormat="1" ht="12" hidden="1">
      <c r="A1095" s="122">
        <v>2021</v>
      </c>
      <c r="B1095" s="125" t="s">
        <v>2100</v>
      </c>
      <c r="C1095" s="60">
        <v>79328078</v>
      </c>
      <c r="D1095" s="65" t="s">
        <v>2531</v>
      </c>
      <c r="E1095" s="60" t="s">
        <v>739</v>
      </c>
      <c r="F1095" s="61">
        <v>44404</v>
      </c>
      <c r="G1095" s="62">
        <v>6</v>
      </c>
      <c r="H1095" s="62">
        <v>15</v>
      </c>
      <c r="I1095" s="61">
        <v>44561</v>
      </c>
      <c r="J1095" s="66" t="s">
        <v>1364</v>
      </c>
      <c r="K1095" s="128">
        <v>23621</v>
      </c>
      <c r="L1095" s="129">
        <f t="shared" ca="1" si="17"/>
        <v>60.471232876712328</v>
      </c>
      <c r="M1095" s="122">
        <v>0</v>
      </c>
      <c r="N1095" s="122" t="s">
        <v>1371</v>
      </c>
      <c r="O1095" s="122" t="s">
        <v>7813</v>
      </c>
    </row>
    <row r="1096" spans="1:15" s="120" customFormat="1" ht="12" hidden="1">
      <c r="A1096" s="122">
        <v>2021</v>
      </c>
      <c r="B1096" s="125" t="s">
        <v>2117</v>
      </c>
      <c r="C1096" s="60">
        <v>1020746998</v>
      </c>
      <c r="D1096" s="65" t="s">
        <v>2544</v>
      </c>
      <c r="E1096" s="60" t="s">
        <v>742</v>
      </c>
      <c r="F1096" s="61">
        <v>44418</v>
      </c>
      <c r="G1096" s="62">
        <v>5</v>
      </c>
      <c r="H1096" s="62">
        <v>1</v>
      </c>
      <c r="I1096" s="61">
        <v>44561</v>
      </c>
      <c r="J1096" s="66" t="s">
        <v>1364</v>
      </c>
      <c r="K1096" s="128">
        <v>32797</v>
      </c>
      <c r="L1096" s="129">
        <f t="shared" ca="1" si="17"/>
        <v>35.331506849315069</v>
      </c>
      <c r="M1096" s="122">
        <v>0</v>
      </c>
      <c r="N1096" s="122" t="s">
        <v>1371</v>
      </c>
      <c r="O1096" s="122" t="s">
        <v>7813</v>
      </c>
    </row>
    <row r="1097" spans="1:15" s="120" customFormat="1" ht="12" hidden="1">
      <c r="A1097" s="122">
        <v>2021</v>
      </c>
      <c r="B1097" s="125" t="s">
        <v>2120</v>
      </c>
      <c r="C1097" s="60">
        <v>52783669</v>
      </c>
      <c r="D1097" s="65" t="s">
        <v>1011</v>
      </c>
      <c r="E1097" s="60" t="s">
        <v>742</v>
      </c>
      <c r="F1097" s="61">
        <v>44426</v>
      </c>
      <c r="G1097" s="62">
        <v>5</v>
      </c>
      <c r="H1097" s="62">
        <v>0</v>
      </c>
      <c r="I1097" s="61">
        <v>44561</v>
      </c>
      <c r="J1097" s="66" t="s">
        <v>1365</v>
      </c>
      <c r="K1097" s="128">
        <v>29609</v>
      </c>
      <c r="L1097" s="129">
        <f t="shared" ca="1" si="17"/>
        <v>44.065753424657537</v>
      </c>
      <c r="M1097" s="122">
        <v>0</v>
      </c>
      <c r="N1097" s="122" t="s">
        <v>1371</v>
      </c>
      <c r="O1097" s="122" t="s">
        <v>7813</v>
      </c>
    </row>
    <row r="1098" spans="1:15" s="120" customFormat="1" ht="12" hidden="1">
      <c r="A1098" s="122">
        <v>2021</v>
      </c>
      <c r="B1098" s="125" t="s">
        <v>2121</v>
      </c>
      <c r="C1098" s="60">
        <v>80773977</v>
      </c>
      <c r="D1098" s="65" t="s">
        <v>870</v>
      </c>
      <c r="E1098" s="60" t="s">
        <v>739</v>
      </c>
      <c r="F1098" s="61">
        <v>44427</v>
      </c>
      <c r="G1098" s="62">
        <v>5</v>
      </c>
      <c r="H1098" s="62">
        <v>0</v>
      </c>
      <c r="I1098" s="61">
        <v>44561</v>
      </c>
      <c r="J1098" s="66" t="s">
        <v>1365</v>
      </c>
      <c r="K1098" s="128">
        <v>31304</v>
      </c>
      <c r="L1098" s="129">
        <f t="shared" ca="1" si="17"/>
        <v>39.421917808219177</v>
      </c>
      <c r="M1098" s="122">
        <v>0</v>
      </c>
      <c r="N1098" s="122" t="s">
        <v>1371</v>
      </c>
      <c r="O1098" s="122" t="s">
        <v>7813</v>
      </c>
    </row>
    <row r="1099" spans="1:15" s="120" customFormat="1" ht="12" hidden="1">
      <c r="A1099" s="122">
        <v>2021</v>
      </c>
      <c r="B1099" s="125" t="s">
        <v>2122</v>
      </c>
      <c r="C1099" s="60">
        <v>1075229297</v>
      </c>
      <c r="D1099" s="65" t="s">
        <v>2546</v>
      </c>
      <c r="E1099" s="60" t="s">
        <v>739</v>
      </c>
      <c r="F1099" s="61">
        <v>44428</v>
      </c>
      <c r="G1099" s="62">
        <v>5</v>
      </c>
      <c r="H1099" s="62">
        <v>0</v>
      </c>
      <c r="I1099" s="61">
        <v>44561</v>
      </c>
      <c r="J1099" s="66" t="s">
        <v>1364</v>
      </c>
      <c r="K1099" s="128">
        <v>32228</v>
      </c>
      <c r="L1099" s="129">
        <f t="shared" ca="1" si="17"/>
        <v>36.890410958904113</v>
      </c>
      <c r="M1099" s="122">
        <v>0</v>
      </c>
      <c r="N1099" s="122" t="s">
        <v>1371</v>
      </c>
      <c r="O1099" s="122" t="s">
        <v>7813</v>
      </c>
    </row>
    <row r="1100" spans="1:15" s="120" customFormat="1" ht="12" hidden="1">
      <c r="A1100" s="122">
        <v>2021</v>
      </c>
      <c r="B1100" s="125" t="s">
        <v>2124</v>
      </c>
      <c r="C1100" s="60">
        <v>35537564</v>
      </c>
      <c r="D1100" s="65" t="s">
        <v>2383</v>
      </c>
      <c r="E1100" s="60" t="s">
        <v>742</v>
      </c>
      <c r="F1100" s="61">
        <v>44433</v>
      </c>
      <c r="G1100" s="62">
        <v>4</v>
      </c>
      <c r="H1100" s="62">
        <v>7</v>
      </c>
      <c r="I1100" s="61">
        <v>44561</v>
      </c>
      <c r="J1100" s="66" t="s">
        <v>1364</v>
      </c>
      <c r="K1100" s="128">
        <v>31239</v>
      </c>
      <c r="L1100" s="129">
        <f t="shared" ca="1" si="17"/>
        <v>39.6</v>
      </c>
      <c r="M1100" s="122">
        <v>0</v>
      </c>
      <c r="N1100" s="122" t="s">
        <v>1371</v>
      </c>
      <c r="O1100" s="122" t="s">
        <v>7813</v>
      </c>
    </row>
    <row r="1101" spans="1:15" s="120" customFormat="1" ht="12" hidden="1">
      <c r="A1101" s="122">
        <v>2021</v>
      </c>
      <c r="B1101" s="125" t="s">
        <v>2128</v>
      </c>
      <c r="C1101" s="60">
        <v>80026955</v>
      </c>
      <c r="D1101" s="65" t="s">
        <v>763</v>
      </c>
      <c r="E1101" s="60" t="s">
        <v>739</v>
      </c>
      <c r="F1101" s="61">
        <v>44434</v>
      </c>
      <c r="G1101" s="62">
        <v>5</v>
      </c>
      <c r="H1101" s="62">
        <v>0</v>
      </c>
      <c r="I1101" s="61">
        <v>44561</v>
      </c>
      <c r="J1101" s="66" t="s">
        <v>1364</v>
      </c>
      <c r="K1101" s="128">
        <v>29417</v>
      </c>
      <c r="L1101" s="129">
        <f t="shared" ca="1" si="17"/>
        <v>44.591780821917808</v>
      </c>
      <c r="M1101" s="122">
        <v>0</v>
      </c>
      <c r="N1101" s="122" t="s">
        <v>1371</v>
      </c>
      <c r="O1101" s="122" t="s">
        <v>7813</v>
      </c>
    </row>
    <row r="1102" spans="1:15" s="120" customFormat="1" ht="12" hidden="1">
      <c r="A1102" s="122">
        <v>2021</v>
      </c>
      <c r="B1102" s="125" t="s">
        <v>2129</v>
      </c>
      <c r="C1102" s="60">
        <v>52808065</v>
      </c>
      <c r="D1102" s="65" t="s">
        <v>2445</v>
      </c>
      <c r="E1102" s="60" t="s">
        <v>742</v>
      </c>
      <c r="F1102" s="61">
        <v>44434</v>
      </c>
      <c r="G1102" s="62">
        <v>4</v>
      </c>
      <c r="H1102" s="62">
        <v>0</v>
      </c>
      <c r="I1102" s="61">
        <v>44561</v>
      </c>
      <c r="J1102" s="66" t="s">
        <v>1364</v>
      </c>
      <c r="K1102" s="128">
        <v>29572</v>
      </c>
      <c r="L1102" s="129">
        <f t="shared" ca="1" si="17"/>
        <v>44.167123287671231</v>
      </c>
      <c r="M1102" s="122">
        <v>0</v>
      </c>
      <c r="N1102" s="122" t="s">
        <v>1371</v>
      </c>
      <c r="O1102" s="122" t="s">
        <v>7813</v>
      </c>
    </row>
    <row r="1103" spans="1:15" s="120" customFormat="1" ht="12" hidden="1">
      <c r="A1103" s="122">
        <v>2021</v>
      </c>
      <c r="B1103" s="125" t="s">
        <v>2142</v>
      </c>
      <c r="C1103" s="60">
        <v>80881465</v>
      </c>
      <c r="D1103" s="65" t="s">
        <v>2561</v>
      </c>
      <c r="E1103" s="60" t="s">
        <v>739</v>
      </c>
      <c r="F1103" s="61">
        <v>44448</v>
      </c>
      <c r="G1103" s="62">
        <v>4</v>
      </c>
      <c r="H1103" s="62">
        <v>15</v>
      </c>
      <c r="I1103" s="61">
        <v>44561</v>
      </c>
      <c r="J1103" s="66" t="s">
        <v>1364</v>
      </c>
      <c r="K1103" s="128">
        <v>31037</v>
      </c>
      <c r="L1103" s="129">
        <f t="shared" ca="1" si="17"/>
        <v>40.153424657534245</v>
      </c>
      <c r="M1103" s="122">
        <v>0</v>
      </c>
      <c r="N1103" s="122" t="s">
        <v>1371</v>
      </c>
      <c r="O1103" s="122" t="s">
        <v>7813</v>
      </c>
    </row>
    <row r="1104" spans="1:15" s="120" customFormat="1" ht="12" hidden="1">
      <c r="A1104" s="122">
        <v>2021</v>
      </c>
      <c r="B1104" s="125" t="s">
        <v>2158</v>
      </c>
      <c r="C1104" s="60">
        <v>1015426153</v>
      </c>
      <c r="D1104" s="65" t="s">
        <v>2574</v>
      </c>
      <c r="E1104" s="60" t="s">
        <v>739</v>
      </c>
      <c r="F1104" s="61">
        <v>44466</v>
      </c>
      <c r="G1104" s="62">
        <v>3</v>
      </c>
      <c r="H1104" s="62">
        <v>20</v>
      </c>
      <c r="I1104" s="61">
        <v>44561</v>
      </c>
      <c r="J1104" s="66" t="s">
        <v>1364</v>
      </c>
      <c r="K1104" s="128">
        <v>33501</v>
      </c>
      <c r="L1104" s="129">
        <f t="shared" ca="1" si="17"/>
        <v>33.402739726027399</v>
      </c>
      <c r="M1104" s="122">
        <v>0</v>
      </c>
      <c r="N1104" s="122" t="s">
        <v>1371</v>
      </c>
      <c r="O1104" s="122" t="s">
        <v>7813</v>
      </c>
    </row>
    <row r="1105" spans="1:15" s="120" customFormat="1" ht="12" hidden="1">
      <c r="A1105" s="122">
        <v>2021</v>
      </c>
      <c r="B1105" s="125" t="s">
        <v>2163</v>
      </c>
      <c r="C1105" s="60">
        <v>1032457481</v>
      </c>
      <c r="D1105" s="65" t="s">
        <v>2578</v>
      </c>
      <c r="E1105" s="60" t="s">
        <v>739</v>
      </c>
      <c r="F1105" s="61">
        <v>44470</v>
      </c>
      <c r="G1105" s="62">
        <v>3</v>
      </c>
      <c r="H1105" s="62">
        <v>0</v>
      </c>
      <c r="I1105" s="61">
        <v>44561</v>
      </c>
      <c r="J1105" s="66" t="s">
        <v>1364</v>
      </c>
      <c r="K1105" s="128">
        <v>34013</v>
      </c>
      <c r="L1105" s="129">
        <f t="shared" ca="1" si="17"/>
        <v>32</v>
      </c>
      <c r="M1105" s="122">
        <v>0</v>
      </c>
      <c r="N1105" s="122" t="s">
        <v>1371</v>
      </c>
      <c r="O1105" s="122" t="s">
        <v>7813</v>
      </c>
    </row>
    <row r="1106" spans="1:15" s="120" customFormat="1" ht="12" hidden="1">
      <c r="A1106" s="122">
        <v>2021</v>
      </c>
      <c r="B1106" s="125" t="s">
        <v>2174</v>
      </c>
      <c r="C1106" s="60">
        <v>52706460</v>
      </c>
      <c r="D1106" s="65" t="s">
        <v>2453</v>
      </c>
      <c r="E1106" s="60" t="s">
        <v>742</v>
      </c>
      <c r="F1106" s="61">
        <v>44495</v>
      </c>
      <c r="G1106" s="62">
        <v>2</v>
      </c>
      <c r="H1106" s="62">
        <v>17</v>
      </c>
      <c r="I1106" s="61">
        <v>44561</v>
      </c>
      <c r="J1106" s="66" t="s">
        <v>1364</v>
      </c>
      <c r="K1106" s="128">
        <v>28804</v>
      </c>
      <c r="L1106" s="129">
        <f t="shared" ca="1" si="17"/>
        <v>46.271232876712325</v>
      </c>
      <c r="M1106" s="122">
        <v>0</v>
      </c>
      <c r="N1106" s="122" t="s">
        <v>1371</v>
      </c>
      <c r="O1106" s="122" t="s">
        <v>7813</v>
      </c>
    </row>
    <row r="1107" spans="1:15" s="120" customFormat="1" ht="12" hidden="1">
      <c r="A1107" s="122">
        <v>2021</v>
      </c>
      <c r="B1107" s="125" t="s">
        <v>2175</v>
      </c>
      <c r="C1107" s="60">
        <v>1026578164</v>
      </c>
      <c r="D1107" s="65" t="s">
        <v>2587</v>
      </c>
      <c r="E1107" s="60" t="s">
        <v>739</v>
      </c>
      <c r="F1107" s="61">
        <v>44509</v>
      </c>
      <c r="G1107" s="62">
        <v>2</v>
      </c>
      <c r="H1107" s="62">
        <v>8</v>
      </c>
      <c r="I1107" s="61">
        <v>44561</v>
      </c>
      <c r="J1107" s="66" t="s">
        <v>1364</v>
      </c>
      <c r="K1107" s="128">
        <v>34373</v>
      </c>
      <c r="L1107" s="129">
        <f t="shared" ca="1" si="17"/>
        <v>31.013698630136986</v>
      </c>
      <c r="M1107" s="122">
        <v>0</v>
      </c>
      <c r="N1107" s="122" t="s">
        <v>1371</v>
      </c>
      <c r="O1107" s="122" t="s">
        <v>7813</v>
      </c>
    </row>
    <row r="1108" spans="1:15" s="120" customFormat="1" ht="12" hidden="1">
      <c r="A1108" s="122">
        <v>2021</v>
      </c>
      <c r="B1108" s="125" t="s">
        <v>2197</v>
      </c>
      <c r="C1108" s="60">
        <v>52707986</v>
      </c>
      <c r="D1108" s="65" t="s">
        <v>1118</v>
      </c>
      <c r="E1108" s="60" t="s">
        <v>742</v>
      </c>
      <c r="F1108" s="61">
        <v>44516</v>
      </c>
      <c r="G1108" s="62">
        <v>1</v>
      </c>
      <c r="H1108" s="62">
        <v>29</v>
      </c>
      <c r="I1108" s="61">
        <v>44561</v>
      </c>
      <c r="J1108" s="66" t="s">
        <v>1364</v>
      </c>
      <c r="K1108" s="128">
        <v>29351</v>
      </c>
      <c r="L1108" s="129">
        <f t="shared" ca="1" si="17"/>
        <v>44.772602739726025</v>
      </c>
      <c r="M1108" s="122">
        <v>0</v>
      </c>
      <c r="N1108" s="122" t="s">
        <v>1371</v>
      </c>
      <c r="O1108" s="122" t="s">
        <v>7813</v>
      </c>
    </row>
    <row r="1109" spans="1:15" s="120" customFormat="1" ht="12" hidden="1">
      <c r="A1109" s="122">
        <v>2021</v>
      </c>
      <c r="B1109" s="125" t="s">
        <v>2198</v>
      </c>
      <c r="C1109" s="60">
        <v>1110558745</v>
      </c>
      <c r="D1109" s="65" t="s">
        <v>2606</v>
      </c>
      <c r="E1109" s="60" t="s">
        <v>739</v>
      </c>
      <c r="F1109" s="61">
        <v>44509</v>
      </c>
      <c r="G1109" s="62">
        <v>1</v>
      </c>
      <c r="H1109" s="62">
        <v>28</v>
      </c>
      <c r="I1109" s="61">
        <v>44561</v>
      </c>
      <c r="J1109" s="66" t="s">
        <v>1364</v>
      </c>
      <c r="K1109" s="128">
        <v>34816</v>
      </c>
      <c r="L1109" s="129">
        <f t="shared" ca="1" si="17"/>
        <v>29.8</v>
      </c>
      <c r="M1109" s="122">
        <v>0</v>
      </c>
      <c r="N1109" s="122" t="s">
        <v>1371</v>
      </c>
      <c r="O1109" s="122" t="s">
        <v>7813</v>
      </c>
    </row>
    <row r="1110" spans="1:15" s="120" customFormat="1" ht="12" hidden="1">
      <c r="A1110" s="122">
        <v>2021</v>
      </c>
      <c r="B1110" s="125" t="s">
        <v>2201</v>
      </c>
      <c r="C1110" s="60">
        <v>1015427297</v>
      </c>
      <c r="D1110" s="65" t="s">
        <v>2609</v>
      </c>
      <c r="E1110" s="60" t="s">
        <v>739</v>
      </c>
      <c r="F1110" s="61">
        <v>44517</v>
      </c>
      <c r="G1110" s="62">
        <v>1</v>
      </c>
      <c r="H1110" s="62">
        <v>22</v>
      </c>
      <c r="I1110" s="61">
        <v>44561</v>
      </c>
      <c r="J1110" s="66" t="s">
        <v>1364</v>
      </c>
      <c r="K1110" s="128">
        <v>33555</v>
      </c>
      <c r="L1110" s="129">
        <f t="shared" ca="1" si="17"/>
        <v>33.254794520547946</v>
      </c>
      <c r="M1110" s="122">
        <v>0</v>
      </c>
      <c r="N1110" s="122" t="s">
        <v>1371</v>
      </c>
      <c r="O1110" s="122" t="s">
        <v>7813</v>
      </c>
    </row>
    <row r="1111" spans="1:15" s="120" customFormat="1" ht="12" hidden="1">
      <c r="A1111" s="122">
        <v>2021</v>
      </c>
      <c r="B1111" s="125" t="s">
        <v>2209</v>
      </c>
      <c r="C1111" s="60">
        <v>51788852</v>
      </c>
      <c r="D1111" s="65" t="s">
        <v>2615</v>
      </c>
      <c r="E1111" s="60" t="s">
        <v>742</v>
      </c>
      <c r="F1111" s="61">
        <v>44522</v>
      </c>
      <c r="G1111" s="62">
        <v>1</v>
      </c>
      <c r="H1111" s="62">
        <v>15</v>
      </c>
      <c r="I1111" s="61">
        <v>44561</v>
      </c>
      <c r="J1111" s="66" t="s">
        <v>1364</v>
      </c>
      <c r="K1111" s="128">
        <v>23833</v>
      </c>
      <c r="L1111" s="129">
        <f t="shared" ca="1" si="17"/>
        <v>59.890410958904113</v>
      </c>
      <c r="M1111" s="122">
        <v>0</v>
      </c>
      <c r="N1111" s="122" t="s">
        <v>1371</v>
      </c>
      <c r="O1111" s="122" t="s">
        <v>7813</v>
      </c>
    </row>
    <row r="1112" spans="1:15" s="120" customFormat="1" ht="12" hidden="1">
      <c r="A1112" s="122">
        <v>2021</v>
      </c>
      <c r="B1112" s="125" t="s">
        <v>1613</v>
      </c>
      <c r="C1112" s="60">
        <v>1121825660</v>
      </c>
      <c r="D1112" s="65" t="s">
        <v>916</v>
      </c>
      <c r="E1112" s="60" t="s">
        <v>742</v>
      </c>
      <c r="F1112" s="61">
        <v>44244</v>
      </c>
      <c r="G1112" s="62">
        <v>10</v>
      </c>
      <c r="H1112" s="62">
        <v>15</v>
      </c>
      <c r="I1112" s="61">
        <v>44562</v>
      </c>
      <c r="J1112" s="66" t="s">
        <v>1364</v>
      </c>
      <c r="K1112" s="128">
        <v>31550</v>
      </c>
      <c r="L1112" s="129">
        <f t="shared" ca="1" si="17"/>
        <v>38.747945205479454</v>
      </c>
      <c r="M1112" s="122">
        <v>0</v>
      </c>
      <c r="N1112" s="122" t="s">
        <v>1371</v>
      </c>
      <c r="O1112" s="122" t="s">
        <v>7813</v>
      </c>
    </row>
    <row r="1113" spans="1:15" s="120" customFormat="1" ht="12" hidden="1">
      <c r="A1113" s="122">
        <v>2021</v>
      </c>
      <c r="B1113" s="125" t="s">
        <v>1711</v>
      </c>
      <c r="C1113" s="60">
        <v>31430051</v>
      </c>
      <c r="D1113" s="65" t="s">
        <v>2345</v>
      </c>
      <c r="E1113" s="60" t="s">
        <v>742</v>
      </c>
      <c r="F1113" s="61">
        <v>44273</v>
      </c>
      <c r="G1113" s="62">
        <v>9</v>
      </c>
      <c r="H1113" s="62">
        <v>15</v>
      </c>
      <c r="I1113" s="61">
        <v>44563</v>
      </c>
      <c r="J1113" s="66" t="s">
        <v>1364</v>
      </c>
      <c r="K1113" s="128">
        <v>29669</v>
      </c>
      <c r="L1113" s="129">
        <f t="shared" ca="1" si="17"/>
        <v>43.901369863013699</v>
      </c>
      <c r="M1113" s="122">
        <v>0</v>
      </c>
      <c r="N1113" s="122" t="s">
        <v>1371</v>
      </c>
      <c r="O1113" s="122" t="s">
        <v>7813</v>
      </c>
    </row>
    <row r="1114" spans="1:15" s="120" customFormat="1" ht="12" hidden="1">
      <c r="A1114" s="122">
        <v>2021</v>
      </c>
      <c r="B1114" s="125" t="s">
        <v>1713</v>
      </c>
      <c r="C1114" s="60">
        <v>53101897</v>
      </c>
      <c r="D1114" s="65" t="s">
        <v>1168</v>
      </c>
      <c r="E1114" s="60" t="s">
        <v>742</v>
      </c>
      <c r="F1114" s="61">
        <v>44273</v>
      </c>
      <c r="G1114" s="62">
        <v>9</v>
      </c>
      <c r="H1114" s="62">
        <v>15</v>
      </c>
      <c r="I1114" s="61">
        <v>44563</v>
      </c>
      <c r="J1114" s="66" t="s">
        <v>1364</v>
      </c>
      <c r="K1114" s="128">
        <v>31230</v>
      </c>
      <c r="L1114" s="129">
        <f t="shared" ca="1" si="17"/>
        <v>39.624657534246573</v>
      </c>
      <c r="M1114" s="122">
        <v>0</v>
      </c>
      <c r="N1114" s="122" t="s">
        <v>1371</v>
      </c>
      <c r="O1114" s="122" t="s">
        <v>7813</v>
      </c>
    </row>
    <row r="1115" spans="1:15" s="120" customFormat="1" ht="12" hidden="1">
      <c r="A1115" s="122">
        <v>2021</v>
      </c>
      <c r="B1115" s="125" t="s">
        <v>1735</v>
      </c>
      <c r="C1115" s="60">
        <v>35507616</v>
      </c>
      <c r="D1115" s="65" t="s">
        <v>1352</v>
      </c>
      <c r="E1115" s="60" t="s">
        <v>742</v>
      </c>
      <c r="F1115" s="61">
        <v>44273</v>
      </c>
      <c r="G1115" s="62">
        <v>9</v>
      </c>
      <c r="H1115" s="62">
        <v>15</v>
      </c>
      <c r="I1115" s="61">
        <v>44563</v>
      </c>
      <c r="J1115" s="66" t="s">
        <v>1364</v>
      </c>
      <c r="K1115" s="128">
        <v>24216</v>
      </c>
      <c r="L1115" s="129">
        <f t="shared" ca="1" si="17"/>
        <v>58.841095890410962</v>
      </c>
      <c r="M1115" s="122">
        <v>0</v>
      </c>
      <c r="N1115" s="122" t="s">
        <v>1371</v>
      </c>
      <c r="O1115" s="122" t="s">
        <v>7813</v>
      </c>
    </row>
    <row r="1116" spans="1:15" s="120" customFormat="1" ht="12" hidden="1">
      <c r="A1116" s="122">
        <v>2021</v>
      </c>
      <c r="B1116" s="125" t="s">
        <v>1671</v>
      </c>
      <c r="C1116" s="60">
        <v>1014260632</v>
      </c>
      <c r="D1116" s="65" t="s">
        <v>1078</v>
      </c>
      <c r="E1116" s="60" t="s">
        <v>742</v>
      </c>
      <c r="F1116" s="61">
        <v>44251</v>
      </c>
      <c r="G1116" s="62">
        <v>10</v>
      </c>
      <c r="H1116" s="62">
        <v>10</v>
      </c>
      <c r="I1116" s="61">
        <v>44564</v>
      </c>
      <c r="J1116" s="66" t="s">
        <v>1364</v>
      </c>
      <c r="K1116" s="128">
        <v>34662</v>
      </c>
      <c r="L1116" s="129">
        <f t="shared" ca="1" si="17"/>
        <v>30.221917808219178</v>
      </c>
      <c r="M1116" s="122">
        <v>0</v>
      </c>
      <c r="N1116" s="122" t="s">
        <v>1371</v>
      </c>
      <c r="O1116" s="122" t="s">
        <v>7813</v>
      </c>
    </row>
    <row r="1117" spans="1:15" s="120" customFormat="1" ht="12" hidden="1">
      <c r="A1117" s="122">
        <v>2021</v>
      </c>
      <c r="B1117" s="125" t="s">
        <v>1699</v>
      </c>
      <c r="C1117" s="60">
        <v>51744570</v>
      </c>
      <c r="D1117" s="65" t="s">
        <v>2341</v>
      </c>
      <c r="E1117" s="60" t="s">
        <v>742</v>
      </c>
      <c r="F1117" s="61">
        <v>44259</v>
      </c>
      <c r="G1117" s="62">
        <v>10</v>
      </c>
      <c r="H1117" s="62">
        <v>0</v>
      </c>
      <c r="I1117" s="61">
        <v>44564</v>
      </c>
      <c r="J1117" s="66" t="s">
        <v>1364</v>
      </c>
      <c r="K1117" s="128">
        <v>23592</v>
      </c>
      <c r="L1117" s="129">
        <f t="shared" ca="1" si="17"/>
        <v>60.550684931506851</v>
      </c>
      <c r="M1117" s="122">
        <v>0</v>
      </c>
      <c r="N1117" s="122" t="s">
        <v>1371</v>
      </c>
      <c r="O1117" s="122" t="s">
        <v>7813</v>
      </c>
    </row>
    <row r="1118" spans="1:15" s="120" customFormat="1" ht="12" hidden="1">
      <c r="A1118" s="122">
        <v>2021</v>
      </c>
      <c r="B1118" s="125" t="s">
        <v>1916</v>
      </c>
      <c r="C1118" s="60">
        <v>80130456</v>
      </c>
      <c r="D1118" s="65" t="s">
        <v>770</v>
      </c>
      <c r="E1118" s="60" t="s">
        <v>739</v>
      </c>
      <c r="F1118" s="61">
        <v>44295</v>
      </c>
      <c r="G1118" s="62">
        <v>8</v>
      </c>
      <c r="H1118" s="62">
        <v>25</v>
      </c>
      <c r="I1118" s="61">
        <v>44564</v>
      </c>
      <c r="J1118" s="66" t="s">
        <v>1365</v>
      </c>
      <c r="K1118" s="128">
        <v>29744</v>
      </c>
      <c r="L1118" s="129">
        <f t="shared" ca="1" si="17"/>
        <v>43.695890410958903</v>
      </c>
      <c r="M1118" s="122">
        <v>0</v>
      </c>
      <c r="N1118" s="122" t="s">
        <v>1371</v>
      </c>
      <c r="O1118" s="122" t="s">
        <v>7813</v>
      </c>
    </row>
    <row r="1119" spans="1:15" s="120" customFormat="1" ht="12" hidden="1">
      <c r="A1119" s="122">
        <v>2021</v>
      </c>
      <c r="B1119" s="125" t="s">
        <v>1419</v>
      </c>
      <c r="C1119" s="60">
        <v>1022984445</v>
      </c>
      <c r="D1119" s="65" t="s">
        <v>879</v>
      </c>
      <c r="E1119" s="60" t="s">
        <v>739</v>
      </c>
      <c r="F1119" s="61">
        <v>44216</v>
      </c>
      <c r="G1119" s="62">
        <v>11</v>
      </c>
      <c r="H1119" s="62">
        <v>15</v>
      </c>
      <c r="I1119" s="61">
        <v>44565</v>
      </c>
      <c r="J1119" s="66" t="s">
        <v>1364</v>
      </c>
      <c r="K1119" s="128">
        <v>34038</v>
      </c>
      <c r="L1119" s="129">
        <f t="shared" ca="1" si="17"/>
        <v>31.931506849315067</v>
      </c>
      <c r="M1119" s="122">
        <v>0</v>
      </c>
      <c r="N1119" s="122" t="s">
        <v>1371</v>
      </c>
      <c r="O1119" s="122" t="s">
        <v>7813</v>
      </c>
    </row>
    <row r="1120" spans="1:15" s="120" customFormat="1" ht="12" hidden="1">
      <c r="A1120" s="122">
        <v>2021</v>
      </c>
      <c r="B1120" s="125" t="s">
        <v>1420</v>
      </c>
      <c r="C1120" s="60">
        <v>1032376132</v>
      </c>
      <c r="D1120" s="65" t="s">
        <v>1095</v>
      </c>
      <c r="E1120" s="60" t="s">
        <v>739</v>
      </c>
      <c r="F1120" s="61">
        <v>44216</v>
      </c>
      <c r="G1120" s="62">
        <v>11</v>
      </c>
      <c r="H1120" s="62">
        <v>15</v>
      </c>
      <c r="I1120" s="61">
        <v>44565</v>
      </c>
      <c r="J1120" s="66" t="s">
        <v>1364</v>
      </c>
      <c r="K1120" s="128">
        <v>31710</v>
      </c>
      <c r="L1120" s="129">
        <f t="shared" ca="1" si="17"/>
        <v>38.30958904109589</v>
      </c>
      <c r="M1120" s="122">
        <v>0</v>
      </c>
      <c r="N1120" s="122" t="s">
        <v>1371</v>
      </c>
      <c r="O1120" s="122" t="s">
        <v>7813</v>
      </c>
    </row>
    <row r="1121" spans="1:15" s="120" customFormat="1" ht="12" hidden="1">
      <c r="A1121" s="122">
        <v>2021</v>
      </c>
      <c r="B1121" s="125" t="s">
        <v>1607</v>
      </c>
      <c r="C1121" s="60">
        <v>1018404238</v>
      </c>
      <c r="D1121" s="65" t="s">
        <v>1332</v>
      </c>
      <c r="E1121" s="60" t="s">
        <v>742</v>
      </c>
      <c r="F1121" s="61">
        <v>44239</v>
      </c>
      <c r="G1121" s="62">
        <v>10</v>
      </c>
      <c r="H1121" s="62">
        <v>23</v>
      </c>
      <c r="I1121" s="61">
        <v>44565</v>
      </c>
      <c r="J1121" s="66" t="s">
        <v>1364</v>
      </c>
      <c r="K1121" s="128">
        <v>31579</v>
      </c>
      <c r="L1121" s="129">
        <f t="shared" ca="1" si="17"/>
        <v>38.668493150684931</v>
      </c>
      <c r="M1121" s="122">
        <v>0</v>
      </c>
      <c r="N1121" s="122" t="s">
        <v>1371</v>
      </c>
      <c r="O1121" s="122" t="s">
        <v>7813</v>
      </c>
    </row>
    <row r="1122" spans="1:15" s="120" customFormat="1" ht="12" hidden="1">
      <c r="A1122" s="122">
        <v>2021</v>
      </c>
      <c r="B1122" s="125" t="s">
        <v>1647</v>
      </c>
      <c r="C1122" s="60">
        <v>52974542</v>
      </c>
      <c r="D1122" s="65" t="s">
        <v>910</v>
      </c>
      <c r="E1122" s="60" t="s">
        <v>742</v>
      </c>
      <c r="F1122" s="61">
        <v>44247</v>
      </c>
      <c r="G1122" s="62">
        <v>10</v>
      </c>
      <c r="H1122" s="62">
        <v>15</v>
      </c>
      <c r="I1122" s="61">
        <v>44565</v>
      </c>
      <c r="J1122" s="66" t="s">
        <v>1364</v>
      </c>
      <c r="K1122" s="128">
        <v>29890</v>
      </c>
      <c r="L1122" s="129">
        <f t="shared" ca="1" si="17"/>
        <v>43.295890410958904</v>
      </c>
      <c r="M1122" s="122">
        <v>0</v>
      </c>
      <c r="N1122" s="122" t="s">
        <v>1371</v>
      </c>
      <c r="O1122" s="122" t="s">
        <v>7813</v>
      </c>
    </row>
    <row r="1123" spans="1:15" s="120" customFormat="1" ht="12" hidden="1">
      <c r="A1123" s="122">
        <v>2021</v>
      </c>
      <c r="B1123" s="125" t="s">
        <v>1649</v>
      </c>
      <c r="C1123" s="60">
        <v>1015461189</v>
      </c>
      <c r="D1123" s="65" t="s">
        <v>782</v>
      </c>
      <c r="E1123" s="60" t="s">
        <v>742</v>
      </c>
      <c r="F1123" s="61">
        <v>44247</v>
      </c>
      <c r="G1123" s="62">
        <v>10</v>
      </c>
      <c r="H1123" s="62">
        <v>15</v>
      </c>
      <c r="I1123" s="61">
        <v>44565</v>
      </c>
      <c r="J1123" s="66" t="s">
        <v>1364</v>
      </c>
      <c r="K1123" s="128">
        <v>35156</v>
      </c>
      <c r="L1123" s="129">
        <f t="shared" ca="1" si="17"/>
        <v>28.86849315068493</v>
      </c>
      <c r="M1123" s="122">
        <v>0</v>
      </c>
      <c r="N1123" s="122" t="s">
        <v>1371</v>
      </c>
      <c r="O1123" s="122" t="s">
        <v>7813</v>
      </c>
    </row>
    <row r="1124" spans="1:15" s="120" customFormat="1" ht="12" hidden="1">
      <c r="A1124" s="122">
        <v>2021</v>
      </c>
      <c r="B1124" s="125" t="s">
        <v>1650</v>
      </c>
      <c r="C1124" s="60">
        <v>1136888167</v>
      </c>
      <c r="D1124" s="65" t="s">
        <v>2323</v>
      </c>
      <c r="E1124" s="60" t="s">
        <v>742</v>
      </c>
      <c r="F1124" s="61">
        <v>44247</v>
      </c>
      <c r="G1124" s="62">
        <v>10</v>
      </c>
      <c r="H1124" s="62">
        <v>15</v>
      </c>
      <c r="I1124" s="61">
        <v>44565</v>
      </c>
      <c r="J1124" s="66" t="s">
        <v>1364</v>
      </c>
      <c r="K1124" s="128">
        <v>35468</v>
      </c>
      <c r="L1124" s="129">
        <f t="shared" ca="1" si="17"/>
        <v>28.013698630136986</v>
      </c>
      <c r="M1124" s="122">
        <v>0</v>
      </c>
      <c r="N1124" s="122" t="s">
        <v>1371</v>
      </c>
      <c r="O1124" s="122" t="s">
        <v>7813</v>
      </c>
    </row>
    <row r="1125" spans="1:15" s="120" customFormat="1" ht="12" hidden="1">
      <c r="A1125" s="122">
        <v>2021</v>
      </c>
      <c r="B1125" s="125" t="s">
        <v>1712</v>
      </c>
      <c r="C1125" s="60">
        <v>1014181499</v>
      </c>
      <c r="D1125" s="65" t="s">
        <v>1351</v>
      </c>
      <c r="E1125" s="60" t="s">
        <v>739</v>
      </c>
      <c r="F1125" s="61">
        <v>44267</v>
      </c>
      <c r="G1125" s="62">
        <v>9</v>
      </c>
      <c r="H1125" s="62">
        <v>23</v>
      </c>
      <c r="I1125" s="61">
        <v>44565</v>
      </c>
      <c r="J1125" s="66" t="s">
        <v>1365</v>
      </c>
      <c r="K1125" s="128">
        <v>31748</v>
      </c>
      <c r="L1125" s="129">
        <f t="shared" ca="1" si="17"/>
        <v>38.205479452054796</v>
      </c>
      <c r="M1125" s="122">
        <v>0</v>
      </c>
      <c r="N1125" s="122" t="s">
        <v>1371</v>
      </c>
      <c r="O1125" s="122" t="s">
        <v>7813</v>
      </c>
    </row>
    <row r="1126" spans="1:15" s="120" customFormat="1" ht="12" hidden="1">
      <c r="A1126" s="122">
        <v>2021</v>
      </c>
      <c r="B1126" s="125" t="s">
        <v>1902</v>
      </c>
      <c r="C1126" s="60">
        <v>1014184472</v>
      </c>
      <c r="D1126" s="65" t="s">
        <v>747</v>
      </c>
      <c r="E1126" s="60" t="s">
        <v>742</v>
      </c>
      <c r="F1126" s="61">
        <v>44292</v>
      </c>
      <c r="G1126" s="62">
        <v>8</v>
      </c>
      <c r="H1126" s="62">
        <v>29</v>
      </c>
      <c r="I1126" s="61">
        <v>44565</v>
      </c>
      <c r="J1126" s="66" t="s">
        <v>1364</v>
      </c>
      <c r="K1126" s="128">
        <v>31897</v>
      </c>
      <c r="L1126" s="129">
        <f t="shared" ca="1" si="17"/>
        <v>37.797260273972604</v>
      </c>
      <c r="M1126" s="122">
        <v>0</v>
      </c>
      <c r="N1126" s="122" t="s">
        <v>1371</v>
      </c>
      <c r="O1126" s="122" t="s">
        <v>7813</v>
      </c>
    </row>
    <row r="1127" spans="1:15" s="120" customFormat="1" ht="12" hidden="1">
      <c r="A1127" s="122">
        <v>2021</v>
      </c>
      <c r="B1127" s="125" t="s">
        <v>1911</v>
      </c>
      <c r="C1127" s="60">
        <v>1022390967</v>
      </c>
      <c r="D1127" s="65" t="s">
        <v>746</v>
      </c>
      <c r="E1127" s="60" t="s">
        <v>742</v>
      </c>
      <c r="F1127" s="61">
        <v>44295</v>
      </c>
      <c r="G1127" s="62">
        <v>8</v>
      </c>
      <c r="H1127" s="62">
        <v>26</v>
      </c>
      <c r="I1127" s="61">
        <v>44565</v>
      </c>
      <c r="J1127" s="66" t="s">
        <v>1364</v>
      </c>
      <c r="K1127" s="128">
        <v>34393</v>
      </c>
      <c r="L1127" s="129">
        <f t="shared" ca="1" si="17"/>
        <v>30.958904109589042</v>
      </c>
      <c r="M1127" s="122">
        <v>0</v>
      </c>
      <c r="N1127" s="122" t="s">
        <v>1371</v>
      </c>
      <c r="O1127" s="122" t="s">
        <v>7813</v>
      </c>
    </row>
    <row r="1128" spans="1:15" s="120" customFormat="1" ht="12" hidden="1">
      <c r="A1128" s="122">
        <v>2021</v>
      </c>
      <c r="B1128" s="125" t="s">
        <v>1986</v>
      </c>
      <c r="C1128" s="60">
        <v>1023943099</v>
      </c>
      <c r="D1128" s="65" t="s">
        <v>2456</v>
      </c>
      <c r="E1128" s="60" t="s">
        <v>739</v>
      </c>
      <c r="F1128" s="61">
        <v>44321</v>
      </c>
      <c r="G1128" s="62">
        <v>8</v>
      </c>
      <c r="H1128" s="62">
        <v>0</v>
      </c>
      <c r="I1128" s="61">
        <v>44565</v>
      </c>
      <c r="J1128" s="66" t="s">
        <v>1364</v>
      </c>
      <c r="K1128" s="128">
        <v>34870</v>
      </c>
      <c r="L1128" s="129">
        <f t="shared" ca="1" si="17"/>
        <v>29.652054794520549</v>
      </c>
      <c r="M1128" s="122">
        <v>0</v>
      </c>
      <c r="N1128" s="122" t="s">
        <v>1371</v>
      </c>
      <c r="O1128" s="122" t="s">
        <v>7813</v>
      </c>
    </row>
    <row r="1129" spans="1:15" s="120" customFormat="1" ht="12" hidden="1">
      <c r="A1129" s="122">
        <v>2021</v>
      </c>
      <c r="B1129" s="125" t="s">
        <v>2088</v>
      </c>
      <c r="C1129" s="60">
        <v>77193263</v>
      </c>
      <c r="D1129" s="65" t="s">
        <v>2520</v>
      </c>
      <c r="E1129" s="60" t="s">
        <v>739</v>
      </c>
      <c r="F1129" s="61">
        <v>44397</v>
      </c>
      <c r="G1129" s="62">
        <v>5</v>
      </c>
      <c r="H1129" s="62">
        <v>15</v>
      </c>
      <c r="I1129" s="61">
        <v>44565</v>
      </c>
      <c r="J1129" s="66" t="s">
        <v>1364</v>
      </c>
      <c r="K1129" s="128">
        <v>28747</v>
      </c>
      <c r="L1129" s="129">
        <f t="shared" ca="1" si="17"/>
        <v>46.42739726027397</v>
      </c>
      <c r="M1129" s="122">
        <v>0</v>
      </c>
      <c r="N1129" s="122" t="s">
        <v>1371</v>
      </c>
      <c r="O1129" s="122" t="s">
        <v>7813</v>
      </c>
    </row>
    <row r="1130" spans="1:15" s="120" customFormat="1" ht="12" hidden="1">
      <c r="A1130" s="122">
        <v>2021</v>
      </c>
      <c r="B1130" s="125" t="s">
        <v>2113</v>
      </c>
      <c r="C1130" s="60">
        <v>1018424460</v>
      </c>
      <c r="D1130" s="65" t="s">
        <v>2541</v>
      </c>
      <c r="E1130" s="60" t="s">
        <v>742</v>
      </c>
      <c r="F1130" s="61">
        <v>44413</v>
      </c>
      <c r="G1130" s="62">
        <v>5</v>
      </c>
      <c r="H1130" s="62">
        <v>0</v>
      </c>
      <c r="I1130" s="61">
        <v>44565</v>
      </c>
      <c r="J1130" s="66" t="s">
        <v>1364</v>
      </c>
      <c r="K1130" s="128">
        <v>32615</v>
      </c>
      <c r="L1130" s="129">
        <f t="shared" ca="1" si="17"/>
        <v>35.830136986301369</v>
      </c>
      <c r="M1130" s="122">
        <v>0</v>
      </c>
      <c r="N1130" s="122" t="s">
        <v>1371</v>
      </c>
      <c r="O1130" s="122" t="s">
        <v>7813</v>
      </c>
    </row>
    <row r="1131" spans="1:15" s="120" customFormat="1" ht="12" hidden="1">
      <c r="A1131" s="122">
        <v>2021</v>
      </c>
      <c r="B1131" s="125" t="s">
        <v>1424</v>
      </c>
      <c r="C1131" s="60">
        <v>51976852</v>
      </c>
      <c r="D1131" s="65" t="s">
        <v>1192</v>
      </c>
      <c r="E1131" s="60" t="s">
        <v>742</v>
      </c>
      <c r="F1131" s="61">
        <v>44217</v>
      </c>
      <c r="G1131" s="62">
        <v>11</v>
      </c>
      <c r="H1131" s="62">
        <v>15</v>
      </c>
      <c r="I1131" s="61">
        <v>44566</v>
      </c>
      <c r="J1131" s="66" t="s">
        <v>1364</v>
      </c>
      <c r="K1131" s="128">
        <v>25702</v>
      </c>
      <c r="L1131" s="129">
        <f t="shared" ca="1" si="17"/>
        <v>54.769863013698632</v>
      </c>
      <c r="M1131" s="122">
        <v>0</v>
      </c>
      <c r="N1131" s="122" t="s">
        <v>1371</v>
      </c>
      <c r="O1131" s="122" t="s">
        <v>7813</v>
      </c>
    </row>
    <row r="1132" spans="1:15" s="120" customFormat="1" ht="12" hidden="1">
      <c r="A1132" s="122">
        <v>2021</v>
      </c>
      <c r="B1132" s="125" t="s">
        <v>1425</v>
      </c>
      <c r="C1132" s="60">
        <v>1014204489</v>
      </c>
      <c r="D1132" s="65" t="s">
        <v>1077</v>
      </c>
      <c r="E1132" s="60" t="s">
        <v>742</v>
      </c>
      <c r="F1132" s="61">
        <v>44217</v>
      </c>
      <c r="G1132" s="62">
        <v>11</v>
      </c>
      <c r="H1132" s="62">
        <v>15</v>
      </c>
      <c r="I1132" s="61">
        <v>44566</v>
      </c>
      <c r="J1132" s="66" t="s">
        <v>1364</v>
      </c>
      <c r="K1132" s="128">
        <v>32727</v>
      </c>
      <c r="L1132" s="129">
        <f t="shared" ca="1" si="17"/>
        <v>35.523287671232879</v>
      </c>
      <c r="M1132" s="122">
        <v>0</v>
      </c>
      <c r="N1132" s="122" t="s">
        <v>1371</v>
      </c>
      <c r="O1132" s="122" t="s">
        <v>7813</v>
      </c>
    </row>
    <row r="1133" spans="1:15" s="120" customFormat="1" ht="12" hidden="1">
      <c r="A1133" s="122">
        <v>2021</v>
      </c>
      <c r="B1133" s="125" t="s">
        <v>1435</v>
      </c>
      <c r="C1133" s="60">
        <v>1030646674</v>
      </c>
      <c r="D1133" s="65" t="s">
        <v>908</v>
      </c>
      <c r="E1133" s="60" t="s">
        <v>742</v>
      </c>
      <c r="F1133" s="61">
        <v>44217</v>
      </c>
      <c r="G1133" s="62">
        <v>11</v>
      </c>
      <c r="H1133" s="62">
        <v>15</v>
      </c>
      <c r="I1133" s="61">
        <v>44566</v>
      </c>
      <c r="J1133" s="66" t="s">
        <v>1364</v>
      </c>
      <c r="K1133" s="128">
        <v>34622</v>
      </c>
      <c r="L1133" s="129">
        <f t="shared" ca="1" si="17"/>
        <v>30.331506849315069</v>
      </c>
      <c r="M1133" s="122">
        <v>0</v>
      </c>
      <c r="N1133" s="122" t="s">
        <v>1371</v>
      </c>
      <c r="O1133" s="122" t="s">
        <v>7813</v>
      </c>
    </row>
    <row r="1134" spans="1:15" s="120" customFormat="1" ht="12" hidden="1">
      <c r="A1134" s="122">
        <v>2021</v>
      </c>
      <c r="B1134" s="125" t="s">
        <v>1445</v>
      </c>
      <c r="C1134" s="60">
        <v>1012390399</v>
      </c>
      <c r="D1134" s="65" t="s">
        <v>2280</v>
      </c>
      <c r="E1134" s="60" t="s">
        <v>742</v>
      </c>
      <c r="F1134" s="61">
        <v>44233</v>
      </c>
      <c r="G1134" s="62">
        <v>11</v>
      </c>
      <c r="H1134" s="62">
        <v>0</v>
      </c>
      <c r="I1134" s="61">
        <v>44566</v>
      </c>
      <c r="J1134" s="66" t="s">
        <v>1365</v>
      </c>
      <c r="K1134" s="128">
        <v>33796</v>
      </c>
      <c r="L1134" s="129">
        <f t="shared" ca="1" si="17"/>
        <v>32.594520547945208</v>
      </c>
      <c r="M1134" s="122">
        <v>0</v>
      </c>
      <c r="N1134" s="122" t="s">
        <v>1371</v>
      </c>
      <c r="O1134" s="122" t="s">
        <v>7813</v>
      </c>
    </row>
    <row r="1135" spans="1:15" s="120" customFormat="1" ht="12" hidden="1">
      <c r="A1135" s="122">
        <v>2021</v>
      </c>
      <c r="B1135" s="125" t="s">
        <v>1461</v>
      </c>
      <c r="C1135" s="60">
        <v>1071163461</v>
      </c>
      <c r="D1135" s="65" t="s">
        <v>875</v>
      </c>
      <c r="E1135" s="60" t="s">
        <v>742</v>
      </c>
      <c r="F1135" s="61">
        <v>44217</v>
      </c>
      <c r="G1135" s="62">
        <v>11</v>
      </c>
      <c r="H1135" s="62">
        <v>15</v>
      </c>
      <c r="I1135" s="61">
        <v>44566</v>
      </c>
      <c r="J1135" s="66" t="s">
        <v>1365</v>
      </c>
      <c r="K1135" s="128">
        <v>32083</v>
      </c>
      <c r="L1135" s="129">
        <f t="shared" ca="1" si="17"/>
        <v>37.287671232876711</v>
      </c>
      <c r="M1135" s="122">
        <v>0</v>
      </c>
      <c r="N1135" s="122" t="s">
        <v>1371</v>
      </c>
      <c r="O1135" s="122" t="s">
        <v>7813</v>
      </c>
    </row>
    <row r="1136" spans="1:15" s="120" customFormat="1" ht="12" hidden="1">
      <c r="A1136" s="122">
        <v>2021</v>
      </c>
      <c r="B1136" s="125" t="s">
        <v>1542</v>
      </c>
      <c r="C1136" s="60">
        <v>1140853985</v>
      </c>
      <c r="D1136" s="65" t="s">
        <v>780</v>
      </c>
      <c r="E1136" s="60" t="s">
        <v>739</v>
      </c>
      <c r="F1136" s="61">
        <v>44228</v>
      </c>
      <c r="G1136" s="62">
        <v>11</v>
      </c>
      <c r="H1136" s="62">
        <v>5</v>
      </c>
      <c r="I1136" s="61">
        <v>44566</v>
      </c>
      <c r="J1136" s="66" t="s">
        <v>1364</v>
      </c>
      <c r="K1136" s="128">
        <v>33887</v>
      </c>
      <c r="L1136" s="129">
        <f t="shared" ca="1" si="17"/>
        <v>32.345205479452055</v>
      </c>
      <c r="M1136" s="122">
        <v>0</v>
      </c>
      <c r="N1136" s="122" t="s">
        <v>1371</v>
      </c>
      <c r="O1136" s="122" t="s">
        <v>7813</v>
      </c>
    </row>
    <row r="1137" spans="1:15" s="120" customFormat="1" ht="12" hidden="1">
      <c r="A1137" s="122">
        <v>2021</v>
      </c>
      <c r="B1137" s="125" t="s">
        <v>1571</v>
      </c>
      <c r="C1137" s="60">
        <v>52820550</v>
      </c>
      <c r="D1137" s="65" t="s">
        <v>741</v>
      </c>
      <c r="E1137" s="60" t="s">
        <v>742</v>
      </c>
      <c r="F1137" s="61">
        <v>44230</v>
      </c>
      <c r="G1137" s="62">
        <v>11</v>
      </c>
      <c r="H1137" s="62">
        <v>3</v>
      </c>
      <c r="I1137" s="61">
        <v>44566</v>
      </c>
      <c r="J1137" s="66" t="s">
        <v>1364</v>
      </c>
      <c r="K1137" s="128">
        <v>30107</v>
      </c>
      <c r="L1137" s="129">
        <f t="shared" ca="1" si="17"/>
        <v>42.701369863013696</v>
      </c>
      <c r="M1137" s="122">
        <v>0</v>
      </c>
      <c r="N1137" s="122" t="s">
        <v>1371</v>
      </c>
      <c r="O1137" s="122" t="s">
        <v>7813</v>
      </c>
    </row>
    <row r="1138" spans="1:15" s="120" customFormat="1" ht="12" hidden="1">
      <c r="A1138" s="122">
        <v>2021</v>
      </c>
      <c r="B1138" s="125" t="s">
        <v>1583</v>
      </c>
      <c r="C1138" s="60">
        <v>52806912</v>
      </c>
      <c r="D1138" s="65" t="s">
        <v>1258</v>
      </c>
      <c r="E1138" s="60" t="s">
        <v>742</v>
      </c>
      <c r="F1138" s="61">
        <v>44232</v>
      </c>
      <c r="G1138" s="62">
        <v>11</v>
      </c>
      <c r="H1138" s="62">
        <v>1</v>
      </c>
      <c r="I1138" s="61">
        <v>44566</v>
      </c>
      <c r="J1138" s="66" t="s">
        <v>1365</v>
      </c>
      <c r="K1138" s="128">
        <v>30018</v>
      </c>
      <c r="L1138" s="129">
        <f t="shared" ca="1" si="17"/>
        <v>42.945205479452056</v>
      </c>
      <c r="M1138" s="122">
        <v>0</v>
      </c>
      <c r="N1138" s="122" t="s">
        <v>1371</v>
      </c>
      <c r="O1138" s="122" t="s">
        <v>7813</v>
      </c>
    </row>
    <row r="1139" spans="1:15" s="120" customFormat="1" ht="12" hidden="1">
      <c r="A1139" s="122">
        <v>2021</v>
      </c>
      <c r="B1139" s="125" t="s">
        <v>1590</v>
      </c>
      <c r="C1139" s="60">
        <v>52856574</v>
      </c>
      <c r="D1139" s="65" t="s">
        <v>1260</v>
      </c>
      <c r="E1139" s="60" t="s">
        <v>742</v>
      </c>
      <c r="F1139" s="61">
        <v>44233</v>
      </c>
      <c r="G1139" s="62">
        <v>11</v>
      </c>
      <c r="H1139" s="62">
        <v>0</v>
      </c>
      <c r="I1139" s="61">
        <v>44566</v>
      </c>
      <c r="J1139" s="66" t="s">
        <v>1364</v>
      </c>
      <c r="K1139" s="128">
        <v>29654</v>
      </c>
      <c r="L1139" s="129">
        <f t="shared" ca="1" si="17"/>
        <v>43.942465753424656</v>
      </c>
      <c r="M1139" s="122">
        <v>0</v>
      </c>
      <c r="N1139" s="122" t="s">
        <v>1371</v>
      </c>
      <c r="O1139" s="122" t="s">
        <v>7813</v>
      </c>
    </row>
    <row r="1140" spans="1:15" s="120" customFormat="1" ht="12" hidden="1">
      <c r="A1140" s="122">
        <v>2021</v>
      </c>
      <c r="B1140" s="125" t="s">
        <v>1621</v>
      </c>
      <c r="C1140" s="60">
        <v>1072643917</v>
      </c>
      <c r="D1140" s="65" t="s">
        <v>2314</v>
      </c>
      <c r="E1140" s="60" t="s">
        <v>742</v>
      </c>
      <c r="F1140" s="61">
        <v>44250</v>
      </c>
      <c r="G1140" s="62">
        <v>10</v>
      </c>
      <c r="H1140" s="62">
        <v>13</v>
      </c>
      <c r="I1140" s="61">
        <v>44566</v>
      </c>
      <c r="J1140" s="66" t="s">
        <v>1364</v>
      </c>
      <c r="K1140" s="128" t="e">
        <v>#N/A</v>
      </c>
      <c r="L1140" s="129" t="str">
        <f t="shared" ca="1" si="17"/>
        <v>No Aplica</v>
      </c>
      <c r="M1140" s="122">
        <v>0</v>
      </c>
      <c r="N1140" s="122" t="s">
        <v>1371</v>
      </c>
      <c r="O1140" s="122" t="s">
        <v>7813</v>
      </c>
    </row>
    <row r="1141" spans="1:15" s="120" customFormat="1" ht="12" hidden="1">
      <c r="A1141" s="122">
        <v>2021</v>
      </c>
      <c r="B1141" s="125" t="s">
        <v>1622</v>
      </c>
      <c r="C1141" s="60">
        <v>1077436352</v>
      </c>
      <c r="D1141" s="65" t="s">
        <v>1167</v>
      </c>
      <c r="E1141" s="60" t="s">
        <v>742</v>
      </c>
      <c r="F1141" s="61">
        <v>44250</v>
      </c>
      <c r="G1141" s="62">
        <v>10</v>
      </c>
      <c r="H1141" s="62">
        <v>13</v>
      </c>
      <c r="I1141" s="61">
        <v>44566</v>
      </c>
      <c r="J1141" s="66" t="s">
        <v>1364</v>
      </c>
      <c r="K1141" s="128">
        <v>32377</v>
      </c>
      <c r="L1141" s="129">
        <f t="shared" ca="1" si="17"/>
        <v>36.482191780821921</v>
      </c>
      <c r="M1141" s="122">
        <v>0</v>
      </c>
      <c r="N1141" s="122" t="s">
        <v>1371</v>
      </c>
      <c r="O1141" s="122" t="s">
        <v>7813</v>
      </c>
    </row>
    <row r="1142" spans="1:15" s="120" customFormat="1" ht="12" hidden="1">
      <c r="A1142" s="122">
        <v>2021</v>
      </c>
      <c r="B1142" s="125" t="s">
        <v>1652</v>
      </c>
      <c r="C1142" s="60">
        <v>52887263</v>
      </c>
      <c r="D1142" s="65" t="s">
        <v>944</v>
      </c>
      <c r="E1142" s="60" t="s">
        <v>742</v>
      </c>
      <c r="F1142" s="61">
        <v>44250</v>
      </c>
      <c r="G1142" s="62">
        <v>10</v>
      </c>
      <c r="H1142" s="62">
        <v>13</v>
      </c>
      <c r="I1142" s="61">
        <v>44566</v>
      </c>
      <c r="J1142" s="66" t="s">
        <v>1364</v>
      </c>
      <c r="K1142" s="128">
        <v>30167</v>
      </c>
      <c r="L1142" s="129">
        <f t="shared" ca="1" si="17"/>
        <v>42.536986301369865</v>
      </c>
      <c r="M1142" s="122">
        <v>0</v>
      </c>
      <c r="N1142" s="122" t="s">
        <v>1371</v>
      </c>
      <c r="O1142" s="122" t="s">
        <v>7813</v>
      </c>
    </row>
    <row r="1143" spans="1:15" s="120" customFormat="1" ht="12" hidden="1">
      <c r="A1143" s="122">
        <v>2021</v>
      </c>
      <c r="B1143" s="125" t="s">
        <v>1739</v>
      </c>
      <c r="C1143" s="60">
        <v>79101438</v>
      </c>
      <c r="D1143" s="65" t="s">
        <v>819</v>
      </c>
      <c r="E1143" s="60" t="s">
        <v>739</v>
      </c>
      <c r="F1143" s="61">
        <v>44274</v>
      </c>
      <c r="G1143" s="62">
        <v>9</v>
      </c>
      <c r="H1143" s="62">
        <v>16</v>
      </c>
      <c r="I1143" s="61">
        <v>44566</v>
      </c>
      <c r="J1143" s="66" t="s">
        <v>1365</v>
      </c>
      <c r="K1143" s="128">
        <v>21228</v>
      </c>
      <c r="L1143" s="129">
        <f t="shared" ca="1" si="17"/>
        <v>67.027397260273972</v>
      </c>
      <c r="M1143" s="122">
        <v>0</v>
      </c>
      <c r="N1143" s="122" t="s">
        <v>1371</v>
      </c>
      <c r="O1143" s="122" t="s">
        <v>7813</v>
      </c>
    </row>
    <row r="1144" spans="1:15" s="120" customFormat="1" ht="12" hidden="1">
      <c r="A1144" s="122">
        <v>2021</v>
      </c>
      <c r="B1144" s="125" t="s">
        <v>1842</v>
      </c>
      <c r="C1144" s="60">
        <v>1023872353</v>
      </c>
      <c r="D1144" s="65" t="s">
        <v>1289</v>
      </c>
      <c r="E1144" s="60" t="s">
        <v>739</v>
      </c>
      <c r="F1144" s="61">
        <v>44292</v>
      </c>
      <c r="G1144" s="62">
        <v>9</v>
      </c>
      <c r="H1144" s="62">
        <v>0</v>
      </c>
      <c r="I1144" s="61">
        <v>44566</v>
      </c>
      <c r="J1144" s="66" t="s">
        <v>1364</v>
      </c>
      <c r="K1144" s="128">
        <v>31968</v>
      </c>
      <c r="L1144" s="129">
        <f t="shared" ca="1" si="17"/>
        <v>37.602739726027394</v>
      </c>
      <c r="M1144" s="122">
        <v>0</v>
      </c>
      <c r="N1144" s="122" t="s">
        <v>1371</v>
      </c>
      <c r="O1144" s="122" t="s">
        <v>7813</v>
      </c>
    </row>
    <row r="1145" spans="1:15" s="120" customFormat="1" ht="12" hidden="1">
      <c r="A1145" s="122">
        <v>2021</v>
      </c>
      <c r="B1145" s="125" t="s">
        <v>1845</v>
      </c>
      <c r="C1145" s="60">
        <v>1032413028</v>
      </c>
      <c r="D1145" s="65" t="s">
        <v>2396</v>
      </c>
      <c r="E1145" s="60" t="s">
        <v>742</v>
      </c>
      <c r="F1145" s="61">
        <v>44292</v>
      </c>
      <c r="G1145" s="62">
        <v>9</v>
      </c>
      <c r="H1145" s="62">
        <v>0</v>
      </c>
      <c r="I1145" s="61">
        <v>44566</v>
      </c>
      <c r="J1145" s="66" t="s">
        <v>1365</v>
      </c>
      <c r="K1145" s="128">
        <v>32215</v>
      </c>
      <c r="L1145" s="129">
        <f t="shared" ca="1" si="17"/>
        <v>36.926027397260277</v>
      </c>
      <c r="M1145" s="122">
        <v>0</v>
      </c>
      <c r="N1145" s="122" t="s">
        <v>1371</v>
      </c>
      <c r="O1145" s="122" t="s">
        <v>7813</v>
      </c>
    </row>
    <row r="1146" spans="1:15" s="120" customFormat="1" ht="12" hidden="1">
      <c r="A1146" s="122">
        <v>2021</v>
      </c>
      <c r="B1146" s="125" t="s">
        <v>1920</v>
      </c>
      <c r="C1146" s="60">
        <v>51988177</v>
      </c>
      <c r="D1146" s="65" t="s">
        <v>2420</v>
      </c>
      <c r="E1146" s="60" t="s">
        <v>742</v>
      </c>
      <c r="F1146" s="61">
        <v>44298</v>
      </c>
      <c r="G1146" s="62">
        <v>8</v>
      </c>
      <c r="H1146" s="62">
        <v>24</v>
      </c>
      <c r="I1146" s="61">
        <v>44566</v>
      </c>
      <c r="J1146" s="66" t="s">
        <v>1364</v>
      </c>
      <c r="K1146" s="128">
        <v>25696</v>
      </c>
      <c r="L1146" s="129">
        <f t="shared" ca="1" si="17"/>
        <v>54.786301369863011</v>
      </c>
      <c r="M1146" s="122">
        <v>0</v>
      </c>
      <c r="N1146" s="122" t="s">
        <v>1371</v>
      </c>
      <c r="O1146" s="122" t="s">
        <v>7813</v>
      </c>
    </row>
    <row r="1147" spans="1:15" s="120" customFormat="1" ht="12" hidden="1">
      <c r="A1147" s="122">
        <v>2021</v>
      </c>
      <c r="B1147" s="125" t="s">
        <v>1983</v>
      </c>
      <c r="C1147" s="60">
        <v>1026292917</v>
      </c>
      <c r="D1147" s="65" t="s">
        <v>1333</v>
      </c>
      <c r="E1147" s="60" t="s">
        <v>742</v>
      </c>
      <c r="F1147" s="61">
        <v>44320</v>
      </c>
      <c r="G1147" s="62">
        <v>8</v>
      </c>
      <c r="H1147" s="62">
        <v>2</v>
      </c>
      <c r="I1147" s="61">
        <v>44566</v>
      </c>
      <c r="J1147" s="66" t="s">
        <v>1364</v>
      </c>
      <c r="K1147" s="128">
        <v>35003</v>
      </c>
      <c r="L1147" s="129">
        <f t="shared" ca="1" si="17"/>
        <v>29.287671232876711</v>
      </c>
      <c r="M1147" s="122">
        <v>0</v>
      </c>
      <c r="N1147" s="122" t="s">
        <v>1371</v>
      </c>
      <c r="O1147" s="122" t="s">
        <v>7813</v>
      </c>
    </row>
    <row r="1148" spans="1:15" s="120" customFormat="1" ht="12" hidden="1">
      <c r="A1148" s="122">
        <v>2021</v>
      </c>
      <c r="B1148" s="125" t="s">
        <v>1393</v>
      </c>
      <c r="C1148" s="60">
        <v>14395610</v>
      </c>
      <c r="D1148" s="65" t="s">
        <v>1281</v>
      </c>
      <c r="E1148" s="60" t="s">
        <v>739</v>
      </c>
      <c r="F1148" s="61">
        <v>44218</v>
      </c>
      <c r="G1148" s="62">
        <v>11</v>
      </c>
      <c r="H1148" s="62">
        <v>15</v>
      </c>
      <c r="I1148" s="61">
        <v>44567</v>
      </c>
      <c r="J1148" s="66" t="s">
        <v>1364</v>
      </c>
      <c r="K1148" s="128">
        <v>30327</v>
      </c>
      <c r="L1148" s="129">
        <f t="shared" ca="1" si="17"/>
        <v>42.098630136986301</v>
      </c>
      <c r="M1148" s="122">
        <v>0</v>
      </c>
      <c r="N1148" s="122" t="s">
        <v>1371</v>
      </c>
      <c r="O1148" s="122" t="s">
        <v>7813</v>
      </c>
    </row>
    <row r="1149" spans="1:15" s="120" customFormat="1" ht="12" hidden="1">
      <c r="A1149" s="122">
        <v>2021</v>
      </c>
      <c r="B1149" s="125" t="s">
        <v>1468</v>
      </c>
      <c r="C1149" s="60">
        <v>6664227</v>
      </c>
      <c r="D1149" s="65" t="s">
        <v>2284</v>
      </c>
      <c r="E1149" s="60" t="s">
        <v>739</v>
      </c>
      <c r="F1149" s="61">
        <v>44218</v>
      </c>
      <c r="G1149" s="62">
        <v>11</v>
      </c>
      <c r="H1149" s="62">
        <v>15</v>
      </c>
      <c r="I1149" s="61">
        <v>44567</v>
      </c>
      <c r="J1149" s="66" t="s">
        <v>1364</v>
      </c>
      <c r="K1149" s="128">
        <v>31325</v>
      </c>
      <c r="L1149" s="129">
        <f t="shared" ca="1" si="17"/>
        <v>39.364383561643834</v>
      </c>
      <c r="M1149" s="122">
        <v>0</v>
      </c>
      <c r="N1149" s="122" t="s">
        <v>1371</v>
      </c>
      <c r="O1149" s="122" t="s">
        <v>7813</v>
      </c>
    </row>
    <row r="1150" spans="1:15" s="120" customFormat="1" ht="12" hidden="1">
      <c r="A1150" s="122">
        <v>2021</v>
      </c>
      <c r="B1150" s="125" t="s">
        <v>1582</v>
      </c>
      <c r="C1150" s="60">
        <v>53119634</v>
      </c>
      <c r="D1150" s="65" t="s">
        <v>1261</v>
      </c>
      <c r="E1150" s="60" t="s">
        <v>742</v>
      </c>
      <c r="F1150" s="61">
        <v>44235</v>
      </c>
      <c r="G1150" s="62">
        <v>10</v>
      </c>
      <c r="H1150" s="62">
        <v>29</v>
      </c>
      <c r="I1150" s="61">
        <v>44567</v>
      </c>
      <c r="J1150" s="66" t="s">
        <v>1365</v>
      </c>
      <c r="K1150" s="128">
        <v>31427</v>
      </c>
      <c r="L1150" s="129">
        <f t="shared" ca="1" si="17"/>
        <v>39.084931506849315</v>
      </c>
      <c r="M1150" s="122">
        <v>0</v>
      </c>
      <c r="N1150" s="122" t="s">
        <v>1371</v>
      </c>
      <c r="O1150" s="122" t="s">
        <v>7813</v>
      </c>
    </row>
    <row r="1151" spans="1:15" s="120" customFormat="1" ht="12" hidden="1">
      <c r="A1151" s="122">
        <v>2021</v>
      </c>
      <c r="B1151" s="125" t="s">
        <v>1629</v>
      </c>
      <c r="C1151" s="60">
        <v>1073526106</v>
      </c>
      <c r="D1151" s="65" t="s">
        <v>1126</v>
      </c>
      <c r="E1151" s="60" t="s">
        <v>742</v>
      </c>
      <c r="F1151" s="61">
        <v>44244</v>
      </c>
      <c r="G1151" s="62">
        <v>10</v>
      </c>
      <c r="H1151" s="62">
        <v>20</v>
      </c>
      <c r="I1151" s="61">
        <v>44567</v>
      </c>
      <c r="J1151" s="66" t="s">
        <v>1365</v>
      </c>
      <c r="K1151" s="128">
        <v>36128</v>
      </c>
      <c r="L1151" s="129">
        <f t="shared" ca="1" si="17"/>
        <v>26.205479452054796</v>
      </c>
      <c r="M1151" s="122">
        <v>0</v>
      </c>
      <c r="N1151" s="122" t="s">
        <v>1371</v>
      </c>
      <c r="O1151" s="122" t="s">
        <v>7813</v>
      </c>
    </row>
    <row r="1152" spans="1:15" s="120" customFormat="1" ht="12" hidden="1">
      <c r="A1152" s="122">
        <v>2021</v>
      </c>
      <c r="B1152" s="125" t="s">
        <v>1702</v>
      </c>
      <c r="C1152" s="60">
        <v>1012330327</v>
      </c>
      <c r="D1152" s="65" t="s">
        <v>796</v>
      </c>
      <c r="E1152" s="60" t="s">
        <v>739</v>
      </c>
      <c r="F1152" s="61">
        <v>44265</v>
      </c>
      <c r="G1152" s="62">
        <v>9</v>
      </c>
      <c r="H1152" s="62">
        <v>27</v>
      </c>
      <c r="I1152" s="61">
        <v>44567</v>
      </c>
      <c r="J1152" s="66" t="s">
        <v>1364</v>
      </c>
      <c r="K1152" s="128">
        <v>31821</v>
      </c>
      <c r="L1152" s="129">
        <f t="shared" ca="1" si="17"/>
        <v>38.005479452054793</v>
      </c>
      <c r="M1152" s="122">
        <v>0</v>
      </c>
      <c r="N1152" s="122" t="s">
        <v>1371</v>
      </c>
      <c r="O1152" s="122" t="s">
        <v>7813</v>
      </c>
    </row>
    <row r="1153" spans="1:15" s="120" customFormat="1" ht="12" hidden="1">
      <c r="A1153" s="122">
        <v>2021</v>
      </c>
      <c r="B1153" s="125" t="s">
        <v>1740</v>
      </c>
      <c r="C1153" s="60">
        <v>1030567450</v>
      </c>
      <c r="D1153" s="65" t="s">
        <v>1353</v>
      </c>
      <c r="E1153" s="60" t="s">
        <v>742</v>
      </c>
      <c r="F1153" s="61">
        <v>44279</v>
      </c>
      <c r="G1153" s="62">
        <v>9</v>
      </c>
      <c r="H1153" s="62">
        <v>13</v>
      </c>
      <c r="I1153" s="61">
        <v>44567</v>
      </c>
      <c r="J1153" s="66" t="s">
        <v>1365</v>
      </c>
      <c r="K1153" s="128">
        <v>32810</v>
      </c>
      <c r="L1153" s="129">
        <f t="shared" ca="1" si="17"/>
        <v>35.295890410958904</v>
      </c>
      <c r="M1153" s="122">
        <v>0</v>
      </c>
      <c r="N1153" s="122" t="s">
        <v>1371</v>
      </c>
      <c r="O1153" s="122" t="s">
        <v>7813</v>
      </c>
    </row>
    <row r="1154" spans="1:15" s="120" customFormat="1" ht="12" hidden="1">
      <c r="A1154" s="122">
        <v>2021</v>
      </c>
      <c r="B1154" s="125" t="s">
        <v>1904</v>
      </c>
      <c r="C1154" s="60">
        <v>52486050</v>
      </c>
      <c r="D1154" s="65" t="s">
        <v>2418</v>
      </c>
      <c r="E1154" s="60" t="s">
        <v>742</v>
      </c>
      <c r="F1154" s="61">
        <v>44293</v>
      </c>
      <c r="G1154" s="62">
        <v>9</v>
      </c>
      <c r="H1154" s="62">
        <v>0</v>
      </c>
      <c r="I1154" s="61">
        <v>44567</v>
      </c>
      <c r="J1154" s="66" t="s">
        <v>1365</v>
      </c>
      <c r="K1154" s="128">
        <v>29429</v>
      </c>
      <c r="L1154" s="129">
        <f t="shared" ca="1" si="17"/>
        <v>44.558904109589044</v>
      </c>
      <c r="M1154" s="122">
        <v>0</v>
      </c>
      <c r="N1154" s="122" t="s">
        <v>1371</v>
      </c>
      <c r="O1154" s="122" t="s">
        <v>7813</v>
      </c>
    </row>
    <row r="1155" spans="1:15" s="120" customFormat="1" ht="12" hidden="1">
      <c r="A1155" s="122">
        <v>2021</v>
      </c>
      <c r="B1155" s="125" t="s">
        <v>1971</v>
      </c>
      <c r="C1155" s="60">
        <v>1018435231</v>
      </c>
      <c r="D1155" s="65" t="s">
        <v>749</v>
      </c>
      <c r="E1155" s="60" t="s">
        <v>742</v>
      </c>
      <c r="F1155" s="61">
        <v>44314</v>
      </c>
      <c r="G1155" s="62">
        <v>8</v>
      </c>
      <c r="H1155" s="62">
        <v>9</v>
      </c>
      <c r="I1155" s="61">
        <v>44567</v>
      </c>
      <c r="J1155" s="66" t="s">
        <v>1364</v>
      </c>
      <c r="K1155" s="128">
        <v>33019</v>
      </c>
      <c r="L1155" s="129">
        <f t="shared" ref="L1155:L1218" ca="1" si="18">IFERROR((TODAY()-K1155)/365,"No Aplica")</f>
        <v>34.723287671232875</v>
      </c>
      <c r="M1155" s="122">
        <v>0</v>
      </c>
      <c r="N1155" s="122" t="s">
        <v>1371</v>
      </c>
      <c r="O1155" s="122" t="s">
        <v>7813</v>
      </c>
    </row>
    <row r="1156" spans="1:15" s="120" customFormat="1" ht="12" hidden="1">
      <c r="A1156" s="122">
        <v>2021</v>
      </c>
      <c r="B1156" s="125" t="s">
        <v>1992</v>
      </c>
      <c r="C1156" s="60">
        <v>52216177</v>
      </c>
      <c r="D1156" s="65" t="s">
        <v>2460</v>
      </c>
      <c r="E1156" s="60" t="s">
        <v>742</v>
      </c>
      <c r="F1156" s="61">
        <v>44323</v>
      </c>
      <c r="G1156" s="62">
        <v>8</v>
      </c>
      <c r="H1156" s="62">
        <v>0</v>
      </c>
      <c r="I1156" s="61">
        <v>44567</v>
      </c>
      <c r="J1156" s="66" t="s">
        <v>1364</v>
      </c>
      <c r="K1156" s="128">
        <v>28295</v>
      </c>
      <c r="L1156" s="129">
        <f t="shared" ca="1" si="18"/>
        <v>47.665753424657531</v>
      </c>
      <c r="M1156" s="122">
        <v>0</v>
      </c>
      <c r="N1156" s="122" t="s">
        <v>1371</v>
      </c>
      <c r="O1156" s="122" t="s">
        <v>7813</v>
      </c>
    </row>
    <row r="1157" spans="1:15" s="120" customFormat="1" ht="12" hidden="1">
      <c r="A1157" s="122">
        <v>2021</v>
      </c>
      <c r="B1157" s="125" t="s">
        <v>2001</v>
      </c>
      <c r="C1157" s="60">
        <v>79867585</v>
      </c>
      <c r="D1157" s="65" t="s">
        <v>1337</v>
      </c>
      <c r="E1157" s="60" t="s">
        <v>739</v>
      </c>
      <c r="F1157" s="61">
        <v>44328</v>
      </c>
      <c r="G1157" s="62">
        <v>7</v>
      </c>
      <c r="H1157" s="62">
        <v>25</v>
      </c>
      <c r="I1157" s="61">
        <v>44567</v>
      </c>
      <c r="J1157" s="66" t="s">
        <v>1365</v>
      </c>
      <c r="K1157" s="128">
        <v>27384</v>
      </c>
      <c r="L1157" s="129">
        <f t="shared" ca="1" si="18"/>
        <v>50.161643835616438</v>
      </c>
      <c r="M1157" s="122">
        <v>0</v>
      </c>
      <c r="N1157" s="122" t="s">
        <v>1371</v>
      </c>
      <c r="O1157" s="122" t="s">
        <v>7813</v>
      </c>
    </row>
    <row r="1158" spans="1:15" s="120" customFormat="1" ht="12" hidden="1">
      <c r="A1158" s="122">
        <v>2021</v>
      </c>
      <c r="B1158" s="125" t="s">
        <v>1409</v>
      </c>
      <c r="C1158" s="60">
        <v>52647246</v>
      </c>
      <c r="D1158" s="65" t="s">
        <v>836</v>
      </c>
      <c r="E1158" s="60" t="s">
        <v>742</v>
      </c>
      <c r="F1158" s="61">
        <v>44214</v>
      </c>
      <c r="G1158" s="62">
        <v>11</v>
      </c>
      <c r="H1158" s="62">
        <v>20</v>
      </c>
      <c r="I1158" s="61">
        <v>44568</v>
      </c>
      <c r="J1158" s="66" t="s">
        <v>1364</v>
      </c>
      <c r="K1158" s="128">
        <v>27149</v>
      </c>
      <c r="L1158" s="129">
        <f t="shared" ca="1" si="18"/>
        <v>50.805479452054797</v>
      </c>
      <c r="M1158" s="122">
        <v>0</v>
      </c>
      <c r="N1158" s="122" t="s">
        <v>1371</v>
      </c>
      <c r="O1158" s="122" t="s">
        <v>7813</v>
      </c>
    </row>
    <row r="1159" spans="1:15" s="120" customFormat="1" ht="12" hidden="1">
      <c r="A1159" s="122">
        <v>2021</v>
      </c>
      <c r="B1159" s="125" t="s">
        <v>1463</v>
      </c>
      <c r="C1159" s="60">
        <v>52777755</v>
      </c>
      <c r="D1159" s="65" t="s">
        <v>894</v>
      </c>
      <c r="E1159" s="60" t="s">
        <v>742</v>
      </c>
      <c r="F1159" s="61">
        <v>44217</v>
      </c>
      <c r="G1159" s="62">
        <v>11</v>
      </c>
      <c r="H1159" s="62">
        <v>17</v>
      </c>
      <c r="I1159" s="61">
        <v>44568</v>
      </c>
      <c r="J1159" s="66" t="s">
        <v>1364</v>
      </c>
      <c r="K1159" s="128">
        <v>29539</v>
      </c>
      <c r="L1159" s="129">
        <f t="shared" ca="1" si="18"/>
        <v>44.257534246575339</v>
      </c>
      <c r="M1159" s="122">
        <v>0</v>
      </c>
      <c r="N1159" s="122" t="s">
        <v>1371</v>
      </c>
      <c r="O1159" s="122" t="s">
        <v>7813</v>
      </c>
    </row>
    <row r="1160" spans="1:15" s="120" customFormat="1" ht="12" hidden="1">
      <c r="A1160" s="122">
        <v>2021</v>
      </c>
      <c r="B1160" s="125" t="s">
        <v>1481</v>
      </c>
      <c r="C1160" s="60">
        <v>39707570</v>
      </c>
      <c r="D1160" s="65" t="s">
        <v>1107</v>
      </c>
      <c r="E1160" s="60" t="s">
        <v>742</v>
      </c>
      <c r="F1160" s="61">
        <v>44223</v>
      </c>
      <c r="G1160" s="62">
        <v>11</v>
      </c>
      <c r="H1160" s="62">
        <v>11</v>
      </c>
      <c r="I1160" s="61">
        <v>44568</v>
      </c>
      <c r="J1160" s="66" t="s">
        <v>1365</v>
      </c>
      <c r="K1160" s="128">
        <v>26005</v>
      </c>
      <c r="L1160" s="129">
        <f t="shared" ca="1" si="18"/>
        <v>53.939726027397263</v>
      </c>
      <c r="M1160" s="122">
        <v>0</v>
      </c>
      <c r="N1160" s="122" t="s">
        <v>1371</v>
      </c>
      <c r="O1160" s="122" t="s">
        <v>7813</v>
      </c>
    </row>
    <row r="1161" spans="1:15" s="120" customFormat="1" ht="12" hidden="1">
      <c r="A1161" s="122">
        <v>2021</v>
      </c>
      <c r="B1161" s="125" t="s">
        <v>1516</v>
      </c>
      <c r="C1161" s="60">
        <v>1065820783</v>
      </c>
      <c r="D1161" s="65" t="s">
        <v>1170</v>
      </c>
      <c r="E1161" s="60" t="s">
        <v>739</v>
      </c>
      <c r="F1161" s="61">
        <v>44224</v>
      </c>
      <c r="G1161" s="62">
        <v>11</v>
      </c>
      <c r="H1161" s="62">
        <v>10</v>
      </c>
      <c r="I1161" s="61">
        <v>44568</v>
      </c>
      <c r="J1161" s="66" t="s">
        <v>1364</v>
      </c>
      <c r="K1161" s="128">
        <v>35042</v>
      </c>
      <c r="L1161" s="129">
        <f t="shared" ca="1" si="18"/>
        <v>29.18082191780822</v>
      </c>
      <c r="M1161" s="122">
        <v>0</v>
      </c>
      <c r="N1161" s="122" t="s">
        <v>1371</v>
      </c>
      <c r="O1161" s="122" t="s">
        <v>7813</v>
      </c>
    </row>
    <row r="1162" spans="1:15" s="120" customFormat="1" ht="12" hidden="1">
      <c r="A1162" s="122">
        <v>2021</v>
      </c>
      <c r="B1162" s="125" t="s">
        <v>1549</v>
      </c>
      <c r="C1162" s="60">
        <v>53014200</v>
      </c>
      <c r="D1162" s="65" t="s">
        <v>1082</v>
      </c>
      <c r="E1162" s="60" t="s">
        <v>742</v>
      </c>
      <c r="F1162" s="61">
        <v>44231</v>
      </c>
      <c r="G1162" s="62">
        <v>11</v>
      </c>
      <c r="H1162" s="62">
        <v>4</v>
      </c>
      <c r="I1162" s="61">
        <v>44568</v>
      </c>
      <c r="J1162" s="66" t="s">
        <v>1364</v>
      </c>
      <c r="K1162" s="128">
        <v>30888</v>
      </c>
      <c r="L1162" s="129">
        <f t="shared" ca="1" si="18"/>
        <v>40.561643835616437</v>
      </c>
      <c r="M1162" s="122">
        <v>0</v>
      </c>
      <c r="N1162" s="122" t="s">
        <v>1371</v>
      </c>
      <c r="O1162" s="122" t="s">
        <v>7813</v>
      </c>
    </row>
    <row r="1163" spans="1:15" s="120" customFormat="1" ht="12" hidden="1">
      <c r="A1163" s="122">
        <v>2021</v>
      </c>
      <c r="B1163" s="125" t="s">
        <v>1569</v>
      </c>
      <c r="C1163" s="60">
        <v>53081868</v>
      </c>
      <c r="D1163" s="65" t="s">
        <v>835</v>
      </c>
      <c r="E1163" s="60" t="s">
        <v>742</v>
      </c>
      <c r="F1163" s="61">
        <v>44230</v>
      </c>
      <c r="G1163" s="62">
        <v>11</v>
      </c>
      <c r="H1163" s="62">
        <v>5</v>
      </c>
      <c r="I1163" s="61">
        <v>44568</v>
      </c>
      <c r="J1163" s="66" t="s">
        <v>1365</v>
      </c>
      <c r="K1163" s="128">
        <v>30984</v>
      </c>
      <c r="L1163" s="129">
        <f t="shared" ca="1" si="18"/>
        <v>40.298630136986304</v>
      </c>
      <c r="M1163" s="122">
        <v>0</v>
      </c>
      <c r="N1163" s="122" t="s">
        <v>1371</v>
      </c>
      <c r="O1163" s="122" t="s">
        <v>7813</v>
      </c>
    </row>
    <row r="1164" spans="1:15" s="120" customFormat="1" ht="12" hidden="1">
      <c r="A1164" s="122">
        <v>2021</v>
      </c>
      <c r="B1164" s="125" t="s">
        <v>1616</v>
      </c>
      <c r="C1164" s="60">
        <v>80796657</v>
      </c>
      <c r="D1164" s="65" t="s">
        <v>831</v>
      </c>
      <c r="E1164" s="60" t="s">
        <v>739</v>
      </c>
      <c r="F1164" s="61">
        <v>44239</v>
      </c>
      <c r="G1164" s="62">
        <v>10</v>
      </c>
      <c r="H1164" s="62">
        <v>26</v>
      </c>
      <c r="I1164" s="61">
        <v>44568</v>
      </c>
      <c r="J1164" s="66" t="s">
        <v>1364</v>
      </c>
      <c r="K1164" s="128">
        <v>31112</v>
      </c>
      <c r="L1164" s="129">
        <f t="shared" ca="1" si="18"/>
        <v>39.947945205479449</v>
      </c>
      <c r="M1164" s="122">
        <v>0</v>
      </c>
      <c r="N1164" s="122" t="s">
        <v>1371</v>
      </c>
      <c r="O1164" s="122" t="s">
        <v>7813</v>
      </c>
    </row>
    <row r="1165" spans="1:15" s="120" customFormat="1" ht="12" hidden="1">
      <c r="A1165" s="122">
        <v>2021</v>
      </c>
      <c r="B1165" s="125" t="s">
        <v>1628</v>
      </c>
      <c r="C1165" s="60">
        <v>1010214716</v>
      </c>
      <c r="D1165" s="65" t="s">
        <v>1312</v>
      </c>
      <c r="E1165" s="60" t="s">
        <v>742</v>
      </c>
      <c r="F1165" s="61">
        <v>44250</v>
      </c>
      <c r="G1165" s="62">
        <v>10</v>
      </c>
      <c r="H1165" s="62">
        <v>15</v>
      </c>
      <c r="I1165" s="61">
        <v>44568</v>
      </c>
      <c r="J1165" s="66" t="s">
        <v>1365</v>
      </c>
      <c r="K1165" s="128">
        <v>34459</v>
      </c>
      <c r="L1165" s="129">
        <f t="shared" ca="1" si="18"/>
        <v>30.778082191780822</v>
      </c>
      <c r="M1165" s="122">
        <v>0</v>
      </c>
      <c r="N1165" s="122" t="s">
        <v>1371</v>
      </c>
      <c r="O1165" s="122" t="s">
        <v>7813</v>
      </c>
    </row>
    <row r="1166" spans="1:15" s="120" customFormat="1" ht="12" hidden="1">
      <c r="A1166" s="122">
        <v>2021</v>
      </c>
      <c r="B1166" s="125" t="s">
        <v>1661</v>
      </c>
      <c r="C1166" s="60">
        <v>80377581</v>
      </c>
      <c r="D1166" s="65" t="s">
        <v>2326</v>
      </c>
      <c r="E1166" s="60" t="s">
        <v>739</v>
      </c>
      <c r="F1166" s="61">
        <v>44250</v>
      </c>
      <c r="G1166" s="62">
        <v>10</v>
      </c>
      <c r="H1166" s="62">
        <v>15</v>
      </c>
      <c r="I1166" s="61">
        <v>44568</v>
      </c>
      <c r="J1166" s="66" t="s">
        <v>1364</v>
      </c>
      <c r="K1166" s="128">
        <v>28676</v>
      </c>
      <c r="L1166" s="129">
        <f t="shared" ca="1" si="18"/>
        <v>46.62191780821918</v>
      </c>
      <c r="M1166" s="122">
        <v>0</v>
      </c>
      <c r="N1166" s="122" t="s">
        <v>1371</v>
      </c>
      <c r="O1166" s="122" t="s">
        <v>7813</v>
      </c>
    </row>
    <row r="1167" spans="1:15" s="120" customFormat="1" ht="12" hidden="1">
      <c r="A1167" s="122">
        <v>2021</v>
      </c>
      <c r="B1167" s="125" t="s">
        <v>1667</v>
      </c>
      <c r="C1167" s="60">
        <v>74188403</v>
      </c>
      <c r="D1167" s="65" t="s">
        <v>2330</v>
      </c>
      <c r="E1167" s="60" t="s">
        <v>739</v>
      </c>
      <c r="F1167" s="61">
        <v>44250</v>
      </c>
      <c r="G1167" s="62">
        <v>10</v>
      </c>
      <c r="H1167" s="62">
        <v>15</v>
      </c>
      <c r="I1167" s="61">
        <v>44568</v>
      </c>
      <c r="J1167" s="66" t="s">
        <v>1364</v>
      </c>
      <c r="K1167" s="128">
        <v>29725</v>
      </c>
      <c r="L1167" s="129">
        <f t="shared" ca="1" si="18"/>
        <v>43.747945205479454</v>
      </c>
      <c r="M1167" s="122">
        <v>0</v>
      </c>
      <c r="N1167" s="122" t="s">
        <v>1371</v>
      </c>
      <c r="O1167" s="122" t="s">
        <v>7813</v>
      </c>
    </row>
    <row r="1168" spans="1:15" s="120" customFormat="1" ht="12" hidden="1">
      <c r="A1168" s="122">
        <v>2021</v>
      </c>
      <c r="B1168" s="125" t="s">
        <v>1673</v>
      </c>
      <c r="C1168" s="60">
        <v>1067879520</v>
      </c>
      <c r="D1168" s="65" t="s">
        <v>874</v>
      </c>
      <c r="E1168" s="60" t="s">
        <v>742</v>
      </c>
      <c r="F1168" s="61">
        <v>44250</v>
      </c>
      <c r="G1168" s="62">
        <v>10</v>
      </c>
      <c r="H1168" s="62">
        <v>15</v>
      </c>
      <c r="I1168" s="61">
        <v>44568</v>
      </c>
      <c r="J1168" s="66" t="s">
        <v>1364</v>
      </c>
      <c r="K1168" s="128">
        <v>32315</v>
      </c>
      <c r="L1168" s="129">
        <f t="shared" ca="1" si="18"/>
        <v>36.652054794520545</v>
      </c>
      <c r="M1168" s="122">
        <v>0</v>
      </c>
      <c r="N1168" s="122" t="s">
        <v>1371</v>
      </c>
      <c r="O1168" s="122" t="s">
        <v>7813</v>
      </c>
    </row>
    <row r="1169" spans="1:15" s="120" customFormat="1" ht="12" hidden="1">
      <c r="A1169" s="122">
        <v>2021</v>
      </c>
      <c r="B1169" s="125" t="s">
        <v>1674</v>
      </c>
      <c r="C1169" s="60">
        <v>1014228455</v>
      </c>
      <c r="D1169" s="65" t="s">
        <v>974</v>
      </c>
      <c r="E1169" s="60" t="s">
        <v>739</v>
      </c>
      <c r="F1169" s="61">
        <v>44250</v>
      </c>
      <c r="G1169" s="62">
        <v>10</v>
      </c>
      <c r="H1169" s="62">
        <v>15</v>
      </c>
      <c r="I1169" s="61">
        <v>44568</v>
      </c>
      <c r="J1169" s="66" t="s">
        <v>1365</v>
      </c>
      <c r="K1169" s="128">
        <v>33603</v>
      </c>
      <c r="L1169" s="129">
        <f t="shared" ca="1" si="18"/>
        <v>33.123287671232873</v>
      </c>
      <c r="M1169" s="122">
        <v>0</v>
      </c>
      <c r="N1169" s="122" t="s">
        <v>1371</v>
      </c>
      <c r="O1169" s="122" t="s">
        <v>7813</v>
      </c>
    </row>
    <row r="1170" spans="1:15" s="120" customFormat="1" ht="12" hidden="1">
      <c r="A1170" s="122">
        <v>2021</v>
      </c>
      <c r="B1170" s="125" t="s">
        <v>1676</v>
      </c>
      <c r="C1170" s="60">
        <v>71335116</v>
      </c>
      <c r="D1170" s="65" t="s">
        <v>772</v>
      </c>
      <c r="E1170" s="60" t="s">
        <v>739</v>
      </c>
      <c r="F1170" s="61">
        <v>44272</v>
      </c>
      <c r="G1170" s="62">
        <v>9</v>
      </c>
      <c r="H1170" s="62">
        <v>21</v>
      </c>
      <c r="I1170" s="61">
        <v>44568</v>
      </c>
      <c r="J1170" s="66" t="s">
        <v>1364</v>
      </c>
      <c r="K1170" s="128">
        <v>28759</v>
      </c>
      <c r="L1170" s="129">
        <f t="shared" ca="1" si="18"/>
        <v>46.394520547945206</v>
      </c>
      <c r="M1170" s="122">
        <v>0</v>
      </c>
      <c r="N1170" s="122" t="s">
        <v>1371</v>
      </c>
      <c r="O1170" s="122" t="s">
        <v>7813</v>
      </c>
    </row>
    <row r="1171" spans="1:15" s="120" customFormat="1" ht="12" hidden="1">
      <c r="A1171" s="122">
        <v>2021</v>
      </c>
      <c r="B1171" s="125" t="s">
        <v>1749</v>
      </c>
      <c r="C1171" s="60">
        <v>1032482858</v>
      </c>
      <c r="D1171" s="65" t="s">
        <v>1265</v>
      </c>
      <c r="E1171" s="60" t="s">
        <v>742</v>
      </c>
      <c r="F1171" s="61">
        <v>44279</v>
      </c>
      <c r="G1171" s="62">
        <v>9</v>
      </c>
      <c r="H1171" s="62">
        <v>14</v>
      </c>
      <c r="I1171" s="61">
        <v>44568</v>
      </c>
      <c r="J1171" s="66" t="s">
        <v>1365</v>
      </c>
      <c r="K1171" s="128">
        <v>35204</v>
      </c>
      <c r="L1171" s="129">
        <f t="shared" ca="1" si="18"/>
        <v>28.736986301369864</v>
      </c>
      <c r="M1171" s="122">
        <v>0</v>
      </c>
      <c r="N1171" s="122" t="s">
        <v>1371</v>
      </c>
      <c r="O1171" s="122" t="s">
        <v>7813</v>
      </c>
    </row>
    <row r="1172" spans="1:15" s="120" customFormat="1" ht="12" hidden="1">
      <c r="A1172" s="122">
        <v>2021</v>
      </c>
      <c r="B1172" s="125" t="s">
        <v>1809</v>
      </c>
      <c r="C1172" s="60">
        <v>11232591</v>
      </c>
      <c r="D1172" s="65" t="s">
        <v>2379</v>
      </c>
      <c r="E1172" s="60" t="s">
        <v>739</v>
      </c>
      <c r="F1172" s="61">
        <v>44281</v>
      </c>
      <c r="G1172" s="62">
        <v>9</v>
      </c>
      <c r="H1172" s="62">
        <v>12</v>
      </c>
      <c r="I1172" s="61">
        <v>44568</v>
      </c>
      <c r="J1172" s="66" t="s">
        <v>1364</v>
      </c>
      <c r="K1172" s="128">
        <v>28782</v>
      </c>
      <c r="L1172" s="129">
        <f t="shared" ca="1" si="18"/>
        <v>46.331506849315069</v>
      </c>
      <c r="M1172" s="122">
        <v>0</v>
      </c>
      <c r="N1172" s="122" t="s">
        <v>1371</v>
      </c>
      <c r="O1172" s="122" t="s">
        <v>7813</v>
      </c>
    </row>
    <row r="1173" spans="1:15" s="120" customFormat="1" ht="12" hidden="1">
      <c r="A1173" s="122">
        <v>2021</v>
      </c>
      <c r="B1173" s="125" t="s">
        <v>1907</v>
      </c>
      <c r="C1173" s="60">
        <v>1013651852</v>
      </c>
      <c r="D1173" s="65" t="s">
        <v>1091</v>
      </c>
      <c r="E1173" s="60" t="s">
        <v>739</v>
      </c>
      <c r="F1173" s="61">
        <v>44295</v>
      </c>
      <c r="G1173" s="62">
        <v>8</v>
      </c>
      <c r="H1173" s="62">
        <v>29</v>
      </c>
      <c r="I1173" s="61">
        <v>44568</v>
      </c>
      <c r="J1173" s="66" t="s">
        <v>1364</v>
      </c>
      <c r="K1173" s="128">
        <v>34571</v>
      </c>
      <c r="L1173" s="129">
        <f t="shared" ca="1" si="18"/>
        <v>30.471232876712328</v>
      </c>
      <c r="M1173" s="122">
        <v>0</v>
      </c>
      <c r="N1173" s="122" t="s">
        <v>1371</v>
      </c>
      <c r="O1173" s="122" t="s">
        <v>7813</v>
      </c>
    </row>
    <row r="1174" spans="1:15" s="120" customFormat="1" ht="12" hidden="1">
      <c r="A1174" s="122">
        <v>2021</v>
      </c>
      <c r="B1174" s="125" t="s">
        <v>2022</v>
      </c>
      <c r="C1174" s="60">
        <v>79950133</v>
      </c>
      <c r="D1174" s="65" t="s">
        <v>2470</v>
      </c>
      <c r="E1174" s="60" t="s">
        <v>739</v>
      </c>
      <c r="F1174" s="61">
        <v>44338</v>
      </c>
      <c r="G1174" s="62">
        <v>7</v>
      </c>
      <c r="H1174" s="62">
        <v>15</v>
      </c>
      <c r="I1174" s="61">
        <v>44568</v>
      </c>
      <c r="J1174" s="66" t="s">
        <v>1364</v>
      </c>
      <c r="K1174" s="128">
        <v>28954</v>
      </c>
      <c r="L1174" s="129">
        <f t="shared" ca="1" si="18"/>
        <v>45.860273972602741</v>
      </c>
      <c r="M1174" s="122">
        <v>0</v>
      </c>
      <c r="N1174" s="122" t="s">
        <v>1371</v>
      </c>
      <c r="O1174" s="122" t="s">
        <v>7813</v>
      </c>
    </row>
    <row r="1175" spans="1:15" s="120" customFormat="1" ht="12" hidden="1">
      <c r="A1175" s="122">
        <v>2021</v>
      </c>
      <c r="B1175" s="125" t="s">
        <v>2133</v>
      </c>
      <c r="C1175" s="60">
        <v>1032361956</v>
      </c>
      <c r="D1175" s="65" t="s">
        <v>2553</v>
      </c>
      <c r="E1175" s="60" t="s">
        <v>742</v>
      </c>
      <c r="F1175" s="61">
        <v>44441</v>
      </c>
      <c r="G1175" s="62">
        <v>4</v>
      </c>
      <c r="H1175" s="62">
        <v>6</v>
      </c>
      <c r="I1175" s="61">
        <v>44568</v>
      </c>
      <c r="J1175" s="66" t="s">
        <v>1364</v>
      </c>
      <c r="K1175" s="128">
        <v>31523</v>
      </c>
      <c r="L1175" s="129">
        <f t="shared" ca="1" si="18"/>
        <v>38.821917808219176</v>
      </c>
      <c r="M1175" s="122">
        <v>0</v>
      </c>
      <c r="N1175" s="122" t="s">
        <v>1371</v>
      </c>
      <c r="O1175" s="122" t="s">
        <v>7813</v>
      </c>
    </row>
    <row r="1176" spans="1:15" s="120" customFormat="1" ht="12" hidden="1">
      <c r="A1176" s="122">
        <v>2021</v>
      </c>
      <c r="B1176" s="125" t="s">
        <v>2146</v>
      </c>
      <c r="C1176" s="60">
        <v>19498828</v>
      </c>
      <c r="D1176" s="65" t="s">
        <v>2564</v>
      </c>
      <c r="E1176" s="60" t="s">
        <v>739</v>
      </c>
      <c r="F1176" s="61">
        <v>44455</v>
      </c>
      <c r="G1176" s="62">
        <v>3</v>
      </c>
      <c r="H1176" s="62">
        <v>22</v>
      </c>
      <c r="I1176" s="61">
        <v>44568</v>
      </c>
      <c r="J1176" s="66" t="s">
        <v>1364</v>
      </c>
      <c r="K1176" s="128">
        <v>23040</v>
      </c>
      <c r="L1176" s="129">
        <f t="shared" ca="1" si="18"/>
        <v>62.063013698630137</v>
      </c>
      <c r="M1176" s="122">
        <v>0</v>
      </c>
      <c r="N1176" s="122" t="s">
        <v>1371</v>
      </c>
      <c r="O1176" s="122" t="s">
        <v>7813</v>
      </c>
    </row>
    <row r="1177" spans="1:15" s="120" customFormat="1" ht="12" hidden="1">
      <c r="A1177" s="122">
        <v>2021</v>
      </c>
      <c r="B1177" s="125" t="s">
        <v>2186</v>
      </c>
      <c r="C1177" s="60">
        <v>1033790854</v>
      </c>
      <c r="D1177" s="65" t="s">
        <v>2596</v>
      </c>
      <c r="E1177" s="60" t="s">
        <v>742</v>
      </c>
      <c r="F1177" s="61">
        <v>44492</v>
      </c>
      <c r="G1177" s="62">
        <v>2</v>
      </c>
      <c r="H1177" s="62">
        <v>15</v>
      </c>
      <c r="I1177" s="61">
        <v>44568</v>
      </c>
      <c r="J1177" s="66" t="s">
        <v>1365</v>
      </c>
      <c r="K1177" s="128">
        <v>35270</v>
      </c>
      <c r="L1177" s="129">
        <f t="shared" ca="1" si="18"/>
        <v>28.556164383561644</v>
      </c>
      <c r="M1177" s="122">
        <v>0</v>
      </c>
      <c r="N1177" s="122" t="s">
        <v>1371</v>
      </c>
      <c r="O1177" s="122" t="s">
        <v>7813</v>
      </c>
    </row>
    <row r="1178" spans="1:15" s="120" customFormat="1" ht="12" hidden="1">
      <c r="A1178" s="122">
        <v>2021</v>
      </c>
      <c r="B1178" s="125" t="s">
        <v>1620</v>
      </c>
      <c r="C1178" s="60">
        <v>79730902</v>
      </c>
      <c r="D1178" s="65" t="s">
        <v>754</v>
      </c>
      <c r="E1178" s="60" t="s">
        <v>739</v>
      </c>
      <c r="F1178" s="61">
        <v>44245</v>
      </c>
      <c r="G1178" s="62">
        <v>10</v>
      </c>
      <c r="H1178" s="62">
        <v>21</v>
      </c>
      <c r="I1178" s="61">
        <v>44569</v>
      </c>
      <c r="J1178" s="66" t="s">
        <v>1364</v>
      </c>
      <c r="K1178" s="128">
        <v>28440</v>
      </c>
      <c r="L1178" s="129">
        <f t="shared" ca="1" si="18"/>
        <v>47.268493150684932</v>
      </c>
      <c r="M1178" s="122">
        <v>0</v>
      </c>
      <c r="N1178" s="122" t="s">
        <v>1371</v>
      </c>
      <c r="O1178" s="122" t="s">
        <v>7813</v>
      </c>
    </row>
    <row r="1179" spans="1:15" s="120" customFormat="1" ht="12" hidden="1">
      <c r="A1179" s="122">
        <v>2021</v>
      </c>
      <c r="B1179" s="125" t="s">
        <v>1734</v>
      </c>
      <c r="C1179" s="60">
        <v>1128443233</v>
      </c>
      <c r="D1179" s="65" t="s">
        <v>2354</v>
      </c>
      <c r="E1179" s="60" t="s">
        <v>739</v>
      </c>
      <c r="F1179" s="61">
        <v>44279</v>
      </c>
      <c r="G1179" s="62">
        <v>9</v>
      </c>
      <c r="H1179" s="62">
        <v>15</v>
      </c>
      <c r="I1179" s="61">
        <v>44569</v>
      </c>
      <c r="J1179" s="66" t="s">
        <v>1364</v>
      </c>
      <c r="K1179" s="128">
        <v>33708</v>
      </c>
      <c r="L1179" s="129">
        <f t="shared" ca="1" si="18"/>
        <v>32.835616438356162</v>
      </c>
      <c r="M1179" s="122">
        <v>0</v>
      </c>
      <c r="N1179" s="122" t="s">
        <v>1371</v>
      </c>
      <c r="O1179" s="122" t="s">
        <v>7813</v>
      </c>
    </row>
    <row r="1180" spans="1:15" s="120" customFormat="1" ht="12" hidden="1">
      <c r="A1180" s="122">
        <v>2021</v>
      </c>
      <c r="B1180" s="125" t="s">
        <v>1759</v>
      </c>
      <c r="C1180" s="60">
        <v>1032471624</v>
      </c>
      <c r="D1180" s="65" t="s">
        <v>2361</v>
      </c>
      <c r="E1180" s="60" t="s">
        <v>739</v>
      </c>
      <c r="F1180" s="61">
        <v>44279</v>
      </c>
      <c r="G1180" s="62">
        <v>9</v>
      </c>
      <c r="H1180" s="62">
        <v>15</v>
      </c>
      <c r="I1180" s="61">
        <v>44569</v>
      </c>
      <c r="J1180" s="66" t="s">
        <v>1364</v>
      </c>
      <c r="K1180" s="128">
        <v>34830</v>
      </c>
      <c r="L1180" s="129">
        <f t="shared" ca="1" si="18"/>
        <v>29.761643835616439</v>
      </c>
      <c r="M1180" s="122">
        <v>0</v>
      </c>
      <c r="N1180" s="122" t="s">
        <v>1371</v>
      </c>
      <c r="O1180" s="122" t="s">
        <v>7813</v>
      </c>
    </row>
    <row r="1181" spans="1:15" s="120" customFormat="1" ht="12" hidden="1">
      <c r="A1181" s="122">
        <v>2021</v>
      </c>
      <c r="B1181" s="125" t="s">
        <v>1773</v>
      </c>
      <c r="C1181" s="60">
        <v>53032886</v>
      </c>
      <c r="D1181" s="65" t="s">
        <v>1161</v>
      </c>
      <c r="E1181" s="60" t="s">
        <v>742</v>
      </c>
      <c r="F1181" s="61">
        <v>44280</v>
      </c>
      <c r="G1181" s="62">
        <v>9</v>
      </c>
      <c r="H1181" s="62">
        <v>14</v>
      </c>
      <c r="I1181" s="61">
        <v>44569</v>
      </c>
      <c r="J1181" s="66" t="s">
        <v>1364</v>
      </c>
      <c r="K1181" s="128">
        <v>31448</v>
      </c>
      <c r="L1181" s="129">
        <f t="shared" ca="1" si="18"/>
        <v>39.027397260273972</v>
      </c>
      <c r="M1181" s="122">
        <v>0</v>
      </c>
      <c r="N1181" s="122" t="s">
        <v>1371</v>
      </c>
      <c r="O1181" s="122" t="s">
        <v>7813</v>
      </c>
    </row>
    <row r="1182" spans="1:15" s="120" customFormat="1" ht="12" hidden="1">
      <c r="A1182" s="122">
        <v>2021</v>
      </c>
      <c r="B1182" s="125" t="s">
        <v>1910</v>
      </c>
      <c r="C1182" s="60">
        <v>1118843948</v>
      </c>
      <c r="D1182" s="65" t="s">
        <v>1178</v>
      </c>
      <c r="E1182" s="60" t="s">
        <v>742</v>
      </c>
      <c r="F1182" s="61">
        <v>44295</v>
      </c>
      <c r="G1182" s="62">
        <v>9</v>
      </c>
      <c r="H1182" s="62">
        <v>0</v>
      </c>
      <c r="I1182" s="61">
        <v>44569</v>
      </c>
      <c r="J1182" s="66" t="s">
        <v>1364</v>
      </c>
      <c r="K1182" s="128">
        <v>33943</v>
      </c>
      <c r="L1182" s="129">
        <f t="shared" ca="1" si="18"/>
        <v>32.19178082191781</v>
      </c>
      <c r="M1182" s="122">
        <v>0</v>
      </c>
      <c r="N1182" s="122" t="s">
        <v>1371</v>
      </c>
      <c r="O1182" s="122" t="s">
        <v>7813</v>
      </c>
    </row>
    <row r="1183" spans="1:15" s="120" customFormat="1" ht="12" hidden="1">
      <c r="A1183" s="122">
        <v>2021</v>
      </c>
      <c r="B1183" s="125" t="s">
        <v>1917</v>
      </c>
      <c r="C1183" s="60">
        <v>1030561413</v>
      </c>
      <c r="D1183" s="65" t="s">
        <v>2419</v>
      </c>
      <c r="E1183" s="60" t="s">
        <v>742</v>
      </c>
      <c r="F1183" s="61">
        <v>44295</v>
      </c>
      <c r="G1183" s="62">
        <v>9</v>
      </c>
      <c r="H1183" s="62">
        <v>0</v>
      </c>
      <c r="I1183" s="61">
        <v>44569</v>
      </c>
      <c r="J1183" s="66" t="s">
        <v>1364</v>
      </c>
      <c r="K1183" s="128">
        <v>32732</v>
      </c>
      <c r="L1183" s="129">
        <f t="shared" ca="1" si="18"/>
        <v>35.509589041095893</v>
      </c>
      <c r="M1183" s="122">
        <v>0</v>
      </c>
      <c r="N1183" s="122" t="s">
        <v>1371</v>
      </c>
      <c r="O1183" s="122" t="s">
        <v>7813</v>
      </c>
    </row>
    <row r="1184" spans="1:15" s="120" customFormat="1" ht="12" hidden="1">
      <c r="A1184" s="122">
        <v>2021</v>
      </c>
      <c r="B1184" s="125" t="s">
        <v>1977</v>
      </c>
      <c r="C1184" s="60">
        <v>53029687</v>
      </c>
      <c r="D1184" s="65" t="s">
        <v>2451</v>
      </c>
      <c r="E1184" s="60" t="s">
        <v>742</v>
      </c>
      <c r="F1184" s="61">
        <v>44316</v>
      </c>
      <c r="G1184" s="62">
        <v>8</v>
      </c>
      <c r="H1184" s="62">
        <v>9</v>
      </c>
      <c r="I1184" s="61">
        <v>44569</v>
      </c>
      <c r="J1184" s="66" t="s">
        <v>1365</v>
      </c>
      <c r="K1184" s="128">
        <v>31064</v>
      </c>
      <c r="L1184" s="129">
        <f t="shared" ca="1" si="18"/>
        <v>40.079452054794523</v>
      </c>
      <c r="M1184" s="122">
        <v>0</v>
      </c>
      <c r="N1184" s="122" t="s">
        <v>1371</v>
      </c>
      <c r="O1184" s="122" t="s">
        <v>7813</v>
      </c>
    </row>
    <row r="1185" spans="1:15" s="120" customFormat="1" ht="12" hidden="1">
      <c r="A1185" s="122">
        <v>2021</v>
      </c>
      <c r="B1185" s="125" t="s">
        <v>1575</v>
      </c>
      <c r="C1185" s="60">
        <v>79620120</v>
      </c>
      <c r="D1185" s="65" t="s">
        <v>911</v>
      </c>
      <c r="E1185" s="60" t="s">
        <v>739</v>
      </c>
      <c r="F1185" s="61">
        <v>44237</v>
      </c>
      <c r="G1185" s="62">
        <v>11</v>
      </c>
      <c r="H1185" s="62">
        <v>0</v>
      </c>
      <c r="I1185" s="61">
        <v>44570</v>
      </c>
      <c r="J1185" s="66" t="s">
        <v>1364</v>
      </c>
      <c r="K1185" s="128">
        <v>26665</v>
      </c>
      <c r="L1185" s="129">
        <f t="shared" ca="1" si="18"/>
        <v>52.131506849315066</v>
      </c>
      <c r="M1185" s="122">
        <v>0</v>
      </c>
      <c r="N1185" s="122" t="s">
        <v>1371</v>
      </c>
      <c r="O1185" s="122" t="s">
        <v>7813</v>
      </c>
    </row>
    <row r="1186" spans="1:15" s="120" customFormat="1" ht="12" hidden="1">
      <c r="A1186" s="122">
        <v>2021</v>
      </c>
      <c r="B1186" s="125" t="s">
        <v>1580</v>
      </c>
      <c r="C1186" s="60">
        <v>1024513169</v>
      </c>
      <c r="D1186" s="65" t="s">
        <v>2304</v>
      </c>
      <c r="E1186" s="60" t="s">
        <v>742</v>
      </c>
      <c r="F1186" s="61">
        <v>44232</v>
      </c>
      <c r="G1186" s="62">
        <v>11</v>
      </c>
      <c r="H1186" s="62">
        <v>5</v>
      </c>
      <c r="I1186" s="61">
        <v>44570</v>
      </c>
      <c r="J1186" s="66" t="s">
        <v>1365</v>
      </c>
      <c r="K1186" s="128">
        <v>33235</v>
      </c>
      <c r="L1186" s="129">
        <f t="shared" ca="1" si="18"/>
        <v>34.131506849315066</v>
      </c>
      <c r="M1186" s="122">
        <v>0</v>
      </c>
      <c r="N1186" s="122" t="s">
        <v>1371</v>
      </c>
      <c r="O1186" s="122" t="s">
        <v>7813</v>
      </c>
    </row>
    <row r="1187" spans="1:15" s="120" customFormat="1" ht="12" hidden="1">
      <c r="A1187" s="122">
        <v>2021</v>
      </c>
      <c r="B1187" s="125" t="s">
        <v>1630</v>
      </c>
      <c r="C1187" s="60">
        <v>52339260</v>
      </c>
      <c r="D1187" s="65" t="s">
        <v>1256</v>
      </c>
      <c r="E1187" s="60" t="s">
        <v>742</v>
      </c>
      <c r="F1187" s="61">
        <v>44247</v>
      </c>
      <c r="G1187" s="62">
        <v>10</v>
      </c>
      <c r="H1187" s="62">
        <v>20</v>
      </c>
      <c r="I1187" s="61">
        <v>44570</v>
      </c>
      <c r="J1187" s="66" t="s">
        <v>1365</v>
      </c>
      <c r="K1187" s="128">
        <v>26628</v>
      </c>
      <c r="L1187" s="129">
        <f t="shared" ca="1" si="18"/>
        <v>52.232876712328768</v>
      </c>
      <c r="M1187" s="122">
        <v>0</v>
      </c>
      <c r="N1187" s="122" t="s">
        <v>1371</v>
      </c>
      <c r="O1187" s="122" t="s">
        <v>7813</v>
      </c>
    </row>
    <row r="1188" spans="1:15" s="120" customFormat="1" ht="12" hidden="1">
      <c r="A1188" s="122">
        <v>2021</v>
      </c>
      <c r="B1188" s="125" t="s">
        <v>1639</v>
      </c>
      <c r="C1188" s="60">
        <v>1023889788</v>
      </c>
      <c r="D1188" s="65" t="s">
        <v>1303</v>
      </c>
      <c r="E1188" s="60" t="s">
        <v>742</v>
      </c>
      <c r="F1188" s="61">
        <v>44252</v>
      </c>
      <c r="G1188" s="62">
        <v>10</v>
      </c>
      <c r="H1188" s="62">
        <v>15</v>
      </c>
      <c r="I1188" s="61">
        <v>44570</v>
      </c>
      <c r="J1188" s="66" t="s">
        <v>1365</v>
      </c>
      <c r="K1188" s="128">
        <v>32806</v>
      </c>
      <c r="L1188" s="129">
        <f t="shared" ca="1" si="18"/>
        <v>35.30684931506849</v>
      </c>
      <c r="M1188" s="122">
        <v>0</v>
      </c>
      <c r="N1188" s="122" t="s">
        <v>1371</v>
      </c>
      <c r="O1188" s="122" t="s">
        <v>7813</v>
      </c>
    </row>
    <row r="1189" spans="1:15" s="120" customFormat="1" ht="12" hidden="1">
      <c r="A1189" s="122">
        <v>2021</v>
      </c>
      <c r="B1189" s="125" t="s">
        <v>1640</v>
      </c>
      <c r="C1189" s="60">
        <v>80831986</v>
      </c>
      <c r="D1189" s="65" t="s">
        <v>1098</v>
      </c>
      <c r="E1189" s="60" t="s">
        <v>739</v>
      </c>
      <c r="F1189" s="61">
        <v>44252</v>
      </c>
      <c r="G1189" s="62">
        <v>10</v>
      </c>
      <c r="H1189" s="62">
        <v>15</v>
      </c>
      <c r="I1189" s="61">
        <v>44570</v>
      </c>
      <c r="J1189" s="66" t="s">
        <v>1364</v>
      </c>
      <c r="K1189" s="128">
        <v>31227</v>
      </c>
      <c r="L1189" s="129">
        <f t="shared" ca="1" si="18"/>
        <v>39.632876712328766</v>
      </c>
      <c r="M1189" s="122">
        <v>0</v>
      </c>
      <c r="N1189" s="122" t="s">
        <v>1371</v>
      </c>
      <c r="O1189" s="122" t="s">
        <v>7813</v>
      </c>
    </row>
    <row r="1190" spans="1:15" s="120" customFormat="1" ht="12" hidden="1">
      <c r="A1190" s="122">
        <v>2021</v>
      </c>
      <c r="B1190" s="125" t="s">
        <v>1653</v>
      </c>
      <c r="C1190" s="60">
        <v>79472353</v>
      </c>
      <c r="D1190" s="65" t="s">
        <v>945</v>
      </c>
      <c r="E1190" s="60" t="s">
        <v>739</v>
      </c>
      <c r="F1190" s="61">
        <v>44252</v>
      </c>
      <c r="G1190" s="62">
        <v>10</v>
      </c>
      <c r="H1190" s="62">
        <v>15</v>
      </c>
      <c r="I1190" s="61">
        <v>44570</v>
      </c>
      <c r="J1190" s="66" t="s">
        <v>1364</v>
      </c>
      <c r="K1190" s="128">
        <v>25183</v>
      </c>
      <c r="L1190" s="129">
        <f t="shared" ca="1" si="18"/>
        <v>56.19178082191781</v>
      </c>
      <c r="M1190" s="122">
        <v>0</v>
      </c>
      <c r="N1190" s="122" t="s">
        <v>1371</v>
      </c>
      <c r="O1190" s="122" t="s">
        <v>7813</v>
      </c>
    </row>
    <row r="1191" spans="1:15" s="120" customFormat="1" ht="12" hidden="1">
      <c r="A1191" s="122">
        <v>2021</v>
      </c>
      <c r="B1191" s="125" t="s">
        <v>1707</v>
      </c>
      <c r="C1191" s="60">
        <v>52513761</v>
      </c>
      <c r="D1191" s="65" t="s">
        <v>906</v>
      </c>
      <c r="E1191" s="60" t="s">
        <v>742</v>
      </c>
      <c r="F1191" s="61">
        <v>44265</v>
      </c>
      <c r="G1191" s="62">
        <v>10</v>
      </c>
      <c r="H1191" s="62">
        <v>0</v>
      </c>
      <c r="I1191" s="61">
        <v>44570</v>
      </c>
      <c r="J1191" s="66" t="s">
        <v>1364</v>
      </c>
      <c r="K1191" s="128">
        <v>28881</v>
      </c>
      <c r="L1191" s="129">
        <f t="shared" ca="1" si="18"/>
        <v>46.060273972602737</v>
      </c>
      <c r="M1191" s="122">
        <v>0</v>
      </c>
      <c r="N1191" s="122" t="s">
        <v>1371</v>
      </c>
      <c r="O1191" s="122" t="s">
        <v>7813</v>
      </c>
    </row>
    <row r="1192" spans="1:15" s="120" customFormat="1" ht="12" hidden="1">
      <c r="A1192" s="122">
        <v>2021</v>
      </c>
      <c r="B1192" s="125" t="s">
        <v>1731</v>
      </c>
      <c r="C1192" s="60">
        <v>52743638</v>
      </c>
      <c r="D1192" s="65" t="s">
        <v>814</v>
      </c>
      <c r="E1192" s="60" t="s">
        <v>742</v>
      </c>
      <c r="F1192" s="61">
        <v>44272</v>
      </c>
      <c r="G1192" s="62">
        <v>9</v>
      </c>
      <c r="H1192" s="62">
        <v>23</v>
      </c>
      <c r="I1192" s="61">
        <v>44570</v>
      </c>
      <c r="J1192" s="66" t="s">
        <v>1365</v>
      </c>
      <c r="K1192" s="128">
        <v>29563</v>
      </c>
      <c r="L1192" s="129">
        <f t="shared" ca="1" si="18"/>
        <v>44.19178082191781</v>
      </c>
      <c r="M1192" s="122">
        <v>0</v>
      </c>
      <c r="N1192" s="122" t="s">
        <v>1371</v>
      </c>
      <c r="O1192" s="122" t="s">
        <v>7813</v>
      </c>
    </row>
    <row r="1193" spans="1:15" s="120" customFormat="1" ht="12" hidden="1">
      <c r="A1193" s="122">
        <v>2021</v>
      </c>
      <c r="B1193" s="125" t="s">
        <v>1761</v>
      </c>
      <c r="C1193" s="60">
        <v>1026274713</v>
      </c>
      <c r="D1193" s="65" t="s">
        <v>2363</v>
      </c>
      <c r="E1193" s="60" t="s">
        <v>739</v>
      </c>
      <c r="F1193" s="61">
        <v>44280</v>
      </c>
      <c r="G1193" s="62">
        <v>9</v>
      </c>
      <c r="H1193" s="62">
        <v>15</v>
      </c>
      <c r="I1193" s="61">
        <v>44570</v>
      </c>
      <c r="J1193" s="66" t="s">
        <v>1364</v>
      </c>
      <c r="K1193" s="128">
        <v>33393</v>
      </c>
      <c r="L1193" s="129">
        <f t="shared" ca="1" si="18"/>
        <v>33.698630136986303</v>
      </c>
      <c r="M1193" s="122">
        <v>0</v>
      </c>
      <c r="N1193" s="122" t="s">
        <v>1371</v>
      </c>
      <c r="O1193" s="122" t="s">
        <v>7813</v>
      </c>
    </row>
    <row r="1194" spans="1:15" s="120" customFormat="1" ht="12" hidden="1">
      <c r="A1194" s="122">
        <v>2021</v>
      </c>
      <c r="B1194" s="125" t="s">
        <v>1766</v>
      </c>
      <c r="C1194" s="60">
        <v>22668830</v>
      </c>
      <c r="D1194" s="65" t="s">
        <v>2366</v>
      </c>
      <c r="E1194" s="60" t="s">
        <v>742</v>
      </c>
      <c r="F1194" s="61">
        <v>44280</v>
      </c>
      <c r="G1194" s="62">
        <v>9</v>
      </c>
      <c r="H1194" s="62">
        <v>15</v>
      </c>
      <c r="I1194" s="61">
        <v>44570</v>
      </c>
      <c r="J1194" s="66" t="s">
        <v>1364</v>
      </c>
      <c r="K1194" s="128">
        <v>30032</v>
      </c>
      <c r="L1194" s="129">
        <f t="shared" ca="1" si="18"/>
        <v>42.906849315068492</v>
      </c>
      <c r="M1194" s="122">
        <v>0</v>
      </c>
      <c r="N1194" s="122" t="s">
        <v>1371</v>
      </c>
      <c r="O1194" s="122" t="s">
        <v>7813</v>
      </c>
    </row>
    <row r="1195" spans="1:15" s="120" customFormat="1" ht="12" hidden="1">
      <c r="A1195" s="122">
        <v>2021</v>
      </c>
      <c r="B1195" s="125" t="s">
        <v>1771</v>
      </c>
      <c r="C1195" s="60">
        <v>1019134844</v>
      </c>
      <c r="D1195" s="65" t="s">
        <v>2370</v>
      </c>
      <c r="E1195" s="60" t="s">
        <v>742</v>
      </c>
      <c r="F1195" s="61">
        <v>44280</v>
      </c>
      <c r="G1195" s="62">
        <v>9</v>
      </c>
      <c r="H1195" s="62">
        <v>15</v>
      </c>
      <c r="I1195" s="61">
        <v>44570</v>
      </c>
      <c r="J1195" s="66" t="s">
        <v>1365</v>
      </c>
      <c r="K1195" s="128">
        <v>35723</v>
      </c>
      <c r="L1195" s="129">
        <f t="shared" ca="1" si="18"/>
        <v>27.315068493150687</v>
      </c>
      <c r="M1195" s="122">
        <v>0</v>
      </c>
      <c r="N1195" s="122" t="s">
        <v>1371</v>
      </c>
      <c r="O1195" s="122" t="s">
        <v>7813</v>
      </c>
    </row>
    <row r="1196" spans="1:15" s="120" customFormat="1" ht="12" hidden="1">
      <c r="A1196" s="122">
        <v>2021</v>
      </c>
      <c r="B1196" s="125" t="s">
        <v>1775</v>
      </c>
      <c r="C1196" s="60">
        <v>1020746128</v>
      </c>
      <c r="D1196" s="65" t="s">
        <v>1164</v>
      </c>
      <c r="E1196" s="60" t="s">
        <v>739</v>
      </c>
      <c r="F1196" s="61">
        <v>44280</v>
      </c>
      <c r="G1196" s="62">
        <v>9</v>
      </c>
      <c r="H1196" s="62">
        <v>15</v>
      </c>
      <c r="I1196" s="61">
        <v>44570</v>
      </c>
      <c r="J1196" s="66" t="s">
        <v>1364</v>
      </c>
      <c r="K1196" s="128">
        <v>32674</v>
      </c>
      <c r="L1196" s="129">
        <f t="shared" ca="1" si="18"/>
        <v>35.668493150684931</v>
      </c>
      <c r="M1196" s="122">
        <v>0</v>
      </c>
      <c r="N1196" s="122" t="s">
        <v>1371</v>
      </c>
      <c r="O1196" s="122" t="s">
        <v>7813</v>
      </c>
    </row>
    <row r="1197" spans="1:15" s="120" customFormat="1" ht="12" hidden="1">
      <c r="A1197" s="122">
        <v>2021</v>
      </c>
      <c r="B1197" s="125" t="s">
        <v>1776</v>
      </c>
      <c r="C1197" s="60">
        <v>1010235400</v>
      </c>
      <c r="D1197" s="65" t="s">
        <v>2371</v>
      </c>
      <c r="E1197" s="60" t="s">
        <v>742</v>
      </c>
      <c r="F1197" s="61">
        <v>44281</v>
      </c>
      <c r="G1197" s="62">
        <v>9</v>
      </c>
      <c r="H1197" s="62">
        <v>14</v>
      </c>
      <c r="I1197" s="61">
        <v>44570</v>
      </c>
      <c r="J1197" s="66" t="s">
        <v>1364</v>
      </c>
      <c r="K1197" s="128">
        <v>35680</v>
      </c>
      <c r="L1197" s="129">
        <f t="shared" ca="1" si="18"/>
        <v>27.432876712328767</v>
      </c>
      <c r="M1197" s="122">
        <v>0</v>
      </c>
      <c r="N1197" s="122" t="s">
        <v>1371</v>
      </c>
      <c r="O1197" s="122" t="s">
        <v>7813</v>
      </c>
    </row>
    <row r="1198" spans="1:15" s="120" customFormat="1" ht="12" hidden="1">
      <c r="A1198" s="122">
        <v>2021</v>
      </c>
      <c r="B1198" s="125" t="s">
        <v>1779</v>
      </c>
      <c r="C1198" s="60">
        <v>52855892</v>
      </c>
      <c r="D1198" s="65" t="s">
        <v>1191</v>
      </c>
      <c r="E1198" s="60" t="s">
        <v>742</v>
      </c>
      <c r="F1198" s="61">
        <v>44280</v>
      </c>
      <c r="G1198" s="62">
        <v>9</v>
      </c>
      <c r="H1198" s="62">
        <v>15</v>
      </c>
      <c r="I1198" s="61">
        <v>44570</v>
      </c>
      <c r="J1198" s="66" t="s">
        <v>1364</v>
      </c>
      <c r="K1198" s="128">
        <v>29648</v>
      </c>
      <c r="L1198" s="129">
        <f t="shared" ca="1" si="18"/>
        <v>43.958904109589042</v>
      </c>
      <c r="M1198" s="122">
        <v>0</v>
      </c>
      <c r="N1198" s="122" t="s">
        <v>1371</v>
      </c>
      <c r="O1198" s="122" t="s">
        <v>7813</v>
      </c>
    </row>
    <row r="1199" spans="1:15" s="120" customFormat="1" ht="12" hidden="1">
      <c r="A1199" s="122">
        <v>2021</v>
      </c>
      <c r="B1199" s="125" t="s">
        <v>1785</v>
      </c>
      <c r="C1199" s="60">
        <v>80874671</v>
      </c>
      <c r="D1199" s="65" t="s">
        <v>1155</v>
      </c>
      <c r="E1199" s="60" t="s">
        <v>739</v>
      </c>
      <c r="F1199" s="61">
        <v>44280</v>
      </c>
      <c r="G1199" s="62">
        <v>9</v>
      </c>
      <c r="H1199" s="62">
        <v>15</v>
      </c>
      <c r="I1199" s="61">
        <v>44570</v>
      </c>
      <c r="J1199" s="66" t="s">
        <v>1364</v>
      </c>
      <c r="K1199" s="128">
        <v>31256</v>
      </c>
      <c r="L1199" s="129">
        <f t="shared" ca="1" si="18"/>
        <v>39.553424657534244</v>
      </c>
      <c r="M1199" s="122">
        <v>0</v>
      </c>
      <c r="N1199" s="122" t="s">
        <v>1371</v>
      </c>
      <c r="O1199" s="122" t="s">
        <v>7813</v>
      </c>
    </row>
    <row r="1200" spans="1:15" s="120" customFormat="1" ht="12" hidden="1">
      <c r="A1200" s="122">
        <v>2021</v>
      </c>
      <c r="B1200" s="125" t="s">
        <v>1793</v>
      </c>
      <c r="C1200" s="60">
        <v>52126129</v>
      </c>
      <c r="D1200" s="65" t="s">
        <v>953</v>
      </c>
      <c r="E1200" s="60" t="s">
        <v>742</v>
      </c>
      <c r="F1200" s="61">
        <v>44280</v>
      </c>
      <c r="G1200" s="62">
        <v>9</v>
      </c>
      <c r="H1200" s="62">
        <v>15</v>
      </c>
      <c r="I1200" s="61">
        <v>44570</v>
      </c>
      <c r="J1200" s="66" t="s">
        <v>1364</v>
      </c>
      <c r="K1200" s="128">
        <v>27577</v>
      </c>
      <c r="L1200" s="129">
        <f t="shared" ca="1" si="18"/>
        <v>49.632876712328766</v>
      </c>
      <c r="M1200" s="122">
        <v>0</v>
      </c>
      <c r="N1200" s="122" t="s">
        <v>1371</v>
      </c>
      <c r="O1200" s="122" t="s">
        <v>7813</v>
      </c>
    </row>
    <row r="1201" spans="1:15" s="120" customFormat="1" ht="12" hidden="1">
      <c r="A1201" s="122">
        <v>2021</v>
      </c>
      <c r="B1201" s="125" t="s">
        <v>1991</v>
      </c>
      <c r="C1201" s="60">
        <v>1057599766</v>
      </c>
      <c r="D1201" s="65" t="s">
        <v>2459</v>
      </c>
      <c r="E1201" s="60" t="s">
        <v>742</v>
      </c>
      <c r="F1201" s="61">
        <v>44322</v>
      </c>
      <c r="G1201" s="62">
        <v>8</v>
      </c>
      <c r="H1201" s="62">
        <v>4</v>
      </c>
      <c r="I1201" s="61">
        <v>44570</v>
      </c>
      <c r="J1201" s="66" t="s">
        <v>1364</v>
      </c>
      <c r="K1201" s="128">
        <v>35083</v>
      </c>
      <c r="L1201" s="129">
        <f t="shared" ca="1" si="18"/>
        <v>29.068493150684933</v>
      </c>
      <c r="M1201" s="122">
        <v>0</v>
      </c>
      <c r="N1201" s="122" t="s">
        <v>1371</v>
      </c>
      <c r="O1201" s="122" t="s">
        <v>7813</v>
      </c>
    </row>
    <row r="1202" spans="1:15" s="120" customFormat="1" ht="12" hidden="1">
      <c r="A1202" s="122">
        <v>2021</v>
      </c>
      <c r="B1202" s="125" t="s">
        <v>2225</v>
      </c>
      <c r="C1202" s="60">
        <v>1012333107</v>
      </c>
      <c r="D1202" s="65" t="s">
        <v>2631</v>
      </c>
      <c r="E1202" s="60" t="s">
        <v>742</v>
      </c>
      <c r="F1202" s="61">
        <v>44540</v>
      </c>
      <c r="G1202" s="62">
        <v>1</v>
      </c>
      <c r="H1202" s="62">
        <v>0</v>
      </c>
      <c r="I1202" s="61">
        <v>44570</v>
      </c>
      <c r="J1202" s="66" t="s">
        <v>1364</v>
      </c>
      <c r="K1202" s="128">
        <v>31926</v>
      </c>
      <c r="L1202" s="129">
        <f t="shared" ca="1" si="18"/>
        <v>37.717808219178082</v>
      </c>
      <c r="M1202" s="122">
        <v>0</v>
      </c>
      <c r="N1202" s="122" t="s">
        <v>1371</v>
      </c>
      <c r="O1202" s="122" t="s">
        <v>7813</v>
      </c>
    </row>
    <row r="1203" spans="1:15" s="120" customFormat="1" ht="12" hidden="1">
      <c r="A1203" s="122">
        <v>2021</v>
      </c>
      <c r="B1203" s="125" t="s">
        <v>1432</v>
      </c>
      <c r="C1203" s="60">
        <v>53047446</v>
      </c>
      <c r="D1203" s="65" t="s">
        <v>909</v>
      </c>
      <c r="E1203" s="60" t="s">
        <v>742</v>
      </c>
      <c r="F1203" s="61">
        <v>44222</v>
      </c>
      <c r="G1203" s="62">
        <v>11</v>
      </c>
      <c r="H1203" s="62">
        <v>15</v>
      </c>
      <c r="I1203" s="61">
        <v>44571</v>
      </c>
      <c r="J1203" s="66" t="s">
        <v>1364</v>
      </c>
      <c r="K1203" s="128">
        <v>30940</v>
      </c>
      <c r="L1203" s="129">
        <f t="shared" ca="1" si="18"/>
        <v>40.419178082191777</v>
      </c>
      <c r="M1203" s="122">
        <v>0</v>
      </c>
      <c r="N1203" s="122" t="s">
        <v>1371</v>
      </c>
      <c r="O1203" s="122" t="s">
        <v>7813</v>
      </c>
    </row>
    <row r="1204" spans="1:15" s="120" customFormat="1" ht="12" hidden="1">
      <c r="A1204" s="122">
        <v>2021</v>
      </c>
      <c r="B1204" s="125" t="s">
        <v>1451</v>
      </c>
      <c r="C1204" s="60">
        <v>1014272961</v>
      </c>
      <c r="D1204" s="65" t="s">
        <v>917</v>
      </c>
      <c r="E1204" s="60" t="s">
        <v>739</v>
      </c>
      <c r="F1204" s="61">
        <v>44222</v>
      </c>
      <c r="G1204" s="62">
        <v>11</v>
      </c>
      <c r="H1204" s="62">
        <v>15</v>
      </c>
      <c r="I1204" s="61">
        <v>44571</v>
      </c>
      <c r="J1204" s="66" t="s">
        <v>1365</v>
      </c>
      <c r="K1204" s="128">
        <v>35062</v>
      </c>
      <c r="L1204" s="129">
        <f t="shared" ca="1" si="18"/>
        <v>29.126027397260273</v>
      </c>
      <c r="M1204" s="122">
        <v>0</v>
      </c>
      <c r="N1204" s="122" t="s">
        <v>1371</v>
      </c>
      <c r="O1204" s="122" t="s">
        <v>7813</v>
      </c>
    </row>
    <row r="1205" spans="1:15" s="120" customFormat="1" ht="12" hidden="1">
      <c r="A1205" s="122">
        <v>2021</v>
      </c>
      <c r="B1205" s="125" t="s">
        <v>1509</v>
      </c>
      <c r="C1205" s="60">
        <v>52998723</v>
      </c>
      <c r="D1205" s="65" t="s">
        <v>2291</v>
      </c>
      <c r="E1205" s="60" t="s">
        <v>742</v>
      </c>
      <c r="F1205" s="61">
        <v>44224</v>
      </c>
      <c r="G1205" s="62">
        <v>11</v>
      </c>
      <c r="H1205" s="62">
        <v>13</v>
      </c>
      <c r="I1205" s="61">
        <v>44571</v>
      </c>
      <c r="J1205" s="66" t="s">
        <v>1364</v>
      </c>
      <c r="K1205" s="128">
        <v>30977</v>
      </c>
      <c r="L1205" s="129">
        <f t="shared" ca="1" si="18"/>
        <v>40.317808219178083</v>
      </c>
      <c r="M1205" s="122">
        <v>0</v>
      </c>
      <c r="N1205" s="122" t="s">
        <v>1371</v>
      </c>
      <c r="O1205" s="122" t="s">
        <v>7813</v>
      </c>
    </row>
    <row r="1206" spans="1:15" s="120" customFormat="1" ht="12" hidden="1">
      <c r="A1206" s="122">
        <v>2021</v>
      </c>
      <c r="B1206" s="125" t="s">
        <v>1527</v>
      </c>
      <c r="C1206" s="60">
        <v>77184225</v>
      </c>
      <c r="D1206" s="65" t="s">
        <v>785</v>
      </c>
      <c r="E1206" s="60" t="s">
        <v>739</v>
      </c>
      <c r="F1206" s="61">
        <v>44225</v>
      </c>
      <c r="G1206" s="62">
        <v>11</v>
      </c>
      <c r="H1206" s="62">
        <v>12</v>
      </c>
      <c r="I1206" s="61">
        <v>44571</v>
      </c>
      <c r="J1206" s="66" t="s">
        <v>1364</v>
      </c>
      <c r="K1206" s="128">
        <v>27784</v>
      </c>
      <c r="L1206" s="129">
        <f t="shared" ca="1" si="18"/>
        <v>49.065753424657537</v>
      </c>
      <c r="M1206" s="122">
        <v>0</v>
      </c>
      <c r="N1206" s="122" t="s">
        <v>1371</v>
      </c>
      <c r="O1206" s="122" t="s">
        <v>7813</v>
      </c>
    </row>
    <row r="1207" spans="1:15" s="120" customFormat="1" ht="12" hidden="1">
      <c r="A1207" s="122">
        <v>2021</v>
      </c>
      <c r="B1207" s="125" t="s">
        <v>1594</v>
      </c>
      <c r="C1207" s="60">
        <v>1016066389</v>
      </c>
      <c r="D1207" s="65" t="s">
        <v>799</v>
      </c>
      <c r="E1207" s="60" t="s">
        <v>742</v>
      </c>
      <c r="F1207" s="61">
        <v>44236</v>
      </c>
      <c r="G1207" s="62">
        <v>11</v>
      </c>
      <c r="H1207" s="62">
        <v>2</v>
      </c>
      <c r="I1207" s="61">
        <v>44571</v>
      </c>
      <c r="J1207" s="66" t="s">
        <v>1364</v>
      </c>
      <c r="K1207" s="128">
        <v>34486</v>
      </c>
      <c r="L1207" s="129">
        <f t="shared" ca="1" si="18"/>
        <v>30.704109589041096</v>
      </c>
      <c r="M1207" s="122">
        <v>0</v>
      </c>
      <c r="N1207" s="122" t="s">
        <v>1371</v>
      </c>
      <c r="O1207" s="122" t="s">
        <v>7813</v>
      </c>
    </row>
    <row r="1208" spans="1:15" s="120" customFormat="1" ht="12" hidden="1">
      <c r="A1208" s="122">
        <v>2021</v>
      </c>
      <c r="B1208" s="125" t="s">
        <v>1595</v>
      </c>
      <c r="C1208" s="60">
        <v>11256974</v>
      </c>
      <c r="D1208" s="65" t="s">
        <v>2307</v>
      </c>
      <c r="E1208" s="60" t="s">
        <v>739</v>
      </c>
      <c r="F1208" s="61">
        <v>44238</v>
      </c>
      <c r="G1208" s="62">
        <v>11</v>
      </c>
      <c r="H1208" s="62">
        <v>0</v>
      </c>
      <c r="I1208" s="61">
        <v>44571</v>
      </c>
      <c r="J1208" s="66" t="s">
        <v>1364</v>
      </c>
      <c r="K1208" s="128">
        <v>30050</v>
      </c>
      <c r="L1208" s="129">
        <f t="shared" ca="1" si="18"/>
        <v>42.857534246575341</v>
      </c>
      <c r="M1208" s="122">
        <v>0</v>
      </c>
      <c r="N1208" s="122" t="s">
        <v>1371</v>
      </c>
      <c r="O1208" s="122" t="s">
        <v>7813</v>
      </c>
    </row>
    <row r="1209" spans="1:15" s="120" customFormat="1" ht="12" hidden="1">
      <c r="A1209" s="122">
        <v>2021</v>
      </c>
      <c r="B1209" s="125" t="s">
        <v>1694</v>
      </c>
      <c r="C1209" s="60">
        <v>80747087</v>
      </c>
      <c r="D1209" s="65" t="s">
        <v>740</v>
      </c>
      <c r="E1209" s="60" t="s">
        <v>739</v>
      </c>
      <c r="F1209" s="61">
        <v>44266</v>
      </c>
      <c r="G1209" s="62">
        <v>10</v>
      </c>
      <c r="H1209" s="62">
        <v>0</v>
      </c>
      <c r="I1209" s="61">
        <v>44571</v>
      </c>
      <c r="J1209" s="66" t="s">
        <v>1364</v>
      </c>
      <c r="K1209" s="128">
        <v>30849</v>
      </c>
      <c r="L1209" s="129">
        <f t="shared" ca="1" si="18"/>
        <v>40.668493150684931</v>
      </c>
      <c r="M1209" s="122">
        <v>0</v>
      </c>
      <c r="N1209" s="122" t="s">
        <v>1371</v>
      </c>
      <c r="O1209" s="122" t="s">
        <v>7813</v>
      </c>
    </row>
    <row r="1210" spans="1:15" s="120" customFormat="1" ht="12" hidden="1">
      <c r="A1210" s="122">
        <v>2021</v>
      </c>
      <c r="B1210" s="125" t="s">
        <v>1715</v>
      </c>
      <c r="C1210" s="60">
        <v>1010162216</v>
      </c>
      <c r="D1210" s="65" t="s">
        <v>1059</v>
      </c>
      <c r="E1210" s="60" t="s">
        <v>739</v>
      </c>
      <c r="F1210" s="61">
        <v>44270</v>
      </c>
      <c r="G1210" s="62">
        <v>9</v>
      </c>
      <c r="H1210" s="62">
        <v>26</v>
      </c>
      <c r="I1210" s="61">
        <v>44571</v>
      </c>
      <c r="J1210" s="66" t="s">
        <v>1364</v>
      </c>
      <c r="K1210" s="128">
        <v>31497</v>
      </c>
      <c r="L1210" s="129">
        <f t="shared" ca="1" si="18"/>
        <v>38.893150684931506</v>
      </c>
      <c r="M1210" s="122">
        <v>0</v>
      </c>
      <c r="N1210" s="122" t="s">
        <v>1371</v>
      </c>
      <c r="O1210" s="122" t="s">
        <v>7813</v>
      </c>
    </row>
    <row r="1211" spans="1:15" s="120" customFormat="1" ht="12" hidden="1">
      <c r="A1211" s="122">
        <v>2021</v>
      </c>
      <c r="B1211" s="125" t="s">
        <v>1724</v>
      </c>
      <c r="C1211" s="60">
        <v>1014197422</v>
      </c>
      <c r="D1211" s="65" t="s">
        <v>800</v>
      </c>
      <c r="E1211" s="60" t="s">
        <v>739</v>
      </c>
      <c r="F1211" s="61">
        <v>44271</v>
      </c>
      <c r="G1211" s="62">
        <v>9</v>
      </c>
      <c r="H1211" s="62">
        <v>25</v>
      </c>
      <c r="I1211" s="61">
        <v>44571</v>
      </c>
      <c r="J1211" s="66" t="s">
        <v>1364</v>
      </c>
      <c r="K1211" s="128">
        <v>32509</v>
      </c>
      <c r="L1211" s="129">
        <f t="shared" ca="1" si="18"/>
        <v>36.12054794520548</v>
      </c>
      <c r="M1211" s="122">
        <v>0</v>
      </c>
      <c r="N1211" s="122" t="s">
        <v>1371</v>
      </c>
      <c r="O1211" s="122" t="s">
        <v>7813</v>
      </c>
    </row>
    <row r="1212" spans="1:15" s="120" customFormat="1" ht="12" hidden="1">
      <c r="A1212" s="122">
        <v>2021</v>
      </c>
      <c r="B1212" s="125" t="s">
        <v>1747</v>
      </c>
      <c r="C1212" s="60">
        <v>65748384</v>
      </c>
      <c r="D1212" s="65" t="s">
        <v>2358</v>
      </c>
      <c r="E1212" s="60" t="s">
        <v>742</v>
      </c>
      <c r="F1212" s="61">
        <v>44278</v>
      </c>
      <c r="G1212" s="62">
        <v>9</v>
      </c>
      <c r="H1212" s="62">
        <v>18</v>
      </c>
      <c r="I1212" s="61">
        <v>44571</v>
      </c>
      <c r="J1212" s="66" t="s">
        <v>1364</v>
      </c>
      <c r="K1212" s="128">
        <v>25891</v>
      </c>
      <c r="L1212" s="129">
        <f t="shared" ca="1" si="18"/>
        <v>54.252054794520546</v>
      </c>
      <c r="M1212" s="122">
        <v>0</v>
      </c>
      <c r="N1212" s="122" t="s">
        <v>1371</v>
      </c>
      <c r="O1212" s="122" t="s">
        <v>7813</v>
      </c>
    </row>
    <row r="1213" spans="1:15" s="120" customFormat="1" ht="12" hidden="1">
      <c r="A1213" s="122">
        <v>2021</v>
      </c>
      <c r="B1213" s="125" t="s">
        <v>1777</v>
      </c>
      <c r="C1213" s="60">
        <v>39755949</v>
      </c>
      <c r="D1213" s="65" t="s">
        <v>2372</v>
      </c>
      <c r="E1213" s="60" t="s">
        <v>742</v>
      </c>
      <c r="F1213" s="61">
        <v>44281</v>
      </c>
      <c r="G1213" s="62">
        <v>9</v>
      </c>
      <c r="H1213" s="62">
        <v>15</v>
      </c>
      <c r="I1213" s="61">
        <v>44571</v>
      </c>
      <c r="J1213" s="66" t="s">
        <v>1365</v>
      </c>
      <c r="K1213" s="128">
        <v>25844</v>
      </c>
      <c r="L1213" s="129">
        <f t="shared" ca="1" si="18"/>
        <v>54.38082191780822</v>
      </c>
      <c r="M1213" s="122">
        <v>0</v>
      </c>
      <c r="N1213" s="122" t="s">
        <v>1371</v>
      </c>
      <c r="O1213" s="122" t="s">
        <v>7813</v>
      </c>
    </row>
    <row r="1214" spans="1:15" s="120" customFormat="1" ht="12" hidden="1">
      <c r="A1214" s="122">
        <v>2021</v>
      </c>
      <c r="B1214" s="125" t="s">
        <v>1791</v>
      </c>
      <c r="C1214" s="60">
        <v>1019065515</v>
      </c>
      <c r="D1214" s="65" t="s">
        <v>2301</v>
      </c>
      <c r="E1214" s="60" t="s">
        <v>742</v>
      </c>
      <c r="F1214" s="61">
        <v>44281</v>
      </c>
      <c r="G1214" s="62">
        <v>9</v>
      </c>
      <c r="H1214" s="62">
        <v>15</v>
      </c>
      <c r="I1214" s="61">
        <v>44571</v>
      </c>
      <c r="J1214" s="66" t="s">
        <v>1364</v>
      </c>
      <c r="K1214" s="128">
        <v>33471</v>
      </c>
      <c r="L1214" s="129">
        <f t="shared" ca="1" si="18"/>
        <v>33.484931506849314</v>
      </c>
      <c r="M1214" s="122">
        <v>0</v>
      </c>
      <c r="N1214" s="122" t="s">
        <v>1371</v>
      </c>
      <c r="O1214" s="122" t="s">
        <v>7813</v>
      </c>
    </row>
    <row r="1215" spans="1:15" s="120" customFormat="1" ht="12" hidden="1">
      <c r="A1215" s="122">
        <v>2021</v>
      </c>
      <c r="B1215" s="125" t="s">
        <v>1794</v>
      </c>
      <c r="C1215" s="60">
        <v>79881307</v>
      </c>
      <c r="D1215" s="65" t="s">
        <v>2375</v>
      </c>
      <c r="E1215" s="60" t="s">
        <v>739</v>
      </c>
      <c r="F1215" s="61">
        <v>44281</v>
      </c>
      <c r="G1215" s="62">
        <v>9</v>
      </c>
      <c r="H1215" s="62">
        <v>15</v>
      </c>
      <c r="I1215" s="61">
        <v>44571</v>
      </c>
      <c r="J1215" s="66" t="s">
        <v>1364</v>
      </c>
      <c r="K1215" s="128">
        <v>29227</v>
      </c>
      <c r="L1215" s="129">
        <f t="shared" ca="1" si="18"/>
        <v>45.112328767123287</v>
      </c>
      <c r="M1215" s="122">
        <v>0</v>
      </c>
      <c r="N1215" s="122" t="s">
        <v>1371</v>
      </c>
      <c r="O1215" s="122" t="s">
        <v>7813</v>
      </c>
    </row>
    <row r="1216" spans="1:15" s="120" customFormat="1" ht="12" hidden="1">
      <c r="A1216" s="122">
        <v>2021</v>
      </c>
      <c r="B1216" s="125" t="s">
        <v>1813</v>
      </c>
      <c r="C1216" s="60">
        <v>1053771357</v>
      </c>
      <c r="D1216" s="65" t="s">
        <v>1222</v>
      </c>
      <c r="E1216" s="60" t="s">
        <v>742</v>
      </c>
      <c r="F1216" s="61">
        <v>44281</v>
      </c>
      <c r="G1216" s="62">
        <v>9</v>
      </c>
      <c r="H1216" s="62">
        <v>15</v>
      </c>
      <c r="I1216" s="61">
        <v>44571</v>
      </c>
      <c r="J1216" s="66" t="s">
        <v>1364</v>
      </c>
      <c r="K1216" s="128">
        <v>31684</v>
      </c>
      <c r="L1216" s="129">
        <f t="shared" ca="1" si="18"/>
        <v>38.38082191780822</v>
      </c>
      <c r="M1216" s="122">
        <v>0</v>
      </c>
      <c r="N1216" s="122" t="s">
        <v>1371</v>
      </c>
      <c r="O1216" s="122" t="s">
        <v>7813</v>
      </c>
    </row>
    <row r="1217" spans="1:15" s="120" customFormat="1" ht="12" hidden="1">
      <c r="A1217" s="122">
        <v>2021</v>
      </c>
      <c r="B1217" s="125" t="s">
        <v>1908</v>
      </c>
      <c r="C1217" s="60">
        <v>79690530</v>
      </c>
      <c r="D1217" s="65" t="s">
        <v>1156</v>
      </c>
      <c r="E1217" s="60" t="s">
        <v>739</v>
      </c>
      <c r="F1217" s="61">
        <v>44294</v>
      </c>
      <c r="G1217" s="62">
        <v>9</v>
      </c>
      <c r="H1217" s="62">
        <v>3</v>
      </c>
      <c r="I1217" s="61">
        <v>44571</v>
      </c>
      <c r="J1217" s="66" t="s">
        <v>1365</v>
      </c>
      <c r="K1217" s="128">
        <v>27838</v>
      </c>
      <c r="L1217" s="129">
        <f t="shared" ca="1" si="18"/>
        <v>48.917808219178085</v>
      </c>
      <c r="M1217" s="122">
        <v>0</v>
      </c>
      <c r="N1217" s="122" t="s">
        <v>1371</v>
      </c>
      <c r="O1217" s="122" t="s">
        <v>7813</v>
      </c>
    </row>
    <row r="1218" spans="1:15" s="120" customFormat="1" ht="12" hidden="1">
      <c r="A1218" s="122">
        <v>2021</v>
      </c>
      <c r="B1218" s="125" t="s">
        <v>1942</v>
      </c>
      <c r="C1218" s="60">
        <v>79683043</v>
      </c>
      <c r="D1218" s="65" t="s">
        <v>2433</v>
      </c>
      <c r="E1218" s="60" t="s">
        <v>739</v>
      </c>
      <c r="F1218" s="61">
        <v>44300</v>
      </c>
      <c r="G1218" s="62">
        <v>8</v>
      </c>
      <c r="H1218" s="62">
        <v>27</v>
      </c>
      <c r="I1218" s="61">
        <v>44571</v>
      </c>
      <c r="J1218" s="66" t="s">
        <v>1364</v>
      </c>
      <c r="K1218" s="128">
        <v>26977</v>
      </c>
      <c r="L1218" s="129">
        <f t="shared" ca="1" si="18"/>
        <v>51.276712328767125</v>
      </c>
      <c r="M1218" s="122">
        <v>0</v>
      </c>
      <c r="N1218" s="122" t="s">
        <v>1371</v>
      </c>
      <c r="O1218" s="122" t="s">
        <v>7813</v>
      </c>
    </row>
    <row r="1219" spans="1:15" s="120" customFormat="1" ht="12" hidden="1">
      <c r="A1219" s="122">
        <v>2021</v>
      </c>
      <c r="B1219" s="125" t="s">
        <v>1958</v>
      </c>
      <c r="C1219" s="60">
        <v>52760480</v>
      </c>
      <c r="D1219" s="65" t="s">
        <v>794</v>
      </c>
      <c r="E1219" s="60" t="s">
        <v>742</v>
      </c>
      <c r="F1219" s="61">
        <v>44308</v>
      </c>
      <c r="G1219" s="62">
        <v>8</v>
      </c>
      <c r="H1219" s="62">
        <v>19</v>
      </c>
      <c r="I1219" s="61">
        <v>44571</v>
      </c>
      <c r="J1219" s="66" t="s">
        <v>1364</v>
      </c>
      <c r="K1219" s="128">
        <v>30670</v>
      </c>
      <c r="L1219" s="129">
        <f t="shared" ref="L1219:L1282" ca="1" si="19">IFERROR((TODAY()-K1219)/365,"No Aplica")</f>
        <v>41.158904109589038</v>
      </c>
      <c r="M1219" s="122">
        <v>0</v>
      </c>
      <c r="N1219" s="122" t="s">
        <v>1371</v>
      </c>
      <c r="O1219" s="122" t="s">
        <v>7813</v>
      </c>
    </row>
    <row r="1220" spans="1:15" s="120" customFormat="1" ht="12" hidden="1">
      <c r="A1220" s="122">
        <v>2021</v>
      </c>
      <c r="B1220" s="125" t="s">
        <v>1990</v>
      </c>
      <c r="C1220" s="60">
        <v>1024532415</v>
      </c>
      <c r="D1220" s="65" t="s">
        <v>2458</v>
      </c>
      <c r="E1220" s="60" t="s">
        <v>739</v>
      </c>
      <c r="F1220" s="61">
        <v>44323</v>
      </c>
      <c r="G1220" s="62">
        <v>8</v>
      </c>
      <c r="H1220" s="62">
        <v>4</v>
      </c>
      <c r="I1220" s="61">
        <v>44571</v>
      </c>
      <c r="J1220" s="66" t="s">
        <v>1364</v>
      </c>
      <c r="K1220" s="128">
        <v>33850</v>
      </c>
      <c r="L1220" s="129">
        <f t="shared" ca="1" si="19"/>
        <v>32.446575342465756</v>
      </c>
      <c r="M1220" s="122">
        <v>0</v>
      </c>
      <c r="N1220" s="122" t="s">
        <v>1371</v>
      </c>
      <c r="O1220" s="122" t="s">
        <v>7813</v>
      </c>
    </row>
    <row r="1221" spans="1:15" s="120" customFormat="1" ht="12" hidden="1">
      <c r="A1221" s="122">
        <v>2021</v>
      </c>
      <c r="B1221" s="125" t="s">
        <v>2098</v>
      </c>
      <c r="C1221" s="60">
        <v>45531690</v>
      </c>
      <c r="D1221" s="65" t="s">
        <v>2529</v>
      </c>
      <c r="E1221" s="60" t="s">
        <v>742</v>
      </c>
      <c r="F1221" s="61">
        <v>44403</v>
      </c>
      <c r="G1221" s="62">
        <v>5</v>
      </c>
      <c r="H1221" s="62">
        <v>15</v>
      </c>
      <c r="I1221" s="61">
        <v>44571</v>
      </c>
      <c r="J1221" s="66" t="s">
        <v>1364</v>
      </c>
      <c r="K1221" s="128">
        <v>29832</v>
      </c>
      <c r="L1221" s="129">
        <f t="shared" ca="1" si="19"/>
        <v>43.454794520547942</v>
      </c>
      <c r="M1221" s="122">
        <v>0</v>
      </c>
      <c r="N1221" s="122" t="s">
        <v>1371</v>
      </c>
      <c r="O1221" s="122" t="s">
        <v>7813</v>
      </c>
    </row>
    <row r="1222" spans="1:15" s="120" customFormat="1" ht="12" hidden="1">
      <c r="A1222" s="122">
        <v>2021</v>
      </c>
      <c r="B1222" s="125" t="s">
        <v>2125</v>
      </c>
      <c r="C1222" s="60">
        <v>80181392</v>
      </c>
      <c r="D1222" s="65" t="s">
        <v>2548</v>
      </c>
      <c r="E1222" s="60" t="s">
        <v>739</v>
      </c>
      <c r="F1222" s="61">
        <v>44429</v>
      </c>
      <c r="G1222" s="62">
        <v>4</v>
      </c>
      <c r="H1222" s="62">
        <v>23</v>
      </c>
      <c r="I1222" s="61">
        <v>44571</v>
      </c>
      <c r="J1222" s="66" t="s">
        <v>1364</v>
      </c>
      <c r="K1222" s="128">
        <v>29847</v>
      </c>
      <c r="L1222" s="129">
        <f t="shared" ca="1" si="19"/>
        <v>43.413698630136984</v>
      </c>
      <c r="M1222" s="122">
        <v>0</v>
      </c>
      <c r="N1222" s="122" t="s">
        <v>1371</v>
      </c>
      <c r="O1222" s="122" t="s">
        <v>7813</v>
      </c>
    </row>
    <row r="1223" spans="1:15" s="120" customFormat="1" ht="12" hidden="1">
      <c r="A1223" s="122">
        <v>2021</v>
      </c>
      <c r="B1223" s="125" t="s">
        <v>2138</v>
      </c>
      <c r="C1223" s="60">
        <v>79427009</v>
      </c>
      <c r="D1223" s="65" t="s">
        <v>2558</v>
      </c>
      <c r="E1223" s="60" t="s">
        <v>739</v>
      </c>
      <c r="F1223" s="61">
        <v>44443</v>
      </c>
      <c r="G1223" s="62">
        <v>4</v>
      </c>
      <c r="H1223" s="62">
        <v>7</v>
      </c>
      <c r="I1223" s="61">
        <v>44571</v>
      </c>
      <c r="J1223" s="66" t="s">
        <v>1364</v>
      </c>
      <c r="K1223" s="128">
        <v>24735</v>
      </c>
      <c r="L1223" s="129">
        <f t="shared" ca="1" si="19"/>
        <v>57.419178082191777</v>
      </c>
      <c r="M1223" s="122">
        <v>0</v>
      </c>
      <c r="N1223" s="122" t="s">
        <v>1371</v>
      </c>
      <c r="O1223" s="122" t="s">
        <v>7813</v>
      </c>
    </row>
    <row r="1224" spans="1:15" s="120" customFormat="1" ht="12" hidden="1">
      <c r="A1224" s="122">
        <v>2021</v>
      </c>
      <c r="B1224" s="125" t="s">
        <v>2145</v>
      </c>
      <c r="C1224" s="60">
        <v>1049621236</v>
      </c>
      <c r="D1224" s="65" t="s">
        <v>2320</v>
      </c>
      <c r="E1224" s="60" t="s">
        <v>739</v>
      </c>
      <c r="F1224" s="61">
        <v>44453</v>
      </c>
      <c r="G1224" s="62">
        <v>3</v>
      </c>
      <c r="H1224" s="62">
        <v>28</v>
      </c>
      <c r="I1224" s="61">
        <v>44571</v>
      </c>
      <c r="J1224" s="66" t="s">
        <v>1364</v>
      </c>
      <c r="K1224" s="128">
        <v>33021</v>
      </c>
      <c r="L1224" s="129">
        <f t="shared" ca="1" si="19"/>
        <v>34.717808219178082</v>
      </c>
      <c r="M1224" s="122">
        <v>0</v>
      </c>
      <c r="N1224" s="122" t="s">
        <v>1371</v>
      </c>
      <c r="O1224" s="122" t="s">
        <v>7813</v>
      </c>
    </row>
    <row r="1225" spans="1:15" s="120" customFormat="1" ht="12" hidden="1">
      <c r="A1225" s="122">
        <v>2021</v>
      </c>
      <c r="B1225" s="125" t="s">
        <v>1449</v>
      </c>
      <c r="C1225" s="60">
        <v>1030636071</v>
      </c>
      <c r="D1225" s="65" t="s">
        <v>1050</v>
      </c>
      <c r="E1225" s="60" t="s">
        <v>739</v>
      </c>
      <c r="F1225" s="61">
        <v>44223</v>
      </c>
      <c r="G1225" s="62">
        <v>11</v>
      </c>
      <c r="H1225" s="62">
        <v>15</v>
      </c>
      <c r="I1225" s="61">
        <v>44572</v>
      </c>
      <c r="J1225" s="66" t="s">
        <v>1365</v>
      </c>
      <c r="K1225" s="128">
        <v>34370</v>
      </c>
      <c r="L1225" s="129">
        <f t="shared" ca="1" si="19"/>
        <v>31.021917808219179</v>
      </c>
      <c r="M1225" s="122">
        <v>0</v>
      </c>
      <c r="N1225" s="122" t="s">
        <v>1371</v>
      </c>
      <c r="O1225" s="122" t="s">
        <v>7813</v>
      </c>
    </row>
    <row r="1226" spans="1:15" s="120" customFormat="1" ht="12" hidden="1">
      <c r="A1226" s="122">
        <v>2021</v>
      </c>
      <c r="B1226" s="125" t="s">
        <v>1551</v>
      </c>
      <c r="C1226" s="60">
        <v>79762838</v>
      </c>
      <c r="D1226" s="65" t="s">
        <v>806</v>
      </c>
      <c r="E1226" s="60" t="s">
        <v>739</v>
      </c>
      <c r="F1226" s="61">
        <v>44229</v>
      </c>
      <c r="G1226" s="62">
        <v>11</v>
      </c>
      <c r="H1226" s="62">
        <v>10</v>
      </c>
      <c r="I1226" s="61">
        <v>44572</v>
      </c>
      <c r="J1226" s="66" t="s">
        <v>1365</v>
      </c>
      <c r="K1226" s="128">
        <v>29108</v>
      </c>
      <c r="L1226" s="129">
        <f t="shared" ca="1" si="19"/>
        <v>45.438356164383563</v>
      </c>
      <c r="M1226" s="122">
        <v>0</v>
      </c>
      <c r="N1226" s="122" t="s">
        <v>1371</v>
      </c>
      <c r="O1226" s="122" t="s">
        <v>7813</v>
      </c>
    </row>
    <row r="1227" spans="1:15" s="120" customFormat="1" ht="12" hidden="1">
      <c r="A1227" s="122">
        <v>2021</v>
      </c>
      <c r="B1227" s="125" t="s">
        <v>1554</v>
      </c>
      <c r="C1227" s="60">
        <v>1032383222</v>
      </c>
      <c r="D1227" s="65" t="s">
        <v>2302</v>
      </c>
      <c r="E1227" s="60" t="s">
        <v>739</v>
      </c>
      <c r="F1227" s="61">
        <v>44229</v>
      </c>
      <c r="G1227" s="62">
        <v>11</v>
      </c>
      <c r="H1227" s="62">
        <v>10</v>
      </c>
      <c r="I1227" s="61">
        <v>44572</v>
      </c>
      <c r="J1227" s="66" t="s">
        <v>1364</v>
      </c>
      <c r="K1227" s="128">
        <v>31848</v>
      </c>
      <c r="L1227" s="129">
        <f t="shared" ca="1" si="19"/>
        <v>37.93150684931507</v>
      </c>
      <c r="M1227" s="122">
        <v>0</v>
      </c>
      <c r="N1227" s="122" t="s">
        <v>1371</v>
      </c>
      <c r="O1227" s="122" t="s">
        <v>7813</v>
      </c>
    </row>
    <row r="1228" spans="1:15" s="120" customFormat="1" ht="12" hidden="1">
      <c r="A1228" s="122">
        <v>2021</v>
      </c>
      <c r="B1228" s="125" t="s">
        <v>1568</v>
      </c>
      <c r="C1228" s="60">
        <v>1095790072</v>
      </c>
      <c r="D1228" s="65" t="s">
        <v>766</v>
      </c>
      <c r="E1228" s="60" t="s">
        <v>739</v>
      </c>
      <c r="F1228" s="61">
        <v>44230</v>
      </c>
      <c r="G1228" s="62">
        <v>11</v>
      </c>
      <c r="H1228" s="62">
        <v>9</v>
      </c>
      <c r="I1228" s="61">
        <v>44572</v>
      </c>
      <c r="J1228" s="66" t="s">
        <v>1364</v>
      </c>
      <c r="K1228" s="128">
        <v>31734</v>
      </c>
      <c r="L1228" s="129">
        <f t="shared" ca="1" si="19"/>
        <v>38.243835616438353</v>
      </c>
      <c r="M1228" s="122">
        <v>0</v>
      </c>
      <c r="N1228" s="122" t="s">
        <v>1371</v>
      </c>
      <c r="O1228" s="122" t="s">
        <v>7813</v>
      </c>
    </row>
    <row r="1229" spans="1:15" s="120" customFormat="1" ht="12" hidden="1">
      <c r="A1229" s="122">
        <v>2021</v>
      </c>
      <c r="B1229" s="125" t="s">
        <v>1578</v>
      </c>
      <c r="C1229" s="60">
        <v>1022978160</v>
      </c>
      <c r="D1229" s="65" t="s">
        <v>1131</v>
      </c>
      <c r="E1229" s="60" t="s">
        <v>742</v>
      </c>
      <c r="F1229" s="61">
        <v>44235</v>
      </c>
      <c r="G1229" s="62">
        <v>11</v>
      </c>
      <c r="H1229" s="62">
        <v>4</v>
      </c>
      <c r="I1229" s="61">
        <v>44572</v>
      </c>
      <c r="J1229" s="66" t="s">
        <v>1365</v>
      </c>
      <c r="K1229" s="128">
        <v>33782</v>
      </c>
      <c r="L1229" s="129">
        <f t="shared" ca="1" si="19"/>
        <v>32.632876712328766</v>
      </c>
      <c r="M1229" s="122">
        <v>0</v>
      </c>
      <c r="N1229" s="122" t="s">
        <v>1371</v>
      </c>
      <c r="O1229" s="122" t="s">
        <v>7813</v>
      </c>
    </row>
    <row r="1230" spans="1:15" s="120" customFormat="1" ht="12" hidden="1">
      <c r="A1230" s="122">
        <v>2021</v>
      </c>
      <c r="B1230" s="125" t="s">
        <v>1579</v>
      </c>
      <c r="C1230" s="60">
        <v>52982630</v>
      </c>
      <c r="D1230" s="65" t="s">
        <v>1120</v>
      </c>
      <c r="E1230" s="60" t="s">
        <v>742</v>
      </c>
      <c r="F1230" s="61">
        <v>44235</v>
      </c>
      <c r="G1230" s="62">
        <v>11</v>
      </c>
      <c r="H1230" s="62">
        <v>4</v>
      </c>
      <c r="I1230" s="61">
        <v>44572</v>
      </c>
      <c r="J1230" s="66" t="s">
        <v>1365</v>
      </c>
      <c r="K1230" s="128">
        <v>30616</v>
      </c>
      <c r="L1230" s="129">
        <f t="shared" ca="1" si="19"/>
        <v>41.30684931506849</v>
      </c>
      <c r="M1230" s="122">
        <v>0</v>
      </c>
      <c r="N1230" s="122" t="s">
        <v>1371</v>
      </c>
      <c r="O1230" s="122" t="s">
        <v>7813</v>
      </c>
    </row>
    <row r="1231" spans="1:15" s="120" customFormat="1" ht="12" hidden="1">
      <c r="A1231" s="122">
        <v>2021</v>
      </c>
      <c r="B1231" s="125" t="s">
        <v>1589</v>
      </c>
      <c r="C1231" s="60">
        <v>8731327</v>
      </c>
      <c r="D1231" s="65" t="s">
        <v>1172</v>
      </c>
      <c r="E1231" s="60" t="s">
        <v>739</v>
      </c>
      <c r="F1231" s="61">
        <v>44235</v>
      </c>
      <c r="G1231" s="62">
        <v>11</v>
      </c>
      <c r="H1231" s="62">
        <v>4</v>
      </c>
      <c r="I1231" s="61">
        <v>44572</v>
      </c>
      <c r="J1231" s="66" t="s">
        <v>1364</v>
      </c>
      <c r="K1231" s="128">
        <v>23167</v>
      </c>
      <c r="L1231" s="129">
        <f t="shared" ca="1" si="19"/>
        <v>61.715068493150682</v>
      </c>
      <c r="M1231" s="122">
        <v>0</v>
      </c>
      <c r="N1231" s="122" t="s">
        <v>1371</v>
      </c>
      <c r="O1231" s="122" t="s">
        <v>7813</v>
      </c>
    </row>
    <row r="1232" spans="1:15" s="120" customFormat="1" ht="12" hidden="1">
      <c r="A1232" s="122">
        <v>2021</v>
      </c>
      <c r="B1232" s="125" t="s">
        <v>1596</v>
      </c>
      <c r="C1232" s="60">
        <v>1022373229</v>
      </c>
      <c r="D1232" s="65" t="s">
        <v>1246</v>
      </c>
      <c r="E1232" s="60" t="s">
        <v>739</v>
      </c>
      <c r="F1232" s="61">
        <v>44239</v>
      </c>
      <c r="G1232" s="62">
        <v>11</v>
      </c>
      <c r="H1232" s="62">
        <v>0</v>
      </c>
      <c r="I1232" s="61">
        <v>44572</v>
      </c>
      <c r="J1232" s="66" t="s">
        <v>1365</v>
      </c>
      <c r="K1232" s="128">
        <v>33621</v>
      </c>
      <c r="L1232" s="129">
        <f t="shared" ca="1" si="19"/>
        <v>33.073972602739723</v>
      </c>
      <c r="M1232" s="122">
        <v>0</v>
      </c>
      <c r="N1232" s="122" t="s">
        <v>1371</v>
      </c>
      <c r="O1232" s="122" t="s">
        <v>7813</v>
      </c>
    </row>
    <row r="1233" spans="1:15" s="120" customFormat="1" ht="12" hidden="1">
      <c r="A1233" s="122">
        <v>2021</v>
      </c>
      <c r="B1233" s="125" t="s">
        <v>1603</v>
      </c>
      <c r="C1233" s="60">
        <v>1071162696</v>
      </c>
      <c r="D1233" s="65" t="s">
        <v>1305</v>
      </c>
      <c r="E1233" s="60" t="s">
        <v>742</v>
      </c>
      <c r="F1233" s="61">
        <v>44237</v>
      </c>
      <c r="G1233" s="62">
        <v>11</v>
      </c>
      <c r="H1233" s="62">
        <v>2</v>
      </c>
      <c r="I1233" s="61">
        <v>44572</v>
      </c>
      <c r="J1233" s="66" t="s">
        <v>1364</v>
      </c>
      <c r="K1233" s="128">
        <v>31704</v>
      </c>
      <c r="L1233" s="129">
        <f t="shared" ca="1" si="19"/>
        <v>38.326027397260276</v>
      </c>
      <c r="M1233" s="122">
        <v>0</v>
      </c>
      <c r="N1233" s="122" t="s">
        <v>1371</v>
      </c>
      <c r="O1233" s="122" t="s">
        <v>7813</v>
      </c>
    </row>
    <row r="1234" spans="1:15" s="120" customFormat="1" ht="12" hidden="1">
      <c r="A1234" s="122">
        <v>2021</v>
      </c>
      <c r="B1234" s="125" t="s">
        <v>1604</v>
      </c>
      <c r="C1234" s="60">
        <v>20933475</v>
      </c>
      <c r="D1234" s="65" t="s">
        <v>2310</v>
      </c>
      <c r="E1234" s="60" t="s">
        <v>742</v>
      </c>
      <c r="F1234" s="61">
        <v>44237</v>
      </c>
      <c r="G1234" s="62">
        <v>11</v>
      </c>
      <c r="H1234" s="62">
        <v>2</v>
      </c>
      <c r="I1234" s="61">
        <v>44572</v>
      </c>
      <c r="J1234" s="66" t="s">
        <v>1364</v>
      </c>
      <c r="K1234" s="128">
        <v>30988</v>
      </c>
      <c r="L1234" s="129">
        <f t="shared" ca="1" si="19"/>
        <v>40.287671232876711</v>
      </c>
      <c r="M1234" s="122">
        <v>0</v>
      </c>
      <c r="N1234" s="122" t="s">
        <v>1371</v>
      </c>
      <c r="O1234" s="122" t="s">
        <v>7813</v>
      </c>
    </row>
    <row r="1235" spans="1:15" s="120" customFormat="1" ht="12" hidden="1">
      <c r="A1235" s="122">
        <v>2021</v>
      </c>
      <c r="B1235" s="125" t="s">
        <v>1666</v>
      </c>
      <c r="C1235" s="60">
        <v>1030551488</v>
      </c>
      <c r="D1235" s="65" t="s">
        <v>1298</v>
      </c>
      <c r="E1235" s="60" t="s">
        <v>739</v>
      </c>
      <c r="F1235" s="61">
        <v>44250</v>
      </c>
      <c r="G1235" s="62">
        <v>10</v>
      </c>
      <c r="H1235" s="62">
        <v>19</v>
      </c>
      <c r="I1235" s="61">
        <v>44572</v>
      </c>
      <c r="J1235" s="66" t="s">
        <v>1365</v>
      </c>
      <c r="K1235" s="128">
        <v>32489</v>
      </c>
      <c r="L1235" s="129">
        <f t="shared" ca="1" si="19"/>
        <v>36.175342465753424</v>
      </c>
      <c r="M1235" s="122">
        <v>0</v>
      </c>
      <c r="N1235" s="122" t="s">
        <v>1371</v>
      </c>
      <c r="O1235" s="122" t="s">
        <v>7813</v>
      </c>
    </row>
    <row r="1236" spans="1:15" s="120" customFormat="1" ht="12" hidden="1">
      <c r="A1236" s="122">
        <v>2021</v>
      </c>
      <c r="B1236" s="125" t="s">
        <v>1675</v>
      </c>
      <c r="C1236" s="60">
        <v>79706602</v>
      </c>
      <c r="D1236" s="65" t="s">
        <v>1219</v>
      </c>
      <c r="E1236" s="60" t="s">
        <v>739</v>
      </c>
      <c r="F1236" s="61">
        <v>44251</v>
      </c>
      <c r="G1236" s="62">
        <v>10</v>
      </c>
      <c r="H1236" s="62">
        <v>18</v>
      </c>
      <c r="I1236" s="61">
        <v>44572</v>
      </c>
      <c r="J1236" s="66" t="s">
        <v>1365</v>
      </c>
      <c r="K1236" s="128">
        <v>27798</v>
      </c>
      <c r="L1236" s="129">
        <f t="shared" ca="1" si="19"/>
        <v>49.027397260273972</v>
      </c>
      <c r="M1236" s="122">
        <v>0</v>
      </c>
      <c r="N1236" s="122" t="s">
        <v>1371</v>
      </c>
      <c r="O1236" s="122" t="s">
        <v>7813</v>
      </c>
    </row>
    <row r="1237" spans="1:15" s="120" customFormat="1" ht="12" hidden="1">
      <c r="A1237" s="122">
        <v>2021</v>
      </c>
      <c r="B1237" s="125" t="s">
        <v>1681</v>
      </c>
      <c r="C1237" s="60">
        <v>80074480</v>
      </c>
      <c r="D1237" s="65" t="s">
        <v>2332</v>
      </c>
      <c r="E1237" s="60" t="s">
        <v>739</v>
      </c>
      <c r="F1237" s="61">
        <v>44253</v>
      </c>
      <c r="G1237" s="62">
        <v>10</v>
      </c>
      <c r="H1237" s="62">
        <v>16</v>
      </c>
      <c r="I1237" s="61">
        <v>44572</v>
      </c>
      <c r="J1237" s="66" t="s">
        <v>1364</v>
      </c>
      <c r="K1237" s="128">
        <v>31103</v>
      </c>
      <c r="L1237" s="129">
        <f t="shared" ca="1" si="19"/>
        <v>39.972602739726028</v>
      </c>
      <c r="M1237" s="122">
        <v>0</v>
      </c>
      <c r="N1237" s="122" t="s">
        <v>1371</v>
      </c>
      <c r="O1237" s="122" t="s">
        <v>7813</v>
      </c>
    </row>
    <row r="1238" spans="1:15" s="120" customFormat="1" ht="12" hidden="1">
      <c r="A1238" s="122">
        <v>2021</v>
      </c>
      <c r="B1238" s="125" t="s">
        <v>1703</v>
      </c>
      <c r="C1238" s="60">
        <v>1031149187</v>
      </c>
      <c r="D1238" s="65" t="s">
        <v>788</v>
      </c>
      <c r="E1238" s="60" t="s">
        <v>739</v>
      </c>
      <c r="F1238" s="61">
        <v>44265</v>
      </c>
      <c r="G1238" s="62">
        <v>10</v>
      </c>
      <c r="H1238" s="62">
        <v>2</v>
      </c>
      <c r="I1238" s="61">
        <v>44572</v>
      </c>
      <c r="J1238" s="66" t="s">
        <v>1364</v>
      </c>
      <c r="K1238" s="128">
        <v>34252</v>
      </c>
      <c r="L1238" s="129">
        <f t="shared" ca="1" si="19"/>
        <v>31.345205479452055</v>
      </c>
      <c r="M1238" s="122">
        <v>0</v>
      </c>
      <c r="N1238" s="122" t="s">
        <v>1371</v>
      </c>
      <c r="O1238" s="122" t="s">
        <v>7813</v>
      </c>
    </row>
    <row r="1239" spans="1:15" s="120" customFormat="1" ht="12" hidden="1">
      <c r="A1239" s="122">
        <v>2021</v>
      </c>
      <c r="B1239" s="125" t="s">
        <v>1714</v>
      </c>
      <c r="C1239" s="60">
        <v>53107403</v>
      </c>
      <c r="D1239" s="65" t="s">
        <v>2346</v>
      </c>
      <c r="E1239" s="60" t="s">
        <v>742</v>
      </c>
      <c r="F1239" s="61">
        <v>44267</v>
      </c>
      <c r="G1239" s="62">
        <v>10</v>
      </c>
      <c r="H1239" s="62">
        <v>0</v>
      </c>
      <c r="I1239" s="61">
        <v>44572</v>
      </c>
      <c r="J1239" s="66" t="s">
        <v>1364</v>
      </c>
      <c r="K1239" s="128">
        <v>31227</v>
      </c>
      <c r="L1239" s="129">
        <f t="shared" ca="1" si="19"/>
        <v>39.632876712328766</v>
      </c>
      <c r="M1239" s="122">
        <v>0</v>
      </c>
      <c r="N1239" s="122" t="s">
        <v>1371</v>
      </c>
      <c r="O1239" s="122" t="s">
        <v>7813</v>
      </c>
    </row>
    <row r="1240" spans="1:15" s="120" customFormat="1" ht="12" hidden="1">
      <c r="A1240" s="122">
        <v>2021</v>
      </c>
      <c r="B1240" s="125" t="s">
        <v>1723</v>
      </c>
      <c r="C1240" s="60">
        <v>1026558469</v>
      </c>
      <c r="D1240" s="65" t="s">
        <v>1044</v>
      </c>
      <c r="E1240" s="60" t="s">
        <v>742</v>
      </c>
      <c r="F1240" s="61">
        <v>44271</v>
      </c>
      <c r="G1240" s="62">
        <v>9</v>
      </c>
      <c r="H1240" s="62">
        <v>26</v>
      </c>
      <c r="I1240" s="61">
        <v>44572</v>
      </c>
      <c r="J1240" s="66" t="s">
        <v>1364</v>
      </c>
      <c r="K1240" s="128">
        <v>32448</v>
      </c>
      <c r="L1240" s="129">
        <f t="shared" ca="1" si="19"/>
        <v>36.287671232876711</v>
      </c>
      <c r="M1240" s="122">
        <v>0</v>
      </c>
      <c r="N1240" s="122" t="s">
        <v>1371</v>
      </c>
      <c r="O1240" s="122" t="s">
        <v>7813</v>
      </c>
    </row>
    <row r="1241" spans="1:15" s="120" customFormat="1" ht="12" hidden="1">
      <c r="A1241" s="122">
        <v>2021</v>
      </c>
      <c r="B1241" s="125" t="s">
        <v>1730</v>
      </c>
      <c r="C1241" s="60">
        <v>79659938</v>
      </c>
      <c r="D1241" s="65" t="s">
        <v>793</v>
      </c>
      <c r="E1241" s="60" t="s">
        <v>739</v>
      </c>
      <c r="F1241" s="61">
        <v>44272</v>
      </c>
      <c r="G1241" s="62">
        <v>9</v>
      </c>
      <c r="H1241" s="62">
        <v>25</v>
      </c>
      <c r="I1241" s="61">
        <v>44572</v>
      </c>
      <c r="J1241" s="66" t="s">
        <v>1364</v>
      </c>
      <c r="K1241" s="128">
        <v>26634</v>
      </c>
      <c r="L1241" s="129">
        <f t="shared" ca="1" si="19"/>
        <v>52.216438356164382</v>
      </c>
      <c r="M1241" s="122">
        <v>0</v>
      </c>
      <c r="N1241" s="122" t="s">
        <v>1371</v>
      </c>
      <c r="O1241" s="122" t="s">
        <v>7813</v>
      </c>
    </row>
    <row r="1242" spans="1:15" s="120" customFormat="1" ht="12" hidden="1">
      <c r="A1242" s="122">
        <v>2021</v>
      </c>
      <c r="B1242" s="125" t="s">
        <v>1798</v>
      </c>
      <c r="C1242" s="60">
        <v>39698825</v>
      </c>
      <c r="D1242" s="65" t="s">
        <v>765</v>
      </c>
      <c r="E1242" s="60" t="s">
        <v>742</v>
      </c>
      <c r="F1242" s="61">
        <v>44282</v>
      </c>
      <c r="G1242" s="62">
        <v>9</v>
      </c>
      <c r="H1242" s="62">
        <v>15</v>
      </c>
      <c r="I1242" s="61">
        <v>44572</v>
      </c>
      <c r="J1242" s="66" t="s">
        <v>1364</v>
      </c>
      <c r="K1242" s="128">
        <v>22908</v>
      </c>
      <c r="L1242" s="129">
        <f t="shared" ca="1" si="19"/>
        <v>62.424657534246577</v>
      </c>
      <c r="M1242" s="122">
        <v>0</v>
      </c>
      <c r="N1242" s="122" t="s">
        <v>1371</v>
      </c>
      <c r="O1242" s="122" t="s">
        <v>7813</v>
      </c>
    </row>
    <row r="1243" spans="1:15" s="120" customFormat="1" ht="12" hidden="1">
      <c r="A1243" s="122">
        <v>2021</v>
      </c>
      <c r="B1243" s="125" t="s">
        <v>1819</v>
      </c>
      <c r="C1243" s="60">
        <v>53073605</v>
      </c>
      <c r="D1243" s="65" t="s">
        <v>969</v>
      </c>
      <c r="E1243" s="60" t="s">
        <v>742</v>
      </c>
      <c r="F1243" s="61">
        <v>44282</v>
      </c>
      <c r="G1243" s="62">
        <v>9</v>
      </c>
      <c r="H1243" s="62">
        <v>15</v>
      </c>
      <c r="I1243" s="61">
        <v>44572</v>
      </c>
      <c r="J1243" s="66" t="s">
        <v>1364</v>
      </c>
      <c r="K1243" s="128">
        <v>31001</v>
      </c>
      <c r="L1243" s="129">
        <f t="shared" ca="1" si="19"/>
        <v>40.252054794520546</v>
      </c>
      <c r="M1243" s="122">
        <v>0</v>
      </c>
      <c r="N1243" s="122" t="s">
        <v>1371</v>
      </c>
      <c r="O1243" s="122" t="s">
        <v>7813</v>
      </c>
    </row>
    <row r="1244" spans="1:15" s="120" customFormat="1" ht="12" hidden="1">
      <c r="A1244" s="122">
        <v>2021</v>
      </c>
      <c r="B1244" s="125" t="s">
        <v>1837</v>
      </c>
      <c r="C1244" s="60">
        <v>28089387</v>
      </c>
      <c r="D1244" s="65" t="s">
        <v>2391</v>
      </c>
      <c r="E1244" s="60" t="s">
        <v>742</v>
      </c>
      <c r="F1244" s="61">
        <v>44306</v>
      </c>
      <c r="G1244" s="62">
        <v>8</v>
      </c>
      <c r="H1244" s="62">
        <v>22</v>
      </c>
      <c r="I1244" s="61">
        <v>44572</v>
      </c>
      <c r="J1244" s="66" t="s">
        <v>1365</v>
      </c>
      <c r="K1244" s="128">
        <v>23737</v>
      </c>
      <c r="L1244" s="129">
        <f t="shared" ca="1" si="19"/>
        <v>60.153424657534245</v>
      </c>
      <c r="M1244" s="122">
        <v>0</v>
      </c>
      <c r="N1244" s="122" t="s">
        <v>1371</v>
      </c>
      <c r="O1244" s="122" t="s">
        <v>7813</v>
      </c>
    </row>
    <row r="1245" spans="1:15" s="120" customFormat="1" ht="12" hidden="1">
      <c r="A1245" s="122">
        <v>2021</v>
      </c>
      <c r="B1245" s="125" t="s">
        <v>1909</v>
      </c>
      <c r="C1245" s="60">
        <v>51628915</v>
      </c>
      <c r="D1245" s="65" t="s">
        <v>1354</v>
      </c>
      <c r="E1245" s="60" t="s">
        <v>742</v>
      </c>
      <c r="F1245" s="61">
        <v>44295</v>
      </c>
      <c r="G1245" s="62">
        <v>9</v>
      </c>
      <c r="H1245" s="62">
        <v>3</v>
      </c>
      <c r="I1245" s="61">
        <v>44572</v>
      </c>
      <c r="J1245" s="66" t="s">
        <v>1364</v>
      </c>
      <c r="K1245" s="128">
        <v>22568</v>
      </c>
      <c r="L1245" s="129">
        <f t="shared" ca="1" si="19"/>
        <v>63.356164383561641</v>
      </c>
      <c r="M1245" s="122">
        <v>0</v>
      </c>
      <c r="N1245" s="122" t="s">
        <v>1371</v>
      </c>
      <c r="O1245" s="122" t="s">
        <v>7813</v>
      </c>
    </row>
    <row r="1246" spans="1:15" s="120" customFormat="1" ht="12" hidden="1">
      <c r="A1246" s="122">
        <v>2021</v>
      </c>
      <c r="B1246" s="125" t="s">
        <v>1921</v>
      </c>
      <c r="C1246" s="60">
        <v>20677686</v>
      </c>
      <c r="D1246" s="65" t="s">
        <v>824</v>
      </c>
      <c r="E1246" s="60" t="s">
        <v>742</v>
      </c>
      <c r="F1246" s="61">
        <v>44299</v>
      </c>
      <c r="G1246" s="62">
        <v>8</v>
      </c>
      <c r="H1246" s="62">
        <v>29</v>
      </c>
      <c r="I1246" s="61">
        <v>44572</v>
      </c>
      <c r="J1246" s="66" t="s">
        <v>1364</v>
      </c>
      <c r="K1246" s="128">
        <v>23715</v>
      </c>
      <c r="L1246" s="129">
        <f t="shared" ca="1" si="19"/>
        <v>60.213698630136989</v>
      </c>
      <c r="M1246" s="122">
        <v>0</v>
      </c>
      <c r="N1246" s="122" t="s">
        <v>1371</v>
      </c>
      <c r="O1246" s="122" t="s">
        <v>7813</v>
      </c>
    </row>
    <row r="1247" spans="1:15" s="120" customFormat="1" ht="12" hidden="1">
      <c r="A1247" s="122">
        <v>2021</v>
      </c>
      <c r="B1247" s="125" t="s">
        <v>1940</v>
      </c>
      <c r="C1247" s="60">
        <v>1026558008</v>
      </c>
      <c r="D1247" s="65" t="s">
        <v>2431</v>
      </c>
      <c r="E1247" s="60" t="s">
        <v>742</v>
      </c>
      <c r="F1247" s="61">
        <v>44299</v>
      </c>
      <c r="G1247" s="62">
        <v>8</v>
      </c>
      <c r="H1247" s="62">
        <v>29</v>
      </c>
      <c r="I1247" s="61">
        <v>44572</v>
      </c>
      <c r="J1247" s="66" t="s">
        <v>1364</v>
      </c>
      <c r="K1247" s="128">
        <v>32332</v>
      </c>
      <c r="L1247" s="129">
        <f t="shared" ca="1" si="19"/>
        <v>36.605479452054794</v>
      </c>
      <c r="M1247" s="122">
        <v>0</v>
      </c>
      <c r="N1247" s="122" t="s">
        <v>1371</v>
      </c>
      <c r="O1247" s="122" t="s">
        <v>7813</v>
      </c>
    </row>
    <row r="1248" spans="1:15" s="120" customFormat="1" ht="12" hidden="1">
      <c r="A1248" s="122">
        <v>2021</v>
      </c>
      <c r="B1248" s="125" t="s">
        <v>1969</v>
      </c>
      <c r="C1248" s="60">
        <v>52096386</v>
      </c>
      <c r="D1248" s="65" t="s">
        <v>2449</v>
      </c>
      <c r="E1248" s="60" t="s">
        <v>742</v>
      </c>
      <c r="F1248" s="61">
        <v>44308</v>
      </c>
      <c r="G1248" s="62">
        <v>8</v>
      </c>
      <c r="H1248" s="62">
        <v>20</v>
      </c>
      <c r="I1248" s="61">
        <v>44572</v>
      </c>
      <c r="J1248" s="66" t="s">
        <v>1364</v>
      </c>
      <c r="K1248" s="128">
        <v>26113</v>
      </c>
      <c r="L1248" s="129">
        <f t="shared" ca="1" si="19"/>
        <v>53.643835616438359</v>
      </c>
      <c r="M1248" s="122">
        <v>0</v>
      </c>
      <c r="N1248" s="122" t="s">
        <v>1371</v>
      </c>
      <c r="O1248" s="122" t="s">
        <v>7813</v>
      </c>
    </row>
    <row r="1249" spans="1:15" s="120" customFormat="1" ht="12" hidden="1">
      <c r="A1249" s="122">
        <v>2021</v>
      </c>
      <c r="B1249" s="125" t="s">
        <v>2025</v>
      </c>
      <c r="C1249" s="60">
        <v>51739179</v>
      </c>
      <c r="D1249" s="65" t="s">
        <v>2473</v>
      </c>
      <c r="E1249" s="60" t="s">
        <v>742</v>
      </c>
      <c r="F1249" s="61">
        <v>44343</v>
      </c>
      <c r="G1249" s="62">
        <v>7</v>
      </c>
      <c r="H1249" s="62">
        <v>15</v>
      </c>
      <c r="I1249" s="61">
        <v>44572</v>
      </c>
      <c r="J1249" s="66" t="s">
        <v>1365</v>
      </c>
      <c r="K1249" s="128">
        <v>23352</v>
      </c>
      <c r="L1249" s="129">
        <f t="shared" ca="1" si="19"/>
        <v>61.208219178082189</v>
      </c>
      <c r="M1249" s="122">
        <v>0</v>
      </c>
      <c r="N1249" s="122" t="s">
        <v>1371</v>
      </c>
      <c r="O1249" s="122" t="s">
        <v>7813</v>
      </c>
    </row>
    <row r="1250" spans="1:15" s="120" customFormat="1" ht="12" hidden="1">
      <c r="A1250" s="122">
        <v>2021</v>
      </c>
      <c r="B1250" s="125" t="s">
        <v>2080</v>
      </c>
      <c r="C1250" s="60">
        <v>1032430657</v>
      </c>
      <c r="D1250" s="65" t="s">
        <v>2515</v>
      </c>
      <c r="E1250" s="60" t="s">
        <v>739</v>
      </c>
      <c r="F1250" s="61">
        <v>44389</v>
      </c>
      <c r="G1250" s="62">
        <v>6</v>
      </c>
      <c r="H1250" s="62">
        <v>0</v>
      </c>
      <c r="I1250" s="61">
        <v>44572</v>
      </c>
      <c r="J1250" s="66" t="s">
        <v>1364</v>
      </c>
      <c r="K1250" s="128">
        <v>32637</v>
      </c>
      <c r="L1250" s="129">
        <f t="shared" ca="1" si="19"/>
        <v>35.769863013698632</v>
      </c>
      <c r="M1250" s="122">
        <v>0</v>
      </c>
      <c r="N1250" s="122" t="s">
        <v>1371</v>
      </c>
      <c r="O1250" s="122" t="s">
        <v>7813</v>
      </c>
    </row>
    <row r="1251" spans="1:15" s="120" customFormat="1" ht="12" hidden="1">
      <c r="A1251" s="122">
        <v>2021</v>
      </c>
      <c r="B1251" s="125" t="s">
        <v>2094</v>
      </c>
      <c r="C1251" s="60">
        <v>34678272</v>
      </c>
      <c r="D1251" s="65" t="s">
        <v>2526</v>
      </c>
      <c r="E1251" s="60" t="s">
        <v>742</v>
      </c>
      <c r="F1251" s="61">
        <v>44399</v>
      </c>
      <c r="G1251" s="62">
        <v>5</v>
      </c>
      <c r="H1251" s="62">
        <v>20</v>
      </c>
      <c r="I1251" s="61">
        <v>44572</v>
      </c>
      <c r="J1251" s="66" t="s">
        <v>1364</v>
      </c>
      <c r="K1251" s="128">
        <v>26891</v>
      </c>
      <c r="L1251" s="129">
        <f t="shared" ca="1" si="19"/>
        <v>51.512328767123286</v>
      </c>
      <c r="M1251" s="122">
        <v>0</v>
      </c>
      <c r="N1251" s="122" t="s">
        <v>1371</v>
      </c>
      <c r="O1251" s="122" t="s">
        <v>7813</v>
      </c>
    </row>
    <row r="1252" spans="1:15" s="120" customFormat="1" ht="12" hidden="1">
      <c r="A1252" s="122">
        <v>2021</v>
      </c>
      <c r="B1252" s="125" t="s">
        <v>2102</v>
      </c>
      <c r="C1252" s="60">
        <v>1013661962</v>
      </c>
      <c r="D1252" s="65" t="s">
        <v>2532</v>
      </c>
      <c r="E1252" s="60" t="s">
        <v>742</v>
      </c>
      <c r="F1252" s="61">
        <v>44404</v>
      </c>
      <c r="G1252" s="62">
        <v>5</v>
      </c>
      <c r="H1252" s="62">
        <v>15</v>
      </c>
      <c r="I1252" s="61">
        <v>44572</v>
      </c>
      <c r="J1252" s="66" t="s">
        <v>1364</v>
      </c>
      <c r="K1252" s="128">
        <v>34967</v>
      </c>
      <c r="L1252" s="129">
        <f t="shared" ca="1" si="19"/>
        <v>29.386301369863013</v>
      </c>
      <c r="M1252" s="122">
        <v>0</v>
      </c>
      <c r="N1252" s="122" t="s">
        <v>1371</v>
      </c>
      <c r="O1252" s="122" t="s">
        <v>7813</v>
      </c>
    </row>
    <row r="1253" spans="1:15" s="120" customFormat="1" ht="12" hidden="1">
      <c r="A1253" s="122">
        <v>2021</v>
      </c>
      <c r="B1253" s="125" t="s">
        <v>2176</v>
      </c>
      <c r="C1253" s="60">
        <v>98696695</v>
      </c>
      <c r="D1253" s="65" t="s">
        <v>2588</v>
      </c>
      <c r="E1253" s="60" t="s">
        <v>739</v>
      </c>
      <c r="F1253" s="61">
        <v>44481</v>
      </c>
      <c r="G1253" s="62">
        <v>3</v>
      </c>
      <c r="H1253" s="62">
        <v>0</v>
      </c>
      <c r="I1253" s="61">
        <v>44572</v>
      </c>
      <c r="J1253" s="66" t="s">
        <v>1364</v>
      </c>
      <c r="K1253" s="128">
        <v>29961</v>
      </c>
      <c r="L1253" s="129">
        <f t="shared" ca="1" si="19"/>
        <v>43.101369863013701</v>
      </c>
      <c r="M1253" s="122">
        <v>0</v>
      </c>
      <c r="N1253" s="122" t="s">
        <v>1371</v>
      </c>
      <c r="O1253" s="122" t="s">
        <v>7813</v>
      </c>
    </row>
    <row r="1254" spans="1:15" s="120" customFormat="1" ht="12" hidden="1">
      <c r="A1254" s="122">
        <v>2021</v>
      </c>
      <c r="B1254" s="125" t="s">
        <v>1499</v>
      </c>
      <c r="C1254" s="60">
        <v>1085297902</v>
      </c>
      <c r="D1254" s="65" t="s">
        <v>887</v>
      </c>
      <c r="E1254" s="60" t="s">
        <v>742</v>
      </c>
      <c r="F1254" s="61">
        <v>44224</v>
      </c>
      <c r="G1254" s="62">
        <v>11</v>
      </c>
      <c r="H1254" s="62">
        <v>15</v>
      </c>
      <c r="I1254" s="61">
        <v>44573</v>
      </c>
      <c r="J1254" s="66" t="s">
        <v>1364</v>
      </c>
      <c r="K1254" s="128">
        <v>33704</v>
      </c>
      <c r="L1254" s="129">
        <f t="shared" ca="1" si="19"/>
        <v>32.846575342465755</v>
      </c>
      <c r="M1254" s="122">
        <v>0</v>
      </c>
      <c r="N1254" s="122" t="s">
        <v>1371</v>
      </c>
      <c r="O1254" s="122" t="s">
        <v>7813</v>
      </c>
    </row>
    <row r="1255" spans="1:15" s="120" customFormat="1" ht="12" hidden="1">
      <c r="A1255" s="122">
        <v>2021</v>
      </c>
      <c r="B1255" s="125" t="s">
        <v>1558</v>
      </c>
      <c r="C1255" s="60">
        <v>1015399199</v>
      </c>
      <c r="D1255" s="65" t="s">
        <v>761</v>
      </c>
      <c r="E1255" s="60" t="s">
        <v>739</v>
      </c>
      <c r="F1255" s="61">
        <v>44231</v>
      </c>
      <c r="G1255" s="62">
        <v>11</v>
      </c>
      <c r="H1255" s="62">
        <v>10</v>
      </c>
      <c r="I1255" s="61">
        <v>44573</v>
      </c>
      <c r="J1255" s="66" t="s">
        <v>1364</v>
      </c>
      <c r="K1255" s="128">
        <v>31892</v>
      </c>
      <c r="L1255" s="129">
        <f t="shared" ca="1" si="19"/>
        <v>37.81095890410959</v>
      </c>
      <c r="M1255" s="122">
        <v>0</v>
      </c>
      <c r="N1255" s="122" t="s">
        <v>1371</v>
      </c>
      <c r="O1255" s="122" t="s">
        <v>7813</v>
      </c>
    </row>
    <row r="1256" spans="1:15" s="120" customFormat="1" ht="12" hidden="1">
      <c r="A1256" s="122">
        <v>2021</v>
      </c>
      <c r="B1256" s="125" t="s">
        <v>1561</v>
      </c>
      <c r="C1256" s="60">
        <v>79611011</v>
      </c>
      <c r="D1256" s="65" t="s">
        <v>1125</v>
      </c>
      <c r="E1256" s="60" t="s">
        <v>739</v>
      </c>
      <c r="F1256" s="61">
        <v>44236</v>
      </c>
      <c r="G1256" s="62">
        <v>11</v>
      </c>
      <c r="H1256" s="62">
        <v>4</v>
      </c>
      <c r="I1256" s="61">
        <v>44573</v>
      </c>
      <c r="J1256" s="66" t="s">
        <v>1365</v>
      </c>
      <c r="K1256" s="128">
        <v>26991</v>
      </c>
      <c r="L1256" s="129">
        <f t="shared" ca="1" si="19"/>
        <v>51.238356164383561</v>
      </c>
      <c r="M1256" s="122">
        <v>0</v>
      </c>
      <c r="N1256" s="122" t="s">
        <v>1371</v>
      </c>
      <c r="O1256" s="122" t="s">
        <v>7813</v>
      </c>
    </row>
    <row r="1257" spans="1:15" s="120" customFormat="1" ht="12" hidden="1">
      <c r="A1257" s="122">
        <v>2021</v>
      </c>
      <c r="B1257" s="125" t="s">
        <v>1567</v>
      </c>
      <c r="C1257" s="60">
        <v>1016057202</v>
      </c>
      <c r="D1257" s="65" t="s">
        <v>820</v>
      </c>
      <c r="E1257" s="60" t="s">
        <v>742</v>
      </c>
      <c r="F1257" s="61">
        <v>44243</v>
      </c>
      <c r="G1257" s="62">
        <v>11</v>
      </c>
      <c r="H1257" s="62">
        <v>14</v>
      </c>
      <c r="I1257" s="61">
        <v>44573</v>
      </c>
      <c r="J1257" s="66" t="s">
        <v>1364</v>
      </c>
      <c r="K1257" s="128">
        <v>34138</v>
      </c>
      <c r="L1257" s="129">
        <f t="shared" ca="1" si="19"/>
        <v>31.657534246575342</v>
      </c>
      <c r="M1257" s="122">
        <v>0</v>
      </c>
      <c r="N1257" s="122" t="s">
        <v>1371</v>
      </c>
      <c r="O1257" s="122" t="s">
        <v>7813</v>
      </c>
    </row>
    <row r="1258" spans="1:15" s="120" customFormat="1" ht="12" hidden="1">
      <c r="A1258" s="122">
        <v>2021</v>
      </c>
      <c r="B1258" s="125" t="s">
        <v>1656</v>
      </c>
      <c r="C1258" s="60">
        <v>1022435478</v>
      </c>
      <c r="D1258" s="65" t="s">
        <v>1124</v>
      </c>
      <c r="E1258" s="60" t="s">
        <v>742</v>
      </c>
      <c r="F1258" s="61">
        <v>44250</v>
      </c>
      <c r="G1258" s="62">
        <v>10</v>
      </c>
      <c r="H1258" s="62">
        <v>20</v>
      </c>
      <c r="I1258" s="61">
        <v>44573</v>
      </c>
      <c r="J1258" s="66" t="s">
        <v>1365</v>
      </c>
      <c r="K1258" s="128">
        <v>35942</v>
      </c>
      <c r="L1258" s="129">
        <f t="shared" ca="1" si="19"/>
        <v>26.715068493150685</v>
      </c>
      <c r="M1258" s="122">
        <v>0</v>
      </c>
      <c r="N1258" s="122" t="s">
        <v>1371</v>
      </c>
      <c r="O1258" s="122" t="s">
        <v>7813</v>
      </c>
    </row>
    <row r="1259" spans="1:15" s="120" customFormat="1" ht="12" hidden="1">
      <c r="A1259" s="122">
        <v>2021</v>
      </c>
      <c r="B1259" s="125" t="s">
        <v>1729</v>
      </c>
      <c r="C1259" s="60">
        <v>51713000</v>
      </c>
      <c r="D1259" s="65" t="s">
        <v>1186</v>
      </c>
      <c r="E1259" s="60" t="s">
        <v>742</v>
      </c>
      <c r="F1259" s="61">
        <v>44272</v>
      </c>
      <c r="G1259" s="62">
        <v>9</v>
      </c>
      <c r="H1259" s="62">
        <v>26</v>
      </c>
      <c r="I1259" s="61">
        <v>44573</v>
      </c>
      <c r="J1259" s="66" t="s">
        <v>1364</v>
      </c>
      <c r="K1259" s="128">
        <v>34252</v>
      </c>
      <c r="L1259" s="129">
        <f t="shared" ca="1" si="19"/>
        <v>31.345205479452055</v>
      </c>
      <c r="M1259" s="122">
        <v>0</v>
      </c>
      <c r="N1259" s="122" t="s">
        <v>1371</v>
      </c>
      <c r="O1259" s="122" t="s">
        <v>7813</v>
      </c>
    </row>
    <row r="1260" spans="1:15" s="120" customFormat="1" ht="12" hidden="1">
      <c r="A1260" s="122">
        <v>2021</v>
      </c>
      <c r="B1260" s="125" t="s">
        <v>1737</v>
      </c>
      <c r="C1260" s="60">
        <v>1023890649</v>
      </c>
      <c r="D1260" s="65" t="s">
        <v>2355</v>
      </c>
      <c r="E1260" s="60" t="s">
        <v>739</v>
      </c>
      <c r="F1260" s="61">
        <v>44273</v>
      </c>
      <c r="G1260" s="62">
        <v>9</v>
      </c>
      <c r="H1260" s="62">
        <v>24</v>
      </c>
      <c r="I1260" s="61">
        <v>44573</v>
      </c>
      <c r="J1260" s="66" t="s">
        <v>1365</v>
      </c>
      <c r="K1260" s="128">
        <v>32833</v>
      </c>
      <c r="L1260" s="129">
        <f t="shared" ca="1" si="19"/>
        <v>35.232876712328768</v>
      </c>
      <c r="M1260" s="122">
        <v>0</v>
      </c>
      <c r="N1260" s="122" t="s">
        <v>1371</v>
      </c>
      <c r="O1260" s="122" t="s">
        <v>7813</v>
      </c>
    </row>
    <row r="1261" spans="1:15" s="120" customFormat="1" ht="12" hidden="1">
      <c r="A1261" s="122">
        <v>2021</v>
      </c>
      <c r="B1261" s="125" t="s">
        <v>1973</v>
      </c>
      <c r="C1261" s="60">
        <v>1056552550</v>
      </c>
      <c r="D1261" s="65" t="s">
        <v>2450</v>
      </c>
      <c r="E1261" s="60" t="s">
        <v>742</v>
      </c>
      <c r="F1261" s="61">
        <v>44314</v>
      </c>
      <c r="G1261" s="62">
        <v>8</v>
      </c>
      <c r="H1261" s="62">
        <v>15</v>
      </c>
      <c r="I1261" s="61">
        <v>44573</v>
      </c>
      <c r="J1261" s="66" t="s">
        <v>1364</v>
      </c>
      <c r="K1261" s="128">
        <v>32022</v>
      </c>
      <c r="L1261" s="129">
        <f t="shared" ca="1" si="19"/>
        <v>37.454794520547942</v>
      </c>
      <c r="M1261" s="122">
        <v>0</v>
      </c>
      <c r="N1261" s="122" t="s">
        <v>1371</v>
      </c>
      <c r="O1261" s="122" t="s">
        <v>7813</v>
      </c>
    </row>
    <row r="1262" spans="1:15" s="120" customFormat="1" ht="12" hidden="1">
      <c r="A1262" s="122">
        <v>2021</v>
      </c>
      <c r="B1262" s="125" t="s">
        <v>2221</v>
      </c>
      <c r="C1262" s="60">
        <v>1065603963</v>
      </c>
      <c r="D1262" s="65" t="s">
        <v>2627</v>
      </c>
      <c r="E1262" s="60" t="s">
        <v>739</v>
      </c>
      <c r="F1262" s="61">
        <v>44543</v>
      </c>
      <c r="G1262" s="62">
        <v>1</v>
      </c>
      <c r="H1262" s="62">
        <v>0</v>
      </c>
      <c r="I1262" s="61">
        <v>44573</v>
      </c>
      <c r="J1262" s="66" t="s">
        <v>1364</v>
      </c>
      <c r="K1262" s="128">
        <v>32578</v>
      </c>
      <c r="L1262" s="129">
        <f t="shared" ca="1" si="19"/>
        <v>35.93150684931507</v>
      </c>
      <c r="M1262" s="122">
        <v>0</v>
      </c>
      <c r="N1262" s="122" t="s">
        <v>1371</v>
      </c>
      <c r="O1262" s="122" t="s">
        <v>7813</v>
      </c>
    </row>
    <row r="1263" spans="1:15" s="120" customFormat="1" ht="12" hidden="1">
      <c r="A1263" s="122">
        <v>2021</v>
      </c>
      <c r="B1263" s="125" t="s">
        <v>2228</v>
      </c>
      <c r="C1263" s="60">
        <v>80852923</v>
      </c>
      <c r="D1263" s="65" t="s">
        <v>2634</v>
      </c>
      <c r="E1263" s="60" t="s">
        <v>739</v>
      </c>
      <c r="F1263" s="61">
        <v>44543</v>
      </c>
      <c r="G1263" s="62">
        <v>1</v>
      </c>
      <c r="H1263" s="62">
        <v>0</v>
      </c>
      <c r="I1263" s="61">
        <v>44573</v>
      </c>
      <c r="J1263" s="66" t="s">
        <v>1364</v>
      </c>
      <c r="K1263" s="128">
        <v>31187</v>
      </c>
      <c r="L1263" s="129">
        <f t="shared" ca="1" si="19"/>
        <v>39.742465753424661</v>
      </c>
      <c r="M1263" s="122">
        <v>0</v>
      </c>
      <c r="N1263" s="122" t="s">
        <v>1371</v>
      </c>
      <c r="O1263" s="122" t="s">
        <v>7813</v>
      </c>
    </row>
    <row r="1264" spans="1:15" s="120" customFormat="1" ht="12" hidden="1">
      <c r="A1264" s="122">
        <v>2021</v>
      </c>
      <c r="B1264" s="125" t="s">
        <v>2237</v>
      </c>
      <c r="C1264" s="60">
        <v>67016554</v>
      </c>
      <c r="D1264" s="65" t="s">
        <v>2643</v>
      </c>
      <c r="E1264" s="60" t="s">
        <v>742</v>
      </c>
      <c r="F1264" s="61">
        <v>44543</v>
      </c>
      <c r="G1264" s="62">
        <v>1</v>
      </c>
      <c r="H1264" s="62">
        <v>0</v>
      </c>
      <c r="I1264" s="61">
        <v>44573</v>
      </c>
      <c r="J1264" s="66" t="s">
        <v>1364</v>
      </c>
      <c r="K1264" s="128">
        <v>28575</v>
      </c>
      <c r="L1264" s="129">
        <f t="shared" ca="1" si="19"/>
        <v>46.898630136986299</v>
      </c>
      <c r="M1264" s="122">
        <v>0</v>
      </c>
      <c r="N1264" s="122" t="s">
        <v>1371</v>
      </c>
      <c r="O1264" s="122" t="s">
        <v>7813</v>
      </c>
    </row>
    <row r="1265" spans="1:15" s="120" customFormat="1" ht="12" hidden="1">
      <c r="A1265" s="122">
        <v>2021</v>
      </c>
      <c r="B1265" s="125" t="s">
        <v>2238</v>
      </c>
      <c r="C1265" s="60">
        <v>52424447</v>
      </c>
      <c r="D1265" s="65" t="s">
        <v>966</v>
      </c>
      <c r="E1265" s="60" t="s">
        <v>742</v>
      </c>
      <c r="F1265" s="61">
        <v>44543</v>
      </c>
      <c r="G1265" s="62">
        <v>1</v>
      </c>
      <c r="H1265" s="62">
        <v>0</v>
      </c>
      <c r="I1265" s="61">
        <v>44573</v>
      </c>
      <c r="J1265" s="66" t="s">
        <v>1364</v>
      </c>
      <c r="K1265" s="128">
        <v>28514</v>
      </c>
      <c r="L1265" s="129">
        <f t="shared" ca="1" si="19"/>
        <v>47.065753424657537</v>
      </c>
      <c r="M1265" s="122">
        <v>0</v>
      </c>
      <c r="N1265" s="122" t="s">
        <v>1371</v>
      </c>
      <c r="O1265" s="122" t="s">
        <v>7813</v>
      </c>
    </row>
    <row r="1266" spans="1:15" s="120" customFormat="1" ht="12" hidden="1">
      <c r="A1266" s="122">
        <v>2021</v>
      </c>
      <c r="B1266" s="125" t="s">
        <v>1524</v>
      </c>
      <c r="C1266" s="60">
        <v>1032406391</v>
      </c>
      <c r="D1266" s="65" t="s">
        <v>1049</v>
      </c>
      <c r="E1266" s="60" t="s">
        <v>742</v>
      </c>
      <c r="F1266" s="61">
        <v>44230</v>
      </c>
      <c r="G1266" s="62">
        <v>11</v>
      </c>
      <c r="H1266" s="62">
        <v>15</v>
      </c>
      <c r="I1266" s="61">
        <v>44574</v>
      </c>
      <c r="J1266" s="66" t="s">
        <v>1365</v>
      </c>
      <c r="K1266" s="128">
        <v>32174</v>
      </c>
      <c r="L1266" s="129">
        <f t="shared" ca="1" si="19"/>
        <v>37.038356164383565</v>
      </c>
      <c r="M1266" s="122">
        <v>0</v>
      </c>
      <c r="N1266" s="122" t="s">
        <v>1371</v>
      </c>
      <c r="O1266" s="122" t="s">
        <v>7813</v>
      </c>
    </row>
    <row r="1267" spans="1:15" s="120" customFormat="1" ht="12" hidden="1">
      <c r="A1267" s="122">
        <v>2021</v>
      </c>
      <c r="B1267" s="125" t="s">
        <v>1710</v>
      </c>
      <c r="C1267" s="60">
        <v>52269574</v>
      </c>
      <c r="D1267" s="65" t="s">
        <v>2344</v>
      </c>
      <c r="E1267" s="60" t="s">
        <v>742</v>
      </c>
      <c r="F1267" s="61">
        <v>44273</v>
      </c>
      <c r="G1267" s="62">
        <v>9</v>
      </c>
      <c r="H1267" s="62">
        <v>15</v>
      </c>
      <c r="I1267" s="61">
        <v>44574</v>
      </c>
      <c r="J1267" s="66" t="s">
        <v>1364</v>
      </c>
      <c r="K1267" s="128">
        <v>27376</v>
      </c>
      <c r="L1267" s="129">
        <f t="shared" ca="1" si="19"/>
        <v>50.183561643835617</v>
      </c>
      <c r="M1267" s="122">
        <v>0</v>
      </c>
      <c r="N1267" s="122" t="s">
        <v>1371</v>
      </c>
      <c r="O1267" s="122" t="s">
        <v>7813</v>
      </c>
    </row>
    <row r="1268" spans="1:15" s="120" customFormat="1" ht="12" hidden="1">
      <c r="A1268" s="122">
        <v>2021</v>
      </c>
      <c r="B1268" s="125" t="s">
        <v>1767</v>
      </c>
      <c r="C1268" s="60">
        <v>53072428</v>
      </c>
      <c r="D1268" s="65" t="s">
        <v>2367</v>
      </c>
      <c r="E1268" s="60" t="s">
        <v>742</v>
      </c>
      <c r="F1268" s="61">
        <v>44284</v>
      </c>
      <c r="G1268" s="62">
        <v>9</v>
      </c>
      <c r="H1268" s="62">
        <v>15</v>
      </c>
      <c r="I1268" s="61">
        <v>44574</v>
      </c>
      <c r="J1268" s="66" t="s">
        <v>1364</v>
      </c>
      <c r="K1268" s="128">
        <v>30846</v>
      </c>
      <c r="L1268" s="129">
        <f t="shared" ca="1" si="19"/>
        <v>40.676712328767124</v>
      </c>
      <c r="M1268" s="122">
        <v>0</v>
      </c>
      <c r="N1268" s="122" t="s">
        <v>1371</v>
      </c>
      <c r="O1268" s="122" t="s">
        <v>7813</v>
      </c>
    </row>
    <row r="1269" spans="1:15" s="120" customFormat="1" ht="12" hidden="1">
      <c r="A1269" s="122">
        <v>2021</v>
      </c>
      <c r="B1269" s="125" t="s">
        <v>1787</v>
      </c>
      <c r="C1269" s="60">
        <v>79922316</v>
      </c>
      <c r="D1269" s="65" t="s">
        <v>959</v>
      </c>
      <c r="E1269" s="60" t="s">
        <v>739</v>
      </c>
      <c r="F1269" s="61">
        <v>44284</v>
      </c>
      <c r="G1269" s="62">
        <v>9</v>
      </c>
      <c r="H1269" s="62">
        <v>15</v>
      </c>
      <c r="I1269" s="61">
        <v>44574</v>
      </c>
      <c r="J1269" s="66" t="s">
        <v>1364</v>
      </c>
      <c r="K1269" s="128">
        <v>29625</v>
      </c>
      <c r="L1269" s="129">
        <f t="shared" ca="1" si="19"/>
        <v>44.021917808219179</v>
      </c>
      <c r="M1269" s="122">
        <v>0</v>
      </c>
      <c r="N1269" s="122" t="s">
        <v>1371</v>
      </c>
      <c r="O1269" s="122" t="s">
        <v>7813</v>
      </c>
    </row>
    <row r="1270" spans="1:15" s="120" customFormat="1" ht="12" hidden="1">
      <c r="A1270" s="122">
        <v>2021</v>
      </c>
      <c r="B1270" s="125" t="s">
        <v>1796</v>
      </c>
      <c r="C1270" s="60">
        <v>80254579</v>
      </c>
      <c r="D1270" s="65" t="s">
        <v>1151</v>
      </c>
      <c r="E1270" s="60" t="s">
        <v>739</v>
      </c>
      <c r="F1270" s="61">
        <v>44284</v>
      </c>
      <c r="G1270" s="62">
        <v>9</v>
      </c>
      <c r="H1270" s="62">
        <v>15</v>
      </c>
      <c r="I1270" s="61">
        <v>44574</v>
      </c>
      <c r="J1270" s="66" t="s">
        <v>1364</v>
      </c>
      <c r="K1270" s="128">
        <v>30928</v>
      </c>
      <c r="L1270" s="129">
        <f t="shared" ca="1" si="19"/>
        <v>40.452054794520549</v>
      </c>
      <c r="M1270" s="122">
        <v>0</v>
      </c>
      <c r="N1270" s="122" t="s">
        <v>1371</v>
      </c>
      <c r="O1270" s="122" t="s">
        <v>7813</v>
      </c>
    </row>
    <row r="1271" spans="1:15" s="120" customFormat="1" ht="12" hidden="1">
      <c r="A1271" s="122">
        <v>2021</v>
      </c>
      <c r="B1271" s="125" t="s">
        <v>1805</v>
      </c>
      <c r="C1271" s="60">
        <v>7185175</v>
      </c>
      <c r="D1271" s="65" t="s">
        <v>2378</v>
      </c>
      <c r="E1271" s="60" t="s">
        <v>739</v>
      </c>
      <c r="F1271" s="61">
        <v>44284</v>
      </c>
      <c r="G1271" s="62">
        <v>9</v>
      </c>
      <c r="H1271" s="62">
        <v>15</v>
      </c>
      <c r="I1271" s="61">
        <v>44574</v>
      </c>
      <c r="J1271" s="66" t="s">
        <v>1364</v>
      </c>
      <c r="K1271" s="128">
        <v>30789</v>
      </c>
      <c r="L1271" s="129">
        <f t="shared" ca="1" si="19"/>
        <v>40.832876712328769</v>
      </c>
      <c r="M1271" s="122">
        <v>0</v>
      </c>
      <c r="N1271" s="122" t="s">
        <v>1371</v>
      </c>
      <c r="O1271" s="122" t="s">
        <v>7813</v>
      </c>
    </row>
    <row r="1272" spans="1:15" s="120" customFormat="1" ht="12" hidden="1">
      <c r="A1272" s="122">
        <v>2021</v>
      </c>
      <c r="B1272" s="125" t="s">
        <v>1808</v>
      </c>
      <c r="C1272" s="60">
        <v>30233064</v>
      </c>
      <c r="D1272" s="65" t="s">
        <v>1045</v>
      </c>
      <c r="E1272" s="60" t="s">
        <v>742</v>
      </c>
      <c r="F1272" s="61">
        <v>44284</v>
      </c>
      <c r="G1272" s="62">
        <v>9</v>
      </c>
      <c r="H1272" s="62">
        <v>15</v>
      </c>
      <c r="I1272" s="61">
        <v>44574</v>
      </c>
      <c r="J1272" s="66" t="s">
        <v>1364</v>
      </c>
      <c r="K1272" s="128">
        <v>30323</v>
      </c>
      <c r="L1272" s="129">
        <f t="shared" ca="1" si="19"/>
        <v>42.109589041095887</v>
      </c>
      <c r="M1272" s="122">
        <v>0</v>
      </c>
      <c r="N1272" s="122" t="s">
        <v>1371</v>
      </c>
      <c r="O1272" s="122" t="s">
        <v>7813</v>
      </c>
    </row>
    <row r="1273" spans="1:15" s="120" customFormat="1" ht="12" hidden="1">
      <c r="A1273" s="122">
        <v>2021</v>
      </c>
      <c r="B1273" s="125" t="s">
        <v>1812</v>
      </c>
      <c r="C1273" s="60">
        <v>1020731917</v>
      </c>
      <c r="D1273" s="65" t="s">
        <v>1273</v>
      </c>
      <c r="E1273" s="60" t="s">
        <v>742</v>
      </c>
      <c r="F1273" s="61">
        <v>44284</v>
      </c>
      <c r="G1273" s="62">
        <v>9</v>
      </c>
      <c r="H1273" s="62">
        <v>15</v>
      </c>
      <c r="I1273" s="61">
        <v>44574</v>
      </c>
      <c r="J1273" s="66" t="s">
        <v>1364</v>
      </c>
      <c r="K1273" s="128">
        <v>32237</v>
      </c>
      <c r="L1273" s="129">
        <f t="shared" ca="1" si="19"/>
        <v>36.865753424657534</v>
      </c>
      <c r="M1273" s="122">
        <v>0</v>
      </c>
      <c r="N1273" s="122" t="s">
        <v>1371</v>
      </c>
      <c r="O1273" s="122" t="s">
        <v>7813</v>
      </c>
    </row>
    <row r="1274" spans="1:15" s="120" customFormat="1" ht="12" hidden="1">
      <c r="A1274" s="122">
        <v>2021</v>
      </c>
      <c r="B1274" s="125" t="s">
        <v>1825</v>
      </c>
      <c r="C1274" s="60">
        <v>1110563481</v>
      </c>
      <c r="D1274" s="65" t="s">
        <v>2387</v>
      </c>
      <c r="E1274" s="60" t="s">
        <v>739</v>
      </c>
      <c r="F1274" s="61">
        <v>44284</v>
      </c>
      <c r="G1274" s="62">
        <v>9</v>
      </c>
      <c r="H1274" s="62">
        <v>15</v>
      </c>
      <c r="I1274" s="61">
        <v>44574</v>
      </c>
      <c r="J1274" s="66" t="s">
        <v>1364</v>
      </c>
      <c r="K1274" s="128">
        <v>34972</v>
      </c>
      <c r="L1274" s="129">
        <f t="shared" ca="1" si="19"/>
        <v>29.372602739726027</v>
      </c>
      <c r="M1274" s="122">
        <v>0</v>
      </c>
      <c r="N1274" s="122" t="s">
        <v>1371</v>
      </c>
      <c r="O1274" s="122" t="s">
        <v>7813</v>
      </c>
    </row>
    <row r="1275" spans="1:15" s="120" customFormat="1" ht="12" hidden="1">
      <c r="A1275" s="122">
        <v>2021</v>
      </c>
      <c r="B1275" s="125" t="s">
        <v>1831</v>
      </c>
      <c r="C1275" s="60">
        <v>1014213363</v>
      </c>
      <c r="D1275" s="65" t="s">
        <v>937</v>
      </c>
      <c r="E1275" s="60" t="s">
        <v>742</v>
      </c>
      <c r="F1275" s="61">
        <v>44284</v>
      </c>
      <c r="G1275" s="62">
        <v>9</v>
      </c>
      <c r="H1275" s="62">
        <v>15</v>
      </c>
      <c r="I1275" s="61">
        <v>44574</v>
      </c>
      <c r="J1275" s="66" t="s">
        <v>1364</v>
      </c>
      <c r="K1275" s="128">
        <v>33054</v>
      </c>
      <c r="L1275" s="129">
        <f t="shared" ca="1" si="19"/>
        <v>34.627397260273973</v>
      </c>
      <c r="M1275" s="122">
        <v>0</v>
      </c>
      <c r="N1275" s="122" t="s">
        <v>1371</v>
      </c>
      <c r="O1275" s="122" t="s">
        <v>7813</v>
      </c>
    </row>
    <row r="1276" spans="1:15" s="120" customFormat="1" ht="12" hidden="1">
      <c r="A1276" s="122">
        <v>2021</v>
      </c>
      <c r="B1276" s="125" t="s">
        <v>1834</v>
      </c>
      <c r="C1276" s="60">
        <v>1024479892</v>
      </c>
      <c r="D1276" s="65" t="s">
        <v>960</v>
      </c>
      <c r="E1276" s="60" t="s">
        <v>739</v>
      </c>
      <c r="F1276" s="61">
        <v>44284</v>
      </c>
      <c r="G1276" s="62">
        <v>9</v>
      </c>
      <c r="H1276" s="62">
        <v>15</v>
      </c>
      <c r="I1276" s="61">
        <v>44574</v>
      </c>
      <c r="J1276" s="66" t="s">
        <v>1364</v>
      </c>
      <c r="K1276" s="128">
        <v>32232</v>
      </c>
      <c r="L1276" s="129">
        <f t="shared" ca="1" si="19"/>
        <v>36.87945205479452</v>
      </c>
      <c r="M1276" s="122">
        <v>0</v>
      </c>
      <c r="N1276" s="122" t="s">
        <v>1371</v>
      </c>
      <c r="O1276" s="122" t="s">
        <v>7813</v>
      </c>
    </row>
    <row r="1277" spans="1:15" s="120" customFormat="1" ht="12" hidden="1">
      <c r="A1277" s="122">
        <v>2021</v>
      </c>
      <c r="B1277" s="125" t="s">
        <v>1906</v>
      </c>
      <c r="C1277" s="60">
        <v>12228290</v>
      </c>
      <c r="D1277" s="65" t="s">
        <v>866</v>
      </c>
      <c r="E1277" s="60" t="s">
        <v>739</v>
      </c>
      <c r="F1277" s="61">
        <v>44299</v>
      </c>
      <c r="G1277" s="62">
        <v>9</v>
      </c>
      <c r="H1277" s="62">
        <v>0</v>
      </c>
      <c r="I1277" s="61">
        <v>44574</v>
      </c>
      <c r="J1277" s="66" t="s">
        <v>1364</v>
      </c>
      <c r="K1277" s="128">
        <v>22590</v>
      </c>
      <c r="L1277" s="129">
        <f t="shared" ca="1" si="19"/>
        <v>63.295890410958904</v>
      </c>
      <c r="M1277" s="122">
        <v>0</v>
      </c>
      <c r="N1277" s="122" t="s">
        <v>1371</v>
      </c>
      <c r="O1277" s="122" t="s">
        <v>7813</v>
      </c>
    </row>
    <row r="1278" spans="1:15" s="120" customFormat="1" ht="12" hidden="1">
      <c r="A1278" s="122">
        <v>2021</v>
      </c>
      <c r="B1278" s="125" t="s">
        <v>1951</v>
      </c>
      <c r="C1278" s="60">
        <v>51730804</v>
      </c>
      <c r="D1278" s="65" t="s">
        <v>823</v>
      </c>
      <c r="E1278" s="60" t="s">
        <v>742</v>
      </c>
      <c r="F1278" s="61">
        <v>44300</v>
      </c>
      <c r="G1278" s="62">
        <v>9</v>
      </c>
      <c r="H1278" s="62">
        <v>0</v>
      </c>
      <c r="I1278" s="61">
        <v>44574</v>
      </c>
      <c r="J1278" s="66" t="s">
        <v>1365</v>
      </c>
      <c r="K1278" s="128">
        <v>22709</v>
      </c>
      <c r="L1278" s="129">
        <f t="shared" ca="1" si="19"/>
        <v>62.969863013698628</v>
      </c>
      <c r="M1278" s="122">
        <v>0</v>
      </c>
      <c r="N1278" s="122" t="s">
        <v>1371</v>
      </c>
      <c r="O1278" s="122" t="s">
        <v>7813</v>
      </c>
    </row>
    <row r="1279" spans="1:15" s="120" customFormat="1" ht="12" hidden="1">
      <c r="A1279" s="122">
        <v>2021</v>
      </c>
      <c r="B1279" s="125" t="s">
        <v>1972</v>
      </c>
      <c r="C1279" s="60">
        <v>80757393</v>
      </c>
      <c r="D1279" s="65" t="s">
        <v>1350</v>
      </c>
      <c r="E1279" s="60" t="s">
        <v>739</v>
      </c>
      <c r="F1279" s="61">
        <v>44315</v>
      </c>
      <c r="G1279" s="62">
        <v>8</v>
      </c>
      <c r="H1279" s="62">
        <v>15</v>
      </c>
      <c r="I1279" s="61">
        <v>44574</v>
      </c>
      <c r="J1279" s="66" t="s">
        <v>1364</v>
      </c>
      <c r="K1279" s="128">
        <v>30521</v>
      </c>
      <c r="L1279" s="129">
        <f t="shared" ca="1" si="19"/>
        <v>41.56712328767123</v>
      </c>
      <c r="M1279" s="122">
        <v>0</v>
      </c>
      <c r="N1279" s="122" t="s">
        <v>1371</v>
      </c>
      <c r="O1279" s="122" t="s">
        <v>7813</v>
      </c>
    </row>
    <row r="1280" spans="1:15" s="120" customFormat="1" ht="12" hidden="1">
      <c r="A1280" s="122">
        <v>2021</v>
      </c>
      <c r="B1280" s="125" t="s">
        <v>2104</v>
      </c>
      <c r="C1280" s="60">
        <v>52213327</v>
      </c>
      <c r="D1280" s="65" t="s">
        <v>2534</v>
      </c>
      <c r="E1280" s="60" t="s">
        <v>742</v>
      </c>
      <c r="F1280" s="61">
        <v>44406</v>
      </c>
      <c r="G1280" s="62">
        <v>5</v>
      </c>
      <c r="H1280" s="62">
        <v>15</v>
      </c>
      <c r="I1280" s="61">
        <v>44574</v>
      </c>
      <c r="J1280" s="66" t="s">
        <v>1364</v>
      </c>
      <c r="K1280" s="128">
        <v>27694</v>
      </c>
      <c r="L1280" s="129">
        <f t="shared" ca="1" si="19"/>
        <v>49.31232876712329</v>
      </c>
      <c r="M1280" s="122">
        <v>0</v>
      </c>
      <c r="N1280" s="122" t="s">
        <v>1371</v>
      </c>
      <c r="O1280" s="122" t="s">
        <v>7813</v>
      </c>
    </row>
    <row r="1281" spans="1:15" s="120" customFormat="1" ht="12" hidden="1">
      <c r="A1281" s="122">
        <v>2021</v>
      </c>
      <c r="B1281" s="125" t="s">
        <v>2161</v>
      </c>
      <c r="C1281" s="60">
        <v>85463896</v>
      </c>
      <c r="D1281" s="65" t="s">
        <v>2576</v>
      </c>
      <c r="E1281" s="60" t="s">
        <v>739</v>
      </c>
      <c r="F1281" s="61">
        <v>44468</v>
      </c>
      <c r="G1281" s="62">
        <v>3</v>
      </c>
      <c r="H1281" s="62">
        <v>15</v>
      </c>
      <c r="I1281" s="61">
        <v>44574</v>
      </c>
      <c r="J1281" s="66" t="s">
        <v>1364</v>
      </c>
      <c r="K1281" s="128">
        <v>26524</v>
      </c>
      <c r="L1281" s="129">
        <f t="shared" ca="1" si="19"/>
        <v>52.517808219178079</v>
      </c>
      <c r="M1281" s="122">
        <v>0</v>
      </c>
      <c r="N1281" s="122" t="s">
        <v>1371</v>
      </c>
      <c r="O1281" s="122" t="s">
        <v>7813</v>
      </c>
    </row>
    <row r="1282" spans="1:15" s="120" customFormat="1" ht="12" hidden="1">
      <c r="A1282" s="122">
        <v>2021</v>
      </c>
      <c r="B1282" s="125" t="s">
        <v>2241</v>
      </c>
      <c r="C1282" s="60">
        <v>1033701208</v>
      </c>
      <c r="D1282" s="65" t="s">
        <v>1002</v>
      </c>
      <c r="E1282" s="60" t="s">
        <v>742</v>
      </c>
      <c r="F1282" s="61">
        <v>44544</v>
      </c>
      <c r="G1282" s="62">
        <v>1</v>
      </c>
      <c r="H1282" s="62">
        <v>0</v>
      </c>
      <c r="I1282" s="61">
        <v>44574</v>
      </c>
      <c r="J1282" s="66" t="s">
        <v>1364</v>
      </c>
      <c r="K1282" s="128">
        <v>32369</v>
      </c>
      <c r="L1282" s="129">
        <f t="shared" ca="1" si="19"/>
        <v>36.504109589041093</v>
      </c>
      <c r="M1282" s="122">
        <v>0</v>
      </c>
      <c r="N1282" s="122" t="s">
        <v>1371</v>
      </c>
      <c r="O1282" s="122" t="s">
        <v>7813</v>
      </c>
    </row>
    <row r="1283" spans="1:15" s="120" customFormat="1" ht="12" hidden="1">
      <c r="A1283" s="122">
        <v>2021</v>
      </c>
      <c r="B1283" s="125" t="s">
        <v>1643</v>
      </c>
      <c r="C1283" s="60">
        <v>1024549975</v>
      </c>
      <c r="D1283" s="65" t="s">
        <v>2321</v>
      </c>
      <c r="E1283" s="60" t="s">
        <v>739</v>
      </c>
      <c r="F1283" s="61">
        <v>44252</v>
      </c>
      <c r="G1283" s="62">
        <v>10</v>
      </c>
      <c r="H1283" s="62">
        <v>20</v>
      </c>
      <c r="I1283" s="61">
        <v>44575</v>
      </c>
      <c r="J1283" s="66" t="s">
        <v>1364</v>
      </c>
      <c r="K1283" s="128">
        <v>34380</v>
      </c>
      <c r="L1283" s="129">
        <f t="shared" ref="L1283:L1346" ca="1" si="20">IFERROR((TODAY()-K1283)/365,"No Aplica")</f>
        <v>30.994520547945207</v>
      </c>
      <c r="M1283" s="122">
        <v>0</v>
      </c>
      <c r="N1283" s="122" t="s">
        <v>1371</v>
      </c>
      <c r="O1283" s="122" t="s">
        <v>7813</v>
      </c>
    </row>
    <row r="1284" spans="1:15" s="120" customFormat="1" ht="12" hidden="1">
      <c r="A1284" s="122">
        <v>2021</v>
      </c>
      <c r="B1284" s="125" t="s">
        <v>1781</v>
      </c>
      <c r="C1284" s="60">
        <v>93377944</v>
      </c>
      <c r="D1284" s="65" t="s">
        <v>1145</v>
      </c>
      <c r="E1284" s="60" t="s">
        <v>739</v>
      </c>
      <c r="F1284" s="61">
        <v>44285</v>
      </c>
      <c r="G1284" s="62">
        <v>9</v>
      </c>
      <c r="H1284" s="62">
        <v>15</v>
      </c>
      <c r="I1284" s="61">
        <v>44575</v>
      </c>
      <c r="J1284" s="66" t="s">
        <v>1364</v>
      </c>
      <c r="K1284" s="128">
        <v>25383</v>
      </c>
      <c r="L1284" s="129">
        <f t="shared" ca="1" si="20"/>
        <v>55.643835616438359</v>
      </c>
      <c r="M1284" s="122">
        <v>0</v>
      </c>
      <c r="N1284" s="122" t="s">
        <v>1371</v>
      </c>
      <c r="O1284" s="122" t="s">
        <v>7813</v>
      </c>
    </row>
    <row r="1285" spans="1:15" s="120" customFormat="1" ht="12" hidden="1">
      <c r="A1285" s="122">
        <v>2021</v>
      </c>
      <c r="B1285" s="125" t="s">
        <v>1822</v>
      </c>
      <c r="C1285" s="60">
        <v>1073693401</v>
      </c>
      <c r="D1285" s="65" t="s">
        <v>2384</v>
      </c>
      <c r="E1285" s="60" t="s">
        <v>739</v>
      </c>
      <c r="F1285" s="61">
        <v>44291</v>
      </c>
      <c r="G1285" s="62">
        <v>9</v>
      </c>
      <c r="H1285" s="62">
        <v>10</v>
      </c>
      <c r="I1285" s="61">
        <v>44575</v>
      </c>
      <c r="J1285" s="66" t="s">
        <v>1364</v>
      </c>
      <c r="K1285" s="128">
        <v>34358</v>
      </c>
      <c r="L1285" s="129">
        <f t="shared" ca="1" si="20"/>
        <v>31.054794520547944</v>
      </c>
      <c r="M1285" s="122">
        <v>0</v>
      </c>
      <c r="N1285" s="122" t="s">
        <v>1371</v>
      </c>
      <c r="O1285" s="122" t="s">
        <v>7813</v>
      </c>
    </row>
    <row r="1286" spans="1:15" s="120" customFormat="1" ht="12" hidden="1">
      <c r="A1286" s="122">
        <v>2021</v>
      </c>
      <c r="B1286" s="125" t="s">
        <v>1830</v>
      </c>
      <c r="C1286" s="60">
        <v>79938373</v>
      </c>
      <c r="D1286" s="65" t="s">
        <v>955</v>
      </c>
      <c r="E1286" s="60" t="s">
        <v>739</v>
      </c>
      <c r="F1286" s="61">
        <v>44291</v>
      </c>
      <c r="G1286" s="62">
        <v>9</v>
      </c>
      <c r="H1286" s="62">
        <v>10</v>
      </c>
      <c r="I1286" s="61">
        <v>44575</v>
      </c>
      <c r="J1286" s="66" t="s">
        <v>1364</v>
      </c>
      <c r="K1286" s="128">
        <v>29144</v>
      </c>
      <c r="L1286" s="129">
        <f t="shared" ca="1" si="20"/>
        <v>45.339726027397262</v>
      </c>
      <c r="M1286" s="122">
        <v>0</v>
      </c>
      <c r="N1286" s="122" t="s">
        <v>1371</v>
      </c>
      <c r="O1286" s="122" t="s">
        <v>7813</v>
      </c>
    </row>
    <row r="1287" spans="1:15" s="120" customFormat="1" ht="12" hidden="1">
      <c r="A1287" s="122">
        <v>2021</v>
      </c>
      <c r="B1287" s="125" t="s">
        <v>1832</v>
      </c>
      <c r="C1287" s="60">
        <v>1091665365</v>
      </c>
      <c r="D1287" s="65" t="s">
        <v>2389</v>
      </c>
      <c r="E1287" s="60" t="s">
        <v>739</v>
      </c>
      <c r="F1287" s="61">
        <v>44285</v>
      </c>
      <c r="G1287" s="62">
        <v>9</v>
      </c>
      <c r="H1287" s="62">
        <v>15</v>
      </c>
      <c r="I1287" s="61">
        <v>44575</v>
      </c>
      <c r="J1287" s="66" t="s">
        <v>1364</v>
      </c>
      <c r="K1287" s="128">
        <v>33321</v>
      </c>
      <c r="L1287" s="129">
        <f t="shared" ca="1" si="20"/>
        <v>33.895890410958906</v>
      </c>
      <c r="M1287" s="122">
        <v>0</v>
      </c>
      <c r="N1287" s="122" t="s">
        <v>1371</v>
      </c>
      <c r="O1287" s="122" t="s">
        <v>7813</v>
      </c>
    </row>
    <row r="1288" spans="1:15" s="120" customFormat="1" ht="12" hidden="1">
      <c r="A1288" s="122">
        <v>2021</v>
      </c>
      <c r="B1288" s="125" t="s">
        <v>1838</v>
      </c>
      <c r="C1288" s="60">
        <v>79958101</v>
      </c>
      <c r="D1288" s="65" t="s">
        <v>2392</v>
      </c>
      <c r="E1288" s="60" t="s">
        <v>742</v>
      </c>
      <c r="F1288" s="61">
        <v>44285</v>
      </c>
      <c r="G1288" s="62">
        <v>9</v>
      </c>
      <c r="H1288" s="62">
        <v>15</v>
      </c>
      <c r="I1288" s="61">
        <v>44575</v>
      </c>
      <c r="J1288" s="66" t="s">
        <v>1364</v>
      </c>
      <c r="K1288" s="128">
        <v>29620</v>
      </c>
      <c r="L1288" s="129">
        <f t="shared" ca="1" si="20"/>
        <v>44.035616438356165</v>
      </c>
      <c r="M1288" s="122">
        <v>0</v>
      </c>
      <c r="N1288" s="122" t="s">
        <v>1371</v>
      </c>
      <c r="O1288" s="122" t="s">
        <v>7813</v>
      </c>
    </row>
    <row r="1289" spans="1:15" s="120" customFormat="1" ht="12" hidden="1">
      <c r="A1289" s="122">
        <v>2021</v>
      </c>
      <c r="B1289" s="125" t="s">
        <v>2057</v>
      </c>
      <c r="C1289" s="60">
        <v>79950650</v>
      </c>
      <c r="D1289" s="65" t="s">
        <v>2498</v>
      </c>
      <c r="E1289" s="60" t="s">
        <v>739</v>
      </c>
      <c r="F1289" s="61">
        <v>44362</v>
      </c>
      <c r="G1289" s="62">
        <v>7</v>
      </c>
      <c r="H1289" s="62">
        <v>0</v>
      </c>
      <c r="I1289" s="61">
        <v>44575</v>
      </c>
      <c r="J1289" s="66" t="s">
        <v>1364</v>
      </c>
      <c r="K1289" s="128">
        <v>27892</v>
      </c>
      <c r="L1289" s="129">
        <f t="shared" ca="1" si="20"/>
        <v>48.769863013698632</v>
      </c>
      <c r="M1289" s="122">
        <v>0</v>
      </c>
      <c r="N1289" s="122" t="s">
        <v>1371</v>
      </c>
      <c r="O1289" s="122" t="s">
        <v>7813</v>
      </c>
    </row>
    <row r="1290" spans="1:15" s="120" customFormat="1" ht="12" hidden="1">
      <c r="A1290" s="122">
        <v>2021</v>
      </c>
      <c r="B1290" s="125" t="s">
        <v>2177</v>
      </c>
      <c r="C1290" s="60">
        <v>80060523</v>
      </c>
      <c r="D1290" s="65" t="s">
        <v>2589</v>
      </c>
      <c r="E1290" s="60" t="s">
        <v>739</v>
      </c>
      <c r="F1290" s="61">
        <v>44484</v>
      </c>
      <c r="G1290" s="62">
        <v>3</v>
      </c>
      <c r="H1290" s="62">
        <v>0</v>
      </c>
      <c r="I1290" s="61">
        <v>44575</v>
      </c>
      <c r="J1290" s="66" t="s">
        <v>1364</v>
      </c>
      <c r="K1290" s="128">
        <v>28759</v>
      </c>
      <c r="L1290" s="129">
        <f t="shared" ca="1" si="20"/>
        <v>46.394520547945206</v>
      </c>
      <c r="M1290" s="122">
        <v>0</v>
      </c>
      <c r="N1290" s="122" t="s">
        <v>1371</v>
      </c>
      <c r="O1290" s="122" t="s">
        <v>7813</v>
      </c>
    </row>
    <row r="1291" spans="1:15" s="120" customFormat="1" ht="12" hidden="1">
      <c r="A1291" s="122">
        <v>2021</v>
      </c>
      <c r="B1291" s="125" t="s">
        <v>2181</v>
      </c>
      <c r="C1291" s="60">
        <v>45535885</v>
      </c>
      <c r="D1291" s="65" t="s">
        <v>2591</v>
      </c>
      <c r="E1291" s="60" t="s">
        <v>742</v>
      </c>
      <c r="F1291" s="61">
        <v>44484</v>
      </c>
      <c r="G1291" s="62">
        <v>3</v>
      </c>
      <c r="H1291" s="62">
        <v>0</v>
      </c>
      <c r="I1291" s="61">
        <v>44575</v>
      </c>
      <c r="J1291" s="66" t="s">
        <v>1364</v>
      </c>
      <c r="K1291" s="128">
        <v>29961</v>
      </c>
      <c r="L1291" s="129">
        <f t="shared" ca="1" si="20"/>
        <v>43.101369863013701</v>
      </c>
      <c r="M1291" s="122">
        <v>0</v>
      </c>
      <c r="N1291" s="122" t="s">
        <v>1371</v>
      </c>
      <c r="O1291" s="122" t="s">
        <v>7813</v>
      </c>
    </row>
    <row r="1292" spans="1:15" s="120" customFormat="1" ht="12" hidden="1">
      <c r="A1292" s="122">
        <v>2021</v>
      </c>
      <c r="B1292" s="125" t="s">
        <v>1380</v>
      </c>
      <c r="C1292" s="60">
        <v>1020744128</v>
      </c>
      <c r="D1292" s="65" t="s">
        <v>982</v>
      </c>
      <c r="E1292" s="60" t="s">
        <v>742</v>
      </c>
      <c r="F1292" s="61">
        <v>44214</v>
      </c>
      <c r="G1292" s="62">
        <v>11</v>
      </c>
      <c r="H1292" s="62">
        <v>28</v>
      </c>
      <c r="I1292" s="61">
        <v>44576</v>
      </c>
      <c r="J1292" s="66" t="s">
        <v>1364</v>
      </c>
      <c r="K1292" s="128">
        <v>32602</v>
      </c>
      <c r="L1292" s="129">
        <f t="shared" ca="1" si="20"/>
        <v>35.865753424657534</v>
      </c>
      <c r="M1292" s="122">
        <v>0</v>
      </c>
      <c r="N1292" s="122" t="s">
        <v>1371</v>
      </c>
      <c r="O1292" s="122" t="s">
        <v>7813</v>
      </c>
    </row>
    <row r="1293" spans="1:15" s="120" customFormat="1" ht="12" hidden="1">
      <c r="A1293" s="122">
        <v>2021</v>
      </c>
      <c r="B1293" s="125" t="s">
        <v>1397</v>
      </c>
      <c r="C1293" s="60">
        <v>80808488</v>
      </c>
      <c r="D1293" s="65" t="s">
        <v>1089</v>
      </c>
      <c r="E1293" s="60" t="s">
        <v>739</v>
      </c>
      <c r="F1293" s="61">
        <v>44216</v>
      </c>
      <c r="G1293" s="62">
        <v>11</v>
      </c>
      <c r="H1293" s="62">
        <v>26</v>
      </c>
      <c r="I1293" s="61">
        <v>44576</v>
      </c>
      <c r="J1293" s="66" t="s">
        <v>1364</v>
      </c>
      <c r="K1293" s="128">
        <v>30869</v>
      </c>
      <c r="L1293" s="129">
        <f t="shared" ca="1" si="20"/>
        <v>40.613698630136987</v>
      </c>
      <c r="M1293" s="122">
        <v>0</v>
      </c>
      <c r="N1293" s="122" t="s">
        <v>1371</v>
      </c>
      <c r="O1293" s="122" t="s">
        <v>7813</v>
      </c>
    </row>
    <row r="1294" spans="1:15" s="120" customFormat="1" ht="12" hidden="1">
      <c r="A1294" s="122">
        <v>2021</v>
      </c>
      <c r="B1294" s="125" t="s">
        <v>1399</v>
      </c>
      <c r="C1294" s="60">
        <v>51901763</v>
      </c>
      <c r="D1294" s="65" t="s">
        <v>1083</v>
      </c>
      <c r="E1294" s="60" t="s">
        <v>742</v>
      </c>
      <c r="F1294" s="61">
        <v>44214</v>
      </c>
      <c r="G1294" s="62">
        <v>11</v>
      </c>
      <c r="H1294" s="62">
        <v>28</v>
      </c>
      <c r="I1294" s="61">
        <v>44576</v>
      </c>
      <c r="J1294" s="66" t="s">
        <v>1364</v>
      </c>
      <c r="K1294" s="128">
        <v>24787</v>
      </c>
      <c r="L1294" s="129">
        <f t="shared" ca="1" si="20"/>
        <v>57.276712328767125</v>
      </c>
      <c r="M1294" s="122">
        <v>0</v>
      </c>
      <c r="N1294" s="122" t="s">
        <v>1371</v>
      </c>
      <c r="O1294" s="122" t="s">
        <v>7813</v>
      </c>
    </row>
    <row r="1295" spans="1:15" s="120" customFormat="1" ht="12" hidden="1">
      <c r="A1295" s="122">
        <v>2021</v>
      </c>
      <c r="B1295" s="125" t="s">
        <v>1407</v>
      </c>
      <c r="C1295" s="60">
        <v>79645809</v>
      </c>
      <c r="D1295" s="65" t="s">
        <v>807</v>
      </c>
      <c r="E1295" s="60" t="s">
        <v>739</v>
      </c>
      <c r="F1295" s="61">
        <v>44214</v>
      </c>
      <c r="G1295" s="62">
        <v>11</v>
      </c>
      <c r="H1295" s="62">
        <v>28</v>
      </c>
      <c r="I1295" s="61">
        <v>44576</v>
      </c>
      <c r="J1295" s="66" t="s">
        <v>1364</v>
      </c>
      <c r="K1295" s="128">
        <v>27156</v>
      </c>
      <c r="L1295" s="129">
        <f t="shared" ca="1" si="20"/>
        <v>50.786301369863011</v>
      </c>
      <c r="M1295" s="122">
        <v>0</v>
      </c>
      <c r="N1295" s="122" t="s">
        <v>1371</v>
      </c>
      <c r="O1295" s="122" t="s">
        <v>7813</v>
      </c>
    </row>
    <row r="1296" spans="1:15" s="120" customFormat="1" ht="12" hidden="1">
      <c r="A1296" s="122">
        <v>2021</v>
      </c>
      <c r="B1296" s="125" t="s">
        <v>1413</v>
      </c>
      <c r="C1296" s="60">
        <v>1030545677</v>
      </c>
      <c r="D1296" s="65" t="s">
        <v>1055</v>
      </c>
      <c r="E1296" s="60" t="s">
        <v>742</v>
      </c>
      <c r="F1296" s="61">
        <v>44216</v>
      </c>
      <c r="G1296" s="62">
        <v>11</v>
      </c>
      <c r="H1296" s="62">
        <v>26</v>
      </c>
      <c r="I1296" s="61">
        <v>44576</v>
      </c>
      <c r="J1296" s="66" t="s">
        <v>1364</v>
      </c>
      <c r="K1296" s="128">
        <v>32194</v>
      </c>
      <c r="L1296" s="129">
        <f t="shared" ca="1" si="20"/>
        <v>36.983561643835614</v>
      </c>
      <c r="M1296" s="122">
        <v>0</v>
      </c>
      <c r="N1296" s="122" t="s">
        <v>1371</v>
      </c>
      <c r="O1296" s="122" t="s">
        <v>7813</v>
      </c>
    </row>
    <row r="1297" spans="1:15" s="120" customFormat="1" ht="12" hidden="1">
      <c r="A1297" s="122">
        <v>2021</v>
      </c>
      <c r="B1297" s="125" t="s">
        <v>1418</v>
      </c>
      <c r="C1297" s="60">
        <v>1098629708</v>
      </c>
      <c r="D1297" s="65" t="s">
        <v>943</v>
      </c>
      <c r="E1297" s="60" t="s">
        <v>742</v>
      </c>
      <c r="F1297" s="61">
        <v>44217</v>
      </c>
      <c r="G1297" s="62">
        <v>11</v>
      </c>
      <c r="H1297" s="62">
        <v>15</v>
      </c>
      <c r="I1297" s="61">
        <v>44576</v>
      </c>
      <c r="J1297" s="66" t="s">
        <v>1364</v>
      </c>
      <c r="K1297" s="128">
        <v>31761</v>
      </c>
      <c r="L1297" s="129">
        <f t="shared" ca="1" si="20"/>
        <v>38.169863013698631</v>
      </c>
      <c r="M1297" s="122">
        <v>0</v>
      </c>
      <c r="N1297" s="122" t="s">
        <v>1371</v>
      </c>
      <c r="O1297" s="122" t="s">
        <v>7813</v>
      </c>
    </row>
    <row r="1298" spans="1:15" s="120" customFormat="1" ht="12" hidden="1">
      <c r="A1298" s="122">
        <v>2021</v>
      </c>
      <c r="B1298" s="125" t="s">
        <v>1441</v>
      </c>
      <c r="C1298" s="60">
        <v>1022411811</v>
      </c>
      <c r="D1298" s="65" t="s">
        <v>1244</v>
      </c>
      <c r="E1298" s="60" t="s">
        <v>742</v>
      </c>
      <c r="F1298" s="61">
        <v>44219</v>
      </c>
      <c r="G1298" s="62">
        <v>11</v>
      </c>
      <c r="H1298" s="62">
        <v>23</v>
      </c>
      <c r="I1298" s="61">
        <v>44576</v>
      </c>
      <c r="J1298" s="66" t="s">
        <v>1364</v>
      </c>
      <c r="K1298" s="128">
        <v>35081</v>
      </c>
      <c r="L1298" s="129">
        <f t="shared" ca="1" si="20"/>
        <v>29.073972602739726</v>
      </c>
      <c r="M1298" s="122">
        <v>0</v>
      </c>
      <c r="N1298" s="122" t="s">
        <v>1371</v>
      </c>
      <c r="O1298" s="122" t="s">
        <v>7813</v>
      </c>
    </row>
    <row r="1299" spans="1:15" s="120" customFormat="1" ht="12" hidden="1">
      <c r="A1299" s="122">
        <v>2021</v>
      </c>
      <c r="B1299" s="125" t="s">
        <v>1444</v>
      </c>
      <c r="C1299" s="60">
        <v>1023944116</v>
      </c>
      <c r="D1299" s="65" t="s">
        <v>1324</v>
      </c>
      <c r="E1299" s="60" t="s">
        <v>742</v>
      </c>
      <c r="F1299" s="61">
        <v>44226</v>
      </c>
      <c r="G1299" s="62">
        <v>11</v>
      </c>
      <c r="H1299" s="62">
        <v>15</v>
      </c>
      <c r="I1299" s="61">
        <v>44576</v>
      </c>
      <c r="J1299" s="66" t="s">
        <v>1365</v>
      </c>
      <c r="K1299" s="128">
        <v>34905</v>
      </c>
      <c r="L1299" s="129">
        <f t="shared" ca="1" si="20"/>
        <v>29.556164383561644</v>
      </c>
      <c r="M1299" s="122">
        <v>0</v>
      </c>
      <c r="N1299" s="122" t="s">
        <v>1371</v>
      </c>
      <c r="O1299" s="122" t="s">
        <v>7813</v>
      </c>
    </row>
    <row r="1300" spans="1:15" s="120" customFormat="1" ht="12" hidden="1">
      <c r="A1300" s="122">
        <v>2021</v>
      </c>
      <c r="B1300" s="125" t="s">
        <v>1470</v>
      </c>
      <c r="C1300" s="60">
        <v>88210346</v>
      </c>
      <c r="D1300" s="65" t="s">
        <v>1251</v>
      </c>
      <c r="E1300" s="60" t="s">
        <v>739</v>
      </c>
      <c r="F1300" s="61">
        <v>44221</v>
      </c>
      <c r="G1300" s="62">
        <v>11</v>
      </c>
      <c r="H1300" s="62">
        <v>21</v>
      </c>
      <c r="I1300" s="61">
        <v>44576</v>
      </c>
      <c r="J1300" s="66" t="s">
        <v>1364</v>
      </c>
      <c r="K1300" s="128">
        <v>27287</v>
      </c>
      <c r="L1300" s="129">
        <f t="shared" ca="1" si="20"/>
        <v>50.42739726027397</v>
      </c>
      <c r="M1300" s="122">
        <v>0</v>
      </c>
      <c r="N1300" s="122" t="s">
        <v>1371</v>
      </c>
      <c r="O1300" s="122" t="s">
        <v>7813</v>
      </c>
    </row>
    <row r="1301" spans="1:15" s="120" customFormat="1" ht="12" hidden="1">
      <c r="A1301" s="122">
        <v>2021</v>
      </c>
      <c r="B1301" s="125" t="s">
        <v>1474</v>
      </c>
      <c r="C1301" s="60">
        <v>1013590054</v>
      </c>
      <c r="D1301" s="65" t="s">
        <v>1088</v>
      </c>
      <c r="E1301" s="60" t="s">
        <v>739</v>
      </c>
      <c r="F1301" s="61">
        <v>44223</v>
      </c>
      <c r="G1301" s="62">
        <v>11</v>
      </c>
      <c r="H1301" s="62">
        <v>19</v>
      </c>
      <c r="I1301" s="61">
        <v>44576</v>
      </c>
      <c r="J1301" s="66" t="s">
        <v>1365</v>
      </c>
      <c r="K1301" s="128">
        <v>32014</v>
      </c>
      <c r="L1301" s="129">
        <f t="shared" ca="1" si="20"/>
        <v>37.476712328767121</v>
      </c>
      <c r="M1301" s="122">
        <v>0</v>
      </c>
      <c r="N1301" s="122" t="s">
        <v>1371</v>
      </c>
      <c r="O1301" s="122" t="s">
        <v>7813</v>
      </c>
    </row>
    <row r="1302" spans="1:15" s="120" customFormat="1" ht="12" hidden="1">
      <c r="A1302" s="122">
        <v>2021</v>
      </c>
      <c r="B1302" s="125" t="s">
        <v>1487</v>
      </c>
      <c r="C1302" s="60">
        <v>1023953271</v>
      </c>
      <c r="D1302" s="65" t="s">
        <v>1318</v>
      </c>
      <c r="E1302" s="60" t="s">
        <v>742</v>
      </c>
      <c r="F1302" s="61">
        <v>44228</v>
      </c>
      <c r="G1302" s="62">
        <v>11</v>
      </c>
      <c r="H1302" s="62">
        <v>15</v>
      </c>
      <c r="I1302" s="61">
        <v>44576</v>
      </c>
      <c r="J1302" s="66" t="s">
        <v>1365</v>
      </c>
      <c r="K1302" s="128">
        <v>35171</v>
      </c>
      <c r="L1302" s="129">
        <f t="shared" ca="1" si="20"/>
        <v>28.827397260273973</v>
      </c>
      <c r="M1302" s="122">
        <v>0</v>
      </c>
      <c r="N1302" s="122" t="s">
        <v>1371</v>
      </c>
      <c r="O1302" s="122" t="s">
        <v>7813</v>
      </c>
    </row>
    <row r="1303" spans="1:15" s="120" customFormat="1" ht="12" hidden="1">
      <c r="A1303" s="122">
        <v>2021</v>
      </c>
      <c r="B1303" s="125" t="s">
        <v>1492</v>
      </c>
      <c r="C1303" s="60">
        <v>1018420951</v>
      </c>
      <c r="D1303" s="65" t="s">
        <v>1147</v>
      </c>
      <c r="E1303" s="60" t="s">
        <v>742</v>
      </c>
      <c r="F1303" s="61">
        <v>44224</v>
      </c>
      <c r="G1303" s="62">
        <v>11</v>
      </c>
      <c r="H1303" s="62">
        <v>18</v>
      </c>
      <c r="I1303" s="61">
        <v>44576</v>
      </c>
      <c r="J1303" s="66" t="s">
        <v>1364</v>
      </c>
      <c r="K1303" s="128">
        <v>32350</v>
      </c>
      <c r="L1303" s="129">
        <f t="shared" ca="1" si="20"/>
        <v>36.556164383561644</v>
      </c>
      <c r="M1303" s="122">
        <v>0</v>
      </c>
      <c r="N1303" s="122" t="s">
        <v>1371</v>
      </c>
      <c r="O1303" s="122" t="s">
        <v>7813</v>
      </c>
    </row>
    <row r="1304" spans="1:15" s="120" customFormat="1" ht="12" hidden="1">
      <c r="A1304" s="122">
        <v>2021</v>
      </c>
      <c r="B1304" s="125" t="s">
        <v>1505</v>
      </c>
      <c r="C1304" s="60">
        <v>1110513241</v>
      </c>
      <c r="D1304" s="65" t="s">
        <v>899</v>
      </c>
      <c r="E1304" s="60" t="s">
        <v>739</v>
      </c>
      <c r="F1304" s="61">
        <v>44225</v>
      </c>
      <c r="G1304" s="62">
        <v>11</v>
      </c>
      <c r="H1304" s="62">
        <v>17</v>
      </c>
      <c r="I1304" s="61">
        <v>44576</v>
      </c>
      <c r="J1304" s="66" t="s">
        <v>1364</v>
      </c>
      <c r="K1304" s="128">
        <v>33439</v>
      </c>
      <c r="L1304" s="129">
        <f t="shared" ca="1" si="20"/>
        <v>33.57260273972603</v>
      </c>
      <c r="M1304" s="122">
        <v>0</v>
      </c>
      <c r="N1304" s="122" t="s">
        <v>1371</v>
      </c>
      <c r="O1304" s="122" t="s">
        <v>7813</v>
      </c>
    </row>
    <row r="1305" spans="1:15" s="120" customFormat="1" ht="12" hidden="1">
      <c r="A1305" s="122">
        <v>2021</v>
      </c>
      <c r="B1305" s="125" t="s">
        <v>1506</v>
      </c>
      <c r="C1305" s="60">
        <v>1047482440</v>
      </c>
      <c r="D1305" s="65" t="s">
        <v>993</v>
      </c>
      <c r="E1305" s="60" t="s">
        <v>742</v>
      </c>
      <c r="F1305" s="61">
        <v>44224</v>
      </c>
      <c r="G1305" s="62">
        <v>11</v>
      </c>
      <c r="H1305" s="62">
        <v>18</v>
      </c>
      <c r="I1305" s="61">
        <v>44576</v>
      </c>
      <c r="J1305" s="66" t="s">
        <v>1364</v>
      </c>
      <c r="K1305" s="128">
        <v>34941</v>
      </c>
      <c r="L1305" s="129">
        <f t="shared" ca="1" si="20"/>
        <v>29.457534246575342</v>
      </c>
      <c r="M1305" s="122">
        <v>0</v>
      </c>
      <c r="N1305" s="122" t="s">
        <v>1371</v>
      </c>
      <c r="O1305" s="122" t="s">
        <v>7813</v>
      </c>
    </row>
    <row r="1306" spans="1:15" s="120" customFormat="1" ht="12" hidden="1">
      <c r="A1306" s="122">
        <v>2021</v>
      </c>
      <c r="B1306" s="125" t="s">
        <v>1507</v>
      </c>
      <c r="C1306" s="60">
        <v>1032457164</v>
      </c>
      <c r="D1306" s="65" t="s">
        <v>1110</v>
      </c>
      <c r="E1306" s="60" t="s">
        <v>739</v>
      </c>
      <c r="F1306" s="61">
        <v>44225</v>
      </c>
      <c r="G1306" s="62">
        <v>11</v>
      </c>
      <c r="H1306" s="62">
        <v>17</v>
      </c>
      <c r="I1306" s="61">
        <v>44576</v>
      </c>
      <c r="J1306" s="66" t="s">
        <v>1364</v>
      </c>
      <c r="K1306" s="128">
        <v>34131</v>
      </c>
      <c r="L1306" s="129">
        <f t="shared" ca="1" si="20"/>
        <v>31.676712328767124</v>
      </c>
      <c r="M1306" s="122">
        <v>0</v>
      </c>
      <c r="N1306" s="122" t="s">
        <v>1371</v>
      </c>
      <c r="O1306" s="122" t="s">
        <v>7813</v>
      </c>
    </row>
    <row r="1307" spans="1:15" s="120" customFormat="1" ht="12" hidden="1">
      <c r="A1307" s="122">
        <v>2021</v>
      </c>
      <c r="B1307" s="125" t="s">
        <v>1512</v>
      </c>
      <c r="C1307" s="60">
        <v>1013600355</v>
      </c>
      <c r="D1307" s="65" t="s">
        <v>2293</v>
      </c>
      <c r="E1307" s="60" t="s">
        <v>742</v>
      </c>
      <c r="F1307" s="61">
        <v>44252</v>
      </c>
      <c r="G1307" s="62">
        <v>10</v>
      </c>
      <c r="H1307" s="62">
        <v>21</v>
      </c>
      <c r="I1307" s="61">
        <v>44576</v>
      </c>
      <c r="J1307" s="66" t="s">
        <v>1364</v>
      </c>
      <c r="K1307" s="128">
        <v>32460</v>
      </c>
      <c r="L1307" s="129">
        <f t="shared" ca="1" si="20"/>
        <v>36.254794520547946</v>
      </c>
      <c r="M1307" s="122">
        <v>0</v>
      </c>
      <c r="N1307" s="122" t="s">
        <v>1371</v>
      </c>
      <c r="O1307" s="122" t="s">
        <v>7813</v>
      </c>
    </row>
    <row r="1308" spans="1:15" s="120" customFormat="1" ht="12" hidden="1">
      <c r="A1308" s="122">
        <v>2021</v>
      </c>
      <c r="B1308" s="125" t="s">
        <v>1514</v>
      </c>
      <c r="C1308" s="60">
        <v>1032437830</v>
      </c>
      <c r="D1308" s="65" t="s">
        <v>1139</v>
      </c>
      <c r="E1308" s="60" t="s">
        <v>742</v>
      </c>
      <c r="F1308" s="61">
        <v>44228</v>
      </c>
      <c r="G1308" s="62">
        <v>11</v>
      </c>
      <c r="H1308" s="62">
        <v>15</v>
      </c>
      <c r="I1308" s="61">
        <v>44576</v>
      </c>
      <c r="J1308" s="66" t="s">
        <v>1364</v>
      </c>
      <c r="K1308" s="128">
        <v>33062</v>
      </c>
      <c r="L1308" s="129">
        <f t="shared" ca="1" si="20"/>
        <v>34.605479452054794</v>
      </c>
      <c r="M1308" s="122">
        <v>0</v>
      </c>
      <c r="N1308" s="122" t="s">
        <v>1371</v>
      </c>
      <c r="O1308" s="122" t="s">
        <v>7813</v>
      </c>
    </row>
    <row r="1309" spans="1:15" s="120" customFormat="1" ht="12" hidden="1">
      <c r="A1309" s="122">
        <v>2021</v>
      </c>
      <c r="B1309" s="125" t="s">
        <v>1517</v>
      </c>
      <c r="C1309" s="60">
        <v>1081792430</v>
      </c>
      <c r="D1309" s="65" t="s">
        <v>1140</v>
      </c>
      <c r="E1309" s="60" t="s">
        <v>742</v>
      </c>
      <c r="F1309" s="61">
        <v>44226</v>
      </c>
      <c r="G1309" s="62">
        <v>11</v>
      </c>
      <c r="H1309" s="62">
        <v>16</v>
      </c>
      <c r="I1309" s="61">
        <v>44576</v>
      </c>
      <c r="J1309" s="66" t="s">
        <v>1364</v>
      </c>
      <c r="K1309" s="128">
        <v>32084</v>
      </c>
      <c r="L1309" s="129">
        <f t="shared" ca="1" si="20"/>
        <v>37.284931506849318</v>
      </c>
      <c r="M1309" s="122">
        <v>0</v>
      </c>
      <c r="N1309" s="122" t="s">
        <v>1371</v>
      </c>
      <c r="O1309" s="122" t="s">
        <v>7813</v>
      </c>
    </row>
    <row r="1310" spans="1:15" s="120" customFormat="1" ht="12" hidden="1">
      <c r="A1310" s="122">
        <v>2021</v>
      </c>
      <c r="B1310" s="125" t="s">
        <v>1518</v>
      </c>
      <c r="C1310" s="60">
        <v>1015999463</v>
      </c>
      <c r="D1310" s="65" t="s">
        <v>1129</v>
      </c>
      <c r="E1310" s="60" t="s">
        <v>742</v>
      </c>
      <c r="F1310" s="61">
        <v>44230</v>
      </c>
      <c r="G1310" s="62">
        <v>11</v>
      </c>
      <c r="H1310" s="62">
        <v>13</v>
      </c>
      <c r="I1310" s="61">
        <v>44576</v>
      </c>
      <c r="J1310" s="66" t="s">
        <v>1364</v>
      </c>
      <c r="K1310" s="128">
        <v>31703</v>
      </c>
      <c r="L1310" s="129">
        <f t="shared" ca="1" si="20"/>
        <v>38.328767123287669</v>
      </c>
      <c r="M1310" s="122">
        <v>0</v>
      </c>
      <c r="N1310" s="122" t="s">
        <v>1371</v>
      </c>
      <c r="O1310" s="122" t="s">
        <v>7813</v>
      </c>
    </row>
    <row r="1311" spans="1:15" s="120" customFormat="1" ht="12" hidden="1">
      <c r="A1311" s="122">
        <v>2021</v>
      </c>
      <c r="B1311" s="125" t="s">
        <v>1522</v>
      </c>
      <c r="C1311" s="60">
        <v>1024479821</v>
      </c>
      <c r="D1311" s="65" t="s">
        <v>1038</v>
      </c>
      <c r="E1311" s="60" t="s">
        <v>739</v>
      </c>
      <c r="F1311" s="61">
        <v>44228</v>
      </c>
      <c r="G1311" s="62">
        <v>11</v>
      </c>
      <c r="H1311" s="62">
        <v>15</v>
      </c>
      <c r="I1311" s="61">
        <v>44576</v>
      </c>
      <c r="J1311" s="66" t="s">
        <v>1364</v>
      </c>
      <c r="K1311" s="128">
        <v>32194</v>
      </c>
      <c r="L1311" s="129">
        <f t="shared" ca="1" si="20"/>
        <v>36.983561643835614</v>
      </c>
      <c r="M1311" s="122">
        <v>0</v>
      </c>
      <c r="N1311" s="122" t="s">
        <v>1371</v>
      </c>
      <c r="O1311" s="122" t="s">
        <v>7813</v>
      </c>
    </row>
    <row r="1312" spans="1:15" s="120" customFormat="1" ht="12" hidden="1">
      <c r="A1312" s="122">
        <v>2021</v>
      </c>
      <c r="B1312" s="125" t="s">
        <v>1545</v>
      </c>
      <c r="C1312" s="60">
        <v>1057578594</v>
      </c>
      <c r="D1312" s="65" t="s">
        <v>1144</v>
      </c>
      <c r="E1312" s="60" t="s">
        <v>742</v>
      </c>
      <c r="F1312" s="61">
        <v>44231</v>
      </c>
      <c r="G1312" s="62">
        <v>11</v>
      </c>
      <c r="H1312" s="62">
        <v>12</v>
      </c>
      <c r="I1312" s="61">
        <v>44576</v>
      </c>
      <c r="J1312" s="66" t="s">
        <v>1364</v>
      </c>
      <c r="K1312" s="128">
        <v>32302</v>
      </c>
      <c r="L1312" s="129">
        <f t="shared" ca="1" si="20"/>
        <v>36.68767123287671</v>
      </c>
      <c r="M1312" s="122">
        <v>0</v>
      </c>
      <c r="N1312" s="122" t="s">
        <v>1371</v>
      </c>
      <c r="O1312" s="122" t="s">
        <v>7813</v>
      </c>
    </row>
    <row r="1313" spans="1:15" s="120" customFormat="1" ht="12" hidden="1">
      <c r="A1313" s="122">
        <v>2021</v>
      </c>
      <c r="B1313" s="125" t="s">
        <v>1547</v>
      </c>
      <c r="C1313" s="60">
        <v>36304833</v>
      </c>
      <c r="D1313" s="65" t="s">
        <v>2300</v>
      </c>
      <c r="E1313" s="60" t="s">
        <v>742</v>
      </c>
      <c r="F1313" s="61">
        <v>44232</v>
      </c>
      <c r="G1313" s="62">
        <v>11</v>
      </c>
      <c r="H1313" s="62">
        <v>11</v>
      </c>
      <c r="I1313" s="61">
        <v>44576</v>
      </c>
      <c r="J1313" s="66" t="s">
        <v>1364</v>
      </c>
      <c r="K1313" s="128">
        <v>29681</v>
      </c>
      <c r="L1313" s="129">
        <f t="shared" ca="1" si="20"/>
        <v>43.868493150684934</v>
      </c>
      <c r="M1313" s="122">
        <v>0</v>
      </c>
      <c r="N1313" s="122" t="s">
        <v>1371</v>
      </c>
      <c r="O1313" s="122" t="s">
        <v>7813</v>
      </c>
    </row>
    <row r="1314" spans="1:15" s="120" customFormat="1" ht="12" hidden="1">
      <c r="A1314" s="122">
        <v>2021</v>
      </c>
      <c r="B1314" s="125" t="s">
        <v>1556</v>
      </c>
      <c r="C1314" s="60">
        <v>39568911</v>
      </c>
      <c r="D1314" s="65" t="s">
        <v>1007</v>
      </c>
      <c r="E1314" s="60" t="s">
        <v>742</v>
      </c>
      <c r="F1314" s="61">
        <v>44232</v>
      </c>
      <c r="G1314" s="62">
        <v>11</v>
      </c>
      <c r="H1314" s="62">
        <v>11</v>
      </c>
      <c r="I1314" s="61">
        <v>44576</v>
      </c>
      <c r="J1314" s="66" t="s">
        <v>1364</v>
      </c>
      <c r="K1314" s="128">
        <v>26808</v>
      </c>
      <c r="L1314" s="129">
        <f t="shared" ca="1" si="20"/>
        <v>51.739726027397261</v>
      </c>
      <c r="M1314" s="122">
        <v>0</v>
      </c>
      <c r="N1314" s="122" t="s">
        <v>1371</v>
      </c>
      <c r="O1314" s="122" t="s">
        <v>7813</v>
      </c>
    </row>
    <row r="1315" spans="1:15" s="120" customFormat="1" ht="12" hidden="1">
      <c r="A1315" s="122">
        <v>2021</v>
      </c>
      <c r="B1315" s="125" t="s">
        <v>1557</v>
      </c>
      <c r="C1315" s="60">
        <v>80236119</v>
      </c>
      <c r="D1315" s="65" t="s">
        <v>1101</v>
      </c>
      <c r="E1315" s="60" t="s">
        <v>739</v>
      </c>
      <c r="F1315" s="61">
        <v>44252</v>
      </c>
      <c r="G1315" s="62">
        <v>10</v>
      </c>
      <c r="H1315" s="62">
        <v>21</v>
      </c>
      <c r="I1315" s="61">
        <v>44576</v>
      </c>
      <c r="J1315" s="66" t="s">
        <v>1364</v>
      </c>
      <c r="K1315" s="128">
        <v>29201</v>
      </c>
      <c r="L1315" s="129">
        <f t="shared" ca="1" si="20"/>
        <v>45.183561643835617</v>
      </c>
      <c r="M1315" s="122">
        <v>0</v>
      </c>
      <c r="N1315" s="122" t="s">
        <v>1371</v>
      </c>
      <c r="O1315" s="122" t="s">
        <v>7813</v>
      </c>
    </row>
    <row r="1316" spans="1:15" s="120" customFormat="1" ht="12" hidden="1">
      <c r="A1316" s="122">
        <v>2021</v>
      </c>
      <c r="B1316" s="125" t="s">
        <v>1560</v>
      </c>
      <c r="C1316" s="60">
        <v>1020753733</v>
      </c>
      <c r="D1316" s="65" t="s">
        <v>1027</v>
      </c>
      <c r="E1316" s="60" t="s">
        <v>742</v>
      </c>
      <c r="F1316" s="61">
        <v>44230</v>
      </c>
      <c r="G1316" s="62">
        <v>11</v>
      </c>
      <c r="H1316" s="62">
        <v>13</v>
      </c>
      <c r="I1316" s="61">
        <v>44576</v>
      </c>
      <c r="J1316" s="66" t="s">
        <v>1364</v>
      </c>
      <c r="K1316" s="128">
        <v>32972</v>
      </c>
      <c r="L1316" s="129">
        <f t="shared" ca="1" si="20"/>
        <v>34.852054794520548</v>
      </c>
      <c r="M1316" s="122">
        <v>0</v>
      </c>
      <c r="N1316" s="122" t="s">
        <v>1371</v>
      </c>
      <c r="O1316" s="122" t="s">
        <v>7813</v>
      </c>
    </row>
    <row r="1317" spans="1:15" s="120" customFormat="1" ht="12" hidden="1">
      <c r="A1317" s="122">
        <v>2021</v>
      </c>
      <c r="B1317" s="125" t="s">
        <v>1562</v>
      </c>
      <c r="C1317" s="60">
        <v>20758841</v>
      </c>
      <c r="D1317" s="65" t="s">
        <v>1179</v>
      </c>
      <c r="E1317" s="60" t="s">
        <v>742</v>
      </c>
      <c r="F1317" s="61">
        <v>44232</v>
      </c>
      <c r="G1317" s="62">
        <v>11</v>
      </c>
      <c r="H1317" s="62">
        <v>11</v>
      </c>
      <c r="I1317" s="61">
        <v>44576</v>
      </c>
      <c r="J1317" s="66" t="s">
        <v>1364</v>
      </c>
      <c r="K1317" s="128">
        <v>23671</v>
      </c>
      <c r="L1317" s="129">
        <f t="shared" ca="1" si="20"/>
        <v>60.334246575342469</v>
      </c>
      <c r="M1317" s="122">
        <v>0</v>
      </c>
      <c r="N1317" s="122" t="s">
        <v>1371</v>
      </c>
      <c r="O1317" s="122" t="s">
        <v>7813</v>
      </c>
    </row>
    <row r="1318" spans="1:15" s="120" customFormat="1" ht="12" hidden="1">
      <c r="A1318" s="122">
        <v>2021</v>
      </c>
      <c r="B1318" s="125" t="s">
        <v>1570</v>
      </c>
      <c r="C1318" s="60">
        <v>1033722180</v>
      </c>
      <c r="D1318" s="65" t="s">
        <v>1113</v>
      </c>
      <c r="E1318" s="60" t="s">
        <v>739</v>
      </c>
      <c r="F1318" s="61">
        <v>44235</v>
      </c>
      <c r="G1318" s="62">
        <v>11</v>
      </c>
      <c r="H1318" s="62">
        <v>8</v>
      </c>
      <c r="I1318" s="61">
        <v>44576</v>
      </c>
      <c r="J1318" s="66" t="s">
        <v>1364</v>
      </c>
      <c r="K1318" s="128">
        <v>33010</v>
      </c>
      <c r="L1318" s="129">
        <f t="shared" ca="1" si="20"/>
        <v>34.747945205479454</v>
      </c>
      <c r="M1318" s="122">
        <v>0</v>
      </c>
      <c r="N1318" s="122" t="s">
        <v>1371</v>
      </c>
      <c r="O1318" s="122" t="s">
        <v>7813</v>
      </c>
    </row>
    <row r="1319" spans="1:15" s="120" customFormat="1" ht="12" hidden="1">
      <c r="A1319" s="122">
        <v>2021</v>
      </c>
      <c r="B1319" s="125" t="s">
        <v>1577</v>
      </c>
      <c r="C1319" s="60">
        <v>36309126</v>
      </c>
      <c r="D1319" s="65" t="s">
        <v>1143</v>
      </c>
      <c r="E1319" s="60" t="s">
        <v>742</v>
      </c>
      <c r="F1319" s="61">
        <v>44235</v>
      </c>
      <c r="G1319" s="62">
        <v>11</v>
      </c>
      <c r="H1319" s="62">
        <v>8</v>
      </c>
      <c r="I1319" s="61">
        <v>44576</v>
      </c>
      <c r="J1319" s="66" t="s">
        <v>1364</v>
      </c>
      <c r="K1319" s="128">
        <v>30208</v>
      </c>
      <c r="L1319" s="129">
        <f t="shared" ca="1" si="20"/>
        <v>42.424657534246577</v>
      </c>
      <c r="M1319" s="122">
        <v>0</v>
      </c>
      <c r="N1319" s="122" t="s">
        <v>1371</v>
      </c>
      <c r="O1319" s="122" t="s">
        <v>7813</v>
      </c>
    </row>
    <row r="1320" spans="1:15" s="120" customFormat="1" ht="12" hidden="1">
      <c r="A1320" s="122">
        <v>2021</v>
      </c>
      <c r="B1320" s="125" t="s">
        <v>1585</v>
      </c>
      <c r="C1320" s="60">
        <v>79915158</v>
      </c>
      <c r="D1320" s="65" t="s">
        <v>1116</v>
      </c>
      <c r="E1320" s="60" t="s">
        <v>739</v>
      </c>
      <c r="F1320" s="61">
        <v>44235</v>
      </c>
      <c r="G1320" s="62">
        <v>11</v>
      </c>
      <c r="H1320" s="62">
        <v>8</v>
      </c>
      <c r="I1320" s="61">
        <v>44576</v>
      </c>
      <c r="J1320" s="66" t="s">
        <v>1364</v>
      </c>
      <c r="K1320" s="128">
        <v>29189</v>
      </c>
      <c r="L1320" s="129">
        <f t="shared" ca="1" si="20"/>
        <v>45.216438356164382</v>
      </c>
      <c r="M1320" s="122">
        <v>0</v>
      </c>
      <c r="N1320" s="122" t="s">
        <v>1371</v>
      </c>
      <c r="O1320" s="122" t="s">
        <v>7813</v>
      </c>
    </row>
    <row r="1321" spans="1:15" s="120" customFormat="1" ht="12" hidden="1">
      <c r="A1321" s="122">
        <v>2021</v>
      </c>
      <c r="B1321" s="125" t="s">
        <v>1586</v>
      </c>
      <c r="C1321" s="60">
        <v>23783118</v>
      </c>
      <c r="D1321" s="65" t="s">
        <v>1146</v>
      </c>
      <c r="E1321" s="60" t="s">
        <v>742</v>
      </c>
      <c r="F1321" s="61">
        <v>44235</v>
      </c>
      <c r="G1321" s="62">
        <v>11</v>
      </c>
      <c r="H1321" s="62">
        <v>8</v>
      </c>
      <c r="I1321" s="61">
        <v>44576</v>
      </c>
      <c r="J1321" s="66" t="s">
        <v>1364</v>
      </c>
      <c r="K1321" s="128">
        <v>29629</v>
      </c>
      <c r="L1321" s="129">
        <f t="shared" ca="1" si="20"/>
        <v>44.010958904109586</v>
      </c>
      <c r="M1321" s="122">
        <v>0</v>
      </c>
      <c r="N1321" s="122" t="s">
        <v>1371</v>
      </c>
      <c r="O1321" s="122" t="s">
        <v>7813</v>
      </c>
    </row>
    <row r="1322" spans="1:15" s="120" customFormat="1" ht="12" hidden="1">
      <c r="A1322" s="122">
        <v>2021</v>
      </c>
      <c r="B1322" s="125" t="s">
        <v>1587</v>
      </c>
      <c r="C1322" s="60">
        <v>52500402</v>
      </c>
      <c r="D1322" s="65" t="s">
        <v>981</v>
      </c>
      <c r="E1322" s="60" t="s">
        <v>742</v>
      </c>
      <c r="F1322" s="61">
        <v>44235</v>
      </c>
      <c r="G1322" s="62">
        <v>11</v>
      </c>
      <c r="H1322" s="62">
        <v>8</v>
      </c>
      <c r="I1322" s="61">
        <v>44576</v>
      </c>
      <c r="J1322" s="66" t="s">
        <v>1365</v>
      </c>
      <c r="K1322" s="128">
        <v>28870</v>
      </c>
      <c r="L1322" s="129">
        <f t="shared" ca="1" si="20"/>
        <v>46.090410958904108</v>
      </c>
      <c r="M1322" s="122">
        <v>0</v>
      </c>
      <c r="N1322" s="122" t="s">
        <v>1371</v>
      </c>
      <c r="O1322" s="122" t="s">
        <v>7813</v>
      </c>
    </row>
    <row r="1323" spans="1:15" s="120" customFormat="1" ht="12" hidden="1">
      <c r="A1323" s="122">
        <v>2021</v>
      </c>
      <c r="B1323" s="125" t="s">
        <v>1588</v>
      </c>
      <c r="C1323" s="60">
        <v>31429190</v>
      </c>
      <c r="D1323" s="65" t="s">
        <v>2305</v>
      </c>
      <c r="E1323" s="60" t="s">
        <v>742</v>
      </c>
      <c r="F1323" s="61">
        <v>44235</v>
      </c>
      <c r="G1323" s="62">
        <v>11</v>
      </c>
      <c r="H1323" s="62">
        <v>8</v>
      </c>
      <c r="I1323" s="61">
        <v>44576</v>
      </c>
      <c r="J1323" s="66" t="s">
        <v>1364</v>
      </c>
      <c r="K1323" s="128">
        <v>29466</v>
      </c>
      <c r="L1323" s="129">
        <f t="shared" ca="1" si="20"/>
        <v>44.457534246575342</v>
      </c>
      <c r="M1323" s="122">
        <v>0</v>
      </c>
      <c r="N1323" s="122" t="s">
        <v>1371</v>
      </c>
      <c r="O1323" s="122" t="s">
        <v>7813</v>
      </c>
    </row>
    <row r="1324" spans="1:15" s="120" customFormat="1" ht="12" hidden="1">
      <c r="A1324" s="122">
        <v>2021</v>
      </c>
      <c r="B1324" s="125" t="s">
        <v>1597</v>
      </c>
      <c r="C1324" s="60">
        <v>1026572594</v>
      </c>
      <c r="D1324" s="65" t="s">
        <v>1150</v>
      </c>
      <c r="E1324" s="60" t="s">
        <v>742</v>
      </c>
      <c r="F1324" s="61">
        <v>44238</v>
      </c>
      <c r="G1324" s="62">
        <v>11</v>
      </c>
      <c r="H1324" s="62">
        <v>5</v>
      </c>
      <c r="I1324" s="61">
        <v>44576</v>
      </c>
      <c r="J1324" s="66" t="s">
        <v>1364</v>
      </c>
      <c r="K1324" s="128">
        <v>33803</v>
      </c>
      <c r="L1324" s="129">
        <f t="shared" ca="1" si="20"/>
        <v>32.575342465753423</v>
      </c>
      <c r="M1324" s="122">
        <v>0</v>
      </c>
      <c r="N1324" s="122" t="s">
        <v>1371</v>
      </c>
      <c r="O1324" s="122" t="s">
        <v>7813</v>
      </c>
    </row>
    <row r="1325" spans="1:15" s="120" customFormat="1" ht="12" hidden="1">
      <c r="A1325" s="122">
        <v>2021</v>
      </c>
      <c r="B1325" s="125" t="s">
        <v>1598</v>
      </c>
      <c r="C1325" s="60">
        <v>1022993218</v>
      </c>
      <c r="D1325" s="65" t="s">
        <v>2308</v>
      </c>
      <c r="E1325" s="60" t="s">
        <v>742</v>
      </c>
      <c r="F1325" s="61">
        <v>44238</v>
      </c>
      <c r="G1325" s="62">
        <v>11</v>
      </c>
      <c r="H1325" s="62">
        <v>5</v>
      </c>
      <c r="I1325" s="61">
        <v>44576</v>
      </c>
      <c r="J1325" s="66" t="s">
        <v>1365</v>
      </c>
      <c r="K1325" s="128">
        <v>34351</v>
      </c>
      <c r="L1325" s="129">
        <f t="shared" ca="1" si="20"/>
        <v>31.073972602739726</v>
      </c>
      <c r="M1325" s="122" t="s">
        <v>7809</v>
      </c>
      <c r="N1325" s="122" t="s">
        <v>1371</v>
      </c>
      <c r="O1325" s="122" t="s">
        <v>7813</v>
      </c>
    </row>
    <row r="1326" spans="1:15" s="120" customFormat="1" ht="12" hidden="1">
      <c r="A1326" s="122">
        <v>2021</v>
      </c>
      <c r="B1326" s="125" t="s">
        <v>1599</v>
      </c>
      <c r="C1326" s="60">
        <v>52874586</v>
      </c>
      <c r="D1326" s="65" t="s">
        <v>1148</v>
      </c>
      <c r="E1326" s="60" t="s">
        <v>742</v>
      </c>
      <c r="F1326" s="61">
        <v>44238</v>
      </c>
      <c r="G1326" s="62">
        <v>11</v>
      </c>
      <c r="H1326" s="62">
        <v>5</v>
      </c>
      <c r="I1326" s="61">
        <v>44576</v>
      </c>
      <c r="J1326" s="66" t="s">
        <v>1364</v>
      </c>
      <c r="K1326" s="128">
        <v>30079</v>
      </c>
      <c r="L1326" s="129">
        <f t="shared" ca="1" si="20"/>
        <v>42.778082191780825</v>
      </c>
      <c r="M1326" s="122">
        <v>0</v>
      </c>
      <c r="N1326" s="122" t="s">
        <v>1371</v>
      </c>
      <c r="O1326" s="122" t="s">
        <v>7813</v>
      </c>
    </row>
    <row r="1327" spans="1:15" s="120" customFormat="1" ht="12" hidden="1">
      <c r="A1327" s="122">
        <v>2021</v>
      </c>
      <c r="B1327" s="125" t="s">
        <v>1601</v>
      </c>
      <c r="C1327" s="60">
        <v>12583841</v>
      </c>
      <c r="D1327" s="65" t="s">
        <v>1262</v>
      </c>
      <c r="E1327" s="60" t="s">
        <v>739</v>
      </c>
      <c r="F1327" s="61">
        <v>44238</v>
      </c>
      <c r="G1327" s="62">
        <v>11</v>
      </c>
      <c r="H1327" s="62">
        <v>5</v>
      </c>
      <c r="I1327" s="61">
        <v>44576</v>
      </c>
      <c r="J1327" s="66" t="s">
        <v>1364</v>
      </c>
      <c r="K1327" s="128">
        <v>22358</v>
      </c>
      <c r="L1327" s="129">
        <f t="shared" ca="1" si="20"/>
        <v>63.93150684931507</v>
      </c>
      <c r="M1327" s="122">
        <v>0</v>
      </c>
      <c r="N1327" s="122" t="s">
        <v>1371</v>
      </c>
      <c r="O1327" s="122" t="s">
        <v>7813</v>
      </c>
    </row>
    <row r="1328" spans="1:15" s="120" customFormat="1" ht="12" hidden="1">
      <c r="A1328" s="122">
        <v>2021</v>
      </c>
      <c r="B1328" s="125" t="s">
        <v>1608</v>
      </c>
      <c r="C1328" s="60">
        <v>79965483</v>
      </c>
      <c r="D1328" s="65" t="s">
        <v>1115</v>
      </c>
      <c r="E1328" s="60" t="s">
        <v>739</v>
      </c>
      <c r="F1328" s="61">
        <v>44239</v>
      </c>
      <c r="G1328" s="62">
        <v>11</v>
      </c>
      <c r="H1328" s="62">
        <v>4</v>
      </c>
      <c r="I1328" s="61">
        <v>44576</v>
      </c>
      <c r="J1328" s="66" t="s">
        <v>1364</v>
      </c>
      <c r="K1328" s="128">
        <v>28326</v>
      </c>
      <c r="L1328" s="129">
        <f t="shared" ca="1" si="20"/>
        <v>47.580821917808223</v>
      </c>
      <c r="M1328" s="122">
        <v>0</v>
      </c>
      <c r="N1328" s="122" t="s">
        <v>1371</v>
      </c>
      <c r="O1328" s="122" t="s">
        <v>7813</v>
      </c>
    </row>
    <row r="1329" spans="1:15" s="120" customFormat="1" ht="12" hidden="1">
      <c r="A1329" s="122">
        <v>2021</v>
      </c>
      <c r="B1329" s="125" t="s">
        <v>1609</v>
      </c>
      <c r="C1329" s="60">
        <v>51986764</v>
      </c>
      <c r="D1329" s="65" t="s">
        <v>1100</v>
      </c>
      <c r="E1329" s="60" t="s">
        <v>742</v>
      </c>
      <c r="F1329" s="61">
        <v>44239</v>
      </c>
      <c r="G1329" s="62">
        <v>11</v>
      </c>
      <c r="H1329" s="62">
        <v>4</v>
      </c>
      <c r="I1329" s="61">
        <v>44576</v>
      </c>
      <c r="J1329" s="66" t="s">
        <v>1364</v>
      </c>
      <c r="K1329" s="128">
        <v>25544</v>
      </c>
      <c r="L1329" s="129">
        <f t="shared" ca="1" si="20"/>
        <v>55.202739726027396</v>
      </c>
      <c r="M1329" s="122">
        <v>0</v>
      </c>
      <c r="N1329" s="122" t="s">
        <v>1371</v>
      </c>
      <c r="O1329" s="122" t="s">
        <v>7813</v>
      </c>
    </row>
    <row r="1330" spans="1:15" s="120" customFormat="1" ht="12" hidden="1">
      <c r="A1330" s="122">
        <v>2021</v>
      </c>
      <c r="B1330" s="125" t="s">
        <v>1610</v>
      </c>
      <c r="C1330" s="60">
        <v>11365785</v>
      </c>
      <c r="D1330" s="65" t="s">
        <v>984</v>
      </c>
      <c r="E1330" s="60" t="s">
        <v>739</v>
      </c>
      <c r="F1330" s="61">
        <v>44250</v>
      </c>
      <c r="G1330" s="62">
        <v>10</v>
      </c>
      <c r="H1330" s="62">
        <v>23</v>
      </c>
      <c r="I1330" s="61">
        <v>44576</v>
      </c>
      <c r="J1330" s="66" t="s">
        <v>1364</v>
      </c>
      <c r="K1330" s="128">
        <v>30073</v>
      </c>
      <c r="L1330" s="129">
        <f t="shared" ca="1" si="20"/>
        <v>42.794520547945204</v>
      </c>
      <c r="M1330" s="122">
        <v>0</v>
      </c>
      <c r="N1330" s="122" t="s">
        <v>1371</v>
      </c>
      <c r="O1330" s="122" t="s">
        <v>7813</v>
      </c>
    </row>
    <row r="1331" spans="1:15" s="120" customFormat="1" ht="12" hidden="1">
      <c r="A1331" s="122">
        <v>2021</v>
      </c>
      <c r="B1331" s="125" t="s">
        <v>1611</v>
      </c>
      <c r="C1331" s="60">
        <v>52310244</v>
      </c>
      <c r="D1331" s="65" t="s">
        <v>1176</v>
      </c>
      <c r="E1331" s="60" t="s">
        <v>742</v>
      </c>
      <c r="F1331" s="61">
        <v>44238</v>
      </c>
      <c r="G1331" s="62">
        <v>11</v>
      </c>
      <c r="H1331" s="62">
        <v>5</v>
      </c>
      <c r="I1331" s="61">
        <v>44576</v>
      </c>
      <c r="J1331" s="66" t="s">
        <v>1364</v>
      </c>
      <c r="K1331" s="128">
        <v>27886</v>
      </c>
      <c r="L1331" s="129">
        <f t="shared" ca="1" si="20"/>
        <v>48.786301369863011</v>
      </c>
      <c r="M1331" s="122">
        <v>0</v>
      </c>
      <c r="N1331" s="122" t="s">
        <v>1371</v>
      </c>
      <c r="O1331" s="122" t="s">
        <v>7813</v>
      </c>
    </row>
    <row r="1332" spans="1:15" s="120" customFormat="1" ht="12" hidden="1">
      <c r="A1332" s="122">
        <v>2021</v>
      </c>
      <c r="B1332" s="125" t="s">
        <v>1612</v>
      </c>
      <c r="C1332" s="60">
        <v>5710812</v>
      </c>
      <c r="D1332" s="65" t="s">
        <v>1174</v>
      </c>
      <c r="E1332" s="60" t="s">
        <v>739</v>
      </c>
      <c r="F1332" s="61">
        <v>44239</v>
      </c>
      <c r="G1332" s="62">
        <v>11</v>
      </c>
      <c r="H1332" s="62">
        <v>4</v>
      </c>
      <c r="I1332" s="61">
        <v>44576</v>
      </c>
      <c r="J1332" s="66" t="s">
        <v>1364</v>
      </c>
      <c r="K1332" s="128">
        <v>19627</v>
      </c>
      <c r="L1332" s="129">
        <f t="shared" ca="1" si="20"/>
        <v>71.413698630136992</v>
      </c>
      <c r="M1332" s="122">
        <v>0</v>
      </c>
      <c r="N1332" s="122" t="s">
        <v>1371</v>
      </c>
      <c r="O1332" s="122" t="s">
        <v>7813</v>
      </c>
    </row>
    <row r="1333" spans="1:15" s="120" customFormat="1" ht="12" hidden="1">
      <c r="A1333" s="122">
        <v>2021</v>
      </c>
      <c r="B1333" s="125" t="s">
        <v>1632</v>
      </c>
      <c r="C1333" s="60">
        <v>52273712</v>
      </c>
      <c r="D1333" s="65" t="s">
        <v>1212</v>
      </c>
      <c r="E1333" s="60" t="s">
        <v>742</v>
      </c>
      <c r="F1333" s="61">
        <v>44250</v>
      </c>
      <c r="G1333" s="62">
        <v>10</v>
      </c>
      <c r="H1333" s="62">
        <v>23</v>
      </c>
      <c r="I1333" s="61">
        <v>44576</v>
      </c>
      <c r="J1333" s="66" t="s">
        <v>1364</v>
      </c>
      <c r="K1333" s="128">
        <v>27809</v>
      </c>
      <c r="L1333" s="129">
        <f t="shared" ca="1" si="20"/>
        <v>48.9972602739726</v>
      </c>
      <c r="M1333" s="122">
        <v>0</v>
      </c>
      <c r="N1333" s="122" t="s">
        <v>1371</v>
      </c>
      <c r="O1333" s="122" t="s">
        <v>7813</v>
      </c>
    </row>
    <row r="1334" spans="1:15" s="120" customFormat="1" ht="12" hidden="1">
      <c r="A1334" s="122">
        <v>2021</v>
      </c>
      <c r="B1334" s="125" t="s">
        <v>1633</v>
      </c>
      <c r="C1334" s="60">
        <v>80733977</v>
      </c>
      <c r="D1334" s="65" t="s">
        <v>1175</v>
      </c>
      <c r="E1334" s="60" t="s">
        <v>739</v>
      </c>
      <c r="F1334" s="61">
        <v>44244</v>
      </c>
      <c r="G1334" s="62">
        <v>10</v>
      </c>
      <c r="H1334" s="62">
        <v>29</v>
      </c>
      <c r="I1334" s="61">
        <v>44576</v>
      </c>
      <c r="J1334" s="66" t="s">
        <v>1364</v>
      </c>
      <c r="K1334" s="128">
        <v>30219</v>
      </c>
      <c r="L1334" s="129">
        <f t="shared" ca="1" si="20"/>
        <v>42.394520547945206</v>
      </c>
      <c r="M1334" s="122">
        <v>0</v>
      </c>
      <c r="N1334" s="122" t="s">
        <v>1371</v>
      </c>
      <c r="O1334" s="122" t="s">
        <v>7813</v>
      </c>
    </row>
    <row r="1335" spans="1:15" s="120" customFormat="1" ht="12" hidden="1">
      <c r="A1335" s="122">
        <v>2021</v>
      </c>
      <c r="B1335" s="125" t="s">
        <v>1635</v>
      </c>
      <c r="C1335" s="60">
        <v>53084422</v>
      </c>
      <c r="D1335" s="65" t="s">
        <v>891</v>
      </c>
      <c r="E1335" s="60" t="s">
        <v>742</v>
      </c>
      <c r="F1335" s="61">
        <v>44250</v>
      </c>
      <c r="G1335" s="62">
        <v>10</v>
      </c>
      <c r="H1335" s="62">
        <v>23</v>
      </c>
      <c r="I1335" s="61">
        <v>44576</v>
      </c>
      <c r="J1335" s="66" t="s">
        <v>1364</v>
      </c>
      <c r="K1335" s="128">
        <v>31249</v>
      </c>
      <c r="L1335" s="129">
        <f t="shared" ca="1" si="20"/>
        <v>39.57260273972603</v>
      </c>
      <c r="M1335" s="122">
        <v>0</v>
      </c>
      <c r="N1335" s="122" t="s">
        <v>1371</v>
      </c>
      <c r="O1335" s="122" t="s">
        <v>7813</v>
      </c>
    </row>
    <row r="1336" spans="1:15" s="120" customFormat="1" ht="12" hidden="1">
      <c r="A1336" s="122">
        <v>2021</v>
      </c>
      <c r="B1336" s="125" t="s">
        <v>1648</v>
      </c>
      <c r="C1336" s="60">
        <v>79950166</v>
      </c>
      <c r="D1336" s="65" t="s">
        <v>1019</v>
      </c>
      <c r="E1336" s="60" t="s">
        <v>739</v>
      </c>
      <c r="F1336" s="61">
        <v>44258</v>
      </c>
      <c r="G1336" s="62">
        <v>10</v>
      </c>
      <c r="H1336" s="62">
        <v>13</v>
      </c>
      <c r="I1336" s="61">
        <v>44576</v>
      </c>
      <c r="J1336" s="66" t="s">
        <v>1364</v>
      </c>
      <c r="K1336" s="128">
        <v>28900</v>
      </c>
      <c r="L1336" s="129">
        <f t="shared" ca="1" si="20"/>
        <v>46.008219178082193</v>
      </c>
      <c r="M1336" s="122">
        <v>0</v>
      </c>
      <c r="N1336" s="122" t="s">
        <v>1371</v>
      </c>
      <c r="O1336" s="122" t="s">
        <v>7813</v>
      </c>
    </row>
    <row r="1337" spans="1:15" s="120" customFormat="1" ht="12" hidden="1">
      <c r="A1337" s="122">
        <v>2021</v>
      </c>
      <c r="B1337" s="125" t="s">
        <v>1657</v>
      </c>
      <c r="C1337" s="60">
        <v>52849652</v>
      </c>
      <c r="D1337" s="65" t="s">
        <v>989</v>
      </c>
      <c r="E1337" s="60" t="s">
        <v>742</v>
      </c>
      <c r="F1337" s="61">
        <v>44251</v>
      </c>
      <c r="G1337" s="62">
        <v>10</v>
      </c>
      <c r="H1337" s="62">
        <v>22</v>
      </c>
      <c r="I1337" s="61">
        <v>44576</v>
      </c>
      <c r="J1337" s="66" t="s">
        <v>1364</v>
      </c>
      <c r="K1337" s="128">
        <v>29365</v>
      </c>
      <c r="L1337" s="129">
        <f t="shared" ca="1" si="20"/>
        <v>44.734246575342468</v>
      </c>
      <c r="M1337" s="122">
        <v>0</v>
      </c>
      <c r="N1337" s="122" t="s">
        <v>1371</v>
      </c>
      <c r="O1337" s="122" t="s">
        <v>7813</v>
      </c>
    </row>
    <row r="1338" spans="1:15" s="120" customFormat="1" ht="12" hidden="1">
      <c r="A1338" s="122">
        <v>2021</v>
      </c>
      <c r="B1338" s="125" t="s">
        <v>1659</v>
      </c>
      <c r="C1338" s="60">
        <v>1033729255</v>
      </c>
      <c r="D1338" s="65" t="s">
        <v>1057</v>
      </c>
      <c r="E1338" s="60" t="s">
        <v>742</v>
      </c>
      <c r="F1338" s="61">
        <v>44250</v>
      </c>
      <c r="G1338" s="62">
        <v>10</v>
      </c>
      <c r="H1338" s="62">
        <v>23</v>
      </c>
      <c r="I1338" s="61">
        <v>44576</v>
      </c>
      <c r="J1338" s="66" t="s">
        <v>1364</v>
      </c>
      <c r="K1338" s="128">
        <v>33240</v>
      </c>
      <c r="L1338" s="129">
        <f t="shared" ca="1" si="20"/>
        <v>34.11780821917808</v>
      </c>
      <c r="M1338" s="122">
        <v>0</v>
      </c>
      <c r="N1338" s="122" t="s">
        <v>1371</v>
      </c>
      <c r="O1338" s="122" t="s">
        <v>7813</v>
      </c>
    </row>
    <row r="1339" spans="1:15" s="120" customFormat="1" ht="12" hidden="1">
      <c r="A1339" s="122">
        <v>2021</v>
      </c>
      <c r="B1339" s="125" t="s">
        <v>1670</v>
      </c>
      <c r="C1339" s="60">
        <v>51563303</v>
      </c>
      <c r="D1339" s="65" t="s">
        <v>986</v>
      </c>
      <c r="E1339" s="60" t="s">
        <v>742</v>
      </c>
      <c r="F1339" s="61">
        <v>44251</v>
      </c>
      <c r="G1339" s="62">
        <v>10</v>
      </c>
      <c r="H1339" s="62">
        <v>22</v>
      </c>
      <c r="I1339" s="61">
        <v>44576</v>
      </c>
      <c r="J1339" s="66" t="s">
        <v>1365</v>
      </c>
      <c r="K1339" s="128">
        <v>21284</v>
      </c>
      <c r="L1339" s="129">
        <f t="shared" ca="1" si="20"/>
        <v>66.873972602739727</v>
      </c>
      <c r="M1339" s="122">
        <v>0</v>
      </c>
      <c r="N1339" s="122" t="s">
        <v>1371</v>
      </c>
      <c r="O1339" s="122" t="s">
        <v>7813</v>
      </c>
    </row>
    <row r="1340" spans="1:15" s="120" customFormat="1" ht="12" hidden="1">
      <c r="A1340" s="122">
        <v>2021</v>
      </c>
      <c r="B1340" s="125" t="s">
        <v>1696</v>
      </c>
      <c r="C1340" s="60">
        <v>52958948</v>
      </c>
      <c r="D1340" s="65" t="s">
        <v>2338</v>
      </c>
      <c r="E1340" s="60" t="s">
        <v>742</v>
      </c>
      <c r="F1340" s="61">
        <v>44272</v>
      </c>
      <c r="G1340" s="62">
        <v>9</v>
      </c>
      <c r="H1340" s="62">
        <v>29</v>
      </c>
      <c r="I1340" s="61">
        <v>44576</v>
      </c>
      <c r="J1340" s="66" t="s">
        <v>1364</v>
      </c>
      <c r="K1340" s="128">
        <v>30621</v>
      </c>
      <c r="L1340" s="129">
        <f t="shared" ca="1" si="20"/>
        <v>41.293150684931504</v>
      </c>
      <c r="M1340" s="122">
        <v>0</v>
      </c>
      <c r="N1340" s="122" t="s">
        <v>1371</v>
      </c>
      <c r="O1340" s="122" t="s">
        <v>7813</v>
      </c>
    </row>
    <row r="1341" spans="1:15" s="120" customFormat="1" ht="12" hidden="1">
      <c r="A1341" s="122">
        <v>2021</v>
      </c>
      <c r="B1341" s="125" t="s">
        <v>1717</v>
      </c>
      <c r="C1341" s="60">
        <v>53103029</v>
      </c>
      <c r="D1341" s="65" t="s">
        <v>1006</v>
      </c>
      <c r="E1341" s="60" t="s">
        <v>742</v>
      </c>
      <c r="F1341" s="61">
        <v>44270</v>
      </c>
      <c r="G1341" s="62">
        <v>10</v>
      </c>
      <c r="H1341" s="62">
        <v>1</v>
      </c>
      <c r="I1341" s="61">
        <v>44576</v>
      </c>
      <c r="J1341" s="66" t="s">
        <v>1364</v>
      </c>
      <c r="K1341" s="128">
        <v>31325</v>
      </c>
      <c r="L1341" s="129">
        <f t="shared" ca="1" si="20"/>
        <v>39.364383561643834</v>
      </c>
      <c r="M1341" s="122">
        <v>0</v>
      </c>
      <c r="N1341" s="122" t="s">
        <v>1371</v>
      </c>
      <c r="O1341" s="122" t="s">
        <v>7813</v>
      </c>
    </row>
    <row r="1342" spans="1:15" s="120" customFormat="1" ht="12" hidden="1">
      <c r="A1342" s="122">
        <v>2021</v>
      </c>
      <c r="B1342" s="125" t="s">
        <v>1722</v>
      </c>
      <c r="C1342" s="60">
        <v>1030554442</v>
      </c>
      <c r="D1342" s="65" t="s">
        <v>803</v>
      </c>
      <c r="E1342" s="60" t="s">
        <v>742</v>
      </c>
      <c r="F1342" s="61">
        <v>44271</v>
      </c>
      <c r="G1342" s="62">
        <v>10</v>
      </c>
      <c r="H1342" s="62">
        <v>0</v>
      </c>
      <c r="I1342" s="61">
        <v>44576</v>
      </c>
      <c r="J1342" s="66" t="s">
        <v>1365</v>
      </c>
      <c r="K1342" s="128">
        <v>32578</v>
      </c>
      <c r="L1342" s="129">
        <f t="shared" ca="1" si="20"/>
        <v>35.93150684931507</v>
      </c>
      <c r="M1342" s="122">
        <v>0</v>
      </c>
      <c r="N1342" s="122" t="s">
        <v>1371</v>
      </c>
      <c r="O1342" s="122" t="s">
        <v>7813</v>
      </c>
    </row>
    <row r="1343" spans="1:15" s="120" customFormat="1" ht="12" hidden="1">
      <c r="A1343" s="122">
        <v>2021</v>
      </c>
      <c r="B1343" s="125" t="s">
        <v>1732</v>
      </c>
      <c r="C1343" s="60">
        <v>12202124</v>
      </c>
      <c r="D1343" s="65" t="s">
        <v>2352</v>
      </c>
      <c r="E1343" s="60" t="s">
        <v>739</v>
      </c>
      <c r="F1343" s="61">
        <v>44279</v>
      </c>
      <c r="G1343" s="62">
        <v>9</v>
      </c>
      <c r="H1343" s="62">
        <v>22</v>
      </c>
      <c r="I1343" s="61">
        <v>44576</v>
      </c>
      <c r="J1343" s="66" t="s">
        <v>1364</v>
      </c>
      <c r="K1343" s="128">
        <v>30729</v>
      </c>
      <c r="L1343" s="129">
        <f t="shared" ca="1" si="20"/>
        <v>40.9972602739726</v>
      </c>
      <c r="M1343" s="122">
        <v>0</v>
      </c>
      <c r="N1343" s="122" t="s">
        <v>1371</v>
      </c>
      <c r="O1343" s="122" t="s">
        <v>7813</v>
      </c>
    </row>
    <row r="1344" spans="1:15" s="120" customFormat="1" ht="12" hidden="1">
      <c r="A1344" s="122">
        <v>2021</v>
      </c>
      <c r="B1344" s="125" t="s">
        <v>1738</v>
      </c>
      <c r="C1344" s="60">
        <v>1012444579</v>
      </c>
      <c r="D1344" s="65" t="s">
        <v>1177</v>
      </c>
      <c r="E1344" s="60" t="s">
        <v>742</v>
      </c>
      <c r="F1344" s="61">
        <v>44315</v>
      </c>
      <c r="G1344" s="62">
        <v>8</v>
      </c>
      <c r="H1344" s="62">
        <v>17</v>
      </c>
      <c r="I1344" s="61">
        <v>44576</v>
      </c>
      <c r="J1344" s="66" t="s">
        <v>1364</v>
      </c>
      <c r="K1344" s="128">
        <v>35603</v>
      </c>
      <c r="L1344" s="129">
        <f t="shared" ca="1" si="20"/>
        <v>27.643835616438356</v>
      </c>
      <c r="M1344" s="122">
        <v>0</v>
      </c>
      <c r="N1344" s="122" t="s">
        <v>1371</v>
      </c>
      <c r="O1344" s="122" t="s">
        <v>7813</v>
      </c>
    </row>
    <row r="1345" spans="1:15" s="120" customFormat="1" ht="12" hidden="1">
      <c r="A1345" s="122">
        <v>2021</v>
      </c>
      <c r="B1345" s="125" t="s">
        <v>1814</v>
      </c>
      <c r="C1345" s="60">
        <v>40398349</v>
      </c>
      <c r="D1345" s="65" t="s">
        <v>2381</v>
      </c>
      <c r="E1345" s="60" t="s">
        <v>742</v>
      </c>
      <c r="F1345" s="61">
        <v>44287</v>
      </c>
      <c r="G1345" s="62">
        <v>9</v>
      </c>
      <c r="H1345" s="62">
        <v>15</v>
      </c>
      <c r="I1345" s="61">
        <v>44576</v>
      </c>
      <c r="J1345" s="66" t="s">
        <v>1364</v>
      </c>
      <c r="K1345" s="128">
        <v>26806</v>
      </c>
      <c r="L1345" s="129">
        <f t="shared" ca="1" si="20"/>
        <v>51.745205479452054</v>
      </c>
      <c r="M1345" s="122">
        <v>0</v>
      </c>
      <c r="N1345" s="122" t="s">
        <v>1371</v>
      </c>
      <c r="O1345" s="122" t="s">
        <v>7813</v>
      </c>
    </row>
    <row r="1346" spans="1:15" s="120" customFormat="1" ht="12" hidden="1">
      <c r="A1346" s="122">
        <v>2021</v>
      </c>
      <c r="B1346" s="125" t="s">
        <v>1828</v>
      </c>
      <c r="C1346" s="60">
        <v>1023864603</v>
      </c>
      <c r="D1346" s="65" t="s">
        <v>1051</v>
      </c>
      <c r="E1346" s="60" t="s">
        <v>739</v>
      </c>
      <c r="F1346" s="61">
        <v>44284</v>
      </c>
      <c r="G1346" s="62">
        <v>9</v>
      </c>
      <c r="H1346" s="62">
        <v>17</v>
      </c>
      <c r="I1346" s="61">
        <v>44576</v>
      </c>
      <c r="J1346" s="66" t="s">
        <v>1364</v>
      </c>
      <c r="K1346" s="128">
        <v>31646</v>
      </c>
      <c r="L1346" s="129">
        <f t="shared" ca="1" si="20"/>
        <v>38.484931506849314</v>
      </c>
      <c r="M1346" s="122">
        <v>0</v>
      </c>
      <c r="N1346" s="122" t="s">
        <v>1371</v>
      </c>
      <c r="O1346" s="122" t="s">
        <v>7813</v>
      </c>
    </row>
    <row r="1347" spans="1:15" s="120" customFormat="1" ht="12" hidden="1">
      <c r="A1347" s="122">
        <v>2021</v>
      </c>
      <c r="B1347" s="125" t="s">
        <v>1835</v>
      </c>
      <c r="C1347" s="60">
        <v>10774726</v>
      </c>
      <c r="D1347" s="65" t="s">
        <v>1335</v>
      </c>
      <c r="E1347" s="60" t="s">
        <v>739</v>
      </c>
      <c r="F1347" s="61">
        <v>44285</v>
      </c>
      <c r="G1347" s="62">
        <v>9</v>
      </c>
      <c r="H1347" s="62">
        <v>16</v>
      </c>
      <c r="I1347" s="61">
        <v>44576</v>
      </c>
      <c r="J1347" s="66" t="s">
        <v>1364</v>
      </c>
      <c r="K1347" s="128">
        <v>30292</v>
      </c>
      <c r="L1347" s="129">
        <f t="shared" ref="L1347:L1410" ca="1" si="21">IFERROR((TODAY()-K1347)/365,"No Aplica")</f>
        <v>42.194520547945203</v>
      </c>
      <c r="M1347" s="122">
        <v>0</v>
      </c>
      <c r="N1347" s="122" t="s">
        <v>1371</v>
      </c>
      <c r="O1347" s="122" t="s">
        <v>7813</v>
      </c>
    </row>
    <row r="1348" spans="1:15" s="120" customFormat="1" ht="12" hidden="1">
      <c r="A1348" s="122">
        <v>2021</v>
      </c>
      <c r="B1348" s="125" t="s">
        <v>1844</v>
      </c>
      <c r="C1348" s="60">
        <v>1020764137</v>
      </c>
      <c r="D1348" s="65" t="s">
        <v>2395</v>
      </c>
      <c r="E1348" s="60" t="s">
        <v>742</v>
      </c>
      <c r="F1348" s="61">
        <v>44292</v>
      </c>
      <c r="G1348" s="62">
        <v>9</v>
      </c>
      <c r="H1348" s="62">
        <v>10</v>
      </c>
      <c r="I1348" s="61">
        <v>44576</v>
      </c>
      <c r="J1348" s="66" t="s">
        <v>1364</v>
      </c>
      <c r="K1348" s="128">
        <v>33457</v>
      </c>
      <c r="L1348" s="129">
        <f t="shared" ca="1" si="21"/>
        <v>33.523287671232879</v>
      </c>
      <c r="M1348" s="122">
        <v>0</v>
      </c>
      <c r="N1348" s="122" t="s">
        <v>1371</v>
      </c>
      <c r="O1348" s="122" t="s">
        <v>7813</v>
      </c>
    </row>
    <row r="1349" spans="1:15" s="120" customFormat="1" ht="12" hidden="1">
      <c r="A1349" s="122">
        <v>2021</v>
      </c>
      <c r="B1349" s="125" t="s">
        <v>1848</v>
      </c>
      <c r="C1349" s="60">
        <v>1016070278</v>
      </c>
      <c r="D1349" s="65" t="s">
        <v>939</v>
      </c>
      <c r="E1349" s="60" t="s">
        <v>739</v>
      </c>
      <c r="F1349" s="61">
        <v>44286</v>
      </c>
      <c r="G1349" s="62">
        <v>9</v>
      </c>
      <c r="H1349" s="62">
        <v>15</v>
      </c>
      <c r="I1349" s="61">
        <v>44576</v>
      </c>
      <c r="J1349" s="66" t="s">
        <v>1364</v>
      </c>
      <c r="K1349" s="128">
        <v>34626</v>
      </c>
      <c r="L1349" s="129">
        <f t="shared" ca="1" si="21"/>
        <v>30.32054794520548</v>
      </c>
      <c r="M1349" s="122">
        <v>0</v>
      </c>
      <c r="N1349" s="122" t="s">
        <v>1371</v>
      </c>
      <c r="O1349" s="122" t="s">
        <v>7813</v>
      </c>
    </row>
    <row r="1350" spans="1:15" s="120" customFormat="1" ht="12" hidden="1">
      <c r="A1350" s="122">
        <v>2021</v>
      </c>
      <c r="B1350" s="125" t="s">
        <v>1854</v>
      </c>
      <c r="C1350" s="60">
        <v>52725553</v>
      </c>
      <c r="D1350" s="65" t="s">
        <v>1204</v>
      </c>
      <c r="E1350" s="60" t="s">
        <v>742</v>
      </c>
      <c r="F1350" s="61">
        <v>44286</v>
      </c>
      <c r="G1350" s="62">
        <v>9</v>
      </c>
      <c r="H1350" s="62">
        <v>15</v>
      </c>
      <c r="I1350" s="61">
        <v>44576</v>
      </c>
      <c r="J1350" s="66" t="s">
        <v>1364</v>
      </c>
      <c r="K1350" s="128">
        <v>29607</v>
      </c>
      <c r="L1350" s="129">
        <f t="shared" ca="1" si="21"/>
        <v>44.07123287671233</v>
      </c>
      <c r="M1350" s="122">
        <v>0</v>
      </c>
      <c r="N1350" s="122" t="s">
        <v>1371</v>
      </c>
      <c r="O1350" s="122" t="s">
        <v>7813</v>
      </c>
    </row>
    <row r="1351" spans="1:15" s="120" customFormat="1" ht="12" hidden="1">
      <c r="A1351" s="122">
        <v>2021</v>
      </c>
      <c r="B1351" s="125" t="s">
        <v>1858</v>
      </c>
      <c r="C1351" s="60">
        <v>79960990</v>
      </c>
      <c r="D1351" s="65" t="s">
        <v>2400</v>
      </c>
      <c r="E1351" s="60" t="s">
        <v>739</v>
      </c>
      <c r="F1351" s="61">
        <v>44286</v>
      </c>
      <c r="G1351" s="62">
        <v>9</v>
      </c>
      <c r="H1351" s="62">
        <v>15</v>
      </c>
      <c r="I1351" s="61">
        <v>44576</v>
      </c>
      <c r="J1351" s="66" t="s">
        <v>1364</v>
      </c>
      <c r="K1351" s="128">
        <v>28246</v>
      </c>
      <c r="L1351" s="129">
        <f t="shared" ca="1" si="21"/>
        <v>47.8</v>
      </c>
      <c r="M1351" s="122">
        <v>0</v>
      </c>
      <c r="N1351" s="122" t="s">
        <v>1371</v>
      </c>
      <c r="O1351" s="122" t="s">
        <v>7813</v>
      </c>
    </row>
    <row r="1352" spans="1:15" s="120" customFormat="1" ht="12" hidden="1">
      <c r="A1352" s="122">
        <v>2021</v>
      </c>
      <c r="B1352" s="125" t="s">
        <v>1859</v>
      </c>
      <c r="C1352" s="60">
        <v>83057039</v>
      </c>
      <c r="D1352" s="65" t="s">
        <v>2401</v>
      </c>
      <c r="E1352" s="60" t="s">
        <v>739</v>
      </c>
      <c r="F1352" s="61">
        <v>44291</v>
      </c>
      <c r="G1352" s="62">
        <v>9</v>
      </c>
      <c r="H1352" s="62">
        <v>11</v>
      </c>
      <c r="I1352" s="61">
        <v>44576</v>
      </c>
      <c r="J1352" s="66" t="s">
        <v>1364</v>
      </c>
      <c r="K1352" s="128">
        <v>26175</v>
      </c>
      <c r="L1352" s="129">
        <f t="shared" ca="1" si="21"/>
        <v>53.473972602739728</v>
      </c>
      <c r="M1352" s="122">
        <v>0</v>
      </c>
      <c r="N1352" s="122" t="s">
        <v>1371</v>
      </c>
      <c r="O1352" s="122" t="s">
        <v>7813</v>
      </c>
    </row>
    <row r="1353" spans="1:15" s="120" customFormat="1" ht="12" hidden="1">
      <c r="A1353" s="122">
        <v>2021</v>
      </c>
      <c r="B1353" s="125" t="s">
        <v>1864</v>
      </c>
      <c r="C1353" s="60">
        <v>52192870</v>
      </c>
      <c r="D1353" s="65" t="s">
        <v>2405</v>
      </c>
      <c r="E1353" s="60" t="s">
        <v>742</v>
      </c>
      <c r="F1353" s="61">
        <v>44287</v>
      </c>
      <c r="G1353" s="62">
        <v>9</v>
      </c>
      <c r="H1353" s="62">
        <v>15</v>
      </c>
      <c r="I1353" s="61">
        <v>44576</v>
      </c>
      <c r="J1353" s="66" t="s">
        <v>1364</v>
      </c>
      <c r="K1353" s="128">
        <v>27573</v>
      </c>
      <c r="L1353" s="129">
        <f t="shared" ca="1" si="21"/>
        <v>49.643835616438359</v>
      </c>
      <c r="M1353" s="122">
        <v>0</v>
      </c>
      <c r="N1353" s="122" t="s">
        <v>1371</v>
      </c>
      <c r="O1353" s="122" t="s">
        <v>7813</v>
      </c>
    </row>
    <row r="1354" spans="1:15" s="120" customFormat="1" ht="12" hidden="1">
      <c r="A1354" s="122">
        <v>2021</v>
      </c>
      <c r="B1354" s="125" t="s">
        <v>1866</v>
      </c>
      <c r="C1354" s="60">
        <v>1020410519</v>
      </c>
      <c r="D1354" s="65" t="s">
        <v>1005</v>
      </c>
      <c r="E1354" s="60" t="s">
        <v>739</v>
      </c>
      <c r="F1354" s="61">
        <v>44287</v>
      </c>
      <c r="G1354" s="62">
        <v>9</v>
      </c>
      <c r="H1354" s="62">
        <v>15</v>
      </c>
      <c r="I1354" s="61">
        <v>44576</v>
      </c>
      <c r="J1354" s="66" t="s">
        <v>1365</v>
      </c>
      <c r="K1354" s="128">
        <v>32087</v>
      </c>
      <c r="L1354" s="129">
        <f t="shared" ca="1" si="21"/>
        <v>37.276712328767125</v>
      </c>
      <c r="M1354" s="122">
        <v>0</v>
      </c>
      <c r="N1354" s="122" t="s">
        <v>1371</v>
      </c>
      <c r="O1354" s="122" t="s">
        <v>7813</v>
      </c>
    </row>
    <row r="1355" spans="1:15" s="120" customFormat="1" ht="12" hidden="1">
      <c r="A1355" s="122">
        <v>2021</v>
      </c>
      <c r="B1355" s="125" t="s">
        <v>1872</v>
      </c>
      <c r="C1355" s="60">
        <v>1110262760</v>
      </c>
      <c r="D1355" s="65" t="s">
        <v>2412</v>
      </c>
      <c r="E1355" s="60" t="s">
        <v>739</v>
      </c>
      <c r="F1355" s="61">
        <v>44287</v>
      </c>
      <c r="G1355" s="62">
        <v>9</v>
      </c>
      <c r="H1355" s="62">
        <v>15</v>
      </c>
      <c r="I1355" s="61">
        <v>44576</v>
      </c>
      <c r="J1355" s="66" t="s">
        <v>1364</v>
      </c>
      <c r="K1355" s="128">
        <v>33687</v>
      </c>
      <c r="L1355" s="129">
        <f t="shared" ca="1" si="21"/>
        <v>32.893150684931506</v>
      </c>
      <c r="M1355" s="122">
        <v>0</v>
      </c>
      <c r="N1355" s="122" t="s">
        <v>1371</v>
      </c>
      <c r="O1355" s="122" t="s">
        <v>7813</v>
      </c>
    </row>
    <row r="1356" spans="1:15" s="120" customFormat="1" ht="12" hidden="1">
      <c r="A1356" s="122">
        <v>2021</v>
      </c>
      <c r="B1356" s="125" t="s">
        <v>1877</v>
      </c>
      <c r="C1356" s="60">
        <v>1032471175</v>
      </c>
      <c r="D1356" s="65" t="s">
        <v>1099</v>
      </c>
      <c r="E1356" s="60" t="s">
        <v>742</v>
      </c>
      <c r="F1356" s="61">
        <v>44287</v>
      </c>
      <c r="G1356" s="62">
        <v>9</v>
      </c>
      <c r="H1356" s="62">
        <v>15</v>
      </c>
      <c r="I1356" s="61">
        <v>44576</v>
      </c>
      <c r="J1356" s="66" t="s">
        <v>1364</v>
      </c>
      <c r="K1356" s="128">
        <v>34821</v>
      </c>
      <c r="L1356" s="129">
        <f t="shared" ca="1" si="21"/>
        <v>29.786301369863015</v>
      </c>
      <c r="M1356" s="122">
        <v>0</v>
      </c>
      <c r="N1356" s="122" t="s">
        <v>1371</v>
      </c>
      <c r="O1356" s="122" t="s">
        <v>7813</v>
      </c>
    </row>
    <row r="1357" spans="1:15" s="120" customFormat="1" ht="12" hidden="1">
      <c r="A1357" s="122">
        <v>2021</v>
      </c>
      <c r="B1357" s="125" t="s">
        <v>1879</v>
      </c>
      <c r="C1357" s="60">
        <v>1030659898</v>
      </c>
      <c r="D1357" s="65" t="s">
        <v>2365</v>
      </c>
      <c r="E1357" s="60" t="s">
        <v>739</v>
      </c>
      <c r="F1357" s="61">
        <v>44305</v>
      </c>
      <c r="G1357" s="62">
        <v>8</v>
      </c>
      <c r="H1357" s="62">
        <v>27</v>
      </c>
      <c r="I1357" s="61">
        <v>44576</v>
      </c>
      <c r="J1357" s="66" t="s">
        <v>1365</v>
      </c>
      <c r="K1357" s="128">
        <v>34994</v>
      </c>
      <c r="L1357" s="129">
        <f t="shared" ca="1" si="21"/>
        <v>29.312328767123287</v>
      </c>
      <c r="M1357" s="122">
        <v>0</v>
      </c>
      <c r="N1357" s="122" t="s">
        <v>1371</v>
      </c>
      <c r="O1357" s="122" t="s">
        <v>7813</v>
      </c>
    </row>
    <row r="1358" spans="1:15" s="120" customFormat="1" ht="12" hidden="1">
      <c r="A1358" s="122">
        <v>2021</v>
      </c>
      <c r="B1358" s="125" t="s">
        <v>1881</v>
      </c>
      <c r="C1358" s="60">
        <v>1010202591</v>
      </c>
      <c r="D1358" s="65" t="s">
        <v>967</v>
      </c>
      <c r="E1358" s="60" t="s">
        <v>739</v>
      </c>
      <c r="F1358" s="61">
        <v>44287</v>
      </c>
      <c r="G1358" s="62">
        <v>9</v>
      </c>
      <c r="H1358" s="62">
        <v>15</v>
      </c>
      <c r="I1358" s="61">
        <v>44576</v>
      </c>
      <c r="J1358" s="66" t="s">
        <v>1364</v>
      </c>
      <c r="K1358" s="128">
        <v>33749</v>
      </c>
      <c r="L1358" s="129">
        <f t="shared" ca="1" si="21"/>
        <v>32.723287671232875</v>
      </c>
      <c r="M1358" s="122">
        <v>0</v>
      </c>
      <c r="N1358" s="122" t="s">
        <v>1371</v>
      </c>
      <c r="O1358" s="122" t="s">
        <v>7813</v>
      </c>
    </row>
    <row r="1359" spans="1:15" s="120" customFormat="1" ht="12" hidden="1">
      <c r="A1359" s="122">
        <v>2021</v>
      </c>
      <c r="B1359" s="125" t="s">
        <v>1883</v>
      </c>
      <c r="C1359" s="60">
        <v>1032396574</v>
      </c>
      <c r="D1359" s="65" t="s">
        <v>931</v>
      </c>
      <c r="E1359" s="60" t="s">
        <v>742</v>
      </c>
      <c r="F1359" s="61">
        <v>44287</v>
      </c>
      <c r="G1359" s="62">
        <v>9</v>
      </c>
      <c r="H1359" s="62">
        <v>15</v>
      </c>
      <c r="I1359" s="61">
        <v>44576</v>
      </c>
      <c r="J1359" s="66" t="s">
        <v>1364</v>
      </c>
      <c r="K1359" s="128">
        <v>32025</v>
      </c>
      <c r="L1359" s="129">
        <f t="shared" ca="1" si="21"/>
        <v>37.446575342465756</v>
      </c>
      <c r="M1359" s="122">
        <v>0</v>
      </c>
      <c r="N1359" s="122" t="s">
        <v>1371</v>
      </c>
      <c r="O1359" s="122" t="s">
        <v>7813</v>
      </c>
    </row>
    <row r="1360" spans="1:15" s="120" customFormat="1" ht="12" hidden="1">
      <c r="A1360" s="122">
        <v>2021</v>
      </c>
      <c r="B1360" s="125" t="s">
        <v>1888</v>
      </c>
      <c r="C1360" s="60">
        <v>52560761</v>
      </c>
      <c r="D1360" s="65" t="s">
        <v>902</v>
      </c>
      <c r="E1360" s="60" t="s">
        <v>742</v>
      </c>
      <c r="F1360" s="61">
        <v>44292</v>
      </c>
      <c r="G1360" s="62">
        <v>9</v>
      </c>
      <c r="H1360" s="62">
        <v>10</v>
      </c>
      <c r="I1360" s="61">
        <v>44576</v>
      </c>
      <c r="J1360" s="66" t="s">
        <v>1364</v>
      </c>
      <c r="K1360" s="128">
        <v>26943</v>
      </c>
      <c r="L1360" s="129">
        <f t="shared" ca="1" si="21"/>
        <v>51.369863013698627</v>
      </c>
      <c r="M1360" s="122">
        <v>0</v>
      </c>
      <c r="N1360" s="122" t="s">
        <v>1371</v>
      </c>
      <c r="O1360" s="122" t="s">
        <v>7813</v>
      </c>
    </row>
    <row r="1361" spans="1:15" s="120" customFormat="1" ht="12" hidden="1">
      <c r="A1361" s="122">
        <v>2021</v>
      </c>
      <c r="B1361" s="125" t="s">
        <v>1890</v>
      </c>
      <c r="C1361" s="60">
        <v>79630166</v>
      </c>
      <c r="D1361" s="65" t="s">
        <v>942</v>
      </c>
      <c r="E1361" s="60" t="s">
        <v>739</v>
      </c>
      <c r="F1361" s="61">
        <v>44292</v>
      </c>
      <c r="G1361" s="62">
        <v>9</v>
      </c>
      <c r="H1361" s="62">
        <v>10</v>
      </c>
      <c r="I1361" s="61">
        <v>44576</v>
      </c>
      <c r="J1361" s="66" t="s">
        <v>1364</v>
      </c>
      <c r="K1361" s="128">
        <v>27469</v>
      </c>
      <c r="L1361" s="129">
        <f t="shared" ca="1" si="21"/>
        <v>49.92876712328767</v>
      </c>
      <c r="M1361" s="122">
        <v>0</v>
      </c>
      <c r="N1361" s="122" t="s">
        <v>1371</v>
      </c>
      <c r="O1361" s="122" t="s">
        <v>7813</v>
      </c>
    </row>
    <row r="1362" spans="1:15" s="120" customFormat="1" ht="12" hidden="1">
      <c r="A1362" s="122">
        <v>2021</v>
      </c>
      <c r="B1362" s="125" t="s">
        <v>1903</v>
      </c>
      <c r="C1362" s="60">
        <v>52950437</v>
      </c>
      <c r="D1362" s="65" t="s">
        <v>860</v>
      </c>
      <c r="E1362" s="60" t="s">
        <v>742</v>
      </c>
      <c r="F1362" s="61">
        <v>44292</v>
      </c>
      <c r="G1362" s="62">
        <v>9</v>
      </c>
      <c r="H1362" s="62">
        <v>10</v>
      </c>
      <c r="I1362" s="61">
        <v>44576</v>
      </c>
      <c r="J1362" s="66" t="s">
        <v>1364</v>
      </c>
      <c r="K1362" s="128">
        <v>30170</v>
      </c>
      <c r="L1362" s="129">
        <f t="shared" ca="1" si="21"/>
        <v>42.528767123287672</v>
      </c>
      <c r="M1362" s="122">
        <v>0</v>
      </c>
      <c r="N1362" s="122" t="s">
        <v>1371</v>
      </c>
      <c r="O1362" s="122" t="s">
        <v>7813</v>
      </c>
    </row>
    <row r="1363" spans="1:15" s="120" customFormat="1" ht="12" hidden="1">
      <c r="A1363" s="122">
        <v>2021</v>
      </c>
      <c r="B1363" s="125" t="s">
        <v>1924</v>
      </c>
      <c r="C1363" s="60">
        <v>1032502090</v>
      </c>
      <c r="D1363" s="65" t="s">
        <v>2422</v>
      </c>
      <c r="E1363" s="60" t="s">
        <v>742</v>
      </c>
      <c r="F1363" s="61">
        <v>44301</v>
      </c>
      <c r="G1363" s="62">
        <v>9</v>
      </c>
      <c r="H1363" s="62">
        <v>1</v>
      </c>
      <c r="I1363" s="61">
        <v>44576</v>
      </c>
      <c r="J1363" s="66" t="s">
        <v>1365</v>
      </c>
      <c r="K1363" s="128">
        <v>36167</v>
      </c>
      <c r="L1363" s="129">
        <f t="shared" ca="1" si="21"/>
        <v>26.098630136986301</v>
      </c>
      <c r="M1363" s="122">
        <v>0</v>
      </c>
      <c r="N1363" s="122" t="s">
        <v>1371</v>
      </c>
      <c r="O1363" s="122" t="s">
        <v>7813</v>
      </c>
    </row>
    <row r="1364" spans="1:15" s="120" customFormat="1" ht="12" hidden="1">
      <c r="A1364" s="122">
        <v>2021</v>
      </c>
      <c r="B1364" s="125" t="s">
        <v>1934</v>
      </c>
      <c r="C1364" s="60">
        <v>22520729</v>
      </c>
      <c r="D1364" s="65" t="s">
        <v>2427</v>
      </c>
      <c r="E1364" s="60" t="s">
        <v>742</v>
      </c>
      <c r="F1364" s="61">
        <v>44299</v>
      </c>
      <c r="G1364" s="62">
        <v>9</v>
      </c>
      <c r="H1364" s="62">
        <v>3</v>
      </c>
      <c r="I1364" s="61">
        <v>44576</v>
      </c>
      <c r="J1364" s="66" t="s">
        <v>1364</v>
      </c>
      <c r="K1364" s="128">
        <v>29374</v>
      </c>
      <c r="L1364" s="129">
        <f t="shared" ca="1" si="21"/>
        <v>44.709589041095889</v>
      </c>
      <c r="M1364" s="122">
        <v>0</v>
      </c>
      <c r="N1364" s="122" t="s">
        <v>1371</v>
      </c>
      <c r="O1364" s="122" t="s">
        <v>7813</v>
      </c>
    </row>
    <row r="1365" spans="1:15" s="120" customFormat="1" ht="12" hidden="1">
      <c r="A1365" s="122">
        <v>2021</v>
      </c>
      <c r="B1365" s="125" t="s">
        <v>1937</v>
      </c>
      <c r="C1365" s="60">
        <v>1022334496</v>
      </c>
      <c r="D1365" s="65" t="s">
        <v>975</v>
      </c>
      <c r="E1365" s="60" t="s">
        <v>742</v>
      </c>
      <c r="F1365" s="61">
        <v>44299</v>
      </c>
      <c r="G1365" s="62">
        <v>9</v>
      </c>
      <c r="H1365" s="62">
        <v>3</v>
      </c>
      <c r="I1365" s="61">
        <v>44576</v>
      </c>
      <c r="J1365" s="66" t="s">
        <v>1364</v>
      </c>
      <c r="K1365" s="128">
        <v>31966</v>
      </c>
      <c r="L1365" s="129">
        <f t="shared" ca="1" si="21"/>
        <v>37.608219178082194</v>
      </c>
      <c r="M1365" s="122">
        <v>0</v>
      </c>
      <c r="N1365" s="122" t="s">
        <v>1371</v>
      </c>
      <c r="O1365" s="122" t="s">
        <v>7813</v>
      </c>
    </row>
    <row r="1366" spans="1:15" s="120" customFormat="1" ht="12" hidden="1">
      <c r="A1366" s="122">
        <v>2021</v>
      </c>
      <c r="B1366" s="125" t="s">
        <v>1950</v>
      </c>
      <c r="C1366" s="60">
        <v>1143399455</v>
      </c>
      <c r="D1366" s="65" t="s">
        <v>2438</v>
      </c>
      <c r="E1366" s="60" t="s">
        <v>739</v>
      </c>
      <c r="F1366" s="61">
        <v>44299</v>
      </c>
      <c r="G1366" s="62">
        <v>9</v>
      </c>
      <c r="H1366" s="62">
        <v>3</v>
      </c>
      <c r="I1366" s="61">
        <v>44576</v>
      </c>
      <c r="J1366" s="66" t="s">
        <v>1364</v>
      </c>
      <c r="K1366" s="128">
        <v>35515</v>
      </c>
      <c r="L1366" s="129">
        <f t="shared" ca="1" si="21"/>
        <v>27.884931506849316</v>
      </c>
      <c r="M1366" s="122">
        <v>0</v>
      </c>
      <c r="N1366" s="122" t="s">
        <v>1371</v>
      </c>
      <c r="O1366" s="122" t="s">
        <v>7813</v>
      </c>
    </row>
    <row r="1367" spans="1:15" s="120" customFormat="1" ht="12" hidden="1">
      <c r="A1367" s="122">
        <v>2021</v>
      </c>
      <c r="B1367" s="125" t="s">
        <v>1968</v>
      </c>
      <c r="C1367" s="60">
        <v>79724475</v>
      </c>
      <c r="D1367" s="65" t="s">
        <v>2448</v>
      </c>
      <c r="E1367" s="60" t="s">
        <v>739</v>
      </c>
      <c r="F1367" s="61">
        <v>44312</v>
      </c>
      <c r="G1367" s="62">
        <v>8</v>
      </c>
      <c r="H1367" s="62">
        <v>20</v>
      </c>
      <c r="I1367" s="61">
        <v>44576</v>
      </c>
      <c r="J1367" s="66" t="s">
        <v>1364</v>
      </c>
      <c r="K1367" s="128">
        <v>29190</v>
      </c>
      <c r="L1367" s="129">
        <f t="shared" ca="1" si="21"/>
        <v>45.213698630136989</v>
      </c>
      <c r="M1367" s="122">
        <v>0</v>
      </c>
      <c r="N1367" s="122" t="s">
        <v>1371</v>
      </c>
      <c r="O1367" s="122" t="s">
        <v>7813</v>
      </c>
    </row>
    <row r="1368" spans="1:15" s="120" customFormat="1" ht="12" hidden="1">
      <c r="A1368" s="122">
        <v>2021</v>
      </c>
      <c r="B1368" s="125" t="s">
        <v>1976</v>
      </c>
      <c r="C1368" s="60">
        <v>1018416451</v>
      </c>
      <c r="D1368" s="65" t="s">
        <v>1022</v>
      </c>
      <c r="E1368" s="60" t="s">
        <v>739</v>
      </c>
      <c r="F1368" s="61">
        <v>44315</v>
      </c>
      <c r="G1368" s="62">
        <v>8</v>
      </c>
      <c r="H1368" s="62">
        <v>17</v>
      </c>
      <c r="I1368" s="61">
        <v>44576</v>
      </c>
      <c r="J1368" s="66" t="s">
        <v>1364</v>
      </c>
      <c r="K1368" s="128">
        <v>32265</v>
      </c>
      <c r="L1368" s="129">
        <f t="shared" ca="1" si="21"/>
        <v>36.789041095890411</v>
      </c>
      <c r="M1368" s="122">
        <v>0</v>
      </c>
      <c r="N1368" s="122" t="s">
        <v>1371</v>
      </c>
      <c r="O1368" s="122" t="s">
        <v>7813</v>
      </c>
    </row>
    <row r="1369" spans="1:15" s="120" customFormat="1" ht="12" hidden="1">
      <c r="A1369" s="122">
        <v>2021</v>
      </c>
      <c r="B1369" s="125" t="s">
        <v>1985</v>
      </c>
      <c r="C1369" s="60">
        <v>80731431</v>
      </c>
      <c r="D1369" s="65" t="s">
        <v>2455</v>
      </c>
      <c r="E1369" s="60" t="s">
        <v>739</v>
      </c>
      <c r="F1369" s="61">
        <v>44326</v>
      </c>
      <c r="G1369" s="62">
        <v>8</v>
      </c>
      <c r="H1369" s="62">
        <v>5</v>
      </c>
      <c r="I1369" s="61">
        <v>44576</v>
      </c>
      <c r="J1369" s="66" t="s">
        <v>1364</v>
      </c>
      <c r="K1369" s="128">
        <v>29865</v>
      </c>
      <c r="L1369" s="129">
        <f t="shared" ca="1" si="21"/>
        <v>43.364383561643834</v>
      </c>
      <c r="M1369" s="122">
        <v>0</v>
      </c>
      <c r="N1369" s="122" t="s">
        <v>1371</v>
      </c>
      <c r="O1369" s="122" t="s">
        <v>7813</v>
      </c>
    </row>
    <row r="1370" spans="1:15" s="120" customFormat="1" ht="12" hidden="1">
      <c r="A1370" s="122">
        <v>2021</v>
      </c>
      <c r="B1370" s="125" t="s">
        <v>2016</v>
      </c>
      <c r="C1370" s="60">
        <v>1033705312</v>
      </c>
      <c r="D1370" s="65" t="s">
        <v>2467</v>
      </c>
      <c r="E1370" s="60" t="s">
        <v>742</v>
      </c>
      <c r="F1370" s="61">
        <v>44336</v>
      </c>
      <c r="G1370" s="62">
        <v>7</v>
      </c>
      <c r="H1370" s="62">
        <v>26</v>
      </c>
      <c r="I1370" s="61">
        <v>44576</v>
      </c>
      <c r="J1370" s="66" t="s">
        <v>1365</v>
      </c>
      <c r="K1370" s="128">
        <v>32404</v>
      </c>
      <c r="L1370" s="129">
        <f t="shared" ca="1" si="21"/>
        <v>36.408219178082192</v>
      </c>
      <c r="M1370" s="122">
        <v>0</v>
      </c>
      <c r="N1370" s="122" t="s">
        <v>1371</v>
      </c>
      <c r="O1370" s="122" t="s">
        <v>7813</v>
      </c>
    </row>
    <row r="1371" spans="1:15" s="120" customFormat="1" ht="12" hidden="1">
      <c r="A1371" s="122">
        <v>2021</v>
      </c>
      <c r="B1371" s="125" t="s">
        <v>2017</v>
      </c>
      <c r="C1371" s="60">
        <v>52777050</v>
      </c>
      <c r="D1371" s="65" t="s">
        <v>1355</v>
      </c>
      <c r="E1371" s="60" t="s">
        <v>742</v>
      </c>
      <c r="F1371" s="61">
        <v>44335</v>
      </c>
      <c r="G1371" s="62">
        <v>7</v>
      </c>
      <c r="H1371" s="62">
        <v>27</v>
      </c>
      <c r="I1371" s="61">
        <v>44576</v>
      </c>
      <c r="J1371" s="66" t="s">
        <v>1364</v>
      </c>
      <c r="K1371" s="128">
        <v>28877</v>
      </c>
      <c r="L1371" s="129">
        <f t="shared" ca="1" si="21"/>
        <v>46.07123287671233</v>
      </c>
      <c r="M1371" s="122">
        <v>0</v>
      </c>
      <c r="N1371" s="122" t="s">
        <v>1371</v>
      </c>
      <c r="O1371" s="122" t="s">
        <v>7813</v>
      </c>
    </row>
    <row r="1372" spans="1:15" s="120" customFormat="1" ht="12" hidden="1">
      <c r="A1372" s="122">
        <v>2021</v>
      </c>
      <c r="B1372" s="125" t="s">
        <v>2032</v>
      </c>
      <c r="C1372" s="60">
        <v>52047756</v>
      </c>
      <c r="D1372" s="65" t="s">
        <v>2479</v>
      </c>
      <c r="E1372" s="60" t="s">
        <v>742</v>
      </c>
      <c r="F1372" s="61">
        <v>44343</v>
      </c>
      <c r="G1372" s="62">
        <v>7</v>
      </c>
      <c r="H1372" s="62">
        <v>19</v>
      </c>
      <c r="I1372" s="61">
        <v>44576</v>
      </c>
      <c r="J1372" s="66" t="s">
        <v>1364</v>
      </c>
      <c r="K1372" s="128">
        <v>26260</v>
      </c>
      <c r="L1372" s="129">
        <f t="shared" ca="1" si="21"/>
        <v>53.241095890410961</v>
      </c>
      <c r="M1372" s="122">
        <v>0</v>
      </c>
      <c r="N1372" s="122" t="s">
        <v>1371</v>
      </c>
      <c r="O1372" s="122" t="s">
        <v>7813</v>
      </c>
    </row>
    <row r="1373" spans="1:15" s="120" customFormat="1" ht="12" hidden="1">
      <c r="A1373" s="122">
        <v>2021</v>
      </c>
      <c r="B1373" s="125" t="s">
        <v>2038</v>
      </c>
      <c r="C1373" s="60">
        <v>1014274837</v>
      </c>
      <c r="D1373" s="65" t="s">
        <v>2484</v>
      </c>
      <c r="E1373" s="60" t="s">
        <v>739</v>
      </c>
      <c r="F1373" s="61">
        <v>44347</v>
      </c>
      <c r="G1373" s="62">
        <v>7</v>
      </c>
      <c r="H1373" s="62">
        <v>15</v>
      </c>
      <c r="I1373" s="61">
        <v>44576</v>
      </c>
      <c r="J1373" s="66" t="s">
        <v>1364</v>
      </c>
      <c r="K1373" s="128">
        <v>30734</v>
      </c>
      <c r="L1373" s="129">
        <f t="shared" ca="1" si="21"/>
        <v>40.983561643835614</v>
      </c>
      <c r="M1373" s="122">
        <v>0</v>
      </c>
      <c r="N1373" s="122" t="s">
        <v>1371</v>
      </c>
      <c r="O1373" s="122" t="s">
        <v>7813</v>
      </c>
    </row>
    <row r="1374" spans="1:15" s="120" customFormat="1" ht="12" hidden="1">
      <c r="A1374" s="122">
        <v>2021</v>
      </c>
      <c r="B1374" s="125" t="s">
        <v>2039</v>
      </c>
      <c r="C1374" s="60">
        <v>1110588794</v>
      </c>
      <c r="D1374" s="65" t="s">
        <v>2485</v>
      </c>
      <c r="E1374" s="60" t="s">
        <v>739</v>
      </c>
      <c r="F1374" s="61">
        <v>44347</v>
      </c>
      <c r="G1374" s="62">
        <v>7</v>
      </c>
      <c r="H1374" s="62">
        <v>26</v>
      </c>
      <c r="I1374" s="61">
        <v>44576</v>
      </c>
      <c r="J1374" s="66" t="s">
        <v>1364</v>
      </c>
      <c r="K1374" s="128">
        <v>35860</v>
      </c>
      <c r="L1374" s="129">
        <f t="shared" ca="1" si="21"/>
        <v>26.93972602739726</v>
      </c>
      <c r="M1374" s="122">
        <v>0</v>
      </c>
      <c r="N1374" s="122" t="s">
        <v>1371</v>
      </c>
      <c r="O1374" s="122" t="s">
        <v>7813</v>
      </c>
    </row>
    <row r="1375" spans="1:15" s="120" customFormat="1" ht="12" hidden="1">
      <c r="A1375" s="122">
        <v>2021</v>
      </c>
      <c r="B1375" s="125" t="s">
        <v>2041</v>
      </c>
      <c r="C1375" s="60">
        <v>1051568147</v>
      </c>
      <c r="D1375" s="65" t="s">
        <v>2487</v>
      </c>
      <c r="E1375" s="60" t="s">
        <v>739</v>
      </c>
      <c r="F1375" s="61">
        <v>44347</v>
      </c>
      <c r="G1375" s="62">
        <v>7</v>
      </c>
      <c r="H1375" s="62">
        <v>15</v>
      </c>
      <c r="I1375" s="61">
        <v>44576</v>
      </c>
      <c r="J1375" s="66" t="s">
        <v>1364</v>
      </c>
      <c r="K1375" s="128">
        <v>32122</v>
      </c>
      <c r="L1375" s="129">
        <f t="shared" ca="1" si="21"/>
        <v>37.180821917808217</v>
      </c>
      <c r="M1375" s="122">
        <v>0</v>
      </c>
      <c r="N1375" s="122" t="s">
        <v>1371</v>
      </c>
      <c r="O1375" s="122" t="s">
        <v>7813</v>
      </c>
    </row>
    <row r="1376" spans="1:15" s="120" customFormat="1" ht="12" hidden="1">
      <c r="A1376" s="122">
        <v>2021</v>
      </c>
      <c r="B1376" s="125" t="s">
        <v>2048</v>
      </c>
      <c r="C1376" s="60">
        <v>80724303</v>
      </c>
      <c r="D1376" s="65" t="s">
        <v>2492</v>
      </c>
      <c r="E1376" s="60" t="s">
        <v>739</v>
      </c>
      <c r="F1376" s="61">
        <v>44352</v>
      </c>
      <c r="G1376" s="62">
        <v>7</v>
      </c>
      <c r="H1376" s="62">
        <v>11</v>
      </c>
      <c r="I1376" s="61">
        <v>44576</v>
      </c>
      <c r="J1376" s="66" t="s">
        <v>1364</v>
      </c>
      <c r="K1376" s="128">
        <v>30075</v>
      </c>
      <c r="L1376" s="129">
        <f t="shared" ca="1" si="21"/>
        <v>42.789041095890411</v>
      </c>
      <c r="M1376" s="122">
        <v>0</v>
      </c>
      <c r="N1376" s="122" t="s">
        <v>1371</v>
      </c>
      <c r="O1376" s="122" t="s">
        <v>7813</v>
      </c>
    </row>
    <row r="1377" spans="1:15" s="120" customFormat="1" ht="12" hidden="1">
      <c r="A1377" s="122">
        <v>2021</v>
      </c>
      <c r="B1377" s="125" t="s">
        <v>2049</v>
      </c>
      <c r="C1377" s="60">
        <v>1032446758</v>
      </c>
      <c r="D1377" s="65" t="s">
        <v>1347</v>
      </c>
      <c r="E1377" s="60" t="s">
        <v>742</v>
      </c>
      <c r="F1377" s="61">
        <v>44352</v>
      </c>
      <c r="G1377" s="62">
        <v>7</v>
      </c>
      <c r="H1377" s="62">
        <v>11</v>
      </c>
      <c r="I1377" s="61">
        <v>44576</v>
      </c>
      <c r="J1377" s="66" t="s">
        <v>1365</v>
      </c>
      <c r="K1377" s="128">
        <v>33362</v>
      </c>
      <c r="L1377" s="129">
        <f t="shared" ca="1" si="21"/>
        <v>33.783561643835618</v>
      </c>
      <c r="M1377" s="122">
        <v>0</v>
      </c>
      <c r="N1377" s="122" t="s">
        <v>1371</v>
      </c>
      <c r="O1377" s="122" t="s">
        <v>7813</v>
      </c>
    </row>
    <row r="1378" spans="1:15" s="120" customFormat="1" ht="12" hidden="1">
      <c r="A1378" s="122">
        <v>2021</v>
      </c>
      <c r="B1378" s="125" t="s">
        <v>2050</v>
      </c>
      <c r="C1378" s="60">
        <v>19290021</v>
      </c>
      <c r="D1378" s="65" t="s">
        <v>1356</v>
      </c>
      <c r="E1378" s="60" t="s">
        <v>739</v>
      </c>
      <c r="F1378" s="61">
        <v>44352</v>
      </c>
      <c r="G1378" s="62">
        <v>7</v>
      </c>
      <c r="H1378" s="62">
        <v>11</v>
      </c>
      <c r="I1378" s="61">
        <v>44576</v>
      </c>
      <c r="J1378" s="66" t="s">
        <v>1364</v>
      </c>
      <c r="K1378" s="128">
        <v>20338</v>
      </c>
      <c r="L1378" s="129">
        <f t="shared" ca="1" si="21"/>
        <v>69.465753424657535</v>
      </c>
      <c r="M1378" s="122">
        <v>0</v>
      </c>
      <c r="N1378" s="122" t="s">
        <v>1371</v>
      </c>
      <c r="O1378" s="122" t="s">
        <v>7813</v>
      </c>
    </row>
    <row r="1379" spans="1:15" s="120" customFormat="1" ht="12" hidden="1">
      <c r="A1379" s="122">
        <v>2021</v>
      </c>
      <c r="B1379" s="125" t="s">
        <v>2054</v>
      </c>
      <c r="C1379" s="60">
        <v>1082876272</v>
      </c>
      <c r="D1379" s="65" t="s">
        <v>2496</v>
      </c>
      <c r="E1379" s="60" t="s">
        <v>739</v>
      </c>
      <c r="F1379" s="61">
        <v>44356</v>
      </c>
      <c r="G1379" s="62">
        <v>7</v>
      </c>
      <c r="H1379" s="62">
        <v>7</v>
      </c>
      <c r="I1379" s="61">
        <v>44576</v>
      </c>
      <c r="J1379" s="66" t="s">
        <v>1364</v>
      </c>
      <c r="K1379" s="128">
        <v>32213</v>
      </c>
      <c r="L1379" s="129">
        <f t="shared" ca="1" si="21"/>
        <v>36.93150684931507</v>
      </c>
      <c r="M1379" s="122">
        <v>0</v>
      </c>
      <c r="N1379" s="122" t="s">
        <v>1371</v>
      </c>
      <c r="O1379" s="122" t="s">
        <v>7813</v>
      </c>
    </row>
    <row r="1380" spans="1:15" s="120" customFormat="1" ht="12" hidden="1">
      <c r="A1380" s="122">
        <v>2021</v>
      </c>
      <c r="B1380" s="125" t="s">
        <v>2055</v>
      </c>
      <c r="C1380" s="60">
        <v>1032436755</v>
      </c>
      <c r="D1380" s="65" t="s">
        <v>2497</v>
      </c>
      <c r="E1380" s="60" t="s">
        <v>739</v>
      </c>
      <c r="F1380" s="61">
        <v>44356</v>
      </c>
      <c r="G1380" s="62">
        <v>7</v>
      </c>
      <c r="H1380" s="62">
        <v>7</v>
      </c>
      <c r="I1380" s="61">
        <v>44576</v>
      </c>
      <c r="J1380" s="66" t="s">
        <v>1365</v>
      </c>
      <c r="K1380" s="128">
        <v>32994</v>
      </c>
      <c r="L1380" s="129">
        <f t="shared" ca="1" si="21"/>
        <v>34.791780821917811</v>
      </c>
      <c r="M1380" s="122">
        <v>0</v>
      </c>
      <c r="N1380" s="122" t="s">
        <v>1371</v>
      </c>
      <c r="O1380" s="122" t="s">
        <v>7813</v>
      </c>
    </row>
    <row r="1381" spans="1:15" s="120" customFormat="1" ht="12" hidden="1">
      <c r="A1381" s="122">
        <v>2021</v>
      </c>
      <c r="B1381" s="125" t="s">
        <v>2089</v>
      </c>
      <c r="C1381" s="60">
        <v>79723144</v>
      </c>
      <c r="D1381" s="65" t="s">
        <v>2521</v>
      </c>
      <c r="E1381" s="60" t="s">
        <v>739</v>
      </c>
      <c r="F1381" s="61">
        <v>44399</v>
      </c>
      <c r="G1381" s="62">
        <v>5</v>
      </c>
      <c r="H1381" s="62">
        <v>24</v>
      </c>
      <c r="I1381" s="61">
        <v>44576</v>
      </c>
      <c r="J1381" s="66" t="s">
        <v>1364</v>
      </c>
      <c r="K1381" s="128">
        <v>28777</v>
      </c>
      <c r="L1381" s="129">
        <f t="shared" ca="1" si="21"/>
        <v>46.345205479452055</v>
      </c>
      <c r="M1381" s="122">
        <v>0</v>
      </c>
      <c r="N1381" s="122" t="s">
        <v>1371</v>
      </c>
      <c r="O1381" s="122" t="s">
        <v>7813</v>
      </c>
    </row>
    <row r="1382" spans="1:15" s="120" customFormat="1" ht="12" hidden="1">
      <c r="A1382" s="122">
        <v>2021</v>
      </c>
      <c r="B1382" s="125" t="s">
        <v>2090</v>
      </c>
      <c r="C1382" s="60">
        <v>52905716</v>
      </c>
      <c r="D1382" s="65" t="s">
        <v>2522</v>
      </c>
      <c r="E1382" s="60" t="s">
        <v>742</v>
      </c>
      <c r="F1382" s="61">
        <v>44403</v>
      </c>
      <c r="G1382" s="62">
        <v>5</v>
      </c>
      <c r="H1382" s="62">
        <v>20</v>
      </c>
      <c r="I1382" s="61">
        <v>44576</v>
      </c>
      <c r="J1382" s="66" t="s">
        <v>1364</v>
      </c>
      <c r="K1382" s="128">
        <v>30207</v>
      </c>
      <c r="L1382" s="129">
        <f t="shared" ca="1" si="21"/>
        <v>42.42739726027397</v>
      </c>
      <c r="M1382" s="122">
        <v>0</v>
      </c>
      <c r="N1382" s="122" t="s">
        <v>1371</v>
      </c>
      <c r="O1382" s="122" t="s">
        <v>7813</v>
      </c>
    </row>
    <row r="1383" spans="1:15" s="120" customFormat="1" ht="12" hidden="1">
      <c r="A1383" s="122">
        <v>2021</v>
      </c>
      <c r="B1383" s="125" t="s">
        <v>2101</v>
      </c>
      <c r="C1383" s="60">
        <v>52754243</v>
      </c>
      <c r="D1383" s="65" t="s">
        <v>862</v>
      </c>
      <c r="E1383" s="60" t="s">
        <v>742</v>
      </c>
      <c r="F1383" s="61">
        <v>44404</v>
      </c>
      <c r="G1383" s="62">
        <v>5</v>
      </c>
      <c r="H1383" s="62">
        <v>19</v>
      </c>
      <c r="I1383" s="61">
        <v>44576</v>
      </c>
      <c r="J1383" s="66" t="s">
        <v>1364</v>
      </c>
      <c r="K1383" s="128">
        <v>29808</v>
      </c>
      <c r="L1383" s="129">
        <f t="shared" ca="1" si="21"/>
        <v>43.520547945205479</v>
      </c>
      <c r="M1383" s="122">
        <v>0</v>
      </c>
      <c r="N1383" s="122" t="s">
        <v>1371</v>
      </c>
      <c r="O1383" s="122" t="s">
        <v>7813</v>
      </c>
    </row>
    <row r="1384" spans="1:15" s="120" customFormat="1" ht="12" hidden="1">
      <c r="A1384" s="122">
        <v>2021</v>
      </c>
      <c r="B1384" s="125" t="s">
        <v>2109</v>
      </c>
      <c r="C1384" s="60">
        <v>1069729637</v>
      </c>
      <c r="D1384" s="65" t="s">
        <v>2537</v>
      </c>
      <c r="E1384" s="60" t="s">
        <v>739</v>
      </c>
      <c r="F1384" s="61">
        <v>44411</v>
      </c>
      <c r="G1384" s="62">
        <v>5</v>
      </c>
      <c r="H1384" s="62">
        <v>13</v>
      </c>
      <c r="I1384" s="61">
        <v>44576</v>
      </c>
      <c r="J1384" s="66" t="s">
        <v>1364</v>
      </c>
      <c r="K1384" s="128">
        <v>32788</v>
      </c>
      <c r="L1384" s="129">
        <f t="shared" ca="1" si="21"/>
        <v>35.356164383561641</v>
      </c>
      <c r="M1384" s="122">
        <v>0</v>
      </c>
      <c r="N1384" s="122" t="s">
        <v>1371</v>
      </c>
      <c r="O1384" s="122" t="s">
        <v>7813</v>
      </c>
    </row>
    <row r="1385" spans="1:15" s="120" customFormat="1" ht="12" hidden="1">
      <c r="A1385" s="122">
        <v>2021</v>
      </c>
      <c r="B1385" s="125" t="s">
        <v>2148</v>
      </c>
      <c r="C1385" s="60">
        <v>79822162</v>
      </c>
      <c r="D1385" s="65" t="s">
        <v>2565</v>
      </c>
      <c r="E1385" s="60" t="s">
        <v>739</v>
      </c>
      <c r="F1385" s="61">
        <v>44461</v>
      </c>
      <c r="G1385" s="62">
        <v>3</v>
      </c>
      <c r="H1385" s="62">
        <v>24</v>
      </c>
      <c r="I1385" s="61">
        <v>44576</v>
      </c>
      <c r="J1385" s="66" t="s">
        <v>1364</v>
      </c>
      <c r="K1385" s="128">
        <v>27889</v>
      </c>
      <c r="L1385" s="129">
        <f t="shared" ca="1" si="21"/>
        <v>48.778082191780825</v>
      </c>
      <c r="M1385" s="122">
        <v>0</v>
      </c>
      <c r="N1385" s="122" t="s">
        <v>1371</v>
      </c>
      <c r="O1385" s="122" t="s">
        <v>7813</v>
      </c>
    </row>
    <row r="1386" spans="1:15" s="120" customFormat="1" ht="12" hidden="1">
      <c r="A1386" s="122">
        <v>2021</v>
      </c>
      <c r="B1386" s="125" t="s">
        <v>2192</v>
      </c>
      <c r="C1386" s="60">
        <v>52877132</v>
      </c>
      <c r="D1386" s="65" t="s">
        <v>2601</v>
      </c>
      <c r="E1386" s="60" t="s">
        <v>742</v>
      </c>
      <c r="F1386" s="61">
        <v>44529</v>
      </c>
      <c r="G1386" s="62">
        <v>2</v>
      </c>
      <c r="H1386" s="62">
        <v>0</v>
      </c>
      <c r="I1386" s="61">
        <v>44576</v>
      </c>
      <c r="J1386" s="66" t="s">
        <v>1364</v>
      </c>
      <c r="K1386" s="128">
        <v>29778</v>
      </c>
      <c r="L1386" s="129">
        <f t="shared" ca="1" si="21"/>
        <v>43.602739726027394</v>
      </c>
      <c r="M1386" s="122">
        <v>0</v>
      </c>
      <c r="N1386" s="122" t="s">
        <v>1371</v>
      </c>
      <c r="O1386" s="122" t="s">
        <v>7813</v>
      </c>
    </row>
    <row r="1387" spans="1:15" s="120" customFormat="1" ht="12" hidden="1">
      <c r="A1387" s="122">
        <v>2021</v>
      </c>
      <c r="B1387" s="125" t="s">
        <v>2208</v>
      </c>
      <c r="C1387" s="60">
        <v>79692076</v>
      </c>
      <c r="D1387" s="65" t="s">
        <v>2614</v>
      </c>
      <c r="E1387" s="60" t="s">
        <v>739</v>
      </c>
      <c r="F1387" s="61">
        <v>44522</v>
      </c>
      <c r="G1387" s="62">
        <v>2</v>
      </c>
      <c r="H1387" s="62">
        <v>14</v>
      </c>
      <c r="I1387" s="61">
        <v>44576</v>
      </c>
      <c r="J1387" s="66" t="s">
        <v>1364</v>
      </c>
      <c r="K1387" s="128">
        <v>27488</v>
      </c>
      <c r="L1387" s="129">
        <f t="shared" ca="1" si="21"/>
        <v>49.876712328767127</v>
      </c>
      <c r="M1387" s="122">
        <v>0</v>
      </c>
      <c r="N1387" s="122" t="s">
        <v>1371</v>
      </c>
      <c r="O1387" s="122" t="s">
        <v>7813</v>
      </c>
    </row>
    <row r="1388" spans="1:15" s="120" customFormat="1" ht="12" hidden="1">
      <c r="A1388" s="122">
        <v>2021</v>
      </c>
      <c r="B1388" s="125" t="s">
        <v>2210</v>
      </c>
      <c r="C1388" s="60">
        <v>80857472</v>
      </c>
      <c r="D1388" s="65" t="s">
        <v>2616</v>
      </c>
      <c r="E1388" s="60" t="s">
        <v>739</v>
      </c>
      <c r="F1388" s="61">
        <v>44525</v>
      </c>
      <c r="G1388" s="62">
        <v>2</v>
      </c>
      <c r="H1388" s="62">
        <v>15</v>
      </c>
      <c r="I1388" s="61">
        <v>44576</v>
      </c>
      <c r="J1388" s="66" t="s">
        <v>1364</v>
      </c>
      <c r="K1388" s="128">
        <v>31039</v>
      </c>
      <c r="L1388" s="129">
        <f t="shared" ca="1" si="21"/>
        <v>40.147945205479452</v>
      </c>
      <c r="M1388" s="122">
        <v>0</v>
      </c>
      <c r="N1388" s="122" t="s">
        <v>1371</v>
      </c>
      <c r="O1388" s="122" t="s">
        <v>7813</v>
      </c>
    </row>
    <row r="1389" spans="1:15" s="120" customFormat="1" ht="12" hidden="1">
      <c r="A1389" s="122">
        <v>2021</v>
      </c>
      <c r="B1389" s="125" t="s">
        <v>2213</v>
      </c>
      <c r="C1389" s="60">
        <v>7306696</v>
      </c>
      <c r="D1389" s="65" t="s">
        <v>2619</v>
      </c>
      <c r="E1389" s="60" t="s">
        <v>739</v>
      </c>
      <c r="F1389" s="61">
        <v>44530</v>
      </c>
      <c r="G1389" s="62">
        <v>2</v>
      </c>
      <c r="H1389" s="62">
        <v>15</v>
      </c>
      <c r="I1389" s="61">
        <v>44576</v>
      </c>
      <c r="J1389" s="66" t="s">
        <v>1364</v>
      </c>
      <c r="K1389" s="128">
        <v>23995</v>
      </c>
      <c r="L1389" s="129">
        <f t="shared" ca="1" si="21"/>
        <v>59.446575342465756</v>
      </c>
      <c r="M1389" s="122">
        <v>0</v>
      </c>
      <c r="N1389" s="122" t="s">
        <v>1371</v>
      </c>
      <c r="O1389" s="122" t="s">
        <v>7813</v>
      </c>
    </row>
    <row r="1390" spans="1:15" s="120" customFormat="1" ht="12" hidden="1">
      <c r="A1390" s="122">
        <v>2021</v>
      </c>
      <c r="B1390" s="125" t="s">
        <v>2214</v>
      </c>
      <c r="C1390" s="60">
        <v>38254256</v>
      </c>
      <c r="D1390" s="65" t="s">
        <v>2620</v>
      </c>
      <c r="E1390" s="60" t="s">
        <v>739</v>
      </c>
      <c r="F1390" s="61">
        <v>44530</v>
      </c>
      <c r="G1390" s="62">
        <v>2</v>
      </c>
      <c r="H1390" s="62">
        <v>15</v>
      </c>
      <c r="I1390" s="61">
        <v>44576</v>
      </c>
      <c r="J1390" s="66" t="s">
        <v>1364</v>
      </c>
      <c r="K1390" s="128">
        <v>22977</v>
      </c>
      <c r="L1390" s="129">
        <f t="shared" ca="1" si="21"/>
        <v>62.235616438356168</v>
      </c>
      <c r="M1390" s="122">
        <v>0</v>
      </c>
      <c r="N1390" s="122" t="s">
        <v>1371</v>
      </c>
      <c r="O1390" s="122" t="s">
        <v>7813</v>
      </c>
    </row>
    <row r="1391" spans="1:15" s="120" customFormat="1" ht="12" hidden="1">
      <c r="A1391" s="122">
        <v>2021</v>
      </c>
      <c r="B1391" s="125" t="s">
        <v>2215</v>
      </c>
      <c r="C1391" s="60">
        <v>80411172</v>
      </c>
      <c r="D1391" s="65" t="s">
        <v>2621</v>
      </c>
      <c r="E1391" s="60" t="s">
        <v>739</v>
      </c>
      <c r="F1391" s="61">
        <v>44532</v>
      </c>
      <c r="G1391" s="62">
        <v>1</v>
      </c>
      <c r="H1391" s="62">
        <v>15</v>
      </c>
      <c r="I1391" s="61">
        <v>44576</v>
      </c>
      <c r="J1391" s="66" t="s">
        <v>1364</v>
      </c>
      <c r="K1391" s="128">
        <v>24402</v>
      </c>
      <c r="L1391" s="129">
        <f t="shared" ca="1" si="21"/>
        <v>58.331506849315069</v>
      </c>
      <c r="M1391" s="122">
        <v>0</v>
      </c>
      <c r="N1391" s="122" t="s">
        <v>1371</v>
      </c>
      <c r="O1391" s="122" t="s">
        <v>7813</v>
      </c>
    </row>
    <row r="1392" spans="1:15" s="120" customFormat="1" ht="12" hidden="1">
      <c r="A1392" s="122">
        <v>2021</v>
      </c>
      <c r="B1392" s="125" t="s">
        <v>2224</v>
      </c>
      <c r="C1392" s="60">
        <v>1018449683</v>
      </c>
      <c r="D1392" s="65" t="s">
        <v>2630</v>
      </c>
      <c r="E1392" s="60" t="s">
        <v>742</v>
      </c>
      <c r="F1392" s="61">
        <v>44545</v>
      </c>
      <c r="G1392" s="62">
        <v>1</v>
      </c>
      <c r="H1392" s="62">
        <v>2</v>
      </c>
      <c r="I1392" s="61">
        <v>44576</v>
      </c>
      <c r="J1392" s="66" t="s">
        <v>1364</v>
      </c>
      <c r="K1392" s="128">
        <v>33623</v>
      </c>
      <c r="L1392" s="129">
        <f t="shared" ca="1" si="21"/>
        <v>33.06849315068493</v>
      </c>
      <c r="M1392" s="122">
        <v>0</v>
      </c>
      <c r="N1392" s="122" t="s">
        <v>1371</v>
      </c>
      <c r="O1392" s="122" t="s">
        <v>7813</v>
      </c>
    </row>
    <row r="1393" spans="1:15" s="120" customFormat="1" ht="12" hidden="1">
      <c r="A1393" s="122">
        <v>2021</v>
      </c>
      <c r="B1393" s="125" t="s">
        <v>2235</v>
      </c>
      <c r="C1393" s="60">
        <v>1032470596</v>
      </c>
      <c r="D1393" s="65" t="s">
        <v>2641</v>
      </c>
      <c r="E1393" s="60" t="s">
        <v>739</v>
      </c>
      <c r="F1393" s="61">
        <v>44544</v>
      </c>
      <c r="G1393" s="62">
        <v>1</v>
      </c>
      <c r="H1393" s="62">
        <v>15</v>
      </c>
      <c r="I1393" s="61">
        <v>44576</v>
      </c>
      <c r="J1393" s="66" t="s">
        <v>1365</v>
      </c>
      <c r="K1393" s="128">
        <v>34795</v>
      </c>
      <c r="L1393" s="129">
        <f t="shared" ca="1" si="21"/>
        <v>29.857534246575341</v>
      </c>
      <c r="M1393" s="122">
        <v>0</v>
      </c>
      <c r="N1393" s="122" t="s">
        <v>1371</v>
      </c>
      <c r="O1393" s="122" t="s">
        <v>7813</v>
      </c>
    </row>
    <row r="1394" spans="1:15" s="120" customFormat="1" ht="12" hidden="1">
      <c r="A1394" s="122">
        <v>2021</v>
      </c>
      <c r="B1394" s="125" t="s">
        <v>2236</v>
      </c>
      <c r="C1394" s="60">
        <v>1019045051</v>
      </c>
      <c r="D1394" s="65" t="s">
        <v>2642</v>
      </c>
      <c r="E1394" s="60" t="s">
        <v>739</v>
      </c>
      <c r="F1394" s="61">
        <v>44544</v>
      </c>
      <c r="G1394" s="62">
        <v>1</v>
      </c>
      <c r="H1394" s="62">
        <v>15</v>
      </c>
      <c r="I1394" s="61">
        <v>44576</v>
      </c>
      <c r="J1394" s="66" t="s">
        <v>1364</v>
      </c>
      <c r="K1394" s="128">
        <v>32992</v>
      </c>
      <c r="L1394" s="129">
        <f t="shared" ca="1" si="21"/>
        <v>34.797260273972604</v>
      </c>
      <c r="M1394" s="122">
        <v>0</v>
      </c>
      <c r="N1394" s="122" t="s">
        <v>1371</v>
      </c>
      <c r="O1394" s="122" t="s">
        <v>7813</v>
      </c>
    </row>
    <row r="1395" spans="1:15" s="120" customFormat="1" ht="12" hidden="1">
      <c r="A1395" s="122">
        <v>2021</v>
      </c>
      <c r="B1395" s="125" t="s">
        <v>1593</v>
      </c>
      <c r="C1395" s="60">
        <v>1032394420</v>
      </c>
      <c r="D1395" s="65" t="s">
        <v>868</v>
      </c>
      <c r="E1395" s="60" t="s">
        <v>742</v>
      </c>
      <c r="F1395" s="61">
        <v>44236</v>
      </c>
      <c r="G1395" s="62">
        <v>11</v>
      </c>
      <c r="H1395" s="62">
        <v>8</v>
      </c>
      <c r="I1395" s="61">
        <v>44577</v>
      </c>
      <c r="J1395" s="66" t="s">
        <v>1364</v>
      </c>
      <c r="K1395" s="128">
        <v>32016</v>
      </c>
      <c r="L1395" s="129">
        <f t="shared" ca="1" si="21"/>
        <v>37.471232876712328</v>
      </c>
      <c r="M1395" s="122">
        <v>0</v>
      </c>
      <c r="N1395" s="122" t="s">
        <v>1371</v>
      </c>
      <c r="O1395" s="122" t="s">
        <v>7813</v>
      </c>
    </row>
    <row r="1396" spans="1:15" s="120" customFormat="1" ht="12" hidden="1">
      <c r="A1396" s="122">
        <v>2021</v>
      </c>
      <c r="B1396" s="125" t="s">
        <v>1685</v>
      </c>
      <c r="C1396" s="60">
        <v>52446234</v>
      </c>
      <c r="D1396" s="65" t="s">
        <v>941</v>
      </c>
      <c r="E1396" s="60" t="s">
        <v>742</v>
      </c>
      <c r="F1396" s="61">
        <v>44254</v>
      </c>
      <c r="G1396" s="62">
        <v>10</v>
      </c>
      <c r="H1396" s="62">
        <v>20</v>
      </c>
      <c r="I1396" s="61">
        <v>44577</v>
      </c>
      <c r="J1396" s="66" t="s">
        <v>1364</v>
      </c>
      <c r="K1396" s="128">
        <v>28688</v>
      </c>
      <c r="L1396" s="129">
        <f t="shared" ca="1" si="21"/>
        <v>46.589041095890408</v>
      </c>
      <c r="M1396" s="122">
        <v>0</v>
      </c>
      <c r="N1396" s="122" t="s">
        <v>1371</v>
      </c>
      <c r="O1396" s="122" t="s">
        <v>7813</v>
      </c>
    </row>
    <row r="1397" spans="1:15" s="120" customFormat="1" ht="12" hidden="1">
      <c r="A1397" s="122">
        <v>2021</v>
      </c>
      <c r="B1397" s="125" t="s">
        <v>1718</v>
      </c>
      <c r="C1397" s="60">
        <v>80032761</v>
      </c>
      <c r="D1397" s="65" t="s">
        <v>2348</v>
      </c>
      <c r="E1397" s="60" t="s">
        <v>739</v>
      </c>
      <c r="F1397" s="61">
        <v>44272</v>
      </c>
      <c r="G1397" s="62">
        <v>10</v>
      </c>
      <c r="H1397" s="62">
        <v>0</v>
      </c>
      <c r="I1397" s="61">
        <v>44577</v>
      </c>
      <c r="J1397" s="66" t="s">
        <v>1364</v>
      </c>
      <c r="K1397" s="128">
        <v>29966</v>
      </c>
      <c r="L1397" s="129">
        <f t="shared" ca="1" si="21"/>
        <v>43.087671232876716</v>
      </c>
      <c r="M1397" s="122">
        <v>0</v>
      </c>
      <c r="N1397" s="122" t="s">
        <v>1371</v>
      </c>
      <c r="O1397" s="122" t="s">
        <v>7813</v>
      </c>
    </row>
    <row r="1398" spans="1:15" s="120" customFormat="1" ht="12" hidden="1">
      <c r="A1398" s="122">
        <v>2021</v>
      </c>
      <c r="B1398" s="125" t="s">
        <v>1988</v>
      </c>
      <c r="C1398" s="60">
        <v>79783820</v>
      </c>
      <c r="D1398" s="65" t="s">
        <v>2457</v>
      </c>
      <c r="E1398" s="60" t="s">
        <v>739</v>
      </c>
      <c r="F1398" s="61">
        <v>44323</v>
      </c>
      <c r="G1398" s="62">
        <v>8</v>
      </c>
      <c r="H1398" s="62">
        <v>10</v>
      </c>
      <c r="I1398" s="61">
        <v>44577</v>
      </c>
      <c r="J1398" s="66" t="s">
        <v>1364</v>
      </c>
      <c r="K1398" s="128">
        <v>27692</v>
      </c>
      <c r="L1398" s="129">
        <f t="shared" ca="1" si="21"/>
        <v>49.317808219178083</v>
      </c>
      <c r="M1398" s="122">
        <v>0</v>
      </c>
      <c r="N1398" s="122" t="s">
        <v>1371</v>
      </c>
      <c r="O1398" s="122" t="s">
        <v>7813</v>
      </c>
    </row>
    <row r="1399" spans="1:15" s="120" customFormat="1" ht="12" hidden="1">
      <c r="A1399" s="122">
        <v>2021</v>
      </c>
      <c r="B1399" s="125" t="s">
        <v>2139</v>
      </c>
      <c r="C1399" s="60">
        <v>79861659</v>
      </c>
      <c r="D1399" s="65" t="s">
        <v>2559</v>
      </c>
      <c r="E1399" s="60" t="s">
        <v>739</v>
      </c>
      <c r="F1399" s="61">
        <v>44446</v>
      </c>
      <c r="G1399" s="62">
        <v>4</v>
      </c>
      <c r="H1399" s="62">
        <v>10</v>
      </c>
      <c r="I1399" s="61">
        <v>44577</v>
      </c>
      <c r="J1399" s="66" t="s">
        <v>1365</v>
      </c>
      <c r="K1399" s="128">
        <v>27813</v>
      </c>
      <c r="L1399" s="129">
        <f t="shared" ca="1" si="21"/>
        <v>48.986301369863014</v>
      </c>
      <c r="M1399" s="122">
        <v>0</v>
      </c>
      <c r="N1399" s="122" t="s">
        <v>1371</v>
      </c>
      <c r="O1399" s="122" t="s">
        <v>7813</v>
      </c>
    </row>
    <row r="1400" spans="1:15" s="120" customFormat="1" ht="12" hidden="1">
      <c r="A1400" s="122">
        <v>2021</v>
      </c>
      <c r="B1400" s="125" t="s">
        <v>2151</v>
      </c>
      <c r="C1400" s="60">
        <v>1098789749</v>
      </c>
      <c r="D1400" s="65" t="s">
        <v>2568</v>
      </c>
      <c r="E1400" s="60" t="s">
        <v>742</v>
      </c>
      <c r="F1400" s="61">
        <v>44456</v>
      </c>
      <c r="G1400" s="62">
        <v>4</v>
      </c>
      <c r="H1400" s="62">
        <v>0</v>
      </c>
      <c r="I1400" s="61">
        <v>44577</v>
      </c>
      <c r="J1400" s="66" t="s">
        <v>1364</v>
      </c>
      <c r="K1400" s="128">
        <v>35297</v>
      </c>
      <c r="L1400" s="129">
        <f t="shared" ca="1" si="21"/>
        <v>28.482191780821918</v>
      </c>
      <c r="M1400" s="122">
        <v>0</v>
      </c>
      <c r="N1400" s="122" t="s">
        <v>1371</v>
      </c>
      <c r="O1400" s="122" t="s">
        <v>7813</v>
      </c>
    </row>
    <row r="1401" spans="1:15" s="120" customFormat="1" ht="12" hidden="1">
      <c r="A1401" s="122">
        <v>2021</v>
      </c>
      <c r="B1401" s="125" t="s">
        <v>2194</v>
      </c>
      <c r="C1401" s="60">
        <v>39571538</v>
      </c>
      <c r="D1401" s="65" t="s">
        <v>2603</v>
      </c>
      <c r="E1401" s="60" t="s">
        <v>742</v>
      </c>
      <c r="F1401" s="61">
        <v>44498</v>
      </c>
      <c r="G1401" s="62">
        <v>4</v>
      </c>
      <c r="H1401" s="62">
        <v>15</v>
      </c>
      <c r="I1401" s="61">
        <v>44577</v>
      </c>
      <c r="J1401" s="66" t="s">
        <v>1364</v>
      </c>
      <c r="K1401" s="128">
        <v>27595</v>
      </c>
      <c r="L1401" s="129">
        <f t="shared" ca="1" si="21"/>
        <v>49.583561643835615</v>
      </c>
      <c r="M1401" s="122">
        <v>0</v>
      </c>
      <c r="N1401" s="122" t="s">
        <v>1371</v>
      </c>
      <c r="O1401" s="122" t="s">
        <v>7813</v>
      </c>
    </row>
    <row r="1402" spans="1:15" s="120" customFormat="1" ht="12" hidden="1">
      <c r="A1402" s="122">
        <v>2021</v>
      </c>
      <c r="B1402" s="125" t="s">
        <v>2203</v>
      </c>
      <c r="C1402" s="60">
        <v>1024590645</v>
      </c>
      <c r="D1402" s="65" t="s">
        <v>2611</v>
      </c>
      <c r="E1402" s="60" t="s">
        <v>739</v>
      </c>
      <c r="F1402" s="61">
        <v>44513</v>
      </c>
      <c r="G1402" s="62">
        <v>4</v>
      </c>
      <c r="H1402" s="62">
        <v>15</v>
      </c>
      <c r="I1402" s="61">
        <v>44577</v>
      </c>
      <c r="J1402" s="66" t="s">
        <v>1364</v>
      </c>
      <c r="K1402" s="128">
        <v>35954</v>
      </c>
      <c r="L1402" s="129">
        <f t="shared" ca="1" si="21"/>
        <v>26.682191780821917</v>
      </c>
      <c r="M1402" s="122">
        <v>0</v>
      </c>
      <c r="N1402" s="122" t="s">
        <v>1371</v>
      </c>
      <c r="O1402" s="122" t="s">
        <v>7813</v>
      </c>
    </row>
    <row r="1403" spans="1:15" s="120" customFormat="1" ht="12" hidden="1">
      <c r="A1403" s="122">
        <v>2021</v>
      </c>
      <c r="B1403" s="125" t="s">
        <v>2239</v>
      </c>
      <c r="C1403" s="60">
        <v>1019116246</v>
      </c>
      <c r="D1403" s="65" t="s">
        <v>757</v>
      </c>
      <c r="E1403" s="60" t="s">
        <v>742</v>
      </c>
      <c r="F1403" s="61">
        <v>44546</v>
      </c>
      <c r="G1403" s="62">
        <v>1</v>
      </c>
      <c r="H1403" s="62">
        <v>2</v>
      </c>
      <c r="I1403" s="61">
        <v>44577</v>
      </c>
      <c r="J1403" s="66" t="s">
        <v>1364</v>
      </c>
      <c r="K1403" s="128">
        <v>35100</v>
      </c>
      <c r="L1403" s="129">
        <f t="shared" ca="1" si="21"/>
        <v>29.021917808219179</v>
      </c>
      <c r="M1403" s="122">
        <v>0</v>
      </c>
      <c r="N1403" s="122" t="s">
        <v>1371</v>
      </c>
      <c r="O1403" s="122" t="s">
        <v>7813</v>
      </c>
    </row>
    <row r="1404" spans="1:15" s="120" customFormat="1" ht="12" hidden="1">
      <c r="A1404" s="122">
        <v>2021</v>
      </c>
      <c r="B1404" s="125" t="s">
        <v>1626</v>
      </c>
      <c r="C1404" s="60">
        <v>1067843955</v>
      </c>
      <c r="D1404" s="65" t="s">
        <v>2317</v>
      </c>
      <c r="E1404" s="60" t="s">
        <v>739</v>
      </c>
      <c r="F1404" s="61">
        <v>44245</v>
      </c>
      <c r="G1404" s="62">
        <v>11</v>
      </c>
      <c r="H1404" s="62">
        <v>0</v>
      </c>
      <c r="I1404" s="61">
        <v>44578</v>
      </c>
      <c r="J1404" s="66" t="s">
        <v>1364</v>
      </c>
      <c r="K1404" s="128">
        <v>31573</v>
      </c>
      <c r="L1404" s="129">
        <f t="shared" ca="1" si="21"/>
        <v>38.684931506849317</v>
      </c>
      <c r="M1404" s="122">
        <v>0</v>
      </c>
      <c r="N1404" s="122" t="s">
        <v>1371</v>
      </c>
      <c r="O1404" s="122" t="s">
        <v>7813</v>
      </c>
    </row>
    <row r="1405" spans="1:15" s="120" customFormat="1" ht="12" hidden="1">
      <c r="A1405" s="122">
        <v>2021</v>
      </c>
      <c r="B1405" s="125" t="s">
        <v>2047</v>
      </c>
      <c r="C1405" s="60">
        <v>1023907175</v>
      </c>
      <c r="D1405" s="65" t="s">
        <v>2491</v>
      </c>
      <c r="E1405" s="60" t="s">
        <v>739</v>
      </c>
      <c r="F1405" s="61">
        <v>44350</v>
      </c>
      <c r="G1405" s="62">
        <v>7</v>
      </c>
      <c r="H1405" s="62">
        <v>15</v>
      </c>
      <c r="I1405" s="61">
        <v>44578</v>
      </c>
      <c r="J1405" s="66" t="s">
        <v>1365</v>
      </c>
      <c r="K1405" s="128">
        <v>33361</v>
      </c>
      <c r="L1405" s="129">
        <f t="shared" ca="1" si="21"/>
        <v>33.786301369863011</v>
      </c>
      <c r="M1405" s="122">
        <v>0</v>
      </c>
      <c r="N1405" s="122" t="s">
        <v>1371</v>
      </c>
      <c r="O1405" s="122" t="s">
        <v>7813</v>
      </c>
    </row>
    <row r="1406" spans="1:15" s="120" customFormat="1" ht="12" hidden="1">
      <c r="A1406" s="122">
        <v>2021</v>
      </c>
      <c r="B1406" s="125" t="s">
        <v>2051</v>
      </c>
      <c r="C1406" s="60">
        <v>53154433</v>
      </c>
      <c r="D1406" s="65" t="s">
        <v>2493</v>
      </c>
      <c r="E1406" s="60" t="s">
        <v>742</v>
      </c>
      <c r="F1406" s="61">
        <v>44355</v>
      </c>
      <c r="G1406" s="62">
        <v>7</v>
      </c>
      <c r="H1406" s="62">
        <v>10</v>
      </c>
      <c r="I1406" s="61">
        <v>44578</v>
      </c>
      <c r="J1406" s="66" t="s">
        <v>1364</v>
      </c>
      <c r="K1406" s="128">
        <v>31332</v>
      </c>
      <c r="L1406" s="129">
        <f t="shared" ca="1" si="21"/>
        <v>39.345205479452055</v>
      </c>
      <c r="M1406" s="122">
        <v>0</v>
      </c>
      <c r="N1406" s="122" t="s">
        <v>1371</v>
      </c>
      <c r="O1406" s="122" t="s">
        <v>7813</v>
      </c>
    </row>
    <row r="1407" spans="1:15" s="120" customFormat="1" ht="12" hidden="1">
      <c r="A1407" s="122">
        <v>2021</v>
      </c>
      <c r="B1407" s="125" t="s">
        <v>2219</v>
      </c>
      <c r="C1407" s="60">
        <v>53106922</v>
      </c>
      <c r="D1407" s="65" t="s">
        <v>2625</v>
      </c>
      <c r="E1407" s="60" t="s">
        <v>742</v>
      </c>
      <c r="F1407" s="61">
        <v>44533</v>
      </c>
      <c r="G1407" s="62">
        <v>1</v>
      </c>
      <c r="H1407" s="62">
        <v>15</v>
      </c>
      <c r="I1407" s="61">
        <v>44578</v>
      </c>
      <c r="J1407" s="66" t="s">
        <v>1364</v>
      </c>
      <c r="K1407" s="128">
        <v>31112</v>
      </c>
      <c r="L1407" s="129">
        <f t="shared" ca="1" si="21"/>
        <v>39.947945205479449</v>
      </c>
      <c r="M1407" s="122">
        <v>0</v>
      </c>
      <c r="N1407" s="122" t="s">
        <v>1371</v>
      </c>
      <c r="O1407" s="122" t="s">
        <v>7813</v>
      </c>
    </row>
    <row r="1408" spans="1:15" s="120" customFormat="1" ht="12" hidden="1">
      <c r="A1408" s="122">
        <v>2021</v>
      </c>
      <c r="B1408" s="125" t="s">
        <v>2234</v>
      </c>
      <c r="C1408" s="60">
        <v>41796250</v>
      </c>
      <c r="D1408" s="65" t="s">
        <v>2640</v>
      </c>
      <c r="E1408" s="60" t="s">
        <v>742</v>
      </c>
      <c r="F1408" s="61">
        <v>44543</v>
      </c>
      <c r="G1408" s="62">
        <v>1</v>
      </c>
      <c r="H1408" s="62">
        <v>6</v>
      </c>
      <c r="I1408" s="61">
        <v>44578</v>
      </c>
      <c r="J1408" s="66" t="s">
        <v>1364</v>
      </c>
      <c r="K1408" s="128">
        <v>21878</v>
      </c>
      <c r="L1408" s="129">
        <f t="shared" ca="1" si="21"/>
        <v>65.246575342465746</v>
      </c>
      <c r="M1408" s="122">
        <v>0</v>
      </c>
      <c r="N1408" s="122" t="s">
        <v>1371</v>
      </c>
      <c r="O1408" s="122" t="s">
        <v>7813</v>
      </c>
    </row>
    <row r="1409" spans="1:15" s="120" customFormat="1" ht="12" hidden="1">
      <c r="A1409" s="122">
        <v>2021</v>
      </c>
      <c r="B1409" s="125" t="s">
        <v>2172</v>
      </c>
      <c r="C1409" s="60">
        <v>98399475</v>
      </c>
      <c r="D1409" s="65" t="s">
        <v>846</v>
      </c>
      <c r="E1409" s="60" t="s">
        <v>739</v>
      </c>
      <c r="F1409" s="61">
        <v>44480</v>
      </c>
      <c r="G1409" s="62">
        <v>3</v>
      </c>
      <c r="H1409" s="62">
        <v>8</v>
      </c>
      <c r="I1409" s="61">
        <v>44579</v>
      </c>
      <c r="J1409" s="66" t="s">
        <v>1364</v>
      </c>
      <c r="K1409" s="128">
        <v>28300</v>
      </c>
      <c r="L1409" s="129">
        <f t="shared" ca="1" si="21"/>
        <v>47.652054794520545</v>
      </c>
      <c r="M1409" s="122">
        <v>0</v>
      </c>
      <c r="N1409" s="122" t="s">
        <v>1371</v>
      </c>
      <c r="O1409" s="122" t="s">
        <v>7813</v>
      </c>
    </row>
    <row r="1410" spans="1:15" s="120" customFormat="1" ht="12" hidden="1">
      <c r="A1410" s="122">
        <v>2021</v>
      </c>
      <c r="B1410" s="125" t="s">
        <v>2218</v>
      </c>
      <c r="C1410" s="60">
        <v>1032460883</v>
      </c>
      <c r="D1410" s="65" t="s">
        <v>2624</v>
      </c>
      <c r="E1410" s="60" t="s">
        <v>739</v>
      </c>
      <c r="F1410" s="61">
        <v>44533</v>
      </c>
      <c r="G1410" s="62">
        <v>1</v>
      </c>
      <c r="H1410" s="62">
        <v>16</v>
      </c>
      <c r="I1410" s="61">
        <v>44579</v>
      </c>
      <c r="J1410" s="66" t="s">
        <v>1364</v>
      </c>
      <c r="K1410" s="128">
        <v>34324</v>
      </c>
      <c r="L1410" s="129">
        <f t="shared" ca="1" si="21"/>
        <v>31.147945205479452</v>
      </c>
      <c r="M1410" s="122">
        <v>0</v>
      </c>
      <c r="N1410" s="122" t="s">
        <v>1371</v>
      </c>
      <c r="O1410" s="122" t="s">
        <v>7813</v>
      </c>
    </row>
    <row r="1411" spans="1:15" s="120" customFormat="1" ht="12" hidden="1">
      <c r="A1411" s="122">
        <v>2021</v>
      </c>
      <c r="B1411" s="125" t="s">
        <v>1892</v>
      </c>
      <c r="C1411" s="60">
        <v>35504767</v>
      </c>
      <c r="D1411" s="65" t="s">
        <v>2415</v>
      </c>
      <c r="E1411" s="60" t="s">
        <v>742</v>
      </c>
      <c r="F1411" s="61">
        <v>44291</v>
      </c>
      <c r="G1411" s="62">
        <v>9</v>
      </c>
      <c r="H1411" s="62">
        <v>15</v>
      </c>
      <c r="I1411" s="61">
        <v>44580</v>
      </c>
      <c r="J1411" s="66" t="s">
        <v>1365</v>
      </c>
      <c r="K1411" s="128">
        <v>23825</v>
      </c>
      <c r="L1411" s="129">
        <f t="shared" ref="L1411:L1474" ca="1" si="22">IFERROR((TODAY()-K1411)/365,"No Aplica")</f>
        <v>59.912328767123284</v>
      </c>
      <c r="M1411" s="122">
        <v>0</v>
      </c>
      <c r="N1411" s="122" t="s">
        <v>1371</v>
      </c>
      <c r="O1411" s="122" t="s">
        <v>7813</v>
      </c>
    </row>
    <row r="1412" spans="1:15" s="120" customFormat="1" ht="12" hidden="1">
      <c r="A1412" s="122">
        <v>2021</v>
      </c>
      <c r="B1412" s="125" t="s">
        <v>2086</v>
      </c>
      <c r="C1412" s="60">
        <v>52088164</v>
      </c>
      <c r="D1412" s="65" t="s">
        <v>2518</v>
      </c>
      <c r="E1412" s="60" t="s">
        <v>742</v>
      </c>
      <c r="F1412" s="61">
        <v>44397</v>
      </c>
      <c r="G1412" s="62">
        <v>6</v>
      </c>
      <c r="H1412" s="62">
        <v>0</v>
      </c>
      <c r="I1412" s="61">
        <v>44580</v>
      </c>
      <c r="J1412" s="66" t="s">
        <v>1364</v>
      </c>
      <c r="K1412" s="128">
        <v>28651</v>
      </c>
      <c r="L1412" s="129">
        <f t="shared" ca="1" si="22"/>
        <v>46.69041095890411</v>
      </c>
      <c r="M1412" s="122">
        <v>0</v>
      </c>
      <c r="N1412" s="122" t="s">
        <v>1371</v>
      </c>
      <c r="O1412" s="122" t="s">
        <v>7813</v>
      </c>
    </row>
    <row r="1413" spans="1:15" s="120" customFormat="1" ht="12" hidden="1">
      <c r="A1413" s="122">
        <v>2021</v>
      </c>
      <c r="B1413" s="125" t="s">
        <v>1891</v>
      </c>
      <c r="C1413" s="60">
        <v>52349463</v>
      </c>
      <c r="D1413" s="65" t="s">
        <v>987</v>
      </c>
      <c r="E1413" s="60" t="s">
        <v>742</v>
      </c>
      <c r="F1413" s="61">
        <v>44292</v>
      </c>
      <c r="G1413" s="62">
        <v>9</v>
      </c>
      <c r="H1413" s="62">
        <v>15</v>
      </c>
      <c r="I1413" s="61">
        <v>44581</v>
      </c>
      <c r="J1413" s="66" t="s">
        <v>1364</v>
      </c>
      <c r="K1413" s="128">
        <v>28496</v>
      </c>
      <c r="L1413" s="129">
        <f t="shared" ca="1" si="22"/>
        <v>47.115068493150687</v>
      </c>
      <c r="M1413" s="122">
        <v>0</v>
      </c>
      <c r="N1413" s="122" t="s">
        <v>1371</v>
      </c>
      <c r="O1413" s="122" t="s">
        <v>7813</v>
      </c>
    </row>
    <row r="1414" spans="1:15" s="120" customFormat="1" ht="12" hidden="1">
      <c r="A1414" s="122">
        <v>2021</v>
      </c>
      <c r="B1414" s="125" t="s">
        <v>2149</v>
      </c>
      <c r="C1414" s="60">
        <v>79363711</v>
      </c>
      <c r="D1414" s="65" t="s">
        <v>2566</v>
      </c>
      <c r="E1414" s="60" t="s">
        <v>739</v>
      </c>
      <c r="F1414" s="61">
        <v>44460</v>
      </c>
      <c r="G1414" s="62">
        <v>4</v>
      </c>
      <c r="H1414" s="62">
        <v>0</v>
      </c>
      <c r="I1414" s="61">
        <v>44581</v>
      </c>
      <c r="J1414" s="66" t="s">
        <v>1365</v>
      </c>
      <c r="K1414" s="128">
        <v>23844</v>
      </c>
      <c r="L1414" s="129">
        <f t="shared" ca="1" si="22"/>
        <v>59.860273972602741</v>
      </c>
      <c r="M1414" s="122">
        <v>0</v>
      </c>
      <c r="N1414" s="122" t="s">
        <v>1371</v>
      </c>
      <c r="O1414" s="122" t="s">
        <v>7813</v>
      </c>
    </row>
    <row r="1415" spans="1:15" s="120" customFormat="1" ht="12" hidden="1">
      <c r="A1415" s="122">
        <v>2021</v>
      </c>
      <c r="B1415" s="125" t="s">
        <v>2150</v>
      </c>
      <c r="C1415" s="60">
        <v>79503968</v>
      </c>
      <c r="D1415" s="65" t="s">
        <v>2567</v>
      </c>
      <c r="E1415" s="60" t="s">
        <v>739</v>
      </c>
      <c r="F1415" s="61">
        <v>44460</v>
      </c>
      <c r="G1415" s="62">
        <v>4</v>
      </c>
      <c r="H1415" s="62">
        <v>0</v>
      </c>
      <c r="I1415" s="61">
        <v>44581</v>
      </c>
      <c r="J1415" s="66" t="s">
        <v>1364</v>
      </c>
      <c r="K1415" s="128">
        <v>25992</v>
      </c>
      <c r="L1415" s="129">
        <f t="shared" ca="1" si="22"/>
        <v>53.975342465753428</v>
      </c>
      <c r="M1415" s="122">
        <v>0</v>
      </c>
      <c r="N1415" s="122" t="s">
        <v>1371</v>
      </c>
      <c r="O1415" s="122" t="s">
        <v>7813</v>
      </c>
    </row>
    <row r="1416" spans="1:15" s="120" customFormat="1" ht="12" hidden="1">
      <c r="A1416" s="122">
        <v>2021</v>
      </c>
      <c r="B1416" s="125" t="s">
        <v>1993</v>
      </c>
      <c r="C1416" s="60">
        <v>79797333</v>
      </c>
      <c r="D1416" s="65" t="s">
        <v>1058</v>
      </c>
      <c r="E1416" s="60" t="s">
        <v>739</v>
      </c>
      <c r="F1416" s="61">
        <v>44323</v>
      </c>
      <c r="G1416" s="62">
        <v>8</v>
      </c>
      <c r="H1416" s="62">
        <v>15</v>
      </c>
      <c r="I1416" s="61">
        <v>44582</v>
      </c>
      <c r="J1416" s="66" t="s">
        <v>1364</v>
      </c>
      <c r="K1416" s="128">
        <v>28617</v>
      </c>
      <c r="L1416" s="129">
        <f t="shared" ca="1" si="22"/>
        <v>46.783561643835618</v>
      </c>
      <c r="M1416" s="122">
        <v>0</v>
      </c>
      <c r="N1416" s="122" t="s">
        <v>1371</v>
      </c>
      <c r="O1416" s="122" t="s">
        <v>7813</v>
      </c>
    </row>
    <row r="1417" spans="1:15" s="120" customFormat="1" ht="12" hidden="1">
      <c r="A1417" s="122">
        <v>2021</v>
      </c>
      <c r="B1417" s="125" t="s">
        <v>2085</v>
      </c>
      <c r="C1417" s="60">
        <v>1129565422</v>
      </c>
      <c r="D1417" s="65" t="s">
        <v>999</v>
      </c>
      <c r="E1417" s="60" t="s">
        <v>742</v>
      </c>
      <c r="F1417" s="61">
        <v>44393</v>
      </c>
      <c r="G1417" s="62">
        <v>6</v>
      </c>
      <c r="H1417" s="62">
        <v>6</v>
      </c>
      <c r="I1417" s="61">
        <v>44582</v>
      </c>
      <c r="J1417" s="66" t="s">
        <v>1364</v>
      </c>
      <c r="K1417" s="128">
        <v>31505</v>
      </c>
      <c r="L1417" s="129">
        <f t="shared" ca="1" si="22"/>
        <v>38.871232876712327</v>
      </c>
      <c r="M1417" s="122">
        <v>0</v>
      </c>
      <c r="N1417" s="122" t="s">
        <v>1371</v>
      </c>
      <c r="O1417" s="122" t="s">
        <v>7813</v>
      </c>
    </row>
    <row r="1418" spans="1:15" s="120" customFormat="1" ht="12" hidden="1">
      <c r="A1418" s="122">
        <v>2021</v>
      </c>
      <c r="B1418" s="125" t="s">
        <v>2178</v>
      </c>
      <c r="C1418" s="60">
        <v>1110488231</v>
      </c>
      <c r="D1418" s="65" t="s">
        <v>925</v>
      </c>
      <c r="E1418" s="60" t="s">
        <v>739</v>
      </c>
      <c r="F1418" s="61">
        <v>44491</v>
      </c>
      <c r="G1418" s="62">
        <v>3</v>
      </c>
      <c r="H1418" s="62">
        <v>0</v>
      </c>
      <c r="I1418" s="61">
        <v>44582</v>
      </c>
      <c r="J1418" s="66" t="s">
        <v>1364</v>
      </c>
      <c r="K1418" s="128">
        <v>32750</v>
      </c>
      <c r="L1418" s="129">
        <f t="shared" ca="1" si="22"/>
        <v>35.460273972602742</v>
      </c>
      <c r="M1418" s="122">
        <v>0</v>
      </c>
      <c r="N1418" s="122" t="s">
        <v>1371</v>
      </c>
      <c r="O1418" s="122" t="s">
        <v>7813</v>
      </c>
    </row>
    <row r="1419" spans="1:15" s="120" customFormat="1" ht="12" hidden="1">
      <c r="A1419" s="122">
        <v>2021</v>
      </c>
      <c r="B1419" s="125" t="s">
        <v>2185</v>
      </c>
      <c r="C1419" s="60">
        <v>79690681</v>
      </c>
      <c r="D1419" s="65" t="s">
        <v>2595</v>
      </c>
      <c r="E1419" s="60" t="s">
        <v>739</v>
      </c>
      <c r="F1419" s="61">
        <v>44491</v>
      </c>
      <c r="G1419" s="62">
        <v>3</v>
      </c>
      <c r="H1419" s="62">
        <v>0</v>
      </c>
      <c r="I1419" s="61">
        <v>44582</v>
      </c>
      <c r="J1419" s="66" t="s">
        <v>1364</v>
      </c>
      <c r="K1419" s="128">
        <v>27653</v>
      </c>
      <c r="L1419" s="129">
        <f t="shared" ca="1" si="22"/>
        <v>49.424657534246577</v>
      </c>
      <c r="M1419" s="122">
        <v>0</v>
      </c>
      <c r="N1419" s="122" t="s">
        <v>1371</v>
      </c>
      <c r="O1419" s="122" t="s">
        <v>7813</v>
      </c>
    </row>
    <row r="1420" spans="1:15" s="120" customFormat="1" ht="12" hidden="1">
      <c r="A1420" s="122">
        <v>2021</v>
      </c>
      <c r="B1420" s="125" t="s">
        <v>1566</v>
      </c>
      <c r="C1420" s="60">
        <v>1022377708</v>
      </c>
      <c r="D1420" s="65" t="s">
        <v>1266</v>
      </c>
      <c r="E1420" s="60" t="s">
        <v>739</v>
      </c>
      <c r="F1420" s="61">
        <v>44236</v>
      </c>
      <c r="G1420" s="62">
        <v>11</v>
      </c>
      <c r="H1420" s="62">
        <v>14</v>
      </c>
      <c r="I1420" s="61">
        <v>44583</v>
      </c>
      <c r="J1420" s="66" t="s">
        <v>1365</v>
      </c>
      <c r="K1420" s="128">
        <v>33850</v>
      </c>
      <c r="L1420" s="129">
        <f t="shared" ca="1" si="22"/>
        <v>32.446575342465756</v>
      </c>
      <c r="M1420" s="122">
        <v>0</v>
      </c>
      <c r="N1420" s="122" t="s">
        <v>1371</v>
      </c>
      <c r="O1420" s="122" t="s">
        <v>7813</v>
      </c>
    </row>
    <row r="1421" spans="1:15" s="120" customFormat="1" ht="12" hidden="1">
      <c r="A1421" s="122">
        <v>2021</v>
      </c>
      <c r="B1421" s="125" t="s">
        <v>2187</v>
      </c>
      <c r="C1421" s="60">
        <v>79627678</v>
      </c>
      <c r="D1421" s="65" t="s">
        <v>2597</v>
      </c>
      <c r="E1421" s="60" t="s">
        <v>739</v>
      </c>
      <c r="F1421" s="61">
        <v>44492</v>
      </c>
      <c r="G1421" s="62">
        <v>3</v>
      </c>
      <c r="H1421" s="62">
        <v>0</v>
      </c>
      <c r="I1421" s="61">
        <v>44583</v>
      </c>
      <c r="J1421" s="66" t="s">
        <v>1364</v>
      </c>
      <c r="K1421" s="128">
        <v>28198</v>
      </c>
      <c r="L1421" s="129">
        <f t="shared" ca="1" si="22"/>
        <v>47.93150684931507</v>
      </c>
      <c r="M1421" s="122">
        <v>0</v>
      </c>
      <c r="N1421" s="122" t="s">
        <v>1371</v>
      </c>
      <c r="O1421" s="122" t="s">
        <v>7813</v>
      </c>
    </row>
    <row r="1422" spans="1:15" s="120" customFormat="1" ht="12" hidden="1">
      <c r="A1422" s="122">
        <v>2021</v>
      </c>
      <c r="B1422" s="125" t="s">
        <v>2240</v>
      </c>
      <c r="C1422" s="60">
        <v>52807994</v>
      </c>
      <c r="D1422" s="65" t="s">
        <v>2644</v>
      </c>
      <c r="E1422" s="60" t="s">
        <v>742</v>
      </c>
      <c r="F1422" s="61">
        <v>44552</v>
      </c>
      <c r="G1422" s="62">
        <v>1</v>
      </c>
      <c r="H1422" s="62">
        <v>2</v>
      </c>
      <c r="I1422" s="61">
        <v>44583</v>
      </c>
      <c r="J1422" s="66" t="s">
        <v>1364</v>
      </c>
      <c r="K1422" s="128">
        <v>29288</v>
      </c>
      <c r="L1422" s="129">
        <f t="shared" ca="1" si="22"/>
        <v>44.945205479452056</v>
      </c>
      <c r="M1422" s="122">
        <v>0</v>
      </c>
      <c r="N1422" s="122" t="s">
        <v>1371</v>
      </c>
      <c r="O1422" s="122" t="s">
        <v>7813</v>
      </c>
    </row>
    <row r="1423" spans="1:15" s="120" customFormat="1" ht="12" hidden="1">
      <c r="A1423" s="122">
        <v>2021</v>
      </c>
      <c r="B1423" s="125" t="s">
        <v>2191</v>
      </c>
      <c r="C1423" s="60">
        <v>1012377174</v>
      </c>
      <c r="D1423" s="65" t="s">
        <v>2600</v>
      </c>
      <c r="E1423" s="60" t="s">
        <v>739</v>
      </c>
      <c r="F1423" s="61">
        <v>44498</v>
      </c>
      <c r="G1423" s="62">
        <v>2</v>
      </c>
      <c r="H1423" s="62">
        <v>25</v>
      </c>
      <c r="I1423" s="61">
        <v>44584</v>
      </c>
      <c r="J1423" s="66" t="s">
        <v>1364</v>
      </c>
      <c r="K1423" s="128">
        <v>33390</v>
      </c>
      <c r="L1423" s="129">
        <f t="shared" ca="1" si="22"/>
        <v>33.706849315068496</v>
      </c>
      <c r="M1423" s="122">
        <v>0</v>
      </c>
      <c r="N1423" s="122" t="s">
        <v>1371</v>
      </c>
      <c r="O1423" s="122" t="s">
        <v>7813</v>
      </c>
    </row>
    <row r="1424" spans="1:15" s="120" customFormat="1" ht="12" hidden="1">
      <c r="A1424" s="122">
        <v>2021</v>
      </c>
      <c r="B1424" s="125" t="s">
        <v>2264</v>
      </c>
      <c r="C1424" s="60">
        <v>52219969</v>
      </c>
      <c r="D1424" s="65" t="s">
        <v>2667</v>
      </c>
      <c r="E1424" s="60" t="s">
        <v>742</v>
      </c>
      <c r="F1424" s="61">
        <v>44554</v>
      </c>
      <c r="G1424" s="62">
        <v>1</v>
      </c>
      <c r="H1424" s="62">
        <v>0</v>
      </c>
      <c r="I1424" s="61">
        <v>44584</v>
      </c>
      <c r="J1424" s="66" t="s">
        <v>1364</v>
      </c>
      <c r="K1424" s="128">
        <v>27114</v>
      </c>
      <c r="L1424" s="129">
        <f t="shared" ca="1" si="22"/>
        <v>50.901369863013699</v>
      </c>
      <c r="M1424" s="122">
        <v>0</v>
      </c>
      <c r="N1424" s="122" t="s">
        <v>1371</v>
      </c>
      <c r="O1424" s="122" t="s">
        <v>7813</v>
      </c>
    </row>
    <row r="1425" spans="1:15" s="120" customFormat="1" ht="12" hidden="1">
      <c r="A1425" s="122">
        <v>2021</v>
      </c>
      <c r="B1425" s="125" t="s">
        <v>2200</v>
      </c>
      <c r="C1425" s="60">
        <v>1026574578</v>
      </c>
      <c r="D1425" s="65" t="s">
        <v>2608</v>
      </c>
      <c r="E1425" s="60" t="s">
        <v>739</v>
      </c>
      <c r="F1425" s="61">
        <v>44510</v>
      </c>
      <c r="G1425" s="62">
        <v>2</v>
      </c>
      <c r="H1425" s="62">
        <v>15</v>
      </c>
      <c r="I1425" s="61">
        <v>44585</v>
      </c>
      <c r="J1425" s="66" t="s">
        <v>1365</v>
      </c>
      <c r="K1425" s="128">
        <v>33956</v>
      </c>
      <c r="L1425" s="129">
        <f t="shared" ca="1" si="22"/>
        <v>32.156164383561645</v>
      </c>
      <c r="M1425" s="122">
        <v>0</v>
      </c>
      <c r="N1425" s="122" t="s">
        <v>1371</v>
      </c>
      <c r="O1425" s="122" t="s">
        <v>7813</v>
      </c>
    </row>
    <row r="1426" spans="1:15" s="120" customFormat="1" ht="12" hidden="1">
      <c r="A1426" s="122">
        <v>2021</v>
      </c>
      <c r="B1426" s="125" t="s">
        <v>2131</v>
      </c>
      <c r="C1426" s="60">
        <v>1020724467</v>
      </c>
      <c r="D1426" s="65" t="s">
        <v>2551</v>
      </c>
      <c r="E1426" s="60" t="s">
        <v>739</v>
      </c>
      <c r="F1426" s="61">
        <v>44438</v>
      </c>
      <c r="G1426" s="62">
        <v>5</v>
      </c>
      <c r="H1426" s="62">
        <v>0</v>
      </c>
      <c r="I1426" s="61">
        <v>44590</v>
      </c>
      <c r="J1426" s="66" t="s">
        <v>1364</v>
      </c>
      <c r="K1426" s="128">
        <v>31923</v>
      </c>
      <c r="L1426" s="129">
        <f t="shared" ca="1" si="22"/>
        <v>37.726027397260275</v>
      </c>
      <c r="M1426" s="122">
        <v>0</v>
      </c>
      <c r="N1426" s="122" t="s">
        <v>1371</v>
      </c>
      <c r="O1426" s="122" t="s">
        <v>7813</v>
      </c>
    </row>
    <row r="1427" spans="1:15" s="120" customFormat="1" ht="12" hidden="1">
      <c r="A1427" s="122">
        <v>2021</v>
      </c>
      <c r="B1427" s="125" t="s">
        <v>2266</v>
      </c>
      <c r="C1427" s="60">
        <v>1018467679</v>
      </c>
      <c r="D1427" s="65" t="s">
        <v>2669</v>
      </c>
      <c r="E1427" s="60" t="s">
        <v>742</v>
      </c>
      <c r="F1427" s="61">
        <v>44564</v>
      </c>
      <c r="G1427" s="62">
        <v>7</v>
      </c>
      <c r="H1427" s="62">
        <v>15</v>
      </c>
      <c r="I1427" s="61">
        <v>44609</v>
      </c>
      <c r="J1427" s="66" t="s">
        <v>1364</v>
      </c>
      <c r="K1427" s="128">
        <v>34512</v>
      </c>
      <c r="L1427" s="129">
        <f t="shared" ca="1" si="22"/>
        <v>30.632876712328766</v>
      </c>
      <c r="M1427" s="122">
        <v>0</v>
      </c>
      <c r="N1427" s="122" t="s">
        <v>1371</v>
      </c>
      <c r="O1427" s="122" t="s">
        <v>7813</v>
      </c>
    </row>
    <row r="1428" spans="1:15" s="120" customFormat="1" ht="12" hidden="1">
      <c r="A1428" s="122">
        <v>2021</v>
      </c>
      <c r="B1428" s="125" t="s">
        <v>2166</v>
      </c>
      <c r="C1428" s="60">
        <v>1018407841</v>
      </c>
      <c r="D1428" s="65" t="s">
        <v>2580</v>
      </c>
      <c r="E1428" s="60" t="s">
        <v>739</v>
      </c>
      <c r="F1428" s="61">
        <v>44503</v>
      </c>
      <c r="G1428" s="62">
        <v>4</v>
      </c>
      <c r="H1428" s="62">
        <v>0</v>
      </c>
      <c r="I1428" s="61">
        <v>44622</v>
      </c>
      <c r="J1428" s="66" t="s">
        <v>1364</v>
      </c>
      <c r="K1428" s="128">
        <v>31775</v>
      </c>
      <c r="L1428" s="129">
        <f t="shared" ca="1" si="22"/>
        <v>38.131506849315066</v>
      </c>
      <c r="M1428" s="122">
        <v>0</v>
      </c>
      <c r="N1428" s="122" t="s">
        <v>1371</v>
      </c>
      <c r="O1428" s="122" t="s">
        <v>7813</v>
      </c>
    </row>
    <row r="1429" spans="1:15" s="120" customFormat="1" ht="12" hidden="1">
      <c r="A1429" s="122">
        <v>2021</v>
      </c>
      <c r="B1429" s="125" t="s">
        <v>1851</v>
      </c>
      <c r="C1429" s="60">
        <v>52777610</v>
      </c>
      <c r="D1429" s="65" t="s">
        <v>1236</v>
      </c>
      <c r="E1429" s="60" t="s">
        <v>742</v>
      </c>
      <c r="F1429" s="61">
        <v>44287</v>
      </c>
      <c r="G1429" s="62">
        <v>13</v>
      </c>
      <c r="H1429" s="62">
        <v>15</v>
      </c>
      <c r="I1429" s="61">
        <v>44696</v>
      </c>
      <c r="J1429" s="66" t="s">
        <v>1364</v>
      </c>
      <c r="K1429" s="128">
        <v>30291</v>
      </c>
      <c r="L1429" s="129">
        <f t="shared" ca="1" si="22"/>
        <v>42.197260273972603</v>
      </c>
      <c r="M1429" s="122">
        <v>0</v>
      </c>
      <c r="N1429" s="122" t="s">
        <v>1371</v>
      </c>
      <c r="O1429" s="122" t="s">
        <v>7813</v>
      </c>
    </row>
    <row r="1430" spans="1:15" s="120" customFormat="1" ht="12" hidden="1">
      <c r="A1430" s="122">
        <v>2021</v>
      </c>
      <c r="B1430" s="125" t="s">
        <v>2193</v>
      </c>
      <c r="C1430" s="60">
        <v>79416276</v>
      </c>
      <c r="D1430" s="65" t="s">
        <v>2602</v>
      </c>
      <c r="E1430" s="60" t="s">
        <v>739</v>
      </c>
      <c r="F1430" s="61">
        <v>44502</v>
      </c>
      <c r="G1430" s="62">
        <v>5</v>
      </c>
      <c r="H1430" s="62">
        <v>15</v>
      </c>
      <c r="I1430" s="61">
        <v>44696</v>
      </c>
      <c r="J1430" s="66" t="s">
        <v>1365</v>
      </c>
      <c r="K1430" s="128">
        <v>24544</v>
      </c>
      <c r="L1430" s="129">
        <f t="shared" ca="1" si="22"/>
        <v>57.942465753424656</v>
      </c>
      <c r="M1430" s="122">
        <v>0</v>
      </c>
      <c r="N1430" s="122" t="s">
        <v>1371</v>
      </c>
      <c r="O1430" s="122" t="s">
        <v>7813</v>
      </c>
    </row>
    <row r="1431" spans="1:15" s="120" customFormat="1" ht="12" hidden="1">
      <c r="A1431" s="122">
        <v>2021</v>
      </c>
      <c r="B1431" s="125" t="s">
        <v>1644</v>
      </c>
      <c r="C1431" s="60">
        <v>38140523</v>
      </c>
      <c r="D1431" s="65" t="s">
        <v>954</v>
      </c>
      <c r="E1431" s="60" t="s">
        <v>742</v>
      </c>
      <c r="F1431" s="61">
        <v>44250</v>
      </c>
      <c r="G1431" s="62">
        <v>15</v>
      </c>
      <c r="H1431" s="62">
        <v>22</v>
      </c>
      <c r="I1431" s="61">
        <v>44726</v>
      </c>
      <c r="J1431" s="66" t="s">
        <v>1364</v>
      </c>
      <c r="K1431" s="128">
        <v>29374</v>
      </c>
      <c r="L1431" s="129">
        <f t="shared" ca="1" si="22"/>
        <v>44.709589041095889</v>
      </c>
      <c r="M1431" s="122">
        <v>0</v>
      </c>
      <c r="N1431" s="122" t="s">
        <v>1371</v>
      </c>
      <c r="O1431" s="122" t="s">
        <v>7813</v>
      </c>
    </row>
    <row r="1432" spans="1:15" s="120" customFormat="1" ht="12" hidden="1">
      <c r="A1432" s="122">
        <v>2021</v>
      </c>
      <c r="B1432" s="125" t="s">
        <v>2014</v>
      </c>
      <c r="C1432" s="60">
        <v>53119058</v>
      </c>
      <c r="D1432" s="65" t="s">
        <v>995</v>
      </c>
      <c r="E1432" s="60" t="s">
        <v>742</v>
      </c>
      <c r="F1432" s="61">
        <v>44334</v>
      </c>
      <c r="G1432" s="62">
        <v>11</v>
      </c>
      <c r="H1432" s="62">
        <v>3</v>
      </c>
      <c r="I1432" s="61">
        <v>44732</v>
      </c>
      <c r="J1432" s="66" t="s">
        <v>1364</v>
      </c>
      <c r="K1432" s="128">
        <v>31329</v>
      </c>
      <c r="L1432" s="129">
        <f t="shared" ca="1" si="22"/>
        <v>39.353424657534248</v>
      </c>
      <c r="M1432" s="122">
        <v>0</v>
      </c>
      <c r="N1432" s="122" t="s">
        <v>1371</v>
      </c>
      <c r="O1432" s="122" t="s">
        <v>7813</v>
      </c>
    </row>
    <row r="1433" spans="1:15" s="120" customFormat="1" ht="12" hidden="1">
      <c r="A1433" s="122">
        <v>2021</v>
      </c>
      <c r="B1433" s="125" t="s">
        <v>2189</v>
      </c>
      <c r="C1433" s="60">
        <v>79113464</v>
      </c>
      <c r="D1433" s="65" t="s">
        <v>2598</v>
      </c>
      <c r="E1433" s="60" t="s">
        <v>739</v>
      </c>
      <c r="F1433" s="61">
        <v>44495</v>
      </c>
      <c r="G1433" s="62">
        <v>8</v>
      </c>
      <c r="H1433" s="62">
        <v>0</v>
      </c>
      <c r="I1433" s="61">
        <v>44737</v>
      </c>
      <c r="J1433" s="66" t="s">
        <v>1365</v>
      </c>
      <c r="K1433" s="128">
        <v>21528</v>
      </c>
      <c r="L1433" s="129">
        <f t="shared" ca="1" si="22"/>
        <v>66.205479452054789</v>
      </c>
      <c r="M1433" s="122">
        <v>0</v>
      </c>
      <c r="N1433" s="122" t="s">
        <v>1371</v>
      </c>
      <c r="O1433" s="122" t="s">
        <v>7813</v>
      </c>
    </row>
    <row r="1434" spans="1:15" s="120" customFormat="1" ht="12" hidden="1">
      <c r="A1434" s="122">
        <v>2021</v>
      </c>
      <c r="B1434" s="125" t="s">
        <v>2180</v>
      </c>
      <c r="C1434" s="60">
        <v>80243902</v>
      </c>
      <c r="D1434" s="65" t="s">
        <v>1181</v>
      </c>
      <c r="E1434" s="60" t="s">
        <v>739</v>
      </c>
      <c r="F1434" s="61">
        <v>44498</v>
      </c>
      <c r="G1434" s="62">
        <v>8</v>
      </c>
      <c r="H1434" s="62">
        <v>0</v>
      </c>
      <c r="I1434" s="61">
        <v>44740</v>
      </c>
      <c r="J1434" s="66" t="s">
        <v>1365</v>
      </c>
      <c r="K1434" s="128">
        <v>30110</v>
      </c>
      <c r="L1434" s="129">
        <f t="shared" ca="1" si="22"/>
        <v>42.69315068493151</v>
      </c>
      <c r="M1434" s="122">
        <v>0</v>
      </c>
      <c r="N1434" s="122" t="s">
        <v>1371</v>
      </c>
      <c r="O1434" s="122" t="s">
        <v>7813</v>
      </c>
    </row>
    <row r="1435" spans="1:15" s="120" customFormat="1" ht="12" hidden="1">
      <c r="A1435" s="122">
        <v>2021</v>
      </c>
      <c r="B1435" s="125" t="s">
        <v>2212</v>
      </c>
      <c r="C1435" s="60">
        <v>1020736958</v>
      </c>
      <c r="D1435" s="65" t="s">
        <v>2618</v>
      </c>
      <c r="E1435" s="60" t="s">
        <v>742</v>
      </c>
      <c r="F1435" s="61">
        <v>44526</v>
      </c>
      <c r="G1435" s="62">
        <v>8</v>
      </c>
      <c r="H1435" s="62">
        <v>0</v>
      </c>
      <c r="I1435" s="61">
        <v>44741</v>
      </c>
      <c r="J1435" s="66" t="s">
        <v>1364</v>
      </c>
      <c r="K1435" s="128">
        <v>32452</v>
      </c>
      <c r="L1435" s="129">
        <f t="shared" ca="1" si="22"/>
        <v>36.276712328767125</v>
      </c>
      <c r="M1435" s="122">
        <v>0</v>
      </c>
      <c r="N1435" s="122" t="s">
        <v>1371</v>
      </c>
      <c r="O1435" s="122" t="s">
        <v>7813</v>
      </c>
    </row>
    <row r="1436" spans="1:15" s="120" customFormat="1" ht="12" hidden="1">
      <c r="A1436" s="122">
        <v>2021</v>
      </c>
      <c r="B1436" s="125" t="s">
        <v>2190</v>
      </c>
      <c r="C1436" s="60">
        <v>28424261</v>
      </c>
      <c r="D1436" s="65" t="s">
        <v>2599</v>
      </c>
      <c r="E1436" s="60" t="s">
        <v>742</v>
      </c>
      <c r="F1436" s="61">
        <v>44503</v>
      </c>
      <c r="G1436" s="62">
        <v>8</v>
      </c>
      <c r="H1436" s="62">
        <v>0</v>
      </c>
      <c r="I1436" s="61">
        <v>44744</v>
      </c>
      <c r="J1436" s="66" t="s">
        <v>1364</v>
      </c>
      <c r="K1436" s="128">
        <v>20204</v>
      </c>
      <c r="L1436" s="129">
        <f t="shared" ca="1" si="22"/>
        <v>69.832876712328769</v>
      </c>
      <c r="M1436" s="122">
        <v>0</v>
      </c>
      <c r="N1436" s="122" t="s">
        <v>1371</v>
      </c>
      <c r="O1436" s="122" t="s">
        <v>7813</v>
      </c>
    </row>
    <row r="1437" spans="1:15" s="120" customFormat="1" ht="12" hidden="1">
      <c r="A1437" s="122">
        <v>2021</v>
      </c>
      <c r="B1437" s="125" t="s">
        <v>2202</v>
      </c>
      <c r="C1437" s="60">
        <v>49731033</v>
      </c>
      <c r="D1437" s="65" t="s">
        <v>2610</v>
      </c>
      <c r="E1437" s="60" t="s">
        <v>742</v>
      </c>
      <c r="F1437" s="61">
        <v>44511</v>
      </c>
      <c r="G1437" s="62">
        <v>8</v>
      </c>
      <c r="H1437" s="62">
        <v>0</v>
      </c>
      <c r="I1437" s="61">
        <v>44752</v>
      </c>
      <c r="J1437" s="66" t="s">
        <v>1364</v>
      </c>
      <c r="K1437" s="128">
        <v>22479</v>
      </c>
      <c r="L1437" s="129">
        <f t="shared" ca="1" si="22"/>
        <v>63.6</v>
      </c>
      <c r="M1437" s="122">
        <v>0</v>
      </c>
      <c r="N1437" s="122" t="s">
        <v>1371</v>
      </c>
      <c r="O1437" s="122" t="s">
        <v>7813</v>
      </c>
    </row>
    <row r="1438" spans="1:15" s="120" customFormat="1" ht="12" hidden="1">
      <c r="A1438" s="122">
        <v>2021</v>
      </c>
      <c r="B1438" s="125" t="s">
        <v>2220</v>
      </c>
      <c r="C1438" s="60">
        <v>1098793477</v>
      </c>
      <c r="D1438" s="65" t="s">
        <v>2626</v>
      </c>
      <c r="E1438" s="60" t="s">
        <v>739</v>
      </c>
      <c r="F1438" s="61">
        <v>44540</v>
      </c>
      <c r="G1438" s="62">
        <v>7</v>
      </c>
      <c r="H1438" s="62">
        <v>0</v>
      </c>
      <c r="I1438" s="61">
        <v>44753</v>
      </c>
      <c r="J1438" s="66" t="s">
        <v>1364</v>
      </c>
      <c r="K1438" s="128">
        <v>35455</v>
      </c>
      <c r="L1438" s="129">
        <f t="shared" ca="1" si="22"/>
        <v>28.049315068493151</v>
      </c>
      <c r="M1438" s="122">
        <v>0</v>
      </c>
      <c r="N1438" s="122" t="s">
        <v>1371</v>
      </c>
      <c r="O1438" s="122" t="s">
        <v>7813</v>
      </c>
    </row>
    <row r="1439" spans="1:15" s="120" customFormat="1" ht="12" hidden="1">
      <c r="A1439" s="122">
        <v>2021</v>
      </c>
      <c r="B1439" s="125" t="s">
        <v>1876</v>
      </c>
      <c r="C1439" s="60">
        <v>1020767847</v>
      </c>
      <c r="D1439" s="65" t="s">
        <v>1229</v>
      </c>
      <c r="E1439" s="60" t="s">
        <v>742</v>
      </c>
      <c r="F1439" s="61">
        <v>44287</v>
      </c>
      <c r="G1439" s="62">
        <v>13</v>
      </c>
      <c r="H1439" s="62">
        <v>15</v>
      </c>
      <c r="I1439" s="61">
        <v>44757</v>
      </c>
      <c r="J1439" s="66" t="s">
        <v>1364</v>
      </c>
      <c r="K1439" s="128">
        <v>33559</v>
      </c>
      <c r="L1439" s="129">
        <f t="shared" ca="1" si="22"/>
        <v>33.243835616438353</v>
      </c>
      <c r="M1439" s="122">
        <v>0</v>
      </c>
      <c r="N1439" s="122" t="s">
        <v>1371</v>
      </c>
      <c r="O1439" s="122" t="s">
        <v>7813</v>
      </c>
    </row>
    <row r="1440" spans="1:15" s="120" customFormat="1" ht="12" hidden="1">
      <c r="A1440" s="122">
        <v>2021</v>
      </c>
      <c r="B1440" s="125" t="s">
        <v>2243</v>
      </c>
      <c r="C1440" s="60">
        <v>474033</v>
      </c>
      <c r="D1440" s="65" t="s">
        <v>2646</v>
      </c>
      <c r="E1440" s="60" t="s">
        <v>739</v>
      </c>
      <c r="F1440" s="61">
        <v>44547</v>
      </c>
      <c r="G1440" s="62">
        <v>7</v>
      </c>
      <c r="H1440" s="62">
        <v>0</v>
      </c>
      <c r="I1440" s="61">
        <v>44758</v>
      </c>
      <c r="J1440" s="66" t="s">
        <v>1364</v>
      </c>
      <c r="K1440" s="128" t="e">
        <v>#N/A</v>
      </c>
      <c r="L1440" s="129" t="str">
        <f t="shared" ca="1" si="22"/>
        <v>No Aplica</v>
      </c>
      <c r="M1440" s="122">
        <v>0</v>
      </c>
      <c r="N1440" s="122" t="s">
        <v>1371</v>
      </c>
      <c r="O1440" s="122" t="s">
        <v>7813</v>
      </c>
    </row>
    <row r="1441" spans="1:15" s="120" customFormat="1" ht="12" hidden="1">
      <c r="A1441" s="122">
        <v>2021</v>
      </c>
      <c r="B1441" s="125" t="s">
        <v>2230</v>
      </c>
      <c r="C1441" s="60">
        <v>65716349</v>
      </c>
      <c r="D1441" s="65" t="s">
        <v>2636</v>
      </c>
      <c r="E1441" s="60" t="s">
        <v>742</v>
      </c>
      <c r="F1441" s="61">
        <v>44554</v>
      </c>
      <c r="G1441" s="62">
        <v>10</v>
      </c>
      <c r="H1441" s="62">
        <v>0</v>
      </c>
      <c r="I1441" s="61">
        <v>44774</v>
      </c>
      <c r="J1441" s="66" t="s">
        <v>1364</v>
      </c>
      <c r="K1441" s="128">
        <v>27269</v>
      </c>
      <c r="L1441" s="129">
        <f t="shared" ca="1" si="22"/>
        <v>50.476712328767121</v>
      </c>
      <c r="M1441" s="122">
        <v>0</v>
      </c>
      <c r="N1441" s="122" t="s">
        <v>1371</v>
      </c>
      <c r="O1441" s="122" t="s">
        <v>7813</v>
      </c>
    </row>
    <row r="1442" spans="1:15" s="120" customFormat="1" ht="12" hidden="1">
      <c r="A1442" s="122">
        <v>2021</v>
      </c>
      <c r="B1442" s="125" t="s">
        <v>1692</v>
      </c>
      <c r="C1442" s="60">
        <v>52767987</v>
      </c>
      <c r="D1442" s="65" t="s">
        <v>854</v>
      </c>
      <c r="E1442" s="60" t="s">
        <v>742</v>
      </c>
      <c r="F1442" s="61">
        <v>44263</v>
      </c>
      <c r="G1442" s="62">
        <v>13</v>
      </c>
      <c r="H1442" s="62">
        <v>23</v>
      </c>
      <c r="I1442" s="61">
        <v>44780</v>
      </c>
      <c r="J1442" s="66" t="s">
        <v>1364</v>
      </c>
      <c r="K1442" s="128">
        <v>29303</v>
      </c>
      <c r="L1442" s="129">
        <f t="shared" ca="1" si="22"/>
        <v>44.904109589041099</v>
      </c>
      <c r="M1442" s="122">
        <v>0</v>
      </c>
      <c r="N1442" s="122" t="s">
        <v>1371</v>
      </c>
      <c r="O1442" s="122" t="s">
        <v>7813</v>
      </c>
    </row>
    <row r="1443" spans="1:15" s="120" customFormat="1" ht="12" hidden="1">
      <c r="A1443" s="122">
        <v>2021</v>
      </c>
      <c r="B1443" s="125" t="s">
        <v>2211</v>
      </c>
      <c r="C1443" s="60">
        <v>1010189929</v>
      </c>
      <c r="D1443" s="65" t="s">
        <v>2617</v>
      </c>
      <c r="E1443" s="60" t="s">
        <v>739</v>
      </c>
      <c r="F1443" s="61">
        <v>44531</v>
      </c>
      <c r="G1443" s="62">
        <v>8</v>
      </c>
      <c r="H1443" s="62">
        <v>14</v>
      </c>
      <c r="I1443" s="61">
        <v>44787</v>
      </c>
      <c r="J1443" s="66" t="s">
        <v>1364</v>
      </c>
      <c r="K1443" s="128">
        <v>32966</v>
      </c>
      <c r="L1443" s="129">
        <f t="shared" ca="1" si="22"/>
        <v>34.868493150684934</v>
      </c>
      <c r="M1443" s="122">
        <v>0</v>
      </c>
      <c r="N1443" s="122" t="s">
        <v>1371</v>
      </c>
      <c r="O1443" s="122" t="s">
        <v>7813</v>
      </c>
    </row>
    <row r="1444" spans="1:15" s="120" customFormat="1" ht="12" hidden="1">
      <c r="A1444" s="122">
        <v>2021</v>
      </c>
      <c r="B1444" s="125" t="s">
        <v>2261</v>
      </c>
      <c r="C1444" s="60">
        <v>80720180</v>
      </c>
      <c r="D1444" s="65" t="s">
        <v>2664</v>
      </c>
      <c r="E1444" s="60" t="s">
        <v>739</v>
      </c>
      <c r="F1444" s="61">
        <v>44560</v>
      </c>
      <c r="G1444" s="62">
        <v>7</v>
      </c>
      <c r="H1444" s="62">
        <v>15</v>
      </c>
      <c r="I1444" s="61">
        <v>44787</v>
      </c>
      <c r="J1444" s="66" t="s">
        <v>1364</v>
      </c>
      <c r="K1444" s="128">
        <v>29871</v>
      </c>
      <c r="L1444" s="129">
        <f t="shared" ca="1" si="22"/>
        <v>43.347945205479455</v>
      </c>
      <c r="M1444" s="122">
        <v>0</v>
      </c>
      <c r="N1444" s="122" t="s">
        <v>1371</v>
      </c>
      <c r="O1444" s="122" t="s">
        <v>7813</v>
      </c>
    </row>
    <row r="1445" spans="1:15" s="120" customFormat="1" ht="12" hidden="1">
      <c r="A1445" s="122">
        <v>2021</v>
      </c>
      <c r="B1445" s="125" t="s">
        <v>2271</v>
      </c>
      <c r="C1445" s="60">
        <v>52035853</v>
      </c>
      <c r="D1445" s="65" t="s">
        <v>2674</v>
      </c>
      <c r="E1445" s="60" t="s">
        <v>742</v>
      </c>
      <c r="F1445" s="61">
        <v>44564</v>
      </c>
      <c r="G1445" s="62">
        <v>7</v>
      </c>
      <c r="H1445" s="62">
        <v>15</v>
      </c>
      <c r="I1445" s="61">
        <v>44790</v>
      </c>
      <c r="J1445" s="66" t="s">
        <v>1364</v>
      </c>
      <c r="K1445" s="128">
        <v>26009</v>
      </c>
      <c r="L1445" s="129">
        <f t="shared" ca="1" si="22"/>
        <v>53.92876712328767</v>
      </c>
      <c r="M1445" s="122">
        <v>0</v>
      </c>
      <c r="N1445" s="122" t="s">
        <v>1371</v>
      </c>
      <c r="O1445" s="122" t="s">
        <v>7813</v>
      </c>
    </row>
    <row r="1446" spans="1:15" s="120" customFormat="1" ht="12" hidden="1">
      <c r="A1446" s="122">
        <v>2021</v>
      </c>
      <c r="B1446" s="125" t="s">
        <v>2242</v>
      </c>
      <c r="C1446" s="60">
        <v>53066560</v>
      </c>
      <c r="D1446" s="65" t="s">
        <v>2645</v>
      </c>
      <c r="E1446" s="60" t="s">
        <v>742</v>
      </c>
      <c r="F1446" s="61">
        <v>44547</v>
      </c>
      <c r="G1446" s="62">
        <v>9</v>
      </c>
      <c r="H1446" s="62">
        <v>13</v>
      </c>
      <c r="I1446" s="61">
        <v>44804</v>
      </c>
      <c r="J1446" s="66" t="s">
        <v>1364</v>
      </c>
      <c r="K1446" s="128">
        <v>30977</v>
      </c>
      <c r="L1446" s="129">
        <f t="shared" ca="1" si="22"/>
        <v>40.317808219178083</v>
      </c>
      <c r="M1446" s="122">
        <v>0</v>
      </c>
      <c r="N1446" s="122" t="s">
        <v>1371</v>
      </c>
      <c r="O1446" s="122" t="s">
        <v>7813</v>
      </c>
    </row>
    <row r="1447" spans="1:15" s="120" customFormat="1" ht="12" hidden="1">
      <c r="A1447" s="122">
        <v>2021</v>
      </c>
      <c r="B1447" s="125" t="s">
        <v>2272</v>
      </c>
      <c r="C1447" s="60">
        <v>1010223726</v>
      </c>
      <c r="D1447" s="65" t="s">
        <v>1294</v>
      </c>
      <c r="E1447" s="60" t="s">
        <v>739</v>
      </c>
      <c r="F1447" s="61">
        <v>44564</v>
      </c>
      <c r="G1447" s="62">
        <v>8</v>
      </c>
      <c r="H1447" s="62">
        <v>0</v>
      </c>
      <c r="I1447" s="61">
        <v>44806</v>
      </c>
      <c r="J1447" s="66" t="s">
        <v>1364</v>
      </c>
      <c r="K1447" s="128">
        <v>34952</v>
      </c>
      <c r="L1447" s="129">
        <f t="shared" ca="1" si="22"/>
        <v>29.427397260273974</v>
      </c>
      <c r="M1447" s="122">
        <v>0</v>
      </c>
      <c r="N1447" s="122" t="s">
        <v>1371</v>
      </c>
      <c r="O1447" s="122" t="s">
        <v>7813</v>
      </c>
    </row>
    <row r="1448" spans="1:15" s="120" customFormat="1" ht="12" hidden="1">
      <c r="A1448" s="122">
        <v>2021</v>
      </c>
      <c r="B1448" s="125" t="s">
        <v>2196</v>
      </c>
      <c r="C1448" s="60">
        <v>9534694</v>
      </c>
      <c r="D1448" s="65" t="s">
        <v>2605</v>
      </c>
      <c r="E1448" s="60" t="s">
        <v>739</v>
      </c>
      <c r="F1448" s="61">
        <v>44505</v>
      </c>
      <c r="G1448" s="62">
        <v>10</v>
      </c>
      <c r="H1448" s="62">
        <v>0</v>
      </c>
      <c r="I1448" s="61">
        <v>44816</v>
      </c>
      <c r="J1448" s="66" t="s">
        <v>1364</v>
      </c>
      <c r="K1448" s="128">
        <v>25652</v>
      </c>
      <c r="L1448" s="129">
        <f t="shared" ca="1" si="22"/>
        <v>54.906849315068492</v>
      </c>
      <c r="M1448" s="122">
        <v>0</v>
      </c>
      <c r="N1448" s="122" t="s">
        <v>1371</v>
      </c>
      <c r="O1448" s="122" t="s">
        <v>7813</v>
      </c>
    </row>
    <row r="1449" spans="1:15" s="120" customFormat="1" ht="12" hidden="1">
      <c r="A1449" s="122">
        <v>2021</v>
      </c>
      <c r="B1449" s="125" t="s">
        <v>1746</v>
      </c>
      <c r="C1449" s="60">
        <v>52790801</v>
      </c>
      <c r="D1449" s="65" t="s">
        <v>2357</v>
      </c>
      <c r="E1449" s="60" t="s">
        <v>742</v>
      </c>
      <c r="F1449" s="61">
        <v>44278</v>
      </c>
      <c r="G1449" s="62">
        <v>14</v>
      </c>
      <c r="H1449" s="62">
        <v>0</v>
      </c>
      <c r="I1449" s="61">
        <v>44833</v>
      </c>
      <c r="J1449" s="66" t="s">
        <v>1365</v>
      </c>
      <c r="K1449" s="128">
        <v>29533</v>
      </c>
      <c r="L1449" s="129">
        <f t="shared" ca="1" si="22"/>
        <v>44.273972602739725</v>
      </c>
      <c r="M1449" s="122">
        <v>0</v>
      </c>
      <c r="N1449" s="122" t="s">
        <v>1371</v>
      </c>
      <c r="O1449" s="122" t="s">
        <v>7813</v>
      </c>
    </row>
    <row r="1450" spans="1:15" s="120" customFormat="1" ht="12" hidden="1">
      <c r="A1450" s="122">
        <v>2021</v>
      </c>
      <c r="B1450" s="125" t="s">
        <v>2226</v>
      </c>
      <c r="C1450" s="60">
        <v>1030569288</v>
      </c>
      <c r="D1450" s="65" t="s">
        <v>2632</v>
      </c>
      <c r="E1450" s="60" t="s">
        <v>739</v>
      </c>
      <c r="F1450" s="61">
        <v>44543</v>
      </c>
      <c r="G1450" s="62">
        <v>10</v>
      </c>
      <c r="H1450" s="62">
        <v>0</v>
      </c>
      <c r="I1450" s="61">
        <v>44846</v>
      </c>
      <c r="J1450" s="66" t="s">
        <v>1364</v>
      </c>
      <c r="K1450" s="128">
        <v>32929</v>
      </c>
      <c r="L1450" s="129">
        <f t="shared" ca="1" si="22"/>
        <v>34.969863013698628</v>
      </c>
      <c r="M1450" s="122">
        <v>0</v>
      </c>
      <c r="N1450" s="122" t="s">
        <v>1371</v>
      </c>
      <c r="O1450" s="122" t="s">
        <v>7813</v>
      </c>
    </row>
    <row r="1451" spans="1:15" s="120" customFormat="1" ht="12" hidden="1">
      <c r="A1451" s="122">
        <v>2021</v>
      </c>
      <c r="B1451" s="125" t="s">
        <v>2246</v>
      </c>
      <c r="C1451" s="60">
        <v>1113640981</v>
      </c>
      <c r="D1451" s="65" t="s">
        <v>2649</v>
      </c>
      <c r="E1451" s="60" t="s">
        <v>742</v>
      </c>
      <c r="F1451" s="61">
        <v>44550</v>
      </c>
      <c r="G1451" s="62">
        <v>10</v>
      </c>
      <c r="H1451" s="62">
        <v>0</v>
      </c>
      <c r="I1451" s="61">
        <v>44853</v>
      </c>
      <c r="J1451" s="66" t="s">
        <v>1364</v>
      </c>
      <c r="K1451" s="128">
        <v>32735</v>
      </c>
      <c r="L1451" s="129">
        <f t="shared" ca="1" si="22"/>
        <v>35.5013698630137</v>
      </c>
      <c r="M1451" s="122">
        <v>0</v>
      </c>
      <c r="N1451" s="122" t="s">
        <v>1371</v>
      </c>
      <c r="O1451" s="122" t="s">
        <v>7813</v>
      </c>
    </row>
    <row r="1452" spans="1:15" s="120" customFormat="1" ht="12" hidden="1">
      <c r="A1452" s="122">
        <v>2021</v>
      </c>
      <c r="B1452" s="125" t="s">
        <v>2179</v>
      </c>
      <c r="C1452" s="60">
        <v>1082935609</v>
      </c>
      <c r="D1452" s="65" t="s">
        <v>2590</v>
      </c>
      <c r="E1452" s="60" t="s">
        <v>739</v>
      </c>
      <c r="F1452" s="61">
        <v>44490</v>
      </c>
      <c r="G1452" s="62">
        <v>12</v>
      </c>
      <c r="H1452" s="62">
        <v>0</v>
      </c>
      <c r="I1452" s="61">
        <v>44854</v>
      </c>
      <c r="J1452" s="66" t="s">
        <v>1364</v>
      </c>
      <c r="K1452" s="128">
        <v>33432</v>
      </c>
      <c r="L1452" s="129">
        <f t="shared" ca="1" si="22"/>
        <v>33.591780821917808</v>
      </c>
      <c r="M1452" s="122">
        <v>0</v>
      </c>
      <c r="N1452" s="122" t="s">
        <v>1371</v>
      </c>
      <c r="O1452" s="122" t="s">
        <v>7813</v>
      </c>
    </row>
    <row r="1453" spans="1:15" s="120" customFormat="1" ht="12" hidden="1">
      <c r="A1453" s="122">
        <v>2021</v>
      </c>
      <c r="B1453" s="125" t="s">
        <v>2244</v>
      </c>
      <c r="C1453" s="60">
        <v>52969040</v>
      </c>
      <c r="D1453" s="65" t="s">
        <v>2647</v>
      </c>
      <c r="E1453" s="60" t="s">
        <v>742</v>
      </c>
      <c r="F1453" s="61">
        <v>44552</v>
      </c>
      <c r="G1453" s="62">
        <v>10</v>
      </c>
      <c r="H1453" s="62">
        <v>0</v>
      </c>
      <c r="I1453" s="61">
        <v>44855</v>
      </c>
      <c r="J1453" s="66" t="s">
        <v>1364</v>
      </c>
      <c r="K1453" s="128">
        <v>30796</v>
      </c>
      <c r="L1453" s="129">
        <f t="shared" ca="1" si="22"/>
        <v>40.813698630136983</v>
      </c>
      <c r="M1453" s="122">
        <v>0</v>
      </c>
      <c r="N1453" s="122" t="s">
        <v>1371</v>
      </c>
      <c r="O1453" s="122" t="s">
        <v>7813</v>
      </c>
    </row>
    <row r="1454" spans="1:15" s="120" customFormat="1" ht="12" hidden="1">
      <c r="A1454" s="122">
        <v>2021</v>
      </c>
      <c r="B1454" s="125" t="s">
        <v>2227</v>
      </c>
      <c r="C1454" s="60">
        <v>3253123</v>
      </c>
      <c r="D1454" s="65" t="s">
        <v>2633</v>
      </c>
      <c r="E1454" s="60" t="s">
        <v>739</v>
      </c>
      <c r="F1454" s="61">
        <v>44553</v>
      </c>
      <c r="G1454" s="62">
        <v>10</v>
      </c>
      <c r="H1454" s="62">
        <v>0</v>
      </c>
      <c r="I1454" s="61">
        <v>44856</v>
      </c>
      <c r="J1454" s="66" t="s">
        <v>1364</v>
      </c>
      <c r="K1454" s="128">
        <v>20145</v>
      </c>
      <c r="L1454" s="129">
        <f t="shared" ca="1" si="22"/>
        <v>69.9945205479452</v>
      </c>
      <c r="M1454" s="122">
        <v>0</v>
      </c>
      <c r="N1454" s="122" t="s">
        <v>1371</v>
      </c>
      <c r="O1454" s="122" t="s">
        <v>7813</v>
      </c>
    </row>
    <row r="1455" spans="1:15" s="120" customFormat="1" ht="12" hidden="1">
      <c r="A1455" s="122">
        <v>2021</v>
      </c>
      <c r="B1455" s="125" t="s">
        <v>2245</v>
      </c>
      <c r="C1455" s="60">
        <v>1003520007</v>
      </c>
      <c r="D1455" s="65" t="s">
        <v>2648</v>
      </c>
      <c r="E1455" s="60" t="s">
        <v>742</v>
      </c>
      <c r="F1455" s="61">
        <v>44554</v>
      </c>
      <c r="G1455" s="62">
        <v>10</v>
      </c>
      <c r="H1455" s="62">
        <v>0</v>
      </c>
      <c r="I1455" s="61">
        <v>44857</v>
      </c>
      <c r="J1455" s="66" t="s">
        <v>1364</v>
      </c>
      <c r="K1455" s="128">
        <v>35295</v>
      </c>
      <c r="L1455" s="129">
        <f t="shared" ca="1" si="22"/>
        <v>28.487671232876714</v>
      </c>
      <c r="M1455" s="122">
        <v>0</v>
      </c>
      <c r="N1455" s="122" t="s">
        <v>1371</v>
      </c>
      <c r="O1455" s="122" t="s">
        <v>7813</v>
      </c>
    </row>
    <row r="1456" spans="1:15" s="120" customFormat="1" ht="12" hidden="1">
      <c r="A1456" s="122">
        <v>2021</v>
      </c>
      <c r="B1456" s="125" t="s">
        <v>2258</v>
      </c>
      <c r="C1456" s="60">
        <v>52950092</v>
      </c>
      <c r="D1456" s="65" t="s">
        <v>2661</v>
      </c>
      <c r="E1456" s="60" t="s">
        <v>742</v>
      </c>
      <c r="F1456" s="61">
        <v>44554</v>
      </c>
      <c r="G1456" s="62">
        <v>10</v>
      </c>
      <c r="H1456" s="62">
        <v>0</v>
      </c>
      <c r="I1456" s="61">
        <v>44857</v>
      </c>
      <c r="J1456" s="66" t="s">
        <v>1364</v>
      </c>
      <c r="K1456" s="128">
        <v>30202</v>
      </c>
      <c r="L1456" s="129">
        <f t="shared" ca="1" si="22"/>
        <v>42.441095890410956</v>
      </c>
      <c r="M1456" s="122">
        <v>0</v>
      </c>
      <c r="N1456" s="122" t="s">
        <v>1371</v>
      </c>
      <c r="O1456" s="122" t="s">
        <v>7813</v>
      </c>
    </row>
    <row r="1457" spans="1:15" s="120" customFormat="1" ht="12" hidden="1">
      <c r="A1457" s="122">
        <v>2021</v>
      </c>
      <c r="B1457" s="125" t="s">
        <v>2233</v>
      </c>
      <c r="C1457" s="60">
        <v>1098647089</v>
      </c>
      <c r="D1457" s="65" t="s">
        <v>2639</v>
      </c>
      <c r="E1457" s="60" t="s">
        <v>739</v>
      </c>
      <c r="F1457" s="61">
        <v>44557</v>
      </c>
      <c r="G1457" s="62">
        <v>10</v>
      </c>
      <c r="H1457" s="62">
        <v>0</v>
      </c>
      <c r="I1457" s="61">
        <v>44860</v>
      </c>
      <c r="J1457" s="66" t="s">
        <v>1364</v>
      </c>
      <c r="K1457" s="128">
        <v>32129</v>
      </c>
      <c r="L1457" s="129">
        <f t="shared" ca="1" si="22"/>
        <v>37.161643835616438</v>
      </c>
      <c r="M1457" s="122">
        <v>0</v>
      </c>
      <c r="N1457" s="122" t="s">
        <v>1371</v>
      </c>
      <c r="O1457" s="122" t="s">
        <v>7813</v>
      </c>
    </row>
    <row r="1458" spans="1:15" s="120" customFormat="1" ht="12" hidden="1">
      <c r="A1458" s="122">
        <v>2021</v>
      </c>
      <c r="B1458" s="125" t="s">
        <v>2256</v>
      </c>
      <c r="C1458" s="60">
        <v>1010238208</v>
      </c>
      <c r="D1458" s="65" t="s">
        <v>2659</v>
      </c>
      <c r="E1458" s="60" t="s">
        <v>739</v>
      </c>
      <c r="F1458" s="61">
        <v>44557</v>
      </c>
      <c r="G1458" s="62">
        <v>10</v>
      </c>
      <c r="H1458" s="62">
        <v>0</v>
      </c>
      <c r="I1458" s="61">
        <v>44860</v>
      </c>
      <c r="J1458" s="66" t="s">
        <v>1364</v>
      </c>
      <c r="K1458" s="128">
        <v>35851</v>
      </c>
      <c r="L1458" s="129">
        <f t="shared" ca="1" si="22"/>
        <v>26.964383561643835</v>
      </c>
      <c r="M1458" s="122">
        <v>0</v>
      </c>
      <c r="N1458" s="122" t="s">
        <v>1371</v>
      </c>
      <c r="O1458" s="122" t="s">
        <v>7813</v>
      </c>
    </row>
    <row r="1459" spans="1:15" s="120" customFormat="1" ht="12" hidden="1">
      <c r="A1459" s="122">
        <v>2021</v>
      </c>
      <c r="B1459" s="125" t="s">
        <v>2231</v>
      </c>
      <c r="C1459" s="60">
        <v>1019049280</v>
      </c>
      <c r="D1459" s="65" t="s">
        <v>2637</v>
      </c>
      <c r="E1459" s="60" t="s">
        <v>742</v>
      </c>
      <c r="F1459" s="61">
        <v>44558</v>
      </c>
      <c r="G1459" s="62">
        <v>10</v>
      </c>
      <c r="H1459" s="62">
        <v>0</v>
      </c>
      <c r="I1459" s="61">
        <v>44861</v>
      </c>
      <c r="J1459" s="66" t="s">
        <v>1364</v>
      </c>
      <c r="K1459" s="128">
        <v>32973</v>
      </c>
      <c r="L1459" s="129">
        <f t="shared" ca="1" si="22"/>
        <v>34.849315068493148</v>
      </c>
      <c r="M1459" s="122">
        <v>0</v>
      </c>
      <c r="N1459" s="122" t="s">
        <v>1371</v>
      </c>
      <c r="O1459" s="122" t="s">
        <v>7813</v>
      </c>
    </row>
    <row r="1460" spans="1:15" s="120" customFormat="1" ht="12" hidden="1">
      <c r="A1460" s="122">
        <v>2021</v>
      </c>
      <c r="B1460" s="125" t="s">
        <v>2253</v>
      </c>
      <c r="C1460" s="60">
        <v>80193034</v>
      </c>
      <c r="D1460" s="65" t="s">
        <v>2656</v>
      </c>
      <c r="E1460" s="60" t="s">
        <v>739</v>
      </c>
      <c r="F1460" s="61">
        <v>44558</v>
      </c>
      <c r="G1460" s="62">
        <v>10</v>
      </c>
      <c r="H1460" s="62">
        <v>0</v>
      </c>
      <c r="I1460" s="61">
        <v>44861</v>
      </c>
      <c r="J1460" s="66" t="s">
        <v>1364</v>
      </c>
      <c r="K1460" s="128">
        <v>31153</v>
      </c>
      <c r="L1460" s="129">
        <f t="shared" ca="1" si="22"/>
        <v>39.835616438356162</v>
      </c>
      <c r="M1460" s="122">
        <v>0</v>
      </c>
      <c r="N1460" s="122" t="s">
        <v>1371</v>
      </c>
      <c r="O1460" s="122" t="s">
        <v>7813</v>
      </c>
    </row>
    <row r="1461" spans="1:15" s="120" customFormat="1" ht="12" hidden="1">
      <c r="A1461" s="122">
        <v>2021</v>
      </c>
      <c r="B1461" s="125" t="s">
        <v>2257</v>
      </c>
      <c r="C1461" s="60">
        <v>23533553</v>
      </c>
      <c r="D1461" s="65" t="s">
        <v>2660</v>
      </c>
      <c r="E1461" s="60" t="s">
        <v>742</v>
      </c>
      <c r="F1461" s="61">
        <v>44558</v>
      </c>
      <c r="G1461" s="62">
        <v>10</v>
      </c>
      <c r="H1461" s="62">
        <v>0</v>
      </c>
      <c r="I1461" s="61">
        <v>44861</v>
      </c>
      <c r="J1461" s="66" t="s">
        <v>1364</v>
      </c>
      <c r="K1461" s="128">
        <v>30435</v>
      </c>
      <c r="L1461" s="129">
        <f t="shared" ca="1" si="22"/>
        <v>41.802739726027397</v>
      </c>
      <c r="M1461" s="122">
        <v>0</v>
      </c>
      <c r="N1461" s="122" t="s">
        <v>1371</v>
      </c>
      <c r="O1461" s="122" t="s">
        <v>7813</v>
      </c>
    </row>
    <row r="1462" spans="1:15" s="120" customFormat="1" ht="12" hidden="1">
      <c r="A1462" s="122">
        <v>2021</v>
      </c>
      <c r="B1462" s="125" t="s">
        <v>2260</v>
      </c>
      <c r="C1462" s="60">
        <v>80034202</v>
      </c>
      <c r="D1462" s="65" t="s">
        <v>2663</v>
      </c>
      <c r="E1462" s="60" t="s">
        <v>739</v>
      </c>
      <c r="F1462" s="61">
        <v>44558</v>
      </c>
      <c r="G1462" s="62">
        <v>10</v>
      </c>
      <c r="H1462" s="62">
        <v>0</v>
      </c>
      <c r="I1462" s="61">
        <v>44861</v>
      </c>
      <c r="J1462" s="66" t="s">
        <v>1364</v>
      </c>
      <c r="K1462" s="128">
        <v>30179</v>
      </c>
      <c r="L1462" s="129">
        <f t="shared" ca="1" si="22"/>
        <v>42.504109589041093</v>
      </c>
      <c r="M1462" s="122">
        <v>0</v>
      </c>
      <c r="N1462" s="122" t="s">
        <v>1371</v>
      </c>
      <c r="O1462" s="122" t="s">
        <v>7813</v>
      </c>
    </row>
    <row r="1463" spans="1:15" s="120" customFormat="1" ht="12" hidden="1">
      <c r="A1463" s="122">
        <v>2021</v>
      </c>
      <c r="B1463" s="125" t="s">
        <v>2265</v>
      </c>
      <c r="C1463" s="60">
        <v>79329674</v>
      </c>
      <c r="D1463" s="65" t="s">
        <v>2668</v>
      </c>
      <c r="E1463" s="60" t="s">
        <v>739</v>
      </c>
      <c r="F1463" s="61">
        <v>44558</v>
      </c>
      <c r="G1463" s="62">
        <v>10</v>
      </c>
      <c r="H1463" s="62">
        <v>0</v>
      </c>
      <c r="I1463" s="61">
        <v>44861</v>
      </c>
      <c r="J1463" s="66" t="s">
        <v>1364</v>
      </c>
      <c r="K1463" s="128">
        <v>23427</v>
      </c>
      <c r="L1463" s="129">
        <f t="shared" ca="1" si="22"/>
        <v>61.0027397260274</v>
      </c>
      <c r="M1463" s="122">
        <v>0</v>
      </c>
      <c r="N1463" s="122" t="s">
        <v>1371</v>
      </c>
      <c r="O1463" s="122" t="s">
        <v>7813</v>
      </c>
    </row>
    <row r="1464" spans="1:15" s="120" customFormat="1" ht="12" hidden="1">
      <c r="A1464" s="122">
        <v>2021</v>
      </c>
      <c r="B1464" s="125" t="s">
        <v>2232</v>
      </c>
      <c r="C1464" s="60">
        <v>1071166567</v>
      </c>
      <c r="D1464" s="65" t="s">
        <v>2638</v>
      </c>
      <c r="E1464" s="60" t="s">
        <v>742</v>
      </c>
      <c r="F1464" s="61">
        <v>44559</v>
      </c>
      <c r="G1464" s="62">
        <v>10</v>
      </c>
      <c r="H1464" s="62">
        <v>0</v>
      </c>
      <c r="I1464" s="61">
        <v>44862</v>
      </c>
      <c r="J1464" s="66" t="s">
        <v>1364</v>
      </c>
      <c r="K1464" s="128">
        <v>33768</v>
      </c>
      <c r="L1464" s="129">
        <f t="shared" ca="1" si="22"/>
        <v>32.671232876712331</v>
      </c>
      <c r="M1464" s="122">
        <v>0</v>
      </c>
      <c r="N1464" s="122" t="s">
        <v>1371</v>
      </c>
      <c r="O1464" s="122" t="s">
        <v>7813</v>
      </c>
    </row>
    <row r="1465" spans="1:15" s="120" customFormat="1" ht="12" hidden="1">
      <c r="A1465" s="122">
        <v>2021</v>
      </c>
      <c r="B1465" s="125" t="s">
        <v>2263</v>
      </c>
      <c r="C1465" s="60">
        <v>80803347</v>
      </c>
      <c r="D1465" s="65" t="s">
        <v>2666</v>
      </c>
      <c r="E1465" s="60" t="s">
        <v>739</v>
      </c>
      <c r="F1465" s="61">
        <v>44559</v>
      </c>
      <c r="G1465" s="62">
        <v>10</v>
      </c>
      <c r="H1465" s="62">
        <v>0</v>
      </c>
      <c r="I1465" s="61">
        <v>44862</v>
      </c>
      <c r="J1465" s="66" t="s">
        <v>1364</v>
      </c>
      <c r="K1465" s="128">
        <v>31197</v>
      </c>
      <c r="L1465" s="129">
        <f t="shared" ca="1" si="22"/>
        <v>39.715068493150682</v>
      </c>
      <c r="M1465" s="122">
        <v>0</v>
      </c>
      <c r="N1465" s="122" t="s">
        <v>1371</v>
      </c>
      <c r="O1465" s="122" t="s">
        <v>7813</v>
      </c>
    </row>
    <row r="1466" spans="1:15" s="120" customFormat="1" ht="12" hidden="1">
      <c r="A1466" s="122">
        <v>2021</v>
      </c>
      <c r="B1466" s="125" t="s">
        <v>2269</v>
      </c>
      <c r="C1466" s="60">
        <v>7446771</v>
      </c>
      <c r="D1466" s="65" t="s">
        <v>2672</v>
      </c>
      <c r="E1466" s="60" t="s">
        <v>739</v>
      </c>
      <c r="F1466" s="61">
        <v>44560</v>
      </c>
      <c r="G1466" s="62">
        <v>10</v>
      </c>
      <c r="H1466" s="62">
        <v>0</v>
      </c>
      <c r="I1466" s="61">
        <v>44863</v>
      </c>
      <c r="J1466" s="66" t="s">
        <v>1364</v>
      </c>
      <c r="K1466" s="128">
        <v>17830</v>
      </c>
      <c r="L1466" s="129">
        <f t="shared" ca="1" si="22"/>
        <v>76.336986301369862</v>
      </c>
      <c r="M1466" s="122">
        <v>0</v>
      </c>
      <c r="N1466" s="122" t="s">
        <v>1371</v>
      </c>
      <c r="O1466" s="122" t="s">
        <v>7813</v>
      </c>
    </row>
    <row r="1467" spans="1:15" s="120" customFormat="1" ht="12" hidden="1">
      <c r="A1467" s="122">
        <v>2021</v>
      </c>
      <c r="B1467" s="125" t="s">
        <v>2270</v>
      </c>
      <c r="C1467" s="60">
        <v>33702492</v>
      </c>
      <c r="D1467" s="65" t="s">
        <v>2673</v>
      </c>
      <c r="E1467" s="60" t="s">
        <v>742</v>
      </c>
      <c r="F1467" s="61">
        <v>44562</v>
      </c>
      <c r="G1467" s="62">
        <v>10</v>
      </c>
      <c r="H1467" s="62">
        <v>0</v>
      </c>
      <c r="I1467" s="61">
        <v>44864</v>
      </c>
      <c r="J1467" s="66" t="s">
        <v>1364</v>
      </c>
      <c r="K1467" s="128">
        <v>30510</v>
      </c>
      <c r="L1467" s="129">
        <f t="shared" ca="1" si="22"/>
        <v>41.597260273972601</v>
      </c>
      <c r="M1467" s="122">
        <v>0</v>
      </c>
      <c r="N1467" s="122" t="s">
        <v>1371</v>
      </c>
      <c r="O1467" s="122" t="s">
        <v>7813</v>
      </c>
    </row>
    <row r="1468" spans="1:15" s="120" customFormat="1" ht="12" hidden="1">
      <c r="A1468" s="122">
        <v>2021</v>
      </c>
      <c r="B1468" s="125" t="s">
        <v>2248</v>
      </c>
      <c r="C1468" s="60">
        <v>40404139</v>
      </c>
      <c r="D1468" s="65" t="s">
        <v>2651</v>
      </c>
      <c r="E1468" s="60" t="s">
        <v>742</v>
      </c>
      <c r="F1468" s="61">
        <v>44564</v>
      </c>
      <c r="G1468" s="62">
        <v>10</v>
      </c>
      <c r="H1468" s="62">
        <v>0</v>
      </c>
      <c r="I1468" s="61">
        <v>44867</v>
      </c>
      <c r="J1468" s="66" t="s">
        <v>1364</v>
      </c>
      <c r="K1468" s="128">
        <v>27441</v>
      </c>
      <c r="L1468" s="129">
        <f t="shared" ca="1" si="22"/>
        <v>50.005479452054793</v>
      </c>
      <c r="M1468" s="122">
        <v>0</v>
      </c>
      <c r="N1468" s="122" t="s">
        <v>1371</v>
      </c>
      <c r="O1468" s="122" t="s">
        <v>7813</v>
      </c>
    </row>
    <row r="1469" spans="1:15" s="120" customFormat="1" ht="12" hidden="1">
      <c r="A1469" s="122">
        <v>2021</v>
      </c>
      <c r="B1469" s="125" t="s">
        <v>2249</v>
      </c>
      <c r="C1469" s="60">
        <v>1014206047</v>
      </c>
      <c r="D1469" s="65" t="s">
        <v>2652</v>
      </c>
      <c r="E1469" s="60" t="s">
        <v>742</v>
      </c>
      <c r="F1469" s="61">
        <v>44564</v>
      </c>
      <c r="G1469" s="62">
        <v>10</v>
      </c>
      <c r="H1469" s="62">
        <v>0</v>
      </c>
      <c r="I1469" s="61">
        <v>44867</v>
      </c>
      <c r="J1469" s="66" t="s">
        <v>1364</v>
      </c>
      <c r="K1469" s="128">
        <v>32817</v>
      </c>
      <c r="L1469" s="129">
        <f t="shared" ca="1" si="22"/>
        <v>35.276712328767125</v>
      </c>
      <c r="M1469" s="122">
        <v>0</v>
      </c>
      <c r="N1469" s="122" t="s">
        <v>1371</v>
      </c>
      <c r="O1469" s="122" t="s">
        <v>7813</v>
      </c>
    </row>
    <row r="1470" spans="1:15" s="120" customFormat="1" ht="12" hidden="1">
      <c r="A1470" s="122">
        <v>2021</v>
      </c>
      <c r="B1470" s="125" t="s">
        <v>2259</v>
      </c>
      <c r="C1470" s="60">
        <v>19244632</v>
      </c>
      <c r="D1470" s="65" t="s">
        <v>2662</v>
      </c>
      <c r="E1470" s="60" t="s">
        <v>739</v>
      </c>
      <c r="F1470" s="61">
        <v>44564</v>
      </c>
      <c r="G1470" s="62">
        <v>10</v>
      </c>
      <c r="H1470" s="62">
        <v>0</v>
      </c>
      <c r="I1470" s="61">
        <v>44867</v>
      </c>
      <c r="J1470" s="66" t="s">
        <v>1364</v>
      </c>
      <c r="K1470" s="128">
        <v>19939</v>
      </c>
      <c r="L1470" s="129">
        <f t="shared" ca="1" si="22"/>
        <v>70.558904109589037</v>
      </c>
      <c r="M1470" s="122">
        <v>0</v>
      </c>
      <c r="N1470" s="122" t="s">
        <v>1371</v>
      </c>
      <c r="O1470" s="122" t="s">
        <v>7813</v>
      </c>
    </row>
    <row r="1471" spans="1:15" s="120" customFormat="1" ht="12" hidden="1">
      <c r="A1471" s="122">
        <v>2021</v>
      </c>
      <c r="B1471" s="125" t="s">
        <v>2268</v>
      </c>
      <c r="C1471" s="60">
        <v>79656355</v>
      </c>
      <c r="D1471" s="65" t="s">
        <v>2671</v>
      </c>
      <c r="E1471" s="60" t="s">
        <v>739</v>
      </c>
      <c r="F1471" s="61">
        <v>44564</v>
      </c>
      <c r="G1471" s="62">
        <v>10</v>
      </c>
      <c r="H1471" s="62">
        <v>0</v>
      </c>
      <c r="I1471" s="61">
        <v>44867</v>
      </c>
      <c r="J1471" s="66" t="s">
        <v>1365</v>
      </c>
      <c r="K1471" s="128">
        <v>27078</v>
      </c>
      <c r="L1471" s="129">
        <f t="shared" ca="1" si="22"/>
        <v>51</v>
      </c>
      <c r="M1471" s="122">
        <v>0</v>
      </c>
      <c r="N1471" s="122" t="s">
        <v>1371</v>
      </c>
      <c r="O1471" s="122" t="s">
        <v>7813</v>
      </c>
    </row>
    <row r="1472" spans="1:15" s="120" customFormat="1" ht="12" hidden="1">
      <c r="A1472" s="122">
        <v>2021</v>
      </c>
      <c r="B1472" s="125" t="s">
        <v>2247</v>
      </c>
      <c r="C1472" s="60">
        <v>1010196659</v>
      </c>
      <c r="D1472" s="65" t="s">
        <v>2650</v>
      </c>
      <c r="E1472" s="60" t="s">
        <v>739</v>
      </c>
      <c r="F1472" s="61">
        <v>44552</v>
      </c>
      <c r="G1472" s="62">
        <v>10</v>
      </c>
      <c r="H1472" s="62">
        <v>0</v>
      </c>
      <c r="I1472" s="61">
        <v>44871</v>
      </c>
      <c r="J1472" s="66" t="s">
        <v>1364</v>
      </c>
      <c r="K1472" s="128">
        <v>33297</v>
      </c>
      <c r="L1472" s="129">
        <f t="shared" ca="1" si="22"/>
        <v>33.961643835616435</v>
      </c>
      <c r="M1472" s="122">
        <v>0</v>
      </c>
      <c r="N1472" s="122" t="s">
        <v>1371</v>
      </c>
      <c r="O1472" s="122" t="s">
        <v>7813</v>
      </c>
    </row>
    <row r="1473" spans="1:15" s="120" customFormat="1" ht="12" hidden="1">
      <c r="A1473" s="122">
        <v>2021</v>
      </c>
      <c r="B1473" s="125" t="s">
        <v>2157</v>
      </c>
      <c r="C1473" s="60">
        <v>1022952207</v>
      </c>
      <c r="D1473" s="65" t="s">
        <v>2573</v>
      </c>
      <c r="E1473" s="60" t="s">
        <v>739</v>
      </c>
      <c r="F1473" s="61">
        <v>44467</v>
      </c>
      <c r="G1473" s="62">
        <v>13</v>
      </c>
      <c r="H1473" s="62">
        <v>15</v>
      </c>
      <c r="I1473" s="61">
        <v>44877</v>
      </c>
      <c r="J1473" s="66" t="s">
        <v>1364</v>
      </c>
      <c r="K1473" s="128">
        <v>32701</v>
      </c>
      <c r="L1473" s="129">
        <f t="shared" ca="1" si="22"/>
        <v>35.594520547945208</v>
      </c>
      <c r="M1473" s="122">
        <v>0</v>
      </c>
      <c r="N1473" s="122" t="s">
        <v>1371</v>
      </c>
      <c r="O1473" s="122" t="s">
        <v>7813</v>
      </c>
    </row>
    <row r="1474" spans="1:15" s="120" customFormat="1" ht="12" hidden="1">
      <c r="A1474" s="122">
        <v>2021</v>
      </c>
      <c r="B1474" s="125" t="s">
        <v>2250</v>
      </c>
      <c r="C1474" s="60">
        <v>1030594415</v>
      </c>
      <c r="D1474" s="65" t="s">
        <v>2653</v>
      </c>
      <c r="E1474" s="60" t="s">
        <v>742</v>
      </c>
      <c r="F1474" s="61">
        <v>44555</v>
      </c>
      <c r="G1474" s="62">
        <v>12</v>
      </c>
      <c r="H1474" s="62">
        <v>4</v>
      </c>
      <c r="I1474" s="61">
        <v>44923</v>
      </c>
      <c r="J1474" s="66" t="s">
        <v>1364</v>
      </c>
      <c r="K1474" s="128">
        <v>33417</v>
      </c>
      <c r="L1474" s="129">
        <f t="shared" ca="1" si="22"/>
        <v>33.632876712328766</v>
      </c>
      <c r="M1474" s="122">
        <v>0</v>
      </c>
      <c r="N1474" s="122" t="s">
        <v>1371</v>
      </c>
      <c r="O1474" s="122" t="s">
        <v>7813</v>
      </c>
    </row>
    <row r="1475" spans="1:15" s="120" customFormat="1" ht="12" hidden="1">
      <c r="A1475" s="122">
        <v>2021</v>
      </c>
      <c r="B1475" s="125" t="s">
        <v>2262</v>
      </c>
      <c r="C1475" s="60">
        <v>52938293</v>
      </c>
      <c r="D1475" s="65" t="s">
        <v>2665</v>
      </c>
      <c r="E1475" s="60" t="s">
        <v>742</v>
      </c>
      <c r="F1475" s="61">
        <v>44564</v>
      </c>
      <c r="G1475" s="62">
        <v>11</v>
      </c>
      <c r="H1475" s="62">
        <v>27</v>
      </c>
      <c r="I1475" s="61">
        <v>44924</v>
      </c>
      <c r="J1475" s="66" t="s">
        <v>1365</v>
      </c>
      <c r="K1475" s="128">
        <v>31203</v>
      </c>
      <c r="L1475" s="129">
        <f t="shared" ref="L1475:L1538" ca="1" si="23">IFERROR((TODAY()-K1475)/365,"No Aplica")</f>
        <v>39.698630136986303</v>
      </c>
      <c r="M1475" s="122">
        <v>0</v>
      </c>
      <c r="N1475" s="122" t="s">
        <v>1371</v>
      </c>
      <c r="O1475" s="122" t="s">
        <v>7813</v>
      </c>
    </row>
    <row r="1476" spans="1:15" s="120" customFormat="1" ht="12" hidden="1">
      <c r="A1476" s="122">
        <v>2021</v>
      </c>
      <c r="B1476" s="125" t="s">
        <v>2267</v>
      </c>
      <c r="C1476" s="60">
        <v>1016070152</v>
      </c>
      <c r="D1476" s="65" t="s">
        <v>2670</v>
      </c>
      <c r="E1476" s="60" t="s">
        <v>742</v>
      </c>
      <c r="F1476" s="61">
        <v>44564</v>
      </c>
      <c r="G1476" s="62">
        <v>11</v>
      </c>
      <c r="H1476" s="62">
        <v>27</v>
      </c>
      <c r="I1476" s="61">
        <v>44924</v>
      </c>
      <c r="J1476" s="66" t="s">
        <v>1364</v>
      </c>
      <c r="K1476" s="128">
        <v>34620</v>
      </c>
      <c r="L1476" s="129">
        <f t="shared" ca="1" si="23"/>
        <v>30.336986301369862</v>
      </c>
      <c r="M1476" s="122">
        <v>0</v>
      </c>
      <c r="N1476" s="122" t="s">
        <v>1371</v>
      </c>
      <c r="O1476" s="122" t="s">
        <v>7813</v>
      </c>
    </row>
    <row r="1477" spans="1:15" s="120" customFormat="1" ht="12" hidden="1">
      <c r="A1477" s="122">
        <v>2021</v>
      </c>
      <c r="B1477" s="125" t="s">
        <v>2183</v>
      </c>
      <c r="C1477" s="60">
        <v>52114709</v>
      </c>
      <c r="D1477" s="65" t="s">
        <v>2593</v>
      </c>
      <c r="E1477" s="60" t="s">
        <v>742</v>
      </c>
      <c r="F1477" s="61">
        <v>44504</v>
      </c>
      <c r="G1477" s="62">
        <v>13</v>
      </c>
      <c r="H1477" s="62">
        <v>27</v>
      </c>
      <c r="I1477" s="61">
        <v>44925</v>
      </c>
      <c r="J1477" s="66" t="s">
        <v>1364</v>
      </c>
      <c r="K1477" s="128">
        <v>26722</v>
      </c>
      <c r="L1477" s="129">
        <f t="shared" ca="1" si="23"/>
        <v>51.975342465753428</v>
      </c>
      <c r="M1477" s="122">
        <v>0</v>
      </c>
      <c r="N1477" s="122" t="s">
        <v>1371</v>
      </c>
      <c r="O1477" s="122" t="s">
        <v>7813</v>
      </c>
    </row>
    <row r="1478" spans="1:15" s="120" customFormat="1" ht="12" hidden="1">
      <c r="A1478" s="122">
        <v>2021</v>
      </c>
      <c r="B1478" s="125" t="s">
        <v>2184</v>
      </c>
      <c r="C1478" s="60">
        <v>1010235104</v>
      </c>
      <c r="D1478" s="65" t="s">
        <v>2594</v>
      </c>
      <c r="E1478" s="60" t="s">
        <v>742</v>
      </c>
      <c r="F1478" s="61">
        <v>44506</v>
      </c>
      <c r="G1478" s="62">
        <v>13</v>
      </c>
      <c r="H1478" s="62">
        <v>25</v>
      </c>
      <c r="I1478" s="61">
        <v>44925</v>
      </c>
      <c r="J1478" s="66" t="s">
        <v>1364</v>
      </c>
      <c r="K1478" s="128">
        <v>35668</v>
      </c>
      <c r="L1478" s="129">
        <f t="shared" ca="1" si="23"/>
        <v>27.465753424657535</v>
      </c>
      <c r="M1478" s="122">
        <v>0</v>
      </c>
      <c r="N1478" s="122" t="s">
        <v>1371</v>
      </c>
      <c r="O1478" s="122" t="s">
        <v>7813</v>
      </c>
    </row>
    <row r="1479" spans="1:15" s="120" customFormat="1" ht="12" hidden="1">
      <c r="A1479" s="122">
        <v>2021</v>
      </c>
      <c r="B1479" s="125" t="s">
        <v>2195</v>
      </c>
      <c r="C1479" s="60">
        <v>86047503</v>
      </c>
      <c r="D1479" s="65" t="s">
        <v>2604</v>
      </c>
      <c r="E1479" s="60" t="s">
        <v>739</v>
      </c>
      <c r="F1479" s="61">
        <v>44498</v>
      </c>
      <c r="G1479" s="62">
        <v>14</v>
      </c>
      <c r="H1479" s="62">
        <v>2</v>
      </c>
      <c r="I1479" s="61">
        <v>44925</v>
      </c>
      <c r="J1479" s="66" t="s">
        <v>1364</v>
      </c>
      <c r="K1479" s="128">
        <v>27521</v>
      </c>
      <c r="L1479" s="129">
        <f t="shared" ca="1" si="23"/>
        <v>49.786301369863011</v>
      </c>
      <c r="M1479" s="122">
        <v>0</v>
      </c>
      <c r="N1479" s="122" t="s">
        <v>1371</v>
      </c>
      <c r="O1479" s="122" t="s">
        <v>7813</v>
      </c>
    </row>
    <row r="1480" spans="1:15" s="120" customFormat="1" ht="12" hidden="1">
      <c r="A1480" s="122">
        <v>2021</v>
      </c>
      <c r="B1480" s="125" t="s">
        <v>2199</v>
      </c>
      <c r="C1480" s="60">
        <v>1032479779</v>
      </c>
      <c r="D1480" s="65" t="s">
        <v>2607</v>
      </c>
      <c r="E1480" s="60" t="s">
        <v>739</v>
      </c>
      <c r="F1480" s="61">
        <v>44513</v>
      </c>
      <c r="G1480" s="62">
        <v>13</v>
      </c>
      <c r="H1480" s="62">
        <v>18</v>
      </c>
      <c r="I1480" s="61">
        <v>44925</v>
      </c>
      <c r="J1480" s="66" t="s">
        <v>1364</v>
      </c>
      <c r="K1480" s="128">
        <v>35140</v>
      </c>
      <c r="L1480" s="129">
        <f t="shared" ca="1" si="23"/>
        <v>28.912328767123288</v>
      </c>
      <c r="M1480" s="122">
        <v>0</v>
      </c>
      <c r="N1480" s="122" t="s">
        <v>1371</v>
      </c>
      <c r="O1480" s="122" t="s">
        <v>7813</v>
      </c>
    </row>
    <row r="1481" spans="1:15" s="120" customFormat="1" ht="12" hidden="1">
      <c r="A1481" s="122">
        <v>2021</v>
      </c>
      <c r="B1481" s="125" t="s">
        <v>2204</v>
      </c>
      <c r="C1481" s="60">
        <v>1013640347</v>
      </c>
      <c r="D1481" s="65" t="s">
        <v>2612</v>
      </c>
      <c r="E1481" s="60" t="s">
        <v>739</v>
      </c>
      <c r="F1481" s="61">
        <v>44513</v>
      </c>
      <c r="G1481" s="62">
        <v>13</v>
      </c>
      <c r="H1481" s="62">
        <v>18</v>
      </c>
      <c r="I1481" s="61">
        <v>44925</v>
      </c>
      <c r="J1481" s="66" t="s">
        <v>1364</v>
      </c>
      <c r="K1481" s="128">
        <v>34080</v>
      </c>
      <c r="L1481" s="129">
        <f t="shared" ca="1" si="23"/>
        <v>31.816438356164383</v>
      </c>
      <c r="M1481" s="122">
        <v>0</v>
      </c>
      <c r="N1481" s="122" t="s">
        <v>1371</v>
      </c>
      <c r="O1481" s="122" t="s">
        <v>7813</v>
      </c>
    </row>
    <row r="1482" spans="1:15" s="120" customFormat="1" ht="12" hidden="1">
      <c r="A1482" s="122">
        <v>2021</v>
      </c>
      <c r="B1482" s="125" t="s">
        <v>2217</v>
      </c>
      <c r="C1482" s="60">
        <v>1032485961</v>
      </c>
      <c r="D1482" s="65" t="s">
        <v>2623</v>
      </c>
      <c r="E1482" s="60" t="s">
        <v>739</v>
      </c>
      <c r="F1482" s="61">
        <v>44532</v>
      </c>
      <c r="G1482" s="62">
        <v>12</v>
      </c>
      <c r="H1482" s="62">
        <v>29</v>
      </c>
      <c r="I1482" s="61">
        <v>44925</v>
      </c>
      <c r="J1482" s="66" t="s">
        <v>1365</v>
      </c>
      <c r="K1482" s="128">
        <v>35345</v>
      </c>
      <c r="L1482" s="129">
        <f t="shared" ca="1" si="23"/>
        <v>28.350684931506848</v>
      </c>
      <c r="M1482" s="122">
        <v>0</v>
      </c>
      <c r="N1482" s="122" t="s">
        <v>1371</v>
      </c>
      <c r="O1482" s="122" t="s">
        <v>7813</v>
      </c>
    </row>
    <row r="1483" spans="1:15" s="120" customFormat="1" ht="12" hidden="1">
      <c r="A1483" s="122">
        <v>2021</v>
      </c>
      <c r="B1483" s="125" t="s">
        <v>2222</v>
      </c>
      <c r="C1483" s="60">
        <v>79306035</v>
      </c>
      <c r="D1483" s="65" t="s">
        <v>2628</v>
      </c>
      <c r="E1483" s="60" t="s">
        <v>739</v>
      </c>
      <c r="F1483" s="61">
        <v>44543</v>
      </c>
      <c r="G1483" s="62">
        <v>12</v>
      </c>
      <c r="H1483" s="62">
        <v>18</v>
      </c>
      <c r="I1483" s="61">
        <v>44925</v>
      </c>
      <c r="J1483" s="66" t="s">
        <v>1364</v>
      </c>
      <c r="K1483" s="128">
        <v>23493</v>
      </c>
      <c r="L1483" s="129">
        <f t="shared" ca="1" si="23"/>
        <v>60.821917808219176</v>
      </c>
      <c r="M1483" s="122">
        <v>0</v>
      </c>
      <c r="N1483" s="122" t="s">
        <v>1371</v>
      </c>
      <c r="O1483" s="122" t="s">
        <v>7813</v>
      </c>
    </row>
    <row r="1484" spans="1:15" s="120" customFormat="1" ht="12" hidden="1">
      <c r="A1484" s="122">
        <v>2021</v>
      </c>
      <c r="B1484" s="125" t="s">
        <v>2223</v>
      </c>
      <c r="C1484" s="60">
        <v>1018489086</v>
      </c>
      <c r="D1484" s="65" t="s">
        <v>2629</v>
      </c>
      <c r="E1484" s="60" t="s">
        <v>739</v>
      </c>
      <c r="F1484" s="61">
        <v>44543</v>
      </c>
      <c r="G1484" s="62">
        <v>12</v>
      </c>
      <c r="H1484" s="62">
        <v>18</v>
      </c>
      <c r="I1484" s="61">
        <v>44925</v>
      </c>
      <c r="J1484" s="66" t="s">
        <v>1364</v>
      </c>
      <c r="K1484" s="128">
        <v>35329</v>
      </c>
      <c r="L1484" s="129">
        <f t="shared" ca="1" si="23"/>
        <v>28.394520547945206</v>
      </c>
      <c r="M1484" s="122">
        <v>0</v>
      </c>
      <c r="N1484" s="122" t="s">
        <v>1371</v>
      </c>
      <c r="O1484" s="122" t="s">
        <v>7813</v>
      </c>
    </row>
    <row r="1485" spans="1:15" s="120" customFormat="1" ht="12" hidden="1">
      <c r="A1485" s="122">
        <v>2021</v>
      </c>
      <c r="B1485" s="125" t="s">
        <v>2229</v>
      </c>
      <c r="C1485" s="60">
        <v>1014185465</v>
      </c>
      <c r="D1485" s="65" t="s">
        <v>2635</v>
      </c>
      <c r="E1485" s="60" t="s">
        <v>739</v>
      </c>
      <c r="F1485" s="61">
        <v>44560</v>
      </c>
      <c r="G1485" s="62">
        <v>12</v>
      </c>
      <c r="H1485" s="62">
        <v>1</v>
      </c>
      <c r="I1485" s="61">
        <v>44925</v>
      </c>
      <c r="J1485" s="66" t="s">
        <v>1364</v>
      </c>
      <c r="K1485" s="128">
        <v>31906</v>
      </c>
      <c r="L1485" s="129">
        <f t="shared" ca="1" si="23"/>
        <v>37.772602739726025</v>
      </c>
      <c r="M1485" s="122">
        <v>0</v>
      </c>
      <c r="N1485" s="122" t="s">
        <v>1371</v>
      </c>
      <c r="O1485" s="122" t="s">
        <v>7813</v>
      </c>
    </row>
    <row r="1486" spans="1:15" s="120" customFormat="1" ht="12" hidden="1">
      <c r="A1486" s="122">
        <v>2021</v>
      </c>
      <c r="B1486" s="125" t="s">
        <v>2251</v>
      </c>
      <c r="C1486" s="60">
        <v>52168369</v>
      </c>
      <c r="D1486" s="65" t="s">
        <v>2654</v>
      </c>
      <c r="E1486" s="60" t="s">
        <v>742</v>
      </c>
      <c r="F1486" s="61">
        <v>44550</v>
      </c>
      <c r="G1486" s="62">
        <v>12</v>
      </c>
      <c r="H1486" s="62">
        <v>11</v>
      </c>
      <c r="I1486" s="61">
        <v>44925</v>
      </c>
      <c r="J1486" s="66" t="s">
        <v>1364</v>
      </c>
      <c r="K1486" s="128">
        <v>27055</v>
      </c>
      <c r="L1486" s="129">
        <f t="shared" ca="1" si="23"/>
        <v>51.063013698630137</v>
      </c>
      <c r="M1486" s="122">
        <v>0</v>
      </c>
      <c r="N1486" s="122" t="s">
        <v>1371</v>
      </c>
      <c r="O1486" s="122" t="s">
        <v>7813</v>
      </c>
    </row>
    <row r="1487" spans="1:15" s="120" customFormat="1" ht="12" hidden="1">
      <c r="A1487" s="122">
        <v>2021</v>
      </c>
      <c r="B1487" s="125" t="s">
        <v>2254</v>
      </c>
      <c r="C1487" s="60">
        <v>1019019540</v>
      </c>
      <c r="D1487" s="65" t="s">
        <v>2657</v>
      </c>
      <c r="E1487" s="60" t="s">
        <v>742</v>
      </c>
      <c r="F1487" s="61">
        <v>44558</v>
      </c>
      <c r="G1487" s="62">
        <v>12</v>
      </c>
      <c r="H1487" s="62">
        <v>3</v>
      </c>
      <c r="I1487" s="61">
        <v>44925</v>
      </c>
      <c r="J1487" s="66" t="s">
        <v>1365</v>
      </c>
      <c r="K1487" s="128">
        <v>31999</v>
      </c>
      <c r="L1487" s="129">
        <f t="shared" ca="1" si="23"/>
        <v>37.517808219178079</v>
      </c>
      <c r="M1487" s="122">
        <v>0</v>
      </c>
      <c r="N1487" s="122" t="s">
        <v>1371</v>
      </c>
      <c r="O1487" s="122" t="s">
        <v>7813</v>
      </c>
    </row>
    <row r="1488" spans="1:15" s="120" customFormat="1" ht="12" hidden="1">
      <c r="A1488" s="122">
        <v>2021</v>
      </c>
      <c r="B1488" s="125" t="s">
        <v>2255</v>
      </c>
      <c r="C1488" s="60">
        <v>52435198</v>
      </c>
      <c r="D1488" s="65" t="s">
        <v>2658</v>
      </c>
      <c r="E1488" s="60" t="s">
        <v>742</v>
      </c>
      <c r="F1488" s="61">
        <v>44560</v>
      </c>
      <c r="G1488" s="62">
        <v>12</v>
      </c>
      <c r="H1488" s="62">
        <v>1</v>
      </c>
      <c r="I1488" s="61">
        <v>44925</v>
      </c>
      <c r="J1488" s="66" t="s">
        <v>1364</v>
      </c>
      <c r="K1488" s="128">
        <v>28129</v>
      </c>
      <c r="L1488" s="129">
        <f t="shared" ca="1" si="23"/>
        <v>48.12054794520548</v>
      </c>
      <c r="M1488" s="122">
        <v>0</v>
      </c>
      <c r="N1488" s="122" t="s">
        <v>1371</v>
      </c>
      <c r="O1488" s="122" t="s">
        <v>7813</v>
      </c>
    </row>
    <row r="1489" spans="1:15" s="120" customFormat="1" ht="12" hidden="1">
      <c r="A1489" s="122">
        <v>2021</v>
      </c>
      <c r="B1489" s="125" t="s">
        <v>2156</v>
      </c>
      <c r="C1489" s="60">
        <v>1024532636</v>
      </c>
      <c r="D1489" s="65" t="s">
        <v>2572</v>
      </c>
      <c r="E1489" s="60" t="s">
        <v>742</v>
      </c>
      <c r="F1489" s="61">
        <v>44467</v>
      </c>
      <c r="G1489" s="62">
        <v>15</v>
      </c>
      <c r="H1489" s="62">
        <v>0</v>
      </c>
      <c r="I1489" s="61">
        <v>44928</v>
      </c>
      <c r="J1489" s="66" t="s">
        <v>1364</v>
      </c>
      <c r="K1489" s="128">
        <v>33856</v>
      </c>
      <c r="L1489" s="129">
        <f t="shared" ca="1" si="23"/>
        <v>32.43013698630137</v>
      </c>
      <c r="M1489" s="122">
        <v>0</v>
      </c>
      <c r="N1489" s="122" t="s">
        <v>1371</v>
      </c>
      <c r="O1489" s="122" t="s">
        <v>7813</v>
      </c>
    </row>
    <row r="1490" spans="1:15" s="120" customFormat="1" ht="12" hidden="1">
      <c r="A1490" s="122">
        <v>2021</v>
      </c>
      <c r="B1490" s="125" t="s">
        <v>2154</v>
      </c>
      <c r="C1490" s="60">
        <v>52976462</v>
      </c>
      <c r="D1490" s="65" t="s">
        <v>2570</v>
      </c>
      <c r="E1490" s="60" t="s">
        <v>742</v>
      </c>
      <c r="F1490" s="61">
        <v>44467</v>
      </c>
      <c r="G1490" s="62">
        <v>25</v>
      </c>
      <c r="H1490" s="62">
        <v>0</v>
      </c>
      <c r="I1490" s="61">
        <v>44957</v>
      </c>
      <c r="J1490" s="66" t="s">
        <v>1365</v>
      </c>
      <c r="K1490" s="128">
        <v>30572</v>
      </c>
      <c r="L1490" s="129">
        <f t="shared" ca="1" si="23"/>
        <v>41.42739726027397</v>
      </c>
      <c r="M1490" s="122">
        <v>0</v>
      </c>
      <c r="N1490" s="122" t="s">
        <v>1371</v>
      </c>
      <c r="O1490" s="122" t="s">
        <v>7813</v>
      </c>
    </row>
    <row r="1491" spans="1:15" s="120" customFormat="1" ht="12" hidden="1">
      <c r="A1491" s="122">
        <v>2021</v>
      </c>
      <c r="B1491" s="125" t="s">
        <v>2162</v>
      </c>
      <c r="C1491" s="60">
        <v>1018413708</v>
      </c>
      <c r="D1491" s="65" t="s">
        <v>2577</v>
      </c>
      <c r="E1491" s="60" t="s">
        <v>739</v>
      </c>
      <c r="F1491" s="61">
        <v>44468</v>
      </c>
      <c r="G1491" s="62">
        <v>16</v>
      </c>
      <c r="H1491" s="62">
        <v>15</v>
      </c>
      <c r="I1491" s="61">
        <v>44969</v>
      </c>
      <c r="J1491" s="66" t="s">
        <v>1364</v>
      </c>
      <c r="K1491" s="128">
        <v>32074</v>
      </c>
      <c r="L1491" s="129">
        <f t="shared" ca="1" si="23"/>
        <v>37.31232876712329</v>
      </c>
      <c r="M1491" s="122">
        <v>0</v>
      </c>
      <c r="N1491" s="122" t="s">
        <v>1371</v>
      </c>
      <c r="O1491" s="122" t="s">
        <v>7813</v>
      </c>
    </row>
    <row r="1492" spans="1:15" s="120" customFormat="1" ht="12" hidden="1">
      <c r="A1492" s="122">
        <v>2021</v>
      </c>
      <c r="B1492" s="125" t="s">
        <v>2206</v>
      </c>
      <c r="C1492" s="60">
        <v>1033720371</v>
      </c>
      <c r="D1492" s="65" t="s">
        <v>2613</v>
      </c>
      <c r="E1492" s="60" t="s">
        <v>742</v>
      </c>
      <c r="F1492" s="61">
        <v>44516</v>
      </c>
      <c r="G1492" s="62">
        <v>16</v>
      </c>
      <c r="H1492" s="62">
        <v>15</v>
      </c>
      <c r="I1492" s="61">
        <v>45015</v>
      </c>
      <c r="J1492" s="66" t="s">
        <v>1364</v>
      </c>
      <c r="K1492" s="128">
        <v>32938</v>
      </c>
      <c r="L1492" s="129">
        <f t="shared" ca="1" si="23"/>
        <v>34.945205479452056</v>
      </c>
      <c r="M1492" s="122">
        <v>0</v>
      </c>
      <c r="N1492" s="122" t="s">
        <v>1371</v>
      </c>
      <c r="O1492" s="122" t="s">
        <v>7813</v>
      </c>
    </row>
    <row r="1493" spans="1:15" s="120" customFormat="1" ht="12" hidden="1">
      <c r="A1493" s="122">
        <v>2021</v>
      </c>
      <c r="B1493" s="125" t="s">
        <v>2252</v>
      </c>
      <c r="C1493" s="60">
        <v>1024577024</v>
      </c>
      <c r="D1493" s="65" t="s">
        <v>2655</v>
      </c>
      <c r="E1493" s="60" t="s">
        <v>742</v>
      </c>
      <c r="F1493" s="61">
        <v>44551</v>
      </c>
      <c r="G1493" s="62">
        <v>16</v>
      </c>
      <c r="H1493" s="62">
        <v>15</v>
      </c>
      <c r="I1493" s="61">
        <v>45051</v>
      </c>
      <c r="J1493" s="66" t="s">
        <v>1364</v>
      </c>
      <c r="K1493" s="128">
        <v>35347</v>
      </c>
      <c r="L1493" s="129">
        <f t="shared" ca="1" si="23"/>
        <v>28.345205479452055</v>
      </c>
      <c r="M1493" s="122">
        <v>0</v>
      </c>
      <c r="N1493" s="122" t="s">
        <v>1371</v>
      </c>
      <c r="O1493" s="122" t="s">
        <v>7813</v>
      </c>
    </row>
    <row r="1494" spans="1:15" s="120" customFormat="1" ht="12" hidden="1">
      <c r="A1494" s="122">
        <v>2021</v>
      </c>
      <c r="B1494" s="125" t="s">
        <v>2207</v>
      </c>
      <c r="C1494" s="60">
        <v>80794111</v>
      </c>
      <c r="D1494" s="65" t="s">
        <v>1232</v>
      </c>
      <c r="E1494" s="60" t="s">
        <v>739</v>
      </c>
      <c r="F1494" s="61">
        <v>44517</v>
      </c>
      <c r="G1494" s="62">
        <v>23</v>
      </c>
      <c r="H1494" s="62">
        <v>0</v>
      </c>
      <c r="I1494" s="61">
        <v>45215</v>
      </c>
      <c r="J1494" s="66" t="s">
        <v>1364</v>
      </c>
      <c r="K1494" s="128">
        <v>30770</v>
      </c>
      <c r="L1494" s="129">
        <f t="shared" ca="1" si="23"/>
        <v>40.884931506849313</v>
      </c>
      <c r="M1494" s="122">
        <v>0</v>
      </c>
      <c r="N1494" s="122" t="s">
        <v>1371</v>
      </c>
      <c r="O1494" s="122" t="s">
        <v>7813</v>
      </c>
    </row>
    <row r="1495" spans="1:15" s="120" customFormat="1" ht="12" hidden="1">
      <c r="A1495" s="122">
        <v>2021</v>
      </c>
      <c r="B1495" s="125" t="s">
        <v>2155</v>
      </c>
      <c r="C1495" s="60">
        <v>79950858</v>
      </c>
      <c r="D1495" s="65" t="s">
        <v>2571</v>
      </c>
      <c r="E1495" s="60" t="s">
        <v>739</v>
      </c>
      <c r="F1495" s="61">
        <v>44467</v>
      </c>
      <c r="G1495" s="62">
        <v>28</v>
      </c>
      <c r="H1495" s="62">
        <v>28</v>
      </c>
      <c r="I1495" s="61">
        <v>45347</v>
      </c>
      <c r="J1495" s="66" t="s">
        <v>1364</v>
      </c>
      <c r="K1495" s="128">
        <v>28971</v>
      </c>
      <c r="L1495" s="129">
        <f t="shared" ca="1" si="23"/>
        <v>45.813698630136983</v>
      </c>
      <c r="M1495" s="122">
        <v>0</v>
      </c>
      <c r="N1495" s="122" t="s">
        <v>1371</v>
      </c>
      <c r="O1495" s="122" t="s">
        <v>7813</v>
      </c>
    </row>
    <row r="1496" spans="1:15" s="120" customFormat="1" ht="12" hidden="1">
      <c r="A1496" s="122">
        <v>2022</v>
      </c>
      <c r="B1496" s="58" t="s">
        <v>2692</v>
      </c>
      <c r="C1496" s="59">
        <v>52849032</v>
      </c>
      <c r="D1496" s="65" t="s">
        <v>1339</v>
      </c>
      <c r="E1496" s="60" t="s">
        <v>742</v>
      </c>
      <c r="F1496" s="61">
        <v>44573</v>
      </c>
      <c r="G1496" s="62">
        <v>11</v>
      </c>
      <c r="H1496" s="62">
        <v>10</v>
      </c>
      <c r="I1496" s="61">
        <v>44662</v>
      </c>
      <c r="J1496" s="66" t="s">
        <v>1364</v>
      </c>
      <c r="K1496" s="128">
        <v>29225</v>
      </c>
      <c r="L1496" s="129">
        <f t="shared" ca="1" si="23"/>
        <v>45.11780821917808</v>
      </c>
      <c r="M1496" s="122">
        <v>0</v>
      </c>
      <c r="N1496" s="122" t="s">
        <v>1371</v>
      </c>
      <c r="O1496" s="122" t="s">
        <v>7813</v>
      </c>
    </row>
    <row r="1497" spans="1:15" s="120" customFormat="1" ht="12" hidden="1">
      <c r="A1497" s="122">
        <v>2022</v>
      </c>
      <c r="B1497" s="58" t="s">
        <v>2998</v>
      </c>
      <c r="C1497" s="59">
        <v>74082193</v>
      </c>
      <c r="D1497" s="65" t="s">
        <v>3914</v>
      </c>
      <c r="E1497" s="60" t="s">
        <v>739</v>
      </c>
      <c r="F1497" s="61">
        <v>44575</v>
      </c>
      <c r="G1497" s="62">
        <v>10</v>
      </c>
      <c r="H1497" s="62">
        <v>0</v>
      </c>
      <c r="I1497" s="61">
        <v>44677</v>
      </c>
      <c r="J1497" s="66" t="s">
        <v>1364</v>
      </c>
      <c r="K1497" s="128">
        <v>30629</v>
      </c>
      <c r="L1497" s="129">
        <f t="shared" ca="1" si="23"/>
        <v>41.271232876712325</v>
      </c>
      <c r="M1497" s="122">
        <v>0</v>
      </c>
      <c r="N1497" s="122" t="s">
        <v>1371</v>
      </c>
      <c r="O1497" s="122" t="s">
        <v>7813</v>
      </c>
    </row>
    <row r="1498" spans="1:15" s="120" customFormat="1" ht="12" hidden="1">
      <c r="A1498" s="122">
        <v>2022</v>
      </c>
      <c r="B1498" s="58" t="s">
        <v>3051</v>
      </c>
      <c r="C1498" s="59">
        <v>1020746998</v>
      </c>
      <c r="D1498" s="65" t="s">
        <v>2544</v>
      </c>
      <c r="E1498" s="60" t="s">
        <v>742</v>
      </c>
      <c r="F1498" s="61">
        <v>44578</v>
      </c>
      <c r="G1498" s="62">
        <v>11</v>
      </c>
      <c r="H1498" s="62">
        <v>15</v>
      </c>
      <c r="I1498" s="61">
        <v>44705</v>
      </c>
      <c r="J1498" s="66" t="s">
        <v>1364</v>
      </c>
      <c r="K1498" s="128">
        <v>32797</v>
      </c>
      <c r="L1498" s="129">
        <f t="shared" ca="1" si="23"/>
        <v>35.331506849315069</v>
      </c>
      <c r="M1498" s="122">
        <v>0</v>
      </c>
      <c r="N1498" s="122" t="s">
        <v>1371</v>
      </c>
      <c r="O1498" s="122" t="s">
        <v>7813</v>
      </c>
    </row>
    <row r="1499" spans="1:15" s="120" customFormat="1" ht="12" hidden="1">
      <c r="A1499" s="122">
        <v>2022</v>
      </c>
      <c r="B1499" s="58" t="s">
        <v>3523</v>
      </c>
      <c r="C1499" s="59">
        <v>52211600</v>
      </c>
      <c r="D1499" s="65" t="s">
        <v>1238</v>
      </c>
      <c r="E1499" s="60" t="s">
        <v>742</v>
      </c>
      <c r="F1499" s="61">
        <v>44594</v>
      </c>
      <c r="G1499" s="62">
        <v>10</v>
      </c>
      <c r="H1499" s="62">
        <v>15</v>
      </c>
      <c r="I1499" s="61">
        <v>44735</v>
      </c>
      <c r="J1499" s="66" t="s">
        <v>1364</v>
      </c>
      <c r="K1499" s="128">
        <v>27532</v>
      </c>
      <c r="L1499" s="129">
        <f t="shared" ca="1" si="23"/>
        <v>49.756164383561647</v>
      </c>
      <c r="M1499" s="122">
        <v>0</v>
      </c>
      <c r="N1499" s="122" t="s">
        <v>1371</v>
      </c>
      <c r="O1499" s="122" t="s">
        <v>7813</v>
      </c>
    </row>
    <row r="1500" spans="1:15" s="120" customFormat="1" ht="12" hidden="1">
      <c r="A1500" s="122">
        <v>2022</v>
      </c>
      <c r="B1500" s="58" t="s">
        <v>3258</v>
      </c>
      <c r="C1500" s="59">
        <v>30393177</v>
      </c>
      <c r="D1500" s="65" t="s">
        <v>921</v>
      </c>
      <c r="E1500" s="60" t="s">
        <v>742</v>
      </c>
      <c r="F1500" s="61">
        <v>44585</v>
      </c>
      <c r="G1500" s="62">
        <v>11</v>
      </c>
      <c r="H1500" s="62">
        <v>0</v>
      </c>
      <c r="I1500" s="61">
        <v>44736</v>
      </c>
      <c r="J1500" s="66" t="s">
        <v>1364</v>
      </c>
      <c r="K1500" s="128">
        <v>28236</v>
      </c>
      <c r="L1500" s="129">
        <f t="shared" ca="1" si="23"/>
        <v>47.827397260273976</v>
      </c>
      <c r="M1500" s="122">
        <v>0</v>
      </c>
      <c r="N1500" s="122" t="s">
        <v>1371</v>
      </c>
      <c r="O1500" s="122" t="s">
        <v>7813</v>
      </c>
    </row>
    <row r="1501" spans="1:15" s="120" customFormat="1" ht="12" hidden="1">
      <c r="A1501" s="122">
        <v>2022</v>
      </c>
      <c r="B1501" s="58" t="s">
        <v>3453</v>
      </c>
      <c r="C1501" s="59">
        <v>7169052</v>
      </c>
      <c r="D1501" s="65" t="s">
        <v>4058</v>
      </c>
      <c r="E1501" s="60" t="s">
        <v>739</v>
      </c>
      <c r="F1501" s="61">
        <v>44587</v>
      </c>
      <c r="G1501" s="62">
        <v>7</v>
      </c>
      <c r="H1501" s="62">
        <v>15</v>
      </c>
      <c r="I1501" s="61">
        <v>44736</v>
      </c>
      <c r="J1501" s="66" t="s">
        <v>1364</v>
      </c>
      <c r="K1501" s="128">
        <v>27360</v>
      </c>
      <c r="L1501" s="129">
        <f t="shared" ca="1" si="23"/>
        <v>50.227397260273975</v>
      </c>
      <c r="M1501" s="122">
        <v>0</v>
      </c>
      <c r="N1501" s="122" t="s">
        <v>1371</v>
      </c>
      <c r="O1501" s="122" t="s">
        <v>7813</v>
      </c>
    </row>
    <row r="1502" spans="1:15" s="120" customFormat="1" ht="12" hidden="1">
      <c r="A1502" s="122">
        <v>2022</v>
      </c>
      <c r="B1502" s="58" t="s">
        <v>3476</v>
      </c>
      <c r="C1502" s="59">
        <v>1037574714</v>
      </c>
      <c r="D1502" s="65" t="s">
        <v>4078</v>
      </c>
      <c r="E1502" s="60" t="s">
        <v>742</v>
      </c>
      <c r="F1502" s="61">
        <v>44588</v>
      </c>
      <c r="G1502" s="62">
        <v>10</v>
      </c>
      <c r="H1502" s="62">
        <v>15</v>
      </c>
      <c r="I1502" s="61">
        <v>44736</v>
      </c>
      <c r="J1502" s="66" t="s">
        <v>1364</v>
      </c>
      <c r="K1502" s="128">
        <v>31636</v>
      </c>
      <c r="L1502" s="129">
        <f t="shared" ca="1" si="23"/>
        <v>38.512328767123286</v>
      </c>
      <c r="M1502" s="122">
        <v>0</v>
      </c>
      <c r="N1502" s="122" t="s">
        <v>1371</v>
      </c>
      <c r="O1502" s="122" t="s">
        <v>7813</v>
      </c>
    </row>
    <row r="1503" spans="1:15" s="120" customFormat="1" ht="12" hidden="1">
      <c r="A1503" s="122">
        <v>2022</v>
      </c>
      <c r="B1503" s="58" t="s">
        <v>3477</v>
      </c>
      <c r="C1503" s="59">
        <v>1070961137</v>
      </c>
      <c r="D1503" s="65" t="s">
        <v>4079</v>
      </c>
      <c r="E1503" s="60" t="s">
        <v>742</v>
      </c>
      <c r="F1503" s="61">
        <v>44593</v>
      </c>
      <c r="G1503" s="62">
        <v>9</v>
      </c>
      <c r="H1503" s="62">
        <v>15</v>
      </c>
      <c r="I1503" s="61">
        <v>44736</v>
      </c>
      <c r="J1503" s="66" t="s">
        <v>1364</v>
      </c>
      <c r="K1503" s="128">
        <v>33340</v>
      </c>
      <c r="L1503" s="129">
        <f t="shared" ca="1" si="23"/>
        <v>33.843835616438355</v>
      </c>
      <c r="M1503" s="122">
        <v>0</v>
      </c>
      <c r="N1503" s="122" t="s">
        <v>1371</v>
      </c>
      <c r="O1503" s="122" t="s">
        <v>7813</v>
      </c>
    </row>
    <row r="1504" spans="1:15" s="120" customFormat="1" ht="12" hidden="1">
      <c r="A1504" s="122">
        <v>2022</v>
      </c>
      <c r="B1504" s="58" t="s">
        <v>3491</v>
      </c>
      <c r="C1504" s="59">
        <v>11342767</v>
      </c>
      <c r="D1504" s="65" t="s">
        <v>4093</v>
      </c>
      <c r="E1504" s="60" t="s">
        <v>739</v>
      </c>
      <c r="F1504" s="61">
        <v>44589</v>
      </c>
      <c r="G1504" s="62">
        <v>7</v>
      </c>
      <c r="H1504" s="62">
        <v>29</v>
      </c>
      <c r="I1504" s="61">
        <v>44736</v>
      </c>
      <c r="J1504" s="66" t="s">
        <v>1364</v>
      </c>
      <c r="K1504" s="128">
        <v>23941</v>
      </c>
      <c r="L1504" s="129">
        <f t="shared" ca="1" si="23"/>
        <v>59.594520547945208</v>
      </c>
      <c r="M1504" s="122">
        <v>0</v>
      </c>
      <c r="N1504" s="122" t="s">
        <v>1371</v>
      </c>
      <c r="O1504" s="122" t="s">
        <v>7813</v>
      </c>
    </row>
    <row r="1505" spans="1:15" s="120" customFormat="1" ht="12" hidden="1">
      <c r="A1505" s="122">
        <v>2022</v>
      </c>
      <c r="B1505" s="58" t="s">
        <v>3515</v>
      </c>
      <c r="C1505" s="59">
        <v>1049616562</v>
      </c>
      <c r="D1505" s="65" t="s">
        <v>4113</v>
      </c>
      <c r="E1505" s="60" t="s">
        <v>742</v>
      </c>
      <c r="F1505" s="61">
        <v>44589</v>
      </c>
      <c r="G1505" s="62">
        <v>7</v>
      </c>
      <c r="H1505" s="62">
        <v>0</v>
      </c>
      <c r="I1505" s="61">
        <v>44736</v>
      </c>
      <c r="J1505" s="66" t="s">
        <v>1364</v>
      </c>
      <c r="K1505" s="128">
        <v>32539</v>
      </c>
      <c r="L1505" s="129">
        <f t="shared" ca="1" si="23"/>
        <v>36.038356164383565</v>
      </c>
      <c r="M1505" s="122">
        <v>0</v>
      </c>
      <c r="N1505" s="122" t="s">
        <v>1371</v>
      </c>
      <c r="O1505" s="122" t="s">
        <v>7813</v>
      </c>
    </row>
    <row r="1506" spans="1:15" s="120" customFormat="1" ht="12" hidden="1">
      <c r="A1506" s="122">
        <v>2022</v>
      </c>
      <c r="B1506" s="58" t="s">
        <v>3245</v>
      </c>
      <c r="C1506" s="59">
        <v>1032383222</v>
      </c>
      <c r="D1506" s="65" t="s">
        <v>2302</v>
      </c>
      <c r="E1506" s="60" t="s">
        <v>739</v>
      </c>
      <c r="F1506" s="61">
        <v>44579</v>
      </c>
      <c r="G1506" s="62">
        <v>11</v>
      </c>
      <c r="H1506" s="62">
        <v>15</v>
      </c>
      <c r="I1506" s="61">
        <v>44742</v>
      </c>
      <c r="J1506" s="66" t="s">
        <v>1364</v>
      </c>
      <c r="K1506" s="128">
        <v>31848</v>
      </c>
      <c r="L1506" s="129">
        <f t="shared" ca="1" si="23"/>
        <v>37.93150684931507</v>
      </c>
      <c r="M1506" s="122">
        <v>0</v>
      </c>
      <c r="N1506" s="122" t="s">
        <v>1371</v>
      </c>
      <c r="O1506" s="122" t="s">
        <v>7813</v>
      </c>
    </row>
    <row r="1507" spans="1:15" s="120" customFormat="1" ht="12" hidden="1">
      <c r="A1507" s="122">
        <v>2022</v>
      </c>
      <c r="B1507" s="58" t="s">
        <v>3480</v>
      </c>
      <c r="C1507" s="59">
        <v>79368428</v>
      </c>
      <c r="D1507" s="65" t="s">
        <v>4082</v>
      </c>
      <c r="E1507" s="60" t="s">
        <v>739</v>
      </c>
      <c r="F1507" s="61">
        <v>44593</v>
      </c>
      <c r="G1507" s="62">
        <v>5</v>
      </c>
      <c r="H1507" s="62">
        <v>0</v>
      </c>
      <c r="I1507" s="61">
        <v>44742</v>
      </c>
      <c r="J1507" s="66" t="s">
        <v>1364</v>
      </c>
      <c r="K1507" s="128">
        <v>24097</v>
      </c>
      <c r="L1507" s="129">
        <f t="shared" ca="1" si="23"/>
        <v>59.167123287671231</v>
      </c>
      <c r="M1507" s="122">
        <v>0</v>
      </c>
      <c r="N1507" s="122" t="s">
        <v>1371</v>
      </c>
      <c r="O1507" s="122" t="s">
        <v>7813</v>
      </c>
    </row>
    <row r="1508" spans="1:15" s="120" customFormat="1" ht="12" hidden="1">
      <c r="A1508" s="122">
        <v>2022</v>
      </c>
      <c r="B1508" s="58" t="s">
        <v>3512</v>
      </c>
      <c r="C1508" s="59">
        <v>98399475</v>
      </c>
      <c r="D1508" s="65" t="s">
        <v>846</v>
      </c>
      <c r="E1508" s="60" t="s">
        <v>739</v>
      </c>
      <c r="F1508" s="61">
        <v>44601</v>
      </c>
      <c r="G1508" s="62">
        <v>11</v>
      </c>
      <c r="H1508" s="62">
        <v>0</v>
      </c>
      <c r="I1508" s="61">
        <v>44742</v>
      </c>
      <c r="J1508" s="66" t="s">
        <v>1364</v>
      </c>
      <c r="K1508" s="128">
        <v>28300</v>
      </c>
      <c r="L1508" s="129">
        <f t="shared" ca="1" si="23"/>
        <v>47.652054794520545</v>
      </c>
      <c r="M1508" s="122">
        <v>0</v>
      </c>
      <c r="N1508" s="122" t="s">
        <v>1371</v>
      </c>
      <c r="O1508" s="122" t="s">
        <v>7813</v>
      </c>
    </row>
    <row r="1509" spans="1:15" s="120" customFormat="1" ht="12" hidden="1">
      <c r="A1509" s="122">
        <v>2022</v>
      </c>
      <c r="B1509" s="58" t="s">
        <v>2759</v>
      </c>
      <c r="C1509" s="59">
        <v>1015426153</v>
      </c>
      <c r="D1509" s="65" t="s">
        <v>2574</v>
      </c>
      <c r="E1509" s="60" t="s">
        <v>739</v>
      </c>
      <c r="F1509" s="61">
        <v>44567</v>
      </c>
      <c r="G1509" s="62">
        <v>11</v>
      </c>
      <c r="H1509" s="62">
        <v>0</v>
      </c>
      <c r="I1509" s="61">
        <v>44749</v>
      </c>
      <c r="J1509" s="66" t="s">
        <v>1364</v>
      </c>
      <c r="K1509" s="128">
        <v>33501</v>
      </c>
      <c r="L1509" s="129">
        <f t="shared" ca="1" si="23"/>
        <v>33.402739726027399</v>
      </c>
      <c r="M1509" s="122">
        <v>0</v>
      </c>
      <c r="N1509" s="122" t="s">
        <v>1371</v>
      </c>
      <c r="O1509" s="122" t="s">
        <v>7813</v>
      </c>
    </row>
    <row r="1510" spans="1:15" s="120" customFormat="1" ht="12" hidden="1">
      <c r="A1510" s="122">
        <v>2022</v>
      </c>
      <c r="B1510" s="58" t="s">
        <v>3026</v>
      </c>
      <c r="C1510" s="59">
        <v>52285831</v>
      </c>
      <c r="D1510" s="65" t="s">
        <v>2322</v>
      </c>
      <c r="E1510" s="60" t="s">
        <v>742</v>
      </c>
      <c r="F1510" s="61">
        <v>44575</v>
      </c>
      <c r="G1510" s="62">
        <v>6</v>
      </c>
      <c r="H1510" s="62">
        <v>0</v>
      </c>
      <c r="I1510" s="61">
        <v>44755</v>
      </c>
      <c r="J1510" s="66" t="s">
        <v>1364</v>
      </c>
      <c r="K1510" s="128">
        <v>28357</v>
      </c>
      <c r="L1510" s="129">
        <f t="shared" ca="1" si="23"/>
        <v>47.495890410958907</v>
      </c>
      <c r="M1510" s="122">
        <v>0</v>
      </c>
      <c r="N1510" s="122" t="s">
        <v>1371</v>
      </c>
      <c r="O1510" s="122" t="s">
        <v>7813</v>
      </c>
    </row>
    <row r="1511" spans="1:15" s="120" customFormat="1" ht="12" hidden="1">
      <c r="A1511" s="122">
        <v>2022</v>
      </c>
      <c r="B1511" s="58" t="s">
        <v>3197</v>
      </c>
      <c r="C1511" s="59">
        <v>1049606407</v>
      </c>
      <c r="D1511" s="65" t="s">
        <v>777</v>
      </c>
      <c r="E1511" s="60" t="s">
        <v>742</v>
      </c>
      <c r="F1511" s="61">
        <v>44579</v>
      </c>
      <c r="G1511" s="62">
        <v>6</v>
      </c>
      <c r="H1511" s="62">
        <v>0</v>
      </c>
      <c r="I1511" s="61">
        <v>44759</v>
      </c>
      <c r="J1511" s="66" t="s">
        <v>1364</v>
      </c>
      <c r="K1511" s="128">
        <v>31748</v>
      </c>
      <c r="L1511" s="129">
        <f t="shared" ca="1" si="23"/>
        <v>38.205479452054796</v>
      </c>
      <c r="M1511" s="122">
        <v>0</v>
      </c>
      <c r="N1511" s="122" t="s">
        <v>1371</v>
      </c>
      <c r="O1511" s="122" t="s">
        <v>7813</v>
      </c>
    </row>
    <row r="1512" spans="1:15" s="120" customFormat="1" ht="12" hidden="1">
      <c r="A1512" s="122">
        <v>2022</v>
      </c>
      <c r="B1512" s="58" t="s">
        <v>2975</v>
      </c>
      <c r="C1512" s="59">
        <v>1018454928</v>
      </c>
      <c r="D1512" s="65" t="s">
        <v>3911</v>
      </c>
      <c r="E1512" s="60" t="s">
        <v>742</v>
      </c>
      <c r="F1512" s="61">
        <v>44580</v>
      </c>
      <c r="G1512" s="62">
        <v>6</v>
      </c>
      <c r="H1512" s="62">
        <v>0</v>
      </c>
      <c r="I1512" s="61">
        <v>44760</v>
      </c>
      <c r="J1512" s="66" t="s">
        <v>1364</v>
      </c>
      <c r="K1512" s="128">
        <v>33831</v>
      </c>
      <c r="L1512" s="129">
        <f t="shared" ca="1" si="23"/>
        <v>32.4986301369863</v>
      </c>
      <c r="M1512" s="122">
        <v>0</v>
      </c>
      <c r="N1512" s="122" t="s">
        <v>1371</v>
      </c>
      <c r="O1512" s="122" t="s">
        <v>7813</v>
      </c>
    </row>
    <row r="1513" spans="1:15" s="120" customFormat="1" ht="12" hidden="1">
      <c r="A1513" s="122">
        <v>2022</v>
      </c>
      <c r="B1513" s="58" t="s">
        <v>3090</v>
      </c>
      <c r="C1513" s="59">
        <v>53103029</v>
      </c>
      <c r="D1513" s="65" t="s">
        <v>1006</v>
      </c>
      <c r="E1513" s="60" t="s">
        <v>742</v>
      </c>
      <c r="F1513" s="61">
        <v>44580</v>
      </c>
      <c r="G1513" s="62">
        <v>6</v>
      </c>
      <c r="H1513" s="62">
        <v>0</v>
      </c>
      <c r="I1513" s="61">
        <v>44760</v>
      </c>
      <c r="J1513" s="66" t="s">
        <v>1364</v>
      </c>
      <c r="K1513" s="128">
        <v>31325</v>
      </c>
      <c r="L1513" s="129">
        <f t="shared" ca="1" si="23"/>
        <v>39.364383561643834</v>
      </c>
      <c r="M1513" s="122">
        <v>0</v>
      </c>
      <c r="N1513" s="122" t="s">
        <v>1371</v>
      </c>
      <c r="O1513" s="122" t="s">
        <v>7813</v>
      </c>
    </row>
    <row r="1514" spans="1:15" s="120" customFormat="1" ht="12" hidden="1">
      <c r="A1514" s="122">
        <v>2022</v>
      </c>
      <c r="B1514" s="58" t="s">
        <v>3174</v>
      </c>
      <c r="C1514" s="59">
        <v>80236119</v>
      </c>
      <c r="D1514" s="65" t="s">
        <v>1101</v>
      </c>
      <c r="E1514" s="60" t="s">
        <v>739</v>
      </c>
      <c r="F1514" s="61">
        <v>44580</v>
      </c>
      <c r="G1514" s="62">
        <v>6</v>
      </c>
      <c r="H1514" s="62">
        <v>0</v>
      </c>
      <c r="I1514" s="61">
        <v>44760</v>
      </c>
      <c r="J1514" s="66" t="s">
        <v>1364</v>
      </c>
      <c r="K1514" s="128">
        <v>29201</v>
      </c>
      <c r="L1514" s="129">
        <f t="shared" ca="1" si="23"/>
        <v>45.183561643835617</v>
      </c>
      <c r="M1514" s="122">
        <v>0</v>
      </c>
      <c r="N1514" s="122" t="s">
        <v>1371</v>
      </c>
      <c r="O1514" s="122" t="s">
        <v>7813</v>
      </c>
    </row>
    <row r="1515" spans="1:15" s="120" customFormat="1" ht="12" hidden="1">
      <c r="A1515" s="122">
        <v>2022</v>
      </c>
      <c r="B1515" s="58" t="s">
        <v>3242</v>
      </c>
      <c r="C1515" s="59">
        <v>52339260</v>
      </c>
      <c r="D1515" s="65" t="s">
        <v>1256</v>
      </c>
      <c r="E1515" s="60" t="s">
        <v>742</v>
      </c>
      <c r="F1515" s="61">
        <v>44580</v>
      </c>
      <c r="G1515" s="62">
        <v>6</v>
      </c>
      <c r="H1515" s="62">
        <v>0</v>
      </c>
      <c r="I1515" s="61">
        <v>44760</v>
      </c>
      <c r="J1515" s="66" t="s">
        <v>1365</v>
      </c>
      <c r="K1515" s="128">
        <v>26628</v>
      </c>
      <c r="L1515" s="129">
        <f t="shared" ca="1" si="23"/>
        <v>52.232876712328768</v>
      </c>
      <c r="M1515" s="122">
        <v>0</v>
      </c>
      <c r="N1515" s="122" t="s">
        <v>1371</v>
      </c>
      <c r="O1515" s="122" t="s">
        <v>7813</v>
      </c>
    </row>
    <row r="1516" spans="1:15" s="120" customFormat="1" ht="12" hidden="1">
      <c r="A1516" s="122">
        <v>2022</v>
      </c>
      <c r="B1516" s="58" t="s">
        <v>3243</v>
      </c>
      <c r="C1516" s="59">
        <v>80796657</v>
      </c>
      <c r="D1516" s="65" t="s">
        <v>831</v>
      </c>
      <c r="E1516" s="60" t="s">
        <v>739</v>
      </c>
      <c r="F1516" s="61">
        <v>44580</v>
      </c>
      <c r="G1516" s="62">
        <v>6</v>
      </c>
      <c r="H1516" s="62">
        <v>0</v>
      </c>
      <c r="I1516" s="61">
        <v>44760</v>
      </c>
      <c r="J1516" s="66" t="s">
        <v>1364</v>
      </c>
      <c r="K1516" s="128">
        <v>31112</v>
      </c>
      <c r="L1516" s="129">
        <f t="shared" ca="1" si="23"/>
        <v>39.947945205479449</v>
      </c>
      <c r="M1516" s="122">
        <v>0</v>
      </c>
      <c r="N1516" s="122" t="s">
        <v>1371</v>
      </c>
      <c r="O1516" s="122" t="s">
        <v>7813</v>
      </c>
    </row>
    <row r="1517" spans="1:15" s="120" customFormat="1" ht="12" hidden="1">
      <c r="A1517" s="122">
        <v>2022</v>
      </c>
      <c r="B1517" s="58" t="s">
        <v>3259</v>
      </c>
      <c r="C1517" s="59">
        <v>12583841</v>
      </c>
      <c r="D1517" s="65" t="s">
        <v>1262</v>
      </c>
      <c r="E1517" s="60" t="s">
        <v>739</v>
      </c>
      <c r="F1517" s="61">
        <v>44580</v>
      </c>
      <c r="G1517" s="62">
        <v>6</v>
      </c>
      <c r="H1517" s="62">
        <v>0</v>
      </c>
      <c r="I1517" s="61">
        <v>44760</v>
      </c>
      <c r="J1517" s="66" t="s">
        <v>1364</v>
      </c>
      <c r="K1517" s="128">
        <v>22358</v>
      </c>
      <c r="L1517" s="129">
        <f t="shared" ca="1" si="23"/>
        <v>63.93150684931507</v>
      </c>
      <c r="M1517" s="122">
        <v>0</v>
      </c>
      <c r="N1517" s="122" t="s">
        <v>1371</v>
      </c>
      <c r="O1517" s="122" t="s">
        <v>7813</v>
      </c>
    </row>
    <row r="1518" spans="1:15" s="120" customFormat="1" ht="12" hidden="1">
      <c r="A1518" s="122">
        <v>2022</v>
      </c>
      <c r="B1518" s="58" t="s">
        <v>3326</v>
      </c>
      <c r="C1518" s="59">
        <v>1022334496</v>
      </c>
      <c r="D1518" s="65" t="s">
        <v>975</v>
      </c>
      <c r="E1518" s="60" t="s">
        <v>742</v>
      </c>
      <c r="F1518" s="61">
        <v>44582</v>
      </c>
      <c r="G1518" s="62">
        <v>6</v>
      </c>
      <c r="H1518" s="62">
        <v>0</v>
      </c>
      <c r="I1518" s="61">
        <v>44762</v>
      </c>
      <c r="J1518" s="66" t="s">
        <v>1364</v>
      </c>
      <c r="K1518" s="128">
        <v>31966</v>
      </c>
      <c r="L1518" s="129">
        <f t="shared" ca="1" si="23"/>
        <v>37.608219178082194</v>
      </c>
      <c r="M1518" s="122">
        <v>0</v>
      </c>
      <c r="N1518" s="122" t="s">
        <v>1371</v>
      </c>
      <c r="O1518" s="122" t="s">
        <v>7813</v>
      </c>
    </row>
    <row r="1519" spans="1:15" s="120" customFormat="1" ht="12" hidden="1">
      <c r="A1519" s="122">
        <v>2022</v>
      </c>
      <c r="B1519" s="58" t="s">
        <v>3327</v>
      </c>
      <c r="C1519" s="59">
        <v>1143399455</v>
      </c>
      <c r="D1519" s="65" t="s">
        <v>2438</v>
      </c>
      <c r="E1519" s="60" t="s">
        <v>739</v>
      </c>
      <c r="F1519" s="61">
        <v>44582</v>
      </c>
      <c r="G1519" s="62">
        <v>6</v>
      </c>
      <c r="H1519" s="62">
        <v>0</v>
      </c>
      <c r="I1519" s="61">
        <v>44762</v>
      </c>
      <c r="J1519" s="66" t="s">
        <v>1364</v>
      </c>
      <c r="K1519" s="128">
        <v>35515</v>
      </c>
      <c r="L1519" s="129">
        <f t="shared" ca="1" si="23"/>
        <v>27.884931506849316</v>
      </c>
      <c r="M1519" s="122">
        <v>0</v>
      </c>
      <c r="N1519" s="122" t="s">
        <v>1371</v>
      </c>
      <c r="O1519" s="122" t="s">
        <v>7813</v>
      </c>
    </row>
    <row r="1520" spans="1:15" s="120" customFormat="1" ht="12" hidden="1">
      <c r="A1520" s="122">
        <v>2022</v>
      </c>
      <c r="B1520" s="58" t="s">
        <v>3398</v>
      </c>
      <c r="C1520" s="59">
        <v>1022394951</v>
      </c>
      <c r="D1520" s="65" t="s">
        <v>4025</v>
      </c>
      <c r="E1520" s="60" t="s">
        <v>739</v>
      </c>
      <c r="F1520" s="61">
        <v>44586</v>
      </c>
      <c r="G1520" s="62">
        <v>6</v>
      </c>
      <c r="H1520" s="62">
        <v>0</v>
      </c>
      <c r="I1520" s="61">
        <v>44766</v>
      </c>
      <c r="J1520" s="66" t="s">
        <v>1364</v>
      </c>
      <c r="K1520" s="128">
        <v>34527</v>
      </c>
      <c r="L1520" s="129">
        <f t="shared" ca="1" si="23"/>
        <v>30.591780821917808</v>
      </c>
      <c r="M1520" s="122">
        <v>0</v>
      </c>
      <c r="N1520" s="122" t="s">
        <v>1371</v>
      </c>
      <c r="O1520" s="122" t="s">
        <v>7813</v>
      </c>
    </row>
    <row r="1521" spans="1:15" s="120" customFormat="1" ht="12" hidden="1">
      <c r="A1521" s="122">
        <v>2022</v>
      </c>
      <c r="B1521" s="58" t="s">
        <v>3389</v>
      </c>
      <c r="C1521" s="59">
        <v>80411172</v>
      </c>
      <c r="D1521" s="65" t="s">
        <v>2621</v>
      </c>
      <c r="E1521" s="60" t="s">
        <v>739</v>
      </c>
      <c r="F1521" s="61">
        <v>44587</v>
      </c>
      <c r="G1521" s="62">
        <v>6</v>
      </c>
      <c r="H1521" s="62">
        <v>0</v>
      </c>
      <c r="I1521" s="61">
        <v>44767</v>
      </c>
      <c r="J1521" s="66" t="s">
        <v>1364</v>
      </c>
      <c r="K1521" s="128">
        <v>24402</v>
      </c>
      <c r="L1521" s="129">
        <f t="shared" ca="1" si="23"/>
        <v>58.331506849315069</v>
      </c>
      <c r="M1521" s="122">
        <v>0</v>
      </c>
      <c r="N1521" s="122" t="s">
        <v>1371</v>
      </c>
      <c r="O1521" s="122" t="s">
        <v>7813</v>
      </c>
    </row>
    <row r="1522" spans="1:15" s="120" customFormat="1" ht="12" hidden="1">
      <c r="A1522" s="122">
        <v>2022</v>
      </c>
      <c r="B1522" s="58" t="s">
        <v>3503</v>
      </c>
      <c r="C1522" s="59">
        <v>52219856</v>
      </c>
      <c r="D1522" s="65" t="s">
        <v>4105</v>
      </c>
      <c r="E1522" s="60" t="s">
        <v>742</v>
      </c>
      <c r="F1522" s="61">
        <v>44589</v>
      </c>
      <c r="G1522" s="62">
        <v>9</v>
      </c>
      <c r="H1522" s="62">
        <v>15</v>
      </c>
      <c r="I1522" s="61">
        <v>44767</v>
      </c>
      <c r="J1522" s="66" t="s">
        <v>1364</v>
      </c>
      <c r="K1522" s="128">
        <v>27066</v>
      </c>
      <c r="L1522" s="129">
        <f t="shared" ca="1" si="23"/>
        <v>51.032876712328765</v>
      </c>
      <c r="M1522" s="122">
        <v>0</v>
      </c>
      <c r="N1522" s="122" t="s">
        <v>1371</v>
      </c>
      <c r="O1522" s="122" t="s">
        <v>7813</v>
      </c>
    </row>
    <row r="1523" spans="1:15" s="120" customFormat="1" ht="12" hidden="1">
      <c r="A1523" s="122">
        <v>2022</v>
      </c>
      <c r="B1523" s="58" t="s">
        <v>3463</v>
      </c>
      <c r="C1523" s="59">
        <v>80254579</v>
      </c>
      <c r="D1523" s="65" t="s">
        <v>1151</v>
      </c>
      <c r="E1523" s="60" t="s">
        <v>739</v>
      </c>
      <c r="F1523" s="131">
        <v>44588</v>
      </c>
      <c r="G1523" s="62">
        <v>6</v>
      </c>
      <c r="H1523" s="62">
        <v>0</v>
      </c>
      <c r="I1523" s="61">
        <v>44768</v>
      </c>
      <c r="J1523" s="66" t="s">
        <v>1364</v>
      </c>
      <c r="K1523" s="128">
        <v>30928</v>
      </c>
      <c r="L1523" s="129">
        <f t="shared" ca="1" si="23"/>
        <v>40.452054794520549</v>
      </c>
      <c r="M1523" s="122">
        <v>0</v>
      </c>
      <c r="N1523" s="122" t="s">
        <v>1371</v>
      </c>
      <c r="O1523" s="122" t="s">
        <v>7813</v>
      </c>
    </row>
    <row r="1524" spans="1:15" s="120" customFormat="1" ht="12" hidden="1">
      <c r="A1524" s="122">
        <v>2022</v>
      </c>
      <c r="B1524" s="58" t="s">
        <v>3501</v>
      </c>
      <c r="C1524" s="59">
        <v>79600070</v>
      </c>
      <c r="D1524" s="65" t="s">
        <v>4103</v>
      </c>
      <c r="E1524" s="60" t="s">
        <v>739</v>
      </c>
      <c r="F1524" s="61">
        <v>44589</v>
      </c>
      <c r="G1524" s="62">
        <v>6</v>
      </c>
      <c r="H1524" s="62">
        <v>0</v>
      </c>
      <c r="I1524" s="61">
        <v>44769</v>
      </c>
      <c r="J1524" s="66" t="s">
        <v>1364</v>
      </c>
      <c r="K1524" s="128">
        <v>26780</v>
      </c>
      <c r="L1524" s="129">
        <f t="shared" ca="1" si="23"/>
        <v>51.816438356164383</v>
      </c>
      <c r="M1524" s="122">
        <v>0</v>
      </c>
      <c r="N1524" s="122" t="s">
        <v>1371</v>
      </c>
      <c r="O1524" s="122" t="s">
        <v>7813</v>
      </c>
    </row>
    <row r="1525" spans="1:15" s="120" customFormat="1" ht="12" hidden="1">
      <c r="A1525" s="122">
        <v>2022</v>
      </c>
      <c r="B1525" s="58" t="s">
        <v>2915</v>
      </c>
      <c r="C1525" s="59">
        <v>79427009</v>
      </c>
      <c r="D1525" s="65" t="s">
        <v>2558</v>
      </c>
      <c r="E1525" s="60" t="s">
        <v>739</v>
      </c>
      <c r="F1525" s="61">
        <v>44573</v>
      </c>
      <c r="G1525" s="62">
        <v>11</v>
      </c>
      <c r="H1525" s="62">
        <v>15</v>
      </c>
      <c r="I1525" s="61">
        <v>44770</v>
      </c>
      <c r="J1525" s="66" t="s">
        <v>1364</v>
      </c>
      <c r="K1525" s="128">
        <v>24735</v>
      </c>
      <c r="L1525" s="129">
        <f t="shared" ca="1" si="23"/>
        <v>57.419178082191777</v>
      </c>
      <c r="M1525" s="122">
        <v>0</v>
      </c>
      <c r="N1525" s="122" t="s">
        <v>1371</v>
      </c>
      <c r="O1525" s="122" t="s">
        <v>7813</v>
      </c>
    </row>
    <row r="1526" spans="1:15" s="120" customFormat="1" ht="12" hidden="1">
      <c r="A1526" s="122">
        <v>2022</v>
      </c>
      <c r="B1526" s="58" t="s">
        <v>3464</v>
      </c>
      <c r="C1526" s="59">
        <v>1013605906</v>
      </c>
      <c r="D1526" s="65" t="s">
        <v>4067</v>
      </c>
      <c r="E1526" s="60" t="s">
        <v>742</v>
      </c>
      <c r="F1526" s="61">
        <v>44593</v>
      </c>
      <c r="G1526" s="62">
        <v>6</v>
      </c>
      <c r="H1526" s="62">
        <v>0</v>
      </c>
      <c r="I1526" s="61">
        <v>44773</v>
      </c>
      <c r="J1526" s="66" t="s">
        <v>1364</v>
      </c>
      <c r="K1526" s="128">
        <v>32713</v>
      </c>
      <c r="L1526" s="129">
        <f t="shared" ca="1" si="23"/>
        <v>35.561643835616437</v>
      </c>
      <c r="M1526" s="122">
        <v>0</v>
      </c>
      <c r="N1526" s="122" t="s">
        <v>1371</v>
      </c>
      <c r="O1526" s="122" t="s">
        <v>7813</v>
      </c>
    </row>
    <row r="1527" spans="1:15" s="120" customFormat="1" ht="12" hidden="1">
      <c r="A1527" s="122">
        <v>2022</v>
      </c>
      <c r="B1527" s="58" t="s">
        <v>3505</v>
      </c>
      <c r="C1527" s="59">
        <v>20390581</v>
      </c>
      <c r="D1527" s="65" t="s">
        <v>2475</v>
      </c>
      <c r="E1527" s="60" t="s">
        <v>742</v>
      </c>
      <c r="F1527" s="61">
        <v>44593</v>
      </c>
      <c r="G1527" s="62">
        <v>6</v>
      </c>
      <c r="H1527" s="62">
        <v>0</v>
      </c>
      <c r="I1527" s="61">
        <v>44773</v>
      </c>
      <c r="J1527" s="66" t="s">
        <v>1364</v>
      </c>
      <c r="K1527" s="128">
        <v>23265</v>
      </c>
      <c r="L1527" s="129">
        <f t="shared" ca="1" si="23"/>
        <v>61.446575342465756</v>
      </c>
      <c r="M1527" s="122">
        <v>0</v>
      </c>
      <c r="N1527" s="122" t="s">
        <v>1371</v>
      </c>
      <c r="O1527" s="122" t="s">
        <v>7813</v>
      </c>
    </row>
    <row r="1528" spans="1:15" s="120" customFormat="1" ht="12" hidden="1">
      <c r="A1528" s="122">
        <v>2022</v>
      </c>
      <c r="B1528" s="58" t="s">
        <v>3525</v>
      </c>
      <c r="C1528" s="59">
        <v>1140889167</v>
      </c>
      <c r="D1528" s="65" t="s">
        <v>4120</v>
      </c>
      <c r="E1528" s="60" t="s">
        <v>739</v>
      </c>
      <c r="F1528" s="61">
        <v>44593</v>
      </c>
      <c r="G1528" s="62">
        <v>6</v>
      </c>
      <c r="H1528" s="62">
        <v>0</v>
      </c>
      <c r="I1528" s="61">
        <v>44773</v>
      </c>
      <c r="J1528" s="66" t="s">
        <v>1364</v>
      </c>
      <c r="K1528" s="128">
        <v>35410</v>
      </c>
      <c r="L1528" s="129">
        <f t="shared" ca="1" si="23"/>
        <v>28.172602739726027</v>
      </c>
      <c r="M1528" s="122">
        <v>0</v>
      </c>
      <c r="N1528" s="122" t="s">
        <v>1371</v>
      </c>
      <c r="O1528" s="122" t="s">
        <v>7813</v>
      </c>
    </row>
    <row r="1529" spans="1:15" s="120" customFormat="1" ht="12" hidden="1">
      <c r="A1529" s="122">
        <v>2022</v>
      </c>
      <c r="B1529" s="58" t="s">
        <v>2708</v>
      </c>
      <c r="C1529" s="59">
        <v>38280863</v>
      </c>
      <c r="D1529" s="65" t="s">
        <v>2519</v>
      </c>
      <c r="E1529" s="60" t="s">
        <v>742</v>
      </c>
      <c r="F1529" s="61">
        <v>44572</v>
      </c>
      <c r="G1529" s="62">
        <v>7</v>
      </c>
      <c r="H1529" s="62">
        <v>0</v>
      </c>
      <c r="I1529" s="61">
        <v>44783</v>
      </c>
      <c r="J1529" s="66" t="s">
        <v>1364</v>
      </c>
      <c r="K1529" s="128">
        <v>21798</v>
      </c>
      <c r="L1529" s="129">
        <f t="shared" ca="1" si="23"/>
        <v>65.465753424657535</v>
      </c>
      <c r="M1529" s="122">
        <v>0</v>
      </c>
      <c r="N1529" s="122" t="s">
        <v>1371</v>
      </c>
      <c r="O1529" s="122" t="s">
        <v>7813</v>
      </c>
    </row>
    <row r="1530" spans="1:15" s="120" customFormat="1" ht="12" hidden="1">
      <c r="A1530" s="122">
        <v>2022</v>
      </c>
      <c r="B1530" s="58" t="s">
        <v>2843</v>
      </c>
      <c r="C1530" s="59">
        <v>1072643917</v>
      </c>
      <c r="D1530" s="65" t="s">
        <v>2314</v>
      </c>
      <c r="E1530" s="60" t="s">
        <v>742</v>
      </c>
      <c r="F1530" s="61">
        <v>44573</v>
      </c>
      <c r="G1530" s="62">
        <v>9</v>
      </c>
      <c r="H1530" s="62">
        <v>0</v>
      </c>
      <c r="I1530" s="61">
        <v>44784</v>
      </c>
      <c r="J1530" s="66" t="s">
        <v>1364</v>
      </c>
      <c r="K1530" s="128" t="e">
        <v>#N/A</v>
      </c>
      <c r="L1530" s="129" t="str">
        <f t="shared" ca="1" si="23"/>
        <v>No Aplica</v>
      </c>
      <c r="M1530" s="122">
        <v>0</v>
      </c>
      <c r="N1530" s="122" t="s">
        <v>1371</v>
      </c>
      <c r="O1530" s="122" t="s">
        <v>7813</v>
      </c>
    </row>
    <row r="1531" spans="1:15" s="120" customFormat="1" ht="12" hidden="1">
      <c r="A1531" s="122">
        <v>2022</v>
      </c>
      <c r="B1531" s="58" t="s">
        <v>2941</v>
      </c>
      <c r="C1531" s="59">
        <v>52698377</v>
      </c>
      <c r="D1531" s="65" t="s">
        <v>750</v>
      </c>
      <c r="E1531" s="60" t="s">
        <v>742</v>
      </c>
      <c r="F1531" s="61">
        <v>44578</v>
      </c>
      <c r="G1531" s="62">
        <v>11</v>
      </c>
      <c r="H1531" s="62">
        <v>15</v>
      </c>
      <c r="I1531" s="61">
        <v>44790</v>
      </c>
      <c r="J1531" s="66" t="s">
        <v>1364</v>
      </c>
      <c r="K1531" s="128">
        <v>29351</v>
      </c>
      <c r="L1531" s="129">
        <f t="shared" ca="1" si="23"/>
        <v>44.772602739726025</v>
      </c>
      <c r="M1531" s="122">
        <v>0</v>
      </c>
      <c r="N1531" s="122" t="s">
        <v>1371</v>
      </c>
      <c r="O1531" s="122" t="s">
        <v>7813</v>
      </c>
    </row>
    <row r="1532" spans="1:15" s="120" customFormat="1" ht="12" hidden="1">
      <c r="A1532" s="122">
        <v>2022</v>
      </c>
      <c r="B1532" s="58" t="s">
        <v>3194</v>
      </c>
      <c r="C1532" s="59">
        <v>52525167</v>
      </c>
      <c r="D1532" s="65" t="s">
        <v>3959</v>
      </c>
      <c r="E1532" s="60" t="s">
        <v>742</v>
      </c>
      <c r="F1532" s="61">
        <v>44581</v>
      </c>
      <c r="G1532" s="62">
        <v>7</v>
      </c>
      <c r="H1532" s="62">
        <v>0</v>
      </c>
      <c r="I1532" s="61">
        <v>44792</v>
      </c>
      <c r="J1532" s="66" t="s">
        <v>1364</v>
      </c>
      <c r="K1532" s="128">
        <v>28968</v>
      </c>
      <c r="L1532" s="129">
        <f t="shared" ca="1" si="23"/>
        <v>45.821917808219176</v>
      </c>
      <c r="M1532" s="122">
        <v>0</v>
      </c>
      <c r="N1532" s="122" t="s">
        <v>1371</v>
      </c>
      <c r="O1532" s="122" t="s">
        <v>7813</v>
      </c>
    </row>
    <row r="1533" spans="1:15" s="120" customFormat="1" ht="12" hidden="1">
      <c r="A1533" s="122">
        <v>2022</v>
      </c>
      <c r="B1533" s="58" t="s">
        <v>3275</v>
      </c>
      <c r="C1533" s="59">
        <v>79692076</v>
      </c>
      <c r="D1533" s="65" t="s">
        <v>2614</v>
      </c>
      <c r="E1533" s="60" t="s">
        <v>739</v>
      </c>
      <c r="F1533" s="61">
        <v>44580</v>
      </c>
      <c r="G1533" s="62">
        <v>11</v>
      </c>
      <c r="H1533" s="62">
        <v>0</v>
      </c>
      <c r="I1533" s="61">
        <v>44792</v>
      </c>
      <c r="J1533" s="66" t="s">
        <v>1364</v>
      </c>
      <c r="K1533" s="128">
        <v>27488</v>
      </c>
      <c r="L1533" s="129">
        <f t="shared" ca="1" si="23"/>
        <v>49.876712328767127</v>
      </c>
      <c r="M1533" s="122">
        <v>0</v>
      </c>
      <c r="N1533" s="122" t="s">
        <v>1371</v>
      </c>
      <c r="O1533" s="122" t="s">
        <v>7813</v>
      </c>
    </row>
    <row r="1534" spans="1:15" s="120" customFormat="1" ht="12" hidden="1">
      <c r="A1534" s="122">
        <v>2022</v>
      </c>
      <c r="B1534" s="58" t="s">
        <v>3135</v>
      </c>
      <c r="C1534" s="59">
        <v>98696695</v>
      </c>
      <c r="D1534" s="65" t="s">
        <v>2588</v>
      </c>
      <c r="E1534" s="60" t="s">
        <v>739</v>
      </c>
      <c r="F1534" s="61">
        <v>44579</v>
      </c>
      <c r="G1534" s="62">
        <v>11</v>
      </c>
      <c r="H1534" s="62">
        <v>0</v>
      </c>
      <c r="I1534" s="61">
        <v>44798</v>
      </c>
      <c r="J1534" s="66" t="s">
        <v>1364</v>
      </c>
      <c r="K1534" s="128">
        <v>29961</v>
      </c>
      <c r="L1534" s="129">
        <f t="shared" ca="1" si="23"/>
        <v>43.101369863013701</v>
      </c>
      <c r="M1534" s="122">
        <v>0</v>
      </c>
      <c r="N1534" s="122" t="s">
        <v>1371</v>
      </c>
      <c r="O1534" s="122" t="s">
        <v>7813</v>
      </c>
    </row>
    <row r="1535" spans="1:15" s="120" customFormat="1" ht="12" hidden="1">
      <c r="A1535" s="122">
        <v>2022</v>
      </c>
      <c r="B1535" s="58" t="s">
        <v>2737</v>
      </c>
      <c r="C1535" s="59">
        <v>52329943</v>
      </c>
      <c r="D1535" s="65" t="s">
        <v>2296</v>
      </c>
      <c r="E1535" s="60" t="s">
        <v>742</v>
      </c>
      <c r="F1535" s="61">
        <v>44568</v>
      </c>
      <c r="G1535" s="62">
        <v>11</v>
      </c>
      <c r="H1535" s="62">
        <v>15</v>
      </c>
      <c r="I1535" s="61">
        <v>44799</v>
      </c>
      <c r="J1535" s="66" t="s">
        <v>1364</v>
      </c>
      <c r="K1535" s="128">
        <v>27283</v>
      </c>
      <c r="L1535" s="129">
        <f t="shared" ca="1" si="23"/>
        <v>50.438356164383563</v>
      </c>
      <c r="M1535" s="122">
        <v>0</v>
      </c>
      <c r="N1535" s="122" t="s">
        <v>1371</v>
      </c>
      <c r="O1535" s="122" t="s">
        <v>7813</v>
      </c>
    </row>
    <row r="1536" spans="1:15" s="120" customFormat="1" ht="12" hidden="1">
      <c r="A1536" s="122">
        <v>2022</v>
      </c>
      <c r="B1536" s="58" t="s">
        <v>3575</v>
      </c>
      <c r="C1536" s="59">
        <v>52712947</v>
      </c>
      <c r="D1536" s="65" t="s">
        <v>4134</v>
      </c>
      <c r="E1536" s="60" t="s">
        <v>742</v>
      </c>
      <c r="F1536" s="61">
        <v>44770</v>
      </c>
      <c r="G1536" s="62">
        <v>1</v>
      </c>
      <c r="H1536" s="62">
        <v>0</v>
      </c>
      <c r="I1536" s="61">
        <v>44800</v>
      </c>
      <c r="J1536" s="66" t="s">
        <v>1364</v>
      </c>
      <c r="K1536" s="128">
        <v>29695</v>
      </c>
      <c r="L1536" s="129">
        <f t="shared" ca="1" si="23"/>
        <v>43.830136986301369</v>
      </c>
      <c r="M1536" s="122">
        <v>0</v>
      </c>
      <c r="N1536" s="122" t="s">
        <v>1371</v>
      </c>
      <c r="O1536" s="122" t="s">
        <v>7813</v>
      </c>
    </row>
    <row r="1537" spans="1:15" s="120" customFormat="1" ht="12" hidden="1">
      <c r="A1537" s="122">
        <v>2022</v>
      </c>
      <c r="B1537" s="58" t="s">
        <v>2721</v>
      </c>
      <c r="C1537" s="59">
        <v>1014184472</v>
      </c>
      <c r="D1537" s="65" t="s">
        <v>747</v>
      </c>
      <c r="E1537" s="60" t="s">
        <v>742</v>
      </c>
      <c r="F1537" s="61">
        <v>44567</v>
      </c>
      <c r="G1537" s="62">
        <v>11</v>
      </c>
      <c r="H1537" s="62">
        <v>0</v>
      </c>
      <c r="I1537" s="61">
        <v>44803</v>
      </c>
      <c r="J1537" s="66" t="s">
        <v>1364</v>
      </c>
      <c r="K1537" s="128">
        <v>31897</v>
      </c>
      <c r="L1537" s="129">
        <f t="shared" ca="1" si="23"/>
        <v>37.797260273972604</v>
      </c>
      <c r="M1537" s="122">
        <v>0</v>
      </c>
      <c r="N1537" s="122" t="s">
        <v>1371</v>
      </c>
      <c r="O1537" s="122" t="s">
        <v>7813</v>
      </c>
    </row>
    <row r="1538" spans="1:15" s="120" customFormat="1" ht="12" hidden="1">
      <c r="A1538" s="122">
        <v>2022</v>
      </c>
      <c r="B1538" s="58" t="s">
        <v>2729</v>
      </c>
      <c r="C1538" s="59">
        <v>65694395</v>
      </c>
      <c r="D1538" s="65" t="s">
        <v>808</v>
      </c>
      <c r="E1538" s="60" t="s">
        <v>742</v>
      </c>
      <c r="F1538" s="61">
        <v>44568</v>
      </c>
      <c r="G1538" s="62">
        <v>11</v>
      </c>
      <c r="H1538" s="62">
        <v>15</v>
      </c>
      <c r="I1538" s="61">
        <v>44803</v>
      </c>
      <c r="J1538" s="66" t="s">
        <v>1364</v>
      </c>
      <c r="K1538" s="128">
        <v>23913</v>
      </c>
      <c r="L1538" s="129">
        <f t="shared" ca="1" si="23"/>
        <v>59.671232876712331</v>
      </c>
      <c r="M1538" s="122">
        <v>0</v>
      </c>
      <c r="N1538" s="122" t="s">
        <v>1371</v>
      </c>
      <c r="O1538" s="122" t="s">
        <v>7813</v>
      </c>
    </row>
    <row r="1539" spans="1:15" s="120" customFormat="1" ht="12" hidden="1">
      <c r="A1539" s="122">
        <v>2022</v>
      </c>
      <c r="B1539" s="58" t="s">
        <v>3484</v>
      </c>
      <c r="C1539" s="59">
        <v>1032456336</v>
      </c>
      <c r="D1539" s="65" t="s">
        <v>4086</v>
      </c>
      <c r="E1539" s="60" t="s">
        <v>739</v>
      </c>
      <c r="F1539" s="61">
        <v>44593</v>
      </c>
      <c r="G1539" s="62">
        <v>9</v>
      </c>
      <c r="H1539" s="62">
        <v>0</v>
      </c>
      <c r="I1539" s="61">
        <v>44803</v>
      </c>
      <c r="J1539" s="66" t="s">
        <v>1364</v>
      </c>
      <c r="K1539" s="128">
        <v>34084</v>
      </c>
      <c r="L1539" s="129">
        <f t="shared" ref="L1539:L1602" ca="1" si="24">IFERROR((TODAY()-K1539)/365,"No Aplica")</f>
        <v>31.805479452054794</v>
      </c>
      <c r="M1539" s="122">
        <v>0</v>
      </c>
      <c r="N1539" s="122" t="s">
        <v>1371</v>
      </c>
      <c r="O1539" s="122" t="s">
        <v>7813</v>
      </c>
    </row>
    <row r="1540" spans="1:15" s="120" customFormat="1" ht="12" hidden="1">
      <c r="A1540" s="122">
        <v>2022</v>
      </c>
      <c r="B1540" s="58" t="s">
        <v>2889</v>
      </c>
      <c r="C1540" s="59">
        <v>1015427523</v>
      </c>
      <c r="D1540" s="65" t="s">
        <v>3893</v>
      </c>
      <c r="E1540" s="60" t="s">
        <v>742</v>
      </c>
      <c r="F1540" s="61">
        <v>44573</v>
      </c>
      <c r="G1540" s="62">
        <v>11</v>
      </c>
      <c r="H1540" s="62">
        <v>0</v>
      </c>
      <c r="I1540" s="61">
        <v>44804</v>
      </c>
      <c r="J1540" s="66" t="s">
        <v>1364</v>
      </c>
      <c r="K1540" s="128">
        <v>33556</v>
      </c>
      <c r="L1540" s="129">
        <f t="shared" ca="1" si="24"/>
        <v>33.252054794520546</v>
      </c>
      <c r="M1540" s="122">
        <v>0</v>
      </c>
      <c r="N1540" s="122" t="s">
        <v>1371</v>
      </c>
      <c r="O1540" s="122" t="s">
        <v>7813</v>
      </c>
    </row>
    <row r="1541" spans="1:15" s="120" customFormat="1" ht="12" hidden="1">
      <c r="A1541" s="122">
        <v>2022</v>
      </c>
      <c r="B1541" s="58" t="s">
        <v>3485</v>
      </c>
      <c r="C1541" s="59">
        <v>9530054</v>
      </c>
      <c r="D1541" s="65" t="s">
        <v>4087</v>
      </c>
      <c r="E1541" s="60" t="s">
        <v>739</v>
      </c>
      <c r="F1541" s="61">
        <v>44593</v>
      </c>
      <c r="G1541" s="62">
        <v>7</v>
      </c>
      <c r="H1541" s="62">
        <v>0</v>
      </c>
      <c r="I1541" s="61">
        <v>44804</v>
      </c>
      <c r="J1541" s="66" t="s">
        <v>1364</v>
      </c>
      <c r="K1541" s="128">
        <v>24023</v>
      </c>
      <c r="L1541" s="129">
        <f t="shared" ca="1" si="24"/>
        <v>59.369863013698627</v>
      </c>
      <c r="M1541" s="122">
        <v>0</v>
      </c>
      <c r="N1541" s="122" t="s">
        <v>1371</v>
      </c>
      <c r="O1541" s="122" t="s">
        <v>7813</v>
      </c>
    </row>
    <row r="1542" spans="1:15" s="120" customFormat="1" ht="12" hidden="1">
      <c r="A1542" s="122">
        <v>2022</v>
      </c>
      <c r="B1542" s="58" t="s">
        <v>3514</v>
      </c>
      <c r="C1542" s="59">
        <v>79822162</v>
      </c>
      <c r="D1542" s="65" t="s">
        <v>2565</v>
      </c>
      <c r="E1542" s="60" t="s">
        <v>739</v>
      </c>
      <c r="F1542" s="61">
        <v>44593</v>
      </c>
      <c r="G1542" s="62">
        <v>9</v>
      </c>
      <c r="H1542" s="62">
        <v>0</v>
      </c>
      <c r="I1542" s="61">
        <v>44804</v>
      </c>
      <c r="J1542" s="66" t="s">
        <v>1364</v>
      </c>
      <c r="K1542" s="128">
        <v>27889</v>
      </c>
      <c r="L1542" s="129">
        <f t="shared" ca="1" si="24"/>
        <v>48.778082191780825</v>
      </c>
      <c r="M1542" s="122">
        <v>0</v>
      </c>
      <c r="N1542" s="122" t="s">
        <v>1371</v>
      </c>
      <c r="O1542" s="122" t="s">
        <v>7813</v>
      </c>
    </row>
    <row r="1543" spans="1:15" s="120" customFormat="1" ht="12" hidden="1">
      <c r="A1543" s="122">
        <v>2022</v>
      </c>
      <c r="B1543" s="58" t="s">
        <v>2931</v>
      </c>
      <c r="C1543" s="59">
        <v>1015411768</v>
      </c>
      <c r="D1543" s="65" t="s">
        <v>798</v>
      </c>
      <c r="E1543" s="60" t="s">
        <v>742</v>
      </c>
      <c r="F1543" s="61">
        <v>44573</v>
      </c>
      <c r="G1543" s="62">
        <v>11</v>
      </c>
      <c r="H1543" s="62">
        <v>15</v>
      </c>
      <c r="I1543" s="61">
        <v>44806</v>
      </c>
      <c r="J1543" s="66" t="s">
        <v>1364</v>
      </c>
      <c r="K1543" s="128">
        <v>32611</v>
      </c>
      <c r="L1543" s="129">
        <f t="shared" ca="1" si="24"/>
        <v>35.841095890410962</v>
      </c>
      <c r="M1543" s="122">
        <v>0</v>
      </c>
      <c r="N1543" s="122" t="s">
        <v>1371</v>
      </c>
      <c r="O1543" s="122" t="s">
        <v>7813</v>
      </c>
    </row>
    <row r="1544" spans="1:15" s="120" customFormat="1" ht="12" hidden="1">
      <c r="A1544" s="122">
        <v>2022</v>
      </c>
      <c r="B1544" s="58" t="s">
        <v>3471</v>
      </c>
      <c r="C1544" s="59">
        <v>52414133</v>
      </c>
      <c r="D1544" s="65" t="s">
        <v>4073</v>
      </c>
      <c r="E1544" s="60" t="s">
        <v>742</v>
      </c>
      <c r="F1544" s="61">
        <v>44589</v>
      </c>
      <c r="G1544" s="62">
        <v>11</v>
      </c>
      <c r="H1544" s="62">
        <v>0</v>
      </c>
      <c r="I1544" s="61">
        <v>44811</v>
      </c>
      <c r="J1544" s="66" t="s">
        <v>1364</v>
      </c>
      <c r="K1544" s="128">
        <v>27867</v>
      </c>
      <c r="L1544" s="129">
        <f t="shared" ca="1" si="24"/>
        <v>48.838356164383562</v>
      </c>
      <c r="M1544" s="122">
        <v>0</v>
      </c>
      <c r="N1544" s="122" t="s">
        <v>1371</v>
      </c>
      <c r="O1544" s="122" t="s">
        <v>7813</v>
      </c>
    </row>
    <row r="1545" spans="1:15" s="120" customFormat="1" ht="12" hidden="1">
      <c r="A1545" s="122">
        <v>2022</v>
      </c>
      <c r="B1545" s="58" t="s">
        <v>2903</v>
      </c>
      <c r="C1545" s="59">
        <v>11256974</v>
      </c>
      <c r="D1545" s="65" t="s">
        <v>2307</v>
      </c>
      <c r="E1545" s="60" t="s">
        <v>739</v>
      </c>
      <c r="F1545" s="61">
        <v>44573</v>
      </c>
      <c r="G1545" s="62">
        <v>11</v>
      </c>
      <c r="H1545" s="62">
        <v>15</v>
      </c>
      <c r="I1545" s="61">
        <v>44812</v>
      </c>
      <c r="J1545" s="66" t="s">
        <v>1364</v>
      </c>
      <c r="K1545" s="128">
        <v>30050</v>
      </c>
      <c r="L1545" s="129">
        <f t="shared" ca="1" si="24"/>
        <v>42.857534246575341</v>
      </c>
      <c r="M1545" s="122">
        <v>0</v>
      </c>
      <c r="N1545" s="122" t="s">
        <v>1371</v>
      </c>
      <c r="O1545" s="122" t="s">
        <v>7813</v>
      </c>
    </row>
    <row r="1546" spans="1:15" s="120" customFormat="1" ht="12" hidden="1">
      <c r="A1546" s="122">
        <v>2022</v>
      </c>
      <c r="B1546" s="58" t="s">
        <v>3539</v>
      </c>
      <c r="C1546" s="59">
        <v>80419168</v>
      </c>
      <c r="D1546" s="65" t="s">
        <v>1104</v>
      </c>
      <c r="E1546" s="60" t="s">
        <v>739</v>
      </c>
      <c r="F1546" s="61">
        <v>44763</v>
      </c>
      <c r="G1546" s="62">
        <v>1</v>
      </c>
      <c r="H1546" s="62">
        <v>20</v>
      </c>
      <c r="I1546" s="61">
        <v>44814</v>
      </c>
      <c r="J1546" s="66" t="s">
        <v>1364</v>
      </c>
      <c r="K1546" s="128">
        <v>25025</v>
      </c>
      <c r="L1546" s="129">
        <f t="shared" ca="1" si="24"/>
        <v>56.624657534246573</v>
      </c>
      <c r="M1546" s="122">
        <v>0</v>
      </c>
      <c r="N1546" s="122" t="s">
        <v>1371</v>
      </c>
      <c r="O1546" s="122" t="s">
        <v>7813</v>
      </c>
    </row>
    <row r="1547" spans="1:15" s="120" customFormat="1" ht="12" hidden="1">
      <c r="A1547" s="122">
        <v>2022</v>
      </c>
      <c r="B1547" s="58" t="s">
        <v>3191</v>
      </c>
      <c r="C1547" s="59">
        <v>53002878</v>
      </c>
      <c r="D1547" s="65" t="s">
        <v>3956</v>
      </c>
      <c r="E1547" s="60" t="s">
        <v>742</v>
      </c>
      <c r="F1547" s="61">
        <v>44580</v>
      </c>
      <c r="G1547" s="62">
        <v>11</v>
      </c>
      <c r="H1547" s="62">
        <v>0</v>
      </c>
      <c r="I1547" s="61">
        <v>44818</v>
      </c>
      <c r="J1547" s="66" t="s">
        <v>1364</v>
      </c>
      <c r="K1547" s="128">
        <v>30443</v>
      </c>
      <c r="L1547" s="129">
        <f t="shared" ca="1" si="24"/>
        <v>41.780821917808218</v>
      </c>
      <c r="M1547" s="122">
        <v>0</v>
      </c>
      <c r="N1547" s="122" t="s">
        <v>1371</v>
      </c>
      <c r="O1547" s="122" t="s">
        <v>7813</v>
      </c>
    </row>
    <row r="1548" spans="1:15" s="120" customFormat="1" ht="12" hidden="1">
      <c r="A1548" s="122">
        <v>2022</v>
      </c>
      <c r="B1548" s="58" t="s">
        <v>3415</v>
      </c>
      <c r="C1548" s="59">
        <v>1012412108</v>
      </c>
      <c r="D1548" s="65" t="s">
        <v>4034</v>
      </c>
      <c r="E1548" s="60" t="s">
        <v>742</v>
      </c>
      <c r="F1548" s="61">
        <v>44586</v>
      </c>
      <c r="G1548" s="62">
        <v>11</v>
      </c>
      <c r="H1548" s="62">
        <v>0</v>
      </c>
      <c r="I1548" s="61">
        <v>44826</v>
      </c>
      <c r="J1548" s="66" t="s">
        <v>1364</v>
      </c>
      <c r="K1548" s="128">
        <v>34512</v>
      </c>
      <c r="L1548" s="129">
        <f t="shared" ca="1" si="24"/>
        <v>30.632876712328766</v>
      </c>
      <c r="M1548" s="122">
        <v>0</v>
      </c>
      <c r="N1548" s="122" t="s">
        <v>1371</v>
      </c>
      <c r="O1548" s="122" t="s">
        <v>7813</v>
      </c>
    </row>
    <row r="1549" spans="1:15" s="120" customFormat="1" ht="12" hidden="1">
      <c r="A1549" s="122">
        <v>2022</v>
      </c>
      <c r="B1549" s="58" t="s">
        <v>3359</v>
      </c>
      <c r="C1549" s="59">
        <v>52253877</v>
      </c>
      <c r="D1549" s="65" t="s">
        <v>4014</v>
      </c>
      <c r="E1549" s="60" t="s">
        <v>742</v>
      </c>
      <c r="F1549" s="61">
        <v>44582</v>
      </c>
      <c r="G1549" s="62">
        <v>11</v>
      </c>
      <c r="H1549" s="62">
        <v>15</v>
      </c>
      <c r="I1549" s="61">
        <v>44831</v>
      </c>
      <c r="J1549" s="66" t="s">
        <v>1364</v>
      </c>
      <c r="K1549" s="128">
        <v>27437</v>
      </c>
      <c r="L1549" s="129">
        <f t="shared" ca="1" si="24"/>
        <v>50.016438356164386</v>
      </c>
      <c r="M1549" s="122">
        <v>0</v>
      </c>
      <c r="N1549" s="122" t="s">
        <v>1371</v>
      </c>
      <c r="O1549" s="122" t="s">
        <v>7813</v>
      </c>
    </row>
    <row r="1550" spans="1:15" s="120" customFormat="1" ht="12" hidden="1">
      <c r="A1550" s="122">
        <v>2022</v>
      </c>
      <c r="B1550" s="58" t="s">
        <v>3143</v>
      </c>
      <c r="C1550" s="59">
        <v>1033760067</v>
      </c>
      <c r="D1550" s="65" t="s">
        <v>951</v>
      </c>
      <c r="E1550" s="60" t="s">
        <v>739</v>
      </c>
      <c r="F1550" s="61">
        <v>44581</v>
      </c>
      <c r="G1550" s="62">
        <v>11</v>
      </c>
      <c r="H1550" s="62">
        <v>0</v>
      </c>
      <c r="I1550" s="61">
        <v>44834</v>
      </c>
      <c r="J1550" s="66" t="s">
        <v>1364</v>
      </c>
      <c r="K1550" s="128">
        <v>34314</v>
      </c>
      <c r="L1550" s="129">
        <f t="shared" ca="1" si="24"/>
        <v>31.175342465753424</v>
      </c>
      <c r="M1550" s="122">
        <v>0</v>
      </c>
      <c r="N1550" s="122" t="s">
        <v>1371</v>
      </c>
      <c r="O1550" s="122" t="s">
        <v>7813</v>
      </c>
    </row>
    <row r="1551" spans="1:15" s="120" customFormat="1" ht="12" hidden="1">
      <c r="A1551" s="122">
        <v>2022</v>
      </c>
      <c r="B1551" s="58" t="s">
        <v>2683</v>
      </c>
      <c r="C1551" s="59">
        <v>52409157</v>
      </c>
      <c r="D1551" s="65" t="s">
        <v>843</v>
      </c>
      <c r="E1551" s="60" t="s">
        <v>742</v>
      </c>
      <c r="F1551" s="61">
        <v>44573</v>
      </c>
      <c r="G1551" s="62">
        <v>11</v>
      </c>
      <c r="H1551" s="62">
        <v>10</v>
      </c>
      <c r="I1551" s="61">
        <v>44841</v>
      </c>
      <c r="J1551" s="66" t="s">
        <v>1364</v>
      </c>
      <c r="K1551" s="128">
        <v>27858</v>
      </c>
      <c r="L1551" s="129">
        <f t="shared" ca="1" si="24"/>
        <v>48.863013698630134</v>
      </c>
      <c r="M1551" s="122">
        <v>0</v>
      </c>
      <c r="N1551" s="122" t="s">
        <v>1371</v>
      </c>
      <c r="O1551" s="122" t="s">
        <v>7813</v>
      </c>
    </row>
    <row r="1552" spans="1:15" s="120" customFormat="1" ht="12" hidden="1">
      <c r="A1552" s="122">
        <v>2022</v>
      </c>
      <c r="B1552" s="58" t="s">
        <v>2677</v>
      </c>
      <c r="C1552" s="59">
        <v>79545273</v>
      </c>
      <c r="D1552" s="65" t="s">
        <v>1315</v>
      </c>
      <c r="E1552" s="60" t="s">
        <v>739</v>
      </c>
      <c r="F1552" s="61">
        <v>44572</v>
      </c>
      <c r="G1552" s="62">
        <v>9</v>
      </c>
      <c r="H1552" s="62">
        <v>0</v>
      </c>
      <c r="I1552" s="61">
        <v>44844</v>
      </c>
      <c r="J1552" s="66" t="s">
        <v>1364</v>
      </c>
      <c r="K1552" s="128">
        <v>25911</v>
      </c>
      <c r="L1552" s="129">
        <f t="shared" ca="1" si="24"/>
        <v>54.197260273972603</v>
      </c>
      <c r="M1552" s="122">
        <v>0</v>
      </c>
      <c r="N1552" s="122" t="s">
        <v>1371</v>
      </c>
      <c r="O1552" s="122" t="s">
        <v>7813</v>
      </c>
    </row>
    <row r="1553" spans="1:15" s="120" customFormat="1" ht="12" hidden="1">
      <c r="A1553" s="122">
        <v>2022</v>
      </c>
      <c r="B1553" s="58" t="s">
        <v>2964</v>
      </c>
      <c r="C1553" s="59">
        <v>52056324</v>
      </c>
      <c r="D1553" s="65" t="s">
        <v>1152</v>
      </c>
      <c r="E1553" s="60" t="s">
        <v>742</v>
      </c>
      <c r="F1553" s="61">
        <v>44581</v>
      </c>
      <c r="G1553" s="62">
        <v>11</v>
      </c>
      <c r="H1553" s="62">
        <v>0</v>
      </c>
      <c r="I1553" s="61">
        <v>44844</v>
      </c>
      <c r="J1553" s="66" t="s">
        <v>1364</v>
      </c>
      <c r="K1553" s="128">
        <v>26648</v>
      </c>
      <c r="L1553" s="129">
        <f t="shared" ca="1" si="24"/>
        <v>52.178082191780824</v>
      </c>
      <c r="M1553" s="122">
        <v>0</v>
      </c>
      <c r="N1553" s="122" t="s">
        <v>1371</v>
      </c>
      <c r="O1553" s="122" t="s">
        <v>7813</v>
      </c>
    </row>
    <row r="1554" spans="1:15" s="120" customFormat="1" ht="12" hidden="1">
      <c r="A1554" s="122">
        <v>2022</v>
      </c>
      <c r="B1554" s="58" t="s">
        <v>2760</v>
      </c>
      <c r="C1554" s="59">
        <v>52028400</v>
      </c>
      <c r="D1554" s="65" t="s">
        <v>880</v>
      </c>
      <c r="E1554" s="60" t="s">
        <v>742</v>
      </c>
      <c r="F1554" s="61">
        <v>44573</v>
      </c>
      <c r="G1554" s="62">
        <v>9</v>
      </c>
      <c r="H1554" s="62">
        <v>0</v>
      </c>
      <c r="I1554" s="61">
        <v>44845</v>
      </c>
      <c r="J1554" s="66" t="s">
        <v>1364</v>
      </c>
      <c r="K1554" s="128">
        <v>25976</v>
      </c>
      <c r="L1554" s="129">
        <f t="shared" ca="1" si="24"/>
        <v>54.019178082191779</v>
      </c>
      <c r="M1554" s="122">
        <v>0</v>
      </c>
      <c r="N1554" s="122" t="s">
        <v>1371</v>
      </c>
      <c r="O1554" s="122" t="s">
        <v>7813</v>
      </c>
    </row>
    <row r="1555" spans="1:15" s="120" customFormat="1" ht="12" hidden="1">
      <c r="A1555" s="122">
        <v>2022</v>
      </c>
      <c r="B1555" s="58" t="s">
        <v>2814</v>
      </c>
      <c r="C1555" s="59">
        <v>53010329</v>
      </c>
      <c r="D1555" s="65" t="s">
        <v>3882</v>
      </c>
      <c r="E1555" s="60" t="s">
        <v>742</v>
      </c>
      <c r="F1555" s="61">
        <v>44573</v>
      </c>
      <c r="G1555" s="62">
        <v>9</v>
      </c>
      <c r="H1555" s="62">
        <v>0</v>
      </c>
      <c r="I1555" s="61">
        <v>44845</v>
      </c>
      <c r="J1555" s="66" t="s">
        <v>1364</v>
      </c>
      <c r="K1555" s="128">
        <v>30702</v>
      </c>
      <c r="L1555" s="129">
        <f t="shared" ca="1" si="24"/>
        <v>41.07123287671233</v>
      </c>
      <c r="M1555" s="122">
        <v>0</v>
      </c>
      <c r="N1555" s="122" t="s">
        <v>1371</v>
      </c>
      <c r="O1555" s="122" t="s">
        <v>7813</v>
      </c>
    </row>
    <row r="1556" spans="1:15" s="120" customFormat="1" ht="12" hidden="1">
      <c r="A1556" s="122">
        <v>2022</v>
      </c>
      <c r="B1556" s="58" t="s">
        <v>3069</v>
      </c>
      <c r="C1556" s="59">
        <v>1018403529</v>
      </c>
      <c r="D1556" s="65" t="s">
        <v>2318</v>
      </c>
      <c r="E1556" s="60" t="s">
        <v>739</v>
      </c>
      <c r="F1556" s="61">
        <v>44579</v>
      </c>
      <c r="G1556" s="62">
        <v>9</v>
      </c>
      <c r="H1556" s="62">
        <v>0</v>
      </c>
      <c r="I1556" s="61">
        <v>44851</v>
      </c>
      <c r="J1556" s="66" t="s">
        <v>1364</v>
      </c>
      <c r="K1556" s="128">
        <v>31517</v>
      </c>
      <c r="L1556" s="129">
        <f t="shared" ca="1" si="24"/>
        <v>38.838356164383562</v>
      </c>
      <c r="M1556" s="122">
        <v>0</v>
      </c>
      <c r="N1556" s="122" t="s">
        <v>1371</v>
      </c>
      <c r="O1556" s="122" t="s">
        <v>7813</v>
      </c>
    </row>
    <row r="1557" spans="1:15" s="120" customFormat="1" ht="12" hidden="1">
      <c r="A1557" s="122">
        <v>2022</v>
      </c>
      <c r="B1557" s="58" t="s">
        <v>3132</v>
      </c>
      <c r="C1557" s="59">
        <v>19498828</v>
      </c>
      <c r="D1557" s="65" t="s">
        <v>2564</v>
      </c>
      <c r="E1557" s="60" t="s">
        <v>739</v>
      </c>
      <c r="F1557" s="61">
        <v>44579</v>
      </c>
      <c r="G1557" s="62">
        <v>9</v>
      </c>
      <c r="H1557" s="62">
        <v>0</v>
      </c>
      <c r="I1557" s="61">
        <v>44851</v>
      </c>
      <c r="J1557" s="66" t="s">
        <v>1364</v>
      </c>
      <c r="K1557" s="128">
        <v>23040</v>
      </c>
      <c r="L1557" s="129">
        <f t="shared" ca="1" si="24"/>
        <v>62.063013698630137</v>
      </c>
      <c r="M1557" s="122">
        <v>0</v>
      </c>
      <c r="N1557" s="122" t="s">
        <v>1371</v>
      </c>
      <c r="O1557" s="122" t="s">
        <v>7813</v>
      </c>
    </row>
    <row r="1558" spans="1:15" s="120" customFormat="1" ht="12" hidden="1">
      <c r="A1558" s="122">
        <v>2022</v>
      </c>
      <c r="B1558" s="58" t="s">
        <v>3223</v>
      </c>
      <c r="C1558" s="59">
        <v>1098789749</v>
      </c>
      <c r="D1558" s="65" t="s">
        <v>2568</v>
      </c>
      <c r="E1558" s="60" t="s">
        <v>742</v>
      </c>
      <c r="F1558" s="61">
        <v>44581</v>
      </c>
      <c r="G1558" s="62">
        <v>9</v>
      </c>
      <c r="H1558" s="62">
        <v>0</v>
      </c>
      <c r="I1558" s="61">
        <v>44853</v>
      </c>
      <c r="J1558" s="66" t="s">
        <v>1364</v>
      </c>
      <c r="K1558" s="128">
        <v>35297</v>
      </c>
      <c r="L1558" s="129">
        <f t="shared" ca="1" si="24"/>
        <v>28.482191780821918</v>
      </c>
      <c r="M1558" s="122">
        <v>0</v>
      </c>
      <c r="N1558" s="122" t="s">
        <v>1371</v>
      </c>
      <c r="O1558" s="122" t="s">
        <v>7813</v>
      </c>
    </row>
    <row r="1559" spans="1:15" s="120" customFormat="1" ht="12" hidden="1">
      <c r="A1559" s="122">
        <v>2022</v>
      </c>
      <c r="B1559" s="58" t="s">
        <v>3283</v>
      </c>
      <c r="C1559" s="59">
        <v>1032413028</v>
      </c>
      <c r="D1559" s="65" t="s">
        <v>2396</v>
      </c>
      <c r="E1559" s="60" t="s">
        <v>742</v>
      </c>
      <c r="F1559" s="61">
        <v>44581</v>
      </c>
      <c r="G1559" s="62">
        <v>9</v>
      </c>
      <c r="H1559" s="62">
        <v>0</v>
      </c>
      <c r="I1559" s="61">
        <v>44853</v>
      </c>
      <c r="J1559" s="66" t="s">
        <v>1365</v>
      </c>
      <c r="K1559" s="128">
        <v>32215</v>
      </c>
      <c r="L1559" s="129">
        <f t="shared" ca="1" si="24"/>
        <v>36.926027397260277</v>
      </c>
      <c r="M1559" s="122">
        <v>0</v>
      </c>
      <c r="N1559" s="122" t="s">
        <v>1371</v>
      </c>
      <c r="O1559" s="122" t="s">
        <v>7813</v>
      </c>
    </row>
    <row r="1560" spans="1:15" s="120" customFormat="1" ht="12" hidden="1">
      <c r="A1560" s="122">
        <v>2022</v>
      </c>
      <c r="B1560" s="58" t="s">
        <v>3341</v>
      </c>
      <c r="C1560" s="59">
        <v>79835957</v>
      </c>
      <c r="D1560" s="65" t="s">
        <v>4006</v>
      </c>
      <c r="E1560" s="60" t="s">
        <v>742</v>
      </c>
      <c r="F1560" s="61">
        <v>44586</v>
      </c>
      <c r="G1560" s="62">
        <v>9</v>
      </c>
      <c r="H1560" s="62">
        <v>0</v>
      </c>
      <c r="I1560" s="61">
        <v>44858</v>
      </c>
      <c r="J1560" s="66" t="s">
        <v>1364</v>
      </c>
      <c r="K1560" s="128">
        <v>28289</v>
      </c>
      <c r="L1560" s="129">
        <f t="shared" ca="1" si="24"/>
        <v>47.682191780821917</v>
      </c>
      <c r="M1560" s="122">
        <v>0</v>
      </c>
      <c r="N1560" s="122" t="s">
        <v>1371</v>
      </c>
      <c r="O1560" s="122" t="s">
        <v>7813</v>
      </c>
    </row>
    <row r="1561" spans="1:15" s="120" customFormat="1" ht="12" hidden="1">
      <c r="A1561" s="122">
        <v>2022</v>
      </c>
      <c r="B1561" s="58" t="s">
        <v>3276</v>
      </c>
      <c r="C1561" s="59">
        <v>1020744128</v>
      </c>
      <c r="D1561" s="65" t="s">
        <v>982</v>
      </c>
      <c r="E1561" s="60" t="s">
        <v>742</v>
      </c>
      <c r="F1561" s="61">
        <v>44580</v>
      </c>
      <c r="G1561" s="62">
        <v>11</v>
      </c>
      <c r="H1561" s="62">
        <v>0</v>
      </c>
      <c r="I1561" s="61">
        <v>44859</v>
      </c>
      <c r="J1561" s="66" t="s">
        <v>1364</v>
      </c>
      <c r="K1561" s="128">
        <v>32602</v>
      </c>
      <c r="L1561" s="129">
        <f t="shared" ca="1" si="24"/>
        <v>35.865753424657534</v>
      </c>
      <c r="M1561" s="122">
        <v>0</v>
      </c>
      <c r="N1561" s="122" t="s">
        <v>1371</v>
      </c>
      <c r="O1561" s="122" t="s">
        <v>7813</v>
      </c>
    </row>
    <row r="1562" spans="1:15" s="120" customFormat="1" ht="12" hidden="1">
      <c r="A1562" s="122">
        <v>2022</v>
      </c>
      <c r="B1562" s="58" t="s">
        <v>3455</v>
      </c>
      <c r="C1562" s="59">
        <v>79306120</v>
      </c>
      <c r="D1562" s="65" t="s">
        <v>4060</v>
      </c>
      <c r="E1562" s="60" t="s">
        <v>739</v>
      </c>
      <c r="F1562" s="61">
        <v>44587</v>
      </c>
      <c r="G1562" s="62">
        <v>9</v>
      </c>
      <c r="H1562" s="62">
        <v>0</v>
      </c>
      <c r="I1562" s="61">
        <v>44859</v>
      </c>
      <c r="J1562" s="66" t="s">
        <v>1365</v>
      </c>
      <c r="K1562" s="128">
        <v>23320</v>
      </c>
      <c r="L1562" s="129">
        <f t="shared" ca="1" si="24"/>
        <v>61.295890410958904</v>
      </c>
      <c r="M1562" s="122">
        <v>0</v>
      </c>
      <c r="N1562" s="122" t="s">
        <v>1371</v>
      </c>
      <c r="O1562" s="122" t="s">
        <v>7813</v>
      </c>
    </row>
    <row r="1563" spans="1:15" s="120" customFormat="1" ht="12" hidden="1">
      <c r="A1563" s="122">
        <v>2022</v>
      </c>
      <c r="B1563" s="58" t="s">
        <v>2845</v>
      </c>
      <c r="C1563" s="59">
        <v>1010202591</v>
      </c>
      <c r="D1563" s="65" t="s">
        <v>967</v>
      </c>
      <c r="E1563" s="60" t="s">
        <v>739</v>
      </c>
      <c r="F1563" s="61">
        <v>44578</v>
      </c>
      <c r="G1563" s="62">
        <v>11</v>
      </c>
      <c r="H1563" s="62">
        <v>0</v>
      </c>
      <c r="I1563" s="61">
        <v>44865</v>
      </c>
      <c r="J1563" s="66" t="s">
        <v>1364</v>
      </c>
      <c r="K1563" s="128">
        <v>33749</v>
      </c>
      <c r="L1563" s="129">
        <f t="shared" ca="1" si="24"/>
        <v>32.723287671232875</v>
      </c>
      <c r="M1563" s="122">
        <v>0</v>
      </c>
      <c r="N1563" s="122" t="s">
        <v>1371</v>
      </c>
      <c r="O1563" s="122" t="s">
        <v>7813</v>
      </c>
    </row>
    <row r="1564" spans="1:15" s="120" customFormat="1" ht="12" hidden="1">
      <c r="A1564" s="122">
        <v>2022</v>
      </c>
      <c r="B1564" s="58" t="s">
        <v>3156</v>
      </c>
      <c r="C1564" s="59">
        <v>52867844</v>
      </c>
      <c r="D1564" s="65" t="s">
        <v>1054</v>
      </c>
      <c r="E1564" s="60" t="s">
        <v>742</v>
      </c>
      <c r="F1564" s="61">
        <v>44581</v>
      </c>
      <c r="G1564" s="62">
        <v>11</v>
      </c>
      <c r="H1564" s="62">
        <v>0</v>
      </c>
      <c r="I1564" s="61">
        <v>44865</v>
      </c>
      <c r="J1564" s="66" t="s">
        <v>1364</v>
      </c>
      <c r="K1564" s="128">
        <v>30167</v>
      </c>
      <c r="L1564" s="129">
        <f t="shared" ca="1" si="24"/>
        <v>42.536986301369865</v>
      </c>
      <c r="M1564" s="122">
        <v>0</v>
      </c>
      <c r="N1564" s="122" t="s">
        <v>1371</v>
      </c>
      <c r="O1564" s="122" t="s">
        <v>7813</v>
      </c>
    </row>
    <row r="1565" spans="1:15" s="120" customFormat="1" ht="12" hidden="1">
      <c r="A1565" s="122">
        <v>2022</v>
      </c>
      <c r="B1565" s="58" t="s">
        <v>3344</v>
      </c>
      <c r="C1565" s="59">
        <v>1067843955</v>
      </c>
      <c r="D1565" s="65" t="s">
        <v>2317</v>
      </c>
      <c r="E1565" s="60" t="s">
        <v>739</v>
      </c>
      <c r="F1565" s="61">
        <v>44585</v>
      </c>
      <c r="G1565" s="62">
        <v>11</v>
      </c>
      <c r="H1565" s="62">
        <v>15</v>
      </c>
      <c r="I1565" s="61">
        <v>44865</v>
      </c>
      <c r="J1565" s="66" t="s">
        <v>1364</v>
      </c>
      <c r="K1565" s="128">
        <v>31573</v>
      </c>
      <c r="L1565" s="129">
        <f t="shared" ca="1" si="24"/>
        <v>38.684931506849317</v>
      </c>
      <c r="M1565" s="122">
        <v>0</v>
      </c>
      <c r="N1565" s="122" t="s">
        <v>1371</v>
      </c>
      <c r="O1565" s="122" t="s">
        <v>7813</v>
      </c>
    </row>
    <row r="1566" spans="1:15" s="120" customFormat="1" ht="12" hidden="1">
      <c r="A1566" s="122">
        <v>2022</v>
      </c>
      <c r="B1566" s="58" t="s">
        <v>3537</v>
      </c>
      <c r="C1566" s="59">
        <v>79897241</v>
      </c>
      <c r="D1566" s="65" t="s">
        <v>840</v>
      </c>
      <c r="E1566" s="60" t="s">
        <v>739</v>
      </c>
      <c r="F1566" s="61">
        <v>44753</v>
      </c>
      <c r="G1566" s="62">
        <v>5</v>
      </c>
      <c r="H1566" s="62">
        <v>23</v>
      </c>
      <c r="I1566" s="61">
        <v>44869</v>
      </c>
      <c r="J1566" s="66" t="s">
        <v>1364</v>
      </c>
      <c r="K1566" s="128">
        <v>28428</v>
      </c>
      <c r="L1566" s="129">
        <f t="shared" ca="1" si="24"/>
        <v>47.301369863013697</v>
      </c>
      <c r="M1566" s="122">
        <v>0</v>
      </c>
      <c r="N1566" s="122" t="s">
        <v>1371</v>
      </c>
      <c r="O1566" s="122" t="s">
        <v>7813</v>
      </c>
    </row>
    <row r="1567" spans="1:15" s="120" customFormat="1" ht="12" hidden="1">
      <c r="A1567" s="122">
        <v>2022</v>
      </c>
      <c r="B1567" s="58" t="s">
        <v>3682</v>
      </c>
      <c r="C1567" s="59">
        <v>1036928229</v>
      </c>
      <c r="D1567" s="65" t="s">
        <v>4154</v>
      </c>
      <c r="E1567" s="60" t="s">
        <v>742</v>
      </c>
      <c r="F1567" s="61">
        <v>44848</v>
      </c>
      <c r="G1567" s="62">
        <v>2</v>
      </c>
      <c r="H1567" s="62">
        <v>24</v>
      </c>
      <c r="I1567" s="61">
        <v>44874</v>
      </c>
      <c r="J1567" s="66" t="s">
        <v>1364</v>
      </c>
      <c r="K1567" s="128">
        <v>31839</v>
      </c>
      <c r="L1567" s="129">
        <f t="shared" ca="1" si="24"/>
        <v>37.956164383561642</v>
      </c>
      <c r="M1567" s="122">
        <v>0</v>
      </c>
      <c r="N1567" s="122" t="s">
        <v>1371</v>
      </c>
      <c r="O1567" s="122" t="s">
        <v>7813</v>
      </c>
    </row>
    <row r="1568" spans="1:15" s="120" customFormat="1" ht="12" hidden="1">
      <c r="A1568" s="122">
        <v>2022</v>
      </c>
      <c r="B1568" s="58" t="s">
        <v>3564</v>
      </c>
      <c r="C1568" s="59">
        <v>1022393467</v>
      </c>
      <c r="D1568" s="65" t="s">
        <v>3947</v>
      </c>
      <c r="E1568" s="60" t="s">
        <v>739</v>
      </c>
      <c r="F1568" s="61">
        <v>44768</v>
      </c>
      <c r="G1568" s="62">
        <v>5</v>
      </c>
      <c r="H1568" s="62">
        <v>25</v>
      </c>
      <c r="I1568" s="61">
        <v>44876</v>
      </c>
      <c r="J1568" s="66" t="s">
        <v>1365</v>
      </c>
      <c r="K1568" s="128">
        <v>34495</v>
      </c>
      <c r="L1568" s="129">
        <f t="shared" ca="1" si="24"/>
        <v>30.67945205479452</v>
      </c>
      <c r="M1568" s="122">
        <v>0</v>
      </c>
      <c r="N1568" s="122" t="s">
        <v>1371</v>
      </c>
      <c r="O1568" s="122" t="s">
        <v>7813</v>
      </c>
    </row>
    <row r="1569" spans="1:15" s="120" customFormat="1" ht="12" hidden="1">
      <c r="A1569" s="122">
        <v>2022</v>
      </c>
      <c r="B1569" s="58" t="s">
        <v>2802</v>
      </c>
      <c r="C1569" s="59">
        <v>86081635</v>
      </c>
      <c r="D1569" s="65" t="s">
        <v>3881</v>
      </c>
      <c r="E1569" s="60" t="s">
        <v>739</v>
      </c>
      <c r="F1569" s="61">
        <v>44573</v>
      </c>
      <c r="G1569" s="62">
        <v>11</v>
      </c>
      <c r="H1569" s="62">
        <v>15</v>
      </c>
      <c r="I1569" s="61">
        <v>44880</v>
      </c>
      <c r="J1569" s="66" t="s">
        <v>1364</v>
      </c>
      <c r="K1569" s="128">
        <v>30763</v>
      </c>
      <c r="L1569" s="129">
        <f t="shared" ca="1" si="24"/>
        <v>40.904109589041099</v>
      </c>
      <c r="M1569" s="122">
        <v>0</v>
      </c>
      <c r="N1569" s="122" t="s">
        <v>1371</v>
      </c>
      <c r="O1569" s="122" t="s">
        <v>7813</v>
      </c>
    </row>
    <row r="1570" spans="1:15" s="120" customFormat="1" ht="12" hidden="1">
      <c r="A1570" s="122">
        <v>2022</v>
      </c>
      <c r="B1570" s="58" t="s">
        <v>2809</v>
      </c>
      <c r="C1570" s="59">
        <v>1098629708</v>
      </c>
      <c r="D1570" s="65" t="s">
        <v>943</v>
      </c>
      <c r="E1570" s="60" t="s">
        <v>742</v>
      </c>
      <c r="F1570" s="61">
        <v>44572</v>
      </c>
      <c r="G1570" s="62">
        <v>10</v>
      </c>
      <c r="H1570" s="62">
        <v>9</v>
      </c>
      <c r="I1570" s="61">
        <v>44884</v>
      </c>
      <c r="J1570" s="66" t="s">
        <v>1364</v>
      </c>
      <c r="K1570" s="128">
        <v>31761</v>
      </c>
      <c r="L1570" s="129">
        <f t="shared" ca="1" si="24"/>
        <v>38.169863013698631</v>
      </c>
      <c r="M1570" s="122">
        <v>0</v>
      </c>
      <c r="N1570" s="122" t="s">
        <v>1371</v>
      </c>
      <c r="O1570" s="122" t="s">
        <v>7813</v>
      </c>
    </row>
    <row r="1571" spans="1:15" s="120" customFormat="1" ht="12" hidden="1">
      <c r="A1571" s="122">
        <v>2022</v>
      </c>
      <c r="B1571" s="58" t="s">
        <v>2705</v>
      </c>
      <c r="C1571" s="59">
        <v>80220309</v>
      </c>
      <c r="D1571" s="65" t="s">
        <v>2295</v>
      </c>
      <c r="E1571" s="60" t="s">
        <v>739</v>
      </c>
      <c r="F1571" s="61">
        <v>44572</v>
      </c>
      <c r="G1571" s="62">
        <v>10</v>
      </c>
      <c r="H1571" s="62">
        <v>15</v>
      </c>
      <c r="I1571" s="61">
        <v>44890</v>
      </c>
      <c r="J1571" s="66" t="s">
        <v>1364</v>
      </c>
      <c r="K1571" s="128">
        <v>29917</v>
      </c>
      <c r="L1571" s="129">
        <f t="shared" ca="1" si="24"/>
        <v>43.221917808219175</v>
      </c>
      <c r="M1571" s="122">
        <v>0</v>
      </c>
      <c r="N1571" s="122" t="s">
        <v>1371</v>
      </c>
      <c r="O1571" s="122" t="s">
        <v>7813</v>
      </c>
    </row>
    <row r="1572" spans="1:15" s="120" customFormat="1" ht="12" hidden="1">
      <c r="A1572" s="122">
        <v>2022</v>
      </c>
      <c r="B1572" s="58" t="s">
        <v>2710</v>
      </c>
      <c r="C1572" s="59">
        <v>52702395</v>
      </c>
      <c r="D1572" s="65" t="s">
        <v>844</v>
      </c>
      <c r="E1572" s="60" t="s">
        <v>742</v>
      </c>
      <c r="F1572" s="61">
        <v>44572</v>
      </c>
      <c r="G1572" s="62">
        <v>10</v>
      </c>
      <c r="H1572" s="62">
        <v>15</v>
      </c>
      <c r="I1572" s="61">
        <v>44890</v>
      </c>
      <c r="J1572" s="66" t="s">
        <v>1364</v>
      </c>
      <c r="K1572" s="128">
        <v>28857</v>
      </c>
      <c r="L1572" s="129">
        <f t="shared" ca="1" si="24"/>
        <v>46.126027397260273</v>
      </c>
      <c r="M1572" s="122">
        <v>0</v>
      </c>
      <c r="N1572" s="122" t="s">
        <v>1371</v>
      </c>
      <c r="O1572" s="122" t="s">
        <v>7813</v>
      </c>
    </row>
    <row r="1573" spans="1:15" s="120" customFormat="1" ht="12" hidden="1">
      <c r="A1573" s="122">
        <v>2022</v>
      </c>
      <c r="B1573" s="58" t="s">
        <v>3173</v>
      </c>
      <c r="C1573" s="59">
        <v>44157549</v>
      </c>
      <c r="D1573" s="65" t="s">
        <v>2472</v>
      </c>
      <c r="E1573" s="60" t="s">
        <v>742</v>
      </c>
      <c r="F1573" s="61">
        <v>44580</v>
      </c>
      <c r="G1573" s="62">
        <v>10</v>
      </c>
      <c r="H1573" s="62">
        <v>9</v>
      </c>
      <c r="I1573" s="61">
        <v>44892</v>
      </c>
      <c r="J1573" s="66" t="s">
        <v>1364</v>
      </c>
      <c r="K1573" s="128">
        <v>30666</v>
      </c>
      <c r="L1573" s="129">
        <f t="shared" ca="1" si="24"/>
        <v>41.169863013698631</v>
      </c>
      <c r="M1573" s="122">
        <v>0</v>
      </c>
      <c r="N1573" s="122" t="s">
        <v>1371</v>
      </c>
      <c r="O1573" s="122" t="s">
        <v>7813</v>
      </c>
    </row>
    <row r="1574" spans="1:15" s="120" customFormat="1" ht="12" hidden="1">
      <c r="A1574" s="122">
        <v>2022</v>
      </c>
      <c r="B1574" s="58" t="s">
        <v>3565</v>
      </c>
      <c r="C1574" s="59">
        <v>52982630</v>
      </c>
      <c r="D1574" s="65" t="s">
        <v>1120</v>
      </c>
      <c r="E1574" s="60" t="s">
        <v>742</v>
      </c>
      <c r="F1574" s="61">
        <v>44768</v>
      </c>
      <c r="G1574" s="62">
        <v>5</v>
      </c>
      <c r="H1574" s="62">
        <v>24</v>
      </c>
      <c r="I1574" s="61">
        <v>44893</v>
      </c>
      <c r="J1574" s="66" t="s">
        <v>1365</v>
      </c>
      <c r="K1574" s="128">
        <v>30616</v>
      </c>
      <c r="L1574" s="129">
        <f t="shared" ca="1" si="24"/>
        <v>41.30684931506849</v>
      </c>
      <c r="M1574" s="122">
        <v>0</v>
      </c>
      <c r="N1574" s="122" t="s">
        <v>1371</v>
      </c>
      <c r="O1574" s="122" t="s">
        <v>7813</v>
      </c>
    </row>
    <row r="1575" spans="1:15" s="120" customFormat="1" ht="12" hidden="1">
      <c r="A1575" s="122">
        <v>2022</v>
      </c>
      <c r="B1575" s="58" t="s">
        <v>3588</v>
      </c>
      <c r="C1575" s="59">
        <v>52806912</v>
      </c>
      <c r="D1575" s="65" t="s">
        <v>1258</v>
      </c>
      <c r="E1575" s="60" t="s">
        <v>742</v>
      </c>
      <c r="F1575" s="61">
        <v>44776</v>
      </c>
      <c r="G1575" s="62">
        <v>6</v>
      </c>
      <c r="H1575" s="62">
        <v>0</v>
      </c>
      <c r="I1575" s="61">
        <v>44893</v>
      </c>
      <c r="J1575" s="66" t="s">
        <v>1364</v>
      </c>
      <c r="K1575" s="128">
        <v>30018</v>
      </c>
      <c r="L1575" s="129">
        <f t="shared" ca="1" si="24"/>
        <v>42.945205479452056</v>
      </c>
      <c r="M1575" s="122">
        <v>0</v>
      </c>
      <c r="N1575" s="122" t="s">
        <v>1371</v>
      </c>
      <c r="O1575" s="122" t="s">
        <v>7813</v>
      </c>
    </row>
    <row r="1576" spans="1:15" s="120" customFormat="1" ht="12" hidden="1">
      <c r="A1576" s="122">
        <v>2022</v>
      </c>
      <c r="B1576" s="58" t="s">
        <v>2766</v>
      </c>
      <c r="C1576" s="59">
        <v>1020757975</v>
      </c>
      <c r="D1576" s="65" t="s">
        <v>1039</v>
      </c>
      <c r="E1576" s="60" t="s">
        <v>742</v>
      </c>
      <c r="F1576" s="61">
        <v>44572</v>
      </c>
      <c r="G1576" s="62">
        <v>11</v>
      </c>
      <c r="H1576" s="62">
        <v>15</v>
      </c>
      <c r="I1576" s="61">
        <v>44895</v>
      </c>
      <c r="J1576" s="66" t="s">
        <v>1364</v>
      </c>
      <c r="K1576" s="128">
        <v>33221</v>
      </c>
      <c r="L1576" s="129">
        <f t="shared" ca="1" si="24"/>
        <v>34.169863013698631</v>
      </c>
      <c r="M1576" s="122">
        <v>0</v>
      </c>
      <c r="N1576" s="122" t="s">
        <v>1371</v>
      </c>
      <c r="O1576" s="122" t="s">
        <v>7813</v>
      </c>
    </row>
    <row r="1577" spans="1:15" s="120" customFormat="1" ht="12" hidden="1">
      <c r="A1577" s="122">
        <v>2022</v>
      </c>
      <c r="B1577" s="58" t="s">
        <v>3408</v>
      </c>
      <c r="C1577" s="59">
        <v>7226796</v>
      </c>
      <c r="D1577" s="65" t="s">
        <v>936</v>
      </c>
      <c r="E1577" s="60" t="s">
        <v>739</v>
      </c>
      <c r="F1577" s="61">
        <v>44586</v>
      </c>
      <c r="G1577" s="62">
        <v>11</v>
      </c>
      <c r="H1577" s="62">
        <v>15</v>
      </c>
      <c r="I1577" s="61">
        <v>44896</v>
      </c>
      <c r="J1577" s="66" t="s">
        <v>1364</v>
      </c>
      <c r="K1577" s="128">
        <v>25517</v>
      </c>
      <c r="L1577" s="129">
        <f t="shared" ca="1" si="24"/>
        <v>55.276712328767125</v>
      </c>
      <c r="M1577" s="122">
        <v>0</v>
      </c>
      <c r="N1577" s="122" t="s">
        <v>1371</v>
      </c>
      <c r="O1577" s="122" t="s">
        <v>7813</v>
      </c>
    </row>
    <row r="1578" spans="1:15" s="120" customFormat="1" ht="12" hidden="1">
      <c r="A1578" s="122">
        <v>2022</v>
      </c>
      <c r="B1578" s="58" t="s">
        <v>3193</v>
      </c>
      <c r="C1578" s="59">
        <v>79947828</v>
      </c>
      <c r="D1578" s="65" t="s">
        <v>3958</v>
      </c>
      <c r="E1578" s="60" t="s">
        <v>739</v>
      </c>
      <c r="F1578" s="61">
        <v>44580</v>
      </c>
      <c r="G1578" s="62">
        <v>10</v>
      </c>
      <c r="H1578" s="62">
        <v>15</v>
      </c>
      <c r="I1578" s="61">
        <v>44902</v>
      </c>
      <c r="J1578" s="66" t="s">
        <v>1364</v>
      </c>
      <c r="K1578" s="128">
        <v>28619</v>
      </c>
      <c r="L1578" s="129">
        <f t="shared" ca="1" si="24"/>
        <v>46.778082191780825</v>
      </c>
      <c r="M1578" s="122">
        <v>0</v>
      </c>
      <c r="N1578" s="122" t="s">
        <v>1371</v>
      </c>
      <c r="O1578" s="122" t="s">
        <v>7813</v>
      </c>
    </row>
    <row r="1579" spans="1:15" s="120" customFormat="1" ht="12" hidden="1">
      <c r="A1579" s="122">
        <v>2022</v>
      </c>
      <c r="B1579" s="58" t="s">
        <v>2850</v>
      </c>
      <c r="C1579" s="59">
        <v>1033722125</v>
      </c>
      <c r="D1579" s="65" t="s">
        <v>2385</v>
      </c>
      <c r="E1579" s="60" t="s">
        <v>742</v>
      </c>
      <c r="F1579" s="61">
        <v>44573</v>
      </c>
      <c r="G1579" s="62">
        <v>11</v>
      </c>
      <c r="H1579" s="62">
        <v>0</v>
      </c>
      <c r="I1579" s="61">
        <v>44906</v>
      </c>
      <c r="J1579" s="66" t="s">
        <v>1364</v>
      </c>
      <c r="K1579" s="128">
        <v>32982</v>
      </c>
      <c r="L1579" s="129">
        <f t="shared" ca="1" si="24"/>
        <v>34.824657534246576</v>
      </c>
      <c r="M1579" s="122">
        <v>0</v>
      </c>
      <c r="N1579" s="122" t="s">
        <v>1371</v>
      </c>
      <c r="O1579" s="122" t="s">
        <v>7813</v>
      </c>
    </row>
    <row r="1580" spans="1:15" s="120" customFormat="1" ht="12" hidden="1">
      <c r="A1580" s="122">
        <v>2022</v>
      </c>
      <c r="B1580" s="58" t="s">
        <v>2867</v>
      </c>
      <c r="C1580" s="59">
        <v>40437138</v>
      </c>
      <c r="D1580" s="65" t="s">
        <v>1306</v>
      </c>
      <c r="E1580" s="60" t="s">
        <v>742</v>
      </c>
      <c r="F1580" s="61">
        <v>44575</v>
      </c>
      <c r="G1580" s="62">
        <v>11</v>
      </c>
      <c r="H1580" s="62">
        <v>0</v>
      </c>
      <c r="I1580" s="61">
        <v>44908</v>
      </c>
      <c r="J1580" s="66" t="s">
        <v>1364</v>
      </c>
      <c r="K1580" s="128">
        <v>27581</v>
      </c>
      <c r="L1580" s="129">
        <f t="shared" ca="1" si="24"/>
        <v>49.62191780821918</v>
      </c>
      <c r="M1580" s="122">
        <v>0</v>
      </c>
      <c r="N1580" s="122" t="s">
        <v>1371</v>
      </c>
      <c r="O1580" s="122" t="s">
        <v>7813</v>
      </c>
    </row>
    <row r="1581" spans="1:15" s="120" customFormat="1" ht="12" hidden="1">
      <c r="A1581" s="122">
        <v>2022</v>
      </c>
      <c r="B1581" s="58" t="s">
        <v>2979</v>
      </c>
      <c r="C1581" s="59">
        <v>52849728</v>
      </c>
      <c r="D1581" s="65" t="s">
        <v>1209</v>
      </c>
      <c r="E1581" s="60" t="s">
        <v>742</v>
      </c>
      <c r="F1581" s="61">
        <v>44575</v>
      </c>
      <c r="G1581" s="62">
        <v>11</v>
      </c>
      <c r="H1581" s="62">
        <v>0</v>
      </c>
      <c r="I1581" s="61">
        <v>44908</v>
      </c>
      <c r="J1581" s="66" t="s">
        <v>1364</v>
      </c>
      <c r="K1581" s="128">
        <v>29398</v>
      </c>
      <c r="L1581" s="129">
        <f t="shared" ca="1" si="24"/>
        <v>44.643835616438359</v>
      </c>
      <c r="M1581" s="122">
        <v>0</v>
      </c>
      <c r="N1581" s="122" t="s">
        <v>1371</v>
      </c>
      <c r="O1581" s="122" t="s">
        <v>7813</v>
      </c>
    </row>
    <row r="1582" spans="1:15" s="120" customFormat="1" ht="12" hidden="1">
      <c r="A1582" s="122">
        <v>2022</v>
      </c>
      <c r="B1582" s="58" t="s">
        <v>3483</v>
      </c>
      <c r="C1582" s="59">
        <v>52423856</v>
      </c>
      <c r="D1582" s="65" t="s">
        <v>4085</v>
      </c>
      <c r="E1582" s="60" t="s">
        <v>742</v>
      </c>
      <c r="F1582" s="61">
        <v>44593</v>
      </c>
      <c r="G1582" s="62">
        <v>9</v>
      </c>
      <c r="H1582" s="62">
        <v>15</v>
      </c>
      <c r="I1582" s="61">
        <v>44910</v>
      </c>
      <c r="J1582" s="66" t="s">
        <v>1364</v>
      </c>
      <c r="K1582" s="128">
        <v>27380</v>
      </c>
      <c r="L1582" s="129">
        <f t="shared" ca="1" si="24"/>
        <v>50.172602739726024</v>
      </c>
      <c r="M1582" s="122">
        <v>0</v>
      </c>
      <c r="N1582" s="122" t="s">
        <v>1371</v>
      </c>
      <c r="O1582" s="122" t="s">
        <v>7813</v>
      </c>
    </row>
    <row r="1583" spans="1:15" s="120" customFormat="1" ht="12" hidden="1">
      <c r="A1583" s="122">
        <v>2022</v>
      </c>
      <c r="B1583" s="58" t="s">
        <v>3622</v>
      </c>
      <c r="C1583" s="59">
        <v>52164280</v>
      </c>
      <c r="D1583" s="65" t="s">
        <v>4150</v>
      </c>
      <c r="E1583" s="60" t="s">
        <v>742</v>
      </c>
      <c r="F1583" s="61">
        <v>44805</v>
      </c>
      <c r="G1583" s="62">
        <v>3</v>
      </c>
      <c r="H1583" s="62">
        <v>15</v>
      </c>
      <c r="I1583" s="61">
        <v>44910</v>
      </c>
      <c r="J1583" s="66" t="s">
        <v>1364</v>
      </c>
      <c r="K1583" s="128">
        <v>26985</v>
      </c>
      <c r="L1583" s="129">
        <f t="shared" ca="1" si="24"/>
        <v>51.254794520547946</v>
      </c>
      <c r="M1583" s="122">
        <v>0</v>
      </c>
      <c r="N1583" s="122" t="s">
        <v>1371</v>
      </c>
      <c r="O1583" s="122" t="s">
        <v>7813</v>
      </c>
    </row>
    <row r="1584" spans="1:15" s="120" customFormat="1" ht="12" hidden="1">
      <c r="A1584" s="122">
        <v>2022</v>
      </c>
      <c r="B1584" s="58" t="s">
        <v>3296</v>
      </c>
      <c r="C1584" s="59">
        <v>1019024448</v>
      </c>
      <c r="D1584" s="65" t="s">
        <v>3993</v>
      </c>
      <c r="E1584" s="60" t="s">
        <v>739</v>
      </c>
      <c r="F1584" s="61">
        <v>44585</v>
      </c>
      <c r="G1584" s="62">
        <v>10</v>
      </c>
      <c r="H1584" s="62">
        <v>23</v>
      </c>
      <c r="I1584" s="61">
        <v>44911</v>
      </c>
      <c r="J1584" s="66" t="s">
        <v>1364</v>
      </c>
      <c r="K1584" s="128">
        <v>32317</v>
      </c>
      <c r="L1584" s="129">
        <f t="shared" ca="1" si="24"/>
        <v>36.646575342465752</v>
      </c>
      <c r="M1584" s="122">
        <v>0</v>
      </c>
      <c r="N1584" s="122" t="s">
        <v>1371</v>
      </c>
      <c r="O1584" s="122" t="s">
        <v>7813</v>
      </c>
    </row>
    <row r="1585" spans="1:15" s="120" customFormat="1" ht="12" hidden="1">
      <c r="A1585" s="122">
        <v>2022</v>
      </c>
      <c r="B1585" s="58" t="s">
        <v>3239</v>
      </c>
      <c r="C1585" s="59">
        <v>1022383003</v>
      </c>
      <c r="D1585" s="65" t="s">
        <v>1211</v>
      </c>
      <c r="E1585" s="60" t="s">
        <v>742</v>
      </c>
      <c r="F1585" s="61">
        <v>44581</v>
      </c>
      <c r="G1585" s="62">
        <v>10</v>
      </c>
      <c r="H1585" s="62">
        <v>28</v>
      </c>
      <c r="I1585" s="61">
        <v>44912</v>
      </c>
      <c r="J1585" s="66" t="s">
        <v>1364</v>
      </c>
      <c r="K1585" s="128">
        <v>33826</v>
      </c>
      <c r="L1585" s="129">
        <f t="shared" ca="1" si="24"/>
        <v>32.512328767123286</v>
      </c>
      <c r="M1585" s="122">
        <v>0</v>
      </c>
      <c r="N1585" s="122" t="s">
        <v>1371</v>
      </c>
      <c r="O1585" s="122" t="s">
        <v>7813</v>
      </c>
    </row>
    <row r="1586" spans="1:15" s="120" customFormat="1" ht="12" hidden="1">
      <c r="A1586" s="122">
        <v>2022</v>
      </c>
      <c r="B1586" s="58" t="s">
        <v>2949</v>
      </c>
      <c r="C1586" s="59">
        <v>80136818</v>
      </c>
      <c r="D1586" s="65" t="s">
        <v>1201</v>
      </c>
      <c r="E1586" s="60" t="s">
        <v>739</v>
      </c>
      <c r="F1586" s="61">
        <v>44574</v>
      </c>
      <c r="G1586" s="62">
        <v>11</v>
      </c>
      <c r="H1586" s="62">
        <v>6</v>
      </c>
      <c r="I1586" s="61">
        <v>44913</v>
      </c>
      <c r="J1586" s="66" t="s">
        <v>1364</v>
      </c>
      <c r="K1586" s="128">
        <v>30348</v>
      </c>
      <c r="L1586" s="129">
        <f t="shared" ca="1" si="24"/>
        <v>42.041095890410958</v>
      </c>
      <c r="M1586" s="122">
        <v>0</v>
      </c>
      <c r="N1586" s="122" t="s">
        <v>1371</v>
      </c>
      <c r="O1586" s="122" t="s">
        <v>7813</v>
      </c>
    </row>
    <row r="1587" spans="1:15" s="120" customFormat="1" ht="12" hidden="1">
      <c r="A1587" s="122">
        <v>2022</v>
      </c>
      <c r="B1587" s="58" t="s">
        <v>3097</v>
      </c>
      <c r="C1587" s="59">
        <v>1018437034</v>
      </c>
      <c r="D1587" s="65" t="s">
        <v>3940</v>
      </c>
      <c r="E1587" s="60" t="s">
        <v>739</v>
      </c>
      <c r="F1587" s="61">
        <v>44580</v>
      </c>
      <c r="G1587" s="62">
        <v>11</v>
      </c>
      <c r="H1587" s="62">
        <v>0</v>
      </c>
      <c r="I1587" s="61">
        <v>44913</v>
      </c>
      <c r="J1587" s="66" t="s">
        <v>1365</v>
      </c>
      <c r="K1587" s="128">
        <v>33103</v>
      </c>
      <c r="L1587" s="129">
        <f t="shared" ca="1" si="24"/>
        <v>34.493150684931507</v>
      </c>
      <c r="M1587" s="122">
        <v>0</v>
      </c>
      <c r="N1587" s="122" t="s">
        <v>1371</v>
      </c>
      <c r="O1587" s="122" t="s">
        <v>7813</v>
      </c>
    </row>
    <row r="1588" spans="1:15" s="120" customFormat="1" ht="12" hidden="1">
      <c r="A1588" s="122">
        <v>2022</v>
      </c>
      <c r="B1588" s="58" t="s">
        <v>3154</v>
      </c>
      <c r="C1588" s="59">
        <v>1098616873</v>
      </c>
      <c r="D1588" s="65" t="s">
        <v>3950</v>
      </c>
      <c r="E1588" s="60" t="s">
        <v>742</v>
      </c>
      <c r="F1588" s="61">
        <v>44580</v>
      </c>
      <c r="G1588" s="62">
        <v>11</v>
      </c>
      <c r="H1588" s="62">
        <v>0</v>
      </c>
      <c r="I1588" s="61">
        <v>44913</v>
      </c>
      <c r="J1588" s="66" t="s">
        <v>1364</v>
      </c>
      <c r="K1588" s="128">
        <v>31593</v>
      </c>
      <c r="L1588" s="129">
        <f t="shared" ca="1" si="24"/>
        <v>38.630136986301373</v>
      </c>
      <c r="M1588" s="122">
        <v>0</v>
      </c>
      <c r="N1588" s="122" t="s">
        <v>1371</v>
      </c>
      <c r="O1588" s="122" t="s">
        <v>7813</v>
      </c>
    </row>
    <row r="1589" spans="1:15" s="120" customFormat="1" ht="12" hidden="1">
      <c r="A1589" s="122">
        <v>2022</v>
      </c>
      <c r="B1589" s="58" t="s">
        <v>2976</v>
      </c>
      <c r="C1589" s="59">
        <v>79618617</v>
      </c>
      <c r="D1589" s="65" t="s">
        <v>3912</v>
      </c>
      <c r="E1589" s="60" t="s">
        <v>739</v>
      </c>
      <c r="F1589" s="61">
        <v>44581</v>
      </c>
      <c r="G1589" s="62">
        <v>11</v>
      </c>
      <c r="H1589" s="62">
        <v>0</v>
      </c>
      <c r="I1589" s="61">
        <v>44914</v>
      </c>
      <c r="J1589" s="66" t="s">
        <v>1364</v>
      </c>
      <c r="K1589" s="128">
        <v>26774</v>
      </c>
      <c r="L1589" s="129">
        <f t="shared" ca="1" si="24"/>
        <v>51.832876712328769</v>
      </c>
      <c r="M1589" s="122">
        <v>0</v>
      </c>
      <c r="N1589" s="122" t="s">
        <v>1371</v>
      </c>
      <c r="O1589" s="122" t="s">
        <v>7813</v>
      </c>
    </row>
    <row r="1590" spans="1:15" s="120" customFormat="1" ht="12" hidden="1">
      <c r="A1590" s="122">
        <v>2022</v>
      </c>
      <c r="B1590" s="58" t="s">
        <v>3005</v>
      </c>
      <c r="C1590" s="59">
        <v>41796250</v>
      </c>
      <c r="D1590" s="65" t="s">
        <v>2640</v>
      </c>
      <c r="E1590" s="60" t="s">
        <v>742</v>
      </c>
      <c r="F1590" s="61">
        <v>44581</v>
      </c>
      <c r="G1590" s="62">
        <v>11</v>
      </c>
      <c r="H1590" s="62">
        <v>0</v>
      </c>
      <c r="I1590" s="61">
        <v>44914</v>
      </c>
      <c r="J1590" s="66" t="s">
        <v>1364</v>
      </c>
      <c r="K1590" s="128">
        <v>21878</v>
      </c>
      <c r="L1590" s="129">
        <f t="shared" ca="1" si="24"/>
        <v>65.246575342465746</v>
      </c>
      <c r="M1590" s="122">
        <v>0</v>
      </c>
      <c r="N1590" s="122" t="s">
        <v>1371</v>
      </c>
      <c r="O1590" s="122" t="s">
        <v>7813</v>
      </c>
    </row>
    <row r="1591" spans="1:15" s="120" customFormat="1" ht="12" hidden="1">
      <c r="A1591" s="122">
        <v>2022</v>
      </c>
      <c r="B1591" s="58" t="s">
        <v>3158</v>
      </c>
      <c r="C1591" s="59">
        <v>80220975</v>
      </c>
      <c r="D1591" s="65" t="s">
        <v>1031</v>
      </c>
      <c r="E1591" s="60" t="s">
        <v>739</v>
      </c>
      <c r="F1591" s="61">
        <v>44581</v>
      </c>
      <c r="G1591" s="62">
        <v>11</v>
      </c>
      <c r="H1591" s="62">
        <v>0</v>
      </c>
      <c r="I1591" s="61">
        <v>44914</v>
      </c>
      <c r="J1591" s="66" t="s">
        <v>1364</v>
      </c>
      <c r="K1591" s="128">
        <v>30021</v>
      </c>
      <c r="L1591" s="129">
        <f t="shared" ca="1" si="24"/>
        <v>42.936986301369863</v>
      </c>
      <c r="M1591" s="122">
        <v>0</v>
      </c>
      <c r="N1591" s="122" t="s">
        <v>1371</v>
      </c>
      <c r="O1591" s="122" t="s">
        <v>7813</v>
      </c>
    </row>
    <row r="1592" spans="1:15" s="120" customFormat="1" ht="12" hidden="1">
      <c r="A1592" s="122">
        <v>2022</v>
      </c>
      <c r="B1592" s="58" t="s">
        <v>3247</v>
      </c>
      <c r="C1592" s="59">
        <v>1022394980</v>
      </c>
      <c r="D1592" s="65" t="s">
        <v>1016</v>
      </c>
      <c r="E1592" s="60" t="s">
        <v>739</v>
      </c>
      <c r="F1592" s="61">
        <v>44581</v>
      </c>
      <c r="G1592" s="62">
        <v>11</v>
      </c>
      <c r="H1592" s="62">
        <v>0</v>
      </c>
      <c r="I1592" s="61">
        <v>44914</v>
      </c>
      <c r="J1592" s="66" t="s">
        <v>1364</v>
      </c>
      <c r="K1592" s="128">
        <v>34523</v>
      </c>
      <c r="L1592" s="129">
        <f t="shared" ca="1" si="24"/>
        <v>30.602739726027398</v>
      </c>
      <c r="M1592" s="122">
        <v>0</v>
      </c>
      <c r="N1592" s="122" t="s">
        <v>1371</v>
      </c>
      <c r="O1592" s="122" t="s">
        <v>7813</v>
      </c>
    </row>
    <row r="1593" spans="1:15" s="120" customFormat="1" ht="12" hidden="1">
      <c r="A1593" s="122">
        <v>2022</v>
      </c>
      <c r="B1593" s="58" t="s">
        <v>3251</v>
      </c>
      <c r="C1593" s="59">
        <v>80443815</v>
      </c>
      <c r="D1593" s="65" t="s">
        <v>3973</v>
      </c>
      <c r="E1593" s="60" t="s">
        <v>739</v>
      </c>
      <c r="F1593" s="61">
        <v>44581</v>
      </c>
      <c r="G1593" s="62">
        <v>11</v>
      </c>
      <c r="H1593" s="62">
        <v>0</v>
      </c>
      <c r="I1593" s="61">
        <v>44914</v>
      </c>
      <c r="J1593" s="66" t="s">
        <v>1364</v>
      </c>
      <c r="K1593" s="128">
        <v>27084</v>
      </c>
      <c r="L1593" s="129">
        <f t="shared" ca="1" si="24"/>
        <v>50.983561643835614</v>
      </c>
      <c r="M1593" s="122">
        <v>0</v>
      </c>
      <c r="N1593" s="122" t="s">
        <v>1371</v>
      </c>
      <c r="O1593" s="122" t="s">
        <v>7813</v>
      </c>
    </row>
    <row r="1594" spans="1:15" s="120" customFormat="1" ht="12" hidden="1">
      <c r="A1594" s="122">
        <v>2022</v>
      </c>
      <c r="B1594" s="58" t="s">
        <v>3254</v>
      </c>
      <c r="C1594" s="59">
        <v>80082487</v>
      </c>
      <c r="D1594" s="65" t="s">
        <v>3976</v>
      </c>
      <c r="E1594" s="60" t="s">
        <v>739</v>
      </c>
      <c r="F1594" s="61">
        <v>44581</v>
      </c>
      <c r="G1594" s="62">
        <v>11</v>
      </c>
      <c r="H1594" s="62">
        <v>0</v>
      </c>
      <c r="I1594" s="61">
        <v>44914</v>
      </c>
      <c r="J1594" s="66" t="s">
        <v>1364</v>
      </c>
      <c r="K1594" s="128">
        <v>29097</v>
      </c>
      <c r="L1594" s="129">
        <f t="shared" ca="1" si="24"/>
        <v>45.468493150684928</v>
      </c>
      <c r="M1594" s="122">
        <v>0</v>
      </c>
      <c r="N1594" s="122" t="s">
        <v>1371</v>
      </c>
      <c r="O1594" s="122" t="s">
        <v>7813</v>
      </c>
    </row>
    <row r="1595" spans="1:15" s="120" customFormat="1" ht="12" hidden="1">
      <c r="A1595" s="122">
        <v>2022</v>
      </c>
      <c r="B1595" s="58" t="s">
        <v>3280</v>
      </c>
      <c r="C1595" s="59">
        <v>1032458857</v>
      </c>
      <c r="D1595" s="65" t="s">
        <v>2282</v>
      </c>
      <c r="E1595" s="60" t="s">
        <v>742</v>
      </c>
      <c r="F1595" s="61">
        <v>44581</v>
      </c>
      <c r="G1595" s="62">
        <v>11</v>
      </c>
      <c r="H1595" s="62">
        <v>0</v>
      </c>
      <c r="I1595" s="61">
        <v>44914</v>
      </c>
      <c r="J1595" s="66" t="s">
        <v>1364</v>
      </c>
      <c r="K1595" s="128">
        <v>34222</v>
      </c>
      <c r="L1595" s="129">
        <f t="shared" ca="1" si="24"/>
        <v>31.427397260273974</v>
      </c>
      <c r="M1595" s="122">
        <v>0</v>
      </c>
      <c r="N1595" s="122" t="s">
        <v>1371</v>
      </c>
      <c r="O1595" s="122" t="s">
        <v>7813</v>
      </c>
    </row>
    <row r="1596" spans="1:15" s="120" customFormat="1" ht="12" hidden="1">
      <c r="A1596" s="122">
        <v>2022</v>
      </c>
      <c r="B1596" s="58" t="s">
        <v>3282</v>
      </c>
      <c r="C1596" s="59">
        <v>1023946381</v>
      </c>
      <c r="D1596" s="65" t="s">
        <v>3988</v>
      </c>
      <c r="E1596" s="60" t="s">
        <v>739</v>
      </c>
      <c r="F1596" s="61">
        <v>44581</v>
      </c>
      <c r="G1596" s="62">
        <v>11</v>
      </c>
      <c r="H1596" s="62">
        <v>0</v>
      </c>
      <c r="I1596" s="61">
        <v>44914</v>
      </c>
      <c r="J1596" s="66" t="s">
        <v>1364</v>
      </c>
      <c r="K1596" s="128">
        <v>34985</v>
      </c>
      <c r="L1596" s="129">
        <f t="shared" ca="1" si="24"/>
        <v>29.336986301369862</v>
      </c>
      <c r="M1596" s="122">
        <v>0</v>
      </c>
      <c r="N1596" s="122" t="s">
        <v>1371</v>
      </c>
      <c r="O1596" s="122" t="s">
        <v>7813</v>
      </c>
    </row>
    <row r="1597" spans="1:15" s="120" customFormat="1" ht="12" hidden="1">
      <c r="A1597" s="122">
        <v>2022</v>
      </c>
      <c r="B1597" s="58" t="s">
        <v>2690</v>
      </c>
      <c r="C1597" s="59">
        <v>1098719007</v>
      </c>
      <c r="D1597" s="65" t="s">
        <v>784</v>
      </c>
      <c r="E1597" s="60" t="s">
        <v>739</v>
      </c>
      <c r="F1597" s="61">
        <v>44572</v>
      </c>
      <c r="G1597" s="62">
        <v>11</v>
      </c>
      <c r="H1597" s="62">
        <v>10</v>
      </c>
      <c r="I1597" s="61">
        <v>44915</v>
      </c>
      <c r="J1597" s="66" t="s">
        <v>1364</v>
      </c>
      <c r="K1597" s="128">
        <v>33694</v>
      </c>
      <c r="L1597" s="129">
        <f t="shared" ca="1" si="24"/>
        <v>32.873972602739727</v>
      </c>
      <c r="M1597" s="122">
        <v>0</v>
      </c>
      <c r="N1597" s="122" t="s">
        <v>1371</v>
      </c>
      <c r="O1597" s="122" t="s">
        <v>7813</v>
      </c>
    </row>
    <row r="1598" spans="1:15" s="120" customFormat="1" ht="12" hidden="1">
      <c r="A1598" s="122">
        <v>2022</v>
      </c>
      <c r="B1598" s="58" t="s">
        <v>2694</v>
      </c>
      <c r="C1598" s="59">
        <v>1014189698</v>
      </c>
      <c r="D1598" s="65" t="s">
        <v>786</v>
      </c>
      <c r="E1598" s="60" t="s">
        <v>739</v>
      </c>
      <c r="F1598" s="61">
        <v>44572</v>
      </c>
      <c r="G1598" s="62">
        <v>11</v>
      </c>
      <c r="H1598" s="62">
        <v>10</v>
      </c>
      <c r="I1598" s="61">
        <v>44915</v>
      </c>
      <c r="J1598" s="66" t="s">
        <v>1364</v>
      </c>
      <c r="K1598" s="128">
        <v>32108</v>
      </c>
      <c r="L1598" s="129">
        <f t="shared" ca="1" si="24"/>
        <v>37.219178082191782</v>
      </c>
      <c r="M1598" s="122">
        <v>0</v>
      </c>
      <c r="N1598" s="122" t="s">
        <v>1371</v>
      </c>
      <c r="O1598" s="122" t="s">
        <v>7813</v>
      </c>
    </row>
    <row r="1599" spans="1:15" s="120" customFormat="1" ht="12" hidden="1">
      <c r="A1599" s="122">
        <v>2022</v>
      </c>
      <c r="B1599" s="58" t="s">
        <v>2699</v>
      </c>
      <c r="C1599" s="59">
        <v>10127225</v>
      </c>
      <c r="D1599" s="65" t="s">
        <v>923</v>
      </c>
      <c r="E1599" s="60" t="s">
        <v>739</v>
      </c>
      <c r="F1599" s="61">
        <v>44572</v>
      </c>
      <c r="G1599" s="62">
        <v>11</v>
      </c>
      <c r="H1599" s="62">
        <v>10</v>
      </c>
      <c r="I1599" s="61">
        <v>44915</v>
      </c>
      <c r="J1599" s="66" t="s">
        <v>1365</v>
      </c>
      <c r="K1599" s="128">
        <v>24671</v>
      </c>
      <c r="L1599" s="129">
        <f t="shared" ca="1" si="24"/>
        <v>57.594520547945208</v>
      </c>
      <c r="M1599" s="122">
        <v>0</v>
      </c>
      <c r="N1599" s="122" t="s">
        <v>1371</v>
      </c>
      <c r="O1599" s="122" t="s">
        <v>7813</v>
      </c>
    </row>
    <row r="1600" spans="1:15" s="120" customFormat="1" ht="12" hidden="1">
      <c r="A1600" s="122">
        <v>2022</v>
      </c>
      <c r="B1600" s="58" t="s">
        <v>2701</v>
      </c>
      <c r="C1600" s="59">
        <v>1072707672</v>
      </c>
      <c r="D1600" s="65" t="s">
        <v>1073</v>
      </c>
      <c r="E1600" s="60" t="s">
        <v>739</v>
      </c>
      <c r="F1600" s="61">
        <v>44572</v>
      </c>
      <c r="G1600" s="62">
        <v>11</v>
      </c>
      <c r="H1600" s="62">
        <v>10</v>
      </c>
      <c r="I1600" s="61">
        <v>44915</v>
      </c>
      <c r="J1600" s="66" t="s">
        <v>1364</v>
      </c>
      <c r="K1600" s="128">
        <v>34996</v>
      </c>
      <c r="L1600" s="129">
        <f t="shared" ca="1" si="24"/>
        <v>29.306849315068494</v>
      </c>
      <c r="M1600" s="122">
        <v>0</v>
      </c>
      <c r="N1600" s="122" t="s">
        <v>1371</v>
      </c>
      <c r="O1600" s="122" t="s">
        <v>7813</v>
      </c>
    </row>
    <row r="1601" spans="1:15" s="120" customFormat="1" ht="12" hidden="1">
      <c r="A1601" s="122">
        <v>2022</v>
      </c>
      <c r="B1601" s="58" t="s">
        <v>2706</v>
      </c>
      <c r="C1601" s="59">
        <v>91245019</v>
      </c>
      <c r="D1601" s="65" t="s">
        <v>842</v>
      </c>
      <c r="E1601" s="60" t="s">
        <v>739</v>
      </c>
      <c r="F1601" s="61">
        <v>44572</v>
      </c>
      <c r="G1601" s="62">
        <v>11</v>
      </c>
      <c r="H1601" s="62">
        <v>10</v>
      </c>
      <c r="I1601" s="61">
        <v>44915</v>
      </c>
      <c r="J1601" s="66" t="s">
        <v>1364</v>
      </c>
      <c r="K1601" s="128">
        <v>24227</v>
      </c>
      <c r="L1601" s="129">
        <f t="shared" ca="1" si="24"/>
        <v>58.81095890410959</v>
      </c>
      <c r="M1601" s="122">
        <v>0</v>
      </c>
      <c r="N1601" s="122" t="s">
        <v>1371</v>
      </c>
      <c r="O1601" s="122" t="s">
        <v>7813</v>
      </c>
    </row>
    <row r="1602" spans="1:15" s="120" customFormat="1" ht="12" hidden="1">
      <c r="A1602" s="122">
        <v>2022</v>
      </c>
      <c r="B1602" s="58" t="s">
        <v>2712</v>
      </c>
      <c r="C1602" s="59">
        <v>1120749314</v>
      </c>
      <c r="D1602" s="65" t="s">
        <v>1226</v>
      </c>
      <c r="E1602" s="60" t="s">
        <v>742</v>
      </c>
      <c r="F1602" s="61">
        <v>44572</v>
      </c>
      <c r="G1602" s="62">
        <v>11</v>
      </c>
      <c r="H1602" s="62">
        <v>10</v>
      </c>
      <c r="I1602" s="61">
        <v>44915</v>
      </c>
      <c r="J1602" s="66" t="s">
        <v>1364</v>
      </c>
      <c r="K1602" s="128">
        <v>34695</v>
      </c>
      <c r="L1602" s="129">
        <f t="shared" ca="1" si="24"/>
        <v>30.13150684931507</v>
      </c>
      <c r="M1602" s="122">
        <v>0</v>
      </c>
      <c r="N1602" s="122" t="s">
        <v>1371</v>
      </c>
      <c r="O1602" s="122" t="s">
        <v>7813</v>
      </c>
    </row>
    <row r="1603" spans="1:15" s="120" customFormat="1" ht="12" hidden="1">
      <c r="A1603" s="122">
        <v>2022</v>
      </c>
      <c r="B1603" s="58" t="s">
        <v>2847</v>
      </c>
      <c r="C1603" s="59">
        <v>1032479495</v>
      </c>
      <c r="D1603" s="65" t="s">
        <v>2416</v>
      </c>
      <c r="E1603" s="60" t="s">
        <v>739</v>
      </c>
      <c r="F1603" s="61">
        <v>44575</v>
      </c>
      <c r="G1603" s="62">
        <v>11</v>
      </c>
      <c r="H1603" s="62">
        <v>7</v>
      </c>
      <c r="I1603" s="61">
        <v>44915</v>
      </c>
      <c r="J1603" s="66" t="s">
        <v>1364</v>
      </c>
      <c r="K1603" s="128">
        <v>35138</v>
      </c>
      <c r="L1603" s="129">
        <f t="shared" ref="L1603:L1666" ca="1" si="25">IFERROR((TODAY()-K1603)/365,"No Aplica")</f>
        <v>28.917808219178081</v>
      </c>
      <c r="M1603" s="122">
        <v>0</v>
      </c>
      <c r="N1603" s="122" t="s">
        <v>1371</v>
      </c>
      <c r="O1603" s="122" t="s">
        <v>7813</v>
      </c>
    </row>
    <row r="1604" spans="1:15" s="120" customFormat="1" ht="12" hidden="1">
      <c r="A1604" s="122">
        <v>2022</v>
      </c>
      <c r="B1604" s="58" t="s">
        <v>2685</v>
      </c>
      <c r="C1604" s="59">
        <v>2234908</v>
      </c>
      <c r="D1604" s="65" t="s">
        <v>2349</v>
      </c>
      <c r="E1604" s="60" t="s">
        <v>739</v>
      </c>
      <c r="F1604" s="61">
        <v>44573</v>
      </c>
      <c r="G1604" s="62">
        <v>11</v>
      </c>
      <c r="H1604" s="62">
        <v>10</v>
      </c>
      <c r="I1604" s="61">
        <v>44916</v>
      </c>
      <c r="J1604" s="66" t="s">
        <v>1364</v>
      </c>
      <c r="K1604" s="128">
        <v>29265</v>
      </c>
      <c r="L1604" s="129">
        <f t="shared" ca="1" si="25"/>
        <v>45.008219178082193</v>
      </c>
      <c r="M1604" s="122">
        <v>0</v>
      </c>
      <c r="N1604" s="122" t="s">
        <v>1371</v>
      </c>
      <c r="O1604" s="122" t="s">
        <v>7813</v>
      </c>
    </row>
    <row r="1605" spans="1:15" s="120" customFormat="1" ht="12" hidden="1">
      <c r="A1605" s="122">
        <v>2022</v>
      </c>
      <c r="B1605" s="58" t="s">
        <v>2687</v>
      </c>
      <c r="C1605" s="59">
        <v>52146673</v>
      </c>
      <c r="D1605" s="65" t="s">
        <v>956</v>
      </c>
      <c r="E1605" s="60" t="s">
        <v>742</v>
      </c>
      <c r="F1605" s="61">
        <v>44573</v>
      </c>
      <c r="G1605" s="62">
        <v>11</v>
      </c>
      <c r="H1605" s="62">
        <v>10</v>
      </c>
      <c r="I1605" s="61">
        <v>44916</v>
      </c>
      <c r="J1605" s="66" t="s">
        <v>1364</v>
      </c>
      <c r="K1605" s="128">
        <v>26816</v>
      </c>
      <c r="L1605" s="129">
        <f t="shared" ca="1" si="25"/>
        <v>51.717808219178082</v>
      </c>
      <c r="M1605" s="122">
        <v>0</v>
      </c>
      <c r="N1605" s="122" t="s">
        <v>1371</v>
      </c>
      <c r="O1605" s="122" t="s">
        <v>7813</v>
      </c>
    </row>
    <row r="1606" spans="1:15" s="120" customFormat="1" ht="12" hidden="1">
      <c r="A1606" s="122">
        <v>2022</v>
      </c>
      <c r="B1606" s="58" t="s">
        <v>2691</v>
      </c>
      <c r="C1606" s="59">
        <v>52276651</v>
      </c>
      <c r="D1606" s="65" t="s">
        <v>845</v>
      </c>
      <c r="E1606" s="60" t="s">
        <v>742</v>
      </c>
      <c r="F1606" s="61">
        <v>44573</v>
      </c>
      <c r="G1606" s="62">
        <v>11</v>
      </c>
      <c r="H1606" s="62">
        <v>10</v>
      </c>
      <c r="I1606" s="61">
        <v>44916</v>
      </c>
      <c r="J1606" s="66" t="s">
        <v>1364</v>
      </c>
      <c r="K1606" s="128">
        <v>27775</v>
      </c>
      <c r="L1606" s="129">
        <f t="shared" ca="1" si="25"/>
        <v>49.090410958904108</v>
      </c>
      <c r="M1606" s="122">
        <v>0</v>
      </c>
      <c r="N1606" s="122" t="s">
        <v>1371</v>
      </c>
      <c r="O1606" s="122" t="s">
        <v>7813</v>
      </c>
    </row>
    <row r="1607" spans="1:15" s="120" customFormat="1" ht="12" hidden="1">
      <c r="A1607" s="122">
        <v>2022</v>
      </c>
      <c r="B1607" s="58" t="s">
        <v>2696</v>
      </c>
      <c r="C1607" s="59">
        <v>1072647948</v>
      </c>
      <c r="D1607" s="65" t="s">
        <v>898</v>
      </c>
      <c r="E1607" s="60" t="s">
        <v>739</v>
      </c>
      <c r="F1607" s="61">
        <v>44573</v>
      </c>
      <c r="G1607" s="62">
        <v>11</v>
      </c>
      <c r="H1607" s="62">
        <v>10</v>
      </c>
      <c r="I1607" s="61">
        <v>44916</v>
      </c>
      <c r="J1607" s="66" t="s">
        <v>1364</v>
      </c>
      <c r="K1607" s="128">
        <v>32142</v>
      </c>
      <c r="L1607" s="129">
        <f t="shared" ca="1" si="25"/>
        <v>37.126027397260273</v>
      </c>
      <c r="M1607" s="122">
        <v>0</v>
      </c>
      <c r="N1607" s="122" t="s">
        <v>1371</v>
      </c>
      <c r="O1607" s="122" t="s">
        <v>7813</v>
      </c>
    </row>
    <row r="1608" spans="1:15" s="120" customFormat="1" ht="12" hidden="1">
      <c r="A1608" s="122">
        <v>2022</v>
      </c>
      <c r="B1608" s="58" t="s">
        <v>2697</v>
      </c>
      <c r="C1608" s="59">
        <v>91109235</v>
      </c>
      <c r="D1608" s="65" t="s">
        <v>3864</v>
      </c>
      <c r="E1608" s="60" t="s">
        <v>739</v>
      </c>
      <c r="F1608" s="61">
        <v>44573</v>
      </c>
      <c r="G1608" s="62">
        <v>11</v>
      </c>
      <c r="H1608" s="62">
        <v>10</v>
      </c>
      <c r="I1608" s="61">
        <v>44916</v>
      </c>
      <c r="J1608" s="66" t="s">
        <v>1364</v>
      </c>
      <c r="K1608" s="128">
        <v>28437</v>
      </c>
      <c r="L1608" s="129">
        <f t="shared" ca="1" si="25"/>
        <v>47.276712328767125</v>
      </c>
      <c r="M1608" s="122">
        <v>0</v>
      </c>
      <c r="N1608" s="122" t="s">
        <v>1371</v>
      </c>
      <c r="O1608" s="122" t="s">
        <v>7813</v>
      </c>
    </row>
    <row r="1609" spans="1:15" s="120" customFormat="1" ht="12" hidden="1">
      <c r="A1609" s="122">
        <v>2022</v>
      </c>
      <c r="B1609" s="58" t="s">
        <v>2702</v>
      </c>
      <c r="C1609" s="59">
        <v>79233936</v>
      </c>
      <c r="D1609" s="65" t="s">
        <v>2298</v>
      </c>
      <c r="E1609" s="60" t="s">
        <v>739</v>
      </c>
      <c r="F1609" s="61">
        <v>44573</v>
      </c>
      <c r="G1609" s="62">
        <v>11</v>
      </c>
      <c r="H1609" s="62">
        <v>10</v>
      </c>
      <c r="I1609" s="61">
        <v>44916</v>
      </c>
      <c r="J1609" s="66" t="s">
        <v>1364</v>
      </c>
      <c r="K1609" s="128">
        <v>22723</v>
      </c>
      <c r="L1609" s="129">
        <f t="shared" ca="1" si="25"/>
        <v>62.93150684931507</v>
      </c>
      <c r="M1609" s="122">
        <v>0</v>
      </c>
      <c r="N1609" s="122" t="s">
        <v>1371</v>
      </c>
      <c r="O1609" s="122" t="s">
        <v>7813</v>
      </c>
    </row>
    <row r="1610" spans="1:15" s="120" customFormat="1" ht="12" hidden="1">
      <c r="A1610" s="122">
        <v>2022</v>
      </c>
      <c r="B1610" s="58" t="s">
        <v>2714</v>
      </c>
      <c r="C1610" s="59">
        <v>52931737</v>
      </c>
      <c r="D1610" s="65" t="s">
        <v>3867</v>
      </c>
      <c r="E1610" s="60" t="s">
        <v>742</v>
      </c>
      <c r="F1610" s="61">
        <v>44573</v>
      </c>
      <c r="G1610" s="62">
        <v>11</v>
      </c>
      <c r="H1610" s="62">
        <v>10</v>
      </c>
      <c r="I1610" s="61">
        <v>44916</v>
      </c>
      <c r="J1610" s="66" t="s">
        <v>1364</v>
      </c>
      <c r="K1610" s="128">
        <v>30281</v>
      </c>
      <c r="L1610" s="129">
        <f t="shared" ca="1" si="25"/>
        <v>42.224657534246575</v>
      </c>
      <c r="M1610" s="122">
        <v>0</v>
      </c>
      <c r="N1610" s="122" t="s">
        <v>1371</v>
      </c>
      <c r="O1610" s="122" t="s">
        <v>7813</v>
      </c>
    </row>
    <row r="1611" spans="1:15" s="120" customFormat="1" ht="12" hidden="1">
      <c r="A1611" s="122">
        <v>2022</v>
      </c>
      <c r="B1611" s="58" t="s">
        <v>2733</v>
      </c>
      <c r="C1611" s="59">
        <v>53027805</v>
      </c>
      <c r="D1611" s="65" t="s">
        <v>811</v>
      </c>
      <c r="E1611" s="60" t="s">
        <v>742</v>
      </c>
      <c r="F1611" s="61">
        <v>44568</v>
      </c>
      <c r="G1611" s="62">
        <v>11</v>
      </c>
      <c r="H1611" s="62">
        <v>15</v>
      </c>
      <c r="I1611" s="61">
        <v>44916</v>
      </c>
      <c r="J1611" s="66" t="s">
        <v>1365</v>
      </c>
      <c r="K1611" s="128">
        <v>30895</v>
      </c>
      <c r="L1611" s="129">
        <f t="shared" ca="1" si="25"/>
        <v>40.542465753424658</v>
      </c>
      <c r="M1611" s="122">
        <v>0</v>
      </c>
      <c r="N1611" s="122" t="s">
        <v>1371</v>
      </c>
      <c r="O1611" s="122" t="s">
        <v>7813</v>
      </c>
    </row>
    <row r="1612" spans="1:15" s="120" customFormat="1" ht="12" hidden="1">
      <c r="A1612" s="122">
        <v>2022</v>
      </c>
      <c r="B1612" s="58" t="s">
        <v>2740</v>
      </c>
      <c r="C1612" s="59">
        <v>53093576</v>
      </c>
      <c r="D1612" s="65" t="s">
        <v>3871</v>
      </c>
      <c r="E1612" s="60" t="s">
        <v>742</v>
      </c>
      <c r="F1612" s="61">
        <v>44568</v>
      </c>
      <c r="G1612" s="62">
        <v>11</v>
      </c>
      <c r="H1612" s="62">
        <v>15</v>
      </c>
      <c r="I1612" s="61">
        <v>44916</v>
      </c>
      <c r="J1612" s="66" t="s">
        <v>1364</v>
      </c>
      <c r="K1612" s="128">
        <v>31231</v>
      </c>
      <c r="L1612" s="129">
        <f t="shared" ca="1" si="25"/>
        <v>39.62191780821918</v>
      </c>
      <c r="M1612" s="122">
        <v>0</v>
      </c>
      <c r="N1612" s="122" t="s">
        <v>1371</v>
      </c>
      <c r="O1612" s="122" t="s">
        <v>7813</v>
      </c>
    </row>
    <row r="1613" spans="1:15" s="120" customFormat="1" ht="12" hidden="1">
      <c r="A1613" s="122">
        <v>2022</v>
      </c>
      <c r="B1613" s="58" t="s">
        <v>2909</v>
      </c>
      <c r="C1613" s="59">
        <v>1030541713</v>
      </c>
      <c r="D1613" s="65" t="s">
        <v>3896</v>
      </c>
      <c r="E1613" s="60" t="s">
        <v>739</v>
      </c>
      <c r="F1613" s="61">
        <v>44574</v>
      </c>
      <c r="G1613" s="62">
        <v>11</v>
      </c>
      <c r="H1613" s="62">
        <v>9</v>
      </c>
      <c r="I1613" s="61">
        <v>44916</v>
      </c>
      <c r="J1613" s="66" t="s">
        <v>1364</v>
      </c>
      <c r="K1613" s="128">
        <v>32096</v>
      </c>
      <c r="L1613" s="129">
        <f t="shared" ca="1" si="25"/>
        <v>37.252054794520546</v>
      </c>
      <c r="M1613" s="122">
        <v>0</v>
      </c>
      <c r="N1613" s="122" t="s">
        <v>1371</v>
      </c>
      <c r="O1613" s="122" t="s">
        <v>7813</v>
      </c>
    </row>
    <row r="1614" spans="1:15" s="120" customFormat="1" ht="12" hidden="1">
      <c r="A1614" s="122">
        <v>2022</v>
      </c>
      <c r="B1614" s="58" t="s">
        <v>2715</v>
      </c>
      <c r="C1614" s="59">
        <v>1032441291</v>
      </c>
      <c r="D1614" s="65" t="s">
        <v>3868</v>
      </c>
      <c r="E1614" s="60" t="s">
        <v>742</v>
      </c>
      <c r="F1614" s="61">
        <v>44574</v>
      </c>
      <c r="G1614" s="62">
        <v>11</v>
      </c>
      <c r="H1614" s="62">
        <v>10</v>
      </c>
      <c r="I1614" s="61">
        <v>44917</v>
      </c>
      <c r="J1614" s="66" t="s">
        <v>1364</v>
      </c>
      <c r="K1614" s="128">
        <v>33249</v>
      </c>
      <c r="L1614" s="129">
        <f t="shared" ca="1" si="25"/>
        <v>34.093150684931508</v>
      </c>
      <c r="M1614" s="122">
        <v>0</v>
      </c>
      <c r="N1614" s="122" t="s">
        <v>1371</v>
      </c>
      <c r="O1614" s="122" t="s">
        <v>7813</v>
      </c>
    </row>
    <row r="1615" spans="1:15" s="120" customFormat="1" ht="12" hidden="1">
      <c r="A1615" s="122">
        <v>2022</v>
      </c>
      <c r="B1615" s="58" t="s">
        <v>3654</v>
      </c>
      <c r="C1615" s="59">
        <v>39757499</v>
      </c>
      <c r="D1615" s="65" t="s">
        <v>4173</v>
      </c>
      <c r="E1615" s="60" t="s">
        <v>742</v>
      </c>
      <c r="F1615" s="61">
        <v>44827</v>
      </c>
      <c r="G1615" s="62">
        <v>3</v>
      </c>
      <c r="H1615" s="62">
        <v>0</v>
      </c>
      <c r="I1615" s="61">
        <v>44917</v>
      </c>
      <c r="J1615" s="66" t="s">
        <v>1364</v>
      </c>
      <c r="K1615" s="128">
        <v>25433</v>
      </c>
      <c r="L1615" s="129">
        <f t="shared" ca="1" si="25"/>
        <v>55.506849315068493</v>
      </c>
      <c r="M1615" s="122">
        <v>0</v>
      </c>
      <c r="N1615" s="122" t="s">
        <v>1371</v>
      </c>
      <c r="O1615" s="122" t="s">
        <v>7813</v>
      </c>
    </row>
    <row r="1616" spans="1:15" s="120" customFormat="1" ht="12" hidden="1">
      <c r="A1616" s="122">
        <v>2022</v>
      </c>
      <c r="B1616" s="58" t="s">
        <v>2791</v>
      </c>
      <c r="C1616" s="59">
        <v>1031164957</v>
      </c>
      <c r="D1616" s="65" t="s">
        <v>1283</v>
      </c>
      <c r="E1616" s="60" t="s">
        <v>742</v>
      </c>
      <c r="F1616" s="61">
        <v>44572</v>
      </c>
      <c r="G1616" s="62">
        <v>11</v>
      </c>
      <c r="H1616" s="62">
        <v>13</v>
      </c>
      <c r="I1616" s="61">
        <v>44918</v>
      </c>
      <c r="J1616" s="66" t="s">
        <v>1364</v>
      </c>
      <c r="K1616" s="128">
        <v>34970</v>
      </c>
      <c r="L1616" s="129">
        <f t="shared" ca="1" si="25"/>
        <v>29.378082191780823</v>
      </c>
      <c r="M1616" s="122">
        <v>0</v>
      </c>
      <c r="N1616" s="122" t="s">
        <v>1371</v>
      </c>
      <c r="O1616" s="122" t="s">
        <v>7813</v>
      </c>
    </row>
    <row r="1617" spans="1:15" s="120" customFormat="1" ht="12" hidden="1">
      <c r="A1617" s="122">
        <v>2022</v>
      </c>
      <c r="B1617" s="58" t="s">
        <v>3290</v>
      </c>
      <c r="C1617" s="59">
        <v>1023939230</v>
      </c>
      <c r="D1617" s="65" t="s">
        <v>1169</v>
      </c>
      <c r="E1617" s="60" t="s">
        <v>742</v>
      </c>
      <c r="F1617" s="61">
        <v>44585</v>
      </c>
      <c r="G1617" s="62">
        <v>11</v>
      </c>
      <c r="H1617" s="62">
        <v>0</v>
      </c>
      <c r="I1617" s="61">
        <v>44918</v>
      </c>
      <c r="J1617" s="66" t="s">
        <v>1364</v>
      </c>
      <c r="K1617" s="128">
        <v>34712</v>
      </c>
      <c r="L1617" s="129">
        <f t="shared" ca="1" si="25"/>
        <v>30.084931506849315</v>
      </c>
      <c r="M1617" s="122">
        <v>0</v>
      </c>
      <c r="N1617" s="122" t="s">
        <v>1371</v>
      </c>
      <c r="O1617" s="122" t="s">
        <v>7813</v>
      </c>
    </row>
    <row r="1618" spans="1:15" s="120" customFormat="1" ht="12" hidden="1">
      <c r="A1618" s="122">
        <v>2022</v>
      </c>
      <c r="B1618" s="58" t="s">
        <v>3397</v>
      </c>
      <c r="C1618" s="59">
        <v>1136884900</v>
      </c>
      <c r="D1618" s="65" t="s">
        <v>918</v>
      </c>
      <c r="E1618" s="60" t="s">
        <v>742</v>
      </c>
      <c r="F1618" s="61">
        <v>44586</v>
      </c>
      <c r="G1618" s="62">
        <v>11</v>
      </c>
      <c r="H1618" s="62">
        <v>0</v>
      </c>
      <c r="I1618" s="61">
        <v>44919</v>
      </c>
      <c r="J1618" s="66" t="s">
        <v>1364</v>
      </c>
      <c r="K1618" s="128">
        <v>33962</v>
      </c>
      <c r="L1618" s="129">
        <f t="shared" ca="1" si="25"/>
        <v>32.139726027397259</v>
      </c>
      <c r="M1618" s="122">
        <v>0</v>
      </c>
      <c r="N1618" s="122" t="s">
        <v>1371</v>
      </c>
      <c r="O1618" s="122" t="s">
        <v>7813</v>
      </c>
    </row>
    <row r="1619" spans="1:15" s="120" customFormat="1" ht="12" hidden="1">
      <c r="A1619" s="122">
        <v>2022</v>
      </c>
      <c r="B1619" s="58" t="s">
        <v>3407</v>
      </c>
      <c r="C1619" s="59">
        <v>1033790854</v>
      </c>
      <c r="D1619" s="65" t="s">
        <v>2596</v>
      </c>
      <c r="E1619" s="60" t="s">
        <v>742</v>
      </c>
      <c r="F1619" s="61">
        <v>44586</v>
      </c>
      <c r="G1619" s="62">
        <v>11</v>
      </c>
      <c r="H1619" s="62">
        <v>0</v>
      </c>
      <c r="I1619" s="61">
        <v>44919</v>
      </c>
      <c r="J1619" s="66" t="s">
        <v>1365</v>
      </c>
      <c r="K1619" s="128">
        <v>35270</v>
      </c>
      <c r="L1619" s="129">
        <f t="shared" ca="1" si="25"/>
        <v>28.556164383561644</v>
      </c>
      <c r="M1619" s="122">
        <v>0</v>
      </c>
      <c r="N1619" s="122" t="s">
        <v>1371</v>
      </c>
      <c r="O1619" s="122" t="s">
        <v>7813</v>
      </c>
    </row>
    <row r="1620" spans="1:15" s="120" customFormat="1" ht="12" hidden="1">
      <c r="A1620" s="122">
        <v>2022</v>
      </c>
      <c r="B1620" s="58" t="s">
        <v>2725</v>
      </c>
      <c r="C1620" s="59">
        <v>1057578514</v>
      </c>
      <c r="D1620" s="65" t="s">
        <v>1163</v>
      </c>
      <c r="E1620" s="60" t="s">
        <v>739</v>
      </c>
      <c r="F1620" s="61">
        <v>44572</v>
      </c>
      <c r="G1620" s="62">
        <v>11</v>
      </c>
      <c r="H1620" s="62">
        <v>15</v>
      </c>
      <c r="I1620" s="61">
        <v>44920</v>
      </c>
      <c r="J1620" s="66" t="s">
        <v>1364</v>
      </c>
      <c r="K1620" s="128">
        <v>32380</v>
      </c>
      <c r="L1620" s="129">
        <f t="shared" ca="1" si="25"/>
        <v>36.473972602739728</v>
      </c>
      <c r="M1620" s="122">
        <v>0</v>
      </c>
      <c r="N1620" s="122" t="s">
        <v>1371</v>
      </c>
      <c r="O1620" s="122" t="s">
        <v>7813</v>
      </c>
    </row>
    <row r="1621" spans="1:15" s="120" customFormat="1" ht="12" hidden="1">
      <c r="A1621" s="122">
        <v>2022</v>
      </c>
      <c r="B1621" s="58" t="s">
        <v>2726</v>
      </c>
      <c r="C1621" s="59">
        <v>22511864</v>
      </c>
      <c r="D1621" s="65" t="s">
        <v>1227</v>
      </c>
      <c r="E1621" s="60" t="s">
        <v>742</v>
      </c>
      <c r="F1621" s="61">
        <v>44572</v>
      </c>
      <c r="G1621" s="62">
        <v>11</v>
      </c>
      <c r="H1621" s="62">
        <v>15</v>
      </c>
      <c r="I1621" s="61">
        <v>44920</v>
      </c>
      <c r="J1621" s="66" t="s">
        <v>1364</v>
      </c>
      <c r="K1621" s="128">
        <v>29954</v>
      </c>
      <c r="L1621" s="129">
        <f t="shared" ca="1" si="25"/>
        <v>43.12054794520548</v>
      </c>
      <c r="M1621" s="122">
        <v>0</v>
      </c>
      <c r="N1621" s="122" t="s">
        <v>1371</v>
      </c>
      <c r="O1621" s="122" t="s">
        <v>7813</v>
      </c>
    </row>
    <row r="1622" spans="1:15" s="120" customFormat="1" ht="12" hidden="1">
      <c r="A1622" s="122">
        <v>2022</v>
      </c>
      <c r="B1622" s="58" t="s">
        <v>2736</v>
      </c>
      <c r="C1622" s="59">
        <v>1032406226</v>
      </c>
      <c r="D1622" s="65" t="s">
        <v>1182</v>
      </c>
      <c r="E1622" s="60" t="s">
        <v>739</v>
      </c>
      <c r="F1622" s="61">
        <v>44572</v>
      </c>
      <c r="G1622" s="62">
        <v>11</v>
      </c>
      <c r="H1622" s="62">
        <v>15</v>
      </c>
      <c r="I1622" s="61">
        <v>44920</v>
      </c>
      <c r="J1622" s="66" t="s">
        <v>1364</v>
      </c>
      <c r="K1622" s="128">
        <v>32134</v>
      </c>
      <c r="L1622" s="129">
        <f t="shared" ca="1" si="25"/>
        <v>37.147945205479452</v>
      </c>
      <c r="M1622" s="122">
        <v>0</v>
      </c>
      <c r="N1622" s="122" t="s">
        <v>1371</v>
      </c>
      <c r="O1622" s="122" t="s">
        <v>7813</v>
      </c>
    </row>
    <row r="1623" spans="1:15" s="120" customFormat="1" ht="12" hidden="1">
      <c r="A1623" s="122">
        <v>2022</v>
      </c>
      <c r="B1623" s="58" t="s">
        <v>2745</v>
      </c>
      <c r="C1623" s="59">
        <v>80767685</v>
      </c>
      <c r="D1623" s="65" t="s">
        <v>2539</v>
      </c>
      <c r="E1623" s="60" t="s">
        <v>739</v>
      </c>
      <c r="F1623" s="61">
        <v>44572</v>
      </c>
      <c r="G1623" s="62">
        <v>11</v>
      </c>
      <c r="H1623" s="62">
        <v>15</v>
      </c>
      <c r="I1623" s="61">
        <v>44920</v>
      </c>
      <c r="J1623" s="66" t="s">
        <v>1364</v>
      </c>
      <c r="K1623" s="128">
        <v>30884</v>
      </c>
      <c r="L1623" s="129">
        <f t="shared" ca="1" si="25"/>
        <v>40.57260273972603</v>
      </c>
      <c r="M1623" s="122">
        <v>0</v>
      </c>
      <c r="N1623" s="122" t="s">
        <v>1371</v>
      </c>
      <c r="O1623" s="122" t="s">
        <v>7813</v>
      </c>
    </row>
    <row r="1624" spans="1:15" s="120" customFormat="1" ht="12" hidden="1">
      <c r="A1624" s="122">
        <v>2022</v>
      </c>
      <c r="B1624" s="58" t="s">
        <v>2767</v>
      </c>
      <c r="C1624" s="59">
        <v>80769536</v>
      </c>
      <c r="D1624" s="65" t="s">
        <v>1304</v>
      </c>
      <c r="E1624" s="60" t="s">
        <v>739</v>
      </c>
      <c r="F1624" s="61">
        <v>44572</v>
      </c>
      <c r="G1624" s="62">
        <v>11</v>
      </c>
      <c r="H1624" s="62">
        <v>15</v>
      </c>
      <c r="I1624" s="61">
        <v>44920</v>
      </c>
      <c r="J1624" s="66" t="s">
        <v>1365</v>
      </c>
      <c r="K1624" s="128">
        <v>30966</v>
      </c>
      <c r="L1624" s="129">
        <f t="shared" ca="1" si="25"/>
        <v>40.347945205479455</v>
      </c>
      <c r="M1624" s="122">
        <v>0</v>
      </c>
      <c r="N1624" s="122" t="s">
        <v>1371</v>
      </c>
      <c r="O1624" s="122" t="s">
        <v>7813</v>
      </c>
    </row>
    <row r="1625" spans="1:15" s="120" customFormat="1" ht="12" hidden="1">
      <c r="A1625" s="122">
        <v>2022</v>
      </c>
      <c r="B1625" s="58" t="s">
        <v>2769</v>
      </c>
      <c r="C1625" s="59">
        <v>1022370355</v>
      </c>
      <c r="D1625" s="65" t="s">
        <v>2319</v>
      </c>
      <c r="E1625" s="60" t="s">
        <v>742</v>
      </c>
      <c r="F1625" s="61">
        <v>44572</v>
      </c>
      <c r="G1625" s="62">
        <v>11</v>
      </c>
      <c r="H1625" s="62">
        <v>15</v>
      </c>
      <c r="I1625" s="61">
        <v>44920</v>
      </c>
      <c r="J1625" s="66" t="s">
        <v>1364</v>
      </c>
      <c r="K1625" s="128">
        <v>33422</v>
      </c>
      <c r="L1625" s="129">
        <f t="shared" ca="1" si="25"/>
        <v>33.61917808219178</v>
      </c>
      <c r="M1625" s="122">
        <v>0</v>
      </c>
      <c r="N1625" s="122" t="s">
        <v>1371</v>
      </c>
      <c r="O1625" s="122" t="s">
        <v>7813</v>
      </c>
    </row>
    <row r="1626" spans="1:15" s="120" customFormat="1" ht="12" hidden="1">
      <c r="A1626" s="122">
        <v>2022</v>
      </c>
      <c r="B1626" s="58" t="s">
        <v>2770</v>
      </c>
      <c r="C1626" s="59">
        <v>52994632</v>
      </c>
      <c r="D1626" s="65" t="s">
        <v>1270</v>
      </c>
      <c r="E1626" s="60" t="s">
        <v>742</v>
      </c>
      <c r="F1626" s="61">
        <v>44572</v>
      </c>
      <c r="G1626" s="62">
        <v>11</v>
      </c>
      <c r="H1626" s="62">
        <v>15</v>
      </c>
      <c r="I1626" s="61">
        <v>44920</v>
      </c>
      <c r="J1626" s="66" t="s">
        <v>1364</v>
      </c>
      <c r="K1626" s="128">
        <v>30674</v>
      </c>
      <c r="L1626" s="129">
        <f t="shared" ca="1" si="25"/>
        <v>41.147945205479452</v>
      </c>
      <c r="M1626" s="122">
        <v>0</v>
      </c>
      <c r="N1626" s="122" t="s">
        <v>1371</v>
      </c>
      <c r="O1626" s="122" t="s">
        <v>7813</v>
      </c>
    </row>
    <row r="1627" spans="1:15" s="120" customFormat="1" ht="12" hidden="1">
      <c r="A1627" s="122">
        <v>2022</v>
      </c>
      <c r="B1627" s="58" t="s">
        <v>2771</v>
      </c>
      <c r="C1627" s="59">
        <v>52259149</v>
      </c>
      <c r="D1627" s="65" t="s">
        <v>2494</v>
      </c>
      <c r="E1627" s="60" t="s">
        <v>742</v>
      </c>
      <c r="F1627" s="61">
        <v>44572</v>
      </c>
      <c r="G1627" s="62">
        <v>11</v>
      </c>
      <c r="H1627" s="62">
        <v>15</v>
      </c>
      <c r="I1627" s="61">
        <v>44920</v>
      </c>
      <c r="J1627" s="66" t="s">
        <v>1364</v>
      </c>
      <c r="K1627" s="128">
        <v>27827</v>
      </c>
      <c r="L1627" s="129">
        <f t="shared" ca="1" si="25"/>
        <v>48.947945205479449</v>
      </c>
      <c r="M1627" s="122">
        <v>0</v>
      </c>
      <c r="N1627" s="122" t="s">
        <v>1371</v>
      </c>
      <c r="O1627" s="122" t="s">
        <v>7813</v>
      </c>
    </row>
    <row r="1628" spans="1:15" s="120" customFormat="1" ht="12" hidden="1">
      <c r="A1628" s="122">
        <v>2022</v>
      </c>
      <c r="B1628" s="58" t="s">
        <v>3449</v>
      </c>
      <c r="C1628" s="59">
        <v>19489509</v>
      </c>
      <c r="D1628" s="65" t="s">
        <v>4055</v>
      </c>
      <c r="E1628" s="60" t="s">
        <v>739</v>
      </c>
      <c r="F1628" s="61">
        <v>44587</v>
      </c>
      <c r="G1628" s="62">
        <v>11</v>
      </c>
      <c r="H1628" s="62">
        <v>0</v>
      </c>
      <c r="I1628" s="61">
        <v>44920</v>
      </c>
      <c r="J1628" s="66" t="s">
        <v>1364</v>
      </c>
      <c r="K1628" s="128">
        <v>22672</v>
      </c>
      <c r="L1628" s="129">
        <f t="shared" ca="1" si="25"/>
        <v>63.07123287671233</v>
      </c>
      <c r="M1628" s="122">
        <v>0</v>
      </c>
      <c r="N1628" s="122" t="s">
        <v>1371</v>
      </c>
      <c r="O1628" s="122" t="s">
        <v>7813</v>
      </c>
    </row>
    <row r="1629" spans="1:15" s="120" customFormat="1" ht="12" hidden="1">
      <c r="A1629" s="122">
        <v>2022</v>
      </c>
      <c r="B1629" s="58" t="s">
        <v>3524</v>
      </c>
      <c r="C1629" s="59">
        <v>52452816</v>
      </c>
      <c r="D1629" s="65" t="s">
        <v>4119</v>
      </c>
      <c r="E1629" s="60" t="s">
        <v>742</v>
      </c>
      <c r="F1629" s="61">
        <v>44594</v>
      </c>
      <c r="G1629" s="62">
        <v>10</v>
      </c>
      <c r="H1629" s="62">
        <v>24</v>
      </c>
      <c r="I1629" s="61">
        <v>44920</v>
      </c>
      <c r="J1629" s="66" t="s">
        <v>1364</v>
      </c>
      <c r="K1629" s="128">
        <v>28756</v>
      </c>
      <c r="L1629" s="129">
        <f t="shared" ca="1" si="25"/>
        <v>46.402739726027399</v>
      </c>
      <c r="M1629" s="122">
        <v>0</v>
      </c>
      <c r="N1629" s="122" t="s">
        <v>1371</v>
      </c>
      <c r="O1629" s="122" t="s">
        <v>7813</v>
      </c>
    </row>
    <row r="1630" spans="1:15" s="120" customFormat="1" ht="12" hidden="1">
      <c r="A1630" s="122">
        <v>2022</v>
      </c>
      <c r="B1630" s="58" t="s">
        <v>3610</v>
      </c>
      <c r="C1630" s="59">
        <v>80190016</v>
      </c>
      <c r="D1630" s="65" t="s">
        <v>4143</v>
      </c>
      <c r="E1630" s="60" t="s">
        <v>739</v>
      </c>
      <c r="F1630" s="61">
        <v>44799</v>
      </c>
      <c r="G1630" s="62">
        <v>4</v>
      </c>
      <c r="H1630" s="62">
        <v>0</v>
      </c>
      <c r="I1630" s="61">
        <v>44920</v>
      </c>
      <c r="J1630" s="66" t="s">
        <v>1364</v>
      </c>
      <c r="K1630" s="128">
        <v>30856</v>
      </c>
      <c r="L1630" s="129">
        <f t="shared" ca="1" si="25"/>
        <v>40.649315068493152</v>
      </c>
      <c r="M1630" s="122">
        <v>0</v>
      </c>
      <c r="N1630" s="122" t="s">
        <v>1371</v>
      </c>
      <c r="O1630" s="122" t="s">
        <v>7813</v>
      </c>
    </row>
    <row r="1631" spans="1:15" s="120" customFormat="1" ht="12" hidden="1">
      <c r="A1631" s="122">
        <v>2022</v>
      </c>
      <c r="B1631" s="58" t="s">
        <v>3615</v>
      </c>
      <c r="C1631" s="59">
        <v>1033717249</v>
      </c>
      <c r="D1631" s="65" t="s">
        <v>2582</v>
      </c>
      <c r="E1631" s="60" t="s">
        <v>742</v>
      </c>
      <c r="F1631" s="61">
        <v>44799</v>
      </c>
      <c r="G1631" s="62">
        <v>4</v>
      </c>
      <c r="H1631" s="62">
        <v>0</v>
      </c>
      <c r="I1631" s="61">
        <v>44920</v>
      </c>
      <c r="J1631" s="66" t="s">
        <v>1364</v>
      </c>
      <c r="K1631" s="128">
        <v>32866</v>
      </c>
      <c r="L1631" s="129">
        <f t="shared" ca="1" si="25"/>
        <v>35.142465753424659</v>
      </c>
      <c r="M1631" s="122">
        <v>0</v>
      </c>
      <c r="N1631" s="122" t="s">
        <v>1371</v>
      </c>
      <c r="O1631" s="122" t="s">
        <v>7813</v>
      </c>
    </row>
    <row r="1632" spans="1:15" s="120" customFormat="1" ht="12" hidden="1">
      <c r="A1632" s="122">
        <v>2022</v>
      </c>
      <c r="B1632" s="58" t="s">
        <v>3726</v>
      </c>
      <c r="C1632" s="59">
        <v>51858371</v>
      </c>
      <c r="D1632" s="65" t="s">
        <v>882</v>
      </c>
      <c r="E1632" s="60" t="s">
        <v>742</v>
      </c>
      <c r="F1632" s="61">
        <v>44867</v>
      </c>
      <c r="G1632" s="62">
        <v>1</v>
      </c>
      <c r="H1632" s="62">
        <v>24</v>
      </c>
      <c r="I1632" s="61">
        <v>44920</v>
      </c>
      <c r="J1632" s="66" t="s">
        <v>1364</v>
      </c>
      <c r="K1632" s="128">
        <v>24588</v>
      </c>
      <c r="L1632" s="129">
        <f t="shared" ca="1" si="25"/>
        <v>57.821917808219176</v>
      </c>
      <c r="M1632" s="122">
        <v>0</v>
      </c>
      <c r="N1632" s="122" t="s">
        <v>1371</v>
      </c>
      <c r="O1632" s="122" t="s">
        <v>7813</v>
      </c>
    </row>
    <row r="1633" spans="1:15" s="120" customFormat="1" ht="12" hidden="1">
      <c r="A1633" s="122">
        <v>2022</v>
      </c>
      <c r="B1633" s="58" t="s">
        <v>2724</v>
      </c>
      <c r="C1633" s="59">
        <v>79748434</v>
      </c>
      <c r="D1633" s="65" t="s">
        <v>2557</v>
      </c>
      <c r="E1633" s="60" t="s">
        <v>739</v>
      </c>
      <c r="F1633" s="61">
        <v>44573</v>
      </c>
      <c r="G1633" s="62">
        <v>11</v>
      </c>
      <c r="H1633" s="62">
        <v>15</v>
      </c>
      <c r="I1633" s="61">
        <v>44921</v>
      </c>
      <c r="J1633" s="66" t="s">
        <v>1365</v>
      </c>
      <c r="K1633" s="128">
        <v>28509</v>
      </c>
      <c r="L1633" s="129">
        <f t="shared" ca="1" si="25"/>
        <v>47.079452054794523</v>
      </c>
      <c r="M1633" s="122">
        <v>0</v>
      </c>
      <c r="N1633" s="122" t="s">
        <v>1371</v>
      </c>
      <c r="O1633" s="122" t="s">
        <v>7813</v>
      </c>
    </row>
    <row r="1634" spans="1:15" s="120" customFormat="1" ht="12" hidden="1">
      <c r="A1634" s="122">
        <v>2022</v>
      </c>
      <c r="B1634" s="58" t="s">
        <v>2785</v>
      </c>
      <c r="C1634" s="59">
        <v>52224663</v>
      </c>
      <c r="D1634" s="65" t="s">
        <v>3879</v>
      </c>
      <c r="E1634" s="60" t="s">
        <v>742</v>
      </c>
      <c r="F1634" s="61">
        <v>44572</v>
      </c>
      <c r="G1634" s="62">
        <v>11</v>
      </c>
      <c r="H1634" s="62">
        <v>16</v>
      </c>
      <c r="I1634" s="61">
        <v>44921</v>
      </c>
      <c r="J1634" s="66" t="s">
        <v>1365</v>
      </c>
      <c r="K1634" s="128">
        <v>26795</v>
      </c>
      <c r="L1634" s="129">
        <f t="shared" ca="1" si="25"/>
        <v>51.775342465753425</v>
      </c>
      <c r="M1634" s="122">
        <v>0</v>
      </c>
      <c r="N1634" s="122" t="s">
        <v>1371</v>
      </c>
      <c r="O1634" s="122" t="s">
        <v>7813</v>
      </c>
    </row>
    <row r="1635" spans="1:15" s="120" customFormat="1" ht="12" hidden="1">
      <c r="A1635" s="122">
        <v>2022</v>
      </c>
      <c r="B1635" s="58" t="s">
        <v>2786</v>
      </c>
      <c r="C1635" s="59">
        <v>79138571</v>
      </c>
      <c r="D1635" s="65" t="s">
        <v>1343</v>
      </c>
      <c r="E1635" s="60" t="s">
        <v>739</v>
      </c>
      <c r="F1635" s="61">
        <v>44572</v>
      </c>
      <c r="G1635" s="62">
        <v>11</v>
      </c>
      <c r="H1635" s="62">
        <v>16</v>
      </c>
      <c r="I1635" s="61">
        <v>44921</v>
      </c>
      <c r="J1635" s="66" t="s">
        <v>1365</v>
      </c>
      <c r="K1635" s="128">
        <v>26329</v>
      </c>
      <c r="L1635" s="129">
        <f t="shared" ca="1" si="25"/>
        <v>53.052054794520551</v>
      </c>
      <c r="M1635" s="122">
        <v>0</v>
      </c>
      <c r="N1635" s="122" t="s">
        <v>1371</v>
      </c>
      <c r="O1635" s="122" t="s">
        <v>7813</v>
      </c>
    </row>
    <row r="1636" spans="1:15" s="120" customFormat="1" ht="12" hidden="1">
      <c r="A1636" s="122">
        <v>2022</v>
      </c>
      <c r="B1636" s="58" t="s">
        <v>2796</v>
      </c>
      <c r="C1636" s="59">
        <v>53032886</v>
      </c>
      <c r="D1636" s="65" t="s">
        <v>1161</v>
      </c>
      <c r="E1636" s="60" t="s">
        <v>742</v>
      </c>
      <c r="F1636" s="61">
        <v>44573</v>
      </c>
      <c r="G1636" s="62">
        <v>11</v>
      </c>
      <c r="H1636" s="62">
        <v>15</v>
      </c>
      <c r="I1636" s="61">
        <v>44921</v>
      </c>
      <c r="J1636" s="66" t="s">
        <v>1364</v>
      </c>
      <c r="K1636" s="128">
        <v>31448</v>
      </c>
      <c r="L1636" s="129">
        <f t="shared" ca="1" si="25"/>
        <v>39.027397260273972</v>
      </c>
      <c r="M1636" s="122">
        <v>0</v>
      </c>
      <c r="N1636" s="122" t="s">
        <v>1371</v>
      </c>
      <c r="O1636" s="122" t="s">
        <v>7813</v>
      </c>
    </row>
    <row r="1637" spans="1:15" s="120" customFormat="1" ht="12" hidden="1">
      <c r="A1637" s="122">
        <v>2022</v>
      </c>
      <c r="B1637" s="58" t="s">
        <v>2797</v>
      </c>
      <c r="C1637" s="59">
        <v>1018468789</v>
      </c>
      <c r="D1637" s="65" t="s">
        <v>2336</v>
      </c>
      <c r="E1637" s="60" t="s">
        <v>739</v>
      </c>
      <c r="F1637" s="61">
        <v>44573</v>
      </c>
      <c r="G1637" s="62">
        <v>11</v>
      </c>
      <c r="H1637" s="62">
        <v>15</v>
      </c>
      <c r="I1637" s="61">
        <v>44921</v>
      </c>
      <c r="J1637" s="66" t="s">
        <v>1364</v>
      </c>
      <c r="K1637" s="128">
        <v>34548</v>
      </c>
      <c r="L1637" s="129">
        <f t="shared" ca="1" si="25"/>
        <v>30.534246575342465</v>
      </c>
      <c r="M1637" s="122">
        <v>0</v>
      </c>
      <c r="N1637" s="122" t="s">
        <v>1371</v>
      </c>
      <c r="O1637" s="122" t="s">
        <v>7813</v>
      </c>
    </row>
    <row r="1638" spans="1:15" s="120" customFormat="1" ht="12" hidden="1">
      <c r="A1638" s="122">
        <v>2022</v>
      </c>
      <c r="B1638" s="58" t="s">
        <v>2798</v>
      </c>
      <c r="C1638" s="59">
        <v>1032455982</v>
      </c>
      <c r="D1638" s="65" t="s">
        <v>2583</v>
      </c>
      <c r="E1638" s="60" t="s">
        <v>742</v>
      </c>
      <c r="F1638" s="61">
        <v>44573</v>
      </c>
      <c r="G1638" s="62">
        <v>11</v>
      </c>
      <c r="H1638" s="62">
        <v>15</v>
      </c>
      <c r="I1638" s="61">
        <v>44921</v>
      </c>
      <c r="J1638" s="66" t="s">
        <v>1364</v>
      </c>
      <c r="K1638" s="128">
        <v>34012</v>
      </c>
      <c r="L1638" s="129">
        <f t="shared" ca="1" si="25"/>
        <v>32.0027397260274</v>
      </c>
      <c r="M1638" s="122">
        <v>0</v>
      </c>
      <c r="N1638" s="122" t="s">
        <v>1371</v>
      </c>
      <c r="O1638" s="122" t="s">
        <v>7813</v>
      </c>
    </row>
    <row r="1639" spans="1:15" s="120" customFormat="1" ht="12" hidden="1">
      <c r="A1639" s="122">
        <v>2022</v>
      </c>
      <c r="B1639" s="58" t="s">
        <v>2799</v>
      </c>
      <c r="C1639" s="59">
        <v>52817312</v>
      </c>
      <c r="D1639" s="65" t="s">
        <v>1325</v>
      </c>
      <c r="E1639" s="60" t="s">
        <v>742</v>
      </c>
      <c r="F1639" s="61">
        <v>44573</v>
      </c>
      <c r="G1639" s="62">
        <v>11</v>
      </c>
      <c r="H1639" s="62">
        <v>15</v>
      </c>
      <c r="I1639" s="61">
        <v>44921</v>
      </c>
      <c r="J1639" s="66" t="s">
        <v>1364</v>
      </c>
      <c r="K1639" s="128">
        <v>30518</v>
      </c>
      <c r="L1639" s="129">
        <f t="shared" ca="1" si="25"/>
        <v>41.575342465753423</v>
      </c>
      <c r="M1639" s="122">
        <v>0</v>
      </c>
      <c r="N1639" s="122" t="s">
        <v>1371</v>
      </c>
      <c r="O1639" s="122" t="s">
        <v>7813</v>
      </c>
    </row>
    <row r="1640" spans="1:15" s="120" customFormat="1" ht="12" hidden="1">
      <c r="A1640" s="122">
        <v>2022</v>
      </c>
      <c r="B1640" s="58" t="s">
        <v>2800</v>
      </c>
      <c r="C1640" s="59">
        <v>52200084</v>
      </c>
      <c r="D1640" s="65" t="s">
        <v>3880</v>
      </c>
      <c r="E1640" s="60" t="s">
        <v>742</v>
      </c>
      <c r="F1640" s="61">
        <v>44573</v>
      </c>
      <c r="G1640" s="62">
        <v>11</v>
      </c>
      <c r="H1640" s="62">
        <v>15</v>
      </c>
      <c r="I1640" s="61">
        <v>44921</v>
      </c>
      <c r="J1640" s="66" t="s">
        <v>1364</v>
      </c>
      <c r="K1640" s="128">
        <v>29159</v>
      </c>
      <c r="L1640" s="129">
        <f t="shared" ca="1" si="25"/>
        <v>45.298630136986304</v>
      </c>
      <c r="M1640" s="122">
        <v>0</v>
      </c>
      <c r="N1640" s="122" t="s">
        <v>1371</v>
      </c>
      <c r="O1640" s="122" t="s">
        <v>7813</v>
      </c>
    </row>
    <row r="1641" spans="1:15" s="120" customFormat="1" ht="12" hidden="1">
      <c r="A1641" s="122">
        <v>2022</v>
      </c>
      <c r="B1641" s="58" t="s">
        <v>2801</v>
      </c>
      <c r="C1641" s="59">
        <v>14326830</v>
      </c>
      <c r="D1641" s="65" t="s">
        <v>1240</v>
      </c>
      <c r="E1641" s="60" t="s">
        <v>739</v>
      </c>
      <c r="F1641" s="61">
        <v>44573</v>
      </c>
      <c r="G1641" s="62">
        <v>11</v>
      </c>
      <c r="H1641" s="62">
        <v>15</v>
      </c>
      <c r="I1641" s="61">
        <v>44921</v>
      </c>
      <c r="J1641" s="66" t="s">
        <v>1364</v>
      </c>
      <c r="K1641" s="128">
        <v>30718</v>
      </c>
      <c r="L1641" s="129">
        <f t="shared" ca="1" si="25"/>
        <v>41.027397260273972</v>
      </c>
      <c r="M1641" s="122">
        <v>0</v>
      </c>
      <c r="N1641" s="122" t="s">
        <v>1371</v>
      </c>
      <c r="O1641" s="122" t="s">
        <v>7813</v>
      </c>
    </row>
    <row r="1642" spans="1:15" s="120" customFormat="1" ht="12" hidden="1">
      <c r="A1642" s="122">
        <v>2022</v>
      </c>
      <c r="B1642" s="58" t="s">
        <v>2803</v>
      </c>
      <c r="C1642" s="59">
        <v>1049621373</v>
      </c>
      <c r="D1642" s="65" t="s">
        <v>1309</v>
      </c>
      <c r="E1642" s="60" t="s">
        <v>739</v>
      </c>
      <c r="F1642" s="61">
        <v>44573</v>
      </c>
      <c r="G1642" s="62">
        <v>11</v>
      </c>
      <c r="H1642" s="62">
        <v>15</v>
      </c>
      <c r="I1642" s="61">
        <v>44921</v>
      </c>
      <c r="J1642" s="66" t="s">
        <v>1364</v>
      </c>
      <c r="K1642" s="128">
        <v>33047</v>
      </c>
      <c r="L1642" s="129">
        <f t="shared" ca="1" si="25"/>
        <v>34.646575342465752</v>
      </c>
      <c r="M1642" s="122">
        <v>0</v>
      </c>
      <c r="N1642" s="122" t="s">
        <v>1371</v>
      </c>
      <c r="O1642" s="122" t="s">
        <v>7813</v>
      </c>
    </row>
    <row r="1643" spans="1:15" s="120" customFormat="1" ht="12" hidden="1">
      <c r="A1643" s="122">
        <v>2022</v>
      </c>
      <c r="B1643" s="58" t="s">
        <v>2804</v>
      </c>
      <c r="C1643" s="59">
        <v>4978456</v>
      </c>
      <c r="D1643" s="65" t="s">
        <v>2397</v>
      </c>
      <c r="E1643" s="60" t="s">
        <v>739</v>
      </c>
      <c r="F1643" s="61">
        <v>44573</v>
      </c>
      <c r="G1643" s="62">
        <v>11</v>
      </c>
      <c r="H1643" s="62">
        <v>15</v>
      </c>
      <c r="I1643" s="61">
        <v>44921</v>
      </c>
      <c r="J1643" s="66" t="s">
        <v>1364</v>
      </c>
      <c r="K1643" s="128">
        <v>29021</v>
      </c>
      <c r="L1643" s="129">
        <f t="shared" ca="1" si="25"/>
        <v>45.676712328767124</v>
      </c>
      <c r="M1643" s="122">
        <v>0</v>
      </c>
      <c r="N1643" s="122" t="s">
        <v>1371</v>
      </c>
      <c r="O1643" s="122" t="s">
        <v>7813</v>
      </c>
    </row>
    <row r="1644" spans="1:15" s="120" customFormat="1" ht="12" hidden="1">
      <c r="A1644" s="122">
        <v>2022</v>
      </c>
      <c r="B1644" s="58" t="s">
        <v>2813</v>
      </c>
      <c r="C1644" s="59">
        <v>1013589985</v>
      </c>
      <c r="D1644" s="65" t="s">
        <v>884</v>
      </c>
      <c r="E1644" s="60" t="s">
        <v>742</v>
      </c>
      <c r="F1644" s="61">
        <v>44573</v>
      </c>
      <c r="G1644" s="62">
        <v>11</v>
      </c>
      <c r="H1644" s="62">
        <v>15</v>
      </c>
      <c r="I1644" s="61">
        <v>44921</v>
      </c>
      <c r="J1644" s="66" t="s">
        <v>1364</v>
      </c>
      <c r="K1644" s="128">
        <v>32011</v>
      </c>
      <c r="L1644" s="129">
        <f t="shared" ca="1" si="25"/>
        <v>37.484931506849314</v>
      </c>
      <c r="M1644" s="122">
        <v>0</v>
      </c>
      <c r="N1644" s="122" t="s">
        <v>1371</v>
      </c>
      <c r="O1644" s="122" t="s">
        <v>7813</v>
      </c>
    </row>
    <row r="1645" spans="1:15" s="120" customFormat="1" ht="12" hidden="1">
      <c r="A1645" s="122">
        <v>2022</v>
      </c>
      <c r="B1645" s="58" t="s">
        <v>2815</v>
      </c>
      <c r="C1645" s="59">
        <v>1020715126</v>
      </c>
      <c r="D1645" s="65" t="s">
        <v>1070</v>
      </c>
      <c r="E1645" s="60" t="s">
        <v>742</v>
      </c>
      <c r="F1645" s="61">
        <v>44573</v>
      </c>
      <c r="G1645" s="62">
        <v>11</v>
      </c>
      <c r="H1645" s="62">
        <v>15</v>
      </c>
      <c r="I1645" s="61">
        <v>44921</v>
      </c>
      <c r="J1645" s="66" t="s">
        <v>1364</v>
      </c>
      <c r="K1645" s="128">
        <v>31554</v>
      </c>
      <c r="L1645" s="129">
        <f t="shared" ca="1" si="25"/>
        <v>38.736986301369861</v>
      </c>
      <c r="M1645" s="122">
        <v>0</v>
      </c>
      <c r="N1645" s="122" t="s">
        <v>1371</v>
      </c>
      <c r="O1645" s="122" t="s">
        <v>7813</v>
      </c>
    </row>
    <row r="1646" spans="1:15" s="120" customFormat="1" ht="12" hidden="1">
      <c r="A1646" s="122">
        <v>2022</v>
      </c>
      <c r="B1646" s="58" t="s">
        <v>2853</v>
      </c>
      <c r="C1646" s="59">
        <v>1057589937</v>
      </c>
      <c r="D1646" s="65" t="s">
        <v>849</v>
      </c>
      <c r="E1646" s="60" t="s">
        <v>742</v>
      </c>
      <c r="F1646" s="61">
        <v>44573</v>
      </c>
      <c r="G1646" s="62">
        <v>11</v>
      </c>
      <c r="H1646" s="62">
        <v>15</v>
      </c>
      <c r="I1646" s="61">
        <v>44921</v>
      </c>
      <c r="J1646" s="66" t="s">
        <v>1364</v>
      </c>
      <c r="K1646" s="128">
        <v>33793</v>
      </c>
      <c r="L1646" s="129">
        <f t="shared" ca="1" si="25"/>
        <v>32.602739726027394</v>
      </c>
      <c r="M1646" s="122">
        <v>0</v>
      </c>
      <c r="N1646" s="122" t="s">
        <v>1371</v>
      </c>
      <c r="O1646" s="122" t="s">
        <v>7813</v>
      </c>
    </row>
    <row r="1647" spans="1:15" s="120" customFormat="1" ht="12" hidden="1">
      <c r="A1647" s="122">
        <v>2022</v>
      </c>
      <c r="B1647" s="58" t="s">
        <v>2868</v>
      </c>
      <c r="C1647" s="59">
        <v>39754649</v>
      </c>
      <c r="D1647" s="65" t="s">
        <v>851</v>
      </c>
      <c r="E1647" s="60" t="s">
        <v>742</v>
      </c>
      <c r="F1647" s="61">
        <v>44573</v>
      </c>
      <c r="G1647" s="62">
        <v>11</v>
      </c>
      <c r="H1647" s="62">
        <v>15</v>
      </c>
      <c r="I1647" s="61">
        <v>44921</v>
      </c>
      <c r="J1647" s="66" t="s">
        <v>1364</v>
      </c>
      <c r="K1647" s="128">
        <v>25508</v>
      </c>
      <c r="L1647" s="129">
        <f t="shared" ca="1" si="25"/>
        <v>55.301369863013697</v>
      </c>
      <c r="M1647" s="122">
        <v>0</v>
      </c>
      <c r="N1647" s="122" t="s">
        <v>1371</v>
      </c>
      <c r="O1647" s="122" t="s">
        <v>7813</v>
      </c>
    </row>
    <row r="1648" spans="1:15" s="120" customFormat="1" ht="12" hidden="1">
      <c r="A1648" s="122">
        <v>2022</v>
      </c>
      <c r="B1648" s="58" t="s">
        <v>2869</v>
      </c>
      <c r="C1648" s="59">
        <v>1010196157</v>
      </c>
      <c r="D1648" s="65" t="s">
        <v>850</v>
      </c>
      <c r="E1648" s="60" t="s">
        <v>742</v>
      </c>
      <c r="F1648" s="61">
        <v>44573</v>
      </c>
      <c r="G1648" s="62">
        <v>11</v>
      </c>
      <c r="H1648" s="62">
        <v>15</v>
      </c>
      <c r="I1648" s="61">
        <v>44921</v>
      </c>
      <c r="J1648" s="66" t="s">
        <v>1364</v>
      </c>
      <c r="K1648" s="128">
        <v>33270</v>
      </c>
      <c r="L1648" s="129">
        <f t="shared" ca="1" si="25"/>
        <v>34.035616438356165</v>
      </c>
      <c r="M1648" s="122">
        <v>0</v>
      </c>
      <c r="N1648" s="122" t="s">
        <v>1371</v>
      </c>
      <c r="O1648" s="122" t="s">
        <v>7813</v>
      </c>
    </row>
    <row r="1649" spans="1:15" s="120" customFormat="1" ht="12" hidden="1">
      <c r="A1649" s="122">
        <v>2022</v>
      </c>
      <c r="B1649" s="58" t="s">
        <v>3091</v>
      </c>
      <c r="C1649" s="59">
        <v>80757393</v>
      </c>
      <c r="D1649" s="65" t="s">
        <v>1350</v>
      </c>
      <c r="E1649" s="60" t="s">
        <v>739</v>
      </c>
      <c r="F1649" s="61">
        <v>44579</v>
      </c>
      <c r="G1649" s="62">
        <v>11</v>
      </c>
      <c r="H1649" s="62">
        <v>9</v>
      </c>
      <c r="I1649" s="61">
        <v>44921</v>
      </c>
      <c r="J1649" s="66" t="s">
        <v>1364</v>
      </c>
      <c r="K1649" s="128">
        <v>30521</v>
      </c>
      <c r="L1649" s="129">
        <f t="shared" ca="1" si="25"/>
        <v>41.56712328767123</v>
      </c>
      <c r="M1649" s="122">
        <v>0</v>
      </c>
      <c r="N1649" s="122" t="s">
        <v>1371</v>
      </c>
      <c r="O1649" s="122" t="s">
        <v>7813</v>
      </c>
    </row>
    <row r="1650" spans="1:15" s="120" customFormat="1" ht="12" hidden="1">
      <c r="A1650" s="122">
        <v>2022</v>
      </c>
      <c r="B1650" s="58" t="s">
        <v>3400</v>
      </c>
      <c r="C1650" s="59">
        <v>1032471367</v>
      </c>
      <c r="D1650" s="65" t="s">
        <v>4027</v>
      </c>
      <c r="E1650" s="60" t="s">
        <v>742</v>
      </c>
      <c r="F1650" s="61">
        <v>44588</v>
      </c>
      <c r="G1650" s="62">
        <v>11</v>
      </c>
      <c r="H1650" s="62">
        <v>0</v>
      </c>
      <c r="I1650" s="61">
        <v>44921</v>
      </c>
      <c r="J1650" s="66" t="s">
        <v>1364</v>
      </c>
      <c r="K1650" s="128">
        <v>34773</v>
      </c>
      <c r="L1650" s="129">
        <f t="shared" ca="1" si="25"/>
        <v>29.917808219178081</v>
      </c>
      <c r="M1650" s="122">
        <v>0</v>
      </c>
      <c r="N1650" s="122" t="s">
        <v>1371</v>
      </c>
      <c r="O1650" s="122" t="s">
        <v>7813</v>
      </c>
    </row>
    <row r="1651" spans="1:15" s="120" customFormat="1" ht="12" hidden="1">
      <c r="A1651" s="122">
        <v>2022</v>
      </c>
      <c r="B1651" s="58" t="s">
        <v>3451</v>
      </c>
      <c r="C1651" s="59">
        <v>1192794042</v>
      </c>
      <c r="D1651" s="65" t="s">
        <v>4057</v>
      </c>
      <c r="E1651" s="60" t="s">
        <v>742</v>
      </c>
      <c r="F1651" s="61">
        <v>44588</v>
      </c>
      <c r="G1651" s="62">
        <v>11</v>
      </c>
      <c r="H1651" s="62">
        <v>0</v>
      </c>
      <c r="I1651" s="61">
        <v>44921</v>
      </c>
      <c r="J1651" s="66" t="s">
        <v>1364</v>
      </c>
      <c r="K1651" s="128">
        <v>35792</v>
      </c>
      <c r="L1651" s="129">
        <f t="shared" ca="1" si="25"/>
        <v>27.126027397260273</v>
      </c>
      <c r="M1651" s="122">
        <v>0</v>
      </c>
      <c r="N1651" s="122" t="s">
        <v>1371</v>
      </c>
      <c r="O1651" s="122" t="s">
        <v>7813</v>
      </c>
    </row>
    <row r="1652" spans="1:15" s="120" customFormat="1" ht="12" hidden="1">
      <c r="A1652" s="122">
        <v>2022</v>
      </c>
      <c r="B1652" s="58" t="s">
        <v>3461</v>
      </c>
      <c r="C1652" s="59">
        <v>1032365524</v>
      </c>
      <c r="D1652" s="65" t="s">
        <v>4065</v>
      </c>
      <c r="E1652" s="60" t="s">
        <v>739</v>
      </c>
      <c r="F1652" s="61">
        <v>44588</v>
      </c>
      <c r="G1652" s="62">
        <v>11</v>
      </c>
      <c r="H1652" s="62">
        <v>0</v>
      </c>
      <c r="I1652" s="61">
        <v>44921</v>
      </c>
      <c r="J1652" s="66" t="s">
        <v>1364</v>
      </c>
      <c r="K1652" s="128">
        <v>33398</v>
      </c>
      <c r="L1652" s="129">
        <f t="shared" ca="1" si="25"/>
        <v>33.684931506849317</v>
      </c>
      <c r="M1652" s="122">
        <v>0</v>
      </c>
      <c r="N1652" s="122" t="s">
        <v>1371</v>
      </c>
      <c r="O1652" s="122" t="s">
        <v>7813</v>
      </c>
    </row>
    <row r="1653" spans="1:15" s="120" customFormat="1" ht="12" hidden="1">
      <c r="A1653" s="122">
        <v>2022</v>
      </c>
      <c r="B1653" s="58" t="s">
        <v>3468</v>
      </c>
      <c r="C1653" s="59">
        <v>46676561</v>
      </c>
      <c r="D1653" s="65" t="s">
        <v>4070</v>
      </c>
      <c r="E1653" s="60" t="s">
        <v>742</v>
      </c>
      <c r="F1653" s="131">
        <v>44588</v>
      </c>
      <c r="G1653" s="62">
        <v>11</v>
      </c>
      <c r="H1653" s="62">
        <v>0</v>
      </c>
      <c r="I1653" s="61">
        <v>44921</v>
      </c>
      <c r="J1653" s="66" t="s">
        <v>1364</v>
      </c>
      <c r="K1653" s="128">
        <v>27313</v>
      </c>
      <c r="L1653" s="129">
        <f t="shared" ca="1" si="25"/>
        <v>50.356164383561641</v>
      </c>
      <c r="M1653" s="122">
        <v>0</v>
      </c>
      <c r="N1653" s="122" t="s">
        <v>1371</v>
      </c>
      <c r="O1653" s="122" t="s">
        <v>7813</v>
      </c>
    </row>
    <row r="1654" spans="1:15" s="120" customFormat="1" ht="12" hidden="1">
      <c r="A1654" s="122">
        <v>2022</v>
      </c>
      <c r="B1654" s="58" t="s">
        <v>2751</v>
      </c>
      <c r="C1654" s="59">
        <v>1110471864</v>
      </c>
      <c r="D1654" s="65" t="s">
        <v>1096</v>
      </c>
      <c r="E1654" s="60" t="s">
        <v>742</v>
      </c>
      <c r="F1654" s="61">
        <v>44568</v>
      </c>
      <c r="G1654" s="62">
        <v>11</v>
      </c>
      <c r="H1654" s="62">
        <v>21</v>
      </c>
      <c r="I1654" s="61">
        <v>44922</v>
      </c>
      <c r="J1654" s="66" t="s">
        <v>1364</v>
      </c>
      <c r="K1654" s="128">
        <v>32285</v>
      </c>
      <c r="L1654" s="129">
        <f t="shared" ca="1" si="25"/>
        <v>36.734246575342468</v>
      </c>
      <c r="M1654" s="122">
        <v>0</v>
      </c>
      <c r="N1654" s="122" t="s">
        <v>1371</v>
      </c>
      <c r="O1654" s="122" t="s">
        <v>7813</v>
      </c>
    </row>
    <row r="1655" spans="1:15" s="120" customFormat="1" ht="12" hidden="1">
      <c r="A1655" s="122">
        <v>2022</v>
      </c>
      <c r="B1655" s="58" t="s">
        <v>2878</v>
      </c>
      <c r="C1655" s="59">
        <v>52963623</v>
      </c>
      <c r="D1655" s="65" t="s">
        <v>768</v>
      </c>
      <c r="E1655" s="60" t="s">
        <v>742</v>
      </c>
      <c r="F1655" s="61">
        <v>44574</v>
      </c>
      <c r="G1655" s="62">
        <v>11</v>
      </c>
      <c r="H1655" s="62">
        <v>15</v>
      </c>
      <c r="I1655" s="61">
        <v>44922</v>
      </c>
      <c r="J1655" s="66" t="s">
        <v>1364</v>
      </c>
      <c r="K1655" s="128">
        <v>30083</v>
      </c>
      <c r="L1655" s="129">
        <f t="shared" ca="1" si="25"/>
        <v>42.767123287671232</v>
      </c>
      <c r="M1655" s="122">
        <v>0</v>
      </c>
      <c r="N1655" s="122" t="s">
        <v>1371</v>
      </c>
      <c r="O1655" s="122" t="s">
        <v>7813</v>
      </c>
    </row>
    <row r="1656" spans="1:15" s="120" customFormat="1" ht="12" hidden="1">
      <c r="A1656" s="122">
        <v>2022</v>
      </c>
      <c r="B1656" s="58" t="s">
        <v>2899</v>
      </c>
      <c r="C1656" s="59">
        <v>1032483865</v>
      </c>
      <c r="D1656" s="65" t="s">
        <v>3895</v>
      </c>
      <c r="E1656" s="60" t="s">
        <v>742</v>
      </c>
      <c r="F1656" s="61">
        <v>44574</v>
      </c>
      <c r="G1656" s="62">
        <v>11</v>
      </c>
      <c r="H1656" s="62">
        <v>15</v>
      </c>
      <c r="I1656" s="61">
        <v>44922</v>
      </c>
      <c r="J1656" s="66" t="s">
        <v>1365</v>
      </c>
      <c r="K1656" s="128">
        <v>35267</v>
      </c>
      <c r="L1656" s="129">
        <f t="shared" ca="1" si="25"/>
        <v>28.564383561643837</v>
      </c>
      <c r="M1656" s="122">
        <v>0</v>
      </c>
      <c r="N1656" s="122" t="s">
        <v>1371</v>
      </c>
      <c r="O1656" s="122" t="s">
        <v>7813</v>
      </c>
    </row>
    <row r="1657" spans="1:15" s="120" customFormat="1" ht="12" hidden="1">
      <c r="A1657" s="122">
        <v>2022</v>
      </c>
      <c r="B1657" s="58" t="s">
        <v>2925</v>
      </c>
      <c r="C1657" s="59">
        <v>1073514616</v>
      </c>
      <c r="D1657" s="65" t="s">
        <v>3898</v>
      </c>
      <c r="E1657" s="60" t="s">
        <v>742</v>
      </c>
      <c r="F1657" s="61">
        <v>44574</v>
      </c>
      <c r="G1657" s="62">
        <v>11</v>
      </c>
      <c r="H1657" s="62">
        <v>15</v>
      </c>
      <c r="I1657" s="61">
        <v>44922</v>
      </c>
      <c r="J1657" s="66" t="s">
        <v>1364</v>
      </c>
      <c r="K1657" s="128">
        <v>34465</v>
      </c>
      <c r="L1657" s="129">
        <f t="shared" ca="1" si="25"/>
        <v>30.761643835616439</v>
      </c>
      <c r="M1657" s="122">
        <v>0</v>
      </c>
      <c r="N1657" s="122" t="s">
        <v>1371</v>
      </c>
      <c r="O1657" s="122" t="s">
        <v>7813</v>
      </c>
    </row>
    <row r="1658" spans="1:15" s="120" customFormat="1" ht="12" hidden="1">
      <c r="A1658" s="122">
        <v>2022</v>
      </c>
      <c r="B1658" s="58" t="s">
        <v>2926</v>
      </c>
      <c r="C1658" s="59">
        <v>80874671</v>
      </c>
      <c r="D1658" s="65" t="s">
        <v>1155</v>
      </c>
      <c r="E1658" s="60" t="s">
        <v>739</v>
      </c>
      <c r="F1658" s="61">
        <v>44574</v>
      </c>
      <c r="G1658" s="62">
        <v>11</v>
      </c>
      <c r="H1658" s="62">
        <v>15</v>
      </c>
      <c r="I1658" s="61">
        <v>44922</v>
      </c>
      <c r="J1658" s="66" t="s">
        <v>1364</v>
      </c>
      <c r="K1658" s="128">
        <v>31256</v>
      </c>
      <c r="L1658" s="129">
        <f t="shared" ca="1" si="25"/>
        <v>39.553424657534244</v>
      </c>
      <c r="M1658" s="122">
        <v>0</v>
      </c>
      <c r="N1658" s="122" t="s">
        <v>1371</v>
      </c>
      <c r="O1658" s="122" t="s">
        <v>7813</v>
      </c>
    </row>
    <row r="1659" spans="1:15" s="120" customFormat="1" ht="12" hidden="1">
      <c r="A1659" s="122">
        <v>2022</v>
      </c>
      <c r="B1659" s="58" t="s">
        <v>2927</v>
      </c>
      <c r="C1659" s="59">
        <v>22668830</v>
      </c>
      <c r="D1659" s="65" t="s">
        <v>3899</v>
      </c>
      <c r="E1659" s="60" t="s">
        <v>742</v>
      </c>
      <c r="F1659" s="61">
        <v>44574</v>
      </c>
      <c r="G1659" s="62">
        <v>11</v>
      </c>
      <c r="H1659" s="62">
        <v>15</v>
      </c>
      <c r="I1659" s="61">
        <v>44922</v>
      </c>
      <c r="J1659" s="66" t="s">
        <v>1364</v>
      </c>
      <c r="K1659" s="128">
        <v>30032</v>
      </c>
      <c r="L1659" s="129">
        <f t="shared" ca="1" si="25"/>
        <v>42.906849315068492</v>
      </c>
      <c r="M1659" s="122">
        <v>0</v>
      </c>
      <c r="N1659" s="122" t="s">
        <v>1371</v>
      </c>
      <c r="O1659" s="122" t="s">
        <v>7813</v>
      </c>
    </row>
    <row r="1660" spans="1:15" s="120" customFormat="1" ht="12" hidden="1">
      <c r="A1660" s="122">
        <v>2022</v>
      </c>
      <c r="B1660" s="58" t="s">
        <v>2932</v>
      </c>
      <c r="C1660" s="59">
        <v>52314200</v>
      </c>
      <c r="D1660" s="65" t="s">
        <v>848</v>
      </c>
      <c r="E1660" s="60" t="s">
        <v>742</v>
      </c>
      <c r="F1660" s="61">
        <v>44574</v>
      </c>
      <c r="G1660" s="62">
        <v>11</v>
      </c>
      <c r="H1660" s="62">
        <v>15</v>
      </c>
      <c r="I1660" s="61">
        <v>44922</v>
      </c>
      <c r="J1660" s="66" t="s">
        <v>1364</v>
      </c>
      <c r="K1660" s="128">
        <v>28093</v>
      </c>
      <c r="L1660" s="129">
        <f t="shared" ca="1" si="25"/>
        <v>48.219178082191782</v>
      </c>
      <c r="M1660" s="122">
        <v>0</v>
      </c>
      <c r="N1660" s="122" t="s">
        <v>1371</v>
      </c>
      <c r="O1660" s="122" t="s">
        <v>7813</v>
      </c>
    </row>
    <row r="1661" spans="1:15" s="120" customFormat="1" ht="12" hidden="1">
      <c r="A1661" s="122">
        <v>2022</v>
      </c>
      <c r="B1661" s="58" t="s">
        <v>2945</v>
      </c>
      <c r="C1661" s="59">
        <v>52126129</v>
      </c>
      <c r="D1661" s="65" t="s">
        <v>953</v>
      </c>
      <c r="E1661" s="60" t="s">
        <v>742</v>
      </c>
      <c r="F1661" s="61">
        <v>44574</v>
      </c>
      <c r="G1661" s="62">
        <v>11</v>
      </c>
      <c r="H1661" s="62">
        <v>15</v>
      </c>
      <c r="I1661" s="61">
        <v>44922</v>
      </c>
      <c r="J1661" s="66" t="s">
        <v>1364</v>
      </c>
      <c r="K1661" s="128">
        <v>27577</v>
      </c>
      <c r="L1661" s="129">
        <f t="shared" ca="1" si="25"/>
        <v>49.632876712328766</v>
      </c>
      <c r="M1661" s="122">
        <v>0</v>
      </c>
      <c r="N1661" s="122" t="s">
        <v>1371</v>
      </c>
      <c r="O1661" s="122" t="s">
        <v>7813</v>
      </c>
    </row>
    <row r="1662" spans="1:15" s="120" customFormat="1" ht="12" hidden="1">
      <c r="A1662" s="122">
        <v>2022</v>
      </c>
      <c r="B1662" s="58" t="s">
        <v>3092</v>
      </c>
      <c r="C1662" s="59">
        <v>1110563481</v>
      </c>
      <c r="D1662" s="65" t="s">
        <v>2387</v>
      </c>
      <c r="E1662" s="60" t="s">
        <v>739</v>
      </c>
      <c r="F1662" s="131">
        <v>44581</v>
      </c>
      <c r="G1662" s="62">
        <v>11</v>
      </c>
      <c r="H1662" s="62">
        <v>9</v>
      </c>
      <c r="I1662" s="61">
        <v>44922</v>
      </c>
      <c r="J1662" s="66" t="s">
        <v>1364</v>
      </c>
      <c r="K1662" s="128">
        <v>34972</v>
      </c>
      <c r="L1662" s="129">
        <f t="shared" ca="1" si="25"/>
        <v>29.372602739726027</v>
      </c>
      <c r="M1662" s="122">
        <v>0</v>
      </c>
      <c r="N1662" s="122" t="s">
        <v>1371</v>
      </c>
      <c r="O1662" s="122" t="s">
        <v>7813</v>
      </c>
    </row>
    <row r="1663" spans="1:15" s="120" customFormat="1" ht="12" hidden="1">
      <c r="A1663" s="122">
        <v>2022</v>
      </c>
      <c r="B1663" s="58" t="s">
        <v>3125</v>
      </c>
      <c r="C1663" s="59">
        <v>93377944</v>
      </c>
      <c r="D1663" s="65" t="s">
        <v>1145</v>
      </c>
      <c r="E1663" s="60" t="s">
        <v>739</v>
      </c>
      <c r="F1663" s="61">
        <v>44580</v>
      </c>
      <c r="G1663" s="62">
        <v>11</v>
      </c>
      <c r="H1663" s="62">
        <v>9</v>
      </c>
      <c r="I1663" s="61">
        <v>44922</v>
      </c>
      <c r="J1663" s="66" t="s">
        <v>1364</v>
      </c>
      <c r="K1663" s="128">
        <v>25383</v>
      </c>
      <c r="L1663" s="129">
        <f t="shared" ca="1" si="25"/>
        <v>55.643835616438359</v>
      </c>
      <c r="M1663" s="122">
        <v>0</v>
      </c>
      <c r="N1663" s="122" t="s">
        <v>1371</v>
      </c>
      <c r="O1663" s="122" t="s">
        <v>7813</v>
      </c>
    </row>
    <row r="1664" spans="1:15" s="120" customFormat="1" ht="12" hidden="1">
      <c r="A1664" s="122">
        <v>2022</v>
      </c>
      <c r="B1664" s="58" t="s">
        <v>3164</v>
      </c>
      <c r="C1664" s="59">
        <v>1014243514</v>
      </c>
      <c r="D1664" s="65" t="s">
        <v>3951</v>
      </c>
      <c r="E1664" s="60" t="s">
        <v>742</v>
      </c>
      <c r="F1664" s="61">
        <v>44580</v>
      </c>
      <c r="G1664" s="62">
        <v>11</v>
      </c>
      <c r="H1664" s="62">
        <v>9</v>
      </c>
      <c r="I1664" s="61">
        <v>44922</v>
      </c>
      <c r="J1664" s="66" t="s">
        <v>1364</v>
      </c>
      <c r="K1664" s="128">
        <v>34110</v>
      </c>
      <c r="L1664" s="129">
        <f t="shared" ca="1" si="25"/>
        <v>31.734246575342464</v>
      </c>
      <c r="M1664" s="122">
        <v>0</v>
      </c>
      <c r="N1664" s="122" t="s">
        <v>1371</v>
      </c>
      <c r="O1664" s="122" t="s">
        <v>7813</v>
      </c>
    </row>
    <row r="1665" spans="1:15" s="120" customFormat="1" ht="12" hidden="1">
      <c r="A1665" s="122">
        <v>2022</v>
      </c>
      <c r="B1665" s="58" t="s">
        <v>3165</v>
      </c>
      <c r="C1665" s="59">
        <v>1091665365</v>
      </c>
      <c r="D1665" s="65" t="s">
        <v>2389</v>
      </c>
      <c r="E1665" s="60" t="s">
        <v>739</v>
      </c>
      <c r="F1665" s="61">
        <v>44580</v>
      </c>
      <c r="G1665" s="62">
        <v>11</v>
      </c>
      <c r="H1665" s="62">
        <v>9</v>
      </c>
      <c r="I1665" s="61">
        <v>44922</v>
      </c>
      <c r="J1665" s="66" t="s">
        <v>1364</v>
      </c>
      <c r="K1665" s="128">
        <v>33321</v>
      </c>
      <c r="L1665" s="129">
        <f t="shared" ca="1" si="25"/>
        <v>33.895890410958906</v>
      </c>
      <c r="M1665" s="122">
        <v>0</v>
      </c>
      <c r="N1665" s="122" t="s">
        <v>1371</v>
      </c>
      <c r="O1665" s="122" t="s">
        <v>7813</v>
      </c>
    </row>
    <row r="1666" spans="1:15" s="120" customFormat="1" ht="12" hidden="1">
      <c r="A1666" s="122">
        <v>2022</v>
      </c>
      <c r="B1666" s="58" t="s">
        <v>3166</v>
      </c>
      <c r="C1666" s="59">
        <v>1069729637</v>
      </c>
      <c r="D1666" s="65" t="s">
        <v>2537</v>
      </c>
      <c r="E1666" s="60" t="s">
        <v>739</v>
      </c>
      <c r="F1666" s="61">
        <v>44580</v>
      </c>
      <c r="G1666" s="62">
        <v>11</v>
      </c>
      <c r="H1666" s="62">
        <v>9</v>
      </c>
      <c r="I1666" s="61">
        <v>44922</v>
      </c>
      <c r="J1666" s="66" t="s">
        <v>1364</v>
      </c>
      <c r="K1666" s="128">
        <v>32788</v>
      </c>
      <c r="L1666" s="129">
        <f t="shared" ca="1" si="25"/>
        <v>35.356164383561641</v>
      </c>
      <c r="M1666" s="122">
        <v>0</v>
      </c>
      <c r="N1666" s="122" t="s">
        <v>1371</v>
      </c>
      <c r="O1666" s="122" t="s">
        <v>7813</v>
      </c>
    </row>
    <row r="1667" spans="1:15" s="120" customFormat="1" ht="12" hidden="1">
      <c r="A1667" s="122">
        <v>2022</v>
      </c>
      <c r="B1667" s="58" t="s">
        <v>3167</v>
      </c>
      <c r="C1667" s="59">
        <v>79724475</v>
      </c>
      <c r="D1667" s="65" t="s">
        <v>2448</v>
      </c>
      <c r="E1667" s="60" t="s">
        <v>739</v>
      </c>
      <c r="F1667" s="61">
        <v>44580</v>
      </c>
      <c r="G1667" s="62">
        <v>11</v>
      </c>
      <c r="H1667" s="62">
        <v>9</v>
      </c>
      <c r="I1667" s="61">
        <v>44922</v>
      </c>
      <c r="J1667" s="66" t="s">
        <v>1364</v>
      </c>
      <c r="K1667" s="128">
        <v>29190</v>
      </c>
      <c r="L1667" s="129">
        <f t="shared" ref="L1667:L1730" ca="1" si="26">IFERROR((TODAY()-K1667)/365,"No Aplica")</f>
        <v>45.213698630136989</v>
      </c>
      <c r="M1667" s="122">
        <v>0</v>
      </c>
      <c r="N1667" s="122" t="s">
        <v>1371</v>
      </c>
      <c r="O1667" s="122" t="s">
        <v>7813</v>
      </c>
    </row>
    <row r="1668" spans="1:15" s="120" customFormat="1" ht="12" hidden="1">
      <c r="A1668" s="122">
        <v>2022</v>
      </c>
      <c r="B1668" s="58" t="s">
        <v>3168</v>
      </c>
      <c r="C1668" s="59">
        <v>19290021</v>
      </c>
      <c r="D1668" s="65" t="s">
        <v>1356</v>
      </c>
      <c r="E1668" s="60" t="s">
        <v>739</v>
      </c>
      <c r="F1668" s="61">
        <v>44580</v>
      </c>
      <c r="G1668" s="62">
        <v>11</v>
      </c>
      <c r="H1668" s="62">
        <v>9</v>
      </c>
      <c r="I1668" s="61">
        <v>44922</v>
      </c>
      <c r="J1668" s="66" t="s">
        <v>1364</v>
      </c>
      <c r="K1668" s="128">
        <v>20338</v>
      </c>
      <c r="L1668" s="129">
        <f t="shared" ca="1" si="26"/>
        <v>69.465753424657535</v>
      </c>
      <c r="M1668" s="122">
        <v>0</v>
      </c>
      <c r="N1668" s="122" t="s">
        <v>1371</v>
      </c>
      <c r="O1668" s="122" t="s">
        <v>7813</v>
      </c>
    </row>
    <row r="1669" spans="1:15" s="120" customFormat="1" ht="12" hidden="1">
      <c r="A1669" s="122">
        <v>2022</v>
      </c>
      <c r="B1669" s="58" t="s">
        <v>3171</v>
      </c>
      <c r="C1669" s="59">
        <v>52874586</v>
      </c>
      <c r="D1669" s="65" t="s">
        <v>3952</v>
      </c>
      <c r="E1669" s="60" t="s">
        <v>742</v>
      </c>
      <c r="F1669" s="61">
        <v>44580</v>
      </c>
      <c r="G1669" s="62">
        <v>11</v>
      </c>
      <c r="H1669" s="62">
        <v>9</v>
      </c>
      <c r="I1669" s="61">
        <v>44922</v>
      </c>
      <c r="J1669" s="66" t="s">
        <v>1364</v>
      </c>
      <c r="K1669" s="128">
        <v>30079</v>
      </c>
      <c r="L1669" s="129">
        <f t="shared" ca="1" si="26"/>
        <v>42.778082191780825</v>
      </c>
      <c r="M1669" s="122">
        <v>0</v>
      </c>
      <c r="N1669" s="122" t="s">
        <v>1371</v>
      </c>
      <c r="O1669" s="122" t="s">
        <v>7813</v>
      </c>
    </row>
    <row r="1670" spans="1:15" s="120" customFormat="1" ht="12" hidden="1">
      <c r="A1670" s="122">
        <v>2022</v>
      </c>
      <c r="B1670" s="58" t="s">
        <v>3175</v>
      </c>
      <c r="C1670" s="59">
        <v>1022411811</v>
      </c>
      <c r="D1670" s="65" t="s">
        <v>1244</v>
      </c>
      <c r="E1670" s="60" t="s">
        <v>742</v>
      </c>
      <c r="F1670" s="61">
        <v>44580</v>
      </c>
      <c r="G1670" s="62">
        <v>11</v>
      </c>
      <c r="H1670" s="62">
        <v>9</v>
      </c>
      <c r="I1670" s="61">
        <v>44922</v>
      </c>
      <c r="J1670" s="66" t="s">
        <v>1364</v>
      </c>
      <c r="K1670" s="128">
        <v>35081</v>
      </c>
      <c r="L1670" s="129">
        <f t="shared" ca="1" si="26"/>
        <v>29.073972602739726</v>
      </c>
      <c r="M1670" s="122">
        <v>0</v>
      </c>
      <c r="N1670" s="122" t="s">
        <v>1371</v>
      </c>
      <c r="O1670" s="122" t="s">
        <v>7813</v>
      </c>
    </row>
    <row r="1671" spans="1:15" s="120" customFormat="1" ht="12" hidden="1">
      <c r="A1671" s="122">
        <v>2022</v>
      </c>
      <c r="B1671" s="58" t="s">
        <v>3178</v>
      </c>
      <c r="C1671" s="59">
        <v>53073605</v>
      </c>
      <c r="D1671" s="65" t="s">
        <v>969</v>
      </c>
      <c r="E1671" s="60" t="s">
        <v>742</v>
      </c>
      <c r="F1671" s="61">
        <v>44580</v>
      </c>
      <c r="G1671" s="62">
        <v>11</v>
      </c>
      <c r="H1671" s="62">
        <v>9</v>
      </c>
      <c r="I1671" s="61">
        <v>44922</v>
      </c>
      <c r="J1671" s="66" t="s">
        <v>1364</v>
      </c>
      <c r="K1671" s="128">
        <v>31001</v>
      </c>
      <c r="L1671" s="129">
        <f t="shared" ca="1" si="26"/>
        <v>40.252054794520546</v>
      </c>
      <c r="M1671" s="122">
        <v>0</v>
      </c>
      <c r="N1671" s="122" t="s">
        <v>1371</v>
      </c>
      <c r="O1671" s="122" t="s">
        <v>7813</v>
      </c>
    </row>
    <row r="1672" spans="1:15" s="120" customFormat="1" ht="12" hidden="1">
      <c r="A1672" s="122">
        <v>2022</v>
      </c>
      <c r="B1672" s="58" t="s">
        <v>3183</v>
      </c>
      <c r="C1672" s="59">
        <v>1015399199</v>
      </c>
      <c r="D1672" s="65" t="s">
        <v>761</v>
      </c>
      <c r="E1672" s="60" t="s">
        <v>739</v>
      </c>
      <c r="F1672" s="61">
        <v>44580</v>
      </c>
      <c r="G1672" s="62">
        <v>11</v>
      </c>
      <c r="H1672" s="62">
        <v>9</v>
      </c>
      <c r="I1672" s="61">
        <v>44922</v>
      </c>
      <c r="J1672" s="66" t="s">
        <v>1364</v>
      </c>
      <c r="K1672" s="128">
        <v>31892</v>
      </c>
      <c r="L1672" s="129">
        <f t="shared" ca="1" si="26"/>
        <v>37.81095890410959</v>
      </c>
      <c r="M1672" s="122">
        <v>0</v>
      </c>
      <c r="N1672" s="122" t="s">
        <v>1371</v>
      </c>
      <c r="O1672" s="122" t="s">
        <v>7813</v>
      </c>
    </row>
    <row r="1673" spans="1:15" s="120" customFormat="1" ht="12" hidden="1">
      <c r="A1673" s="122">
        <v>2022</v>
      </c>
      <c r="B1673" s="58" t="s">
        <v>3232</v>
      </c>
      <c r="C1673" s="59">
        <v>83057039</v>
      </c>
      <c r="D1673" s="65" t="s">
        <v>2401</v>
      </c>
      <c r="E1673" s="60" t="s">
        <v>739</v>
      </c>
      <c r="F1673" s="61">
        <v>44580</v>
      </c>
      <c r="G1673" s="62">
        <v>11</v>
      </c>
      <c r="H1673" s="62">
        <v>9</v>
      </c>
      <c r="I1673" s="61">
        <v>44922</v>
      </c>
      <c r="J1673" s="66" t="s">
        <v>1364</v>
      </c>
      <c r="K1673" s="128">
        <v>26175</v>
      </c>
      <c r="L1673" s="129">
        <f t="shared" ca="1" si="26"/>
        <v>53.473972602739728</v>
      </c>
      <c r="M1673" s="122">
        <v>0</v>
      </c>
      <c r="N1673" s="122" t="s">
        <v>1371</v>
      </c>
      <c r="O1673" s="122" t="s">
        <v>7813</v>
      </c>
    </row>
    <row r="1674" spans="1:15" s="120" customFormat="1" ht="12" hidden="1">
      <c r="A1674" s="122">
        <v>2022</v>
      </c>
      <c r="B1674" s="58" t="s">
        <v>3234</v>
      </c>
      <c r="C1674" s="59">
        <v>36309126</v>
      </c>
      <c r="D1674" s="65" t="s">
        <v>1143</v>
      </c>
      <c r="E1674" s="60" t="s">
        <v>742</v>
      </c>
      <c r="F1674" s="61">
        <v>44580</v>
      </c>
      <c r="G1674" s="62">
        <v>11</v>
      </c>
      <c r="H1674" s="62">
        <v>9</v>
      </c>
      <c r="I1674" s="61">
        <v>44922</v>
      </c>
      <c r="J1674" s="66" t="s">
        <v>1364</v>
      </c>
      <c r="K1674" s="128">
        <v>30208</v>
      </c>
      <c r="L1674" s="129">
        <f t="shared" ca="1" si="26"/>
        <v>42.424657534246577</v>
      </c>
      <c r="M1674" s="122">
        <v>0</v>
      </c>
      <c r="N1674" s="122" t="s">
        <v>1371</v>
      </c>
      <c r="O1674" s="122" t="s">
        <v>7813</v>
      </c>
    </row>
    <row r="1675" spans="1:15" s="120" customFormat="1" ht="12" hidden="1">
      <c r="A1675" s="122">
        <v>2022</v>
      </c>
      <c r="B1675" s="58" t="s">
        <v>3235</v>
      </c>
      <c r="C1675" s="59">
        <v>1015999463</v>
      </c>
      <c r="D1675" s="65" t="s">
        <v>1129</v>
      </c>
      <c r="E1675" s="60" t="s">
        <v>742</v>
      </c>
      <c r="F1675" s="61">
        <v>44580</v>
      </c>
      <c r="G1675" s="62">
        <v>11</v>
      </c>
      <c r="H1675" s="62">
        <v>9</v>
      </c>
      <c r="I1675" s="61">
        <v>44922</v>
      </c>
      <c r="J1675" s="66" t="s">
        <v>1364</v>
      </c>
      <c r="K1675" s="128">
        <v>31703</v>
      </c>
      <c r="L1675" s="129">
        <f t="shared" ca="1" si="26"/>
        <v>38.328767123287669</v>
      </c>
      <c r="M1675" s="122">
        <v>0</v>
      </c>
      <c r="N1675" s="122" t="s">
        <v>1371</v>
      </c>
      <c r="O1675" s="122" t="s">
        <v>7813</v>
      </c>
    </row>
    <row r="1676" spans="1:15" s="120" customFormat="1" ht="12" hidden="1">
      <c r="A1676" s="122">
        <v>2022</v>
      </c>
      <c r="B1676" s="58" t="s">
        <v>3238</v>
      </c>
      <c r="C1676" s="59">
        <v>1026572594</v>
      </c>
      <c r="D1676" s="65" t="s">
        <v>1150</v>
      </c>
      <c r="E1676" s="60" t="s">
        <v>742</v>
      </c>
      <c r="F1676" s="131">
        <v>44580</v>
      </c>
      <c r="G1676" s="62">
        <v>11</v>
      </c>
      <c r="H1676" s="62">
        <v>9</v>
      </c>
      <c r="I1676" s="61">
        <v>44922</v>
      </c>
      <c r="J1676" s="66" t="s">
        <v>1364</v>
      </c>
      <c r="K1676" s="128">
        <v>33803</v>
      </c>
      <c r="L1676" s="129">
        <f t="shared" ca="1" si="26"/>
        <v>32.575342465753423</v>
      </c>
      <c r="M1676" s="122">
        <v>0</v>
      </c>
      <c r="N1676" s="122" t="s">
        <v>1371</v>
      </c>
      <c r="O1676" s="122" t="s">
        <v>7813</v>
      </c>
    </row>
    <row r="1677" spans="1:15" s="120" customFormat="1" ht="12" hidden="1">
      <c r="A1677" s="122">
        <v>2022</v>
      </c>
      <c r="B1677" s="58" t="s">
        <v>3240</v>
      </c>
      <c r="C1677" s="59">
        <v>1073693401</v>
      </c>
      <c r="D1677" s="65" t="s">
        <v>3969</v>
      </c>
      <c r="E1677" s="60" t="s">
        <v>739</v>
      </c>
      <c r="F1677" s="61">
        <v>44580</v>
      </c>
      <c r="G1677" s="62">
        <v>11</v>
      </c>
      <c r="H1677" s="62">
        <v>9</v>
      </c>
      <c r="I1677" s="61">
        <v>44922</v>
      </c>
      <c r="J1677" s="66" t="s">
        <v>1364</v>
      </c>
      <c r="K1677" s="128">
        <v>34358</v>
      </c>
      <c r="L1677" s="129">
        <f t="shared" ca="1" si="26"/>
        <v>31.054794520547944</v>
      </c>
      <c r="M1677" s="122">
        <v>0</v>
      </c>
      <c r="N1677" s="122" t="s">
        <v>1371</v>
      </c>
      <c r="O1677" s="122" t="s">
        <v>7813</v>
      </c>
    </row>
    <row r="1678" spans="1:15" s="120" customFormat="1" ht="12" hidden="1">
      <c r="A1678" s="122">
        <v>2022</v>
      </c>
      <c r="B1678" s="58" t="s">
        <v>3260</v>
      </c>
      <c r="C1678" s="59">
        <v>1032446758</v>
      </c>
      <c r="D1678" s="65" t="s">
        <v>1347</v>
      </c>
      <c r="E1678" s="60" t="s">
        <v>742</v>
      </c>
      <c r="F1678" s="61">
        <v>44580</v>
      </c>
      <c r="G1678" s="62">
        <v>11</v>
      </c>
      <c r="H1678" s="62">
        <v>9</v>
      </c>
      <c r="I1678" s="61">
        <v>44922</v>
      </c>
      <c r="J1678" s="66" t="s">
        <v>1365</v>
      </c>
      <c r="K1678" s="128">
        <v>33362</v>
      </c>
      <c r="L1678" s="129">
        <f t="shared" ca="1" si="26"/>
        <v>33.783561643835618</v>
      </c>
      <c r="M1678" s="122">
        <v>0</v>
      </c>
      <c r="N1678" s="122" t="s">
        <v>1371</v>
      </c>
      <c r="O1678" s="122" t="s">
        <v>7813</v>
      </c>
    </row>
    <row r="1679" spans="1:15" s="120" customFormat="1" ht="12" hidden="1">
      <c r="A1679" s="122">
        <v>2022</v>
      </c>
      <c r="B1679" s="58" t="s">
        <v>3261</v>
      </c>
      <c r="C1679" s="59">
        <v>7185175</v>
      </c>
      <c r="D1679" s="65" t="s">
        <v>3979</v>
      </c>
      <c r="E1679" s="60" t="s">
        <v>739</v>
      </c>
      <c r="F1679" s="61">
        <v>44580</v>
      </c>
      <c r="G1679" s="62">
        <v>11</v>
      </c>
      <c r="H1679" s="62">
        <v>9</v>
      </c>
      <c r="I1679" s="61">
        <v>44922</v>
      </c>
      <c r="J1679" s="66" t="s">
        <v>1364</v>
      </c>
      <c r="K1679" s="128">
        <v>30789</v>
      </c>
      <c r="L1679" s="129">
        <f t="shared" ca="1" si="26"/>
        <v>40.832876712328769</v>
      </c>
      <c r="M1679" s="122">
        <v>0</v>
      </c>
      <c r="N1679" s="122" t="s">
        <v>1371</v>
      </c>
      <c r="O1679" s="122" t="s">
        <v>7813</v>
      </c>
    </row>
    <row r="1680" spans="1:15" s="120" customFormat="1" ht="12" hidden="1">
      <c r="A1680" s="122">
        <v>2022</v>
      </c>
      <c r="B1680" s="58" t="s">
        <v>3450</v>
      </c>
      <c r="C1680" s="59">
        <v>79905461</v>
      </c>
      <c r="D1680" s="65" t="s">
        <v>4056</v>
      </c>
      <c r="E1680" s="60" t="s">
        <v>739</v>
      </c>
      <c r="F1680" s="61">
        <v>44589</v>
      </c>
      <c r="G1680" s="62">
        <v>11</v>
      </c>
      <c r="H1680" s="62">
        <v>0</v>
      </c>
      <c r="I1680" s="61">
        <v>44922</v>
      </c>
      <c r="J1680" s="66" t="s">
        <v>1364</v>
      </c>
      <c r="K1680" s="128">
        <v>28029</v>
      </c>
      <c r="L1680" s="129">
        <f t="shared" ca="1" si="26"/>
        <v>48.394520547945206</v>
      </c>
      <c r="M1680" s="122">
        <v>0</v>
      </c>
      <c r="N1680" s="122" t="s">
        <v>1371</v>
      </c>
      <c r="O1680" s="122" t="s">
        <v>7813</v>
      </c>
    </row>
    <row r="1681" spans="1:15" s="120" customFormat="1" ht="12" hidden="1">
      <c r="A1681" s="122">
        <v>2022</v>
      </c>
      <c r="B1681" s="58" t="s">
        <v>3489</v>
      </c>
      <c r="C1681" s="59">
        <v>1026568929</v>
      </c>
      <c r="D1681" s="65" t="s">
        <v>4091</v>
      </c>
      <c r="E1681" s="60" t="s">
        <v>742</v>
      </c>
      <c r="F1681" s="61">
        <v>44589</v>
      </c>
      <c r="G1681" s="62">
        <v>11</v>
      </c>
      <c r="H1681" s="62">
        <v>0</v>
      </c>
      <c r="I1681" s="61">
        <v>44922</v>
      </c>
      <c r="J1681" s="66" t="s">
        <v>1364</v>
      </c>
      <c r="K1681" s="128">
        <v>33496</v>
      </c>
      <c r="L1681" s="129">
        <f t="shared" ca="1" si="26"/>
        <v>33.416438356164385</v>
      </c>
      <c r="M1681" s="122">
        <v>0</v>
      </c>
      <c r="N1681" s="122" t="s">
        <v>1371</v>
      </c>
      <c r="O1681" s="122" t="s">
        <v>7813</v>
      </c>
    </row>
    <row r="1682" spans="1:15" s="120" customFormat="1" ht="12" hidden="1">
      <c r="A1682" s="122">
        <v>2022</v>
      </c>
      <c r="B1682" s="58" t="s">
        <v>3490</v>
      </c>
      <c r="C1682" s="59">
        <v>52208243</v>
      </c>
      <c r="D1682" s="65" t="s">
        <v>4092</v>
      </c>
      <c r="E1682" s="60" t="s">
        <v>742</v>
      </c>
      <c r="F1682" s="131">
        <v>44589</v>
      </c>
      <c r="G1682" s="62">
        <v>11</v>
      </c>
      <c r="H1682" s="62">
        <v>0</v>
      </c>
      <c r="I1682" s="61">
        <v>44922</v>
      </c>
      <c r="J1682" s="66" t="s">
        <v>1364</v>
      </c>
      <c r="K1682" s="128">
        <v>27472</v>
      </c>
      <c r="L1682" s="129">
        <f t="shared" ca="1" si="26"/>
        <v>49.920547945205477</v>
      </c>
      <c r="M1682" s="122">
        <v>0</v>
      </c>
      <c r="N1682" s="122" t="s">
        <v>1371</v>
      </c>
      <c r="O1682" s="122" t="s">
        <v>7813</v>
      </c>
    </row>
    <row r="1683" spans="1:15" s="120" customFormat="1" ht="12" hidden="1">
      <c r="A1683" s="122">
        <v>2022</v>
      </c>
      <c r="B1683" s="58" t="s">
        <v>3630</v>
      </c>
      <c r="C1683" s="59">
        <v>1010189929</v>
      </c>
      <c r="D1683" s="65" t="s">
        <v>2617</v>
      </c>
      <c r="E1683" s="60" t="s">
        <v>739</v>
      </c>
      <c r="F1683" s="61">
        <v>44813</v>
      </c>
      <c r="G1683" s="62">
        <v>3</v>
      </c>
      <c r="H1683" s="62">
        <v>19</v>
      </c>
      <c r="I1683" s="61">
        <v>44922</v>
      </c>
      <c r="J1683" s="66" t="s">
        <v>1364</v>
      </c>
      <c r="K1683" s="128">
        <v>32966</v>
      </c>
      <c r="L1683" s="129">
        <f t="shared" ca="1" si="26"/>
        <v>34.868493150684934</v>
      </c>
      <c r="M1683" s="122">
        <v>0</v>
      </c>
      <c r="N1683" s="122" t="s">
        <v>1371</v>
      </c>
      <c r="O1683" s="122" t="s">
        <v>7813</v>
      </c>
    </row>
    <row r="1684" spans="1:15" s="120" customFormat="1" ht="12" hidden="1">
      <c r="A1684" s="122">
        <v>2022</v>
      </c>
      <c r="B1684" s="58" t="s">
        <v>3631</v>
      </c>
      <c r="C1684" s="59">
        <v>37670845</v>
      </c>
      <c r="D1684" s="65" t="s">
        <v>4155</v>
      </c>
      <c r="E1684" s="60" t="s">
        <v>742</v>
      </c>
      <c r="F1684" s="61">
        <v>44813</v>
      </c>
      <c r="G1684" s="62">
        <v>3</v>
      </c>
      <c r="H1684" s="62">
        <v>19</v>
      </c>
      <c r="I1684" s="61">
        <v>44922</v>
      </c>
      <c r="J1684" s="66" t="s">
        <v>1364</v>
      </c>
      <c r="K1684" s="128">
        <v>30510</v>
      </c>
      <c r="L1684" s="129">
        <f t="shared" ca="1" si="26"/>
        <v>41.597260273972601</v>
      </c>
      <c r="M1684" s="122">
        <v>0</v>
      </c>
      <c r="N1684" s="122" t="s">
        <v>1371</v>
      </c>
      <c r="O1684" s="122" t="s">
        <v>7813</v>
      </c>
    </row>
    <row r="1685" spans="1:15" s="120" customFormat="1" ht="12" hidden="1">
      <c r="A1685" s="122">
        <v>2022</v>
      </c>
      <c r="B1685" s="58" t="s">
        <v>3634</v>
      </c>
      <c r="C1685" s="59">
        <v>79771945</v>
      </c>
      <c r="D1685" s="65" t="s">
        <v>4158</v>
      </c>
      <c r="E1685" s="60" t="s">
        <v>739</v>
      </c>
      <c r="F1685" s="61">
        <v>44817</v>
      </c>
      <c r="G1685" s="62">
        <v>3</v>
      </c>
      <c r="H1685" s="62">
        <v>15</v>
      </c>
      <c r="I1685" s="61">
        <v>44922</v>
      </c>
      <c r="J1685" s="66" t="s">
        <v>1364</v>
      </c>
      <c r="K1685" s="128">
        <v>29016</v>
      </c>
      <c r="L1685" s="129">
        <f t="shared" ca="1" si="26"/>
        <v>45.69041095890411</v>
      </c>
      <c r="M1685" s="122">
        <v>0</v>
      </c>
      <c r="N1685" s="122" t="s">
        <v>1371</v>
      </c>
      <c r="O1685" s="122" t="s">
        <v>7813</v>
      </c>
    </row>
    <row r="1686" spans="1:15" s="120" customFormat="1" ht="12" hidden="1">
      <c r="A1686" s="122">
        <v>2022</v>
      </c>
      <c r="B1686" s="58" t="s">
        <v>3737</v>
      </c>
      <c r="C1686" s="59">
        <v>53047446</v>
      </c>
      <c r="D1686" s="65" t="s">
        <v>909</v>
      </c>
      <c r="E1686" s="60" t="s">
        <v>742</v>
      </c>
      <c r="F1686" s="61">
        <v>44869</v>
      </c>
      <c r="G1686" s="62">
        <v>1</v>
      </c>
      <c r="H1686" s="62">
        <v>24</v>
      </c>
      <c r="I1686" s="61">
        <v>44922</v>
      </c>
      <c r="J1686" s="66" t="s">
        <v>1364</v>
      </c>
      <c r="K1686" s="128">
        <v>30940</v>
      </c>
      <c r="L1686" s="129">
        <f t="shared" ca="1" si="26"/>
        <v>40.419178082191777</v>
      </c>
      <c r="M1686" s="122">
        <v>0</v>
      </c>
      <c r="N1686" s="122" t="s">
        <v>1371</v>
      </c>
      <c r="O1686" s="122" t="s">
        <v>7813</v>
      </c>
    </row>
    <row r="1687" spans="1:15" s="120" customFormat="1" ht="12" hidden="1">
      <c r="A1687" s="122">
        <v>2022</v>
      </c>
      <c r="B1687" s="58" t="s">
        <v>2819</v>
      </c>
      <c r="C1687" s="59">
        <v>80897308</v>
      </c>
      <c r="D1687" s="65" t="s">
        <v>2552</v>
      </c>
      <c r="E1687" s="60" t="s">
        <v>739</v>
      </c>
      <c r="F1687" s="61">
        <v>44574</v>
      </c>
      <c r="G1687" s="62">
        <v>11</v>
      </c>
      <c r="H1687" s="62">
        <v>16</v>
      </c>
      <c r="I1687" s="61">
        <v>44923</v>
      </c>
      <c r="J1687" s="66" t="s">
        <v>1364</v>
      </c>
      <c r="K1687" s="128">
        <v>31332</v>
      </c>
      <c r="L1687" s="129">
        <f t="shared" ca="1" si="26"/>
        <v>39.345205479452055</v>
      </c>
      <c r="M1687" s="122">
        <v>0</v>
      </c>
      <c r="N1687" s="122" t="s">
        <v>1371</v>
      </c>
      <c r="O1687" s="122" t="s">
        <v>7813</v>
      </c>
    </row>
    <row r="1688" spans="1:15" s="120" customFormat="1" ht="12" hidden="1">
      <c r="A1688" s="122">
        <v>2022</v>
      </c>
      <c r="B1688" s="58" t="s">
        <v>2863</v>
      </c>
      <c r="C1688" s="59">
        <v>80003738</v>
      </c>
      <c r="D1688" s="65" t="s">
        <v>1296</v>
      </c>
      <c r="E1688" s="60" t="s">
        <v>739</v>
      </c>
      <c r="F1688" s="61">
        <v>44575</v>
      </c>
      <c r="G1688" s="62">
        <v>11</v>
      </c>
      <c r="H1688" s="62">
        <v>15</v>
      </c>
      <c r="I1688" s="61">
        <v>44923</v>
      </c>
      <c r="J1688" s="66" t="s">
        <v>1364</v>
      </c>
      <c r="K1688" s="128">
        <v>28994</v>
      </c>
      <c r="L1688" s="129">
        <f t="shared" ca="1" si="26"/>
        <v>45.750684931506846</v>
      </c>
      <c r="M1688" s="122">
        <v>0</v>
      </c>
      <c r="N1688" s="122" t="s">
        <v>1371</v>
      </c>
      <c r="O1688" s="122" t="s">
        <v>7813</v>
      </c>
    </row>
    <row r="1689" spans="1:15" s="120" customFormat="1" ht="12" hidden="1">
      <c r="A1689" s="122">
        <v>2022</v>
      </c>
      <c r="B1689" s="58" t="s">
        <v>2896</v>
      </c>
      <c r="C1689" s="59">
        <v>80780633</v>
      </c>
      <c r="D1689" s="65" t="s">
        <v>1165</v>
      </c>
      <c r="E1689" s="60" t="s">
        <v>739</v>
      </c>
      <c r="F1689" s="61">
        <v>44575</v>
      </c>
      <c r="G1689" s="62">
        <v>11</v>
      </c>
      <c r="H1689" s="62">
        <v>15</v>
      </c>
      <c r="I1689" s="61">
        <v>44923</v>
      </c>
      <c r="J1689" s="66" t="s">
        <v>1364</v>
      </c>
      <c r="K1689" s="128">
        <v>31448</v>
      </c>
      <c r="L1689" s="129">
        <f t="shared" ca="1" si="26"/>
        <v>39.027397260273972</v>
      </c>
      <c r="M1689" s="122">
        <v>0</v>
      </c>
      <c r="N1689" s="122" t="s">
        <v>1371</v>
      </c>
      <c r="O1689" s="122" t="s">
        <v>7813</v>
      </c>
    </row>
    <row r="1690" spans="1:15" s="120" customFormat="1" ht="12" hidden="1">
      <c r="A1690" s="122">
        <v>2022</v>
      </c>
      <c r="B1690" s="58" t="s">
        <v>2935</v>
      </c>
      <c r="C1690" s="59">
        <v>1140819084</v>
      </c>
      <c r="D1690" s="65" t="s">
        <v>3902</v>
      </c>
      <c r="E1690" s="60" t="s">
        <v>742</v>
      </c>
      <c r="F1690" s="61">
        <v>44575</v>
      </c>
      <c r="G1690" s="62">
        <v>11</v>
      </c>
      <c r="H1690" s="62">
        <v>15</v>
      </c>
      <c r="I1690" s="61">
        <v>44923</v>
      </c>
      <c r="J1690" s="66" t="s">
        <v>1364</v>
      </c>
      <c r="K1690" s="128">
        <v>32456</v>
      </c>
      <c r="L1690" s="129">
        <f t="shared" ca="1" si="26"/>
        <v>36.265753424657532</v>
      </c>
      <c r="M1690" s="122">
        <v>0</v>
      </c>
      <c r="N1690" s="122" t="s">
        <v>1371</v>
      </c>
      <c r="O1690" s="122" t="s">
        <v>7813</v>
      </c>
    </row>
    <row r="1691" spans="1:15" s="120" customFormat="1" ht="12" hidden="1">
      <c r="A1691" s="122">
        <v>2022</v>
      </c>
      <c r="B1691" s="58" t="s">
        <v>2950</v>
      </c>
      <c r="C1691" s="59">
        <v>52515314</v>
      </c>
      <c r="D1691" s="65" t="s">
        <v>1056</v>
      </c>
      <c r="E1691" s="60" t="s">
        <v>742</v>
      </c>
      <c r="F1691" s="61">
        <v>44574</v>
      </c>
      <c r="G1691" s="62">
        <v>11</v>
      </c>
      <c r="H1691" s="62">
        <v>16</v>
      </c>
      <c r="I1691" s="61">
        <v>44923</v>
      </c>
      <c r="J1691" s="66" t="s">
        <v>1364</v>
      </c>
      <c r="K1691" s="128">
        <v>29182</v>
      </c>
      <c r="L1691" s="129">
        <f t="shared" ca="1" si="26"/>
        <v>45.235616438356168</v>
      </c>
      <c r="M1691" s="122">
        <v>0</v>
      </c>
      <c r="N1691" s="122" t="s">
        <v>1371</v>
      </c>
      <c r="O1691" s="122" t="s">
        <v>7813</v>
      </c>
    </row>
    <row r="1692" spans="1:15" s="120" customFormat="1" ht="12" hidden="1">
      <c r="A1692" s="122">
        <v>2022</v>
      </c>
      <c r="B1692" s="58" t="s">
        <v>2983</v>
      </c>
      <c r="C1692" s="59">
        <v>13467188</v>
      </c>
      <c r="D1692" s="65" t="s">
        <v>1310</v>
      </c>
      <c r="E1692" s="60" t="s">
        <v>739</v>
      </c>
      <c r="F1692" s="61">
        <v>44575</v>
      </c>
      <c r="G1692" s="62">
        <v>11</v>
      </c>
      <c r="H1692" s="62">
        <v>15</v>
      </c>
      <c r="I1692" s="61">
        <v>44923</v>
      </c>
      <c r="J1692" s="66" t="s">
        <v>1364</v>
      </c>
      <c r="K1692" s="128">
        <v>23127</v>
      </c>
      <c r="L1692" s="129">
        <f t="shared" ca="1" si="26"/>
        <v>61.824657534246576</v>
      </c>
      <c r="M1692" s="122">
        <v>0</v>
      </c>
      <c r="N1692" s="122" t="s">
        <v>1371</v>
      </c>
      <c r="O1692" s="122" t="s">
        <v>7813</v>
      </c>
    </row>
    <row r="1693" spans="1:15" s="120" customFormat="1" ht="12" hidden="1">
      <c r="A1693" s="122">
        <v>2022</v>
      </c>
      <c r="B1693" s="58" t="s">
        <v>2990</v>
      </c>
      <c r="C1693" s="59">
        <v>52865625</v>
      </c>
      <c r="D1693" s="65" t="s">
        <v>2359</v>
      </c>
      <c r="E1693" s="60" t="s">
        <v>742</v>
      </c>
      <c r="F1693" s="61">
        <v>44575</v>
      </c>
      <c r="G1693" s="62">
        <v>11</v>
      </c>
      <c r="H1693" s="62">
        <v>15</v>
      </c>
      <c r="I1693" s="61">
        <v>44923</v>
      </c>
      <c r="J1693" s="66" t="s">
        <v>1364</v>
      </c>
      <c r="K1693" s="128">
        <v>30020</v>
      </c>
      <c r="L1693" s="129">
        <f t="shared" ca="1" si="26"/>
        <v>42.939726027397263</v>
      </c>
      <c r="M1693" s="122">
        <v>0</v>
      </c>
      <c r="N1693" s="122" t="s">
        <v>1371</v>
      </c>
      <c r="O1693" s="122" t="s">
        <v>7813</v>
      </c>
    </row>
    <row r="1694" spans="1:15" s="120" customFormat="1" ht="12" hidden="1">
      <c r="A1694" s="122">
        <v>2022</v>
      </c>
      <c r="B1694" s="58" t="s">
        <v>3017</v>
      </c>
      <c r="C1694" s="59">
        <v>80075631</v>
      </c>
      <c r="D1694" s="65" t="s">
        <v>924</v>
      </c>
      <c r="E1694" s="60" t="s">
        <v>739</v>
      </c>
      <c r="F1694" s="61">
        <v>44575</v>
      </c>
      <c r="G1694" s="62">
        <v>11</v>
      </c>
      <c r="H1694" s="62">
        <v>15</v>
      </c>
      <c r="I1694" s="61">
        <v>44923</v>
      </c>
      <c r="J1694" s="66" t="s">
        <v>1364</v>
      </c>
      <c r="K1694" s="128">
        <v>31306</v>
      </c>
      <c r="L1694" s="129">
        <f t="shared" ca="1" si="26"/>
        <v>39.416438356164385</v>
      </c>
      <c r="M1694" s="122">
        <v>0</v>
      </c>
      <c r="N1694" s="122" t="s">
        <v>1371</v>
      </c>
      <c r="O1694" s="122" t="s">
        <v>7813</v>
      </c>
    </row>
    <row r="1695" spans="1:15" s="120" customFormat="1" ht="12" hidden="1">
      <c r="A1695" s="122">
        <v>2022</v>
      </c>
      <c r="B1695" s="58" t="s">
        <v>3027</v>
      </c>
      <c r="C1695" s="59">
        <v>1000255039</v>
      </c>
      <c r="D1695" s="65" t="s">
        <v>3919</v>
      </c>
      <c r="E1695" s="60" t="s">
        <v>739</v>
      </c>
      <c r="F1695" s="61">
        <v>44575</v>
      </c>
      <c r="G1695" s="62">
        <v>11</v>
      </c>
      <c r="H1695" s="62">
        <v>15</v>
      </c>
      <c r="I1695" s="61">
        <v>44923</v>
      </c>
      <c r="J1695" s="66" t="s">
        <v>1365</v>
      </c>
      <c r="K1695" s="128">
        <v>37401</v>
      </c>
      <c r="L1695" s="129">
        <f t="shared" ca="1" si="26"/>
        <v>22.717808219178082</v>
      </c>
      <c r="M1695" s="122">
        <v>0</v>
      </c>
      <c r="N1695" s="122" t="s">
        <v>1371</v>
      </c>
      <c r="O1695" s="122" t="s">
        <v>7813</v>
      </c>
    </row>
    <row r="1696" spans="1:15" s="120" customFormat="1" ht="12" hidden="1">
      <c r="A1696" s="122">
        <v>2022</v>
      </c>
      <c r="B1696" s="58" t="s">
        <v>3263</v>
      </c>
      <c r="C1696" s="59">
        <v>1032502090</v>
      </c>
      <c r="D1696" s="65" t="s">
        <v>3981</v>
      </c>
      <c r="E1696" s="60" t="s">
        <v>742</v>
      </c>
      <c r="F1696" s="61">
        <v>44581</v>
      </c>
      <c r="G1696" s="62">
        <v>11</v>
      </c>
      <c r="H1696" s="62">
        <v>9</v>
      </c>
      <c r="I1696" s="61">
        <v>44923</v>
      </c>
      <c r="J1696" s="66" t="s">
        <v>1365</v>
      </c>
      <c r="K1696" s="128">
        <v>36167</v>
      </c>
      <c r="L1696" s="129">
        <f t="shared" ca="1" si="26"/>
        <v>26.098630136986301</v>
      </c>
      <c r="M1696" s="122">
        <v>0</v>
      </c>
      <c r="N1696" s="122" t="s">
        <v>1371</v>
      </c>
      <c r="O1696" s="122" t="s">
        <v>7813</v>
      </c>
    </row>
    <row r="1697" spans="1:15" s="120" customFormat="1" ht="12" hidden="1">
      <c r="A1697" s="122">
        <v>2022</v>
      </c>
      <c r="B1697" s="58" t="s">
        <v>3265</v>
      </c>
      <c r="C1697" s="59">
        <v>52905716</v>
      </c>
      <c r="D1697" s="65" t="s">
        <v>2522</v>
      </c>
      <c r="E1697" s="60" t="s">
        <v>742</v>
      </c>
      <c r="F1697" s="61">
        <v>44581</v>
      </c>
      <c r="G1697" s="62">
        <v>11</v>
      </c>
      <c r="H1697" s="62">
        <v>9</v>
      </c>
      <c r="I1697" s="61">
        <v>44923</v>
      </c>
      <c r="J1697" s="66" t="s">
        <v>1364</v>
      </c>
      <c r="K1697" s="128">
        <v>30207</v>
      </c>
      <c r="L1697" s="129">
        <f t="shared" ca="1" si="26"/>
        <v>42.42739726027397</v>
      </c>
      <c r="M1697" s="122">
        <v>0</v>
      </c>
      <c r="N1697" s="122" t="s">
        <v>1371</v>
      </c>
      <c r="O1697" s="122" t="s">
        <v>7813</v>
      </c>
    </row>
    <row r="1698" spans="1:15" s="120" customFormat="1" ht="12" hidden="1">
      <c r="A1698" s="122">
        <v>2022</v>
      </c>
      <c r="B1698" s="58" t="s">
        <v>3299</v>
      </c>
      <c r="C1698" s="59">
        <v>79881307</v>
      </c>
      <c r="D1698" s="65" t="s">
        <v>2375</v>
      </c>
      <c r="E1698" s="60" t="s">
        <v>739</v>
      </c>
      <c r="F1698" s="61">
        <v>44581</v>
      </c>
      <c r="G1698" s="62">
        <v>11</v>
      </c>
      <c r="H1698" s="62">
        <v>9</v>
      </c>
      <c r="I1698" s="61">
        <v>44923</v>
      </c>
      <c r="J1698" s="66" t="s">
        <v>1364</v>
      </c>
      <c r="K1698" s="128">
        <v>29227</v>
      </c>
      <c r="L1698" s="129">
        <f t="shared" ca="1" si="26"/>
        <v>45.112328767123287</v>
      </c>
      <c r="M1698" s="122">
        <v>0</v>
      </c>
      <c r="N1698" s="122" t="s">
        <v>1371</v>
      </c>
      <c r="O1698" s="122" t="s">
        <v>7813</v>
      </c>
    </row>
    <row r="1699" spans="1:15" s="120" customFormat="1" ht="12" hidden="1">
      <c r="A1699" s="122">
        <v>2022</v>
      </c>
      <c r="B1699" s="58" t="s">
        <v>3300</v>
      </c>
      <c r="C1699" s="59">
        <v>5710812</v>
      </c>
      <c r="D1699" s="65" t="s">
        <v>3994</v>
      </c>
      <c r="E1699" s="60" t="s">
        <v>739</v>
      </c>
      <c r="F1699" s="61">
        <v>44581</v>
      </c>
      <c r="G1699" s="62">
        <v>11</v>
      </c>
      <c r="H1699" s="62">
        <v>9</v>
      </c>
      <c r="I1699" s="61">
        <v>44923</v>
      </c>
      <c r="J1699" s="66" t="s">
        <v>1364</v>
      </c>
      <c r="K1699" s="128">
        <v>19627</v>
      </c>
      <c r="L1699" s="129">
        <f t="shared" ca="1" si="26"/>
        <v>71.413698630136992</v>
      </c>
      <c r="M1699" s="122">
        <v>0</v>
      </c>
      <c r="N1699" s="122" t="s">
        <v>1371</v>
      </c>
      <c r="O1699" s="122" t="s">
        <v>7813</v>
      </c>
    </row>
    <row r="1700" spans="1:15" s="120" customFormat="1" ht="12" hidden="1">
      <c r="A1700" s="122">
        <v>2022</v>
      </c>
      <c r="B1700" s="58" t="s">
        <v>3638</v>
      </c>
      <c r="C1700" s="59">
        <v>14136620</v>
      </c>
      <c r="D1700" s="65" t="s">
        <v>4161</v>
      </c>
      <c r="E1700" s="60" t="s">
        <v>739</v>
      </c>
      <c r="F1700" s="61">
        <v>44818</v>
      </c>
      <c r="G1700" s="62">
        <v>3</v>
      </c>
      <c r="H1700" s="62">
        <v>15</v>
      </c>
      <c r="I1700" s="61">
        <v>44923</v>
      </c>
      <c r="J1700" s="66" t="s">
        <v>1364</v>
      </c>
      <c r="K1700" s="128">
        <v>30680</v>
      </c>
      <c r="L1700" s="129">
        <f t="shared" ca="1" si="26"/>
        <v>41.131506849315066</v>
      </c>
      <c r="M1700" s="122">
        <v>0</v>
      </c>
      <c r="N1700" s="122" t="s">
        <v>1371</v>
      </c>
      <c r="O1700" s="122" t="s">
        <v>7813</v>
      </c>
    </row>
    <row r="1701" spans="1:15" s="120" customFormat="1" ht="12" hidden="1">
      <c r="A1701" s="122">
        <v>2022</v>
      </c>
      <c r="B1701" s="58" t="s">
        <v>2997</v>
      </c>
      <c r="C1701" s="59">
        <v>1013635428</v>
      </c>
      <c r="D1701" s="65" t="s">
        <v>2334</v>
      </c>
      <c r="E1701" s="60" t="s">
        <v>742</v>
      </c>
      <c r="F1701" s="61">
        <v>44575</v>
      </c>
      <c r="G1701" s="62">
        <v>11</v>
      </c>
      <c r="H1701" s="62">
        <v>16</v>
      </c>
      <c r="I1701" s="61">
        <v>44924</v>
      </c>
      <c r="J1701" s="66" t="s">
        <v>1364</v>
      </c>
      <c r="K1701" s="128">
        <v>33808</v>
      </c>
      <c r="L1701" s="129">
        <f t="shared" ca="1" si="26"/>
        <v>32.561643835616437</v>
      </c>
      <c r="M1701" s="122">
        <v>0</v>
      </c>
      <c r="N1701" s="122" t="s">
        <v>1371</v>
      </c>
      <c r="O1701" s="122" t="s">
        <v>7813</v>
      </c>
    </row>
    <row r="1702" spans="1:15" s="120" customFormat="1" ht="12" hidden="1">
      <c r="A1702" s="122">
        <v>2022</v>
      </c>
      <c r="B1702" s="58" t="s">
        <v>3003</v>
      </c>
      <c r="C1702" s="59">
        <v>39776025</v>
      </c>
      <c r="D1702" s="65" t="s">
        <v>1069</v>
      </c>
      <c r="E1702" s="60" t="s">
        <v>742</v>
      </c>
      <c r="F1702" s="61">
        <v>44575</v>
      </c>
      <c r="G1702" s="62">
        <v>11</v>
      </c>
      <c r="H1702" s="62">
        <v>16</v>
      </c>
      <c r="I1702" s="61">
        <v>44924</v>
      </c>
      <c r="J1702" s="66" t="s">
        <v>1365</v>
      </c>
      <c r="K1702" s="128">
        <v>24555</v>
      </c>
      <c r="L1702" s="129">
        <f t="shared" ca="1" si="26"/>
        <v>57.912328767123284</v>
      </c>
      <c r="M1702" s="122">
        <v>0</v>
      </c>
      <c r="N1702" s="122" t="s">
        <v>1371</v>
      </c>
      <c r="O1702" s="122" t="s">
        <v>7813</v>
      </c>
    </row>
    <row r="1703" spans="1:15" s="120" customFormat="1" ht="12" hidden="1">
      <c r="A1703" s="122">
        <v>2022</v>
      </c>
      <c r="B1703" s="58" t="s">
        <v>3103</v>
      </c>
      <c r="C1703" s="59">
        <v>1032500759</v>
      </c>
      <c r="D1703" s="65" t="s">
        <v>3941</v>
      </c>
      <c r="E1703" s="60" t="s">
        <v>739</v>
      </c>
      <c r="F1703" s="61">
        <v>44580</v>
      </c>
      <c r="G1703" s="62">
        <v>11</v>
      </c>
      <c r="H1703" s="62">
        <v>11</v>
      </c>
      <c r="I1703" s="61">
        <v>44924</v>
      </c>
      <c r="J1703" s="66" t="s">
        <v>1364</v>
      </c>
      <c r="K1703" s="128">
        <v>36072</v>
      </c>
      <c r="L1703" s="129">
        <f t="shared" ca="1" si="26"/>
        <v>26.358904109589041</v>
      </c>
      <c r="M1703" s="122">
        <v>0</v>
      </c>
      <c r="N1703" s="122" t="s">
        <v>1371</v>
      </c>
      <c r="O1703" s="122" t="s">
        <v>7813</v>
      </c>
    </row>
    <row r="1704" spans="1:15" s="120" customFormat="1" ht="12" hidden="1">
      <c r="A1704" s="122">
        <v>2022</v>
      </c>
      <c r="B1704" s="58" t="s">
        <v>3311</v>
      </c>
      <c r="C1704" s="59">
        <v>1081792430</v>
      </c>
      <c r="D1704" s="65" t="s">
        <v>1140</v>
      </c>
      <c r="E1704" s="60" t="s">
        <v>742</v>
      </c>
      <c r="F1704" s="61">
        <v>44582</v>
      </c>
      <c r="G1704" s="62">
        <v>11</v>
      </c>
      <c r="H1704" s="62">
        <v>9</v>
      </c>
      <c r="I1704" s="61">
        <v>44924</v>
      </c>
      <c r="J1704" s="66" t="s">
        <v>1364</v>
      </c>
      <c r="K1704" s="128">
        <v>32084</v>
      </c>
      <c r="L1704" s="129">
        <f t="shared" ca="1" si="26"/>
        <v>37.284931506849318</v>
      </c>
      <c r="M1704" s="122">
        <v>0</v>
      </c>
      <c r="N1704" s="122" t="s">
        <v>1371</v>
      </c>
      <c r="O1704" s="122" t="s">
        <v>7813</v>
      </c>
    </row>
    <row r="1705" spans="1:15" s="120" customFormat="1" ht="12" hidden="1">
      <c r="A1705" s="122">
        <v>2022</v>
      </c>
      <c r="B1705" s="58" t="s">
        <v>3315</v>
      </c>
      <c r="C1705" s="59">
        <v>36304833</v>
      </c>
      <c r="D1705" s="65" t="s">
        <v>2300</v>
      </c>
      <c r="E1705" s="60" t="s">
        <v>742</v>
      </c>
      <c r="F1705" s="61">
        <v>44582</v>
      </c>
      <c r="G1705" s="62">
        <v>11</v>
      </c>
      <c r="H1705" s="62">
        <v>9</v>
      </c>
      <c r="I1705" s="61">
        <v>44924</v>
      </c>
      <c r="J1705" s="66" t="s">
        <v>1364</v>
      </c>
      <c r="K1705" s="128">
        <v>29681</v>
      </c>
      <c r="L1705" s="129">
        <f t="shared" ca="1" si="26"/>
        <v>43.868493150684934</v>
      </c>
      <c r="M1705" s="122">
        <v>0</v>
      </c>
      <c r="N1705" s="122" t="s">
        <v>1371</v>
      </c>
      <c r="O1705" s="122" t="s">
        <v>7813</v>
      </c>
    </row>
    <row r="1706" spans="1:15" s="120" customFormat="1" ht="12" hidden="1">
      <c r="A1706" s="122">
        <v>2022</v>
      </c>
      <c r="B1706" s="58" t="s">
        <v>3316</v>
      </c>
      <c r="C1706" s="59">
        <v>1014261209</v>
      </c>
      <c r="D1706" s="65" t="s">
        <v>3998</v>
      </c>
      <c r="E1706" s="60" t="s">
        <v>742</v>
      </c>
      <c r="F1706" s="61">
        <v>44582</v>
      </c>
      <c r="G1706" s="62">
        <v>11</v>
      </c>
      <c r="H1706" s="62">
        <v>9</v>
      </c>
      <c r="I1706" s="61">
        <v>44924</v>
      </c>
      <c r="J1706" s="66" t="s">
        <v>1364</v>
      </c>
      <c r="K1706" s="128">
        <v>34680</v>
      </c>
      <c r="L1706" s="129">
        <f t="shared" ca="1" si="26"/>
        <v>30.172602739726027</v>
      </c>
      <c r="M1706" s="122">
        <v>0</v>
      </c>
      <c r="N1706" s="122" t="s">
        <v>1371</v>
      </c>
      <c r="O1706" s="122" t="s">
        <v>7813</v>
      </c>
    </row>
    <row r="1707" spans="1:15" s="120" customFormat="1" ht="12" hidden="1">
      <c r="A1707" s="122">
        <v>2022</v>
      </c>
      <c r="B1707" s="58" t="s">
        <v>3317</v>
      </c>
      <c r="C1707" s="59">
        <v>79958101</v>
      </c>
      <c r="D1707" s="65" t="s">
        <v>971</v>
      </c>
      <c r="E1707" s="60" t="s">
        <v>742</v>
      </c>
      <c r="F1707" s="61">
        <v>44582</v>
      </c>
      <c r="G1707" s="62">
        <v>11</v>
      </c>
      <c r="H1707" s="62">
        <v>9</v>
      </c>
      <c r="I1707" s="61">
        <v>44924</v>
      </c>
      <c r="J1707" s="66" t="s">
        <v>1364</v>
      </c>
      <c r="K1707" s="128">
        <v>29620</v>
      </c>
      <c r="L1707" s="129">
        <f t="shared" ca="1" si="26"/>
        <v>44.035616438356165</v>
      </c>
      <c r="M1707" s="122">
        <v>0</v>
      </c>
      <c r="N1707" s="122" t="s">
        <v>1371</v>
      </c>
      <c r="O1707" s="122" t="s">
        <v>7813</v>
      </c>
    </row>
    <row r="1708" spans="1:15" s="120" customFormat="1" ht="12" hidden="1">
      <c r="A1708" s="122">
        <v>2022</v>
      </c>
      <c r="B1708" s="58" t="s">
        <v>3318</v>
      </c>
      <c r="C1708" s="59">
        <v>39568911</v>
      </c>
      <c r="D1708" s="65" t="s">
        <v>1007</v>
      </c>
      <c r="E1708" s="60" t="s">
        <v>742</v>
      </c>
      <c r="F1708" s="61">
        <v>44582</v>
      </c>
      <c r="G1708" s="62">
        <v>11</v>
      </c>
      <c r="H1708" s="62">
        <v>9</v>
      </c>
      <c r="I1708" s="61">
        <v>44924</v>
      </c>
      <c r="J1708" s="66" t="s">
        <v>1364</v>
      </c>
      <c r="K1708" s="128">
        <v>26808</v>
      </c>
      <c r="L1708" s="129">
        <f t="shared" ca="1" si="26"/>
        <v>51.739726027397261</v>
      </c>
      <c r="M1708" s="122">
        <v>0</v>
      </c>
      <c r="N1708" s="122" t="s">
        <v>1371</v>
      </c>
      <c r="O1708" s="122" t="s">
        <v>7813</v>
      </c>
    </row>
    <row r="1709" spans="1:15" s="120" customFormat="1" ht="12" hidden="1">
      <c r="A1709" s="122">
        <v>2022</v>
      </c>
      <c r="B1709" s="58" t="s">
        <v>3321</v>
      </c>
      <c r="C1709" s="59">
        <v>23783118</v>
      </c>
      <c r="D1709" s="65" t="s">
        <v>3999</v>
      </c>
      <c r="E1709" s="60" t="s">
        <v>742</v>
      </c>
      <c r="F1709" s="61">
        <v>44582</v>
      </c>
      <c r="G1709" s="62">
        <v>11</v>
      </c>
      <c r="H1709" s="62">
        <v>9</v>
      </c>
      <c r="I1709" s="61">
        <v>44924</v>
      </c>
      <c r="J1709" s="66" t="s">
        <v>1364</v>
      </c>
      <c r="K1709" s="128">
        <v>29629</v>
      </c>
      <c r="L1709" s="129">
        <f t="shared" ca="1" si="26"/>
        <v>44.010958904109586</v>
      </c>
      <c r="M1709" s="122">
        <v>0</v>
      </c>
      <c r="N1709" s="122" t="s">
        <v>1371</v>
      </c>
      <c r="O1709" s="122" t="s">
        <v>7813</v>
      </c>
    </row>
    <row r="1710" spans="1:15" s="120" customFormat="1" ht="12" hidden="1">
      <c r="A1710" s="122">
        <v>2022</v>
      </c>
      <c r="B1710" s="58" t="s">
        <v>3325</v>
      </c>
      <c r="C1710" s="59">
        <v>1024479892</v>
      </c>
      <c r="D1710" s="65" t="s">
        <v>960</v>
      </c>
      <c r="E1710" s="60" t="s">
        <v>739</v>
      </c>
      <c r="F1710" s="61">
        <v>44582</v>
      </c>
      <c r="G1710" s="62">
        <v>11</v>
      </c>
      <c r="H1710" s="62">
        <v>9</v>
      </c>
      <c r="I1710" s="61">
        <v>44924</v>
      </c>
      <c r="J1710" s="66" t="s">
        <v>1364</v>
      </c>
      <c r="K1710" s="128">
        <v>32232</v>
      </c>
      <c r="L1710" s="129">
        <f t="shared" ca="1" si="26"/>
        <v>36.87945205479452</v>
      </c>
      <c r="M1710" s="122">
        <v>0</v>
      </c>
      <c r="N1710" s="122" t="s">
        <v>1371</v>
      </c>
      <c r="O1710" s="122" t="s">
        <v>7813</v>
      </c>
    </row>
    <row r="1711" spans="1:15" s="120" customFormat="1" ht="12" hidden="1">
      <c r="A1711" s="122">
        <v>2022</v>
      </c>
      <c r="B1711" s="58" t="s">
        <v>3329</v>
      </c>
      <c r="C1711" s="59">
        <v>1082876272</v>
      </c>
      <c r="D1711" s="65" t="s">
        <v>2496</v>
      </c>
      <c r="E1711" s="60" t="s">
        <v>739</v>
      </c>
      <c r="F1711" s="61">
        <v>44582</v>
      </c>
      <c r="G1711" s="62">
        <v>11</v>
      </c>
      <c r="H1711" s="62">
        <v>9</v>
      </c>
      <c r="I1711" s="61">
        <v>44924</v>
      </c>
      <c r="J1711" s="66" t="s">
        <v>1364</v>
      </c>
      <c r="K1711" s="128">
        <v>32213</v>
      </c>
      <c r="L1711" s="129">
        <f t="shared" ca="1" si="26"/>
        <v>36.93150684931507</v>
      </c>
      <c r="M1711" s="122">
        <v>0</v>
      </c>
      <c r="N1711" s="122" t="s">
        <v>1371</v>
      </c>
      <c r="O1711" s="122" t="s">
        <v>7813</v>
      </c>
    </row>
    <row r="1712" spans="1:15" s="120" customFormat="1" ht="12" hidden="1">
      <c r="A1712" s="122">
        <v>2022</v>
      </c>
      <c r="B1712" s="58" t="s">
        <v>3356</v>
      </c>
      <c r="C1712" s="59">
        <v>79915158</v>
      </c>
      <c r="D1712" s="65" t="s">
        <v>1116</v>
      </c>
      <c r="E1712" s="60" t="s">
        <v>739</v>
      </c>
      <c r="F1712" s="61">
        <v>44582</v>
      </c>
      <c r="G1712" s="62">
        <v>11</v>
      </c>
      <c r="H1712" s="62">
        <v>9</v>
      </c>
      <c r="I1712" s="61">
        <v>44924</v>
      </c>
      <c r="J1712" s="66" t="s">
        <v>1364</v>
      </c>
      <c r="K1712" s="128">
        <v>29189</v>
      </c>
      <c r="L1712" s="129">
        <f t="shared" ca="1" si="26"/>
        <v>45.216438356164382</v>
      </c>
      <c r="M1712" s="122">
        <v>0</v>
      </c>
      <c r="N1712" s="122" t="s">
        <v>1371</v>
      </c>
      <c r="O1712" s="122" t="s">
        <v>7813</v>
      </c>
    </row>
    <row r="1713" spans="1:15" s="120" customFormat="1" ht="12" hidden="1">
      <c r="A1713" s="122">
        <v>2022</v>
      </c>
      <c r="B1713" s="58" t="s">
        <v>3357</v>
      </c>
      <c r="C1713" s="59">
        <v>1020764137</v>
      </c>
      <c r="D1713" s="65" t="s">
        <v>2395</v>
      </c>
      <c r="E1713" s="60" t="s">
        <v>742</v>
      </c>
      <c r="F1713" s="61">
        <v>44582</v>
      </c>
      <c r="G1713" s="62">
        <v>11</v>
      </c>
      <c r="H1713" s="62">
        <v>9</v>
      </c>
      <c r="I1713" s="61">
        <v>44924</v>
      </c>
      <c r="J1713" s="66" t="s">
        <v>1364</v>
      </c>
      <c r="K1713" s="128">
        <v>33457</v>
      </c>
      <c r="L1713" s="129">
        <f t="shared" ca="1" si="26"/>
        <v>33.523287671232879</v>
      </c>
      <c r="M1713" s="122">
        <v>0</v>
      </c>
      <c r="N1713" s="122" t="s">
        <v>1371</v>
      </c>
      <c r="O1713" s="122" t="s">
        <v>7813</v>
      </c>
    </row>
    <row r="1714" spans="1:15" s="120" customFormat="1" ht="12" hidden="1">
      <c r="A1714" s="122">
        <v>2022</v>
      </c>
      <c r="B1714" s="58" t="s">
        <v>3360</v>
      </c>
      <c r="C1714" s="59">
        <v>1030659898</v>
      </c>
      <c r="D1714" s="65" t="s">
        <v>4015</v>
      </c>
      <c r="E1714" s="60" t="s">
        <v>739</v>
      </c>
      <c r="F1714" s="61">
        <v>44582</v>
      </c>
      <c r="G1714" s="62">
        <v>11</v>
      </c>
      <c r="H1714" s="62">
        <v>9</v>
      </c>
      <c r="I1714" s="61">
        <v>44924</v>
      </c>
      <c r="J1714" s="66" t="s">
        <v>1365</v>
      </c>
      <c r="K1714" s="128">
        <v>34994</v>
      </c>
      <c r="L1714" s="129">
        <f t="shared" ca="1" si="26"/>
        <v>29.312328767123287</v>
      </c>
      <c r="M1714" s="122">
        <v>0</v>
      </c>
      <c r="N1714" s="122" t="s">
        <v>1371</v>
      </c>
      <c r="O1714" s="122" t="s">
        <v>7813</v>
      </c>
    </row>
    <row r="1715" spans="1:15" s="120" customFormat="1" ht="12" hidden="1">
      <c r="A1715" s="122">
        <v>2022</v>
      </c>
      <c r="B1715" s="58" t="s">
        <v>3495</v>
      </c>
      <c r="C1715" s="59">
        <v>1022351858</v>
      </c>
      <c r="D1715" s="65" t="s">
        <v>4097</v>
      </c>
      <c r="E1715" s="60" t="s">
        <v>739</v>
      </c>
      <c r="F1715" s="61">
        <v>44589</v>
      </c>
      <c r="G1715" s="62">
        <v>11</v>
      </c>
      <c r="H1715" s="62">
        <v>2</v>
      </c>
      <c r="I1715" s="61">
        <v>44924</v>
      </c>
      <c r="J1715" s="66" t="s">
        <v>1364</v>
      </c>
      <c r="K1715" s="128">
        <v>32186</v>
      </c>
      <c r="L1715" s="129">
        <f t="shared" ca="1" si="26"/>
        <v>37.005479452054793</v>
      </c>
      <c r="M1715" s="122">
        <v>0</v>
      </c>
      <c r="N1715" s="122" t="s">
        <v>1371</v>
      </c>
      <c r="O1715" s="122" t="s">
        <v>7813</v>
      </c>
    </row>
    <row r="1716" spans="1:15" s="120" customFormat="1" ht="12" hidden="1">
      <c r="A1716" s="122">
        <v>2022</v>
      </c>
      <c r="B1716" s="58" t="s">
        <v>3635</v>
      </c>
      <c r="C1716" s="59">
        <v>52454187</v>
      </c>
      <c r="D1716" s="65" t="s">
        <v>4159</v>
      </c>
      <c r="E1716" s="60" t="s">
        <v>742</v>
      </c>
      <c r="F1716" s="61">
        <v>44819</v>
      </c>
      <c r="G1716" s="62">
        <v>3</v>
      </c>
      <c r="H1716" s="62">
        <v>15</v>
      </c>
      <c r="I1716" s="61">
        <v>44924</v>
      </c>
      <c r="J1716" s="66" t="s">
        <v>1365</v>
      </c>
      <c r="K1716" s="128">
        <v>28809</v>
      </c>
      <c r="L1716" s="129">
        <f t="shared" ca="1" si="26"/>
        <v>46.257534246575339</v>
      </c>
      <c r="M1716" s="122">
        <v>0</v>
      </c>
      <c r="N1716" s="122" t="s">
        <v>1371</v>
      </c>
      <c r="O1716" s="122" t="s">
        <v>7813</v>
      </c>
    </row>
    <row r="1717" spans="1:15" s="120" customFormat="1" ht="12" hidden="1">
      <c r="A1717" s="122">
        <v>2022</v>
      </c>
      <c r="B1717" s="58" t="s">
        <v>3659</v>
      </c>
      <c r="C1717" s="59">
        <v>1032376534</v>
      </c>
      <c r="D1717" s="65" t="s">
        <v>4178</v>
      </c>
      <c r="E1717" s="60" t="s">
        <v>742</v>
      </c>
      <c r="F1717" s="61">
        <v>44837</v>
      </c>
      <c r="G1717" s="62">
        <v>2</v>
      </c>
      <c r="H1717" s="62">
        <v>27</v>
      </c>
      <c r="I1717" s="61">
        <v>44924</v>
      </c>
      <c r="J1717" s="66" t="s">
        <v>1364</v>
      </c>
      <c r="K1717" s="128">
        <v>31740</v>
      </c>
      <c r="L1717" s="129">
        <f t="shared" ca="1" si="26"/>
        <v>38.227397260273975</v>
      </c>
      <c r="M1717" s="122">
        <v>0</v>
      </c>
      <c r="N1717" s="122" t="s">
        <v>1371</v>
      </c>
      <c r="O1717" s="122" t="s">
        <v>7813</v>
      </c>
    </row>
    <row r="1718" spans="1:15" s="120" customFormat="1" ht="12" hidden="1">
      <c r="A1718" s="122">
        <v>2022</v>
      </c>
      <c r="B1718" s="58" t="s">
        <v>2676</v>
      </c>
      <c r="C1718" s="59">
        <v>1030567341</v>
      </c>
      <c r="D1718" s="65" t="s">
        <v>913</v>
      </c>
      <c r="E1718" s="60" t="s">
        <v>739</v>
      </c>
      <c r="F1718" s="61">
        <v>44572</v>
      </c>
      <c r="G1718" s="62">
        <v>11</v>
      </c>
      <c r="H1718" s="62">
        <v>20</v>
      </c>
      <c r="I1718" s="61">
        <v>44925</v>
      </c>
      <c r="J1718" s="66" t="s">
        <v>1364</v>
      </c>
      <c r="K1718" s="128">
        <v>32879</v>
      </c>
      <c r="L1718" s="129">
        <f t="shared" ca="1" si="26"/>
        <v>35.106849315068494</v>
      </c>
      <c r="M1718" s="122">
        <v>0</v>
      </c>
      <c r="N1718" s="122" t="s">
        <v>1371</v>
      </c>
      <c r="O1718" s="122" t="s">
        <v>7813</v>
      </c>
    </row>
    <row r="1719" spans="1:15" s="120" customFormat="1" ht="12" hidden="1">
      <c r="A1719" s="122">
        <v>2022</v>
      </c>
      <c r="B1719" s="58" t="s">
        <v>2682</v>
      </c>
      <c r="C1719" s="59">
        <v>1030538677</v>
      </c>
      <c r="D1719" s="65" t="s">
        <v>1024</v>
      </c>
      <c r="E1719" s="60" t="s">
        <v>739</v>
      </c>
      <c r="F1719" s="61">
        <v>44574</v>
      </c>
      <c r="G1719" s="62">
        <v>11</v>
      </c>
      <c r="H1719" s="62">
        <v>18</v>
      </c>
      <c r="I1719" s="61">
        <v>44925</v>
      </c>
      <c r="J1719" s="66" t="s">
        <v>1364</v>
      </c>
      <c r="K1719" s="128">
        <v>31972</v>
      </c>
      <c r="L1719" s="129">
        <f t="shared" ca="1" si="26"/>
        <v>37.591780821917808</v>
      </c>
      <c r="M1719" s="122">
        <v>0</v>
      </c>
      <c r="N1719" s="122" t="s">
        <v>1371</v>
      </c>
      <c r="O1719" s="122" t="s">
        <v>7813</v>
      </c>
    </row>
    <row r="1720" spans="1:15" s="120" customFormat="1" ht="12" hidden="1">
      <c r="A1720" s="122">
        <v>2022</v>
      </c>
      <c r="B1720" s="58" t="s">
        <v>2684</v>
      </c>
      <c r="C1720" s="59">
        <v>52532699</v>
      </c>
      <c r="D1720" s="65" t="s">
        <v>1328</v>
      </c>
      <c r="E1720" s="60" t="s">
        <v>742</v>
      </c>
      <c r="F1720" s="61">
        <v>44568</v>
      </c>
      <c r="G1720" s="62">
        <v>11</v>
      </c>
      <c r="H1720" s="62">
        <v>24</v>
      </c>
      <c r="I1720" s="61">
        <v>44925</v>
      </c>
      <c r="J1720" s="66" t="s">
        <v>1365</v>
      </c>
      <c r="K1720" s="128">
        <v>28916</v>
      </c>
      <c r="L1720" s="129">
        <f t="shared" ca="1" si="26"/>
        <v>45.964383561643835</v>
      </c>
      <c r="M1720" s="122">
        <v>0</v>
      </c>
      <c r="N1720" s="122" t="s">
        <v>1371</v>
      </c>
      <c r="O1720" s="122" t="s">
        <v>7813</v>
      </c>
    </row>
    <row r="1721" spans="1:15" s="120" customFormat="1" ht="12" hidden="1">
      <c r="A1721" s="122">
        <v>2022</v>
      </c>
      <c r="B1721" s="58" t="s">
        <v>2703</v>
      </c>
      <c r="C1721" s="59">
        <v>1014279715</v>
      </c>
      <c r="D1721" s="65" t="s">
        <v>1285</v>
      </c>
      <c r="E1721" s="60" t="s">
        <v>739</v>
      </c>
      <c r="F1721" s="61">
        <v>44568</v>
      </c>
      <c r="G1721" s="62">
        <v>11</v>
      </c>
      <c r="H1721" s="62">
        <v>24</v>
      </c>
      <c r="I1721" s="61">
        <v>44925</v>
      </c>
      <c r="J1721" s="66" t="s">
        <v>1364</v>
      </c>
      <c r="K1721" s="128">
        <v>35290</v>
      </c>
      <c r="L1721" s="129">
        <f t="shared" ca="1" si="26"/>
        <v>28.5013698630137</v>
      </c>
      <c r="M1721" s="122">
        <v>0</v>
      </c>
      <c r="N1721" s="122" t="s">
        <v>1371</v>
      </c>
      <c r="O1721" s="122" t="s">
        <v>7813</v>
      </c>
    </row>
    <row r="1722" spans="1:15" s="120" customFormat="1" ht="12" hidden="1">
      <c r="A1722" s="122">
        <v>2022</v>
      </c>
      <c r="B1722" s="58" t="s">
        <v>2717</v>
      </c>
      <c r="C1722" s="59">
        <v>52998723</v>
      </c>
      <c r="D1722" s="65" t="s">
        <v>2291</v>
      </c>
      <c r="E1722" s="60" t="s">
        <v>742</v>
      </c>
      <c r="F1722" s="61">
        <v>44574</v>
      </c>
      <c r="G1722" s="62">
        <v>11</v>
      </c>
      <c r="H1722" s="62">
        <v>18</v>
      </c>
      <c r="I1722" s="61">
        <v>44925</v>
      </c>
      <c r="J1722" s="66" t="s">
        <v>1364</v>
      </c>
      <c r="K1722" s="128">
        <v>30977</v>
      </c>
      <c r="L1722" s="129">
        <f t="shared" ca="1" si="26"/>
        <v>40.317808219178083</v>
      </c>
      <c r="M1722" s="122">
        <v>0</v>
      </c>
      <c r="N1722" s="122" t="s">
        <v>1371</v>
      </c>
      <c r="O1722" s="122" t="s">
        <v>7813</v>
      </c>
    </row>
    <row r="1723" spans="1:15" s="120" customFormat="1" ht="12" hidden="1">
      <c r="A1723" s="122">
        <v>2022</v>
      </c>
      <c r="B1723" s="58" t="s">
        <v>2754</v>
      </c>
      <c r="C1723" s="59">
        <v>52974542</v>
      </c>
      <c r="D1723" s="65" t="s">
        <v>910</v>
      </c>
      <c r="E1723" s="60" t="s">
        <v>742</v>
      </c>
      <c r="F1723" s="61">
        <v>44572</v>
      </c>
      <c r="G1723" s="62">
        <v>11</v>
      </c>
      <c r="H1723" s="62">
        <v>20</v>
      </c>
      <c r="I1723" s="61">
        <v>44925</v>
      </c>
      <c r="J1723" s="66" t="s">
        <v>1364</v>
      </c>
      <c r="K1723" s="128">
        <v>29890</v>
      </c>
      <c r="L1723" s="129">
        <f t="shared" ca="1" si="26"/>
        <v>43.295890410958904</v>
      </c>
      <c r="M1723" s="122">
        <v>0</v>
      </c>
      <c r="N1723" s="122" t="s">
        <v>1371</v>
      </c>
      <c r="O1723" s="122" t="s">
        <v>7813</v>
      </c>
    </row>
    <row r="1724" spans="1:15" s="120" customFormat="1" ht="12" hidden="1">
      <c r="A1724" s="122">
        <v>2022</v>
      </c>
      <c r="B1724" s="58" t="s">
        <v>2778</v>
      </c>
      <c r="C1724" s="59">
        <v>79795088</v>
      </c>
      <c r="D1724" s="65" t="s">
        <v>3878</v>
      </c>
      <c r="E1724" s="60" t="s">
        <v>739</v>
      </c>
      <c r="F1724" s="61">
        <v>44575</v>
      </c>
      <c r="G1724" s="62">
        <v>11</v>
      </c>
      <c r="H1724" s="62">
        <v>17</v>
      </c>
      <c r="I1724" s="61">
        <v>44925</v>
      </c>
      <c r="J1724" s="66" t="s">
        <v>1364</v>
      </c>
      <c r="K1724" s="128">
        <v>28516</v>
      </c>
      <c r="L1724" s="129">
        <f t="shared" ca="1" si="26"/>
        <v>47.060273972602737</v>
      </c>
      <c r="M1724" s="122">
        <v>0</v>
      </c>
      <c r="N1724" s="122" t="s">
        <v>1371</v>
      </c>
      <c r="O1724" s="122" t="s">
        <v>7813</v>
      </c>
    </row>
    <row r="1725" spans="1:15" s="120" customFormat="1" ht="12" hidden="1">
      <c r="A1725" s="122">
        <v>2022</v>
      </c>
      <c r="B1725" s="58" t="s">
        <v>2783</v>
      </c>
      <c r="C1725" s="59">
        <v>52337047</v>
      </c>
      <c r="D1725" s="65" t="s">
        <v>2333</v>
      </c>
      <c r="E1725" s="60" t="s">
        <v>742</v>
      </c>
      <c r="F1725" s="61">
        <v>44573</v>
      </c>
      <c r="G1725" s="62">
        <v>11</v>
      </c>
      <c r="H1725" s="62">
        <v>19</v>
      </c>
      <c r="I1725" s="61">
        <v>44925</v>
      </c>
      <c r="J1725" s="66" t="s">
        <v>1364</v>
      </c>
      <c r="K1725" s="128">
        <v>28120</v>
      </c>
      <c r="L1725" s="129">
        <f t="shared" ca="1" si="26"/>
        <v>48.145205479452052</v>
      </c>
      <c r="M1725" s="122">
        <v>0</v>
      </c>
      <c r="N1725" s="122" t="s">
        <v>1371</v>
      </c>
      <c r="O1725" s="122" t="s">
        <v>7813</v>
      </c>
    </row>
    <row r="1726" spans="1:15" s="120" customFormat="1" ht="12" hidden="1">
      <c r="A1726" s="122">
        <v>2022</v>
      </c>
      <c r="B1726" s="58" t="s">
        <v>2788</v>
      </c>
      <c r="C1726" s="59">
        <v>12745880</v>
      </c>
      <c r="D1726" s="65" t="s">
        <v>2279</v>
      </c>
      <c r="E1726" s="60" t="s">
        <v>739</v>
      </c>
      <c r="F1726" s="61">
        <v>44572</v>
      </c>
      <c r="G1726" s="62">
        <v>11</v>
      </c>
      <c r="H1726" s="62">
        <v>20</v>
      </c>
      <c r="I1726" s="61">
        <v>44925</v>
      </c>
      <c r="J1726" s="66" t="s">
        <v>1364</v>
      </c>
      <c r="K1726" s="128">
        <v>28655</v>
      </c>
      <c r="L1726" s="129">
        <f t="shared" ca="1" si="26"/>
        <v>46.679452054794524</v>
      </c>
      <c r="M1726" s="122">
        <v>0</v>
      </c>
      <c r="N1726" s="122" t="s">
        <v>1371</v>
      </c>
      <c r="O1726" s="122" t="s">
        <v>7813</v>
      </c>
    </row>
    <row r="1727" spans="1:15" s="120" customFormat="1" ht="12" hidden="1">
      <c r="A1727" s="122">
        <v>2022</v>
      </c>
      <c r="B1727" s="58" t="s">
        <v>2806</v>
      </c>
      <c r="C1727" s="59">
        <v>79982483</v>
      </c>
      <c r="D1727" s="65" t="s">
        <v>1133</v>
      </c>
      <c r="E1727" s="60" t="s">
        <v>739</v>
      </c>
      <c r="F1727" s="61">
        <v>44573</v>
      </c>
      <c r="G1727" s="62">
        <v>11</v>
      </c>
      <c r="H1727" s="62">
        <v>19</v>
      </c>
      <c r="I1727" s="61">
        <v>44925</v>
      </c>
      <c r="J1727" s="66" t="s">
        <v>1364</v>
      </c>
      <c r="K1727" s="128">
        <v>28908</v>
      </c>
      <c r="L1727" s="129">
        <f t="shared" ca="1" si="26"/>
        <v>45.986301369863014</v>
      </c>
      <c r="M1727" s="122">
        <v>0</v>
      </c>
      <c r="N1727" s="122" t="s">
        <v>1371</v>
      </c>
      <c r="O1727" s="122" t="s">
        <v>7813</v>
      </c>
    </row>
    <row r="1728" spans="1:15" s="120" customFormat="1" ht="12" hidden="1">
      <c r="A1728" s="122">
        <v>2022</v>
      </c>
      <c r="B1728" s="58" t="s">
        <v>2812</v>
      </c>
      <c r="C1728" s="59">
        <v>33378015</v>
      </c>
      <c r="D1728" s="65" t="s">
        <v>2281</v>
      </c>
      <c r="E1728" s="60" t="s">
        <v>742</v>
      </c>
      <c r="F1728" s="61">
        <v>44573</v>
      </c>
      <c r="G1728" s="62">
        <v>11</v>
      </c>
      <c r="H1728" s="62">
        <v>19</v>
      </c>
      <c r="I1728" s="61">
        <v>44925</v>
      </c>
      <c r="J1728" s="66" t="s">
        <v>1364</v>
      </c>
      <c r="K1728" s="128">
        <v>31086</v>
      </c>
      <c r="L1728" s="129">
        <f t="shared" ca="1" si="26"/>
        <v>40.019178082191779</v>
      </c>
      <c r="M1728" s="122">
        <v>0</v>
      </c>
      <c r="N1728" s="122" t="s">
        <v>1371</v>
      </c>
      <c r="O1728" s="122" t="s">
        <v>7813</v>
      </c>
    </row>
    <row r="1729" spans="1:15" s="120" customFormat="1" ht="12" hidden="1">
      <c r="A1729" s="122">
        <v>2022</v>
      </c>
      <c r="B1729" s="58" t="s">
        <v>2825</v>
      </c>
      <c r="C1729" s="59">
        <v>80733977</v>
      </c>
      <c r="D1729" s="65" t="s">
        <v>1175</v>
      </c>
      <c r="E1729" s="60" t="s">
        <v>739</v>
      </c>
      <c r="F1729" s="61">
        <v>44581</v>
      </c>
      <c r="G1729" s="62">
        <v>11</v>
      </c>
      <c r="H1729" s="62">
        <v>11</v>
      </c>
      <c r="I1729" s="61">
        <v>44925</v>
      </c>
      <c r="J1729" s="66" t="s">
        <v>1364</v>
      </c>
      <c r="K1729" s="128">
        <v>30219</v>
      </c>
      <c r="L1729" s="129">
        <f t="shared" ca="1" si="26"/>
        <v>42.394520547945206</v>
      </c>
      <c r="M1729" s="122">
        <v>0</v>
      </c>
      <c r="N1729" s="122" t="s">
        <v>1371</v>
      </c>
      <c r="O1729" s="122" t="s">
        <v>7813</v>
      </c>
    </row>
    <row r="1730" spans="1:15" s="120" customFormat="1" ht="12" hidden="1">
      <c r="A1730" s="122">
        <v>2022</v>
      </c>
      <c r="B1730" s="58" t="s">
        <v>2827</v>
      </c>
      <c r="C1730" s="59">
        <v>1012368693</v>
      </c>
      <c r="D1730" s="65" t="s">
        <v>1205</v>
      </c>
      <c r="E1730" s="60" t="s">
        <v>742</v>
      </c>
      <c r="F1730" s="61">
        <v>44574</v>
      </c>
      <c r="G1730" s="62">
        <v>11</v>
      </c>
      <c r="H1730" s="62">
        <v>18</v>
      </c>
      <c r="I1730" s="61">
        <v>44925</v>
      </c>
      <c r="J1730" s="66" t="s">
        <v>1364</v>
      </c>
      <c r="K1730" s="128">
        <v>33094</v>
      </c>
      <c r="L1730" s="129">
        <f t="shared" ca="1" si="26"/>
        <v>34.517808219178079</v>
      </c>
      <c r="M1730" s="122">
        <v>0</v>
      </c>
      <c r="N1730" s="122" t="s">
        <v>1371</v>
      </c>
      <c r="O1730" s="122" t="s">
        <v>7813</v>
      </c>
    </row>
    <row r="1731" spans="1:15" s="120" customFormat="1" ht="12" hidden="1">
      <c r="A1731" s="122">
        <v>2022</v>
      </c>
      <c r="B1731" s="132" t="s">
        <v>2828</v>
      </c>
      <c r="C1731" s="59">
        <v>1012381987</v>
      </c>
      <c r="D1731" s="65" t="s">
        <v>1359</v>
      </c>
      <c r="E1731" s="60" t="s">
        <v>739</v>
      </c>
      <c r="F1731" s="64">
        <v>44574</v>
      </c>
      <c r="G1731" s="133">
        <v>11</v>
      </c>
      <c r="H1731" s="133">
        <v>18</v>
      </c>
      <c r="I1731" s="61">
        <v>44925</v>
      </c>
      <c r="J1731" s="66" t="s">
        <v>1364</v>
      </c>
      <c r="K1731" s="128">
        <v>33540</v>
      </c>
      <c r="L1731" s="129">
        <f t="shared" ref="L1731:L1794" ca="1" si="27">IFERROR((TODAY()-K1731)/365,"No Aplica")</f>
        <v>33.295890410958904</v>
      </c>
      <c r="M1731" s="122">
        <v>0</v>
      </c>
      <c r="N1731" s="122" t="s">
        <v>1371</v>
      </c>
      <c r="O1731" s="122" t="s">
        <v>7813</v>
      </c>
    </row>
    <row r="1732" spans="1:15" s="120" customFormat="1" ht="12" hidden="1">
      <c r="A1732" s="122">
        <v>2022</v>
      </c>
      <c r="B1732" s="58" t="s">
        <v>2830</v>
      </c>
      <c r="C1732" s="59">
        <v>52706460</v>
      </c>
      <c r="D1732" s="65" t="s">
        <v>2453</v>
      </c>
      <c r="E1732" s="60" t="s">
        <v>742</v>
      </c>
      <c r="F1732" s="61">
        <v>44574</v>
      </c>
      <c r="G1732" s="62">
        <v>11</v>
      </c>
      <c r="H1732" s="62">
        <v>18</v>
      </c>
      <c r="I1732" s="61">
        <v>44925</v>
      </c>
      <c r="J1732" s="66" t="s">
        <v>1364</v>
      </c>
      <c r="K1732" s="128">
        <v>28804</v>
      </c>
      <c r="L1732" s="129">
        <f t="shared" ca="1" si="27"/>
        <v>46.271232876712325</v>
      </c>
      <c r="M1732" s="122">
        <v>0</v>
      </c>
      <c r="N1732" s="122" t="s">
        <v>1371</v>
      </c>
      <c r="O1732" s="122" t="s">
        <v>7813</v>
      </c>
    </row>
    <row r="1733" spans="1:15" s="120" customFormat="1" ht="12" hidden="1">
      <c r="A1733" s="122">
        <v>2022</v>
      </c>
      <c r="B1733" s="58" t="s">
        <v>2831</v>
      </c>
      <c r="C1733" s="59">
        <v>35537564</v>
      </c>
      <c r="D1733" s="65" t="s">
        <v>2383</v>
      </c>
      <c r="E1733" s="60" t="s">
        <v>742</v>
      </c>
      <c r="F1733" s="61">
        <v>44574</v>
      </c>
      <c r="G1733" s="62">
        <v>11</v>
      </c>
      <c r="H1733" s="62">
        <v>18</v>
      </c>
      <c r="I1733" s="61">
        <v>44925</v>
      </c>
      <c r="J1733" s="66" t="s">
        <v>1364</v>
      </c>
      <c r="K1733" s="128">
        <v>31239</v>
      </c>
      <c r="L1733" s="129">
        <f t="shared" ca="1" si="27"/>
        <v>39.6</v>
      </c>
      <c r="M1733" s="122">
        <v>0</v>
      </c>
      <c r="N1733" s="122" t="s">
        <v>1371</v>
      </c>
      <c r="O1733" s="122" t="s">
        <v>7813</v>
      </c>
    </row>
    <row r="1734" spans="1:15" s="120" customFormat="1" ht="12" hidden="1">
      <c r="A1734" s="122">
        <v>2022</v>
      </c>
      <c r="B1734" s="132" t="s">
        <v>2832</v>
      </c>
      <c r="C1734" s="59">
        <v>80020517</v>
      </c>
      <c r="D1734" s="65" t="s">
        <v>2368</v>
      </c>
      <c r="E1734" s="60" t="s">
        <v>739</v>
      </c>
      <c r="F1734" s="64">
        <v>44574</v>
      </c>
      <c r="G1734" s="133">
        <v>11</v>
      </c>
      <c r="H1734" s="133">
        <v>18</v>
      </c>
      <c r="I1734" s="64">
        <v>44925</v>
      </c>
      <c r="J1734" s="66" t="s">
        <v>1364</v>
      </c>
      <c r="K1734" s="128">
        <v>28807</v>
      </c>
      <c r="L1734" s="129">
        <f t="shared" ca="1" si="27"/>
        <v>46.263013698630139</v>
      </c>
      <c r="M1734" s="122">
        <v>0</v>
      </c>
      <c r="N1734" s="122" t="s">
        <v>1371</v>
      </c>
      <c r="O1734" s="122" t="s">
        <v>7813</v>
      </c>
    </row>
    <row r="1735" spans="1:15" s="120" customFormat="1" ht="12" hidden="1">
      <c r="A1735" s="122">
        <v>2022</v>
      </c>
      <c r="B1735" s="58" t="s">
        <v>2833</v>
      </c>
      <c r="C1735" s="59">
        <v>1110558745</v>
      </c>
      <c r="D1735" s="65" t="s">
        <v>2606</v>
      </c>
      <c r="E1735" s="60" t="s">
        <v>739</v>
      </c>
      <c r="F1735" s="61">
        <v>44574</v>
      </c>
      <c r="G1735" s="62">
        <v>11</v>
      </c>
      <c r="H1735" s="62">
        <v>18</v>
      </c>
      <c r="I1735" s="61">
        <v>44925</v>
      </c>
      <c r="J1735" s="66" t="s">
        <v>1364</v>
      </c>
      <c r="K1735" s="128">
        <v>34816</v>
      </c>
      <c r="L1735" s="129">
        <f t="shared" ca="1" si="27"/>
        <v>29.8</v>
      </c>
      <c r="M1735" s="122">
        <v>0</v>
      </c>
      <c r="N1735" s="122" t="s">
        <v>1371</v>
      </c>
      <c r="O1735" s="122" t="s">
        <v>7813</v>
      </c>
    </row>
    <row r="1736" spans="1:15" s="120" customFormat="1" ht="12" hidden="1">
      <c r="A1736" s="122">
        <v>2022</v>
      </c>
      <c r="B1736" s="58" t="s">
        <v>2834</v>
      </c>
      <c r="C1736" s="59">
        <v>52086502</v>
      </c>
      <c r="D1736" s="65" t="s">
        <v>1224</v>
      </c>
      <c r="E1736" s="60" t="s">
        <v>742</v>
      </c>
      <c r="F1736" s="61">
        <v>44574</v>
      </c>
      <c r="G1736" s="62">
        <v>11</v>
      </c>
      <c r="H1736" s="62">
        <v>18</v>
      </c>
      <c r="I1736" s="61">
        <v>44925</v>
      </c>
      <c r="J1736" s="66" t="s">
        <v>1364</v>
      </c>
      <c r="K1736" s="128">
        <v>27469</v>
      </c>
      <c r="L1736" s="129">
        <f t="shared" ca="1" si="27"/>
        <v>49.92876712328767</v>
      </c>
      <c r="M1736" s="122">
        <v>0</v>
      </c>
      <c r="N1736" s="122" t="s">
        <v>1371</v>
      </c>
      <c r="O1736" s="122" t="s">
        <v>7813</v>
      </c>
    </row>
    <row r="1737" spans="1:15" s="120" customFormat="1" ht="12" hidden="1">
      <c r="A1737" s="122">
        <v>2022</v>
      </c>
      <c r="B1737" s="58" t="s">
        <v>2836</v>
      </c>
      <c r="C1737" s="59">
        <v>1019064307</v>
      </c>
      <c r="D1737" s="65" t="s">
        <v>3884</v>
      </c>
      <c r="E1737" s="60" t="s">
        <v>742</v>
      </c>
      <c r="F1737" s="61">
        <v>44572</v>
      </c>
      <c r="G1737" s="62">
        <v>11</v>
      </c>
      <c r="H1737" s="62">
        <v>20</v>
      </c>
      <c r="I1737" s="61">
        <v>44925</v>
      </c>
      <c r="J1737" s="66" t="s">
        <v>1364</v>
      </c>
      <c r="K1737" s="128">
        <v>33538</v>
      </c>
      <c r="L1737" s="129">
        <f t="shared" ca="1" si="27"/>
        <v>33.301369863013697</v>
      </c>
      <c r="M1737" s="122">
        <v>0</v>
      </c>
      <c r="N1737" s="122" t="s">
        <v>1371</v>
      </c>
      <c r="O1737" s="122" t="s">
        <v>7813</v>
      </c>
    </row>
    <row r="1738" spans="1:15" s="120" customFormat="1" ht="12" hidden="1">
      <c r="A1738" s="122">
        <v>2022</v>
      </c>
      <c r="B1738" s="58" t="s">
        <v>2838</v>
      </c>
      <c r="C1738" s="59">
        <v>79628872</v>
      </c>
      <c r="D1738" s="65" t="s">
        <v>3886</v>
      </c>
      <c r="E1738" s="60" t="s">
        <v>739</v>
      </c>
      <c r="F1738" s="61">
        <v>44578</v>
      </c>
      <c r="G1738" s="62">
        <v>11</v>
      </c>
      <c r="H1738" s="62">
        <v>14</v>
      </c>
      <c r="I1738" s="61">
        <v>44925</v>
      </c>
      <c r="J1738" s="66" t="s">
        <v>1364</v>
      </c>
      <c r="K1738" s="128">
        <v>28693</v>
      </c>
      <c r="L1738" s="129">
        <f t="shared" ca="1" si="27"/>
        <v>46.575342465753423</v>
      </c>
      <c r="M1738" s="122">
        <v>0</v>
      </c>
      <c r="N1738" s="122" t="s">
        <v>1371</v>
      </c>
      <c r="O1738" s="122" t="s">
        <v>7813</v>
      </c>
    </row>
    <row r="1739" spans="1:15" s="120" customFormat="1" ht="12" hidden="1">
      <c r="A1739" s="122">
        <v>2022</v>
      </c>
      <c r="B1739" s="58" t="s">
        <v>2846</v>
      </c>
      <c r="C1739" s="59">
        <v>1019029589</v>
      </c>
      <c r="D1739" s="65" t="s">
        <v>962</v>
      </c>
      <c r="E1739" s="60" t="s">
        <v>739</v>
      </c>
      <c r="F1739" s="61">
        <v>44575</v>
      </c>
      <c r="G1739" s="62">
        <v>11</v>
      </c>
      <c r="H1739" s="62">
        <v>17</v>
      </c>
      <c r="I1739" s="61">
        <v>44925</v>
      </c>
      <c r="J1739" s="66" t="s">
        <v>1364</v>
      </c>
      <c r="K1739" s="128">
        <v>32503</v>
      </c>
      <c r="L1739" s="129">
        <f t="shared" ca="1" si="27"/>
        <v>36.136986301369866</v>
      </c>
      <c r="M1739" s="122">
        <v>0</v>
      </c>
      <c r="N1739" s="122" t="s">
        <v>1371</v>
      </c>
      <c r="O1739" s="122" t="s">
        <v>7813</v>
      </c>
    </row>
    <row r="1740" spans="1:15" s="120" customFormat="1" ht="12" hidden="1">
      <c r="A1740" s="122">
        <v>2022</v>
      </c>
      <c r="B1740" s="58" t="s">
        <v>2848</v>
      </c>
      <c r="C1740" s="59">
        <v>13171382</v>
      </c>
      <c r="D1740" s="65" t="s">
        <v>2393</v>
      </c>
      <c r="E1740" s="60" t="s">
        <v>739</v>
      </c>
      <c r="F1740" s="61">
        <v>44573</v>
      </c>
      <c r="G1740" s="62">
        <v>11</v>
      </c>
      <c r="H1740" s="62">
        <v>19</v>
      </c>
      <c r="I1740" s="61">
        <v>44925</v>
      </c>
      <c r="J1740" s="66" t="s">
        <v>1364</v>
      </c>
      <c r="K1740" s="128">
        <v>23581</v>
      </c>
      <c r="L1740" s="129">
        <f t="shared" ca="1" si="27"/>
        <v>60.580821917808223</v>
      </c>
      <c r="M1740" s="122">
        <v>0</v>
      </c>
      <c r="N1740" s="122" t="s">
        <v>1371</v>
      </c>
      <c r="O1740" s="122" t="s">
        <v>7813</v>
      </c>
    </row>
    <row r="1741" spans="1:15" s="120" customFormat="1" ht="12" hidden="1">
      <c r="A1741" s="122">
        <v>2022</v>
      </c>
      <c r="B1741" s="58" t="s">
        <v>2860</v>
      </c>
      <c r="C1741" s="59">
        <v>1140847692</v>
      </c>
      <c r="D1741" s="65" t="s">
        <v>2430</v>
      </c>
      <c r="E1741" s="60" t="s">
        <v>742</v>
      </c>
      <c r="F1741" s="61">
        <v>44573</v>
      </c>
      <c r="G1741" s="62">
        <v>11</v>
      </c>
      <c r="H1741" s="62">
        <v>19</v>
      </c>
      <c r="I1741" s="61">
        <v>44925</v>
      </c>
      <c r="J1741" s="66" t="s">
        <v>1364</v>
      </c>
      <c r="K1741" s="128">
        <v>33588</v>
      </c>
      <c r="L1741" s="129">
        <f t="shared" ca="1" si="27"/>
        <v>33.164383561643838</v>
      </c>
      <c r="M1741" s="122">
        <v>0</v>
      </c>
      <c r="N1741" s="122" t="s">
        <v>1371</v>
      </c>
      <c r="O1741" s="122" t="s">
        <v>7813</v>
      </c>
    </row>
    <row r="1742" spans="1:15" s="120" customFormat="1" ht="12" hidden="1">
      <c r="A1742" s="122">
        <v>2022</v>
      </c>
      <c r="B1742" s="58" t="s">
        <v>2881</v>
      </c>
      <c r="C1742" s="59">
        <v>1020820361</v>
      </c>
      <c r="D1742" s="65" t="s">
        <v>1197</v>
      </c>
      <c r="E1742" s="60" t="s">
        <v>742</v>
      </c>
      <c r="F1742" s="61">
        <v>44575</v>
      </c>
      <c r="G1742" s="62">
        <v>11</v>
      </c>
      <c r="H1742" s="62">
        <v>17</v>
      </c>
      <c r="I1742" s="61">
        <v>44925</v>
      </c>
      <c r="J1742" s="66" t="s">
        <v>1364</v>
      </c>
      <c r="K1742" s="128">
        <v>35381</v>
      </c>
      <c r="L1742" s="129">
        <f t="shared" ca="1" si="27"/>
        <v>28.252054794520546</v>
      </c>
      <c r="M1742" s="122">
        <v>0</v>
      </c>
      <c r="N1742" s="122" t="s">
        <v>1371</v>
      </c>
      <c r="O1742" s="122" t="s">
        <v>7813</v>
      </c>
    </row>
    <row r="1743" spans="1:15" s="120" customFormat="1" ht="12" hidden="1">
      <c r="A1743" s="122">
        <v>2022</v>
      </c>
      <c r="B1743" s="58" t="s">
        <v>2882</v>
      </c>
      <c r="C1743" s="59">
        <v>1014229232</v>
      </c>
      <c r="D1743" s="65" t="s">
        <v>3891</v>
      </c>
      <c r="E1743" s="60" t="s">
        <v>742</v>
      </c>
      <c r="F1743" s="61">
        <v>44575</v>
      </c>
      <c r="G1743" s="62">
        <v>11</v>
      </c>
      <c r="H1743" s="62">
        <v>17</v>
      </c>
      <c r="I1743" s="61">
        <v>44925</v>
      </c>
      <c r="J1743" s="66" t="s">
        <v>1364</v>
      </c>
      <c r="K1743" s="128">
        <v>35351</v>
      </c>
      <c r="L1743" s="129">
        <f t="shared" ca="1" si="27"/>
        <v>28.334246575342465</v>
      </c>
      <c r="M1743" s="122">
        <v>0</v>
      </c>
      <c r="N1743" s="122" t="s">
        <v>1371</v>
      </c>
      <c r="O1743" s="122" t="s">
        <v>7813</v>
      </c>
    </row>
    <row r="1744" spans="1:15" s="120" customFormat="1" ht="12" hidden="1">
      <c r="A1744" s="122">
        <v>2022</v>
      </c>
      <c r="B1744" s="58" t="s">
        <v>2883</v>
      </c>
      <c r="C1744" s="59">
        <v>47438870</v>
      </c>
      <c r="D1744" s="65" t="s">
        <v>3892</v>
      </c>
      <c r="E1744" s="60" t="s">
        <v>742</v>
      </c>
      <c r="F1744" s="61">
        <v>44575</v>
      </c>
      <c r="G1744" s="62">
        <v>11</v>
      </c>
      <c r="H1744" s="62">
        <v>17</v>
      </c>
      <c r="I1744" s="61">
        <v>44925</v>
      </c>
      <c r="J1744" s="66" t="s">
        <v>1364</v>
      </c>
      <c r="K1744" s="128">
        <v>29782</v>
      </c>
      <c r="L1744" s="129">
        <f t="shared" ca="1" si="27"/>
        <v>43.591780821917808</v>
      </c>
      <c r="M1744" s="122">
        <v>0</v>
      </c>
      <c r="N1744" s="122" t="s">
        <v>1371</v>
      </c>
      <c r="O1744" s="122" t="s">
        <v>7813</v>
      </c>
    </row>
    <row r="1745" spans="1:15" s="120" customFormat="1" ht="12" hidden="1">
      <c r="A1745" s="122">
        <v>2022</v>
      </c>
      <c r="B1745" s="58" t="s">
        <v>2884</v>
      </c>
      <c r="C1745" s="59">
        <v>1013579971</v>
      </c>
      <c r="D1745" s="65" t="s">
        <v>2513</v>
      </c>
      <c r="E1745" s="60" t="s">
        <v>742</v>
      </c>
      <c r="F1745" s="61">
        <v>44575</v>
      </c>
      <c r="G1745" s="62">
        <v>11</v>
      </c>
      <c r="H1745" s="62">
        <v>17</v>
      </c>
      <c r="I1745" s="61">
        <v>44925</v>
      </c>
      <c r="J1745" s="66" t="s">
        <v>1364</v>
      </c>
      <c r="K1745" s="128">
        <v>31526</v>
      </c>
      <c r="L1745" s="129">
        <f t="shared" ca="1" si="27"/>
        <v>38.813698630136983</v>
      </c>
      <c r="M1745" s="122">
        <v>0</v>
      </c>
      <c r="N1745" s="122" t="s">
        <v>1371</v>
      </c>
      <c r="O1745" s="122" t="s">
        <v>7813</v>
      </c>
    </row>
    <row r="1746" spans="1:15" s="120" customFormat="1" ht="12" hidden="1">
      <c r="A1746" s="122">
        <v>2022</v>
      </c>
      <c r="B1746" s="58" t="s">
        <v>2886</v>
      </c>
      <c r="C1746" s="59">
        <v>1032460941</v>
      </c>
      <c r="D1746" s="65" t="s">
        <v>1357</v>
      </c>
      <c r="E1746" s="60" t="s">
        <v>742</v>
      </c>
      <c r="F1746" s="61">
        <v>44575</v>
      </c>
      <c r="G1746" s="62">
        <v>11</v>
      </c>
      <c r="H1746" s="62">
        <v>17</v>
      </c>
      <c r="I1746" s="61">
        <v>44925</v>
      </c>
      <c r="J1746" s="66" t="s">
        <v>1364</v>
      </c>
      <c r="K1746" s="128">
        <v>34196</v>
      </c>
      <c r="L1746" s="129">
        <f t="shared" ca="1" si="27"/>
        <v>31.4986301369863</v>
      </c>
      <c r="M1746" s="122">
        <v>0</v>
      </c>
      <c r="N1746" s="122" t="s">
        <v>1371</v>
      </c>
      <c r="O1746" s="122" t="s">
        <v>7813</v>
      </c>
    </row>
    <row r="1747" spans="1:15" s="120" customFormat="1" ht="12" hidden="1">
      <c r="A1747" s="122">
        <v>2022</v>
      </c>
      <c r="B1747" s="58" t="s">
        <v>2887</v>
      </c>
      <c r="C1747" s="59">
        <v>1010194275</v>
      </c>
      <c r="D1747" s="65" t="s">
        <v>1241</v>
      </c>
      <c r="E1747" s="60" t="s">
        <v>742</v>
      </c>
      <c r="F1747" s="61">
        <v>44575</v>
      </c>
      <c r="G1747" s="62">
        <v>11</v>
      </c>
      <c r="H1747" s="62">
        <v>17</v>
      </c>
      <c r="I1747" s="61">
        <v>44925</v>
      </c>
      <c r="J1747" s="66" t="s">
        <v>1364</v>
      </c>
      <c r="K1747" s="128">
        <v>33179</v>
      </c>
      <c r="L1747" s="129">
        <f t="shared" ca="1" si="27"/>
        <v>34.284931506849318</v>
      </c>
      <c r="M1747" s="122">
        <v>0</v>
      </c>
      <c r="N1747" s="122" t="s">
        <v>1371</v>
      </c>
      <c r="O1747" s="122" t="s">
        <v>7813</v>
      </c>
    </row>
    <row r="1748" spans="1:15" s="120" customFormat="1" ht="12" hidden="1">
      <c r="A1748" s="122">
        <v>2022</v>
      </c>
      <c r="B1748" s="58" t="s">
        <v>2888</v>
      </c>
      <c r="C1748" s="59">
        <v>80184844</v>
      </c>
      <c r="D1748" s="65" t="s">
        <v>2277</v>
      </c>
      <c r="E1748" s="60" t="s">
        <v>739</v>
      </c>
      <c r="F1748" s="61">
        <v>44574</v>
      </c>
      <c r="G1748" s="62">
        <v>11</v>
      </c>
      <c r="H1748" s="62">
        <v>18</v>
      </c>
      <c r="I1748" s="61">
        <v>44925</v>
      </c>
      <c r="J1748" s="66" t="s">
        <v>1364</v>
      </c>
      <c r="K1748" s="128">
        <v>30126</v>
      </c>
      <c r="L1748" s="129">
        <f t="shared" ca="1" si="27"/>
        <v>42.649315068493152</v>
      </c>
      <c r="M1748" s="122">
        <v>0</v>
      </c>
      <c r="N1748" s="122" t="s">
        <v>1371</v>
      </c>
      <c r="O1748" s="122" t="s">
        <v>7813</v>
      </c>
    </row>
    <row r="1749" spans="1:15" s="120" customFormat="1" ht="12" hidden="1">
      <c r="A1749" s="122">
        <v>2022</v>
      </c>
      <c r="B1749" s="58" t="s">
        <v>2890</v>
      </c>
      <c r="C1749" s="59">
        <v>1003812462</v>
      </c>
      <c r="D1749" s="65" t="s">
        <v>3894</v>
      </c>
      <c r="E1749" s="60" t="s">
        <v>739</v>
      </c>
      <c r="F1749" s="61">
        <v>44573</v>
      </c>
      <c r="G1749" s="62">
        <v>11</v>
      </c>
      <c r="H1749" s="62">
        <v>10</v>
      </c>
      <c r="I1749" s="61">
        <v>44925</v>
      </c>
      <c r="J1749" s="66" t="s">
        <v>1364</v>
      </c>
      <c r="K1749" s="128">
        <v>36668</v>
      </c>
      <c r="L1749" s="129">
        <f t="shared" ca="1" si="27"/>
        <v>24.726027397260275</v>
      </c>
      <c r="M1749" s="122">
        <v>0</v>
      </c>
      <c r="N1749" s="122" t="s">
        <v>1371</v>
      </c>
      <c r="O1749" s="122" t="s">
        <v>7813</v>
      </c>
    </row>
    <row r="1750" spans="1:15" s="120" customFormat="1" ht="12" hidden="1">
      <c r="A1750" s="122">
        <v>2022</v>
      </c>
      <c r="B1750" s="58" t="s">
        <v>2891</v>
      </c>
      <c r="C1750" s="59">
        <v>79842658</v>
      </c>
      <c r="D1750" s="65" t="s">
        <v>2342</v>
      </c>
      <c r="E1750" s="60" t="s">
        <v>739</v>
      </c>
      <c r="F1750" s="61">
        <v>44575</v>
      </c>
      <c r="G1750" s="62">
        <v>11</v>
      </c>
      <c r="H1750" s="62">
        <v>17</v>
      </c>
      <c r="I1750" s="61">
        <v>44925</v>
      </c>
      <c r="J1750" s="66" t="s">
        <v>1364</v>
      </c>
      <c r="K1750" s="128">
        <v>28198</v>
      </c>
      <c r="L1750" s="129">
        <f t="shared" ca="1" si="27"/>
        <v>47.93150684931507</v>
      </c>
      <c r="M1750" s="122">
        <v>0</v>
      </c>
      <c r="N1750" s="122" t="s">
        <v>1371</v>
      </c>
      <c r="O1750" s="122" t="s">
        <v>7813</v>
      </c>
    </row>
    <row r="1751" spans="1:15" s="120" customFormat="1" ht="12" hidden="1">
      <c r="A1751" s="122">
        <v>2022</v>
      </c>
      <c r="B1751" s="58" t="s">
        <v>2893</v>
      </c>
      <c r="C1751" s="59">
        <v>1075679188</v>
      </c>
      <c r="D1751" s="65" t="s">
        <v>946</v>
      </c>
      <c r="E1751" s="60" t="s">
        <v>742</v>
      </c>
      <c r="F1751" s="61">
        <v>44574</v>
      </c>
      <c r="G1751" s="62">
        <v>11</v>
      </c>
      <c r="H1751" s="62">
        <v>18</v>
      </c>
      <c r="I1751" s="61">
        <v>44925</v>
      </c>
      <c r="J1751" s="66" t="s">
        <v>1364</v>
      </c>
      <c r="K1751" s="128">
        <v>35138</v>
      </c>
      <c r="L1751" s="129">
        <f t="shared" ca="1" si="27"/>
        <v>28.917808219178081</v>
      </c>
      <c r="M1751" s="122">
        <v>0</v>
      </c>
      <c r="N1751" s="122" t="s">
        <v>1371</v>
      </c>
      <c r="O1751" s="122" t="s">
        <v>7813</v>
      </c>
    </row>
    <row r="1752" spans="1:15" s="120" customFormat="1" ht="12" hidden="1">
      <c r="A1752" s="122">
        <v>2022</v>
      </c>
      <c r="B1752" s="58" t="s">
        <v>2912</v>
      </c>
      <c r="C1752" s="59">
        <v>1018424460</v>
      </c>
      <c r="D1752" s="65" t="s">
        <v>2541</v>
      </c>
      <c r="E1752" s="60" t="s">
        <v>742</v>
      </c>
      <c r="F1752" s="61">
        <v>44574</v>
      </c>
      <c r="G1752" s="62">
        <v>11</v>
      </c>
      <c r="H1752" s="62">
        <v>18</v>
      </c>
      <c r="I1752" s="61">
        <v>44925</v>
      </c>
      <c r="J1752" s="66" t="s">
        <v>1364</v>
      </c>
      <c r="K1752" s="128">
        <v>32615</v>
      </c>
      <c r="L1752" s="129">
        <f t="shared" ca="1" si="27"/>
        <v>35.830136986301369</v>
      </c>
      <c r="M1752" s="122">
        <v>0</v>
      </c>
      <c r="N1752" s="122" t="s">
        <v>1371</v>
      </c>
      <c r="O1752" s="122" t="s">
        <v>7813</v>
      </c>
    </row>
    <row r="1753" spans="1:15" s="120" customFormat="1" ht="12" hidden="1">
      <c r="A1753" s="122">
        <v>2022</v>
      </c>
      <c r="B1753" s="58" t="s">
        <v>2954</v>
      </c>
      <c r="C1753" s="59">
        <v>1032460655</v>
      </c>
      <c r="D1753" s="65" t="s">
        <v>2474</v>
      </c>
      <c r="E1753" s="60" t="s">
        <v>739</v>
      </c>
      <c r="F1753" s="61">
        <v>44578</v>
      </c>
      <c r="G1753" s="62">
        <v>11</v>
      </c>
      <c r="H1753" s="62">
        <v>14</v>
      </c>
      <c r="I1753" s="61">
        <v>44925</v>
      </c>
      <c r="J1753" s="66" t="s">
        <v>1364</v>
      </c>
      <c r="K1753" s="128">
        <v>34199</v>
      </c>
      <c r="L1753" s="129">
        <f t="shared" ca="1" si="27"/>
        <v>31.490410958904111</v>
      </c>
      <c r="M1753" s="122">
        <v>0</v>
      </c>
      <c r="N1753" s="122" t="s">
        <v>1371</v>
      </c>
      <c r="O1753" s="122" t="s">
        <v>7813</v>
      </c>
    </row>
    <row r="1754" spans="1:15" s="120" customFormat="1" ht="12" hidden="1">
      <c r="A1754" s="122">
        <v>2022</v>
      </c>
      <c r="B1754" s="58" t="s">
        <v>2957</v>
      </c>
      <c r="C1754" s="59">
        <v>35531488</v>
      </c>
      <c r="D1754" s="65" t="s">
        <v>888</v>
      </c>
      <c r="E1754" s="60" t="s">
        <v>742</v>
      </c>
      <c r="F1754" s="61">
        <v>44575</v>
      </c>
      <c r="G1754" s="62">
        <v>11</v>
      </c>
      <c r="H1754" s="62">
        <v>17</v>
      </c>
      <c r="I1754" s="61">
        <v>44925</v>
      </c>
      <c r="J1754" s="66" t="s">
        <v>1364</v>
      </c>
      <c r="K1754" s="128">
        <v>29209</v>
      </c>
      <c r="L1754" s="129">
        <f t="shared" ca="1" si="27"/>
        <v>45.161643835616438</v>
      </c>
      <c r="M1754" s="122">
        <v>0</v>
      </c>
      <c r="N1754" s="122" t="s">
        <v>1371</v>
      </c>
      <c r="O1754" s="122" t="s">
        <v>7813</v>
      </c>
    </row>
    <row r="1755" spans="1:15" s="120" customFormat="1" ht="12" hidden="1">
      <c r="A1755" s="122">
        <v>2022</v>
      </c>
      <c r="B1755" s="58" t="s">
        <v>2959</v>
      </c>
      <c r="C1755" s="59">
        <v>1030566385</v>
      </c>
      <c r="D1755" s="65" t="s">
        <v>928</v>
      </c>
      <c r="E1755" s="60" t="s">
        <v>739</v>
      </c>
      <c r="F1755" s="61">
        <v>44578</v>
      </c>
      <c r="G1755" s="62">
        <v>11</v>
      </c>
      <c r="H1755" s="62">
        <v>14</v>
      </c>
      <c r="I1755" s="61">
        <v>44925</v>
      </c>
      <c r="J1755" s="66" t="s">
        <v>1364</v>
      </c>
      <c r="K1755" s="128">
        <v>32841</v>
      </c>
      <c r="L1755" s="129">
        <f t="shared" ca="1" si="27"/>
        <v>35.210958904109589</v>
      </c>
      <c r="M1755" s="122">
        <v>0</v>
      </c>
      <c r="N1755" s="122" t="s">
        <v>1371</v>
      </c>
      <c r="O1755" s="122" t="s">
        <v>7813</v>
      </c>
    </row>
    <row r="1756" spans="1:15" s="120" customFormat="1" ht="12" hidden="1">
      <c r="A1756" s="122">
        <v>2022</v>
      </c>
      <c r="B1756" s="58" t="s">
        <v>2960</v>
      </c>
      <c r="C1756" s="59">
        <v>52443974</v>
      </c>
      <c r="D1756" s="65" t="s">
        <v>2504</v>
      </c>
      <c r="E1756" s="60" t="s">
        <v>742</v>
      </c>
      <c r="F1756" s="61">
        <v>44578</v>
      </c>
      <c r="G1756" s="62">
        <v>11</v>
      </c>
      <c r="H1756" s="62">
        <v>14</v>
      </c>
      <c r="I1756" s="61">
        <v>44925</v>
      </c>
      <c r="J1756" s="66" t="s">
        <v>1364</v>
      </c>
      <c r="K1756" s="128">
        <v>28779</v>
      </c>
      <c r="L1756" s="129">
        <f t="shared" ca="1" si="27"/>
        <v>46.339726027397262</v>
      </c>
      <c r="M1756" s="122">
        <v>0</v>
      </c>
      <c r="N1756" s="122" t="s">
        <v>1371</v>
      </c>
      <c r="O1756" s="122" t="s">
        <v>7813</v>
      </c>
    </row>
    <row r="1757" spans="1:15" s="120" customFormat="1" ht="12" hidden="1">
      <c r="A1757" s="122">
        <v>2022</v>
      </c>
      <c r="B1757" s="58" t="s">
        <v>2962</v>
      </c>
      <c r="C1757" s="59">
        <v>80006244</v>
      </c>
      <c r="D1757" s="65" t="s">
        <v>1134</v>
      </c>
      <c r="E1757" s="60" t="s">
        <v>739</v>
      </c>
      <c r="F1757" s="61">
        <v>44578</v>
      </c>
      <c r="G1757" s="62">
        <v>11</v>
      </c>
      <c r="H1757" s="62">
        <v>14</v>
      </c>
      <c r="I1757" s="61">
        <v>44925</v>
      </c>
      <c r="J1757" s="66" t="s">
        <v>1364</v>
      </c>
      <c r="K1757" s="128">
        <v>29130</v>
      </c>
      <c r="L1757" s="129">
        <f t="shared" ca="1" si="27"/>
        <v>45.37808219178082</v>
      </c>
      <c r="M1757" s="122">
        <v>0</v>
      </c>
      <c r="N1757" s="122" t="s">
        <v>1371</v>
      </c>
      <c r="O1757" s="122" t="s">
        <v>7813</v>
      </c>
    </row>
    <row r="1758" spans="1:15" s="120" customFormat="1" ht="12" hidden="1">
      <c r="A1758" s="122">
        <v>2022</v>
      </c>
      <c r="B1758" s="58" t="s">
        <v>2963</v>
      </c>
      <c r="C1758" s="59">
        <v>80257640</v>
      </c>
      <c r="D1758" s="65" t="s">
        <v>3908</v>
      </c>
      <c r="E1758" s="60" t="s">
        <v>739</v>
      </c>
      <c r="F1758" s="61">
        <v>44580</v>
      </c>
      <c r="G1758" s="62">
        <v>11</v>
      </c>
      <c r="H1758" s="62">
        <v>12</v>
      </c>
      <c r="I1758" s="61">
        <v>44925</v>
      </c>
      <c r="J1758" s="66" t="s">
        <v>1364</v>
      </c>
      <c r="K1758" s="128">
        <v>30584</v>
      </c>
      <c r="L1758" s="129">
        <f t="shared" ca="1" si="27"/>
        <v>41.394520547945206</v>
      </c>
      <c r="M1758" s="122">
        <v>0</v>
      </c>
      <c r="N1758" s="122" t="s">
        <v>1371</v>
      </c>
      <c r="O1758" s="122" t="s">
        <v>7813</v>
      </c>
    </row>
    <row r="1759" spans="1:15" s="120" customFormat="1" ht="12" hidden="1">
      <c r="A1759" s="122">
        <v>2022</v>
      </c>
      <c r="B1759" s="58" t="s">
        <v>2974</v>
      </c>
      <c r="C1759" s="59">
        <v>1023865895</v>
      </c>
      <c r="D1759" s="65" t="s">
        <v>2556</v>
      </c>
      <c r="E1759" s="60" t="s">
        <v>742</v>
      </c>
      <c r="F1759" s="61">
        <v>44575</v>
      </c>
      <c r="G1759" s="62">
        <v>11</v>
      </c>
      <c r="H1759" s="62">
        <v>17</v>
      </c>
      <c r="I1759" s="61">
        <v>44925</v>
      </c>
      <c r="J1759" s="66" t="s">
        <v>1365</v>
      </c>
      <c r="K1759" s="128">
        <v>31556</v>
      </c>
      <c r="L1759" s="129">
        <f t="shared" ca="1" si="27"/>
        <v>38.731506849315068</v>
      </c>
      <c r="M1759" s="122">
        <v>0</v>
      </c>
      <c r="N1759" s="122" t="s">
        <v>1371</v>
      </c>
      <c r="O1759" s="122" t="s">
        <v>7813</v>
      </c>
    </row>
    <row r="1760" spans="1:15" s="120" customFormat="1" ht="12" hidden="1">
      <c r="A1760" s="122">
        <v>2022</v>
      </c>
      <c r="B1760" s="58" t="s">
        <v>2978</v>
      </c>
      <c r="C1760" s="59">
        <v>52831248</v>
      </c>
      <c r="D1760" s="65" t="s">
        <v>1087</v>
      </c>
      <c r="E1760" s="60" t="s">
        <v>742</v>
      </c>
      <c r="F1760" s="61">
        <v>44581</v>
      </c>
      <c r="G1760" s="62">
        <v>11</v>
      </c>
      <c r="H1760" s="62">
        <v>11</v>
      </c>
      <c r="I1760" s="61">
        <v>44925</v>
      </c>
      <c r="J1760" s="66" t="s">
        <v>1364</v>
      </c>
      <c r="K1760" s="128">
        <v>29657</v>
      </c>
      <c r="L1760" s="129">
        <f t="shared" ca="1" si="27"/>
        <v>43.934246575342463</v>
      </c>
      <c r="M1760" s="122">
        <v>0</v>
      </c>
      <c r="N1760" s="122" t="s">
        <v>1371</v>
      </c>
      <c r="O1760" s="122" t="s">
        <v>7813</v>
      </c>
    </row>
    <row r="1761" spans="1:15" s="120" customFormat="1" ht="12" hidden="1">
      <c r="A1761" s="122">
        <v>2022</v>
      </c>
      <c r="B1761" s="58" t="s">
        <v>2980</v>
      </c>
      <c r="C1761" s="59">
        <v>51943044</v>
      </c>
      <c r="D1761" s="65" t="s">
        <v>3913</v>
      </c>
      <c r="E1761" s="60" t="s">
        <v>742</v>
      </c>
      <c r="F1761" s="61">
        <v>44579</v>
      </c>
      <c r="G1761" s="62">
        <v>11</v>
      </c>
      <c r="H1761" s="62">
        <v>13</v>
      </c>
      <c r="I1761" s="61">
        <v>44925</v>
      </c>
      <c r="J1761" s="66" t="s">
        <v>1364</v>
      </c>
      <c r="K1761" s="128">
        <v>25494</v>
      </c>
      <c r="L1761" s="129">
        <f t="shared" ca="1" si="27"/>
        <v>55.339726027397262</v>
      </c>
      <c r="M1761" s="122">
        <v>0</v>
      </c>
      <c r="N1761" s="122" t="s">
        <v>1371</v>
      </c>
      <c r="O1761" s="122" t="s">
        <v>7813</v>
      </c>
    </row>
    <row r="1762" spans="1:15" s="120" customFormat="1" ht="12" hidden="1">
      <c r="A1762" s="122">
        <v>2022</v>
      </c>
      <c r="B1762" s="58" t="s">
        <v>2981</v>
      </c>
      <c r="C1762" s="59">
        <v>1018455944</v>
      </c>
      <c r="D1762" s="65" t="s">
        <v>2476</v>
      </c>
      <c r="E1762" s="60" t="s">
        <v>742</v>
      </c>
      <c r="F1762" s="61">
        <v>44575</v>
      </c>
      <c r="G1762" s="62">
        <v>11</v>
      </c>
      <c r="H1762" s="62">
        <v>17</v>
      </c>
      <c r="I1762" s="61">
        <v>44925</v>
      </c>
      <c r="J1762" s="66" t="s">
        <v>1364</v>
      </c>
      <c r="K1762" s="128">
        <v>33938</v>
      </c>
      <c r="L1762" s="129">
        <f t="shared" ca="1" si="27"/>
        <v>32.205479452054796</v>
      </c>
      <c r="M1762" s="122">
        <v>0</v>
      </c>
      <c r="N1762" s="122" t="s">
        <v>1371</v>
      </c>
      <c r="O1762" s="122" t="s">
        <v>7813</v>
      </c>
    </row>
    <row r="1763" spans="1:15" s="120" customFormat="1" ht="12" hidden="1">
      <c r="A1763" s="122">
        <v>2022</v>
      </c>
      <c r="B1763" s="58" t="s">
        <v>2999</v>
      </c>
      <c r="C1763" s="59">
        <v>52783669</v>
      </c>
      <c r="D1763" s="65" t="s">
        <v>1011</v>
      </c>
      <c r="E1763" s="60" t="s">
        <v>742</v>
      </c>
      <c r="F1763" s="61">
        <v>44578</v>
      </c>
      <c r="G1763" s="62">
        <v>11</v>
      </c>
      <c r="H1763" s="62">
        <v>14</v>
      </c>
      <c r="I1763" s="61">
        <v>44925</v>
      </c>
      <c r="J1763" s="66" t="s">
        <v>1365</v>
      </c>
      <c r="K1763" s="128">
        <v>29609</v>
      </c>
      <c r="L1763" s="129">
        <f t="shared" ca="1" si="27"/>
        <v>44.065753424657537</v>
      </c>
      <c r="M1763" s="122">
        <v>0</v>
      </c>
      <c r="N1763" s="122" t="s">
        <v>1371</v>
      </c>
      <c r="O1763" s="122" t="s">
        <v>7813</v>
      </c>
    </row>
    <row r="1764" spans="1:15" s="120" customFormat="1" ht="12" hidden="1">
      <c r="A1764" s="122">
        <v>2022</v>
      </c>
      <c r="B1764" s="58" t="s">
        <v>3016</v>
      </c>
      <c r="C1764" s="59">
        <v>79328182</v>
      </c>
      <c r="D1764" s="65" t="s">
        <v>961</v>
      </c>
      <c r="E1764" s="60" t="s">
        <v>739</v>
      </c>
      <c r="F1764" s="61">
        <v>44575</v>
      </c>
      <c r="G1764" s="62">
        <v>11</v>
      </c>
      <c r="H1764" s="62">
        <v>17</v>
      </c>
      <c r="I1764" s="61">
        <v>44925</v>
      </c>
      <c r="J1764" s="66" t="s">
        <v>1364</v>
      </c>
      <c r="K1764" s="128">
        <v>23727</v>
      </c>
      <c r="L1764" s="129">
        <f t="shared" ca="1" si="27"/>
        <v>60.180821917808217</v>
      </c>
      <c r="M1764" s="122">
        <v>0</v>
      </c>
      <c r="N1764" s="122" t="s">
        <v>1371</v>
      </c>
      <c r="O1764" s="122" t="s">
        <v>7813</v>
      </c>
    </row>
    <row r="1765" spans="1:15" s="120" customFormat="1" ht="12" hidden="1">
      <c r="A1765" s="122">
        <v>2022</v>
      </c>
      <c r="B1765" s="58" t="s">
        <v>3021</v>
      </c>
      <c r="C1765" s="59">
        <v>52777129</v>
      </c>
      <c r="D1765" s="65" t="s">
        <v>2452</v>
      </c>
      <c r="E1765" s="60" t="s">
        <v>742</v>
      </c>
      <c r="F1765" s="61">
        <v>44575</v>
      </c>
      <c r="G1765" s="62">
        <v>11</v>
      </c>
      <c r="H1765" s="62">
        <v>17</v>
      </c>
      <c r="I1765" s="61">
        <v>44925</v>
      </c>
      <c r="J1765" s="66" t="s">
        <v>1364</v>
      </c>
      <c r="K1765" s="128">
        <v>29785</v>
      </c>
      <c r="L1765" s="129">
        <f t="shared" ca="1" si="27"/>
        <v>43.583561643835615</v>
      </c>
      <c r="M1765" s="122">
        <v>0</v>
      </c>
      <c r="N1765" s="122" t="s">
        <v>1371</v>
      </c>
      <c r="O1765" s="122" t="s">
        <v>7813</v>
      </c>
    </row>
    <row r="1766" spans="1:15" s="120" customFormat="1" ht="12" hidden="1">
      <c r="A1766" s="122">
        <v>2022</v>
      </c>
      <c r="B1766" s="58" t="s">
        <v>3022</v>
      </c>
      <c r="C1766" s="59">
        <v>1010180523</v>
      </c>
      <c r="D1766" s="65" t="s">
        <v>2465</v>
      </c>
      <c r="E1766" s="60" t="s">
        <v>739</v>
      </c>
      <c r="F1766" s="61">
        <v>44578</v>
      </c>
      <c r="G1766" s="62">
        <v>11</v>
      </c>
      <c r="H1766" s="62">
        <v>14</v>
      </c>
      <c r="I1766" s="61">
        <v>44925</v>
      </c>
      <c r="J1766" s="66" t="s">
        <v>1364</v>
      </c>
      <c r="K1766" s="128">
        <v>32457</v>
      </c>
      <c r="L1766" s="129">
        <f t="shared" ca="1" si="27"/>
        <v>36.263013698630139</v>
      </c>
      <c r="M1766" s="122">
        <v>0</v>
      </c>
      <c r="N1766" s="122" t="s">
        <v>1371</v>
      </c>
      <c r="O1766" s="122" t="s">
        <v>7813</v>
      </c>
    </row>
    <row r="1767" spans="1:15" s="120" customFormat="1" ht="12" hidden="1">
      <c r="A1767" s="122">
        <v>2022</v>
      </c>
      <c r="B1767" s="58" t="s">
        <v>3023</v>
      </c>
      <c r="C1767" s="59">
        <v>52226898</v>
      </c>
      <c r="D1767" s="65" t="s">
        <v>1344</v>
      </c>
      <c r="E1767" s="60" t="s">
        <v>742</v>
      </c>
      <c r="F1767" s="61">
        <v>44578</v>
      </c>
      <c r="G1767" s="62">
        <v>11</v>
      </c>
      <c r="H1767" s="62">
        <v>14</v>
      </c>
      <c r="I1767" s="61">
        <v>44925</v>
      </c>
      <c r="J1767" s="66" t="s">
        <v>1364</v>
      </c>
      <c r="K1767" s="128">
        <v>27465</v>
      </c>
      <c r="L1767" s="129">
        <f t="shared" ca="1" si="27"/>
        <v>49.939726027397263</v>
      </c>
      <c r="M1767" s="122">
        <v>0</v>
      </c>
      <c r="N1767" s="122" t="s">
        <v>1371</v>
      </c>
      <c r="O1767" s="122" t="s">
        <v>7813</v>
      </c>
    </row>
    <row r="1768" spans="1:15" s="120" customFormat="1" ht="12" hidden="1">
      <c r="A1768" s="122">
        <v>2022</v>
      </c>
      <c r="B1768" s="58" t="s">
        <v>3024</v>
      </c>
      <c r="C1768" s="59">
        <v>92642597</v>
      </c>
      <c r="D1768" s="65" t="s">
        <v>3918</v>
      </c>
      <c r="E1768" s="60" t="s">
        <v>739</v>
      </c>
      <c r="F1768" s="61">
        <v>44579</v>
      </c>
      <c r="G1768" s="62">
        <v>11</v>
      </c>
      <c r="H1768" s="62">
        <v>13</v>
      </c>
      <c r="I1768" s="61">
        <v>44925</v>
      </c>
      <c r="J1768" s="66" t="s">
        <v>1364</v>
      </c>
      <c r="K1768" s="128">
        <v>31310</v>
      </c>
      <c r="L1768" s="129">
        <f t="shared" ca="1" si="27"/>
        <v>39.405479452054792</v>
      </c>
      <c r="M1768" s="122">
        <v>0</v>
      </c>
      <c r="N1768" s="122" t="s">
        <v>1371</v>
      </c>
      <c r="O1768" s="122" t="s">
        <v>7813</v>
      </c>
    </row>
    <row r="1769" spans="1:15" s="120" customFormat="1" ht="12" hidden="1">
      <c r="A1769" s="122">
        <v>2022</v>
      </c>
      <c r="B1769" s="58" t="s">
        <v>3025</v>
      </c>
      <c r="C1769" s="59">
        <v>1014181616</v>
      </c>
      <c r="D1769" s="65" t="s">
        <v>863</v>
      </c>
      <c r="E1769" s="60" t="s">
        <v>739</v>
      </c>
      <c r="F1769" s="61">
        <v>44575</v>
      </c>
      <c r="G1769" s="62">
        <v>11</v>
      </c>
      <c r="H1769" s="62">
        <v>17</v>
      </c>
      <c r="I1769" s="61">
        <v>44925</v>
      </c>
      <c r="J1769" s="66" t="s">
        <v>1364</v>
      </c>
      <c r="K1769" s="128">
        <v>31756</v>
      </c>
      <c r="L1769" s="129">
        <f t="shared" ca="1" si="27"/>
        <v>38.183561643835617</v>
      </c>
      <c r="M1769" s="122">
        <v>0</v>
      </c>
      <c r="N1769" s="122" t="s">
        <v>1371</v>
      </c>
      <c r="O1769" s="122" t="s">
        <v>7813</v>
      </c>
    </row>
    <row r="1770" spans="1:15" s="120" customFormat="1" ht="12" hidden="1">
      <c r="A1770" s="122">
        <v>2022</v>
      </c>
      <c r="B1770" s="58" t="s">
        <v>3028</v>
      </c>
      <c r="C1770" s="59">
        <v>11205419</v>
      </c>
      <c r="D1770" s="65" t="s">
        <v>1254</v>
      </c>
      <c r="E1770" s="60" t="s">
        <v>739</v>
      </c>
      <c r="F1770" s="61">
        <v>44575</v>
      </c>
      <c r="G1770" s="62">
        <v>11</v>
      </c>
      <c r="H1770" s="62">
        <v>17</v>
      </c>
      <c r="I1770" s="61">
        <v>44925</v>
      </c>
      <c r="J1770" s="66" t="s">
        <v>1365</v>
      </c>
      <c r="K1770" s="128">
        <v>30711</v>
      </c>
      <c r="L1770" s="129">
        <f t="shared" ca="1" si="27"/>
        <v>41.046575342465751</v>
      </c>
      <c r="M1770" s="122">
        <v>0</v>
      </c>
      <c r="N1770" s="122" t="s">
        <v>1371</v>
      </c>
      <c r="O1770" s="122" t="s">
        <v>7813</v>
      </c>
    </row>
    <row r="1771" spans="1:15" s="120" customFormat="1" ht="12" hidden="1">
      <c r="A1771" s="122">
        <v>2022</v>
      </c>
      <c r="B1771" s="58" t="s">
        <v>3029</v>
      </c>
      <c r="C1771" s="59">
        <v>79244821</v>
      </c>
      <c r="D1771" s="65" t="s">
        <v>1255</v>
      </c>
      <c r="E1771" s="60" t="s">
        <v>739</v>
      </c>
      <c r="F1771" s="61">
        <v>44575</v>
      </c>
      <c r="G1771" s="62">
        <v>11</v>
      </c>
      <c r="H1771" s="62">
        <v>17</v>
      </c>
      <c r="I1771" s="61">
        <v>44925</v>
      </c>
      <c r="J1771" s="66" t="s">
        <v>1365</v>
      </c>
      <c r="K1771" s="128">
        <v>25336</v>
      </c>
      <c r="L1771" s="129">
        <f t="shared" ca="1" si="27"/>
        <v>55.772602739726025</v>
      </c>
      <c r="M1771" s="122">
        <v>0</v>
      </c>
      <c r="N1771" s="122" t="s">
        <v>1371</v>
      </c>
      <c r="O1771" s="122" t="s">
        <v>7813</v>
      </c>
    </row>
    <row r="1772" spans="1:15" s="120" customFormat="1" ht="12" hidden="1">
      <c r="A1772" s="122">
        <v>2022</v>
      </c>
      <c r="B1772" s="58" t="s">
        <v>3030</v>
      </c>
      <c r="C1772" s="59">
        <v>4588354</v>
      </c>
      <c r="D1772" s="65" t="s">
        <v>905</v>
      </c>
      <c r="E1772" s="60" t="s">
        <v>739</v>
      </c>
      <c r="F1772" s="61">
        <v>44575</v>
      </c>
      <c r="G1772" s="62">
        <v>11</v>
      </c>
      <c r="H1772" s="62">
        <v>17</v>
      </c>
      <c r="I1772" s="61">
        <v>44925</v>
      </c>
      <c r="J1772" s="66" t="s">
        <v>1365</v>
      </c>
      <c r="K1772" s="128">
        <v>21732</v>
      </c>
      <c r="L1772" s="129">
        <f t="shared" ca="1" si="27"/>
        <v>65.646575342465752</v>
      </c>
      <c r="M1772" s="122">
        <v>0</v>
      </c>
      <c r="N1772" s="122" t="s">
        <v>1371</v>
      </c>
      <c r="O1772" s="122" t="s">
        <v>7813</v>
      </c>
    </row>
    <row r="1773" spans="1:15" s="120" customFormat="1" ht="12" hidden="1">
      <c r="A1773" s="122">
        <v>2022</v>
      </c>
      <c r="B1773" s="58" t="s">
        <v>3032</v>
      </c>
      <c r="C1773" s="59">
        <v>1030565999</v>
      </c>
      <c r="D1773" s="65" t="s">
        <v>1277</v>
      </c>
      <c r="E1773" s="60" t="s">
        <v>742</v>
      </c>
      <c r="F1773" s="61">
        <v>44578</v>
      </c>
      <c r="G1773" s="62">
        <v>11</v>
      </c>
      <c r="H1773" s="62">
        <v>14</v>
      </c>
      <c r="I1773" s="61">
        <v>44925</v>
      </c>
      <c r="J1773" s="66" t="s">
        <v>1365</v>
      </c>
      <c r="K1773" s="128">
        <v>32868</v>
      </c>
      <c r="L1773" s="129">
        <f t="shared" ca="1" si="27"/>
        <v>35.136986301369866</v>
      </c>
      <c r="M1773" s="122">
        <v>0</v>
      </c>
      <c r="N1773" s="122" t="s">
        <v>1371</v>
      </c>
      <c r="O1773" s="122" t="s">
        <v>7813</v>
      </c>
    </row>
    <row r="1774" spans="1:15" s="120" customFormat="1" ht="12" hidden="1">
      <c r="A1774" s="122">
        <v>2022</v>
      </c>
      <c r="B1774" s="58" t="s">
        <v>3042</v>
      </c>
      <c r="C1774" s="59">
        <v>1032409090</v>
      </c>
      <c r="D1774" s="65" t="s">
        <v>3924</v>
      </c>
      <c r="E1774" s="60" t="s">
        <v>742</v>
      </c>
      <c r="F1774" s="61">
        <v>44580</v>
      </c>
      <c r="G1774" s="62">
        <v>11</v>
      </c>
      <c r="H1774" s="62">
        <v>12</v>
      </c>
      <c r="I1774" s="61">
        <v>44925</v>
      </c>
      <c r="J1774" s="66" t="s">
        <v>1364</v>
      </c>
      <c r="K1774" s="128">
        <v>32128</v>
      </c>
      <c r="L1774" s="129">
        <f t="shared" ca="1" si="27"/>
        <v>37.164383561643838</v>
      </c>
      <c r="M1774" s="122">
        <v>0</v>
      </c>
      <c r="N1774" s="122" t="s">
        <v>1371</v>
      </c>
      <c r="O1774" s="122" t="s">
        <v>7813</v>
      </c>
    </row>
    <row r="1775" spans="1:15" s="120" customFormat="1" ht="12" hidden="1">
      <c r="A1775" s="122">
        <v>2022</v>
      </c>
      <c r="B1775" s="58" t="s">
        <v>3057</v>
      </c>
      <c r="C1775" s="59">
        <v>1014260067</v>
      </c>
      <c r="D1775" s="65" t="s">
        <v>2554</v>
      </c>
      <c r="E1775" s="60" t="s">
        <v>742</v>
      </c>
      <c r="F1775" s="131">
        <v>44579</v>
      </c>
      <c r="G1775" s="62">
        <v>11</v>
      </c>
      <c r="H1775" s="62">
        <v>13</v>
      </c>
      <c r="I1775" s="61">
        <v>44925</v>
      </c>
      <c r="J1775" s="66" t="s">
        <v>1364</v>
      </c>
      <c r="K1775" s="128">
        <v>34639</v>
      </c>
      <c r="L1775" s="129">
        <f t="shared" ca="1" si="27"/>
        <v>30.284931506849315</v>
      </c>
      <c r="M1775" s="122">
        <v>0</v>
      </c>
      <c r="N1775" s="122" t="s">
        <v>1371</v>
      </c>
      <c r="O1775" s="122" t="s">
        <v>7813</v>
      </c>
    </row>
    <row r="1776" spans="1:15" s="120" customFormat="1" ht="12" hidden="1">
      <c r="A1776" s="122">
        <v>2022</v>
      </c>
      <c r="B1776" s="58" t="s">
        <v>3058</v>
      </c>
      <c r="C1776" s="59">
        <v>79841486</v>
      </c>
      <c r="D1776" s="65" t="s">
        <v>1135</v>
      </c>
      <c r="E1776" s="60" t="s">
        <v>739</v>
      </c>
      <c r="F1776" s="61">
        <v>44579</v>
      </c>
      <c r="G1776" s="62">
        <v>11</v>
      </c>
      <c r="H1776" s="62">
        <v>13</v>
      </c>
      <c r="I1776" s="61">
        <v>44925</v>
      </c>
      <c r="J1776" s="66" t="s">
        <v>1364</v>
      </c>
      <c r="K1776" s="128">
        <v>28148</v>
      </c>
      <c r="L1776" s="129">
        <f t="shared" ca="1" si="27"/>
        <v>48.06849315068493</v>
      </c>
      <c r="M1776" s="122">
        <v>0</v>
      </c>
      <c r="N1776" s="122" t="s">
        <v>1371</v>
      </c>
      <c r="O1776" s="122" t="s">
        <v>7813</v>
      </c>
    </row>
    <row r="1777" spans="1:15" s="120" customFormat="1" ht="12" hidden="1">
      <c r="A1777" s="122">
        <v>2022</v>
      </c>
      <c r="B1777" s="58" t="s">
        <v>3059</v>
      </c>
      <c r="C1777" s="59">
        <v>80062829</v>
      </c>
      <c r="D1777" s="65" t="s">
        <v>2562</v>
      </c>
      <c r="E1777" s="60" t="s">
        <v>739</v>
      </c>
      <c r="F1777" s="61">
        <v>44579</v>
      </c>
      <c r="G1777" s="62">
        <v>11</v>
      </c>
      <c r="H1777" s="62">
        <v>13</v>
      </c>
      <c r="I1777" s="61">
        <v>44925</v>
      </c>
      <c r="J1777" s="66" t="s">
        <v>1364</v>
      </c>
      <c r="K1777" s="128">
        <v>28903</v>
      </c>
      <c r="L1777" s="129">
        <f t="shared" ca="1" si="27"/>
        <v>46</v>
      </c>
      <c r="M1777" s="122">
        <v>0</v>
      </c>
      <c r="N1777" s="122" t="s">
        <v>1371</v>
      </c>
      <c r="O1777" s="122" t="s">
        <v>7813</v>
      </c>
    </row>
    <row r="1778" spans="1:15" s="120" customFormat="1" ht="12" hidden="1">
      <c r="A1778" s="122">
        <v>2022</v>
      </c>
      <c r="B1778" s="58" t="s">
        <v>3060</v>
      </c>
      <c r="C1778" s="59">
        <v>20892364</v>
      </c>
      <c r="D1778" s="65" t="s">
        <v>1036</v>
      </c>
      <c r="E1778" s="60" t="s">
        <v>742</v>
      </c>
      <c r="F1778" s="61">
        <v>44580</v>
      </c>
      <c r="G1778" s="62">
        <v>11</v>
      </c>
      <c r="H1778" s="62">
        <v>12</v>
      </c>
      <c r="I1778" s="61">
        <v>44925</v>
      </c>
      <c r="J1778" s="66" t="s">
        <v>1364</v>
      </c>
      <c r="K1778" s="128">
        <v>30405</v>
      </c>
      <c r="L1778" s="129">
        <f t="shared" ca="1" si="27"/>
        <v>41.884931506849313</v>
      </c>
      <c r="M1778" s="122">
        <v>0</v>
      </c>
      <c r="N1778" s="122" t="s">
        <v>1371</v>
      </c>
      <c r="O1778" s="122" t="s">
        <v>7813</v>
      </c>
    </row>
    <row r="1779" spans="1:15" s="120" customFormat="1" ht="12" hidden="1">
      <c r="A1779" s="122">
        <v>2022</v>
      </c>
      <c r="B1779" s="58" t="s">
        <v>3061</v>
      </c>
      <c r="C1779" s="59">
        <v>1075654508</v>
      </c>
      <c r="D1779" s="65" t="s">
        <v>2575</v>
      </c>
      <c r="E1779" s="60" t="s">
        <v>739</v>
      </c>
      <c r="F1779" s="131">
        <v>44578</v>
      </c>
      <c r="G1779" s="62">
        <v>11</v>
      </c>
      <c r="H1779" s="62">
        <v>14</v>
      </c>
      <c r="I1779" s="61">
        <v>44925</v>
      </c>
      <c r="J1779" s="66" t="s">
        <v>1364</v>
      </c>
      <c r="K1779" s="128">
        <v>31915</v>
      </c>
      <c r="L1779" s="129">
        <f t="shared" ca="1" si="27"/>
        <v>37.747945205479454</v>
      </c>
      <c r="M1779" s="122">
        <v>0</v>
      </c>
      <c r="N1779" s="122" t="s">
        <v>1371</v>
      </c>
      <c r="O1779" s="122" t="s">
        <v>7813</v>
      </c>
    </row>
    <row r="1780" spans="1:15" s="120" customFormat="1" ht="12" hidden="1">
      <c r="A1780" s="122">
        <v>2022</v>
      </c>
      <c r="B1780" s="58" t="s">
        <v>3062</v>
      </c>
      <c r="C1780" s="59">
        <v>79762451</v>
      </c>
      <c r="D1780" s="65" t="s">
        <v>998</v>
      </c>
      <c r="E1780" s="60" t="s">
        <v>739</v>
      </c>
      <c r="F1780" s="61">
        <v>44579</v>
      </c>
      <c r="G1780" s="62">
        <v>11</v>
      </c>
      <c r="H1780" s="62">
        <v>13</v>
      </c>
      <c r="I1780" s="61">
        <v>44925</v>
      </c>
      <c r="J1780" s="66" t="s">
        <v>1364</v>
      </c>
      <c r="K1780" s="128">
        <v>28784</v>
      </c>
      <c r="L1780" s="129">
        <f t="shared" ca="1" si="27"/>
        <v>46.326027397260276</v>
      </c>
      <c r="M1780" s="122">
        <v>0</v>
      </c>
      <c r="N1780" s="122" t="s">
        <v>1371</v>
      </c>
      <c r="O1780" s="122" t="s">
        <v>7813</v>
      </c>
    </row>
    <row r="1781" spans="1:15" s="120" customFormat="1" ht="12" hidden="1">
      <c r="A1781" s="122">
        <v>2022</v>
      </c>
      <c r="B1781" s="58" t="s">
        <v>3078</v>
      </c>
      <c r="C1781" s="59">
        <v>1015458461</v>
      </c>
      <c r="D1781" s="65" t="s">
        <v>1086</v>
      </c>
      <c r="E1781" s="60" t="s">
        <v>742</v>
      </c>
      <c r="F1781" s="61">
        <v>44582</v>
      </c>
      <c r="G1781" s="62">
        <v>11</v>
      </c>
      <c r="H1781" s="62">
        <v>10</v>
      </c>
      <c r="I1781" s="61">
        <v>44925</v>
      </c>
      <c r="J1781" s="66" t="s">
        <v>1364</v>
      </c>
      <c r="K1781" s="128">
        <v>35013</v>
      </c>
      <c r="L1781" s="129">
        <f t="shared" ca="1" si="27"/>
        <v>29.260273972602739</v>
      </c>
      <c r="M1781" s="122">
        <v>0</v>
      </c>
      <c r="N1781" s="122" t="s">
        <v>1371</v>
      </c>
      <c r="O1781" s="122" t="s">
        <v>7813</v>
      </c>
    </row>
    <row r="1782" spans="1:15" s="120" customFormat="1" ht="12" hidden="1">
      <c r="A1782" s="122">
        <v>2022</v>
      </c>
      <c r="B1782" s="58" t="s">
        <v>3079</v>
      </c>
      <c r="C1782" s="59">
        <v>1032449236</v>
      </c>
      <c r="D1782" s="65" t="s">
        <v>3933</v>
      </c>
      <c r="E1782" s="60" t="s">
        <v>739</v>
      </c>
      <c r="F1782" s="61">
        <v>44578</v>
      </c>
      <c r="G1782" s="62">
        <v>11</v>
      </c>
      <c r="H1782" s="62">
        <v>14</v>
      </c>
      <c r="I1782" s="61">
        <v>44925</v>
      </c>
      <c r="J1782" s="66" t="s">
        <v>1364</v>
      </c>
      <c r="K1782" s="128">
        <v>33702</v>
      </c>
      <c r="L1782" s="129">
        <f t="shared" ca="1" si="27"/>
        <v>32.852054794520548</v>
      </c>
      <c r="M1782" s="122">
        <v>0</v>
      </c>
      <c r="N1782" s="122" t="s">
        <v>1371</v>
      </c>
      <c r="O1782" s="122" t="s">
        <v>7813</v>
      </c>
    </row>
    <row r="1783" spans="1:15" s="120" customFormat="1" ht="12" hidden="1">
      <c r="A1783" s="122">
        <v>2022</v>
      </c>
      <c r="B1783" s="58" t="s">
        <v>3080</v>
      </c>
      <c r="C1783" s="59">
        <v>1013664031</v>
      </c>
      <c r="D1783" s="65" t="s">
        <v>3934</v>
      </c>
      <c r="E1783" s="60" t="s">
        <v>742</v>
      </c>
      <c r="F1783" s="61">
        <v>44578</v>
      </c>
      <c r="G1783" s="62">
        <v>11</v>
      </c>
      <c r="H1783" s="62">
        <v>14</v>
      </c>
      <c r="I1783" s="61">
        <v>44925</v>
      </c>
      <c r="J1783" s="66" t="s">
        <v>1364</v>
      </c>
      <c r="K1783" s="128">
        <v>35061</v>
      </c>
      <c r="L1783" s="129">
        <f t="shared" ca="1" si="27"/>
        <v>29.12876712328767</v>
      </c>
      <c r="M1783" s="122">
        <v>0</v>
      </c>
      <c r="N1783" s="122" t="s">
        <v>1371</v>
      </c>
      <c r="O1783" s="122" t="s">
        <v>7813</v>
      </c>
    </row>
    <row r="1784" spans="1:15" s="120" customFormat="1" ht="12" hidden="1">
      <c r="A1784" s="122">
        <v>2022</v>
      </c>
      <c r="B1784" s="58" t="s">
        <v>3081</v>
      </c>
      <c r="C1784" s="59">
        <v>80723026</v>
      </c>
      <c r="D1784" s="65" t="s">
        <v>2335</v>
      </c>
      <c r="E1784" s="60" t="s">
        <v>739</v>
      </c>
      <c r="F1784" s="61">
        <v>44578</v>
      </c>
      <c r="G1784" s="62">
        <v>11</v>
      </c>
      <c r="H1784" s="62">
        <v>14</v>
      </c>
      <c r="I1784" s="61">
        <v>44925</v>
      </c>
      <c r="J1784" s="66" t="s">
        <v>1364</v>
      </c>
      <c r="K1784" s="128">
        <v>30044</v>
      </c>
      <c r="L1784" s="129">
        <f t="shared" ca="1" si="27"/>
        <v>42.873972602739727</v>
      </c>
      <c r="M1784" s="122">
        <v>0</v>
      </c>
      <c r="N1784" s="122" t="s">
        <v>1371</v>
      </c>
      <c r="O1784" s="122" t="s">
        <v>7813</v>
      </c>
    </row>
    <row r="1785" spans="1:15" s="120" customFormat="1" ht="12" hidden="1">
      <c r="A1785" s="122">
        <v>2022</v>
      </c>
      <c r="B1785" s="58" t="s">
        <v>3082</v>
      </c>
      <c r="C1785" s="59">
        <v>1022354216</v>
      </c>
      <c r="D1785" s="65" t="s">
        <v>2377</v>
      </c>
      <c r="E1785" s="60" t="s">
        <v>742</v>
      </c>
      <c r="F1785" s="61">
        <v>44578</v>
      </c>
      <c r="G1785" s="62">
        <v>11</v>
      </c>
      <c r="H1785" s="62">
        <v>14</v>
      </c>
      <c r="I1785" s="61">
        <v>44925</v>
      </c>
      <c r="J1785" s="66" t="s">
        <v>1364</v>
      </c>
      <c r="K1785" s="128">
        <v>32370</v>
      </c>
      <c r="L1785" s="129">
        <f t="shared" ca="1" si="27"/>
        <v>36.5013698630137</v>
      </c>
      <c r="M1785" s="122">
        <v>0</v>
      </c>
      <c r="N1785" s="122" t="s">
        <v>1371</v>
      </c>
      <c r="O1785" s="122" t="s">
        <v>7813</v>
      </c>
    </row>
    <row r="1786" spans="1:15" s="120" customFormat="1" ht="12" hidden="1">
      <c r="A1786" s="122">
        <v>2022</v>
      </c>
      <c r="B1786" s="58" t="s">
        <v>3084</v>
      </c>
      <c r="C1786" s="59">
        <v>1073165323</v>
      </c>
      <c r="D1786" s="65" t="s">
        <v>1023</v>
      </c>
      <c r="E1786" s="60" t="s">
        <v>739</v>
      </c>
      <c r="F1786" s="61">
        <v>44578</v>
      </c>
      <c r="G1786" s="62">
        <v>11</v>
      </c>
      <c r="H1786" s="62">
        <v>14</v>
      </c>
      <c r="I1786" s="61">
        <v>44925</v>
      </c>
      <c r="J1786" s="66" t="s">
        <v>1364</v>
      </c>
      <c r="K1786" s="128">
        <v>34236</v>
      </c>
      <c r="L1786" s="129">
        <f t="shared" ca="1" si="27"/>
        <v>31.389041095890413</v>
      </c>
      <c r="M1786" s="122">
        <v>0</v>
      </c>
      <c r="N1786" s="122" t="s">
        <v>1371</v>
      </c>
      <c r="O1786" s="122" t="s">
        <v>7813</v>
      </c>
    </row>
    <row r="1787" spans="1:15" s="120" customFormat="1" ht="12" hidden="1">
      <c r="A1787" s="122">
        <v>2022</v>
      </c>
      <c r="B1787" s="58" t="s">
        <v>3085</v>
      </c>
      <c r="C1787" s="59">
        <v>1115068646</v>
      </c>
      <c r="D1787" s="65" t="s">
        <v>1034</v>
      </c>
      <c r="E1787" s="60" t="s">
        <v>739</v>
      </c>
      <c r="F1787" s="61">
        <v>44578</v>
      </c>
      <c r="G1787" s="62">
        <v>11</v>
      </c>
      <c r="H1787" s="62">
        <v>14</v>
      </c>
      <c r="I1787" s="61">
        <v>44925</v>
      </c>
      <c r="J1787" s="66" t="s">
        <v>1364</v>
      </c>
      <c r="K1787" s="128">
        <v>32388</v>
      </c>
      <c r="L1787" s="129">
        <f t="shared" ca="1" si="27"/>
        <v>36.452054794520549</v>
      </c>
      <c r="M1787" s="122">
        <v>0</v>
      </c>
      <c r="N1787" s="122" t="s">
        <v>1371</v>
      </c>
      <c r="O1787" s="122" t="s">
        <v>7813</v>
      </c>
    </row>
    <row r="1788" spans="1:15" s="120" customFormat="1" ht="12" hidden="1">
      <c r="A1788" s="122">
        <v>2022</v>
      </c>
      <c r="B1788" s="58" t="s">
        <v>3087</v>
      </c>
      <c r="C1788" s="59">
        <v>55220056</v>
      </c>
      <c r="D1788" s="65" t="s">
        <v>2622</v>
      </c>
      <c r="E1788" s="60" t="s">
        <v>742</v>
      </c>
      <c r="F1788" s="61">
        <v>44579</v>
      </c>
      <c r="G1788" s="62">
        <v>11</v>
      </c>
      <c r="H1788" s="62">
        <v>13</v>
      </c>
      <c r="I1788" s="61">
        <v>44925</v>
      </c>
      <c r="J1788" s="66" t="s">
        <v>1364</v>
      </c>
      <c r="K1788" s="128">
        <v>30288</v>
      </c>
      <c r="L1788" s="129">
        <f t="shared" ca="1" si="27"/>
        <v>42.205479452054796</v>
      </c>
      <c r="M1788" s="122">
        <v>0</v>
      </c>
      <c r="N1788" s="122" t="s">
        <v>1371</v>
      </c>
      <c r="O1788" s="122" t="s">
        <v>7813</v>
      </c>
    </row>
    <row r="1789" spans="1:15" s="120" customFormat="1" ht="12" hidden="1">
      <c r="A1789" s="122">
        <v>2022</v>
      </c>
      <c r="B1789" s="58" t="s">
        <v>3095</v>
      </c>
      <c r="C1789" s="59">
        <v>1032472599</v>
      </c>
      <c r="D1789" s="65" t="s">
        <v>1267</v>
      </c>
      <c r="E1789" s="60" t="s">
        <v>742</v>
      </c>
      <c r="F1789" s="61">
        <v>44579</v>
      </c>
      <c r="G1789" s="62">
        <v>11</v>
      </c>
      <c r="H1789" s="62">
        <v>13</v>
      </c>
      <c r="I1789" s="61">
        <v>44925</v>
      </c>
      <c r="J1789" s="66" t="s">
        <v>1364</v>
      </c>
      <c r="K1789" s="128">
        <v>34878</v>
      </c>
      <c r="L1789" s="129">
        <f t="shared" ca="1" si="27"/>
        <v>29.63013698630137</v>
      </c>
      <c r="M1789" s="122">
        <v>0</v>
      </c>
      <c r="N1789" s="122" t="s">
        <v>1371</v>
      </c>
      <c r="O1789" s="122" t="s">
        <v>7813</v>
      </c>
    </row>
    <row r="1790" spans="1:15" s="120" customFormat="1" ht="12" hidden="1">
      <c r="A1790" s="122">
        <v>2022</v>
      </c>
      <c r="B1790" s="58" t="s">
        <v>3098</v>
      </c>
      <c r="C1790" s="59">
        <v>79783820</v>
      </c>
      <c r="D1790" s="65" t="s">
        <v>2457</v>
      </c>
      <c r="E1790" s="60" t="s">
        <v>739</v>
      </c>
      <c r="F1790" s="61">
        <v>44580</v>
      </c>
      <c r="G1790" s="62">
        <v>11</v>
      </c>
      <c r="H1790" s="62">
        <v>12</v>
      </c>
      <c r="I1790" s="61">
        <v>44925</v>
      </c>
      <c r="J1790" s="66" t="s">
        <v>1364</v>
      </c>
      <c r="K1790" s="128">
        <v>27692</v>
      </c>
      <c r="L1790" s="129">
        <f t="shared" ca="1" si="27"/>
        <v>49.317808219178083</v>
      </c>
      <c r="M1790" s="122">
        <v>0</v>
      </c>
      <c r="N1790" s="122" t="s">
        <v>1371</v>
      </c>
      <c r="O1790" s="122" t="s">
        <v>7813</v>
      </c>
    </row>
    <row r="1791" spans="1:15" s="120" customFormat="1" ht="12" hidden="1">
      <c r="A1791" s="122">
        <v>2022</v>
      </c>
      <c r="B1791" s="58" t="s">
        <v>3101</v>
      </c>
      <c r="C1791" s="59">
        <v>7121658</v>
      </c>
      <c r="D1791" s="65" t="s">
        <v>2402</v>
      </c>
      <c r="E1791" s="60" t="s">
        <v>739</v>
      </c>
      <c r="F1791" s="61">
        <v>44580</v>
      </c>
      <c r="G1791" s="62">
        <v>11</v>
      </c>
      <c r="H1791" s="62">
        <v>12</v>
      </c>
      <c r="I1791" s="61">
        <v>44925</v>
      </c>
      <c r="J1791" s="66" t="s">
        <v>1364</v>
      </c>
      <c r="K1791" s="128">
        <v>31245</v>
      </c>
      <c r="L1791" s="129">
        <f t="shared" ca="1" si="27"/>
        <v>39.583561643835615</v>
      </c>
      <c r="M1791" s="122">
        <v>0</v>
      </c>
      <c r="N1791" s="122" t="s">
        <v>1371</v>
      </c>
      <c r="O1791" s="122" t="s">
        <v>7813</v>
      </c>
    </row>
    <row r="1792" spans="1:15" s="120" customFormat="1" ht="12" hidden="1">
      <c r="A1792" s="122">
        <v>2022</v>
      </c>
      <c r="B1792" s="58" t="s">
        <v>3106</v>
      </c>
      <c r="C1792" s="59">
        <v>46384068</v>
      </c>
      <c r="D1792" s="65" t="s">
        <v>1338</v>
      </c>
      <c r="E1792" s="60" t="s">
        <v>742</v>
      </c>
      <c r="F1792" s="61">
        <v>44579</v>
      </c>
      <c r="G1792" s="62">
        <v>11</v>
      </c>
      <c r="H1792" s="62">
        <v>13</v>
      </c>
      <c r="I1792" s="61">
        <v>44925</v>
      </c>
      <c r="J1792" s="66" t="s">
        <v>1364</v>
      </c>
      <c r="K1792" s="128">
        <v>30343</v>
      </c>
      <c r="L1792" s="129">
        <f t="shared" ca="1" si="27"/>
        <v>42.054794520547944</v>
      </c>
      <c r="M1792" s="122">
        <v>0</v>
      </c>
      <c r="N1792" s="122" t="s">
        <v>1371</v>
      </c>
      <c r="O1792" s="122" t="s">
        <v>7813</v>
      </c>
    </row>
    <row r="1793" spans="1:15" s="120" customFormat="1" ht="12" hidden="1">
      <c r="A1793" s="122">
        <v>2022</v>
      </c>
      <c r="B1793" s="58" t="s">
        <v>3108</v>
      </c>
      <c r="C1793" s="59">
        <v>1073156035</v>
      </c>
      <c r="D1793" s="65" t="s">
        <v>2502</v>
      </c>
      <c r="E1793" s="60" t="s">
        <v>739</v>
      </c>
      <c r="F1793" s="61">
        <v>44579</v>
      </c>
      <c r="G1793" s="62">
        <v>11</v>
      </c>
      <c r="H1793" s="62">
        <v>13</v>
      </c>
      <c r="I1793" s="61">
        <v>44925</v>
      </c>
      <c r="J1793" s="66" t="s">
        <v>1364</v>
      </c>
      <c r="K1793" s="128">
        <v>32393</v>
      </c>
      <c r="L1793" s="129">
        <f t="shared" ca="1" si="27"/>
        <v>36.438356164383563</v>
      </c>
      <c r="M1793" s="122">
        <v>0</v>
      </c>
      <c r="N1793" s="122" t="s">
        <v>1371</v>
      </c>
      <c r="O1793" s="122" t="s">
        <v>7813</v>
      </c>
    </row>
    <row r="1794" spans="1:15" s="120" customFormat="1" ht="12" hidden="1">
      <c r="A1794" s="122">
        <v>2022</v>
      </c>
      <c r="B1794" s="58" t="s">
        <v>3109</v>
      </c>
      <c r="C1794" s="59">
        <v>1015444843</v>
      </c>
      <c r="D1794" s="65" t="s">
        <v>2542</v>
      </c>
      <c r="E1794" s="60" t="s">
        <v>742</v>
      </c>
      <c r="F1794" s="61">
        <v>44580</v>
      </c>
      <c r="G1794" s="62">
        <v>11</v>
      </c>
      <c r="H1794" s="62">
        <v>12</v>
      </c>
      <c r="I1794" s="61">
        <v>44925</v>
      </c>
      <c r="J1794" s="66" t="s">
        <v>1364</v>
      </c>
      <c r="K1794" s="128">
        <v>34400</v>
      </c>
      <c r="L1794" s="129">
        <f t="shared" ca="1" si="27"/>
        <v>30.93972602739726</v>
      </c>
      <c r="M1794" s="122">
        <v>0</v>
      </c>
      <c r="N1794" s="122" t="s">
        <v>1371</v>
      </c>
      <c r="O1794" s="122" t="s">
        <v>7813</v>
      </c>
    </row>
    <row r="1795" spans="1:15" s="120" customFormat="1" ht="12" hidden="1">
      <c r="A1795" s="122">
        <v>2022</v>
      </c>
      <c r="B1795" s="58" t="s">
        <v>3123</v>
      </c>
      <c r="C1795" s="59">
        <v>1032489692</v>
      </c>
      <c r="D1795" s="65" t="s">
        <v>3946</v>
      </c>
      <c r="E1795" s="60" t="s">
        <v>739</v>
      </c>
      <c r="F1795" s="61">
        <v>44580</v>
      </c>
      <c r="G1795" s="62">
        <v>11</v>
      </c>
      <c r="H1795" s="62">
        <v>12</v>
      </c>
      <c r="I1795" s="61">
        <v>44925</v>
      </c>
      <c r="J1795" s="66" t="s">
        <v>1364</v>
      </c>
      <c r="K1795" s="128">
        <v>35512</v>
      </c>
      <c r="L1795" s="129">
        <f t="shared" ref="L1795:L1858" ca="1" si="28">IFERROR((TODAY()-K1795)/365,"No Aplica")</f>
        <v>27.893150684931506</v>
      </c>
      <c r="M1795" s="122">
        <v>0</v>
      </c>
      <c r="N1795" s="122" t="s">
        <v>1371</v>
      </c>
      <c r="O1795" s="122" t="s">
        <v>7813</v>
      </c>
    </row>
    <row r="1796" spans="1:15" s="120" customFormat="1" ht="12" hidden="1">
      <c r="A1796" s="122">
        <v>2022</v>
      </c>
      <c r="B1796" s="58" t="s">
        <v>3124</v>
      </c>
      <c r="C1796" s="59">
        <v>80419954</v>
      </c>
      <c r="D1796" s="65" t="s">
        <v>2499</v>
      </c>
      <c r="E1796" s="60" t="s">
        <v>739</v>
      </c>
      <c r="F1796" s="61">
        <v>44580</v>
      </c>
      <c r="G1796" s="62">
        <v>11</v>
      </c>
      <c r="H1796" s="62">
        <v>12</v>
      </c>
      <c r="I1796" s="61">
        <v>44925</v>
      </c>
      <c r="J1796" s="66" t="s">
        <v>1364</v>
      </c>
      <c r="K1796" s="128">
        <v>25864</v>
      </c>
      <c r="L1796" s="129">
        <f t="shared" ca="1" si="28"/>
        <v>54.326027397260276</v>
      </c>
      <c r="M1796" s="122">
        <v>0</v>
      </c>
      <c r="N1796" s="122" t="s">
        <v>1371</v>
      </c>
      <c r="O1796" s="122" t="s">
        <v>7813</v>
      </c>
    </row>
    <row r="1797" spans="1:15" s="120" customFormat="1" ht="12" hidden="1">
      <c r="A1797" s="122">
        <v>2022</v>
      </c>
      <c r="B1797" s="58" t="s">
        <v>3141</v>
      </c>
      <c r="C1797" s="59">
        <v>1107516584</v>
      </c>
      <c r="D1797" s="65" t="s">
        <v>3948</v>
      </c>
      <c r="E1797" s="60" t="s">
        <v>742</v>
      </c>
      <c r="F1797" s="61">
        <v>44585</v>
      </c>
      <c r="G1797" s="62">
        <v>11</v>
      </c>
      <c r="H1797" s="62">
        <v>7</v>
      </c>
      <c r="I1797" s="61">
        <v>44925</v>
      </c>
      <c r="J1797" s="66" t="s">
        <v>1364</v>
      </c>
      <c r="K1797" s="128">
        <v>35895</v>
      </c>
      <c r="L1797" s="129">
        <f t="shared" ca="1" si="28"/>
        <v>26.843835616438355</v>
      </c>
      <c r="M1797" s="122">
        <v>0</v>
      </c>
      <c r="N1797" s="122" t="s">
        <v>1371</v>
      </c>
      <c r="O1797" s="122" t="s">
        <v>7813</v>
      </c>
    </row>
    <row r="1798" spans="1:15" s="120" customFormat="1" ht="12" hidden="1">
      <c r="A1798" s="122">
        <v>2022</v>
      </c>
      <c r="B1798" s="58" t="s">
        <v>3144</v>
      </c>
      <c r="C1798" s="59">
        <v>80060504</v>
      </c>
      <c r="D1798" s="65" t="s">
        <v>2382</v>
      </c>
      <c r="E1798" s="60" t="s">
        <v>739</v>
      </c>
      <c r="F1798" s="61">
        <v>44581</v>
      </c>
      <c r="G1798" s="62">
        <v>11</v>
      </c>
      <c r="H1798" s="62">
        <v>11</v>
      </c>
      <c r="I1798" s="61">
        <v>44925</v>
      </c>
      <c r="J1798" s="66" t="s">
        <v>1364</v>
      </c>
      <c r="K1798" s="128">
        <v>28816</v>
      </c>
      <c r="L1798" s="129">
        <f t="shared" ca="1" si="28"/>
        <v>46.238356164383561</v>
      </c>
      <c r="M1798" s="122">
        <v>0</v>
      </c>
      <c r="N1798" s="122" t="s">
        <v>1371</v>
      </c>
      <c r="O1798" s="122" t="s">
        <v>7813</v>
      </c>
    </row>
    <row r="1799" spans="1:15" s="120" customFormat="1" ht="12" hidden="1">
      <c r="A1799" s="122">
        <v>2022</v>
      </c>
      <c r="B1799" s="58" t="s">
        <v>3145</v>
      </c>
      <c r="C1799" s="59">
        <v>28239494</v>
      </c>
      <c r="D1799" s="65" t="s">
        <v>932</v>
      </c>
      <c r="E1799" s="60" t="s">
        <v>742</v>
      </c>
      <c r="F1799" s="61">
        <v>44581</v>
      </c>
      <c r="G1799" s="62">
        <v>11</v>
      </c>
      <c r="H1799" s="62">
        <v>11</v>
      </c>
      <c r="I1799" s="61">
        <v>44925</v>
      </c>
      <c r="J1799" s="66" t="s">
        <v>1364</v>
      </c>
      <c r="K1799" s="128">
        <v>21316</v>
      </c>
      <c r="L1799" s="129">
        <f t="shared" ca="1" si="28"/>
        <v>66.786301369863011</v>
      </c>
      <c r="M1799" s="122">
        <v>0</v>
      </c>
      <c r="N1799" s="122" t="s">
        <v>1371</v>
      </c>
      <c r="O1799" s="122" t="s">
        <v>7813</v>
      </c>
    </row>
    <row r="1800" spans="1:15" s="120" customFormat="1" ht="12" hidden="1">
      <c r="A1800" s="122">
        <v>2022</v>
      </c>
      <c r="B1800" s="58" t="s">
        <v>3146</v>
      </c>
      <c r="C1800" s="59">
        <v>79938373</v>
      </c>
      <c r="D1800" s="65" t="s">
        <v>955</v>
      </c>
      <c r="E1800" s="60" t="s">
        <v>739</v>
      </c>
      <c r="F1800" s="61">
        <v>44581</v>
      </c>
      <c r="G1800" s="62">
        <v>11</v>
      </c>
      <c r="H1800" s="62">
        <v>11</v>
      </c>
      <c r="I1800" s="61">
        <v>44925</v>
      </c>
      <c r="J1800" s="66" t="s">
        <v>1364</v>
      </c>
      <c r="K1800" s="128">
        <v>29144</v>
      </c>
      <c r="L1800" s="129">
        <f t="shared" ca="1" si="28"/>
        <v>45.339726027397262</v>
      </c>
      <c r="M1800" s="122">
        <v>0</v>
      </c>
      <c r="N1800" s="122" t="s">
        <v>1371</v>
      </c>
      <c r="O1800" s="122" t="s">
        <v>7813</v>
      </c>
    </row>
    <row r="1801" spans="1:15" s="120" customFormat="1" ht="12" hidden="1">
      <c r="A1801" s="122">
        <v>2022</v>
      </c>
      <c r="B1801" s="58" t="s">
        <v>3147</v>
      </c>
      <c r="C1801" s="59">
        <v>52618094</v>
      </c>
      <c r="D1801" s="65" t="s">
        <v>1221</v>
      </c>
      <c r="E1801" s="60" t="s">
        <v>742</v>
      </c>
      <c r="F1801" s="61">
        <v>44581</v>
      </c>
      <c r="G1801" s="62">
        <v>11</v>
      </c>
      <c r="H1801" s="62">
        <v>11</v>
      </c>
      <c r="I1801" s="61">
        <v>44925</v>
      </c>
      <c r="J1801" s="66" t="s">
        <v>1364</v>
      </c>
      <c r="K1801" s="128">
        <v>26550</v>
      </c>
      <c r="L1801" s="129">
        <f t="shared" ca="1" si="28"/>
        <v>52.446575342465756</v>
      </c>
      <c r="M1801" s="122">
        <v>0</v>
      </c>
      <c r="N1801" s="122" t="s">
        <v>1371</v>
      </c>
      <c r="O1801" s="122" t="s">
        <v>7813</v>
      </c>
    </row>
    <row r="1802" spans="1:15" s="120" customFormat="1" ht="12" hidden="1">
      <c r="A1802" s="122">
        <v>2022</v>
      </c>
      <c r="B1802" s="58" t="s">
        <v>3148</v>
      </c>
      <c r="C1802" s="59">
        <v>80219221</v>
      </c>
      <c r="D1802" s="65" t="s">
        <v>2425</v>
      </c>
      <c r="E1802" s="60" t="s">
        <v>739</v>
      </c>
      <c r="F1802" s="61">
        <v>44581</v>
      </c>
      <c r="G1802" s="62">
        <v>11</v>
      </c>
      <c r="H1802" s="62">
        <v>11</v>
      </c>
      <c r="I1802" s="61">
        <v>44925</v>
      </c>
      <c r="J1802" s="66" t="s">
        <v>1364</v>
      </c>
      <c r="K1802" s="128">
        <v>29949</v>
      </c>
      <c r="L1802" s="129">
        <f t="shared" ca="1" si="28"/>
        <v>43.134246575342466</v>
      </c>
      <c r="M1802" s="122">
        <v>0</v>
      </c>
      <c r="N1802" s="122" t="s">
        <v>1371</v>
      </c>
      <c r="O1802" s="122" t="s">
        <v>7813</v>
      </c>
    </row>
    <row r="1803" spans="1:15" s="120" customFormat="1" ht="12" hidden="1">
      <c r="A1803" s="122">
        <v>2022</v>
      </c>
      <c r="B1803" s="58" t="s">
        <v>3149</v>
      </c>
      <c r="C1803" s="59">
        <v>7693924</v>
      </c>
      <c r="D1803" s="65" t="s">
        <v>2446</v>
      </c>
      <c r="E1803" s="60" t="s">
        <v>739</v>
      </c>
      <c r="F1803" s="61">
        <v>44581</v>
      </c>
      <c r="G1803" s="62">
        <v>11</v>
      </c>
      <c r="H1803" s="62">
        <v>11</v>
      </c>
      <c r="I1803" s="61">
        <v>44925</v>
      </c>
      <c r="J1803" s="66" t="s">
        <v>1364</v>
      </c>
      <c r="K1803" s="128">
        <v>26920</v>
      </c>
      <c r="L1803" s="129">
        <f t="shared" ca="1" si="28"/>
        <v>51.43287671232877</v>
      </c>
      <c r="M1803" s="122">
        <v>0</v>
      </c>
      <c r="N1803" s="122" t="s">
        <v>1371</v>
      </c>
      <c r="O1803" s="122" t="s">
        <v>7813</v>
      </c>
    </row>
    <row r="1804" spans="1:15" s="120" customFormat="1" ht="12" hidden="1">
      <c r="A1804" s="122">
        <v>2022</v>
      </c>
      <c r="B1804" s="58" t="s">
        <v>3155</v>
      </c>
      <c r="C1804" s="59">
        <v>1020731626</v>
      </c>
      <c r="D1804" s="65" t="s">
        <v>2413</v>
      </c>
      <c r="E1804" s="60" t="s">
        <v>742</v>
      </c>
      <c r="F1804" s="61">
        <v>44580</v>
      </c>
      <c r="G1804" s="62">
        <v>11</v>
      </c>
      <c r="H1804" s="62">
        <v>12</v>
      </c>
      <c r="I1804" s="61">
        <v>44925</v>
      </c>
      <c r="J1804" s="66" t="s">
        <v>1364</v>
      </c>
      <c r="K1804" s="128">
        <v>32223</v>
      </c>
      <c r="L1804" s="129">
        <f t="shared" ca="1" si="28"/>
        <v>36.904109589041099</v>
      </c>
      <c r="M1804" s="122">
        <v>0</v>
      </c>
      <c r="N1804" s="122" t="s">
        <v>1371</v>
      </c>
      <c r="O1804" s="122" t="s">
        <v>7813</v>
      </c>
    </row>
    <row r="1805" spans="1:15" s="120" customFormat="1" ht="12" hidden="1">
      <c r="A1805" s="122">
        <v>2022</v>
      </c>
      <c r="B1805" s="58" t="s">
        <v>3160</v>
      </c>
      <c r="C1805" s="59">
        <v>1018485225</v>
      </c>
      <c r="D1805" s="65" t="s">
        <v>2466</v>
      </c>
      <c r="E1805" s="60" t="s">
        <v>739</v>
      </c>
      <c r="F1805" s="61">
        <v>44581</v>
      </c>
      <c r="G1805" s="62">
        <v>11</v>
      </c>
      <c r="H1805" s="62">
        <v>11</v>
      </c>
      <c r="I1805" s="61">
        <v>44925</v>
      </c>
      <c r="J1805" s="66" t="s">
        <v>1364</v>
      </c>
      <c r="K1805" s="128">
        <v>35189</v>
      </c>
      <c r="L1805" s="129">
        <f t="shared" ca="1" si="28"/>
        <v>28.778082191780822</v>
      </c>
      <c r="M1805" s="122">
        <v>0</v>
      </c>
      <c r="N1805" s="122" t="s">
        <v>1371</v>
      </c>
      <c r="O1805" s="122" t="s">
        <v>7813</v>
      </c>
    </row>
    <row r="1806" spans="1:15" s="120" customFormat="1" ht="12" hidden="1">
      <c r="A1806" s="122">
        <v>2022</v>
      </c>
      <c r="B1806" s="58" t="s">
        <v>3182</v>
      </c>
      <c r="C1806" s="59">
        <v>52047756</v>
      </c>
      <c r="D1806" s="65" t="s">
        <v>2479</v>
      </c>
      <c r="E1806" s="60" t="s">
        <v>742</v>
      </c>
      <c r="F1806" s="61">
        <v>44579</v>
      </c>
      <c r="G1806" s="62">
        <v>11</v>
      </c>
      <c r="H1806" s="62">
        <v>13</v>
      </c>
      <c r="I1806" s="61">
        <v>44925</v>
      </c>
      <c r="J1806" s="66" t="s">
        <v>1364</v>
      </c>
      <c r="K1806" s="128">
        <v>26260</v>
      </c>
      <c r="L1806" s="129">
        <f t="shared" ca="1" si="28"/>
        <v>53.241095890410961</v>
      </c>
      <c r="M1806" s="122">
        <v>0</v>
      </c>
      <c r="N1806" s="122" t="s">
        <v>1371</v>
      </c>
      <c r="O1806" s="122" t="s">
        <v>7813</v>
      </c>
    </row>
    <row r="1807" spans="1:15" s="120" customFormat="1" ht="12" hidden="1">
      <c r="A1807" s="122">
        <v>2022</v>
      </c>
      <c r="B1807" s="58" t="s">
        <v>3186</v>
      </c>
      <c r="C1807" s="59">
        <v>1032419724</v>
      </c>
      <c r="D1807" s="65" t="s">
        <v>1029</v>
      </c>
      <c r="E1807" s="60" t="s">
        <v>742</v>
      </c>
      <c r="F1807" s="61">
        <v>44580</v>
      </c>
      <c r="G1807" s="62">
        <v>11</v>
      </c>
      <c r="H1807" s="62">
        <v>12</v>
      </c>
      <c r="I1807" s="61">
        <v>44925</v>
      </c>
      <c r="J1807" s="66" t="s">
        <v>1364</v>
      </c>
      <c r="K1807" s="128">
        <v>32391</v>
      </c>
      <c r="L1807" s="129">
        <f t="shared" ca="1" si="28"/>
        <v>36.443835616438356</v>
      </c>
      <c r="M1807" s="122">
        <v>0</v>
      </c>
      <c r="N1807" s="122" t="s">
        <v>1371</v>
      </c>
      <c r="O1807" s="122" t="s">
        <v>7813</v>
      </c>
    </row>
    <row r="1808" spans="1:15" s="120" customFormat="1" ht="12" hidden="1">
      <c r="A1808" s="122">
        <v>2022</v>
      </c>
      <c r="B1808" s="58" t="s">
        <v>3187</v>
      </c>
      <c r="C1808" s="59">
        <v>1022944281</v>
      </c>
      <c r="D1808" s="65" t="s">
        <v>865</v>
      </c>
      <c r="E1808" s="60" t="s">
        <v>742</v>
      </c>
      <c r="F1808" s="61">
        <v>44580</v>
      </c>
      <c r="G1808" s="62">
        <v>11</v>
      </c>
      <c r="H1808" s="62">
        <v>0</v>
      </c>
      <c r="I1808" s="61">
        <v>44925</v>
      </c>
      <c r="J1808" s="66" t="s">
        <v>1364</v>
      </c>
      <c r="K1808" s="128">
        <v>32340</v>
      </c>
      <c r="L1808" s="129">
        <f t="shared" ca="1" si="28"/>
        <v>36.583561643835615</v>
      </c>
      <c r="M1808" s="122">
        <v>0</v>
      </c>
      <c r="N1808" s="122" t="s">
        <v>1371</v>
      </c>
      <c r="O1808" s="122" t="s">
        <v>7813</v>
      </c>
    </row>
    <row r="1809" spans="1:15" s="120" customFormat="1" ht="12" hidden="1">
      <c r="A1809" s="122">
        <v>2022</v>
      </c>
      <c r="B1809" s="58" t="s">
        <v>3189</v>
      </c>
      <c r="C1809" s="59">
        <v>1140816434</v>
      </c>
      <c r="D1809" s="65" t="s">
        <v>3955</v>
      </c>
      <c r="E1809" s="60" t="s">
        <v>739</v>
      </c>
      <c r="F1809" s="61">
        <v>44580</v>
      </c>
      <c r="G1809" s="62">
        <v>11</v>
      </c>
      <c r="H1809" s="62">
        <v>12</v>
      </c>
      <c r="I1809" s="61">
        <v>44925</v>
      </c>
      <c r="J1809" s="66" t="s">
        <v>1364</v>
      </c>
      <c r="K1809" s="128">
        <v>32405</v>
      </c>
      <c r="L1809" s="129">
        <f t="shared" ca="1" si="28"/>
        <v>36.405479452054792</v>
      </c>
      <c r="M1809" s="122">
        <v>0</v>
      </c>
      <c r="N1809" s="122" t="s">
        <v>1371</v>
      </c>
      <c r="O1809" s="122" t="s">
        <v>7813</v>
      </c>
    </row>
    <row r="1810" spans="1:15" s="120" customFormat="1" ht="12" hidden="1">
      <c r="A1810" s="122">
        <v>2022</v>
      </c>
      <c r="B1810" s="58" t="s">
        <v>3198</v>
      </c>
      <c r="C1810" s="59">
        <v>1026283518</v>
      </c>
      <c r="D1810" s="65" t="s">
        <v>2545</v>
      </c>
      <c r="E1810" s="60" t="s">
        <v>742</v>
      </c>
      <c r="F1810" s="61">
        <v>44582</v>
      </c>
      <c r="G1810" s="62">
        <v>11</v>
      </c>
      <c r="H1810" s="62">
        <v>10</v>
      </c>
      <c r="I1810" s="61">
        <v>44925</v>
      </c>
      <c r="J1810" s="66" t="s">
        <v>1364</v>
      </c>
      <c r="K1810" s="128">
        <v>34072</v>
      </c>
      <c r="L1810" s="129">
        <f t="shared" ca="1" si="28"/>
        <v>31.838356164383562</v>
      </c>
      <c r="M1810" s="122">
        <v>0</v>
      </c>
      <c r="N1810" s="122" t="s">
        <v>1371</v>
      </c>
      <c r="O1810" s="122" t="s">
        <v>7813</v>
      </c>
    </row>
    <row r="1811" spans="1:15" s="120" customFormat="1" ht="12" hidden="1">
      <c r="A1811" s="122">
        <v>2022</v>
      </c>
      <c r="B1811" s="58" t="s">
        <v>3200</v>
      </c>
      <c r="C1811" s="59">
        <v>1030634322</v>
      </c>
      <c r="D1811" s="65" t="s">
        <v>2550</v>
      </c>
      <c r="E1811" s="60" t="s">
        <v>742</v>
      </c>
      <c r="F1811" s="61">
        <v>44580</v>
      </c>
      <c r="G1811" s="62">
        <v>11</v>
      </c>
      <c r="H1811" s="62">
        <v>12</v>
      </c>
      <c r="I1811" s="61">
        <v>44925</v>
      </c>
      <c r="J1811" s="66" t="s">
        <v>1364</v>
      </c>
      <c r="K1811" s="128">
        <v>34311</v>
      </c>
      <c r="L1811" s="129">
        <f t="shared" ca="1" si="28"/>
        <v>31.183561643835617</v>
      </c>
      <c r="M1811" s="122">
        <v>0</v>
      </c>
      <c r="N1811" s="122" t="s">
        <v>1371</v>
      </c>
      <c r="O1811" s="122" t="s">
        <v>7813</v>
      </c>
    </row>
    <row r="1812" spans="1:15" s="120" customFormat="1" ht="12" hidden="1">
      <c r="A1812" s="122">
        <v>2022</v>
      </c>
      <c r="B1812" s="58" t="s">
        <v>3202</v>
      </c>
      <c r="C1812" s="59">
        <v>1019026075</v>
      </c>
      <c r="D1812" s="65" t="s">
        <v>1137</v>
      </c>
      <c r="E1812" s="60" t="s">
        <v>739</v>
      </c>
      <c r="F1812" s="61">
        <v>44585</v>
      </c>
      <c r="G1812" s="62">
        <v>11</v>
      </c>
      <c r="H1812" s="62">
        <v>7</v>
      </c>
      <c r="I1812" s="61">
        <v>44925</v>
      </c>
      <c r="J1812" s="66" t="s">
        <v>1364</v>
      </c>
      <c r="K1812" s="128">
        <v>32388</v>
      </c>
      <c r="L1812" s="129">
        <f t="shared" ca="1" si="28"/>
        <v>36.452054794520549</v>
      </c>
      <c r="M1812" s="122">
        <v>0</v>
      </c>
      <c r="N1812" s="122" t="s">
        <v>1371</v>
      </c>
      <c r="O1812" s="122" t="s">
        <v>7813</v>
      </c>
    </row>
    <row r="1813" spans="1:15" s="120" customFormat="1" ht="12" hidden="1">
      <c r="A1813" s="122">
        <v>2022</v>
      </c>
      <c r="B1813" s="58" t="s">
        <v>3204</v>
      </c>
      <c r="C1813" s="59">
        <v>1010164870</v>
      </c>
      <c r="D1813" s="65" t="s">
        <v>889</v>
      </c>
      <c r="E1813" s="60" t="s">
        <v>742</v>
      </c>
      <c r="F1813" s="61">
        <v>44582</v>
      </c>
      <c r="G1813" s="62">
        <v>11</v>
      </c>
      <c r="H1813" s="62">
        <v>10</v>
      </c>
      <c r="I1813" s="61">
        <v>44925</v>
      </c>
      <c r="J1813" s="66" t="s">
        <v>1364</v>
      </c>
      <c r="K1813" s="128">
        <v>31335</v>
      </c>
      <c r="L1813" s="129">
        <f t="shared" ca="1" si="28"/>
        <v>39.336986301369862</v>
      </c>
      <c r="M1813" s="122">
        <v>0</v>
      </c>
      <c r="N1813" s="122" t="s">
        <v>1371</v>
      </c>
      <c r="O1813" s="122" t="s">
        <v>7813</v>
      </c>
    </row>
    <row r="1814" spans="1:15" s="120" customFormat="1" ht="12" hidden="1">
      <c r="A1814" s="122">
        <v>2022</v>
      </c>
      <c r="B1814" s="58" t="s">
        <v>3206</v>
      </c>
      <c r="C1814" s="59">
        <v>1030687826</v>
      </c>
      <c r="D1814" s="65" t="s">
        <v>2469</v>
      </c>
      <c r="E1814" s="60" t="s">
        <v>742</v>
      </c>
      <c r="F1814" s="61">
        <v>44582</v>
      </c>
      <c r="G1814" s="62">
        <v>11</v>
      </c>
      <c r="H1814" s="62">
        <v>10</v>
      </c>
      <c r="I1814" s="61">
        <v>44925</v>
      </c>
      <c r="J1814" s="66" t="s">
        <v>1364</v>
      </c>
      <c r="K1814" s="128">
        <v>35938</v>
      </c>
      <c r="L1814" s="129">
        <f t="shared" ca="1" si="28"/>
        <v>26.726027397260275</v>
      </c>
      <c r="M1814" s="122">
        <v>0</v>
      </c>
      <c r="N1814" s="122" t="s">
        <v>1371</v>
      </c>
      <c r="O1814" s="122" t="s">
        <v>7813</v>
      </c>
    </row>
    <row r="1815" spans="1:15" s="120" customFormat="1" ht="12" hidden="1">
      <c r="A1815" s="122">
        <v>2022</v>
      </c>
      <c r="B1815" s="58" t="s">
        <v>3216</v>
      </c>
      <c r="C1815" s="59">
        <v>80932928</v>
      </c>
      <c r="D1815" s="65" t="s">
        <v>1138</v>
      </c>
      <c r="E1815" s="60" t="s">
        <v>739</v>
      </c>
      <c r="F1815" s="61">
        <v>44580</v>
      </c>
      <c r="G1815" s="62">
        <v>11</v>
      </c>
      <c r="H1815" s="62">
        <v>12</v>
      </c>
      <c r="I1815" s="61">
        <v>44925</v>
      </c>
      <c r="J1815" s="66" t="s">
        <v>1364</v>
      </c>
      <c r="K1815" s="128">
        <v>31375</v>
      </c>
      <c r="L1815" s="129">
        <f t="shared" ca="1" si="28"/>
        <v>39.227397260273975</v>
      </c>
      <c r="M1815" s="122">
        <v>0</v>
      </c>
      <c r="N1815" s="122" t="s">
        <v>1371</v>
      </c>
      <c r="O1815" s="122" t="s">
        <v>7813</v>
      </c>
    </row>
    <row r="1816" spans="1:15" s="120" customFormat="1" ht="12" hidden="1">
      <c r="A1816" s="122">
        <v>2022</v>
      </c>
      <c r="B1816" s="58" t="s">
        <v>3217</v>
      </c>
      <c r="C1816" s="59">
        <v>79950166</v>
      </c>
      <c r="D1816" s="65" t="s">
        <v>1019</v>
      </c>
      <c r="E1816" s="60" t="s">
        <v>739</v>
      </c>
      <c r="F1816" s="61">
        <v>44582</v>
      </c>
      <c r="G1816" s="62">
        <v>11</v>
      </c>
      <c r="H1816" s="62">
        <v>10</v>
      </c>
      <c r="I1816" s="61">
        <v>44925</v>
      </c>
      <c r="J1816" s="66" t="s">
        <v>1364</v>
      </c>
      <c r="K1816" s="128">
        <v>28900</v>
      </c>
      <c r="L1816" s="129">
        <f t="shared" ca="1" si="28"/>
        <v>46.008219178082193</v>
      </c>
      <c r="M1816" s="122">
        <v>0</v>
      </c>
      <c r="N1816" s="122" t="s">
        <v>1371</v>
      </c>
      <c r="O1816" s="122" t="s">
        <v>7813</v>
      </c>
    </row>
    <row r="1817" spans="1:15" s="120" customFormat="1" ht="12" hidden="1">
      <c r="A1817" s="122">
        <v>2022</v>
      </c>
      <c r="B1817" s="58" t="s">
        <v>3225</v>
      </c>
      <c r="C1817" s="59">
        <v>1019061994</v>
      </c>
      <c r="D1817" s="65" t="s">
        <v>3967</v>
      </c>
      <c r="E1817" s="60" t="s">
        <v>742</v>
      </c>
      <c r="F1817" s="61">
        <v>44580</v>
      </c>
      <c r="G1817" s="62">
        <v>11</v>
      </c>
      <c r="H1817" s="62">
        <v>12</v>
      </c>
      <c r="I1817" s="61">
        <v>44925</v>
      </c>
      <c r="J1817" s="66" t="s">
        <v>1365</v>
      </c>
      <c r="K1817" s="128">
        <v>33442</v>
      </c>
      <c r="L1817" s="129">
        <f t="shared" ca="1" si="28"/>
        <v>33.564383561643837</v>
      </c>
      <c r="M1817" s="122">
        <v>0</v>
      </c>
      <c r="N1817" s="122" t="s">
        <v>1371</v>
      </c>
      <c r="O1817" s="122" t="s">
        <v>7813</v>
      </c>
    </row>
    <row r="1818" spans="1:15" s="120" customFormat="1" ht="12" hidden="1">
      <c r="A1818" s="122">
        <v>2022</v>
      </c>
      <c r="B1818" s="58" t="s">
        <v>3248</v>
      </c>
      <c r="C1818" s="59">
        <v>1015443462</v>
      </c>
      <c r="D1818" s="65" t="s">
        <v>3971</v>
      </c>
      <c r="E1818" s="60" t="s">
        <v>739</v>
      </c>
      <c r="F1818" s="61">
        <v>44580</v>
      </c>
      <c r="G1818" s="62">
        <v>11</v>
      </c>
      <c r="H1818" s="62">
        <v>12</v>
      </c>
      <c r="I1818" s="61">
        <v>44925</v>
      </c>
      <c r="J1818" s="66" t="s">
        <v>1364</v>
      </c>
      <c r="K1818" s="128">
        <v>34315</v>
      </c>
      <c r="L1818" s="129">
        <f t="shared" ca="1" si="28"/>
        <v>31.172602739726027</v>
      </c>
      <c r="M1818" s="122">
        <v>0</v>
      </c>
      <c r="N1818" s="122" t="s">
        <v>1371</v>
      </c>
      <c r="O1818" s="122" t="s">
        <v>7813</v>
      </c>
    </row>
    <row r="1819" spans="1:15" s="120" customFormat="1" ht="12" hidden="1">
      <c r="A1819" s="122">
        <v>2022</v>
      </c>
      <c r="B1819" s="58" t="s">
        <v>3249</v>
      </c>
      <c r="C1819" s="59">
        <v>1016042982</v>
      </c>
      <c r="D1819" s="65" t="s">
        <v>1000</v>
      </c>
      <c r="E1819" s="60" t="s">
        <v>742</v>
      </c>
      <c r="F1819" s="61">
        <v>44580</v>
      </c>
      <c r="G1819" s="62">
        <v>11</v>
      </c>
      <c r="H1819" s="62">
        <v>12</v>
      </c>
      <c r="I1819" s="61">
        <v>44925</v>
      </c>
      <c r="J1819" s="66" t="s">
        <v>1364</v>
      </c>
      <c r="K1819" s="128">
        <v>33659</v>
      </c>
      <c r="L1819" s="129">
        <f t="shared" ca="1" si="28"/>
        <v>32.969863013698628</v>
      </c>
      <c r="M1819" s="122">
        <v>0</v>
      </c>
      <c r="N1819" s="122" t="s">
        <v>1371</v>
      </c>
      <c r="O1819" s="122" t="s">
        <v>7813</v>
      </c>
    </row>
    <row r="1820" spans="1:15" s="120" customFormat="1" ht="12" hidden="1">
      <c r="A1820" s="122">
        <v>2022</v>
      </c>
      <c r="B1820" s="58" t="s">
        <v>3250</v>
      </c>
      <c r="C1820" s="59">
        <v>51967237</v>
      </c>
      <c r="D1820" s="65" t="s">
        <v>3972</v>
      </c>
      <c r="E1820" s="60" t="s">
        <v>742</v>
      </c>
      <c r="F1820" s="61">
        <v>44580</v>
      </c>
      <c r="G1820" s="62">
        <v>11</v>
      </c>
      <c r="H1820" s="62">
        <v>12</v>
      </c>
      <c r="I1820" s="61">
        <v>44925</v>
      </c>
      <c r="J1820" s="66" t="s">
        <v>1364</v>
      </c>
      <c r="K1820" s="128">
        <v>25348</v>
      </c>
      <c r="L1820" s="129">
        <f t="shared" ca="1" si="28"/>
        <v>55.739726027397261</v>
      </c>
      <c r="M1820" s="122">
        <v>0</v>
      </c>
      <c r="N1820" s="122" t="s">
        <v>1371</v>
      </c>
      <c r="O1820" s="122" t="s">
        <v>7813</v>
      </c>
    </row>
    <row r="1821" spans="1:15" s="120" customFormat="1" ht="12" hidden="1">
      <c r="A1821" s="122">
        <v>2022</v>
      </c>
      <c r="B1821" s="58" t="s">
        <v>3270</v>
      </c>
      <c r="C1821" s="59">
        <v>1020826302</v>
      </c>
      <c r="D1821" s="65" t="s">
        <v>2468</v>
      </c>
      <c r="E1821" s="60" t="s">
        <v>742</v>
      </c>
      <c r="F1821" s="61">
        <v>44582</v>
      </c>
      <c r="G1821" s="62">
        <v>11</v>
      </c>
      <c r="H1821" s="62">
        <v>10</v>
      </c>
      <c r="I1821" s="61">
        <v>44925</v>
      </c>
      <c r="J1821" s="66" t="s">
        <v>1364</v>
      </c>
      <c r="K1821" s="128">
        <v>35594</v>
      </c>
      <c r="L1821" s="129">
        <f t="shared" ca="1" si="28"/>
        <v>27.668493150684931</v>
      </c>
      <c r="M1821" s="122">
        <v>0</v>
      </c>
      <c r="N1821" s="122" t="s">
        <v>1371</v>
      </c>
      <c r="O1821" s="122" t="s">
        <v>7813</v>
      </c>
    </row>
    <row r="1822" spans="1:15" s="120" customFormat="1" ht="12" hidden="1">
      <c r="A1822" s="122">
        <v>2022</v>
      </c>
      <c r="B1822" s="58" t="s">
        <v>3271</v>
      </c>
      <c r="C1822" s="59">
        <v>1018469096</v>
      </c>
      <c r="D1822" s="65" t="s">
        <v>3985</v>
      </c>
      <c r="E1822" s="60" t="s">
        <v>739</v>
      </c>
      <c r="F1822" s="61">
        <v>44580</v>
      </c>
      <c r="G1822" s="62">
        <v>11</v>
      </c>
      <c r="H1822" s="62">
        <v>12</v>
      </c>
      <c r="I1822" s="61">
        <v>44925</v>
      </c>
      <c r="J1822" s="66" t="s">
        <v>1364</v>
      </c>
      <c r="K1822" s="128">
        <v>34559</v>
      </c>
      <c r="L1822" s="129">
        <f t="shared" ca="1" si="28"/>
        <v>30.504109589041096</v>
      </c>
      <c r="M1822" s="122">
        <v>0</v>
      </c>
      <c r="N1822" s="122" t="s">
        <v>1371</v>
      </c>
      <c r="O1822" s="122" t="s">
        <v>7813</v>
      </c>
    </row>
    <row r="1823" spans="1:15" s="120" customFormat="1" ht="12" hidden="1">
      <c r="A1823" s="122">
        <v>2022</v>
      </c>
      <c r="B1823" s="58" t="s">
        <v>3272</v>
      </c>
      <c r="C1823" s="59">
        <v>52355481</v>
      </c>
      <c r="D1823" s="65" t="s">
        <v>3986</v>
      </c>
      <c r="E1823" s="60" t="s">
        <v>742</v>
      </c>
      <c r="F1823" s="61">
        <v>44580</v>
      </c>
      <c r="G1823" s="62">
        <v>11</v>
      </c>
      <c r="H1823" s="62">
        <v>12</v>
      </c>
      <c r="I1823" s="61">
        <v>44925</v>
      </c>
      <c r="J1823" s="66" t="s">
        <v>1364</v>
      </c>
      <c r="K1823" s="128">
        <v>29408</v>
      </c>
      <c r="L1823" s="129">
        <f t="shared" ca="1" si="28"/>
        <v>44.61643835616438</v>
      </c>
      <c r="M1823" s="122">
        <v>0</v>
      </c>
      <c r="N1823" s="122" t="s">
        <v>1371</v>
      </c>
      <c r="O1823" s="122" t="s">
        <v>7813</v>
      </c>
    </row>
    <row r="1824" spans="1:15" s="120" customFormat="1" ht="12" hidden="1">
      <c r="A1824" s="122">
        <v>2022</v>
      </c>
      <c r="B1824" s="58" t="s">
        <v>3274</v>
      </c>
      <c r="C1824" s="59">
        <v>1033747881</v>
      </c>
      <c r="D1824" s="65" t="s">
        <v>1239</v>
      </c>
      <c r="E1824" s="60" t="s">
        <v>742</v>
      </c>
      <c r="F1824" s="61">
        <v>44580</v>
      </c>
      <c r="G1824" s="62">
        <v>11</v>
      </c>
      <c r="H1824" s="62">
        <v>12</v>
      </c>
      <c r="I1824" s="61">
        <v>44925</v>
      </c>
      <c r="J1824" s="66" t="s">
        <v>1364</v>
      </c>
      <c r="K1824" s="128">
        <v>33747</v>
      </c>
      <c r="L1824" s="129">
        <f t="shared" ca="1" si="28"/>
        <v>32.728767123287675</v>
      </c>
      <c r="M1824" s="122">
        <v>0</v>
      </c>
      <c r="N1824" s="122" t="s">
        <v>1371</v>
      </c>
      <c r="O1824" s="122" t="s">
        <v>7813</v>
      </c>
    </row>
    <row r="1825" spans="1:15" s="120" customFormat="1" ht="12" hidden="1">
      <c r="A1825" s="122">
        <v>2022</v>
      </c>
      <c r="B1825" s="58" t="s">
        <v>3278</v>
      </c>
      <c r="C1825" s="59">
        <v>52172093</v>
      </c>
      <c r="D1825" s="65" t="s">
        <v>2501</v>
      </c>
      <c r="E1825" s="60" t="s">
        <v>742</v>
      </c>
      <c r="F1825" s="61">
        <v>44581</v>
      </c>
      <c r="G1825" s="62">
        <v>11</v>
      </c>
      <c r="H1825" s="62">
        <v>11</v>
      </c>
      <c r="I1825" s="61">
        <v>44925</v>
      </c>
      <c r="J1825" s="66" t="s">
        <v>1364</v>
      </c>
      <c r="K1825" s="128">
        <v>26789</v>
      </c>
      <c r="L1825" s="129">
        <f t="shared" ca="1" si="28"/>
        <v>51.791780821917811</v>
      </c>
      <c r="M1825" s="122">
        <v>0</v>
      </c>
      <c r="N1825" s="122" t="s">
        <v>1371</v>
      </c>
      <c r="O1825" s="122" t="s">
        <v>7813</v>
      </c>
    </row>
    <row r="1826" spans="1:15" s="120" customFormat="1" ht="12" hidden="1">
      <c r="A1826" s="122">
        <v>2022</v>
      </c>
      <c r="B1826" s="58" t="s">
        <v>3281</v>
      </c>
      <c r="C1826" s="59">
        <v>1026275173</v>
      </c>
      <c r="D1826" s="65" t="s">
        <v>3987</v>
      </c>
      <c r="E1826" s="60" t="s">
        <v>739</v>
      </c>
      <c r="F1826" s="61">
        <v>44586</v>
      </c>
      <c r="G1826" s="62">
        <v>11</v>
      </c>
      <c r="H1826" s="62">
        <v>6</v>
      </c>
      <c r="I1826" s="61">
        <v>44925</v>
      </c>
      <c r="J1826" s="66" t="s">
        <v>1364</v>
      </c>
      <c r="K1826" s="128">
        <v>33446</v>
      </c>
      <c r="L1826" s="129">
        <f t="shared" ca="1" si="28"/>
        <v>33.553424657534244</v>
      </c>
      <c r="M1826" s="122">
        <v>0</v>
      </c>
      <c r="N1826" s="122" t="s">
        <v>1371</v>
      </c>
      <c r="O1826" s="122" t="s">
        <v>7813</v>
      </c>
    </row>
    <row r="1827" spans="1:15" s="120" customFormat="1" ht="12" hidden="1">
      <c r="A1827" s="122">
        <v>2022</v>
      </c>
      <c r="B1827" s="58" t="s">
        <v>3291</v>
      </c>
      <c r="C1827" s="59">
        <v>51978398</v>
      </c>
      <c r="D1827" s="65" t="s">
        <v>2403</v>
      </c>
      <c r="E1827" s="60" t="s">
        <v>742</v>
      </c>
      <c r="F1827" s="61">
        <v>44587</v>
      </c>
      <c r="G1827" s="62">
        <v>11</v>
      </c>
      <c r="H1827" s="62">
        <v>5</v>
      </c>
      <c r="I1827" s="61">
        <v>44925</v>
      </c>
      <c r="J1827" s="66" t="s">
        <v>1364</v>
      </c>
      <c r="K1827" s="128">
        <v>26192</v>
      </c>
      <c r="L1827" s="129">
        <f t="shared" ca="1" si="28"/>
        <v>53.42739726027397</v>
      </c>
      <c r="M1827" s="122">
        <v>0</v>
      </c>
      <c r="N1827" s="122" t="s">
        <v>1371</v>
      </c>
      <c r="O1827" s="122" t="s">
        <v>7813</v>
      </c>
    </row>
    <row r="1828" spans="1:15" s="120" customFormat="1" ht="12" hidden="1">
      <c r="A1828" s="122">
        <v>2022</v>
      </c>
      <c r="B1828" s="58" t="s">
        <v>3294</v>
      </c>
      <c r="C1828" s="59">
        <v>1018491327</v>
      </c>
      <c r="D1828" s="65" t="s">
        <v>3992</v>
      </c>
      <c r="E1828" s="60" t="s">
        <v>742</v>
      </c>
      <c r="F1828" s="61">
        <v>44581</v>
      </c>
      <c r="G1828" s="62">
        <v>11</v>
      </c>
      <c r="H1828" s="62">
        <v>11</v>
      </c>
      <c r="I1828" s="61">
        <v>44925</v>
      </c>
      <c r="J1828" s="66" t="s">
        <v>1364</v>
      </c>
      <c r="K1828" s="128">
        <v>35325</v>
      </c>
      <c r="L1828" s="129">
        <f t="shared" ca="1" si="28"/>
        <v>28.405479452054795</v>
      </c>
      <c r="M1828" s="122">
        <v>0</v>
      </c>
      <c r="N1828" s="122" t="s">
        <v>1371</v>
      </c>
      <c r="O1828" s="122" t="s">
        <v>7813</v>
      </c>
    </row>
    <row r="1829" spans="1:15" s="120" customFormat="1" ht="12" hidden="1">
      <c r="A1829" s="122">
        <v>2022</v>
      </c>
      <c r="B1829" s="58" t="s">
        <v>3331</v>
      </c>
      <c r="C1829" s="59">
        <v>11187170</v>
      </c>
      <c r="D1829" s="65" t="s">
        <v>1047</v>
      </c>
      <c r="E1829" s="60" t="s">
        <v>739</v>
      </c>
      <c r="F1829" s="61">
        <v>44585</v>
      </c>
      <c r="G1829" s="62">
        <v>11</v>
      </c>
      <c r="H1829" s="62">
        <v>7</v>
      </c>
      <c r="I1829" s="61">
        <v>44925</v>
      </c>
      <c r="J1829" s="66" t="s">
        <v>1364</v>
      </c>
      <c r="K1829" s="128">
        <v>26265</v>
      </c>
      <c r="L1829" s="129">
        <f t="shared" ca="1" si="28"/>
        <v>53.227397260273975</v>
      </c>
      <c r="M1829" s="122">
        <v>0</v>
      </c>
      <c r="N1829" s="122" t="s">
        <v>1371</v>
      </c>
      <c r="O1829" s="122" t="s">
        <v>7813</v>
      </c>
    </row>
    <row r="1830" spans="1:15" s="120" customFormat="1" ht="12" hidden="1">
      <c r="A1830" s="122">
        <v>2022</v>
      </c>
      <c r="B1830" s="58" t="s">
        <v>3332</v>
      </c>
      <c r="C1830" s="59">
        <v>79573549</v>
      </c>
      <c r="D1830" s="65" t="s">
        <v>1025</v>
      </c>
      <c r="E1830" s="60" t="s">
        <v>739</v>
      </c>
      <c r="F1830" s="61">
        <v>44582</v>
      </c>
      <c r="G1830" s="62">
        <v>11</v>
      </c>
      <c r="H1830" s="62">
        <v>10</v>
      </c>
      <c r="I1830" s="61">
        <v>44925</v>
      </c>
      <c r="J1830" s="66" t="s">
        <v>1364</v>
      </c>
      <c r="K1830" s="128">
        <v>26147</v>
      </c>
      <c r="L1830" s="129">
        <f t="shared" ca="1" si="28"/>
        <v>53.550684931506851</v>
      </c>
      <c r="M1830" s="122">
        <v>0</v>
      </c>
      <c r="N1830" s="122" t="s">
        <v>1371</v>
      </c>
      <c r="O1830" s="122" t="s">
        <v>7813</v>
      </c>
    </row>
    <row r="1831" spans="1:15" s="120" customFormat="1" ht="12" hidden="1">
      <c r="A1831" s="122">
        <v>2022</v>
      </c>
      <c r="B1831" s="58" t="s">
        <v>3333</v>
      </c>
      <c r="C1831" s="59">
        <v>1024505479</v>
      </c>
      <c r="D1831" s="65" t="s">
        <v>4000</v>
      </c>
      <c r="E1831" s="60" t="s">
        <v>742</v>
      </c>
      <c r="F1831" s="61">
        <v>44585</v>
      </c>
      <c r="G1831" s="62">
        <v>11</v>
      </c>
      <c r="H1831" s="62">
        <v>7</v>
      </c>
      <c r="I1831" s="61">
        <v>44925</v>
      </c>
      <c r="J1831" s="66" t="s">
        <v>1364</v>
      </c>
      <c r="K1831" s="128">
        <v>33043</v>
      </c>
      <c r="L1831" s="129">
        <f t="shared" ca="1" si="28"/>
        <v>34.657534246575345</v>
      </c>
      <c r="M1831" s="122">
        <v>0</v>
      </c>
      <c r="N1831" s="122" t="s">
        <v>1371</v>
      </c>
      <c r="O1831" s="122" t="s">
        <v>7813</v>
      </c>
    </row>
    <row r="1832" spans="1:15" s="120" customFormat="1" ht="12" hidden="1">
      <c r="A1832" s="122">
        <v>2022</v>
      </c>
      <c r="B1832" s="58" t="s">
        <v>3334</v>
      </c>
      <c r="C1832" s="59">
        <v>79958221</v>
      </c>
      <c r="D1832" s="65" t="s">
        <v>4001</v>
      </c>
      <c r="E1832" s="60" t="s">
        <v>739</v>
      </c>
      <c r="F1832" s="61">
        <v>44585</v>
      </c>
      <c r="G1832" s="62">
        <v>11</v>
      </c>
      <c r="H1832" s="62">
        <v>7</v>
      </c>
      <c r="I1832" s="61">
        <v>44925</v>
      </c>
      <c r="J1832" s="66" t="s">
        <v>1364</v>
      </c>
      <c r="K1832" s="128">
        <v>29634</v>
      </c>
      <c r="L1832" s="129">
        <f t="shared" ca="1" si="28"/>
        <v>43.9972602739726</v>
      </c>
      <c r="M1832" s="122">
        <v>0</v>
      </c>
      <c r="N1832" s="122" t="s">
        <v>1371</v>
      </c>
      <c r="O1832" s="122" t="s">
        <v>7813</v>
      </c>
    </row>
    <row r="1833" spans="1:15" s="120" customFormat="1" ht="12" hidden="1">
      <c r="A1833" s="122">
        <v>2022</v>
      </c>
      <c r="B1833" s="58" t="s">
        <v>3335</v>
      </c>
      <c r="C1833" s="59">
        <v>7702797</v>
      </c>
      <c r="D1833" s="65" t="s">
        <v>4002</v>
      </c>
      <c r="E1833" s="60" t="s">
        <v>739</v>
      </c>
      <c r="F1833" s="61">
        <v>44585</v>
      </c>
      <c r="G1833" s="62">
        <v>11</v>
      </c>
      <c r="H1833" s="62">
        <v>7</v>
      </c>
      <c r="I1833" s="61">
        <v>44925</v>
      </c>
      <c r="J1833" s="66" t="s">
        <v>1364</v>
      </c>
      <c r="K1833" s="128">
        <v>28041</v>
      </c>
      <c r="L1833" s="129">
        <f t="shared" ca="1" si="28"/>
        <v>48.361643835616441</v>
      </c>
      <c r="M1833" s="122">
        <v>0</v>
      </c>
      <c r="N1833" s="122" t="s">
        <v>1371</v>
      </c>
      <c r="O1833" s="122" t="s">
        <v>7813</v>
      </c>
    </row>
    <row r="1834" spans="1:15" s="120" customFormat="1" ht="12" hidden="1">
      <c r="A1834" s="122">
        <v>2022</v>
      </c>
      <c r="B1834" s="58" t="s">
        <v>3337</v>
      </c>
      <c r="C1834" s="59">
        <v>1110262760</v>
      </c>
      <c r="D1834" s="65" t="s">
        <v>2412</v>
      </c>
      <c r="E1834" s="60" t="s">
        <v>739</v>
      </c>
      <c r="F1834" s="61">
        <v>44582</v>
      </c>
      <c r="G1834" s="62">
        <v>11</v>
      </c>
      <c r="H1834" s="62">
        <v>10</v>
      </c>
      <c r="I1834" s="61">
        <v>44925</v>
      </c>
      <c r="J1834" s="66" t="s">
        <v>1364</v>
      </c>
      <c r="K1834" s="128">
        <v>33687</v>
      </c>
      <c r="L1834" s="129">
        <f t="shared" ca="1" si="28"/>
        <v>32.893150684931506</v>
      </c>
      <c r="M1834" s="122">
        <v>0</v>
      </c>
      <c r="N1834" s="122" t="s">
        <v>1371</v>
      </c>
      <c r="O1834" s="122" t="s">
        <v>7813</v>
      </c>
    </row>
    <row r="1835" spans="1:15" s="120" customFormat="1" ht="12" hidden="1">
      <c r="A1835" s="122">
        <v>2022</v>
      </c>
      <c r="B1835" s="58" t="s">
        <v>3338</v>
      </c>
      <c r="C1835" s="59">
        <v>1031135689</v>
      </c>
      <c r="D1835" s="65" t="s">
        <v>4003</v>
      </c>
      <c r="E1835" s="60" t="s">
        <v>739</v>
      </c>
      <c r="F1835" s="61">
        <v>44585</v>
      </c>
      <c r="G1835" s="62">
        <v>11</v>
      </c>
      <c r="H1835" s="62">
        <v>7</v>
      </c>
      <c r="I1835" s="61">
        <v>44925</v>
      </c>
      <c r="J1835" s="66" t="s">
        <v>1364</v>
      </c>
      <c r="K1835" s="128">
        <v>33594</v>
      </c>
      <c r="L1835" s="129">
        <f t="shared" ca="1" si="28"/>
        <v>33.147945205479452</v>
      </c>
      <c r="M1835" s="122">
        <v>0</v>
      </c>
      <c r="N1835" s="122" t="s">
        <v>1371</v>
      </c>
      <c r="O1835" s="122" t="s">
        <v>7813</v>
      </c>
    </row>
    <row r="1836" spans="1:15" s="120" customFormat="1" ht="12" hidden="1">
      <c r="A1836" s="122">
        <v>2022</v>
      </c>
      <c r="B1836" s="58" t="s">
        <v>3339</v>
      </c>
      <c r="C1836" s="59">
        <v>52764157</v>
      </c>
      <c r="D1836" s="65" t="s">
        <v>4004</v>
      </c>
      <c r="E1836" s="60" t="s">
        <v>742</v>
      </c>
      <c r="F1836" s="61">
        <v>44587</v>
      </c>
      <c r="G1836" s="62">
        <v>11</v>
      </c>
      <c r="H1836" s="62">
        <v>5</v>
      </c>
      <c r="I1836" s="61">
        <v>44925</v>
      </c>
      <c r="J1836" s="66" t="s">
        <v>1364</v>
      </c>
      <c r="K1836" s="128">
        <v>29104</v>
      </c>
      <c r="L1836" s="129">
        <f t="shared" ca="1" si="28"/>
        <v>45.449315068493149</v>
      </c>
      <c r="M1836" s="122">
        <v>0</v>
      </c>
      <c r="N1836" s="122" t="s">
        <v>1371</v>
      </c>
      <c r="O1836" s="122" t="s">
        <v>7813</v>
      </c>
    </row>
    <row r="1837" spans="1:15" s="120" customFormat="1" ht="12" hidden="1">
      <c r="A1837" s="122">
        <v>2022</v>
      </c>
      <c r="B1837" s="58" t="s">
        <v>3340</v>
      </c>
      <c r="C1837" s="59">
        <v>52835779</v>
      </c>
      <c r="D1837" s="65" t="s">
        <v>4005</v>
      </c>
      <c r="E1837" s="60" t="s">
        <v>742</v>
      </c>
      <c r="F1837" s="61">
        <v>44587</v>
      </c>
      <c r="G1837" s="62">
        <v>11</v>
      </c>
      <c r="H1837" s="62">
        <v>5</v>
      </c>
      <c r="I1837" s="61">
        <v>44925</v>
      </c>
      <c r="J1837" s="66" t="s">
        <v>1364</v>
      </c>
      <c r="K1837" s="128">
        <v>29637</v>
      </c>
      <c r="L1837" s="129">
        <f t="shared" ca="1" si="28"/>
        <v>43.989041095890414</v>
      </c>
      <c r="M1837" s="122">
        <v>0</v>
      </c>
      <c r="N1837" s="122" t="s">
        <v>1371</v>
      </c>
      <c r="O1837" s="122" t="s">
        <v>7813</v>
      </c>
    </row>
    <row r="1838" spans="1:15" s="120" customFormat="1" ht="12" hidden="1">
      <c r="A1838" s="122">
        <v>2022</v>
      </c>
      <c r="B1838" s="58" t="s">
        <v>3352</v>
      </c>
      <c r="C1838" s="59">
        <v>52928081</v>
      </c>
      <c r="D1838" s="65" t="s">
        <v>4012</v>
      </c>
      <c r="E1838" s="60" t="s">
        <v>742</v>
      </c>
      <c r="F1838" s="61">
        <v>44585</v>
      </c>
      <c r="G1838" s="62">
        <v>11</v>
      </c>
      <c r="H1838" s="62">
        <v>7</v>
      </c>
      <c r="I1838" s="61">
        <v>44925</v>
      </c>
      <c r="J1838" s="66" t="s">
        <v>1364</v>
      </c>
      <c r="K1838" s="128">
        <v>30006</v>
      </c>
      <c r="L1838" s="129">
        <f t="shared" ca="1" si="28"/>
        <v>42.978082191780821</v>
      </c>
      <c r="M1838" s="122">
        <v>0</v>
      </c>
      <c r="N1838" s="122" t="s">
        <v>1371</v>
      </c>
      <c r="O1838" s="122" t="s">
        <v>7813</v>
      </c>
    </row>
    <row r="1839" spans="1:15" s="120" customFormat="1" ht="12" hidden="1">
      <c r="A1839" s="122">
        <v>2022</v>
      </c>
      <c r="B1839" s="58" t="s">
        <v>3368</v>
      </c>
      <c r="C1839" s="59">
        <v>52224709</v>
      </c>
      <c r="D1839" s="65" t="s">
        <v>4016</v>
      </c>
      <c r="E1839" s="60" t="s">
        <v>742</v>
      </c>
      <c r="F1839" s="61">
        <v>44587</v>
      </c>
      <c r="G1839" s="62">
        <v>11</v>
      </c>
      <c r="H1839" s="62">
        <v>5</v>
      </c>
      <c r="I1839" s="61">
        <v>44925</v>
      </c>
      <c r="J1839" s="66" t="s">
        <v>1364</v>
      </c>
      <c r="K1839" s="128">
        <v>27365</v>
      </c>
      <c r="L1839" s="129">
        <f t="shared" ca="1" si="28"/>
        <v>50.213698630136989</v>
      </c>
      <c r="M1839" s="122">
        <v>0</v>
      </c>
      <c r="N1839" s="122" t="s">
        <v>1371</v>
      </c>
      <c r="O1839" s="122" t="s">
        <v>7813</v>
      </c>
    </row>
    <row r="1840" spans="1:15" s="120" customFormat="1" ht="12" hidden="1">
      <c r="A1840" s="122">
        <v>2022</v>
      </c>
      <c r="B1840" s="58" t="s">
        <v>3369</v>
      </c>
      <c r="C1840" s="59">
        <v>1022421182</v>
      </c>
      <c r="D1840" s="65" t="s">
        <v>4017</v>
      </c>
      <c r="E1840" s="60" t="s">
        <v>742</v>
      </c>
      <c r="F1840" s="61">
        <v>44585</v>
      </c>
      <c r="G1840" s="62">
        <v>11</v>
      </c>
      <c r="H1840" s="62">
        <v>7</v>
      </c>
      <c r="I1840" s="61">
        <v>44925</v>
      </c>
      <c r="J1840" s="66" t="s">
        <v>1364</v>
      </c>
      <c r="K1840" s="128">
        <v>35377</v>
      </c>
      <c r="L1840" s="129">
        <f t="shared" ca="1" si="28"/>
        <v>28.263013698630136</v>
      </c>
      <c r="M1840" s="122">
        <v>0</v>
      </c>
      <c r="N1840" s="122" t="s">
        <v>1371</v>
      </c>
      <c r="O1840" s="122" t="s">
        <v>7813</v>
      </c>
    </row>
    <row r="1841" spans="1:15" s="120" customFormat="1" ht="12" hidden="1">
      <c r="A1841" s="122">
        <v>2022</v>
      </c>
      <c r="B1841" s="58" t="s">
        <v>3371</v>
      </c>
      <c r="C1841" s="59">
        <v>1024472663</v>
      </c>
      <c r="D1841" s="65" t="s">
        <v>4019</v>
      </c>
      <c r="E1841" s="60" t="s">
        <v>739</v>
      </c>
      <c r="F1841" s="61">
        <v>44586</v>
      </c>
      <c r="G1841" s="62">
        <v>11</v>
      </c>
      <c r="H1841" s="62">
        <v>6</v>
      </c>
      <c r="I1841" s="61">
        <v>44925</v>
      </c>
      <c r="J1841" s="66" t="s">
        <v>1364</v>
      </c>
      <c r="K1841" s="128">
        <v>31903</v>
      </c>
      <c r="L1841" s="129">
        <f t="shared" ca="1" si="28"/>
        <v>37.780821917808218</v>
      </c>
      <c r="M1841" s="122">
        <v>0</v>
      </c>
      <c r="N1841" s="122" t="s">
        <v>1371</v>
      </c>
      <c r="O1841" s="122" t="s">
        <v>7813</v>
      </c>
    </row>
    <row r="1842" spans="1:15" s="120" customFormat="1" ht="12" hidden="1">
      <c r="A1842" s="122">
        <v>2022</v>
      </c>
      <c r="B1842" s="58" t="s">
        <v>3372</v>
      </c>
      <c r="C1842" s="59">
        <v>1020731917</v>
      </c>
      <c r="D1842" s="65" t="s">
        <v>1273</v>
      </c>
      <c r="E1842" s="60" t="s">
        <v>742</v>
      </c>
      <c r="F1842" s="61">
        <v>44585</v>
      </c>
      <c r="G1842" s="62">
        <v>11</v>
      </c>
      <c r="H1842" s="62">
        <v>7</v>
      </c>
      <c r="I1842" s="61">
        <v>44925</v>
      </c>
      <c r="J1842" s="66" t="s">
        <v>1364</v>
      </c>
      <c r="K1842" s="128">
        <v>32237</v>
      </c>
      <c r="L1842" s="129">
        <f t="shared" ca="1" si="28"/>
        <v>36.865753424657534</v>
      </c>
      <c r="M1842" s="122">
        <v>0</v>
      </c>
      <c r="N1842" s="122" t="s">
        <v>1371</v>
      </c>
      <c r="O1842" s="122" t="s">
        <v>7813</v>
      </c>
    </row>
    <row r="1843" spans="1:15" s="120" customFormat="1" ht="12" hidden="1">
      <c r="A1843" s="122">
        <v>2022</v>
      </c>
      <c r="B1843" s="58" t="s">
        <v>3374</v>
      </c>
      <c r="C1843" s="59">
        <v>52958948</v>
      </c>
      <c r="D1843" s="65" t="s">
        <v>2338</v>
      </c>
      <c r="E1843" s="60" t="s">
        <v>742</v>
      </c>
      <c r="F1843" s="61">
        <v>44585</v>
      </c>
      <c r="G1843" s="62">
        <v>11</v>
      </c>
      <c r="H1843" s="62">
        <v>7</v>
      </c>
      <c r="I1843" s="61">
        <v>44925</v>
      </c>
      <c r="J1843" s="66" t="s">
        <v>1364</v>
      </c>
      <c r="K1843" s="128">
        <v>30621</v>
      </c>
      <c r="L1843" s="129">
        <f t="shared" ca="1" si="28"/>
        <v>41.293150684931504</v>
      </c>
      <c r="M1843" s="122">
        <v>0</v>
      </c>
      <c r="N1843" s="122" t="s">
        <v>1371</v>
      </c>
      <c r="O1843" s="122" t="s">
        <v>7813</v>
      </c>
    </row>
    <row r="1844" spans="1:15" s="120" customFormat="1" ht="12" hidden="1">
      <c r="A1844" s="122">
        <v>2022</v>
      </c>
      <c r="B1844" s="58" t="s">
        <v>3388</v>
      </c>
      <c r="C1844" s="59">
        <v>1013590054</v>
      </c>
      <c r="D1844" s="65" t="s">
        <v>1088</v>
      </c>
      <c r="E1844" s="60" t="s">
        <v>739</v>
      </c>
      <c r="F1844" s="61">
        <v>44586</v>
      </c>
      <c r="G1844" s="62">
        <v>11</v>
      </c>
      <c r="H1844" s="62">
        <v>6</v>
      </c>
      <c r="I1844" s="61">
        <v>44925</v>
      </c>
      <c r="J1844" s="66" t="s">
        <v>1365</v>
      </c>
      <c r="K1844" s="128">
        <v>32014</v>
      </c>
      <c r="L1844" s="129">
        <f t="shared" ca="1" si="28"/>
        <v>37.476712328767121</v>
      </c>
      <c r="M1844" s="122">
        <v>0</v>
      </c>
      <c r="N1844" s="122" t="s">
        <v>1371</v>
      </c>
      <c r="O1844" s="122" t="s">
        <v>7813</v>
      </c>
    </row>
    <row r="1845" spans="1:15" s="120" customFormat="1" ht="12" hidden="1">
      <c r="A1845" s="122">
        <v>2022</v>
      </c>
      <c r="B1845" s="58" t="s">
        <v>3390</v>
      </c>
      <c r="C1845" s="59">
        <v>1015461399</v>
      </c>
      <c r="D1845" s="65" t="s">
        <v>1014</v>
      </c>
      <c r="E1845" s="60" t="s">
        <v>742</v>
      </c>
      <c r="F1845" s="61">
        <v>44585</v>
      </c>
      <c r="G1845" s="62">
        <v>11</v>
      </c>
      <c r="H1845" s="62">
        <v>7</v>
      </c>
      <c r="I1845" s="61">
        <v>44925</v>
      </c>
      <c r="J1845" s="66" t="s">
        <v>1364</v>
      </c>
      <c r="K1845" s="128">
        <v>35168</v>
      </c>
      <c r="L1845" s="129">
        <f t="shared" ca="1" si="28"/>
        <v>28.835616438356166</v>
      </c>
      <c r="M1845" s="122">
        <v>0</v>
      </c>
      <c r="N1845" s="122" t="s">
        <v>1371</v>
      </c>
      <c r="O1845" s="122" t="s">
        <v>7813</v>
      </c>
    </row>
    <row r="1846" spans="1:15" s="120" customFormat="1" ht="12" hidden="1">
      <c r="A1846" s="122">
        <v>2022</v>
      </c>
      <c r="B1846" s="58" t="s">
        <v>3414</v>
      </c>
      <c r="C1846" s="59">
        <v>1016017478</v>
      </c>
      <c r="D1846" s="65" t="s">
        <v>2555</v>
      </c>
      <c r="E1846" s="60" t="s">
        <v>742</v>
      </c>
      <c r="F1846" s="61">
        <v>44586</v>
      </c>
      <c r="G1846" s="62">
        <v>11</v>
      </c>
      <c r="H1846" s="62">
        <v>6</v>
      </c>
      <c r="I1846" s="61">
        <v>44925</v>
      </c>
      <c r="J1846" s="66" t="s">
        <v>1364</v>
      </c>
      <c r="K1846" s="128">
        <v>32643</v>
      </c>
      <c r="L1846" s="129">
        <f t="shared" ca="1" si="28"/>
        <v>35.753424657534246</v>
      </c>
      <c r="M1846" s="122">
        <v>0</v>
      </c>
      <c r="N1846" s="122" t="s">
        <v>1371</v>
      </c>
      <c r="O1846" s="122" t="s">
        <v>7813</v>
      </c>
    </row>
    <row r="1847" spans="1:15" s="120" customFormat="1" ht="12" hidden="1">
      <c r="A1847" s="122">
        <v>2022</v>
      </c>
      <c r="B1847" s="58" t="s">
        <v>3418</v>
      </c>
      <c r="C1847" s="59">
        <v>79461194</v>
      </c>
      <c r="D1847" s="65" t="s">
        <v>895</v>
      </c>
      <c r="E1847" s="60" t="s">
        <v>739</v>
      </c>
      <c r="F1847" s="61">
        <v>44593</v>
      </c>
      <c r="G1847" s="62">
        <v>11</v>
      </c>
      <c r="H1847" s="62">
        <v>0</v>
      </c>
      <c r="I1847" s="61">
        <v>44925</v>
      </c>
      <c r="J1847" s="66" t="s">
        <v>1364</v>
      </c>
      <c r="K1847" s="128">
        <v>25019</v>
      </c>
      <c r="L1847" s="129">
        <f t="shared" ca="1" si="28"/>
        <v>56.641095890410959</v>
      </c>
      <c r="M1847" s="122">
        <v>0</v>
      </c>
      <c r="N1847" s="122" t="s">
        <v>1371</v>
      </c>
      <c r="O1847" s="122" t="s">
        <v>7813</v>
      </c>
    </row>
    <row r="1848" spans="1:15" s="120" customFormat="1" ht="12" hidden="1">
      <c r="A1848" s="122">
        <v>2022</v>
      </c>
      <c r="B1848" s="58" t="s">
        <v>3419</v>
      </c>
      <c r="C1848" s="59">
        <v>52520392</v>
      </c>
      <c r="D1848" s="65" t="s">
        <v>4036</v>
      </c>
      <c r="E1848" s="60" t="s">
        <v>742</v>
      </c>
      <c r="F1848" s="61">
        <v>44587</v>
      </c>
      <c r="G1848" s="62">
        <v>11</v>
      </c>
      <c r="H1848" s="62">
        <v>5</v>
      </c>
      <c r="I1848" s="61">
        <v>44925</v>
      </c>
      <c r="J1848" s="66" t="s">
        <v>1365</v>
      </c>
      <c r="K1848" s="128">
        <v>28385</v>
      </c>
      <c r="L1848" s="129">
        <f t="shared" ca="1" si="28"/>
        <v>47.419178082191777</v>
      </c>
      <c r="M1848" s="122">
        <v>0</v>
      </c>
      <c r="N1848" s="122" t="s">
        <v>1371</v>
      </c>
      <c r="O1848" s="122" t="s">
        <v>7813</v>
      </c>
    </row>
    <row r="1849" spans="1:15" s="120" customFormat="1" ht="12" hidden="1">
      <c r="A1849" s="122">
        <v>2022</v>
      </c>
      <c r="B1849" s="58" t="s">
        <v>3456</v>
      </c>
      <c r="C1849" s="59">
        <v>80087435</v>
      </c>
      <c r="D1849" s="65" t="s">
        <v>979</v>
      </c>
      <c r="E1849" s="60" t="s">
        <v>739</v>
      </c>
      <c r="F1849" s="61">
        <v>44588</v>
      </c>
      <c r="G1849" s="62">
        <v>11</v>
      </c>
      <c r="H1849" s="62">
        <v>4</v>
      </c>
      <c r="I1849" s="61">
        <v>44925</v>
      </c>
      <c r="J1849" s="66" t="s">
        <v>1364</v>
      </c>
      <c r="K1849" s="128">
        <v>29598</v>
      </c>
      <c r="L1849" s="129">
        <f t="shared" ca="1" si="28"/>
        <v>44.095890410958901</v>
      </c>
      <c r="M1849" s="122">
        <v>0</v>
      </c>
      <c r="N1849" s="122" t="s">
        <v>1371</v>
      </c>
      <c r="O1849" s="122" t="s">
        <v>7813</v>
      </c>
    </row>
    <row r="1850" spans="1:15" s="120" customFormat="1" ht="12" hidden="1">
      <c r="A1850" s="122">
        <v>2022</v>
      </c>
      <c r="B1850" s="58" t="s">
        <v>3457</v>
      </c>
      <c r="C1850" s="59">
        <v>91299139</v>
      </c>
      <c r="D1850" s="65" t="s">
        <v>4061</v>
      </c>
      <c r="E1850" s="60" t="s">
        <v>739</v>
      </c>
      <c r="F1850" s="61">
        <v>44587</v>
      </c>
      <c r="G1850" s="62">
        <v>12</v>
      </c>
      <c r="H1850" s="62">
        <v>5</v>
      </c>
      <c r="I1850" s="61">
        <v>44925</v>
      </c>
      <c r="J1850" s="66" t="s">
        <v>1364</v>
      </c>
      <c r="K1850" s="128">
        <v>27159</v>
      </c>
      <c r="L1850" s="129">
        <f t="shared" ca="1" si="28"/>
        <v>50.778082191780825</v>
      </c>
      <c r="M1850" s="122">
        <v>0</v>
      </c>
      <c r="N1850" s="122" t="s">
        <v>1371</v>
      </c>
      <c r="O1850" s="122" t="s">
        <v>7813</v>
      </c>
    </row>
    <row r="1851" spans="1:15" s="120" customFormat="1" ht="12" hidden="1">
      <c r="A1851" s="122">
        <v>2022</v>
      </c>
      <c r="B1851" s="58" t="s">
        <v>3458</v>
      </c>
      <c r="C1851" s="59">
        <v>1032473905</v>
      </c>
      <c r="D1851" s="65" t="s">
        <v>4062</v>
      </c>
      <c r="E1851" s="60" t="s">
        <v>739</v>
      </c>
      <c r="F1851" s="61">
        <v>44593</v>
      </c>
      <c r="G1851" s="62">
        <v>11</v>
      </c>
      <c r="H1851" s="62">
        <v>0</v>
      </c>
      <c r="I1851" s="61">
        <v>44925</v>
      </c>
      <c r="J1851" s="66" t="s">
        <v>1364</v>
      </c>
      <c r="K1851" s="128">
        <v>34909</v>
      </c>
      <c r="L1851" s="129">
        <f t="shared" ca="1" si="28"/>
        <v>29.545205479452054</v>
      </c>
      <c r="M1851" s="122">
        <v>0</v>
      </c>
      <c r="N1851" s="122" t="s">
        <v>1371</v>
      </c>
      <c r="O1851" s="122" t="s">
        <v>7813</v>
      </c>
    </row>
    <row r="1852" spans="1:15" s="120" customFormat="1" ht="12" hidden="1">
      <c r="A1852" s="122">
        <v>2022</v>
      </c>
      <c r="B1852" s="58" t="s">
        <v>3466</v>
      </c>
      <c r="C1852" s="59">
        <v>1022399279</v>
      </c>
      <c r="D1852" s="65" t="s">
        <v>4068</v>
      </c>
      <c r="E1852" s="60" t="s">
        <v>742</v>
      </c>
      <c r="F1852" s="61">
        <v>44588</v>
      </c>
      <c r="G1852" s="62">
        <v>11</v>
      </c>
      <c r="H1852" s="62">
        <v>4</v>
      </c>
      <c r="I1852" s="61">
        <v>44925</v>
      </c>
      <c r="J1852" s="66" t="s">
        <v>1365</v>
      </c>
      <c r="K1852" s="128">
        <v>34622</v>
      </c>
      <c r="L1852" s="129">
        <f t="shared" ca="1" si="28"/>
        <v>30.331506849315069</v>
      </c>
      <c r="M1852" s="122">
        <v>0</v>
      </c>
      <c r="N1852" s="122" t="s">
        <v>1371</v>
      </c>
      <c r="O1852" s="122" t="s">
        <v>7813</v>
      </c>
    </row>
    <row r="1853" spans="1:15" s="120" customFormat="1" ht="12" hidden="1">
      <c r="A1853" s="122">
        <v>2022</v>
      </c>
      <c r="B1853" s="58" t="s">
        <v>3470</v>
      </c>
      <c r="C1853" s="59">
        <v>1019011687</v>
      </c>
      <c r="D1853" s="65" t="s">
        <v>4072</v>
      </c>
      <c r="E1853" s="60" t="s">
        <v>742</v>
      </c>
      <c r="F1853" s="61">
        <v>44588</v>
      </c>
      <c r="G1853" s="62">
        <v>11</v>
      </c>
      <c r="H1853" s="62">
        <v>4</v>
      </c>
      <c r="I1853" s="61">
        <v>44925</v>
      </c>
      <c r="J1853" s="66" t="s">
        <v>1364</v>
      </c>
      <c r="K1853" s="128">
        <v>31677</v>
      </c>
      <c r="L1853" s="129">
        <f t="shared" ca="1" si="28"/>
        <v>38.4</v>
      </c>
      <c r="M1853" s="122">
        <v>0</v>
      </c>
      <c r="N1853" s="122" t="s">
        <v>1371</v>
      </c>
      <c r="O1853" s="122" t="s">
        <v>7813</v>
      </c>
    </row>
    <row r="1854" spans="1:15" s="120" customFormat="1" ht="12" hidden="1">
      <c r="A1854" s="122">
        <v>2022</v>
      </c>
      <c r="B1854" s="58" t="s">
        <v>3473</v>
      </c>
      <c r="C1854" s="59">
        <v>9910237</v>
      </c>
      <c r="D1854" s="65" t="s">
        <v>4075</v>
      </c>
      <c r="E1854" s="60" t="s">
        <v>739</v>
      </c>
      <c r="F1854" s="61">
        <v>44588</v>
      </c>
      <c r="G1854" s="62">
        <v>11</v>
      </c>
      <c r="H1854" s="62">
        <v>4</v>
      </c>
      <c r="I1854" s="61">
        <v>44925</v>
      </c>
      <c r="J1854" s="66" t="s">
        <v>1364</v>
      </c>
      <c r="K1854" s="128">
        <v>30173</v>
      </c>
      <c r="L1854" s="129">
        <f t="shared" ca="1" si="28"/>
        <v>42.520547945205479</v>
      </c>
      <c r="M1854" s="122">
        <v>0</v>
      </c>
      <c r="N1854" s="122" t="s">
        <v>1371</v>
      </c>
      <c r="O1854" s="122" t="s">
        <v>7813</v>
      </c>
    </row>
    <row r="1855" spans="1:15" s="120" customFormat="1" ht="12" hidden="1">
      <c r="A1855" s="122">
        <v>2022</v>
      </c>
      <c r="B1855" s="58" t="s">
        <v>3488</v>
      </c>
      <c r="C1855" s="59">
        <v>52867865</v>
      </c>
      <c r="D1855" s="65" t="s">
        <v>4090</v>
      </c>
      <c r="E1855" s="60" t="s">
        <v>742</v>
      </c>
      <c r="F1855" s="61">
        <v>44593</v>
      </c>
      <c r="G1855" s="62">
        <v>11</v>
      </c>
      <c r="H1855" s="62">
        <v>0</v>
      </c>
      <c r="I1855" s="61">
        <v>44925</v>
      </c>
      <c r="J1855" s="66" t="s">
        <v>1364</v>
      </c>
      <c r="K1855" s="128">
        <v>30149</v>
      </c>
      <c r="L1855" s="129">
        <f t="shared" ca="1" si="28"/>
        <v>42.586301369863016</v>
      </c>
      <c r="M1855" s="122">
        <v>0</v>
      </c>
      <c r="N1855" s="122" t="s">
        <v>1371</v>
      </c>
      <c r="O1855" s="122" t="s">
        <v>7813</v>
      </c>
    </row>
    <row r="1856" spans="1:15" s="120" customFormat="1" ht="12" hidden="1">
      <c r="A1856" s="122">
        <v>2022</v>
      </c>
      <c r="B1856" s="58" t="s">
        <v>3492</v>
      </c>
      <c r="C1856" s="59">
        <v>52414125</v>
      </c>
      <c r="D1856" s="65" t="s">
        <v>4094</v>
      </c>
      <c r="E1856" s="60" t="s">
        <v>742</v>
      </c>
      <c r="F1856" s="61">
        <v>44593</v>
      </c>
      <c r="G1856" s="62">
        <v>11</v>
      </c>
      <c r="H1856" s="62">
        <v>0</v>
      </c>
      <c r="I1856" s="61">
        <v>44925</v>
      </c>
      <c r="J1856" s="66" t="s">
        <v>1364</v>
      </c>
      <c r="K1856" s="128">
        <v>27978</v>
      </c>
      <c r="L1856" s="129">
        <f t="shared" ca="1" si="28"/>
        <v>48.534246575342465</v>
      </c>
      <c r="M1856" s="122">
        <v>0</v>
      </c>
      <c r="N1856" s="122" t="s">
        <v>1371</v>
      </c>
      <c r="O1856" s="122" t="s">
        <v>7813</v>
      </c>
    </row>
    <row r="1857" spans="1:15" s="120" customFormat="1" ht="12" hidden="1">
      <c r="A1857" s="122">
        <v>2022</v>
      </c>
      <c r="B1857" s="58" t="s">
        <v>3494</v>
      </c>
      <c r="C1857" s="59">
        <v>11430991</v>
      </c>
      <c r="D1857" s="65" t="s">
        <v>4096</v>
      </c>
      <c r="E1857" s="60" t="s">
        <v>739</v>
      </c>
      <c r="F1857" s="61">
        <v>44589</v>
      </c>
      <c r="G1857" s="62">
        <v>11</v>
      </c>
      <c r="H1857" s="62">
        <v>0</v>
      </c>
      <c r="I1857" s="61">
        <v>44925</v>
      </c>
      <c r="J1857" s="66" t="s">
        <v>1364</v>
      </c>
      <c r="K1857" s="128">
        <v>22749</v>
      </c>
      <c r="L1857" s="129">
        <f t="shared" ca="1" si="28"/>
        <v>62.860273972602741</v>
      </c>
      <c r="M1857" s="122" t="s">
        <v>7810</v>
      </c>
      <c r="N1857" s="122" t="s">
        <v>1371</v>
      </c>
      <c r="O1857" s="122" t="s">
        <v>7813</v>
      </c>
    </row>
    <row r="1858" spans="1:15" s="120" customFormat="1" ht="12" hidden="1">
      <c r="A1858" s="122">
        <v>2022</v>
      </c>
      <c r="B1858" s="58" t="s">
        <v>3513</v>
      </c>
      <c r="C1858" s="59">
        <v>11446792</v>
      </c>
      <c r="D1858" s="65" t="s">
        <v>4112</v>
      </c>
      <c r="E1858" s="60" t="s">
        <v>739</v>
      </c>
      <c r="F1858" s="61">
        <v>44593</v>
      </c>
      <c r="G1858" s="62">
        <v>10</v>
      </c>
      <c r="H1858" s="62">
        <v>0</v>
      </c>
      <c r="I1858" s="61">
        <v>44925</v>
      </c>
      <c r="J1858" s="66" t="s">
        <v>1364</v>
      </c>
      <c r="K1858" s="128">
        <v>30090</v>
      </c>
      <c r="L1858" s="129">
        <f t="shared" ca="1" si="28"/>
        <v>42.747945205479454</v>
      </c>
      <c r="M1858" s="122">
        <v>0</v>
      </c>
      <c r="N1858" s="122" t="s">
        <v>1371</v>
      </c>
      <c r="O1858" s="122" t="s">
        <v>7813</v>
      </c>
    </row>
    <row r="1859" spans="1:15" s="120" customFormat="1" ht="12" hidden="1">
      <c r="A1859" s="122">
        <v>2022</v>
      </c>
      <c r="B1859" s="58" t="s">
        <v>3529</v>
      </c>
      <c r="C1859" s="59">
        <v>52883330</v>
      </c>
      <c r="D1859" s="65" t="s">
        <v>4124</v>
      </c>
      <c r="E1859" s="60" t="s">
        <v>742</v>
      </c>
      <c r="F1859" s="61">
        <v>44593</v>
      </c>
      <c r="G1859" s="62">
        <v>11</v>
      </c>
      <c r="H1859" s="62">
        <v>0</v>
      </c>
      <c r="I1859" s="61">
        <v>44925</v>
      </c>
      <c r="J1859" s="66" t="s">
        <v>1364</v>
      </c>
      <c r="K1859" s="128">
        <v>29799</v>
      </c>
      <c r="L1859" s="129">
        <f t="shared" ref="L1859:L1922" ca="1" si="29">IFERROR((TODAY()-K1859)/365,"No Aplica")</f>
        <v>43.545205479452058</v>
      </c>
      <c r="M1859" s="122">
        <v>0</v>
      </c>
      <c r="N1859" s="122" t="s">
        <v>1371</v>
      </c>
      <c r="O1859" s="122" t="s">
        <v>7813</v>
      </c>
    </row>
    <row r="1860" spans="1:15" s="120" customFormat="1" ht="12" hidden="1">
      <c r="A1860" s="122">
        <v>2022</v>
      </c>
      <c r="B1860" s="58" t="s">
        <v>3559</v>
      </c>
      <c r="C1860" s="59">
        <v>1020767847</v>
      </c>
      <c r="D1860" s="65" t="s">
        <v>1229</v>
      </c>
      <c r="E1860" s="60" t="s">
        <v>742</v>
      </c>
      <c r="F1860" s="61">
        <v>44763</v>
      </c>
      <c r="G1860" s="62">
        <v>5</v>
      </c>
      <c r="H1860" s="62">
        <v>10</v>
      </c>
      <c r="I1860" s="61">
        <v>44925</v>
      </c>
      <c r="J1860" s="66" t="s">
        <v>1364</v>
      </c>
      <c r="K1860" s="128">
        <v>33559</v>
      </c>
      <c r="L1860" s="129">
        <f t="shared" ca="1" si="29"/>
        <v>33.243835616438353</v>
      </c>
      <c r="M1860" s="122">
        <v>0</v>
      </c>
      <c r="N1860" s="122" t="s">
        <v>1371</v>
      </c>
      <c r="O1860" s="122" t="s">
        <v>7813</v>
      </c>
    </row>
    <row r="1861" spans="1:15" s="120" customFormat="1" ht="12" hidden="1">
      <c r="A1861" s="122">
        <v>2022</v>
      </c>
      <c r="B1861" s="58" t="s">
        <v>3636</v>
      </c>
      <c r="C1861" s="59">
        <v>52471991</v>
      </c>
      <c r="D1861" s="65" t="s">
        <v>4160</v>
      </c>
      <c r="E1861" s="60" t="s">
        <v>742</v>
      </c>
      <c r="F1861" s="61">
        <v>44820</v>
      </c>
      <c r="G1861" s="62">
        <v>3</v>
      </c>
      <c r="H1861" s="62">
        <v>15</v>
      </c>
      <c r="I1861" s="61">
        <v>44925</v>
      </c>
      <c r="J1861" s="66" t="s">
        <v>1364</v>
      </c>
      <c r="K1861" s="128">
        <v>28367</v>
      </c>
      <c r="L1861" s="129">
        <f t="shared" ca="1" si="29"/>
        <v>47.468493150684928</v>
      </c>
      <c r="M1861" s="122">
        <v>0</v>
      </c>
      <c r="N1861" s="122" t="s">
        <v>1371</v>
      </c>
      <c r="O1861" s="122" t="s">
        <v>7813</v>
      </c>
    </row>
    <row r="1862" spans="1:15" s="120" customFormat="1" ht="12" hidden="1">
      <c r="A1862" s="122">
        <v>2022</v>
      </c>
      <c r="B1862" s="58" t="s">
        <v>3640</v>
      </c>
      <c r="C1862" s="59">
        <v>39805195</v>
      </c>
      <c r="D1862" s="65" t="s">
        <v>4163</v>
      </c>
      <c r="E1862" s="60" t="s">
        <v>742</v>
      </c>
      <c r="F1862" s="61">
        <v>44820</v>
      </c>
      <c r="G1862" s="62">
        <v>3</v>
      </c>
      <c r="H1862" s="62">
        <v>15</v>
      </c>
      <c r="I1862" s="61">
        <v>44925</v>
      </c>
      <c r="J1862" s="66" t="s">
        <v>1364</v>
      </c>
      <c r="K1862" s="128">
        <v>26494</v>
      </c>
      <c r="L1862" s="129">
        <f t="shared" ca="1" si="29"/>
        <v>52.6</v>
      </c>
      <c r="M1862" s="122">
        <v>0</v>
      </c>
      <c r="N1862" s="122" t="s">
        <v>1371</v>
      </c>
      <c r="O1862" s="122" t="s">
        <v>7813</v>
      </c>
    </row>
    <row r="1863" spans="1:15" s="120" customFormat="1" ht="12" hidden="1">
      <c r="A1863" s="122">
        <v>2022</v>
      </c>
      <c r="B1863" s="58" t="s">
        <v>3641</v>
      </c>
      <c r="C1863" s="59">
        <v>80223829</v>
      </c>
      <c r="D1863" s="65" t="s">
        <v>4164</v>
      </c>
      <c r="E1863" s="60" t="s">
        <v>739</v>
      </c>
      <c r="F1863" s="61">
        <v>44820</v>
      </c>
      <c r="G1863" s="62">
        <v>3</v>
      </c>
      <c r="H1863" s="62">
        <v>15</v>
      </c>
      <c r="I1863" s="61">
        <v>44925</v>
      </c>
      <c r="J1863" s="66" t="s">
        <v>1364</v>
      </c>
      <c r="K1863" s="128">
        <v>30436</v>
      </c>
      <c r="L1863" s="129">
        <f t="shared" ca="1" si="29"/>
        <v>41.8</v>
      </c>
      <c r="M1863" s="122">
        <v>0</v>
      </c>
      <c r="N1863" s="122" t="s">
        <v>1371</v>
      </c>
      <c r="O1863" s="122" t="s">
        <v>7813</v>
      </c>
    </row>
    <row r="1864" spans="1:15" s="120" customFormat="1" ht="12" hidden="1">
      <c r="A1864" s="122">
        <v>2022</v>
      </c>
      <c r="B1864" s="58" t="s">
        <v>3642</v>
      </c>
      <c r="C1864" s="59">
        <v>1014278416</v>
      </c>
      <c r="D1864" s="65" t="s">
        <v>4165</v>
      </c>
      <c r="E1864" s="60" t="s">
        <v>739</v>
      </c>
      <c r="F1864" s="61">
        <v>44823</v>
      </c>
      <c r="G1864" s="62">
        <v>3</v>
      </c>
      <c r="H1864" s="62">
        <v>12</v>
      </c>
      <c r="I1864" s="61">
        <v>44925</v>
      </c>
      <c r="J1864" s="66" t="s">
        <v>1364</v>
      </c>
      <c r="K1864" s="128">
        <v>35247</v>
      </c>
      <c r="L1864" s="129">
        <f t="shared" ca="1" si="29"/>
        <v>28.61917808219178</v>
      </c>
      <c r="M1864" s="122">
        <v>0</v>
      </c>
      <c r="N1864" s="122" t="s">
        <v>1371</v>
      </c>
      <c r="O1864" s="122" t="s">
        <v>7813</v>
      </c>
    </row>
    <row r="1865" spans="1:15" s="120" customFormat="1" ht="12" hidden="1">
      <c r="A1865" s="122">
        <v>2022</v>
      </c>
      <c r="B1865" s="58" t="s">
        <v>3645</v>
      </c>
      <c r="C1865" s="59">
        <v>53139941</v>
      </c>
      <c r="D1865" s="65" t="s">
        <v>4168</v>
      </c>
      <c r="E1865" s="60" t="s">
        <v>742</v>
      </c>
      <c r="F1865" s="61">
        <v>44823</v>
      </c>
      <c r="G1865" s="62">
        <v>3</v>
      </c>
      <c r="H1865" s="62">
        <v>12</v>
      </c>
      <c r="I1865" s="61">
        <v>44925</v>
      </c>
      <c r="J1865" s="66" t="s">
        <v>1364</v>
      </c>
      <c r="K1865" s="128">
        <v>31224</v>
      </c>
      <c r="L1865" s="129">
        <f t="shared" ca="1" si="29"/>
        <v>39.641095890410959</v>
      </c>
      <c r="M1865" s="122">
        <v>0</v>
      </c>
      <c r="N1865" s="122" t="s">
        <v>1371</v>
      </c>
      <c r="O1865" s="122" t="s">
        <v>7813</v>
      </c>
    </row>
    <row r="1866" spans="1:15" s="120" customFormat="1" ht="12" hidden="1">
      <c r="A1866" s="122">
        <v>2022</v>
      </c>
      <c r="B1866" s="58" t="s">
        <v>3646</v>
      </c>
      <c r="C1866" s="59">
        <v>52116700</v>
      </c>
      <c r="D1866" s="65" t="s">
        <v>4169</v>
      </c>
      <c r="E1866" s="60" t="s">
        <v>742</v>
      </c>
      <c r="F1866" s="61">
        <v>44823</v>
      </c>
      <c r="G1866" s="62">
        <v>3</v>
      </c>
      <c r="H1866" s="62">
        <v>12</v>
      </c>
      <c r="I1866" s="61">
        <v>44925</v>
      </c>
      <c r="J1866" s="66" t="s">
        <v>1364</v>
      </c>
      <c r="K1866" s="128">
        <v>26842</v>
      </c>
      <c r="L1866" s="129">
        <f t="shared" ca="1" si="29"/>
        <v>51.646575342465752</v>
      </c>
      <c r="M1866" s="122">
        <v>0</v>
      </c>
      <c r="N1866" s="122" t="s">
        <v>1371</v>
      </c>
      <c r="O1866" s="122" t="s">
        <v>7813</v>
      </c>
    </row>
    <row r="1867" spans="1:15" s="120" customFormat="1" ht="12" hidden="1">
      <c r="A1867" s="122">
        <v>2022</v>
      </c>
      <c r="B1867" s="58" t="s">
        <v>3651</v>
      </c>
      <c r="C1867" s="59">
        <v>1012392384</v>
      </c>
      <c r="D1867" s="65" t="s">
        <v>4171</v>
      </c>
      <c r="E1867" s="60" t="s">
        <v>742</v>
      </c>
      <c r="F1867" s="61">
        <v>44830</v>
      </c>
      <c r="G1867" s="62">
        <v>3</v>
      </c>
      <c r="H1867" s="62">
        <v>5</v>
      </c>
      <c r="I1867" s="61">
        <v>44925</v>
      </c>
      <c r="J1867" s="66" t="s">
        <v>1364</v>
      </c>
      <c r="K1867" s="128">
        <v>33856</v>
      </c>
      <c r="L1867" s="129">
        <f t="shared" ca="1" si="29"/>
        <v>32.43013698630137</v>
      </c>
      <c r="M1867" s="122">
        <v>0</v>
      </c>
      <c r="N1867" s="122" t="s">
        <v>1371</v>
      </c>
      <c r="O1867" s="122" t="s">
        <v>7813</v>
      </c>
    </row>
    <row r="1868" spans="1:15" s="120" customFormat="1" ht="12" hidden="1">
      <c r="A1868" s="122">
        <v>2022</v>
      </c>
      <c r="B1868" s="58" t="s">
        <v>3665</v>
      </c>
      <c r="C1868" s="59">
        <v>1098715663</v>
      </c>
      <c r="D1868" s="65" t="s">
        <v>4181</v>
      </c>
      <c r="E1868" s="60" t="s">
        <v>742</v>
      </c>
      <c r="F1868" s="61">
        <v>44844</v>
      </c>
      <c r="G1868" s="62">
        <v>3</v>
      </c>
      <c r="H1868" s="62">
        <v>20</v>
      </c>
      <c r="I1868" s="61">
        <v>44925</v>
      </c>
      <c r="J1868" s="66" t="s">
        <v>1364</v>
      </c>
      <c r="K1868" s="128">
        <v>33607</v>
      </c>
      <c r="L1868" s="129">
        <f t="shared" ca="1" si="29"/>
        <v>33.112328767123287</v>
      </c>
      <c r="M1868" s="122">
        <v>0</v>
      </c>
      <c r="N1868" s="122" t="s">
        <v>1371</v>
      </c>
      <c r="O1868" s="122" t="s">
        <v>7813</v>
      </c>
    </row>
    <row r="1869" spans="1:15" s="120" customFormat="1" ht="12" hidden="1">
      <c r="A1869" s="122">
        <v>2022</v>
      </c>
      <c r="B1869" s="58" t="s">
        <v>2826</v>
      </c>
      <c r="C1869" s="59">
        <v>3249841</v>
      </c>
      <c r="D1869" s="65" t="s">
        <v>2503</v>
      </c>
      <c r="E1869" s="60" t="s">
        <v>739</v>
      </c>
      <c r="F1869" s="61">
        <v>44574</v>
      </c>
      <c r="G1869" s="62">
        <v>11</v>
      </c>
      <c r="H1869" s="62">
        <v>18</v>
      </c>
      <c r="I1869" s="61">
        <v>44926</v>
      </c>
      <c r="J1869" s="66" t="s">
        <v>1364</v>
      </c>
      <c r="K1869" s="128">
        <v>21013</v>
      </c>
      <c r="L1869" s="129">
        <f t="shared" ca="1" si="29"/>
        <v>67.61643835616438</v>
      </c>
      <c r="M1869" s="122">
        <v>0</v>
      </c>
      <c r="N1869" s="122" t="s">
        <v>1371</v>
      </c>
      <c r="O1869" s="122" t="s">
        <v>7813</v>
      </c>
    </row>
    <row r="1870" spans="1:15" s="120" customFormat="1" ht="12" hidden="1">
      <c r="A1870" s="122">
        <v>2022</v>
      </c>
      <c r="B1870" s="58" t="s">
        <v>3479</v>
      </c>
      <c r="C1870" s="59">
        <v>79904441</v>
      </c>
      <c r="D1870" s="65" t="s">
        <v>4081</v>
      </c>
      <c r="E1870" s="60" t="s">
        <v>739</v>
      </c>
      <c r="F1870" s="61">
        <v>44593</v>
      </c>
      <c r="G1870" s="62">
        <v>11</v>
      </c>
      <c r="H1870" s="62">
        <v>0</v>
      </c>
      <c r="I1870" s="61">
        <v>44926</v>
      </c>
      <c r="J1870" s="66" t="s">
        <v>1364</v>
      </c>
      <c r="K1870" s="128">
        <v>28836</v>
      </c>
      <c r="L1870" s="129">
        <f t="shared" ca="1" si="29"/>
        <v>46.183561643835617</v>
      </c>
      <c r="M1870" s="122">
        <v>0</v>
      </c>
      <c r="N1870" s="122" t="s">
        <v>1371</v>
      </c>
      <c r="O1870" s="122" t="s">
        <v>7813</v>
      </c>
    </row>
    <row r="1871" spans="1:15" s="120" customFormat="1" ht="12" hidden="1">
      <c r="A1871" s="122">
        <v>2022</v>
      </c>
      <c r="B1871" s="58" t="s">
        <v>3487</v>
      </c>
      <c r="C1871" s="59">
        <v>39780079</v>
      </c>
      <c r="D1871" s="65" t="s">
        <v>4089</v>
      </c>
      <c r="E1871" s="60" t="s">
        <v>742</v>
      </c>
      <c r="F1871" s="61">
        <v>44593</v>
      </c>
      <c r="G1871" s="62">
        <v>11</v>
      </c>
      <c r="H1871" s="62">
        <v>0</v>
      </c>
      <c r="I1871" s="61">
        <v>44926</v>
      </c>
      <c r="J1871" s="66" t="s">
        <v>1364</v>
      </c>
      <c r="K1871" s="128">
        <v>25167</v>
      </c>
      <c r="L1871" s="129">
        <f t="shared" ca="1" si="29"/>
        <v>56.235616438356168</v>
      </c>
      <c r="M1871" s="122">
        <v>0</v>
      </c>
      <c r="N1871" s="122" t="s">
        <v>1371</v>
      </c>
      <c r="O1871" s="122" t="s">
        <v>7813</v>
      </c>
    </row>
    <row r="1872" spans="1:15" s="120" customFormat="1" ht="12" hidden="1">
      <c r="A1872" s="122">
        <v>2022</v>
      </c>
      <c r="B1872" s="58" t="s">
        <v>3493</v>
      </c>
      <c r="C1872" s="59">
        <v>1017174092</v>
      </c>
      <c r="D1872" s="65" t="s">
        <v>4095</v>
      </c>
      <c r="E1872" s="60" t="s">
        <v>739</v>
      </c>
      <c r="F1872" s="61">
        <v>44593</v>
      </c>
      <c r="G1872" s="62">
        <v>11</v>
      </c>
      <c r="H1872" s="62">
        <v>0</v>
      </c>
      <c r="I1872" s="61">
        <v>44926</v>
      </c>
      <c r="J1872" s="66" t="s">
        <v>1364</v>
      </c>
      <c r="K1872" s="128">
        <v>32675</v>
      </c>
      <c r="L1872" s="129">
        <f t="shared" ca="1" si="29"/>
        <v>35.665753424657531</v>
      </c>
      <c r="M1872" s="122">
        <v>0</v>
      </c>
      <c r="N1872" s="122" t="s">
        <v>1371</v>
      </c>
      <c r="O1872" s="122" t="s">
        <v>7813</v>
      </c>
    </row>
    <row r="1873" spans="1:15" s="120" customFormat="1" ht="12" hidden="1">
      <c r="A1873" s="122">
        <v>2022</v>
      </c>
      <c r="B1873" s="58" t="s">
        <v>3506</v>
      </c>
      <c r="C1873" s="59">
        <v>80251768</v>
      </c>
      <c r="D1873" s="65" t="s">
        <v>1154</v>
      </c>
      <c r="E1873" s="60" t="s">
        <v>739</v>
      </c>
      <c r="F1873" s="61">
        <v>44593</v>
      </c>
      <c r="G1873" s="62">
        <v>11</v>
      </c>
      <c r="H1873" s="62">
        <v>0</v>
      </c>
      <c r="I1873" s="61">
        <v>44926</v>
      </c>
      <c r="J1873" s="66" t="s">
        <v>1365</v>
      </c>
      <c r="K1873" s="128">
        <v>31017</v>
      </c>
      <c r="L1873" s="129">
        <f t="shared" ca="1" si="29"/>
        <v>40.208219178082189</v>
      </c>
      <c r="M1873" s="122">
        <v>0</v>
      </c>
      <c r="N1873" s="122" t="s">
        <v>1371</v>
      </c>
      <c r="O1873" s="122" t="s">
        <v>7813</v>
      </c>
    </row>
    <row r="1874" spans="1:15" s="120" customFormat="1" ht="12" hidden="1">
      <c r="A1874" s="122">
        <v>2022</v>
      </c>
      <c r="B1874" s="58" t="s">
        <v>3518</v>
      </c>
      <c r="C1874" s="59">
        <v>46364648</v>
      </c>
      <c r="D1874" s="65" t="s">
        <v>4116</v>
      </c>
      <c r="E1874" s="60" t="s">
        <v>742</v>
      </c>
      <c r="F1874" s="61">
        <v>44593</v>
      </c>
      <c r="G1874" s="62">
        <v>11</v>
      </c>
      <c r="H1874" s="62">
        <v>0</v>
      </c>
      <c r="I1874" s="61">
        <v>44926</v>
      </c>
      <c r="J1874" s="66" t="s">
        <v>1364</v>
      </c>
      <c r="K1874" s="128">
        <v>25416</v>
      </c>
      <c r="L1874" s="129">
        <f t="shared" ca="1" si="29"/>
        <v>55.553424657534244</v>
      </c>
      <c r="M1874" s="122">
        <v>0</v>
      </c>
      <c r="N1874" s="122" t="s">
        <v>1371</v>
      </c>
      <c r="O1874" s="122" t="s">
        <v>7813</v>
      </c>
    </row>
    <row r="1875" spans="1:15" s="120" customFormat="1" ht="12" hidden="1">
      <c r="A1875" s="122">
        <v>2022</v>
      </c>
      <c r="B1875" s="58" t="s">
        <v>3580</v>
      </c>
      <c r="C1875" s="59">
        <v>1024474211</v>
      </c>
      <c r="D1875" s="65" t="s">
        <v>4135</v>
      </c>
      <c r="E1875" s="60" t="s">
        <v>742</v>
      </c>
      <c r="F1875" s="61">
        <v>44774</v>
      </c>
      <c r="G1875" s="62">
        <v>5</v>
      </c>
      <c r="H1875" s="62">
        <v>0</v>
      </c>
      <c r="I1875" s="61">
        <v>44926</v>
      </c>
      <c r="J1875" s="66" t="s">
        <v>1364</v>
      </c>
      <c r="K1875" s="128">
        <v>31929</v>
      </c>
      <c r="L1875" s="129">
        <f t="shared" ca="1" si="29"/>
        <v>37.709589041095889</v>
      </c>
      <c r="M1875" s="122">
        <v>0</v>
      </c>
      <c r="N1875" s="122" t="s">
        <v>1371</v>
      </c>
      <c r="O1875" s="122" t="s">
        <v>7813</v>
      </c>
    </row>
    <row r="1876" spans="1:15" s="120" customFormat="1" ht="12" hidden="1">
      <c r="A1876" s="122">
        <v>2022</v>
      </c>
      <c r="B1876" s="58" t="s">
        <v>3582</v>
      </c>
      <c r="C1876" s="59">
        <v>52365769</v>
      </c>
      <c r="D1876" s="65" t="s">
        <v>926</v>
      </c>
      <c r="E1876" s="60" t="s">
        <v>742</v>
      </c>
      <c r="F1876" s="61">
        <v>44776</v>
      </c>
      <c r="G1876" s="62">
        <v>4</v>
      </c>
      <c r="H1876" s="62">
        <v>28</v>
      </c>
      <c r="I1876" s="61">
        <v>44926</v>
      </c>
      <c r="J1876" s="66" t="s">
        <v>1364</v>
      </c>
      <c r="K1876" s="128">
        <v>27819</v>
      </c>
      <c r="L1876" s="129">
        <f t="shared" ca="1" si="29"/>
        <v>48.969863013698628</v>
      </c>
      <c r="M1876" s="122">
        <v>0</v>
      </c>
      <c r="N1876" s="122" t="s">
        <v>1371</v>
      </c>
      <c r="O1876" s="122" t="s">
        <v>7813</v>
      </c>
    </row>
    <row r="1877" spans="1:15" s="120" customFormat="1" ht="12" hidden="1">
      <c r="A1877" s="122">
        <v>2022</v>
      </c>
      <c r="B1877" s="58" t="s">
        <v>3586</v>
      </c>
      <c r="C1877" s="59">
        <v>1022337412</v>
      </c>
      <c r="D1877" s="65" t="s">
        <v>3995</v>
      </c>
      <c r="E1877" s="60" t="s">
        <v>739</v>
      </c>
      <c r="F1877" s="61">
        <v>44776</v>
      </c>
      <c r="G1877" s="62">
        <v>5</v>
      </c>
      <c r="H1877" s="62">
        <v>12</v>
      </c>
      <c r="I1877" s="61">
        <v>44926</v>
      </c>
      <c r="J1877" s="66" t="s">
        <v>1364</v>
      </c>
      <c r="K1877" s="128">
        <v>32035</v>
      </c>
      <c r="L1877" s="129">
        <f t="shared" ca="1" si="29"/>
        <v>37.419178082191777</v>
      </c>
      <c r="M1877" s="122">
        <v>0</v>
      </c>
      <c r="N1877" s="122" t="s">
        <v>1371</v>
      </c>
      <c r="O1877" s="122" t="s">
        <v>7813</v>
      </c>
    </row>
    <row r="1878" spans="1:15" s="120" customFormat="1" ht="12" hidden="1">
      <c r="A1878" s="122">
        <v>2022</v>
      </c>
      <c r="B1878" s="58" t="s">
        <v>3601</v>
      </c>
      <c r="C1878" s="59">
        <v>1032468132</v>
      </c>
      <c r="D1878" s="65" t="s">
        <v>4122</v>
      </c>
      <c r="E1878" s="60" t="s">
        <v>742</v>
      </c>
      <c r="F1878" s="61">
        <v>44795</v>
      </c>
      <c r="G1878" s="62">
        <v>4</v>
      </c>
      <c r="H1878" s="62">
        <v>9</v>
      </c>
      <c r="I1878" s="61">
        <v>44926</v>
      </c>
      <c r="J1878" s="66" t="s">
        <v>1364</v>
      </c>
      <c r="K1878" s="128">
        <v>34627</v>
      </c>
      <c r="L1878" s="129">
        <f t="shared" ca="1" si="29"/>
        <v>30.317808219178083</v>
      </c>
      <c r="M1878" s="122">
        <v>0</v>
      </c>
      <c r="N1878" s="122" t="s">
        <v>1371</v>
      </c>
      <c r="O1878" s="122" t="s">
        <v>7813</v>
      </c>
    </row>
    <row r="1879" spans="1:15" s="120" customFormat="1" ht="12" hidden="1">
      <c r="A1879" s="122">
        <v>2022</v>
      </c>
      <c r="B1879" s="58" t="s">
        <v>3620</v>
      </c>
      <c r="C1879" s="59">
        <v>47437031</v>
      </c>
      <c r="D1879" s="65" t="s">
        <v>4148</v>
      </c>
      <c r="E1879" s="60" t="s">
        <v>739</v>
      </c>
      <c r="F1879" s="61">
        <v>44811</v>
      </c>
      <c r="G1879" s="62">
        <v>3</v>
      </c>
      <c r="H1879" s="62">
        <v>24</v>
      </c>
      <c r="I1879" s="61">
        <v>44926</v>
      </c>
      <c r="J1879" s="66" t="s">
        <v>1364</v>
      </c>
      <c r="K1879" s="128">
        <v>29038</v>
      </c>
      <c r="L1879" s="129">
        <f t="shared" ca="1" si="29"/>
        <v>45.630136986301373</v>
      </c>
      <c r="M1879" s="122">
        <v>0</v>
      </c>
      <c r="N1879" s="122" t="s">
        <v>1371</v>
      </c>
      <c r="O1879" s="122" t="s">
        <v>7813</v>
      </c>
    </row>
    <row r="1880" spans="1:15" s="120" customFormat="1" ht="12" hidden="1">
      <c r="A1880" s="122">
        <v>2022</v>
      </c>
      <c r="B1880" s="58" t="s">
        <v>3679</v>
      </c>
      <c r="C1880" s="59">
        <v>52539546</v>
      </c>
      <c r="D1880" s="65" t="s">
        <v>4187</v>
      </c>
      <c r="E1880" s="60" t="s">
        <v>742</v>
      </c>
      <c r="F1880" s="61">
        <v>44845</v>
      </c>
      <c r="G1880" s="62">
        <v>2</v>
      </c>
      <c r="H1880" s="62">
        <v>20</v>
      </c>
      <c r="I1880" s="61">
        <v>44926</v>
      </c>
      <c r="J1880" s="66" t="s">
        <v>1364</v>
      </c>
      <c r="K1880" s="128">
        <v>29197</v>
      </c>
      <c r="L1880" s="129">
        <f t="shared" ca="1" si="29"/>
        <v>45.194520547945203</v>
      </c>
      <c r="M1880" s="122">
        <v>0</v>
      </c>
      <c r="N1880" s="122" t="s">
        <v>1371</v>
      </c>
      <c r="O1880" s="122" t="s">
        <v>7813</v>
      </c>
    </row>
    <row r="1881" spans="1:15" s="120" customFormat="1" ht="12" hidden="1">
      <c r="A1881" s="122">
        <v>2022</v>
      </c>
      <c r="B1881" s="58" t="s">
        <v>3696</v>
      </c>
      <c r="C1881" s="59">
        <v>79647943</v>
      </c>
      <c r="D1881" s="65" t="s">
        <v>996</v>
      </c>
      <c r="E1881" s="60" t="s">
        <v>739</v>
      </c>
      <c r="F1881" s="61">
        <v>44858</v>
      </c>
      <c r="G1881" s="62">
        <v>2</v>
      </c>
      <c r="H1881" s="62">
        <v>7</v>
      </c>
      <c r="I1881" s="61">
        <v>44926</v>
      </c>
      <c r="J1881" s="66" t="s">
        <v>1364</v>
      </c>
      <c r="K1881" s="128">
        <v>27490</v>
      </c>
      <c r="L1881" s="129">
        <f t="shared" ca="1" si="29"/>
        <v>49.871232876712327</v>
      </c>
      <c r="M1881" s="122">
        <v>0</v>
      </c>
      <c r="N1881" s="122" t="s">
        <v>1371</v>
      </c>
      <c r="O1881" s="122" t="s">
        <v>7813</v>
      </c>
    </row>
    <row r="1882" spans="1:15" s="120" customFormat="1" ht="12" hidden="1">
      <c r="A1882" s="122">
        <v>2022</v>
      </c>
      <c r="B1882" s="58" t="s">
        <v>3777</v>
      </c>
      <c r="C1882" s="59">
        <v>52353721</v>
      </c>
      <c r="D1882" s="65" t="s">
        <v>4225</v>
      </c>
      <c r="E1882" s="60" t="s">
        <v>742</v>
      </c>
      <c r="F1882" s="61">
        <v>44883</v>
      </c>
      <c r="G1882" s="62">
        <v>1</v>
      </c>
      <c r="H1882" s="62">
        <v>13</v>
      </c>
      <c r="I1882" s="61">
        <v>44926</v>
      </c>
      <c r="J1882" s="66" t="s">
        <v>1364</v>
      </c>
      <c r="K1882" s="128">
        <v>29140</v>
      </c>
      <c r="L1882" s="129">
        <f t="shared" ca="1" si="29"/>
        <v>45.350684931506848</v>
      </c>
      <c r="M1882" s="122">
        <v>0</v>
      </c>
      <c r="N1882" s="122" t="s">
        <v>1371</v>
      </c>
      <c r="O1882" s="122" t="s">
        <v>7813</v>
      </c>
    </row>
    <row r="1883" spans="1:15" s="120" customFormat="1" ht="12" hidden="1">
      <c r="A1883" s="122">
        <v>2022</v>
      </c>
      <c r="B1883" s="58" t="s">
        <v>3802</v>
      </c>
      <c r="C1883" s="59">
        <v>34617228</v>
      </c>
      <c r="D1883" s="65" t="s">
        <v>2434</v>
      </c>
      <c r="E1883" s="60" t="s">
        <v>742</v>
      </c>
      <c r="F1883" s="61">
        <v>44893</v>
      </c>
      <c r="G1883" s="62">
        <v>1</v>
      </c>
      <c r="H1883" s="62">
        <v>3</v>
      </c>
      <c r="I1883" s="61">
        <v>44926</v>
      </c>
      <c r="J1883" s="66" t="s">
        <v>1364</v>
      </c>
      <c r="K1883" s="128">
        <v>30990</v>
      </c>
      <c r="L1883" s="129">
        <f t="shared" ca="1" si="29"/>
        <v>40.282191780821918</v>
      </c>
      <c r="M1883" s="122">
        <v>0</v>
      </c>
      <c r="N1883" s="122" t="s">
        <v>1371</v>
      </c>
      <c r="O1883" s="122" t="s">
        <v>7813</v>
      </c>
    </row>
    <row r="1884" spans="1:15" s="120" customFormat="1" ht="12" hidden="1">
      <c r="A1884" s="122">
        <v>2022</v>
      </c>
      <c r="B1884" s="58" t="s">
        <v>2870</v>
      </c>
      <c r="C1884" s="59">
        <v>1010237997</v>
      </c>
      <c r="D1884" s="65" t="s">
        <v>3890</v>
      </c>
      <c r="E1884" s="60" t="s">
        <v>742</v>
      </c>
      <c r="F1884" s="61">
        <v>44578</v>
      </c>
      <c r="G1884" s="62">
        <v>11</v>
      </c>
      <c r="H1884" s="62">
        <v>15</v>
      </c>
      <c r="I1884" s="61">
        <v>44927</v>
      </c>
      <c r="J1884" s="66" t="s">
        <v>1364</v>
      </c>
      <c r="K1884" s="128">
        <v>35830</v>
      </c>
      <c r="L1884" s="129">
        <f t="shared" ca="1" si="29"/>
        <v>27.021917808219179</v>
      </c>
      <c r="M1884" s="122">
        <v>0</v>
      </c>
      <c r="N1884" s="122" t="s">
        <v>1371</v>
      </c>
      <c r="O1884" s="122" t="s">
        <v>7813</v>
      </c>
    </row>
    <row r="1885" spans="1:15" s="120" customFormat="1" ht="12" hidden="1">
      <c r="A1885" s="122">
        <v>2022</v>
      </c>
      <c r="B1885" s="58" t="s">
        <v>2879</v>
      </c>
      <c r="C1885" s="59">
        <v>52957057</v>
      </c>
      <c r="D1885" s="65" t="s">
        <v>830</v>
      </c>
      <c r="E1885" s="60" t="s">
        <v>742</v>
      </c>
      <c r="F1885" s="61">
        <v>44578</v>
      </c>
      <c r="G1885" s="62">
        <v>11</v>
      </c>
      <c r="H1885" s="62">
        <v>15</v>
      </c>
      <c r="I1885" s="61">
        <v>44927</v>
      </c>
      <c r="J1885" s="66" t="s">
        <v>1364</v>
      </c>
      <c r="K1885" s="128">
        <v>30645</v>
      </c>
      <c r="L1885" s="129">
        <f t="shared" ca="1" si="29"/>
        <v>41.227397260273975</v>
      </c>
      <c r="M1885" s="122">
        <v>0</v>
      </c>
      <c r="N1885" s="122" t="s">
        <v>1371</v>
      </c>
      <c r="O1885" s="122" t="s">
        <v>7813</v>
      </c>
    </row>
    <row r="1886" spans="1:15" s="120" customFormat="1" ht="12" hidden="1">
      <c r="A1886" s="122">
        <v>2022</v>
      </c>
      <c r="B1886" s="58" t="s">
        <v>2930</v>
      </c>
      <c r="C1886" s="59">
        <v>32834734</v>
      </c>
      <c r="D1886" s="65" t="s">
        <v>1300</v>
      </c>
      <c r="E1886" s="60" t="s">
        <v>742</v>
      </c>
      <c r="F1886" s="61">
        <v>44578</v>
      </c>
      <c r="G1886" s="62">
        <v>11</v>
      </c>
      <c r="H1886" s="62">
        <v>15</v>
      </c>
      <c r="I1886" s="61">
        <v>44927</v>
      </c>
      <c r="J1886" s="66" t="s">
        <v>1364</v>
      </c>
      <c r="K1886" s="128">
        <v>29129</v>
      </c>
      <c r="L1886" s="129">
        <f t="shared" ca="1" si="29"/>
        <v>45.38082191780822</v>
      </c>
      <c r="M1886" s="122">
        <v>0</v>
      </c>
      <c r="N1886" s="122" t="s">
        <v>1371</v>
      </c>
      <c r="O1886" s="122" t="s">
        <v>7813</v>
      </c>
    </row>
    <row r="1887" spans="1:15" s="120" customFormat="1" ht="12" hidden="1">
      <c r="A1887" s="122">
        <v>2022</v>
      </c>
      <c r="B1887" s="58" t="s">
        <v>2933</v>
      </c>
      <c r="C1887" s="59">
        <v>1144083163</v>
      </c>
      <c r="D1887" s="65" t="s">
        <v>3901</v>
      </c>
      <c r="E1887" s="60" t="s">
        <v>742</v>
      </c>
      <c r="F1887" s="61">
        <v>44578</v>
      </c>
      <c r="G1887" s="62">
        <v>11</v>
      </c>
      <c r="H1887" s="62">
        <v>15</v>
      </c>
      <c r="I1887" s="61">
        <v>44927</v>
      </c>
      <c r="J1887" s="66" t="s">
        <v>1364</v>
      </c>
      <c r="K1887" s="128">
        <v>34971</v>
      </c>
      <c r="L1887" s="129">
        <f t="shared" ca="1" si="29"/>
        <v>29.375342465753423</v>
      </c>
      <c r="M1887" s="122">
        <v>0</v>
      </c>
      <c r="N1887" s="122" t="s">
        <v>1371</v>
      </c>
      <c r="O1887" s="122" t="s">
        <v>7813</v>
      </c>
    </row>
    <row r="1888" spans="1:15" s="120" customFormat="1" ht="12" hidden="1">
      <c r="A1888" s="122">
        <v>2022</v>
      </c>
      <c r="B1888" s="58" t="s">
        <v>2940</v>
      </c>
      <c r="C1888" s="59">
        <v>52537188</v>
      </c>
      <c r="D1888" s="65" t="s">
        <v>2407</v>
      </c>
      <c r="E1888" s="60" t="s">
        <v>742</v>
      </c>
      <c r="F1888" s="61">
        <v>44578</v>
      </c>
      <c r="G1888" s="62">
        <v>11</v>
      </c>
      <c r="H1888" s="62">
        <v>15</v>
      </c>
      <c r="I1888" s="61">
        <v>44927</v>
      </c>
      <c r="J1888" s="66" t="s">
        <v>1365</v>
      </c>
      <c r="K1888" s="128">
        <v>29034</v>
      </c>
      <c r="L1888" s="129">
        <f t="shared" ca="1" si="29"/>
        <v>45.641095890410959</v>
      </c>
      <c r="M1888" s="122" t="s">
        <v>7809</v>
      </c>
      <c r="N1888" s="122" t="s">
        <v>1371</v>
      </c>
      <c r="O1888" s="122" t="s">
        <v>7813</v>
      </c>
    </row>
    <row r="1889" spans="1:15" s="120" customFormat="1" ht="12" hidden="1">
      <c r="A1889" s="122">
        <v>2022</v>
      </c>
      <c r="B1889" s="58" t="s">
        <v>3004</v>
      </c>
      <c r="C1889" s="59">
        <v>52819497</v>
      </c>
      <c r="D1889" s="65" t="s">
        <v>872</v>
      </c>
      <c r="E1889" s="60" t="s">
        <v>742</v>
      </c>
      <c r="F1889" s="61">
        <v>44578</v>
      </c>
      <c r="G1889" s="62">
        <v>11</v>
      </c>
      <c r="H1889" s="62">
        <v>15</v>
      </c>
      <c r="I1889" s="61">
        <v>44927</v>
      </c>
      <c r="J1889" s="66" t="s">
        <v>1364</v>
      </c>
      <c r="K1889" s="128">
        <v>29605</v>
      </c>
      <c r="L1889" s="129">
        <f t="shared" ca="1" si="29"/>
        <v>44.076712328767123</v>
      </c>
      <c r="M1889" s="122">
        <v>0</v>
      </c>
      <c r="N1889" s="122" t="s">
        <v>1371</v>
      </c>
      <c r="O1889" s="122" t="s">
        <v>7813</v>
      </c>
    </row>
    <row r="1890" spans="1:15" s="120" customFormat="1" ht="12" hidden="1">
      <c r="A1890" s="122">
        <v>2022</v>
      </c>
      <c r="B1890" s="58" t="s">
        <v>3043</v>
      </c>
      <c r="C1890" s="59">
        <v>1026586379</v>
      </c>
      <c r="D1890" s="65" t="s">
        <v>3925</v>
      </c>
      <c r="E1890" s="60" t="s">
        <v>739</v>
      </c>
      <c r="F1890" s="61">
        <v>44578</v>
      </c>
      <c r="G1890" s="62">
        <v>11</v>
      </c>
      <c r="H1890" s="62">
        <v>15</v>
      </c>
      <c r="I1890" s="61">
        <v>44927</v>
      </c>
      <c r="J1890" s="66" t="s">
        <v>1364</v>
      </c>
      <c r="K1890" s="128">
        <v>35147</v>
      </c>
      <c r="L1890" s="129">
        <f t="shared" ca="1" si="29"/>
        <v>28.893150684931506</v>
      </c>
      <c r="M1890" s="122">
        <v>0</v>
      </c>
      <c r="N1890" s="122" t="s">
        <v>1371</v>
      </c>
      <c r="O1890" s="122" t="s">
        <v>7813</v>
      </c>
    </row>
    <row r="1891" spans="1:15" s="120" customFormat="1" ht="12" hidden="1">
      <c r="A1891" s="122">
        <v>2022</v>
      </c>
      <c r="B1891" s="58" t="s">
        <v>3050</v>
      </c>
      <c r="C1891" s="59">
        <v>52855892</v>
      </c>
      <c r="D1891" s="65" t="s">
        <v>1191</v>
      </c>
      <c r="E1891" s="60" t="s">
        <v>742</v>
      </c>
      <c r="F1891" s="61">
        <v>44578</v>
      </c>
      <c r="G1891" s="62">
        <v>11</v>
      </c>
      <c r="H1891" s="62">
        <v>15</v>
      </c>
      <c r="I1891" s="61">
        <v>44927</v>
      </c>
      <c r="J1891" s="66" t="s">
        <v>1364</v>
      </c>
      <c r="K1891" s="128">
        <v>29648</v>
      </c>
      <c r="L1891" s="129">
        <f t="shared" ca="1" si="29"/>
        <v>43.958904109589042</v>
      </c>
      <c r="M1891" s="122">
        <v>0</v>
      </c>
      <c r="N1891" s="122" t="s">
        <v>1371</v>
      </c>
      <c r="O1891" s="122" t="s">
        <v>7813</v>
      </c>
    </row>
    <row r="1892" spans="1:15" s="120" customFormat="1" ht="12" hidden="1">
      <c r="A1892" s="122">
        <v>2022</v>
      </c>
      <c r="B1892" s="58" t="s">
        <v>3053</v>
      </c>
      <c r="C1892" s="59">
        <v>1070730245</v>
      </c>
      <c r="D1892" s="65" t="s">
        <v>3927</v>
      </c>
      <c r="E1892" s="60" t="s">
        <v>742</v>
      </c>
      <c r="F1892" s="61">
        <v>44578</v>
      </c>
      <c r="G1892" s="62">
        <v>11</v>
      </c>
      <c r="H1892" s="62">
        <v>15</v>
      </c>
      <c r="I1892" s="61">
        <v>44927</v>
      </c>
      <c r="J1892" s="66" t="s">
        <v>1364</v>
      </c>
      <c r="K1892" s="128">
        <v>32665</v>
      </c>
      <c r="L1892" s="129">
        <f t="shared" ca="1" si="29"/>
        <v>35.69315068493151</v>
      </c>
      <c r="M1892" s="122">
        <v>0</v>
      </c>
      <c r="N1892" s="122" t="s">
        <v>1371</v>
      </c>
      <c r="O1892" s="122" t="s">
        <v>7813</v>
      </c>
    </row>
    <row r="1893" spans="1:15" s="120" customFormat="1" ht="12" hidden="1">
      <c r="A1893" s="122">
        <v>2022</v>
      </c>
      <c r="B1893" s="58" t="s">
        <v>3068</v>
      </c>
      <c r="C1893" s="59">
        <v>51808307</v>
      </c>
      <c r="D1893" s="65" t="s">
        <v>789</v>
      </c>
      <c r="E1893" s="60" t="s">
        <v>742</v>
      </c>
      <c r="F1893" s="61">
        <v>44578</v>
      </c>
      <c r="G1893" s="62">
        <v>11</v>
      </c>
      <c r="H1893" s="62">
        <v>15</v>
      </c>
      <c r="I1893" s="61">
        <v>44927</v>
      </c>
      <c r="J1893" s="66" t="s">
        <v>1364</v>
      </c>
      <c r="K1893" s="128">
        <v>23829</v>
      </c>
      <c r="L1893" s="129">
        <f t="shared" ca="1" si="29"/>
        <v>59.901369863013699</v>
      </c>
      <c r="M1893" s="122">
        <v>0</v>
      </c>
      <c r="N1893" s="122" t="s">
        <v>1371</v>
      </c>
      <c r="O1893" s="122" t="s">
        <v>7813</v>
      </c>
    </row>
    <row r="1894" spans="1:15" s="120" customFormat="1" ht="12" hidden="1">
      <c r="A1894" s="122">
        <v>2022</v>
      </c>
      <c r="B1894" s="58" t="s">
        <v>3126</v>
      </c>
      <c r="C1894" s="59">
        <v>51960335</v>
      </c>
      <c r="D1894" s="65" t="s">
        <v>2490</v>
      </c>
      <c r="E1894" s="60" t="s">
        <v>742</v>
      </c>
      <c r="F1894" s="131">
        <v>44578</v>
      </c>
      <c r="G1894" s="62">
        <v>11</v>
      </c>
      <c r="H1894" s="62">
        <v>15</v>
      </c>
      <c r="I1894" s="61">
        <v>44927</v>
      </c>
      <c r="J1894" s="66" t="s">
        <v>1364</v>
      </c>
      <c r="K1894" s="128">
        <v>25194</v>
      </c>
      <c r="L1894" s="129">
        <f t="shared" ca="1" si="29"/>
        <v>56.161643835616438</v>
      </c>
      <c r="M1894" s="122">
        <v>0</v>
      </c>
      <c r="N1894" s="122" t="s">
        <v>1371</v>
      </c>
      <c r="O1894" s="122" t="s">
        <v>7813</v>
      </c>
    </row>
    <row r="1895" spans="1:15" s="120" customFormat="1" ht="12" hidden="1">
      <c r="A1895" s="122">
        <v>2022</v>
      </c>
      <c r="B1895" s="58" t="s">
        <v>3378</v>
      </c>
      <c r="C1895" s="59">
        <v>1068671513</v>
      </c>
      <c r="D1895" s="65" t="s">
        <v>4020</v>
      </c>
      <c r="E1895" s="60" t="s">
        <v>742</v>
      </c>
      <c r="F1895" s="61">
        <v>44585</v>
      </c>
      <c r="G1895" s="62">
        <v>11</v>
      </c>
      <c r="H1895" s="62">
        <v>9</v>
      </c>
      <c r="I1895" s="61">
        <v>44927</v>
      </c>
      <c r="J1895" s="66" t="s">
        <v>1364</v>
      </c>
      <c r="K1895" s="128">
        <v>36004</v>
      </c>
      <c r="L1895" s="129">
        <f t="shared" ca="1" si="29"/>
        <v>26.545205479452054</v>
      </c>
      <c r="M1895" s="122">
        <v>0</v>
      </c>
      <c r="N1895" s="122" t="s">
        <v>1371</v>
      </c>
      <c r="O1895" s="122" t="s">
        <v>7813</v>
      </c>
    </row>
    <row r="1896" spans="1:15" s="120" customFormat="1" ht="12" hidden="1">
      <c r="A1896" s="122">
        <v>2022</v>
      </c>
      <c r="B1896" s="58" t="s">
        <v>3438</v>
      </c>
      <c r="C1896" s="59">
        <v>1129565422</v>
      </c>
      <c r="D1896" s="65" t="s">
        <v>999</v>
      </c>
      <c r="E1896" s="60" t="s">
        <v>742</v>
      </c>
      <c r="F1896" s="61">
        <v>44587</v>
      </c>
      <c r="G1896" s="62">
        <v>11</v>
      </c>
      <c r="H1896" s="62">
        <v>6</v>
      </c>
      <c r="I1896" s="61">
        <v>44927</v>
      </c>
      <c r="J1896" s="66" t="s">
        <v>1364</v>
      </c>
      <c r="K1896" s="128">
        <v>31505</v>
      </c>
      <c r="L1896" s="129">
        <f t="shared" ca="1" si="29"/>
        <v>38.871232876712327</v>
      </c>
      <c r="M1896" s="122">
        <v>0</v>
      </c>
      <c r="N1896" s="122" t="s">
        <v>1371</v>
      </c>
      <c r="O1896" s="122" t="s">
        <v>7813</v>
      </c>
    </row>
    <row r="1897" spans="1:15" s="120" customFormat="1" ht="12" hidden="1">
      <c r="A1897" s="122">
        <v>2022</v>
      </c>
      <c r="B1897" s="58" t="s">
        <v>3604</v>
      </c>
      <c r="C1897" s="59">
        <v>1032475428</v>
      </c>
      <c r="D1897" s="65" t="s">
        <v>4141</v>
      </c>
      <c r="E1897" s="60" t="s">
        <v>742</v>
      </c>
      <c r="F1897" s="61">
        <v>44790</v>
      </c>
      <c r="G1897" s="62">
        <v>4</v>
      </c>
      <c r="H1897" s="62">
        <v>15</v>
      </c>
      <c r="I1897" s="61">
        <v>44927</v>
      </c>
      <c r="J1897" s="66" t="s">
        <v>1364</v>
      </c>
      <c r="K1897" s="128">
        <v>34984</v>
      </c>
      <c r="L1897" s="129">
        <f t="shared" ca="1" si="29"/>
        <v>29.339726027397262</v>
      </c>
      <c r="M1897" s="122">
        <v>0</v>
      </c>
      <c r="N1897" s="122" t="s">
        <v>1371</v>
      </c>
      <c r="O1897" s="122" t="s">
        <v>7813</v>
      </c>
    </row>
    <row r="1898" spans="1:15" s="120" customFormat="1" ht="12" hidden="1">
      <c r="A1898" s="122">
        <v>2022</v>
      </c>
      <c r="B1898" s="58" t="s">
        <v>3000</v>
      </c>
      <c r="C1898" s="59">
        <v>52377001</v>
      </c>
      <c r="D1898" s="65" t="s">
        <v>1345</v>
      </c>
      <c r="E1898" s="60" t="s">
        <v>742</v>
      </c>
      <c r="F1898" s="61">
        <v>44575</v>
      </c>
      <c r="G1898" s="62">
        <v>11</v>
      </c>
      <c r="H1898" s="62">
        <v>19</v>
      </c>
      <c r="I1898" s="61">
        <v>44928</v>
      </c>
      <c r="J1898" s="66" t="s">
        <v>1364</v>
      </c>
      <c r="K1898" s="128">
        <v>28165</v>
      </c>
      <c r="L1898" s="129">
        <f t="shared" ca="1" si="29"/>
        <v>48.021917808219179</v>
      </c>
      <c r="M1898" s="122">
        <v>0</v>
      </c>
      <c r="N1898" s="122" t="s">
        <v>1371</v>
      </c>
      <c r="O1898" s="122" t="s">
        <v>7813</v>
      </c>
    </row>
    <row r="1899" spans="1:15" s="120" customFormat="1" ht="12" hidden="1">
      <c r="A1899" s="122">
        <v>2022</v>
      </c>
      <c r="B1899" s="58" t="s">
        <v>3002</v>
      </c>
      <c r="C1899" s="59">
        <v>1088261218</v>
      </c>
      <c r="D1899" s="65" t="s">
        <v>2530</v>
      </c>
      <c r="E1899" s="60" t="s">
        <v>742</v>
      </c>
      <c r="F1899" s="61">
        <v>44578</v>
      </c>
      <c r="G1899" s="62">
        <v>11</v>
      </c>
      <c r="H1899" s="62">
        <v>16</v>
      </c>
      <c r="I1899" s="61">
        <v>44928</v>
      </c>
      <c r="J1899" s="66" t="s">
        <v>1364</v>
      </c>
      <c r="K1899" s="128">
        <v>32398</v>
      </c>
      <c r="L1899" s="129">
        <f t="shared" ca="1" si="29"/>
        <v>36.424657534246577</v>
      </c>
      <c r="M1899" s="122">
        <v>0</v>
      </c>
      <c r="N1899" s="122" t="s">
        <v>1371</v>
      </c>
      <c r="O1899" s="122" t="s">
        <v>7813</v>
      </c>
    </row>
    <row r="1900" spans="1:15" s="120" customFormat="1" ht="12" hidden="1">
      <c r="A1900" s="122">
        <v>2022</v>
      </c>
      <c r="B1900" s="58" t="s">
        <v>3007</v>
      </c>
      <c r="C1900" s="59">
        <v>1014208451</v>
      </c>
      <c r="D1900" s="65" t="s">
        <v>904</v>
      </c>
      <c r="E1900" s="60" t="s">
        <v>739</v>
      </c>
      <c r="F1900" s="61">
        <v>44579</v>
      </c>
      <c r="G1900" s="62">
        <v>11</v>
      </c>
      <c r="H1900" s="62">
        <v>15</v>
      </c>
      <c r="I1900" s="61">
        <v>44928</v>
      </c>
      <c r="J1900" s="66" t="s">
        <v>1365</v>
      </c>
      <c r="K1900" s="128">
        <v>32928</v>
      </c>
      <c r="L1900" s="129">
        <f t="shared" ca="1" si="29"/>
        <v>34.972602739726028</v>
      </c>
      <c r="M1900" s="122">
        <v>0</v>
      </c>
      <c r="N1900" s="122" t="s">
        <v>1371</v>
      </c>
      <c r="O1900" s="122" t="s">
        <v>7813</v>
      </c>
    </row>
    <row r="1901" spans="1:15" s="120" customFormat="1" ht="12" hidden="1">
      <c r="A1901" s="122">
        <v>2022</v>
      </c>
      <c r="B1901" s="58" t="s">
        <v>3008</v>
      </c>
      <c r="C1901" s="59">
        <v>19280706</v>
      </c>
      <c r="D1901" s="65" t="s">
        <v>1295</v>
      </c>
      <c r="E1901" s="60" t="s">
        <v>739</v>
      </c>
      <c r="F1901" s="61">
        <v>44579</v>
      </c>
      <c r="G1901" s="62">
        <v>11</v>
      </c>
      <c r="H1901" s="62">
        <v>15</v>
      </c>
      <c r="I1901" s="61">
        <v>44928</v>
      </c>
      <c r="J1901" s="66" t="s">
        <v>1364</v>
      </c>
      <c r="K1901" s="128">
        <v>20363</v>
      </c>
      <c r="L1901" s="129">
        <f t="shared" ca="1" si="29"/>
        <v>69.397260273972606</v>
      </c>
      <c r="M1901" s="122">
        <v>0</v>
      </c>
      <c r="N1901" s="122" t="s">
        <v>1371</v>
      </c>
      <c r="O1901" s="122" t="s">
        <v>7813</v>
      </c>
    </row>
    <row r="1902" spans="1:15" s="120" customFormat="1" ht="12" hidden="1">
      <c r="A1902" s="122">
        <v>2022</v>
      </c>
      <c r="B1902" s="58" t="s">
        <v>3009</v>
      </c>
      <c r="C1902" s="59">
        <v>52453674</v>
      </c>
      <c r="D1902" s="65" t="s">
        <v>2535</v>
      </c>
      <c r="E1902" s="60" t="s">
        <v>742</v>
      </c>
      <c r="F1902" s="131">
        <v>44579</v>
      </c>
      <c r="G1902" s="62">
        <v>11</v>
      </c>
      <c r="H1902" s="62">
        <v>15</v>
      </c>
      <c r="I1902" s="61">
        <v>44928</v>
      </c>
      <c r="J1902" s="66" t="s">
        <v>1364</v>
      </c>
      <c r="K1902" s="128">
        <v>28798</v>
      </c>
      <c r="L1902" s="129">
        <f t="shared" ca="1" si="29"/>
        <v>46.287671232876711</v>
      </c>
      <c r="M1902" s="122">
        <v>0</v>
      </c>
      <c r="N1902" s="122" t="s">
        <v>1371</v>
      </c>
      <c r="O1902" s="122" t="s">
        <v>7813</v>
      </c>
    </row>
    <row r="1903" spans="1:15" s="120" customFormat="1" ht="12" hidden="1">
      <c r="A1903" s="122">
        <v>2022</v>
      </c>
      <c r="B1903" s="58" t="s">
        <v>3010</v>
      </c>
      <c r="C1903" s="59">
        <v>32180691</v>
      </c>
      <c r="D1903" s="65" t="s">
        <v>2311</v>
      </c>
      <c r="E1903" s="60" t="s">
        <v>742</v>
      </c>
      <c r="F1903" s="61">
        <v>44579</v>
      </c>
      <c r="G1903" s="62">
        <v>11</v>
      </c>
      <c r="H1903" s="62">
        <v>15</v>
      </c>
      <c r="I1903" s="61">
        <v>44928</v>
      </c>
      <c r="J1903" s="66" t="s">
        <v>1364</v>
      </c>
      <c r="K1903" s="128">
        <v>28706</v>
      </c>
      <c r="L1903" s="129">
        <f t="shared" ca="1" si="29"/>
        <v>46.539726027397258</v>
      </c>
      <c r="M1903" s="122">
        <v>0</v>
      </c>
      <c r="N1903" s="122" t="s">
        <v>1371</v>
      </c>
      <c r="O1903" s="122" t="s">
        <v>7813</v>
      </c>
    </row>
    <row r="1904" spans="1:15" s="120" customFormat="1" ht="12" hidden="1">
      <c r="A1904" s="122">
        <v>2022</v>
      </c>
      <c r="B1904" s="58" t="s">
        <v>3033</v>
      </c>
      <c r="C1904" s="59">
        <v>1095927954</v>
      </c>
      <c r="D1904" s="65" t="s">
        <v>1142</v>
      </c>
      <c r="E1904" s="60" t="s">
        <v>742</v>
      </c>
      <c r="F1904" s="61">
        <v>44579</v>
      </c>
      <c r="G1904" s="62">
        <v>11</v>
      </c>
      <c r="H1904" s="62">
        <v>15</v>
      </c>
      <c r="I1904" s="61">
        <v>44928</v>
      </c>
      <c r="J1904" s="66" t="s">
        <v>1364</v>
      </c>
      <c r="K1904" s="128">
        <v>33628</v>
      </c>
      <c r="L1904" s="129">
        <f t="shared" ca="1" si="29"/>
        <v>33.054794520547944</v>
      </c>
      <c r="M1904" s="122">
        <v>0</v>
      </c>
      <c r="N1904" s="122" t="s">
        <v>1371</v>
      </c>
      <c r="O1904" s="122" t="s">
        <v>7813</v>
      </c>
    </row>
    <row r="1905" spans="1:15" s="120" customFormat="1" ht="12" hidden="1">
      <c r="A1905" s="122">
        <v>2022</v>
      </c>
      <c r="B1905" s="58" t="s">
        <v>3037</v>
      </c>
      <c r="C1905" s="59">
        <v>1018435231</v>
      </c>
      <c r="D1905" s="65" t="s">
        <v>749</v>
      </c>
      <c r="E1905" s="60" t="s">
        <v>742</v>
      </c>
      <c r="F1905" s="61">
        <v>44579</v>
      </c>
      <c r="G1905" s="62">
        <v>11</v>
      </c>
      <c r="H1905" s="62">
        <v>15</v>
      </c>
      <c r="I1905" s="61">
        <v>44928</v>
      </c>
      <c r="J1905" s="66" t="s">
        <v>1364</v>
      </c>
      <c r="K1905" s="128">
        <v>33019</v>
      </c>
      <c r="L1905" s="129">
        <f t="shared" ca="1" si="29"/>
        <v>34.723287671232875</v>
      </c>
      <c r="M1905" s="122">
        <v>0</v>
      </c>
      <c r="N1905" s="122" t="s">
        <v>1371</v>
      </c>
      <c r="O1905" s="122" t="s">
        <v>7813</v>
      </c>
    </row>
    <row r="1906" spans="1:15" s="120" customFormat="1" ht="12" hidden="1">
      <c r="A1906" s="122">
        <v>2022</v>
      </c>
      <c r="B1906" s="58" t="s">
        <v>3038</v>
      </c>
      <c r="C1906" s="59">
        <v>1015461189</v>
      </c>
      <c r="D1906" s="65" t="s">
        <v>782</v>
      </c>
      <c r="E1906" s="60" t="s">
        <v>742</v>
      </c>
      <c r="F1906" s="61">
        <v>44579</v>
      </c>
      <c r="G1906" s="62">
        <v>11</v>
      </c>
      <c r="H1906" s="62">
        <v>15</v>
      </c>
      <c r="I1906" s="61">
        <v>44928</v>
      </c>
      <c r="J1906" s="66" t="s">
        <v>1364</v>
      </c>
      <c r="K1906" s="128">
        <v>35156</v>
      </c>
      <c r="L1906" s="129">
        <f t="shared" ca="1" si="29"/>
        <v>28.86849315068493</v>
      </c>
      <c r="M1906" s="122">
        <v>0</v>
      </c>
      <c r="N1906" s="122" t="s">
        <v>1371</v>
      </c>
      <c r="O1906" s="122" t="s">
        <v>7813</v>
      </c>
    </row>
    <row r="1907" spans="1:15" s="120" customFormat="1" ht="12" hidden="1">
      <c r="A1907" s="122">
        <v>2022</v>
      </c>
      <c r="B1907" s="58" t="s">
        <v>3041</v>
      </c>
      <c r="C1907" s="59">
        <v>1024532415</v>
      </c>
      <c r="D1907" s="65" t="s">
        <v>2458</v>
      </c>
      <c r="E1907" s="60" t="s">
        <v>739</v>
      </c>
      <c r="F1907" s="61">
        <v>44579</v>
      </c>
      <c r="G1907" s="62">
        <v>11</v>
      </c>
      <c r="H1907" s="62">
        <v>15</v>
      </c>
      <c r="I1907" s="61">
        <v>44928</v>
      </c>
      <c r="J1907" s="66" t="s">
        <v>1364</v>
      </c>
      <c r="K1907" s="128">
        <v>33850</v>
      </c>
      <c r="L1907" s="129">
        <f t="shared" ca="1" si="29"/>
        <v>32.446575342465756</v>
      </c>
      <c r="M1907" s="122">
        <v>0</v>
      </c>
      <c r="N1907" s="122" t="s">
        <v>1371</v>
      </c>
      <c r="O1907" s="122" t="s">
        <v>7813</v>
      </c>
    </row>
    <row r="1908" spans="1:15" s="120" customFormat="1" ht="12" hidden="1">
      <c r="A1908" s="122">
        <v>2022</v>
      </c>
      <c r="B1908" s="58" t="s">
        <v>3046</v>
      </c>
      <c r="C1908" s="59">
        <v>80244842</v>
      </c>
      <c r="D1908" s="65" t="s">
        <v>1279</v>
      </c>
      <c r="E1908" s="60" t="s">
        <v>739</v>
      </c>
      <c r="F1908" s="61">
        <v>44579</v>
      </c>
      <c r="G1908" s="62">
        <v>11</v>
      </c>
      <c r="H1908" s="62">
        <v>15</v>
      </c>
      <c r="I1908" s="61">
        <v>44928</v>
      </c>
      <c r="J1908" s="66" t="s">
        <v>1364</v>
      </c>
      <c r="K1908" s="128">
        <v>30225</v>
      </c>
      <c r="L1908" s="129">
        <f t="shared" ca="1" si="29"/>
        <v>42.37808219178082</v>
      </c>
      <c r="M1908" s="122">
        <v>0</v>
      </c>
      <c r="N1908" s="122" t="s">
        <v>1371</v>
      </c>
      <c r="O1908" s="122" t="s">
        <v>7813</v>
      </c>
    </row>
    <row r="1909" spans="1:15" s="120" customFormat="1" ht="12" hidden="1">
      <c r="A1909" s="122">
        <v>2022</v>
      </c>
      <c r="B1909" s="58" t="s">
        <v>3048</v>
      </c>
      <c r="C1909" s="59">
        <v>52862883</v>
      </c>
      <c r="D1909" s="65" t="s">
        <v>1153</v>
      </c>
      <c r="E1909" s="60" t="s">
        <v>742</v>
      </c>
      <c r="F1909" s="61">
        <v>44579</v>
      </c>
      <c r="G1909" s="62">
        <v>11</v>
      </c>
      <c r="H1909" s="62">
        <v>15</v>
      </c>
      <c r="I1909" s="61">
        <v>44928</v>
      </c>
      <c r="J1909" s="66" t="s">
        <v>1364</v>
      </c>
      <c r="K1909" s="128">
        <v>29651</v>
      </c>
      <c r="L1909" s="129">
        <f t="shared" ca="1" si="29"/>
        <v>43.950684931506849</v>
      </c>
      <c r="M1909" s="122">
        <v>0</v>
      </c>
      <c r="N1909" s="122" t="s">
        <v>1371</v>
      </c>
      <c r="O1909" s="122" t="s">
        <v>7813</v>
      </c>
    </row>
    <row r="1910" spans="1:15" s="120" customFormat="1" ht="12" hidden="1">
      <c r="A1910" s="122">
        <v>2022</v>
      </c>
      <c r="B1910" s="58" t="s">
        <v>3052</v>
      </c>
      <c r="C1910" s="59">
        <v>1053771357</v>
      </c>
      <c r="D1910" s="65" t="s">
        <v>3926</v>
      </c>
      <c r="E1910" s="60" t="s">
        <v>742</v>
      </c>
      <c r="F1910" s="61">
        <v>44579</v>
      </c>
      <c r="G1910" s="62">
        <v>11</v>
      </c>
      <c r="H1910" s="62">
        <v>15</v>
      </c>
      <c r="I1910" s="61">
        <v>44928</v>
      </c>
      <c r="J1910" s="66" t="s">
        <v>1364</v>
      </c>
      <c r="K1910" s="128">
        <v>31684</v>
      </c>
      <c r="L1910" s="129">
        <f t="shared" ca="1" si="29"/>
        <v>38.38082191780822</v>
      </c>
      <c r="M1910" s="122">
        <v>0</v>
      </c>
      <c r="N1910" s="122" t="s">
        <v>1371</v>
      </c>
      <c r="O1910" s="122" t="s">
        <v>7813</v>
      </c>
    </row>
    <row r="1911" spans="1:15" s="120" customFormat="1" ht="12" hidden="1">
      <c r="A1911" s="122">
        <v>2022</v>
      </c>
      <c r="B1911" s="58" t="s">
        <v>3074</v>
      </c>
      <c r="C1911" s="59">
        <v>1019134844</v>
      </c>
      <c r="D1911" s="65" t="s">
        <v>2370</v>
      </c>
      <c r="E1911" s="60" t="s">
        <v>742</v>
      </c>
      <c r="F1911" s="61">
        <v>44579</v>
      </c>
      <c r="G1911" s="62">
        <v>11</v>
      </c>
      <c r="H1911" s="62">
        <v>15</v>
      </c>
      <c r="I1911" s="61">
        <v>44928</v>
      </c>
      <c r="J1911" s="66" t="s">
        <v>1365</v>
      </c>
      <c r="K1911" s="128">
        <v>35723</v>
      </c>
      <c r="L1911" s="129">
        <f t="shared" ca="1" si="29"/>
        <v>27.315068493150687</v>
      </c>
      <c r="M1911" s="122">
        <v>0</v>
      </c>
      <c r="N1911" s="122" t="s">
        <v>1371</v>
      </c>
      <c r="O1911" s="122" t="s">
        <v>7813</v>
      </c>
    </row>
    <row r="1912" spans="1:15" s="120" customFormat="1" ht="12" hidden="1">
      <c r="A1912" s="122">
        <v>2022</v>
      </c>
      <c r="B1912" s="58" t="s">
        <v>3075</v>
      </c>
      <c r="C1912" s="59">
        <v>1095790072</v>
      </c>
      <c r="D1912" s="65" t="s">
        <v>766</v>
      </c>
      <c r="E1912" s="60" t="s">
        <v>739</v>
      </c>
      <c r="F1912" s="61">
        <v>44579</v>
      </c>
      <c r="G1912" s="62">
        <v>11</v>
      </c>
      <c r="H1912" s="62">
        <v>15</v>
      </c>
      <c r="I1912" s="61">
        <v>44928</v>
      </c>
      <c r="J1912" s="66" t="s">
        <v>1364</v>
      </c>
      <c r="K1912" s="128">
        <v>31734</v>
      </c>
      <c r="L1912" s="129">
        <f t="shared" ca="1" si="29"/>
        <v>38.243835616438353</v>
      </c>
      <c r="M1912" s="122">
        <v>0</v>
      </c>
      <c r="N1912" s="122" t="s">
        <v>1371</v>
      </c>
      <c r="O1912" s="122" t="s">
        <v>7813</v>
      </c>
    </row>
    <row r="1913" spans="1:15" s="120" customFormat="1" ht="12" hidden="1">
      <c r="A1913" s="122">
        <v>2022</v>
      </c>
      <c r="B1913" s="58" t="s">
        <v>3088</v>
      </c>
      <c r="C1913" s="59">
        <v>530507</v>
      </c>
      <c r="D1913" s="65" t="s">
        <v>3937</v>
      </c>
      <c r="E1913" s="60" t="s">
        <v>739</v>
      </c>
      <c r="F1913" s="61">
        <v>44579</v>
      </c>
      <c r="G1913" s="62">
        <v>11</v>
      </c>
      <c r="H1913" s="62">
        <v>15</v>
      </c>
      <c r="I1913" s="61">
        <v>44928</v>
      </c>
      <c r="J1913" s="66" t="s">
        <v>1364</v>
      </c>
      <c r="K1913" s="128">
        <v>32358</v>
      </c>
      <c r="L1913" s="129">
        <f t="shared" ca="1" si="29"/>
        <v>36.534246575342465</v>
      </c>
      <c r="M1913" s="122">
        <v>0</v>
      </c>
      <c r="N1913" s="122" t="s">
        <v>1371</v>
      </c>
      <c r="O1913" s="122" t="s">
        <v>7813</v>
      </c>
    </row>
    <row r="1914" spans="1:15" s="120" customFormat="1" ht="12" hidden="1">
      <c r="A1914" s="122">
        <v>2022</v>
      </c>
      <c r="B1914" s="58" t="s">
        <v>3089</v>
      </c>
      <c r="C1914" s="59">
        <v>1019106679</v>
      </c>
      <c r="D1914" s="65" t="s">
        <v>3938</v>
      </c>
      <c r="E1914" s="60" t="s">
        <v>739</v>
      </c>
      <c r="F1914" s="61">
        <v>44579</v>
      </c>
      <c r="G1914" s="62">
        <v>11</v>
      </c>
      <c r="H1914" s="62">
        <v>15</v>
      </c>
      <c r="I1914" s="61">
        <v>44928</v>
      </c>
      <c r="J1914" s="66" t="s">
        <v>1364</v>
      </c>
      <c r="K1914" s="128">
        <v>34775</v>
      </c>
      <c r="L1914" s="129">
        <f t="shared" ca="1" si="29"/>
        <v>29.912328767123288</v>
      </c>
      <c r="M1914" s="122">
        <v>0</v>
      </c>
      <c r="N1914" s="122" t="s">
        <v>1371</v>
      </c>
      <c r="O1914" s="122" t="s">
        <v>7813</v>
      </c>
    </row>
    <row r="1915" spans="1:15" s="120" customFormat="1" ht="12" hidden="1">
      <c r="A1915" s="122">
        <v>2022</v>
      </c>
      <c r="B1915" s="58" t="s">
        <v>3102</v>
      </c>
      <c r="C1915" s="59">
        <v>1032411603</v>
      </c>
      <c r="D1915" s="65" t="s">
        <v>2442</v>
      </c>
      <c r="E1915" s="60" t="s">
        <v>742</v>
      </c>
      <c r="F1915" s="61">
        <v>44579</v>
      </c>
      <c r="G1915" s="62">
        <v>11</v>
      </c>
      <c r="H1915" s="62">
        <v>15</v>
      </c>
      <c r="I1915" s="61">
        <v>44928</v>
      </c>
      <c r="J1915" s="66" t="s">
        <v>1364</v>
      </c>
      <c r="K1915" s="128">
        <v>32247</v>
      </c>
      <c r="L1915" s="129">
        <f t="shared" ca="1" si="29"/>
        <v>36.838356164383562</v>
      </c>
      <c r="M1915" s="122">
        <v>0</v>
      </c>
      <c r="N1915" s="122" t="s">
        <v>1371</v>
      </c>
      <c r="O1915" s="122" t="s">
        <v>7813</v>
      </c>
    </row>
    <row r="1916" spans="1:15" s="120" customFormat="1" ht="12" hidden="1">
      <c r="A1916" s="122">
        <v>2022</v>
      </c>
      <c r="B1916" s="58" t="s">
        <v>3231</v>
      </c>
      <c r="C1916" s="59">
        <v>20758841</v>
      </c>
      <c r="D1916" s="65" t="s">
        <v>1179</v>
      </c>
      <c r="E1916" s="60" t="s">
        <v>742</v>
      </c>
      <c r="F1916" s="61">
        <v>44585</v>
      </c>
      <c r="G1916" s="62">
        <v>11</v>
      </c>
      <c r="H1916" s="62">
        <v>9</v>
      </c>
      <c r="I1916" s="61">
        <v>44928</v>
      </c>
      <c r="J1916" s="66" t="s">
        <v>1364</v>
      </c>
      <c r="K1916" s="128">
        <v>23671</v>
      </c>
      <c r="L1916" s="129">
        <f t="shared" ca="1" si="29"/>
        <v>60.334246575342469</v>
      </c>
      <c r="M1916" s="122">
        <v>0</v>
      </c>
      <c r="N1916" s="122" t="s">
        <v>1371</v>
      </c>
      <c r="O1916" s="122" t="s">
        <v>7813</v>
      </c>
    </row>
    <row r="1917" spans="1:15" s="120" customFormat="1" ht="12" hidden="1">
      <c r="A1917" s="122">
        <v>2022</v>
      </c>
      <c r="B1917" s="58" t="s">
        <v>3361</v>
      </c>
      <c r="C1917" s="59">
        <v>1032436755</v>
      </c>
      <c r="D1917" s="65" t="s">
        <v>2497</v>
      </c>
      <c r="E1917" s="60" t="s">
        <v>739</v>
      </c>
      <c r="F1917" s="61">
        <v>44585</v>
      </c>
      <c r="G1917" s="62">
        <v>11</v>
      </c>
      <c r="H1917" s="62">
        <v>9</v>
      </c>
      <c r="I1917" s="61">
        <v>44928</v>
      </c>
      <c r="J1917" s="66" t="s">
        <v>1365</v>
      </c>
      <c r="K1917" s="128">
        <v>32994</v>
      </c>
      <c r="L1917" s="129">
        <f t="shared" ca="1" si="29"/>
        <v>34.791780821917811</v>
      </c>
      <c r="M1917" s="122">
        <v>0</v>
      </c>
      <c r="N1917" s="122" t="s">
        <v>1371</v>
      </c>
      <c r="O1917" s="122" t="s">
        <v>7813</v>
      </c>
    </row>
    <row r="1918" spans="1:15" s="120" customFormat="1" ht="12" hidden="1">
      <c r="A1918" s="122">
        <v>2022</v>
      </c>
      <c r="B1918" s="58" t="s">
        <v>3362</v>
      </c>
      <c r="C1918" s="59">
        <v>80731431</v>
      </c>
      <c r="D1918" s="65" t="s">
        <v>2455</v>
      </c>
      <c r="E1918" s="60" t="s">
        <v>739</v>
      </c>
      <c r="F1918" s="61">
        <v>44585</v>
      </c>
      <c r="G1918" s="62">
        <v>11</v>
      </c>
      <c r="H1918" s="62">
        <v>9</v>
      </c>
      <c r="I1918" s="61">
        <v>44928</v>
      </c>
      <c r="J1918" s="66" t="s">
        <v>1364</v>
      </c>
      <c r="K1918" s="128">
        <v>29865</v>
      </c>
      <c r="L1918" s="129">
        <f t="shared" ca="1" si="29"/>
        <v>43.364383561643834</v>
      </c>
      <c r="M1918" s="122">
        <v>0</v>
      </c>
      <c r="N1918" s="122" t="s">
        <v>1371</v>
      </c>
      <c r="O1918" s="122" t="s">
        <v>7813</v>
      </c>
    </row>
    <row r="1919" spans="1:15" s="120" customFormat="1" ht="12" hidden="1">
      <c r="A1919" s="122">
        <v>2022</v>
      </c>
      <c r="B1919" s="58" t="s">
        <v>3380</v>
      </c>
      <c r="C1919" s="59">
        <v>80724303</v>
      </c>
      <c r="D1919" s="65" t="s">
        <v>2492</v>
      </c>
      <c r="E1919" s="60" t="s">
        <v>739</v>
      </c>
      <c r="F1919" s="61">
        <v>44585</v>
      </c>
      <c r="G1919" s="62">
        <v>11</v>
      </c>
      <c r="H1919" s="62">
        <v>9</v>
      </c>
      <c r="I1919" s="61">
        <v>44928</v>
      </c>
      <c r="J1919" s="66" t="s">
        <v>1364</v>
      </c>
      <c r="K1919" s="128">
        <v>30075</v>
      </c>
      <c r="L1919" s="129">
        <f t="shared" ca="1" si="29"/>
        <v>42.789041095890411</v>
      </c>
      <c r="M1919" s="122">
        <v>0</v>
      </c>
      <c r="N1919" s="122" t="s">
        <v>1371</v>
      </c>
      <c r="O1919" s="122" t="s">
        <v>7813</v>
      </c>
    </row>
    <row r="1920" spans="1:15" s="120" customFormat="1" ht="12" hidden="1">
      <c r="A1920" s="122">
        <v>2022</v>
      </c>
      <c r="B1920" s="58" t="s">
        <v>3667</v>
      </c>
      <c r="C1920" s="59">
        <v>52390721</v>
      </c>
      <c r="D1920" s="65" t="s">
        <v>4182</v>
      </c>
      <c r="E1920" s="60" t="s">
        <v>742</v>
      </c>
      <c r="F1920" s="61">
        <v>44840</v>
      </c>
      <c r="G1920" s="62">
        <v>3</v>
      </c>
      <c r="H1920" s="62">
        <v>0</v>
      </c>
      <c r="I1920" s="61">
        <v>44928</v>
      </c>
      <c r="J1920" s="66" t="s">
        <v>1364</v>
      </c>
      <c r="K1920" s="128">
        <v>28581</v>
      </c>
      <c r="L1920" s="129">
        <f t="shared" ca="1" si="29"/>
        <v>46.88219178082192</v>
      </c>
      <c r="M1920" s="122">
        <v>0</v>
      </c>
      <c r="N1920" s="122" t="s">
        <v>1371</v>
      </c>
      <c r="O1920" s="122" t="s">
        <v>7813</v>
      </c>
    </row>
    <row r="1921" spans="1:15" s="120" customFormat="1" ht="12" hidden="1">
      <c r="A1921" s="122">
        <v>2022</v>
      </c>
      <c r="B1921" s="58" t="s">
        <v>3107</v>
      </c>
      <c r="C1921" s="59">
        <v>86064425</v>
      </c>
      <c r="D1921" s="65" t="s">
        <v>2500</v>
      </c>
      <c r="E1921" s="60" t="s">
        <v>739</v>
      </c>
      <c r="F1921" s="61">
        <v>44582</v>
      </c>
      <c r="G1921" s="62">
        <v>11</v>
      </c>
      <c r="H1921" s="62">
        <v>13</v>
      </c>
      <c r="I1921" s="61">
        <v>44929</v>
      </c>
      <c r="J1921" s="66" t="s">
        <v>1364</v>
      </c>
      <c r="K1921" s="128">
        <v>29410</v>
      </c>
      <c r="L1921" s="129">
        <f t="shared" ca="1" si="29"/>
        <v>44.610958904109587</v>
      </c>
      <c r="M1921" s="122">
        <v>0</v>
      </c>
      <c r="N1921" s="122" t="s">
        <v>1371</v>
      </c>
      <c r="O1921" s="122" t="s">
        <v>7813</v>
      </c>
    </row>
    <row r="1922" spans="1:15" s="120" customFormat="1" ht="12" hidden="1">
      <c r="A1922" s="122">
        <v>2022</v>
      </c>
      <c r="B1922" s="58" t="s">
        <v>3137</v>
      </c>
      <c r="C1922" s="59">
        <v>1018483452</v>
      </c>
      <c r="D1922" s="65" t="s">
        <v>764</v>
      </c>
      <c r="E1922" s="60" t="s">
        <v>742</v>
      </c>
      <c r="F1922" s="61">
        <v>44580</v>
      </c>
      <c r="G1922" s="62">
        <v>11</v>
      </c>
      <c r="H1922" s="62">
        <v>15</v>
      </c>
      <c r="I1922" s="61">
        <v>44929</v>
      </c>
      <c r="J1922" s="66" t="s">
        <v>1364</v>
      </c>
      <c r="K1922" s="128">
        <v>35102</v>
      </c>
      <c r="L1922" s="129">
        <f t="shared" ca="1" si="29"/>
        <v>29.016438356164382</v>
      </c>
      <c r="M1922" s="122">
        <v>0</v>
      </c>
      <c r="N1922" s="122" t="s">
        <v>1371</v>
      </c>
      <c r="O1922" s="122" t="s">
        <v>7813</v>
      </c>
    </row>
    <row r="1923" spans="1:15" s="120" customFormat="1" ht="12" hidden="1">
      <c r="A1923" s="122">
        <v>2022</v>
      </c>
      <c r="B1923" s="58" t="s">
        <v>3169</v>
      </c>
      <c r="C1923" s="59">
        <v>10289392</v>
      </c>
      <c r="D1923" s="65" t="s">
        <v>1065</v>
      </c>
      <c r="E1923" s="60" t="s">
        <v>739</v>
      </c>
      <c r="F1923" s="61">
        <v>44580</v>
      </c>
      <c r="G1923" s="62">
        <v>11</v>
      </c>
      <c r="H1923" s="62">
        <v>15</v>
      </c>
      <c r="I1923" s="61">
        <v>44929</v>
      </c>
      <c r="J1923" s="66" t="s">
        <v>1364</v>
      </c>
      <c r="K1923" s="128">
        <v>25901</v>
      </c>
      <c r="L1923" s="129">
        <f t="shared" ref="L1923:L1986" ca="1" si="30">IFERROR((TODAY()-K1923)/365,"No Aplica")</f>
        <v>54.224657534246575</v>
      </c>
      <c r="M1923" s="122">
        <v>0</v>
      </c>
      <c r="N1923" s="122" t="s">
        <v>1371</v>
      </c>
      <c r="O1923" s="122" t="s">
        <v>7813</v>
      </c>
    </row>
    <row r="1924" spans="1:15" s="120" customFormat="1" ht="12" hidden="1">
      <c r="A1924" s="122">
        <v>2022</v>
      </c>
      <c r="B1924" s="58" t="s">
        <v>3170</v>
      </c>
      <c r="C1924" s="59">
        <v>1014250598</v>
      </c>
      <c r="D1924" s="65" t="s">
        <v>2527</v>
      </c>
      <c r="E1924" s="60" t="s">
        <v>742</v>
      </c>
      <c r="F1924" s="61">
        <v>44580</v>
      </c>
      <c r="G1924" s="62">
        <v>11</v>
      </c>
      <c r="H1924" s="62">
        <v>15</v>
      </c>
      <c r="I1924" s="61">
        <v>44929</v>
      </c>
      <c r="J1924" s="66" t="s">
        <v>1364</v>
      </c>
      <c r="K1924" s="128">
        <v>34331</v>
      </c>
      <c r="L1924" s="129">
        <f t="shared" ca="1" si="30"/>
        <v>31.12876712328767</v>
      </c>
      <c r="M1924" s="122">
        <v>0</v>
      </c>
      <c r="N1924" s="122" t="s">
        <v>1371</v>
      </c>
      <c r="O1924" s="122" t="s">
        <v>7813</v>
      </c>
    </row>
    <row r="1925" spans="1:15" s="120" customFormat="1" ht="12" hidden="1">
      <c r="A1925" s="122">
        <v>2022</v>
      </c>
      <c r="B1925" s="58" t="s">
        <v>3177</v>
      </c>
      <c r="C1925" s="59">
        <v>1010196411</v>
      </c>
      <c r="D1925" s="65" t="s">
        <v>3953</v>
      </c>
      <c r="E1925" s="60" t="s">
        <v>739</v>
      </c>
      <c r="F1925" s="61">
        <v>44586</v>
      </c>
      <c r="G1925" s="62">
        <v>11</v>
      </c>
      <c r="H1925" s="62">
        <v>9</v>
      </c>
      <c r="I1925" s="61">
        <v>44929</v>
      </c>
      <c r="J1925" s="66" t="s">
        <v>1364</v>
      </c>
      <c r="K1925" s="128">
        <v>33273</v>
      </c>
      <c r="L1925" s="129">
        <f t="shared" ca="1" si="30"/>
        <v>34.027397260273972</v>
      </c>
      <c r="M1925" s="122">
        <v>0</v>
      </c>
      <c r="N1925" s="122" t="s">
        <v>1371</v>
      </c>
      <c r="O1925" s="122" t="s">
        <v>7813</v>
      </c>
    </row>
    <row r="1926" spans="1:15" s="120" customFormat="1" ht="12" hidden="1">
      <c r="A1926" s="122">
        <v>2022</v>
      </c>
      <c r="B1926" s="58" t="s">
        <v>3212</v>
      </c>
      <c r="C1926" s="59">
        <v>52390253</v>
      </c>
      <c r="D1926" s="65" t="s">
        <v>2524</v>
      </c>
      <c r="E1926" s="60" t="s">
        <v>742</v>
      </c>
      <c r="F1926" s="61">
        <v>44580</v>
      </c>
      <c r="G1926" s="62">
        <v>11</v>
      </c>
      <c r="H1926" s="62">
        <v>15</v>
      </c>
      <c r="I1926" s="61">
        <v>44929</v>
      </c>
      <c r="J1926" s="66" t="s">
        <v>1364</v>
      </c>
      <c r="K1926" s="128">
        <v>28558</v>
      </c>
      <c r="L1926" s="129">
        <f t="shared" ca="1" si="30"/>
        <v>46.945205479452056</v>
      </c>
      <c r="M1926" s="122">
        <v>0</v>
      </c>
      <c r="N1926" s="122" t="s">
        <v>1371</v>
      </c>
      <c r="O1926" s="122" t="s">
        <v>7813</v>
      </c>
    </row>
    <row r="1927" spans="1:15" s="120" customFormat="1" ht="12" hidden="1">
      <c r="A1927" s="122">
        <v>2022</v>
      </c>
      <c r="B1927" s="58" t="s">
        <v>3262</v>
      </c>
      <c r="C1927" s="59">
        <v>1022980878</v>
      </c>
      <c r="D1927" s="65" t="s">
        <v>3980</v>
      </c>
      <c r="E1927" s="60" t="s">
        <v>742</v>
      </c>
      <c r="F1927" s="61">
        <v>44580</v>
      </c>
      <c r="G1927" s="62">
        <v>11</v>
      </c>
      <c r="H1927" s="62">
        <v>15</v>
      </c>
      <c r="I1927" s="61">
        <v>44929</v>
      </c>
      <c r="J1927" s="66" t="s">
        <v>1365</v>
      </c>
      <c r="K1927" s="128">
        <v>33893</v>
      </c>
      <c r="L1927" s="129">
        <f t="shared" ca="1" si="30"/>
        <v>32.328767123287669</v>
      </c>
      <c r="M1927" s="122">
        <v>0</v>
      </c>
      <c r="N1927" s="122" t="s">
        <v>1371</v>
      </c>
      <c r="O1927" s="122" t="s">
        <v>7813</v>
      </c>
    </row>
    <row r="1928" spans="1:15" s="120" customFormat="1" ht="12" hidden="1">
      <c r="A1928" s="122">
        <v>2022</v>
      </c>
      <c r="B1928" s="58" t="s">
        <v>3312</v>
      </c>
      <c r="C1928" s="59">
        <v>52560761</v>
      </c>
      <c r="D1928" s="65" t="s">
        <v>902</v>
      </c>
      <c r="E1928" s="60" t="s">
        <v>742</v>
      </c>
      <c r="F1928" s="61">
        <v>44586</v>
      </c>
      <c r="G1928" s="62">
        <v>11</v>
      </c>
      <c r="H1928" s="62">
        <v>9</v>
      </c>
      <c r="I1928" s="61">
        <v>44929</v>
      </c>
      <c r="J1928" s="66" t="s">
        <v>1364</v>
      </c>
      <c r="K1928" s="128">
        <v>26943</v>
      </c>
      <c r="L1928" s="129">
        <f t="shared" ca="1" si="30"/>
        <v>51.369863013698627</v>
      </c>
      <c r="M1928" s="122">
        <v>0</v>
      </c>
      <c r="N1928" s="122" t="s">
        <v>1371</v>
      </c>
      <c r="O1928" s="122" t="s">
        <v>7813</v>
      </c>
    </row>
    <row r="1929" spans="1:15" s="120" customFormat="1" ht="12" hidden="1">
      <c r="A1929" s="122">
        <v>2022</v>
      </c>
      <c r="B1929" s="58" t="s">
        <v>3392</v>
      </c>
      <c r="C1929" s="59">
        <v>79797333</v>
      </c>
      <c r="D1929" s="65" t="s">
        <v>4023</v>
      </c>
      <c r="E1929" s="60" t="s">
        <v>739</v>
      </c>
      <c r="F1929" s="61">
        <v>44586</v>
      </c>
      <c r="G1929" s="62">
        <v>11</v>
      </c>
      <c r="H1929" s="62">
        <v>9</v>
      </c>
      <c r="I1929" s="61">
        <v>44929</v>
      </c>
      <c r="J1929" s="66" t="s">
        <v>1364</v>
      </c>
      <c r="K1929" s="128">
        <v>28617</v>
      </c>
      <c r="L1929" s="129">
        <f t="shared" ca="1" si="30"/>
        <v>46.783561643835618</v>
      </c>
      <c r="M1929" s="122">
        <v>0</v>
      </c>
      <c r="N1929" s="122" t="s">
        <v>1371</v>
      </c>
      <c r="O1929" s="122" t="s">
        <v>7813</v>
      </c>
    </row>
    <row r="1930" spans="1:15" s="120" customFormat="1" ht="12" hidden="1">
      <c r="A1930" s="122">
        <v>2022</v>
      </c>
      <c r="B1930" s="58" t="s">
        <v>3401</v>
      </c>
      <c r="C1930" s="59">
        <v>1076662112</v>
      </c>
      <c r="D1930" s="65" t="s">
        <v>4028</v>
      </c>
      <c r="E1930" s="60" t="s">
        <v>739</v>
      </c>
      <c r="F1930" s="61">
        <v>44586</v>
      </c>
      <c r="G1930" s="62">
        <v>11</v>
      </c>
      <c r="H1930" s="62">
        <v>9</v>
      </c>
      <c r="I1930" s="61">
        <v>44929</v>
      </c>
      <c r="J1930" s="66" t="s">
        <v>1364</v>
      </c>
      <c r="K1930" s="128">
        <v>34699</v>
      </c>
      <c r="L1930" s="129">
        <f t="shared" ca="1" si="30"/>
        <v>30.12054794520548</v>
      </c>
      <c r="M1930" s="122">
        <v>0</v>
      </c>
      <c r="N1930" s="122" t="s">
        <v>1371</v>
      </c>
      <c r="O1930" s="122" t="s">
        <v>7813</v>
      </c>
    </row>
    <row r="1931" spans="1:15" s="120" customFormat="1" ht="12" hidden="1">
      <c r="A1931" s="122">
        <v>2022</v>
      </c>
      <c r="B1931" s="58" t="s">
        <v>3406</v>
      </c>
      <c r="C1931" s="59">
        <v>52332432</v>
      </c>
      <c r="D1931" s="65" t="s">
        <v>4031</v>
      </c>
      <c r="E1931" s="60" t="s">
        <v>742</v>
      </c>
      <c r="F1931" s="61">
        <v>44586</v>
      </c>
      <c r="G1931" s="62">
        <v>11</v>
      </c>
      <c r="H1931" s="62">
        <v>9</v>
      </c>
      <c r="I1931" s="61">
        <v>44929</v>
      </c>
      <c r="J1931" s="66" t="s">
        <v>1364</v>
      </c>
      <c r="K1931" s="128">
        <v>27663</v>
      </c>
      <c r="L1931" s="129">
        <f t="shared" ca="1" si="30"/>
        <v>49.397260273972606</v>
      </c>
      <c r="M1931" s="122">
        <v>0</v>
      </c>
      <c r="N1931" s="122" t="s">
        <v>1371</v>
      </c>
      <c r="O1931" s="122" t="s">
        <v>7813</v>
      </c>
    </row>
    <row r="1932" spans="1:15" s="120" customFormat="1" ht="12" hidden="1">
      <c r="A1932" s="122">
        <v>2022</v>
      </c>
      <c r="B1932" s="58" t="s">
        <v>3541</v>
      </c>
      <c r="C1932" s="59">
        <v>1128470817</v>
      </c>
      <c r="D1932" s="65" t="s">
        <v>4132</v>
      </c>
      <c r="E1932" s="60" t="s">
        <v>742</v>
      </c>
      <c r="F1932" s="61">
        <v>44755</v>
      </c>
      <c r="G1932" s="62">
        <v>5</v>
      </c>
      <c r="H1932" s="62">
        <v>21</v>
      </c>
      <c r="I1932" s="61">
        <v>44929</v>
      </c>
      <c r="J1932" s="66" t="s">
        <v>1364</v>
      </c>
      <c r="K1932" s="128">
        <v>32649</v>
      </c>
      <c r="L1932" s="129">
        <f t="shared" ca="1" si="30"/>
        <v>35.736986301369861</v>
      </c>
      <c r="M1932" s="122">
        <v>0</v>
      </c>
      <c r="N1932" s="122" t="s">
        <v>1371</v>
      </c>
      <c r="O1932" s="122" t="s">
        <v>7813</v>
      </c>
    </row>
    <row r="1933" spans="1:15" s="120" customFormat="1" ht="12" hidden="1">
      <c r="A1933" s="122">
        <v>2022</v>
      </c>
      <c r="B1933" s="58" t="s">
        <v>3556</v>
      </c>
      <c r="C1933" s="59">
        <v>38140523</v>
      </c>
      <c r="D1933" s="65" t="s">
        <v>954</v>
      </c>
      <c r="E1933" s="60" t="s">
        <v>742</v>
      </c>
      <c r="F1933" s="61">
        <v>44761</v>
      </c>
      <c r="G1933" s="62">
        <v>5</v>
      </c>
      <c r="H1933" s="62">
        <v>15</v>
      </c>
      <c r="I1933" s="61">
        <v>44929</v>
      </c>
      <c r="J1933" s="66" t="s">
        <v>1364</v>
      </c>
      <c r="K1933" s="128">
        <v>29374</v>
      </c>
      <c r="L1933" s="129">
        <f t="shared" ca="1" si="30"/>
        <v>44.709589041095889</v>
      </c>
      <c r="M1933" s="122">
        <v>0</v>
      </c>
      <c r="N1933" s="122" t="s">
        <v>1371</v>
      </c>
      <c r="O1933" s="122" t="s">
        <v>7813</v>
      </c>
    </row>
    <row r="1934" spans="1:15" s="120" customFormat="1" ht="12" hidden="1">
      <c r="A1934" s="122">
        <v>2022</v>
      </c>
      <c r="B1934" s="58" t="s">
        <v>3608</v>
      </c>
      <c r="C1934" s="59">
        <v>1033772118</v>
      </c>
      <c r="D1934" s="65" t="s">
        <v>2581</v>
      </c>
      <c r="E1934" s="60" t="s">
        <v>742</v>
      </c>
      <c r="F1934" s="61">
        <v>44797</v>
      </c>
      <c r="G1934" s="62">
        <v>4</v>
      </c>
      <c r="H1934" s="62">
        <v>10</v>
      </c>
      <c r="I1934" s="61">
        <v>44929</v>
      </c>
      <c r="J1934" s="66" t="s">
        <v>1364</v>
      </c>
      <c r="K1934" s="128">
        <v>34724</v>
      </c>
      <c r="L1934" s="129">
        <f t="shared" ca="1" si="30"/>
        <v>30.052054794520547</v>
      </c>
      <c r="M1934" s="122">
        <v>0</v>
      </c>
      <c r="N1934" s="122" t="s">
        <v>1371</v>
      </c>
      <c r="O1934" s="122" t="s">
        <v>7813</v>
      </c>
    </row>
    <row r="1935" spans="1:15" s="120" customFormat="1" ht="12" hidden="1">
      <c r="A1935" s="122">
        <v>2022</v>
      </c>
      <c r="B1935" s="58" t="s">
        <v>3621</v>
      </c>
      <c r="C1935" s="59">
        <v>86054530</v>
      </c>
      <c r="D1935" s="65" t="s">
        <v>4149</v>
      </c>
      <c r="E1935" s="60" t="s">
        <v>739</v>
      </c>
      <c r="F1935" s="61">
        <v>44823</v>
      </c>
      <c r="G1935" s="62">
        <v>3</v>
      </c>
      <c r="H1935" s="62">
        <v>15</v>
      </c>
      <c r="I1935" s="61">
        <v>44929</v>
      </c>
      <c r="J1935" s="66" t="s">
        <v>1364</v>
      </c>
      <c r="K1935" s="128">
        <v>28393</v>
      </c>
      <c r="L1935" s="129">
        <f t="shared" ca="1" si="30"/>
        <v>47.397260273972606</v>
      </c>
      <c r="M1935" s="122">
        <v>0</v>
      </c>
      <c r="N1935" s="122" t="s">
        <v>1371</v>
      </c>
      <c r="O1935" s="122" t="s">
        <v>7813</v>
      </c>
    </row>
    <row r="1936" spans="1:15" s="120" customFormat="1" ht="12" hidden="1">
      <c r="A1936" s="122">
        <v>2022</v>
      </c>
      <c r="B1936" s="58" t="s">
        <v>3647</v>
      </c>
      <c r="C1936" s="59">
        <v>52916779</v>
      </c>
      <c r="D1936" s="65" t="s">
        <v>4170</v>
      </c>
      <c r="E1936" s="60" t="s">
        <v>742</v>
      </c>
      <c r="F1936" s="61">
        <v>44826</v>
      </c>
      <c r="G1936" s="62">
        <v>3</v>
      </c>
      <c r="H1936" s="62">
        <v>12</v>
      </c>
      <c r="I1936" s="61">
        <v>44929</v>
      </c>
      <c r="J1936" s="66" t="s">
        <v>1364</v>
      </c>
      <c r="K1936" s="128">
        <v>30946</v>
      </c>
      <c r="L1936" s="129">
        <f t="shared" ca="1" si="30"/>
        <v>40.402739726027399</v>
      </c>
      <c r="M1936" s="122">
        <v>0</v>
      </c>
      <c r="N1936" s="122" t="s">
        <v>1371</v>
      </c>
      <c r="O1936" s="122" t="s">
        <v>7813</v>
      </c>
    </row>
    <row r="1937" spans="1:15" s="120" customFormat="1" ht="12" hidden="1">
      <c r="A1937" s="122">
        <v>2022</v>
      </c>
      <c r="B1937" s="58" t="s">
        <v>3704</v>
      </c>
      <c r="C1937" s="59">
        <v>1010208360</v>
      </c>
      <c r="D1937" s="65" t="s">
        <v>949</v>
      </c>
      <c r="E1937" s="60" t="s">
        <v>739</v>
      </c>
      <c r="F1937" s="61">
        <v>44858</v>
      </c>
      <c r="G1937" s="62">
        <v>2</v>
      </c>
      <c r="H1937" s="62">
        <v>10</v>
      </c>
      <c r="I1937" s="61">
        <v>44929</v>
      </c>
      <c r="J1937" s="66" t="s">
        <v>1364</v>
      </c>
      <c r="K1937" s="128">
        <v>34111</v>
      </c>
      <c r="L1937" s="129">
        <f t="shared" ca="1" si="30"/>
        <v>31.731506849315068</v>
      </c>
      <c r="M1937" s="122">
        <v>0</v>
      </c>
      <c r="N1937" s="122" t="s">
        <v>1371</v>
      </c>
      <c r="O1937" s="122" t="s">
        <v>7813</v>
      </c>
    </row>
    <row r="1938" spans="1:15" s="120" customFormat="1" ht="12" hidden="1">
      <c r="A1938" s="122">
        <v>2022</v>
      </c>
      <c r="B1938" s="58" t="s">
        <v>3707</v>
      </c>
      <c r="C1938" s="59">
        <v>1026302522</v>
      </c>
      <c r="D1938" s="65" t="s">
        <v>4206</v>
      </c>
      <c r="E1938" s="60" t="s">
        <v>742</v>
      </c>
      <c r="F1938" s="61">
        <v>44861</v>
      </c>
      <c r="G1938" s="62">
        <v>2</v>
      </c>
      <c r="H1938" s="62">
        <v>7</v>
      </c>
      <c r="I1938" s="61">
        <v>44929</v>
      </c>
      <c r="J1938" s="66" t="s">
        <v>1364</v>
      </c>
      <c r="K1938" s="128">
        <v>36013</v>
      </c>
      <c r="L1938" s="129">
        <f t="shared" ca="1" si="30"/>
        <v>26.520547945205479</v>
      </c>
      <c r="M1938" s="122">
        <v>0</v>
      </c>
      <c r="N1938" s="122" t="s">
        <v>1371</v>
      </c>
      <c r="O1938" s="122" t="s">
        <v>7813</v>
      </c>
    </row>
    <row r="1939" spans="1:15" s="120" customFormat="1" ht="12" hidden="1">
      <c r="A1939" s="122">
        <v>2022</v>
      </c>
      <c r="B1939" s="58" t="s">
        <v>3733</v>
      </c>
      <c r="C1939" s="59">
        <v>1019045051</v>
      </c>
      <c r="D1939" s="65" t="s">
        <v>2642</v>
      </c>
      <c r="E1939" s="60" t="s">
        <v>739</v>
      </c>
      <c r="F1939" s="61">
        <v>44869</v>
      </c>
      <c r="G1939" s="62">
        <v>2</v>
      </c>
      <c r="H1939" s="62">
        <v>0</v>
      </c>
      <c r="I1939" s="61">
        <v>44929</v>
      </c>
      <c r="J1939" s="66" t="s">
        <v>1364</v>
      </c>
      <c r="K1939" s="128">
        <v>32992</v>
      </c>
      <c r="L1939" s="129">
        <f t="shared" ca="1" si="30"/>
        <v>34.797260273972604</v>
      </c>
      <c r="M1939" s="122">
        <v>0</v>
      </c>
      <c r="N1939" s="122" t="s">
        <v>1371</v>
      </c>
      <c r="O1939" s="122" t="s">
        <v>7813</v>
      </c>
    </row>
    <row r="1940" spans="1:15" s="120" customFormat="1" ht="12" hidden="1">
      <c r="A1940" s="122">
        <v>2022</v>
      </c>
      <c r="B1940" s="58" t="s">
        <v>3734</v>
      </c>
      <c r="C1940" s="59">
        <v>1019077613</v>
      </c>
      <c r="D1940" s="65" t="s">
        <v>1322</v>
      </c>
      <c r="E1940" s="60" t="s">
        <v>739</v>
      </c>
      <c r="F1940" s="61">
        <v>44869</v>
      </c>
      <c r="G1940" s="62">
        <v>2</v>
      </c>
      <c r="H1940" s="62">
        <v>0</v>
      </c>
      <c r="I1940" s="61">
        <v>44929</v>
      </c>
      <c r="J1940" s="66" t="s">
        <v>1364</v>
      </c>
      <c r="K1940" s="128">
        <v>33958</v>
      </c>
      <c r="L1940" s="129">
        <f t="shared" ca="1" si="30"/>
        <v>32.150684931506852</v>
      </c>
      <c r="M1940" s="122">
        <v>0</v>
      </c>
      <c r="N1940" s="122" t="s">
        <v>1371</v>
      </c>
      <c r="O1940" s="122" t="s">
        <v>7813</v>
      </c>
    </row>
    <row r="1941" spans="1:15" s="120" customFormat="1" ht="12" hidden="1">
      <c r="A1941" s="122">
        <v>2022</v>
      </c>
      <c r="B1941" s="58" t="s">
        <v>2698</v>
      </c>
      <c r="C1941" s="59">
        <v>79754530</v>
      </c>
      <c r="D1941" s="65" t="s">
        <v>1331</v>
      </c>
      <c r="E1941" s="60" t="s">
        <v>739</v>
      </c>
      <c r="F1941" s="61">
        <v>44568</v>
      </c>
      <c r="G1941" s="62">
        <v>11</v>
      </c>
      <c r="H1941" s="62">
        <v>28</v>
      </c>
      <c r="I1941" s="61">
        <v>44930</v>
      </c>
      <c r="J1941" s="66" t="s">
        <v>1364</v>
      </c>
      <c r="K1941" s="128">
        <v>27376</v>
      </c>
      <c r="L1941" s="129">
        <f t="shared" ca="1" si="30"/>
        <v>50.183561643835617</v>
      </c>
      <c r="M1941" s="122">
        <v>0</v>
      </c>
      <c r="N1941" s="122" t="s">
        <v>1371</v>
      </c>
      <c r="O1941" s="122" t="s">
        <v>7813</v>
      </c>
    </row>
    <row r="1942" spans="1:15" s="120" customFormat="1" ht="12" hidden="1">
      <c r="A1942" s="122">
        <v>2022</v>
      </c>
      <c r="B1942" s="58" t="s">
        <v>3180</v>
      </c>
      <c r="C1942" s="59">
        <v>52168152</v>
      </c>
      <c r="D1942" s="65" t="s">
        <v>2306</v>
      </c>
      <c r="E1942" s="60" t="s">
        <v>742</v>
      </c>
      <c r="F1942" s="61">
        <v>44581</v>
      </c>
      <c r="G1942" s="62">
        <v>11</v>
      </c>
      <c r="H1942" s="62">
        <v>15</v>
      </c>
      <c r="I1942" s="61">
        <v>44930</v>
      </c>
      <c r="J1942" s="66" t="s">
        <v>1364</v>
      </c>
      <c r="K1942" s="128">
        <v>27315</v>
      </c>
      <c r="L1942" s="129">
        <f t="shared" ca="1" si="30"/>
        <v>50.350684931506848</v>
      </c>
      <c r="M1942" s="122">
        <v>0</v>
      </c>
      <c r="N1942" s="122" t="s">
        <v>1371</v>
      </c>
      <c r="O1942" s="122" t="s">
        <v>7813</v>
      </c>
    </row>
    <row r="1943" spans="1:15" s="120" customFormat="1" ht="12" hidden="1">
      <c r="A1943" s="122">
        <v>2022</v>
      </c>
      <c r="B1943" s="58" t="s">
        <v>3222</v>
      </c>
      <c r="C1943" s="59">
        <v>92694446</v>
      </c>
      <c r="D1943" s="65" t="s">
        <v>3965</v>
      </c>
      <c r="E1943" s="60" t="s">
        <v>739</v>
      </c>
      <c r="F1943" s="61">
        <v>44581</v>
      </c>
      <c r="G1943" s="62">
        <v>11</v>
      </c>
      <c r="H1943" s="62">
        <v>15</v>
      </c>
      <c r="I1943" s="61">
        <v>44930</v>
      </c>
      <c r="J1943" s="66" t="s">
        <v>1364</v>
      </c>
      <c r="K1943" s="128">
        <v>31046</v>
      </c>
      <c r="L1943" s="129">
        <f t="shared" ca="1" si="30"/>
        <v>40.128767123287673</v>
      </c>
      <c r="M1943" s="122">
        <v>0</v>
      </c>
      <c r="N1943" s="122" t="s">
        <v>1371</v>
      </c>
      <c r="O1943" s="122" t="s">
        <v>7813</v>
      </c>
    </row>
    <row r="1944" spans="1:15" s="120" customFormat="1" ht="12" hidden="1">
      <c r="A1944" s="122">
        <v>2022</v>
      </c>
      <c r="B1944" s="58" t="s">
        <v>3256</v>
      </c>
      <c r="C1944" s="59">
        <v>79963789</v>
      </c>
      <c r="D1944" s="65" t="s">
        <v>3978</v>
      </c>
      <c r="E1944" s="60" t="s">
        <v>739</v>
      </c>
      <c r="F1944" s="61">
        <v>44581</v>
      </c>
      <c r="G1944" s="62">
        <v>11</v>
      </c>
      <c r="H1944" s="62">
        <v>15</v>
      </c>
      <c r="I1944" s="61">
        <v>44930</v>
      </c>
      <c r="J1944" s="66" t="s">
        <v>1364</v>
      </c>
      <c r="K1944" s="128">
        <v>28447</v>
      </c>
      <c r="L1944" s="129">
        <f t="shared" ca="1" si="30"/>
        <v>47.249315068493154</v>
      </c>
      <c r="M1944" s="122">
        <v>0</v>
      </c>
      <c r="N1944" s="122" t="s">
        <v>1371</v>
      </c>
      <c r="O1944" s="122" t="s">
        <v>7813</v>
      </c>
    </row>
    <row r="1945" spans="1:15" s="120" customFormat="1" ht="12" hidden="1">
      <c r="A1945" s="122">
        <v>2022</v>
      </c>
      <c r="B1945" s="58" t="s">
        <v>3257</v>
      </c>
      <c r="C1945" s="59">
        <v>1032410294</v>
      </c>
      <c r="D1945" s="65" t="s">
        <v>2507</v>
      </c>
      <c r="E1945" s="60" t="s">
        <v>739</v>
      </c>
      <c r="F1945" s="61">
        <v>44581</v>
      </c>
      <c r="G1945" s="62">
        <v>11</v>
      </c>
      <c r="H1945" s="62">
        <v>15</v>
      </c>
      <c r="I1945" s="61">
        <v>44930</v>
      </c>
      <c r="J1945" s="66" t="s">
        <v>1364</v>
      </c>
      <c r="K1945" s="128">
        <v>32223</v>
      </c>
      <c r="L1945" s="129">
        <f t="shared" ca="1" si="30"/>
        <v>36.904109589041099</v>
      </c>
      <c r="M1945" s="122">
        <v>0</v>
      </c>
      <c r="N1945" s="122" t="s">
        <v>1371</v>
      </c>
      <c r="O1945" s="122" t="s">
        <v>7813</v>
      </c>
    </row>
    <row r="1946" spans="1:15" s="120" customFormat="1" ht="12" hidden="1">
      <c r="A1946" s="122">
        <v>2022</v>
      </c>
      <c r="B1946" s="58" t="s">
        <v>3264</v>
      </c>
      <c r="C1946" s="59">
        <v>53051398</v>
      </c>
      <c r="D1946" s="65" t="s">
        <v>3982</v>
      </c>
      <c r="E1946" s="60" t="s">
        <v>742</v>
      </c>
      <c r="F1946" s="61">
        <v>44581</v>
      </c>
      <c r="G1946" s="62">
        <v>11</v>
      </c>
      <c r="H1946" s="62">
        <v>15</v>
      </c>
      <c r="I1946" s="61">
        <v>44930</v>
      </c>
      <c r="J1946" s="66" t="s">
        <v>1364</v>
      </c>
      <c r="K1946" s="128">
        <v>30705</v>
      </c>
      <c r="L1946" s="129">
        <f t="shared" ca="1" si="30"/>
        <v>41.063013698630137</v>
      </c>
      <c r="M1946" s="122">
        <v>0</v>
      </c>
      <c r="N1946" s="122" t="s">
        <v>1371</v>
      </c>
      <c r="O1946" s="122" t="s">
        <v>7813</v>
      </c>
    </row>
    <row r="1947" spans="1:15" s="120" customFormat="1" ht="12" hidden="1">
      <c r="A1947" s="122">
        <v>2022</v>
      </c>
      <c r="B1947" s="58" t="s">
        <v>3266</v>
      </c>
      <c r="C1947" s="59">
        <v>1010243788</v>
      </c>
      <c r="D1947" s="65" t="s">
        <v>3983</v>
      </c>
      <c r="E1947" s="60" t="s">
        <v>739</v>
      </c>
      <c r="F1947" s="61">
        <v>44581</v>
      </c>
      <c r="G1947" s="62">
        <v>11</v>
      </c>
      <c r="H1947" s="62">
        <v>15</v>
      </c>
      <c r="I1947" s="61">
        <v>44930</v>
      </c>
      <c r="J1947" s="66" t="s">
        <v>1364</v>
      </c>
      <c r="K1947" s="128">
        <v>36176</v>
      </c>
      <c r="L1947" s="129">
        <f t="shared" ca="1" si="30"/>
        <v>26.073972602739726</v>
      </c>
      <c r="M1947" s="122">
        <v>0</v>
      </c>
      <c r="N1947" s="122" t="s">
        <v>1371</v>
      </c>
      <c r="O1947" s="122" t="s">
        <v>7813</v>
      </c>
    </row>
    <row r="1948" spans="1:15" s="120" customFormat="1" ht="12" hidden="1">
      <c r="A1948" s="122">
        <v>2022</v>
      </c>
      <c r="B1948" s="58" t="s">
        <v>3284</v>
      </c>
      <c r="C1948" s="59">
        <v>52229491</v>
      </c>
      <c r="D1948" s="65" t="s">
        <v>804</v>
      </c>
      <c r="E1948" s="60" t="s">
        <v>742</v>
      </c>
      <c r="F1948" s="61">
        <v>44581</v>
      </c>
      <c r="G1948" s="62">
        <v>11</v>
      </c>
      <c r="H1948" s="62">
        <v>15</v>
      </c>
      <c r="I1948" s="61">
        <v>44930</v>
      </c>
      <c r="J1948" s="66" t="s">
        <v>1364</v>
      </c>
      <c r="K1948" s="128">
        <v>27639</v>
      </c>
      <c r="L1948" s="129">
        <f t="shared" ca="1" si="30"/>
        <v>49.463013698630135</v>
      </c>
      <c r="M1948" s="122">
        <v>0</v>
      </c>
      <c r="N1948" s="122" t="s">
        <v>1371</v>
      </c>
      <c r="O1948" s="122" t="s">
        <v>7813</v>
      </c>
    </row>
    <row r="1949" spans="1:15" s="120" customFormat="1" ht="12" hidden="1">
      <c r="A1949" s="122">
        <v>2022</v>
      </c>
      <c r="B1949" s="58" t="s">
        <v>3285</v>
      </c>
      <c r="C1949" s="59">
        <v>1019101567</v>
      </c>
      <c r="D1949" s="65" t="s">
        <v>3989</v>
      </c>
      <c r="E1949" s="60" t="s">
        <v>742</v>
      </c>
      <c r="F1949" s="61">
        <v>44581</v>
      </c>
      <c r="G1949" s="62">
        <v>11</v>
      </c>
      <c r="H1949" s="62">
        <v>15</v>
      </c>
      <c r="I1949" s="61">
        <v>44930</v>
      </c>
      <c r="J1949" s="66" t="s">
        <v>1364</v>
      </c>
      <c r="K1949" s="128">
        <v>34647</v>
      </c>
      <c r="L1949" s="129">
        <f t="shared" ca="1" si="30"/>
        <v>30.263013698630136</v>
      </c>
      <c r="M1949" s="122">
        <v>0</v>
      </c>
      <c r="N1949" s="122" t="s">
        <v>1371</v>
      </c>
      <c r="O1949" s="122" t="s">
        <v>7813</v>
      </c>
    </row>
    <row r="1950" spans="1:15" s="120" customFormat="1" ht="12" hidden="1">
      <c r="A1950" s="122">
        <v>2022</v>
      </c>
      <c r="B1950" s="58" t="s">
        <v>3286</v>
      </c>
      <c r="C1950" s="59">
        <v>79896849</v>
      </c>
      <c r="D1950" s="65" t="s">
        <v>1180</v>
      </c>
      <c r="E1950" s="60" t="s">
        <v>739</v>
      </c>
      <c r="F1950" s="61">
        <v>44581</v>
      </c>
      <c r="G1950" s="62">
        <v>11</v>
      </c>
      <c r="H1950" s="62">
        <v>15</v>
      </c>
      <c r="I1950" s="61">
        <v>44930</v>
      </c>
      <c r="J1950" s="66" t="s">
        <v>1365</v>
      </c>
      <c r="K1950" s="128">
        <v>28700</v>
      </c>
      <c r="L1950" s="129">
        <f t="shared" ca="1" si="30"/>
        <v>46.556164383561644</v>
      </c>
      <c r="M1950" s="122">
        <v>0</v>
      </c>
      <c r="N1950" s="122" t="s">
        <v>1371</v>
      </c>
      <c r="O1950" s="122" t="s">
        <v>7813</v>
      </c>
    </row>
    <row r="1951" spans="1:15" s="120" customFormat="1" ht="12" hidden="1">
      <c r="A1951" s="122">
        <v>2022</v>
      </c>
      <c r="B1951" s="58" t="s">
        <v>3289</v>
      </c>
      <c r="C1951" s="59">
        <v>79056411</v>
      </c>
      <c r="D1951" s="65" t="s">
        <v>1128</v>
      </c>
      <c r="E1951" s="60" t="s">
        <v>739</v>
      </c>
      <c r="F1951" s="61">
        <v>44581</v>
      </c>
      <c r="G1951" s="62">
        <v>11</v>
      </c>
      <c r="H1951" s="62">
        <v>15</v>
      </c>
      <c r="I1951" s="61">
        <v>44930</v>
      </c>
      <c r="J1951" s="66" t="s">
        <v>1364</v>
      </c>
      <c r="K1951" s="128">
        <v>25590</v>
      </c>
      <c r="L1951" s="129">
        <f t="shared" ca="1" si="30"/>
        <v>55.076712328767123</v>
      </c>
      <c r="M1951" s="122">
        <v>0</v>
      </c>
      <c r="N1951" s="122" t="s">
        <v>1371</v>
      </c>
      <c r="O1951" s="122" t="s">
        <v>7813</v>
      </c>
    </row>
    <row r="1952" spans="1:15" s="120" customFormat="1" ht="12" hidden="1">
      <c r="A1952" s="122">
        <v>2022</v>
      </c>
      <c r="B1952" s="58" t="s">
        <v>3297</v>
      </c>
      <c r="C1952" s="59">
        <v>79333846</v>
      </c>
      <c r="D1952" s="65" t="s">
        <v>938</v>
      </c>
      <c r="E1952" s="60" t="s">
        <v>739</v>
      </c>
      <c r="F1952" s="61">
        <v>44581</v>
      </c>
      <c r="G1952" s="62">
        <v>11</v>
      </c>
      <c r="H1952" s="62">
        <v>15</v>
      </c>
      <c r="I1952" s="61">
        <v>44930</v>
      </c>
      <c r="J1952" s="66" t="s">
        <v>1364</v>
      </c>
      <c r="K1952" s="128">
        <v>23709</v>
      </c>
      <c r="L1952" s="129">
        <f t="shared" ca="1" si="30"/>
        <v>60.230136986301368</v>
      </c>
      <c r="M1952" s="122">
        <v>0</v>
      </c>
      <c r="N1952" s="122" t="s">
        <v>1371</v>
      </c>
      <c r="O1952" s="122" t="s">
        <v>7813</v>
      </c>
    </row>
    <row r="1953" spans="1:15" s="120" customFormat="1" ht="12" hidden="1">
      <c r="A1953" s="122">
        <v>2022</v>
      </c>
      <c r="B1953" s="58" t="s">
        <v>3345</v>
      </c>
      <c r="C1953" s="59">
        <v>39571538</v>
      </c>
      <c r="D1953" s="65" t="s">
        <v>4008</v>
      </c>
      <c r="E1953" s="60" t="s">
        <v>742</v>
      </c>
      <c r="F1953" s="131">
        <v>44581</v>
      </c>
      <c r="G1953" s="62">
        <v>11</v>
      </c>
      <c r="H1953" s="62">
        <v>15</v>
      </c>
      <c r="I1953" s="61">
        <v>44930</v>
      </c>
      <c r="J1953" s="66" t="s">
        <v>1364</v>
      </c>
      <c r="K1953" s="128">
        <v>27595</v>
      </c>
      <c r="L1953" s="129">
        <f t="shared" ca="1" si="30"/>
        <v>49.583561643835615</v>
      </c>
      <c r="M1953" s="122">
        <v>0</v>
      </c>
      <c r="N1953" s="122" t="s">
        <v>1371</v>
      </c>
      <c r="O1953" s="122" t="s">
        <v>7813</v>
      </c>
    </row>
    <row r="1954" spans="1:15" s="120" customFormat="1" ht="12" hidden="1">
      <c r="A1954" s="122">
        <v>2022</v>
      </c>
      <c r="B1954" s="58" t="s">
        <v>3354</v>
      </c>
      <c r="C1954" s="59">
        <v>80832980</v>
      </c>
      <c r="D1954" s="65" t="s">
        <v>4013</v>
      </c>
      <c r="E1954" s="60" t="s">
        <v>739</v>
      </c>
      <c r="F1954" s="61">
        <v>44585</v>
      </c>
      <c r="G1954" s="62">
        <v>11</v>
      </c>
      <c r="H1954" s="62">
        <v>10</v>
      </c>
      <c r="I1954" s="61">
        <v>44930</v>
      </c>
      <c r="J1954" s="66" t="s">
        <v>1364</v>
      </c>
      <c r="K1954" s="128">
        <v>31331</v>
      </c>
      <c r="L1954" s="129">
        <f t="shared" ca="1" si="30"/>
        <v>39.347945205479455</v>
      </c>
      <c r="M1954" s="122">
        <v>0</v>
      </c>
      <c r="N1954" s="122" t="s">
        <v>1371</v>
      </c>
      <c r="O1954" s="122" t="s">
        <v>7813</v>
      </c>
    </row>
    <row r="1955" spans="1:15" s="120" customFormat="1" ht="12" hidden="1">
      <c r="A1955" s="122">
        <v>2022</v>
      </c>
      <c r="B1955" s="58" t="s">
        <v>3403</v>
      </c>
      <c r="C1955" s="59">
        <v>52478924</v>
      </c>
      <c r="D1955" s="65" t="s">
        <v>4030</v>
      </c>
      <c r="E1955" s="60" t="s">
        <v>742</v>
      </c>
      <c r="F1955" s="61">
        <v>44587</v>
      </c>
      <c r="G1955" s="62">
        <v>11</v>
      </c>
      <c r="H1955" s="62">
        <v>9</v>
      </c>
      <c r="I1955" s="61">
        <v>44930</v>
      </c>
      <c r="J1955" s="66" t="s">
        <v>1364</v>
      </c>
      <c r="K1955" s="128">
        <v>28701</v>
      </c>
      <c r="L1955" s="129">
        <f t="shared" ca="1" si="30"/>
        <v>46.553424657534244</v>
      </c>
      <c r="M1955" s="122">
        <v>0</v>
      </c>
      <c r="N1955" s="122" t="s">
        <v>1371</v>
      </c>
      <c r="O1955" s="122" t="s">
        <v>7813</v>
      </c>
    </row>
    <row r="1956" spans="1:15" s="120" customFormat="1" ht="12" hidden="1">
      <c r="A1956" s="122">
        <v>2022</v>
      </c>
      <c r="B1956" s="58" t="s">
        <v>3440</v>
      </c>
      <c r="C1956" s="59">
        <v>52192870</v>
      </c>
      <c r="D1956" s="65" t="s">
        <v>2405</v>
      </c>
      <c r="E1956" s="60" t="s">
        <v>742</v>
      </c>
      <c r="F1956" s="61">
        <v>44587</v>
      </c>
      <c r="G1956" s="62">
        <v>11</v>
      </c>
      <c r="H1956" s="62">
        <v>9</v>
      </c>
      <c r="I1956" s="61">
        <v>44930</v>
      </c>
      <c r="J1956" s="66" t="s">
        <v>1364</v>
      </c>
      <c r="K1956" s="128">
        <v>27573</v>
      </c>
      <c r="L1956" s="129">
        <f t="shared" ca="1" si="30"/>
        <v>49.643835616438359</v>
      </c>
      <c r="M1956" s="122">
        <v>0</v>
      </c>
      <c r="N1956" s="122" t="s">
        <v>1371</v>
      </c>
      <c r="O1956" s="122" t="s">
        <v>7813</v>
      </c>
    </row>
    <row r="1957" spans="1:15" s="120" customFormat="1" ht="12" hidden="1">
      <c r="A1957" s="122">
        <v>2022</v>
      </c>
      <c r="B1957" s="58" t="s">
        <v>3442</v>
      </c>
      <c r="C1957" s="59">
        <v>39698825</v>
      </c>
      <c r="D1957" s="65" t="s">
        <v>765</v>
      </c>
      <c r="E1957" s="60" t="s">
        <v>742</v>
      </c>
      <c r="F1957" s="61">
        <v>44587</v>
      </c>
      <c r="G1957" s="62">
        <v>11</v>
      </c>
      <c r="H1957" s="62">
        <v>9</v>
      </c>
      <c r="I1957" s="61">
        <v>44930</v>
      </c>
      <c r="J1957" s="66" t="s">
        <v>1364</v>
      </c>
      <c r="K1957" s="128">
        <v>22908</v>
      </c>
      <c r="L1957" s="129">
        <f t="shared" ca="1" si="30"/>
        <v>62.424657534246577</v>
      </c>
      <c r="M1957" s="122">
        <v>0</v>
      </c>
      <c r="N1957" s="122" t="s">
        <v>1371</v>
      </c>
      <c r="O1957" s="122" t="s">
        <v>7813</v>
      </c>
    </row>
    <row r="1958" spans="1:15" s="120" customFormat="1" ht="12" hidden="1">
      <c r="A1958" s="122">
        <v>2022</v>
      </c>
      <c r="B1958" s="58" t="s">
        <v>3446</v>
      </c>
      <c r="C1958" s="59">
        <v>35504767</v>
      </c>
      <c r="D1958" s="65" t="s">
        <v>2415</v>
      </c>
      <c r="E1958" s="60" t="s">
        <v>742</v>
      </c>
      <c r="F1958" s="61">
        <v>44587</v>
      </c>
      <c r="G1958" s="62">
        <v>11</v>
      </c>
      <c r="H1958" s="62">
        <v>9</v>
      </c>
      <c r="I1958" s="61">
        <v>44930</v>
      </c>
      <c r="J1958" s="66" t="s">
        <v>1365</v>
      </c>
      <c r="K1958" s="128">
        <v>23825</v>
      </c>
      <c r="L1958" s="129">
        <f t="shared" ca="1" si="30"/>
        <v>59.912328767123284</v>
      </c>
      <c r="M1958" s="122">
        <v>0</v>
      </c>
      <c r="N1958" s="122" t="s">
        <v>1371</v>
      </c>
      <c r="O1958" s="122" t="s">
        <v>7813</v>
      </c>
    </row>
    <row r="1959" spans="1:15" s="120" customFormat="1" ht="12" hidden="1">
      <c r="A1959" s="122">
        <v>2022</v>
      </c>
      <c r="B1959" s="58" t="s">
        <v>3545</v>
      </c>
      <c r="C1959" s="59">
        <v>52283995</v>
      </c>
      <c r="D1959" s="65" t="s">
        <v>2517</v>
      </c>
      <c r="E1959" s="60" t="s">
        <v>742</v>
      </c>
      <c r="F1959" s="61">
        <v>44770</v>
      </c>
      <c r="G1959" s="62">
        <v>5</v>
      </c>
      <c r="H1959" s="62">
        <v>7</v>
      </c>
      <c r="I1959" s="61">
        <v>44930</v>
      </c>
      <c r="J1959" s="66" t="s">
        <v>1364</v>
      </c>
      <c r="K1959" s="128">
        <v>28369</v>
      </c>
      <c r="L1959" s="129">
        <f t="shared" ca="1" si="30"/>
        <v>47.463013698630135</v>
      </c>
      <c r="M1959" s="122">
        <v>0</v>
      </c>
      <c r="N1959" s="122" t="s">
        <v>1371</v>
      </c>
      <c r="O1959" s="122" t="s">
        <v>7813</v>
      </c>
    </row>
    <row r="1960" spans="1:15" s="120" customFormat="1" ht="12" hidden="1">
      <c r="A1960" s="122">
        <v>2022</v>
      </c>
      <c r="B1960" s="58" t="s">
        <v>3599</v>
      </c>
      <c r="C1960" s="59">
        <v>80872398</v>
      </c>
      <c r="D1960" s="65" t="s">
        <v>4088</v>
      </c>
      <c r="E1960" s="60" t="s">
        <v>739</v>
      </c>
      <c r="F1960" s="61">
        <v>44778</v>
      </c>
      <c r="G1960" s="62">
        <v>5</v>
      </c>
      <c r="H1960" s="62">
        <v>0</v>
      </c>
      <c r="I1960" s="61">
        <v>44930</v>
      </c>
      <c r="J1960" s="66" t="s">
        <v>1364</v>
      </c>
      <c r="K1960" s="128">
        <v>30919</v>
      </c>
      <c r="L1960" s="129">
        <f t="shared" ca="1" si="30"/>
        <v>40.476712328767121</v>
      </c>
      <c r="M1960" s="122">
        <v>0</v>
      </c>
      <c r="N1960" s="122" t="s">
        <v>1371</v>
      </c>
      <c r="O1960" s="122" t="s">
        <v>7813</v>
      </c>
    </row>
    <row r="1961" spans="1:15" s="120" customFormat="1" ht="12" hidden="1">
      <c r="A1961" s="122">
        <v>2022</v>
      </c>
      <c r="B1961" s="58" t="s">
        <v>3624</v>
      </c>
      <c r="C1961" s="59">
        <v>10966540</v>
      </c>
      <c r="D1961" s="65" t="s">
        <v>4151</v>
      </c>
      <c r="E1961" s="60" t="s">
        <v>739</v>
      </c>
      <c r="F1961" s="61">
        <v>44809</v>
      </c>
      <c r="G1961" s="62">
        <v>4</v>
      </c>
      <c r="H1961" s="62">
        <v>0</v>
      </c>
      <c r="I1961" s="61">
        <v>44930</v>
      </c>
      <c r="J1961" s="66" t="s">
        <v>1364</v>
      </c>
      <c r="K1961" s="128">
        <v>30712</v>
      </c>
      <c r="L1961" s="129">
        <f t="shared" ca="1" si="30"/>
        <v>41.043835616438358</v>
      </c>
      <c r="M1961" s="122">
        <v>0</v>
      </c>
      <c r="N1961" s="122" t="s">
        <v>1371</v>
      </c>
      <c r="O1961" s="122" t="s">
        <v>7813</v>
      </c>
    </row>
    <row r="1962" spans="1:15" s="120" customFormat="1" ht="12" hidden="1">
      <c r="A1962" s="122">
        <v>2022</v>
      </c>
      <c r="B1962" s="58" t="s">
        <v>3643</v>
      </c>
      <c r="C1962" s="59">
        <v>80199756</v>
      </c>
      <c r="D1962" s="65" t="s">
        <v>4166</v>
      </c>
      <c r="E1962" s="60" t="s">
        <v>739</v>
      </c>
      <c r="F1962" s="61">
        <v>44824</v>
      </c>
      <c r="G1962" s="62">
        <v>3</v>
      </c>
      <c r="H1962" s="62">
        <v>15</v>
      </c>
      <c r="I1962" s="61">
        <v>44930</v>
      </c>
      <c r="J1962" s="66" t="s">
        <v>1364</v>
      </c>
      <c r="K1962" s="128">
        <v>30892</v>
      </c>
      <c r="L1962" s="129">
        <f t="shared" ca="1" si="30"/>
        <v>40.550684931506851</v>
      </c>
      <c r="M1962" s="122">
        <v>0</v>
      </c>
      <c r="N1962" s="122" t="s">
        <v>1371</v>
      </c>
      <c r="O1962" s="122" t="s">
        <v>7813</v>
      </c>
    </row>
    <row r="1963" spans="1:15" s="120" customFormat="1" ht="12" hidden="1">
      <c r="A1963" s="122">
        <v>2022</v>
      </c>
      <c r="B1963" s="58" t="s">
        <v>3660</v>
      </c>
      <c r="C1963" s="59">
        <v>80219565</v>
      </c>
      <c r="D1963" s="65" t="s">
        <v>4179</v>
      </c>
      <c r="E1963" s="60" t="s">
        <v>739</v>
      </c>
      <c r="F1963" s="61">
        <v>44837</v>
      </c>
      <c r="G1963" s="62">
        <v>3</v>
      </c>
      <c r="H1963" s="62">
        <v>2</v>
      </c>
      <c r="I1963" s="61">
        <v>44930</v>
      </c>
      <c r="J1963" s="66" t="s">
        <v>1364</v>
      </c>
      <c r="K1963" s="128">
        <v>29893</v>
      </c>
      <c r="L1963" s="129">
        <f t="shared" ca="1" si="30"/>
        <v>43.287671232876711</v>
      </c>
      <c r="M1963" s="122">
        <v>0</v>
      </c>
      <c r="N1963" s="122" t="s">
        <v>1371</v>
      </c>
      <c r="O1963" s="122" t="s">
        <v>7813</v>
      </c>
    </row>
    <row r="1964" spans="1:15" s="120" customFormat="1" ht="12" hidden="1">
      <c r="A1964" s="122">
        <v>2022</v>
      </c>
      <c r="B1964" s="58" t="s">
        <v>3211</v>
      </c>
      <c r="C1964" s="59">
        <v>1032477416</v>
      </c>
      <c r="D1964" s="65" t="s">
        <v>3964</v>
      </c>
      <c r="E1964" s="60" t="s">
        <v>742</v>
      </c>
      <c r="F1964" s="61">
        <v>44582</v>
      </c>
      <c r="G1964" s="62">
        <v>11</v>
      </c>
      <c r="H1964" s="62">
        <v>15</v>
      </c>
      <c r="I1964" s="61">
        <v>44931</v>
      </c>
      <c r="J1964" s="66" t="s">
        <v>1364</v>
      </c>
      <c r="K1964" s="128">
        <v>35042</v>
      </c>
      <c r="L1964" s="129">
        <f t="shared" ca="1" si="30"/>
        <v>29.18082191780822</v>
      </c>
      <c r="M1964" s="122">
        <v>0</v>
      </c>
      <c r="N1964" s="122" t="s">
        <v>1371</v>
      </c>
      <c r="O1964" s="122" t="s">
        <v>7813</v>
      </c>
    </row>
    <row r="1965" spans="1:15" s="120" customFormat="1" ht="12" hidden="1">
      <c r="A1965" s="122">
        <v>2022</v>
      </c>
      <c r="B1965" s="58" t="s">
        <v>3224</v>
      </c>
      <c r="C1965" s="59">
        <v>1071171100</v>
      </c>
      <c r="D1965" s="65" t="s">
        <v>3966</v>
      </c>
      <c r="E1965" s="60" t="s">
        <v>742</v>
      </c>
      <c r="F1965" s="61">
        <v>44580</v>
      </c>
      <c r="G1965" s="62">
        <v>11</v>
      </c>
      <c r="H1965" s="62">
        <v>0</v>
      </c>
      <c r="I1965" s="61">
        <v>44931</v>
      </c>
      <c r="J1965" s="66" t="s">
        <v>1364</v>
      </c>
      <c r="K1965" s="128">
        <v>35942</v>
      </c>
      <c r="L1965" s="129">
        <f t="shared" ca="1" si="30"/>
        <v>26.715068493150685</v>
      </c>
      <c r="M1965" s="122">
        <v>0</v>
      </c>
      <c r="N1965" s="122" t="s">
        <v>1371</v>
      </c>
      <c r="O1965" s="122" t="s">
        <v>7813</v>
      </c>
    </row>
    <row r="1966" spans="1:15" s="120" customFormat="1" ht="12" hidden="1">
      <c r="A1966" s="122">
        <v>2022</v>
      </c>
      <c r="B1966" s="58" t="s">
        <v>3319</v>
      </c>
      <c r="C1966" s="59">
        <v>1010009336</v>
      </c>
      <c r="D1966" s="65" t="s">
        <v>2528</v>
      </c>
      <c r="E1966" s="60" t="s">
        <v>742</v>
      </c>
      <c r="F1966" s="61">
        <v>44582</v>
      </c>
      <c r="G1966" s="62">
        <v>11</v>
      </c>
      <c r="H1966" s="62">
        <v>15</v>
      </c>
      <c r="I1966" s="61">
        <v>44931</v>
      </c>
      <c r="J1966" s="66" t="s">
        <v>1365</v>
      </c>
      <c r="K1966" s="128">
        <v>36851</v>
      </c>
      <c r="L1966" s="129">
        <f t="shared" ca="1" si="30"/>
        <v>24.224657534246575</v>
      </c>
      <c r="M1966" s="122">
        <v>0</v>
      </c>
      <c r="N1966" s="122" t="s">
        <v>1371</v>
      </c>
      <c r="O1966" s="122" t="s">
        <v>7813</v>
      </c>
    </row>
    <row r="1967" spans="1:15" s="120" customFormat="1" ht="12" hidden="1">
      <c r="A1967" s="122">
        <v>2022</v>
      </c>
      <c r="B1967" s="58" t="s">
        <v>3322</v>
      </c>
      <c r="C1967" s="59">
        <v>1057578594</v>
      </c>
      <c r="D1967" s="65" t="s">
        <v>1144</v>
      </c>
      <c r="E1967" s="60" t="s">
        <v>742</v>
      </c>
      <c r="F1967" s="61">
        <v>44582</v>
      </c>
      <c r="G1967" s="62">
        <v>11</v>
      </c>
      <c r="H1967" s="62">
        <v>15</v>
      </c>
      <c r="I1967" s="61">
        <v>44931</v>
      </c>
      <c r="J1967" s="66" t="s">
        <v>1364</v>
      </c>
      <c r="K1967" s="128">
        <v>32302</v>
      </c>
      <c r="L1967" s="129">
        <f t="shared" ca="1" si="30"/>
        <v>36.68767123287671</v>
      </c>
      <c r="M1967" s="122">
        <v>0</v>
      </c>
      <c r="N1967" s="122" t="s">
        <v>1371</v>
      </c>
      <c r="O1967" s="122" t="s">
        <v>7813</v>
      </c>
    </row>
    <row r="1968" spans="1:15" s="120" customFormat="1" ht="12" hidden="1">
      <c r="A1968" s="122">
        <v>2022</v>
      </c>
      <c r="B1968" s="58" t="s">
        <v>3323</v>
      </c>
      <c r="C1968" s="59">
        <v>1014213363</v>
      </c>
      <c r="D1968" s="65" t="s">
        <v>937</v>
      </c>
      <c r="E1968" s="60" t="s">
        <v>742</v>
      </c>
      <c r="F1968" s="61">
        <v>44582</v>
      </c>
      <c r="G1968" s="62">
        <v>11</v>
      </c>
      <c r="H1968" s="62">
        <v>15</v>
      </c>
      <c r="I1968" s="61">
        <v>44931</v>
      </c>
      <c r="J1968" s="66" t="s">
        <v>1364</v>
      </c>
      <c r="K1968" s="128">
        <v>33054</v>
      </c>
      <c r="L1968" s="129">
        <f t="shared" ca="1" si="30"/>
        <v>34.627397260273973</v>
      </c>
      <c r="M1968" s="122">
        <v>0</v>
      </c>
      <c r="N1968" s="122" t="s">
        <v>1371</v>
      </c>
      <c r="O1968" s="122" t="s">
        <v>7813</v>
      </c>
    </row>
    <row r="1969" spans="1:15" s="120" customFormat="1" ht="12" hidden="1">
      <c r="A1969" s="122">
        <v>2022</v>
      </c>
      <c r="B1969" s="58" t="s">
        <v>3330</v>
      </c>
      <c r="C1969" s="59">
        <v>79796477</v>
      </c>
      <c r="D1969" s="65" t="s">
        <v>1274</v>
      </c>
      <c r="E1969" s="60" t="s">
        <v>739</v>
      </c>
      <c r="F1969" s="61">
        <v>44582</v>
      </c>
      <c r="G1969" s="62">
        <v>11</v>
      </c>
      <c r="H1969" s="62">
        <v>15</v>
      </c>
      <c r="I1969" s="61">
        <v>44931</v>
      </c>
      <c r="J1969" s="66" t="s">
        <v>1364</v>
      </c>
      <c r="K1969" s="128">
        <v>28698</v>
      </c>
      <c r="L1969" s="129">
        <f t="shared" ca="1" si="30"/>
        <v>46.561643835616437</v>
      </c>
      <c r="M1969" s="122">
        <v>0</v>
      </c>
      <c r="N1969" s="122" t="s">
        <v>1371</v>
      </c>
      <c r="O1969" s="122" t="s">
        <v>7813</v>
      </c>
    </row>
    <row r="1970" spans="1:15" s="120" customFormat="1" ht="12" hidden="1">
      <c r="A1970" s="122">
        <v>2022</v>
      </c>
      <c r="B1970" s="58" t="s">
        <v>3375</v>
      </c>
      <c r="C1970" s="59">
        <v>51563303</v>
      </c>
      <c r="D1970" s="65" t="s">
        <v>986</v>
      </c>
      <c r="E1970" s="60" t="s">
        <v>742</v>
      </c>
      <c r="F1970" s="61">
        <v>44585</v>
      </c>
      <c r="G1970" s="62">
        <v>11</v>
      </c>
      <c r="H1970" s="62">
        <v>0</v>
      </c>
      <c r="I1970" s="61">
        <v>44931</v>
      </c>
      <c r="J1970" s="66" t="s">
        <v>1365</v>
      </c>
      <c r="K1970" s="128">
        <v>21284</v>
      </c>
      <c r="L1970" s="129">
        <f t="shared" ca="1" si="30"/>
        <v>66.873972602739727</v>
      </c>
      <c r="M1970" s="122">
        <v>0</v>
      </c>
      <c r="N1970" s="122" t="s">
        <v>1371</v>
      </c>
      <c r="O1970" s="122" t="s">
        <v>7813</v>
      </c>
    </row>
    <row r="1971" spans="1:15" s="120" customFormat="1" ht="12" hidden="1">
      <c r="A1971" s="122">
        <v>2022</v>
      </c>
      <c r="B1971" s="58" t="s">
        <v>3382</v>
      </c>
      <c r="C1971" s="59">
        <v>79965483</v>
      </c>
      <c r="D1971" s="65" t="s">
        <v>1115</v>
      </c>
      <c r="E1971" s="60" t="s">
        <v>739</v>
      </c>
      <c r="F1971" s="131">
        <v>44588</v>
      </c>
      <c r="G1971" s="62">
        <v>11</v>
      </c>
      <c r="H1971" s="62">
        <v>9</v>
      </c>
      <c r="I1971" s="61">
        <v>44931</v>
      </c>
      <c r="J1971" s="66" t="s">
        <v>1364</v>
      </c>
      <c r="K1971" s="128">
        <v>28326</v>
      </c>
      <c r="L1971" s="129">
        <f t="shared" ca="1" si="30"/>
        <v>47.580821917808223</v>
      </c>
      <c r="M1971" s="122">
        <v>0</v>
      </c>
      <c r="N1971" s="122" t="s">
        <v>1371</v>
      </c>
      <c r="O1971" s="122" t="s">
        <v>7813</v>
      </c>
    </row>
    <row r="1972" spans="1:15" s="120" customFormat="1" ht="12" hidden="1">
      <c r="A1972" s="122">
        <v>2022</v>
      </c>
      <c r="B1972" s="58" t="s">
        <v>3427</v>
      </c>
      <c r="C1972" s="59">
        <v>53080553</v>
      </c>
      <c r="D1972" s="65" t="s">
        <v>4044</v>
      </c>
      <c r="E1972" s="60" t="s">
        <v>742</v>
      </c>
      <c r="F1972" s="61">
        <v>44588</v>
      </c>
      <c r="G1972" s="62">
        <v>11</v>
      </c>
      <c r="H1972" s="62">
        <v>9</v>
      </c>
      <c r="I1972" s="61">
        <v>44931</v>
      </c>
      <c r="J1972" s="66" t="s">
        <v>1364</v>
      </c>
      <c r="K1972" s="128">
        <v>30875</v>
      </c>
      <c r="L1972" s="129">
        <f t="shared" ca="1" si="30"/>
        <v>40.597260273972601</v>
      </c>
      <c r="M1972" s="122">
        <v>0</v>
      </c>
      <c r="N1972" s="122" t="s">
        <v>1371</v>
      </c>
      <c r="O1972" s="122" t="s">
        <v>7813</v>
      </c>
    </row>
    <row r="1973" spans="1:15" s="120" customFormat="1" ht="12" hidden="1">
      <c r="A1973" s="122">
        <v>2022</v>
      </c>
      <c r="B1973" s="58" t="s">
        <v>3625</v>
      </c>
      <c r="C1973" s="59">
        <v>43209245</v>
      </c>
      <c r="D1973" s="65" t="s">
        <v>4152</v>
      </c>
      <c r="E1973" s="60" t="s">
        <v>742</v>
      </c>
      <c r="F1973" s="61">
        <v>44810</v>
      </c>
      <c r="G1973" s="62">
        <v>4</v>
      </c>
      <c r="H1973" s="62">
        <v>0</v>
      </c>
      <c r="I1973" s="61">
        <v>44931</v>
      </c>
      <c r="J1973" s="66" t="s">
        <v>1364</v>
      </c>
      <c r="K1973" s="128">
        <v>29460</v>
      </c>
      <c r="L1973" s="129">
        <f t="shared" ca="1" si="30"/>
        <v>44.473972602739728</v>
      </c>
      <c r="M1973" s="122">
        <v>0</v>
      </c>
      <c r="N1973" s="122" t="s">
        <v>1371</v>
      </c>
      <c r="O1973" s="122" t="s">
        <v>7813</v>
      </c>
    </row>
    <row r="1974" spans="1:15" s="120" customFormat="1" ht="12" hidden="1">
      <c r="A1974" s="122">
        <v>2022</v>
      </c>
      <c r="B1974" s="58" t="s">
        <v>3669</v>
      </c>
      <c r="C1974" s="59">
        <v>1018468631</v>
      </c>
      <c r="D1974" s="65" t="s">
        <v>4183</v>
      </c>
      <c r="E1974" s="60" t="s">
        <v>742</v>
      </c>
      <c r="F1974" s="61">
        <v>44845</v>
      </c>
      <c r="G1974" s="62">
        <v>2</v>
      </c>
      <c r="H1974" s="62">
        <v>25</v>
      </c>
      <c r="I1974" s="61">
        <v>44931</v>
      </c>
      <c r="J1974" s="66" t="s">
        <v>1364</v>
      </c>
      <c r="K1974" s="128">
        <v>34554</v>
      </c>
      <c r="L1974" s="129">
        <f t="shared" ca="1" si="30"/>
        <v>30.517808219178082</v>
      </c>
      <c r="M1974" s="122">
        <v>0</v>
      </c>
      <c r="N1974" s="122" t="s">
        <v>1371</v>
      </c>
      <c r="O1974" s="122" t="s">
        <v>7813</v>
      </c>
    </row>
    <row r="1975" spans="1:15" s="120" customFormat="1" ht="12" hidden="1">
      <c r="A1975" s="122">
        <v>2022</v>
      </c>
      <c r="B1975" s="58" t="s">
        <v>3671</v>
      </c>
      <c r="C1975" s="59">
        <v>52285010</v>
      </c>
      <c r="D1975" s="65" t="s">
        <v>4184</v>
      </c>
      <c r="E1975" s="60" t="s">
        <v>742</v>
      </c>
      <c r="F1975" s="61">
        <v>44844</v>
      </c>
      <c r="G1975" s="62">
        <v>2</v>
      </c>
      <c r="H1975" s="62">
        <v>26</v>
      </c>
      <c r="I1975" s="61">
        <v>44931</v>
      </c>
      <c r="J1975" s="66" t="s">
        <v>1364</v>
      </c>
      <c r="K1975" s="128">
        <v>28282</v>
      </c>
      <c r="L1975" s="129">
        <f t="shared" ca="1" si="30"/>
        <v>47.701369863013696</v>
      </c>
      <c r="M1975" s="122">
        <v>0</v>
      </c>
      <c r="N1975" s="122" t="s">
        <v>1371</v>
      </c>
      <c r="O1975" s="122" t="s">
        <v>7813</v>
      </c>
    </row>
    <row r="1976" spans="1:15" s="120" customFormat="1" ht="12" hidden="1">
      <c r="A1976" s="122">
        <v>2022</v>
      </c>
      <c r="B1976" s="58" t="s">
        <v>3678</v>
      </c>
      <c r="C1976" s="59">
        <v>1110501647</v>
      </c>
      <c r="D1976" s="65" t="s">
        <v>4186</v>
      </c>
      <c r="E1976" s="60" t="s">
        <v>739</v>
      </c>
      <c r="F1976" s="61">
        <v>44845</v>
      </c>
      <c r="G1976" s="62">
        <v>2</v>
      </c>
      <c r="H1976" s="62">
        <v>25</v>
      </c>
      <c r="I1976" s="61">
        <v>44931</v>
      </c>
      <c r="J1976" s="66" t="s">
        <v>1365</v>
      </c>
      <c r="K1976" s="128">
        <v>33126</v>
      </c>
      <c r="L1976" s="129">
        <f t="shared" ca="1" si="30"/>
        <v>34.43013698630137</v>
      </c>
      <c r="M1976" s="122">
        <v>0</v>
      </c>
      <c r="N1976" s="122" t="s">
        <v>1371</v>
      </c>
      <c r="O1976" s="122" t="s">
        <v>7813</v>
      </c>
    </row>
    <row r="1977" spans="1:15" s="120" customFormat="1" ht="12" hidden="1">
      <c r="A1977" s="122">
        <v>2022</v>
      </c>
      <c r="B1977" s="58" t="s">
        <v>3698</v>
      </c>
      <c r="C1977" s="59">
        <v>1019047566</v>
      </c>
      <c r="D1977" s="65" t="s">
        <v>4199</v>
      </c>
      <c r="E1977" s="60" t="s">
        <v>742</v>
      </c>
      <c r="F1977" s="61">
        <v>44855</v>
      </c>
      <c r="G1977" s="62">
        <v>2</v>
      </c>
      <c r="H1977" s="62">
        <v>15</v>
      </c>
      <c r="I1977" s="61">
        <v>44931</v>
      </c>
      <c r="J1977" s="66" t="s">
        <v>1364</v>
      </c>
      <c r="K1977" s="128">
        <v>33056</v>
      </c>
      <c r="L1977" s="129">
        <f t="shared" ca="1" si="30"/>
        <v>34.62191780821918</v>
      </c>
      <c r="M1977" s="122">
        <v>0</v>
      </c>
      <c r="N1977" s="122" t="s">
        <v>1371</v>
      </c>
      <c r="O1977" s="122" t="s">
        <v>7813</v>
      </c>
    </row>
    <row r="1978" spans="1:15" s="120" customFormat="1" ht="12" hidden="1">
      <c r="A1978" s="122">
        <v>2022</v>
      </c>
      <c r="B1978" s="58" t="s">
        <v>3712</v>
      </c>
      <c r="C1978" s="59">
        <v>79247836</v>
      </c>
      <c r="D1978" s="65" t="s">
        <v>2327</v>
      </c>
      <c r="E1978" s="60" t="s">
        <v>739</v>
      </c>
      <c r="F1978" s="61">
        <v>44866</v>
      </c>
      <c r="G1978" s="62">
        <v>2</v>
      </c>
      <c r="H1978" s="62">
        <v>5</v>
      </c>
      <c r="I1978" s="61">
        <v>44931</v>
      </c>
      <c r="J1978" s="66" t="s">
        <v>1364</v>
      </c>
      <c r="K1978" s="128">
        <v>25446</v>
      </c>
      <c r="L1978" s="129">
        <f t="shared" ca="1" si="30"/>
        <v>55.471232876712328</v>
      </c>
      <c r="M1978" s="122">
        <v>0</v>
      </c>
      <c r="N1978" s="122" t="s">
        <v>1371</v>
      </c>
      <c r="O1978" s="122" t="s">
        <v>7813</v>
      </c>
    </row>
    <row r="1979" spans="1:15" s="120" customFormat="1" ht="12" hidden="1">
      <c r="A1979" s="122">
        <v>2022</v>
      </c>
      <c r="B1979" s="58" t="s">
        <v>3714</v>
      </c>
      <c r="C1979" s="59">
        <v>1020748202</v>
      </c>
      <c r="D1979" s="65" t="s">
        <v>1233</v>
      </c>
      <c r="E1979" s="60" t="s">
        <v>742</v>
      </c>
      <c r="F1979" s="61">
        <v>44866</v>
      </c>
      <c r="G1979" s="62">
        <v>2</v>
      </c>
      <c r="H1979" s="62">
        <v>5</v>
      </c>
      <c r="I1979" s="61">
        <v>44931</v>
      </c>
      <c r="J1979" s="66" t="s">
        <v>1364</v>
      </c>
      <c r="K1979" s="128">
        <v>32701</v>
      </c>
      <c r="L1979" s="129">
        <f t="shared" ca="1" si="30"/>
        <v>35.594520547945208</v>
      </c>
      <c r="M1979" s="122">
        <v>0</v>
      </c>
      <c r="N1979" s="122" t="s">
        <v>1371</v>
      </c>
      <c r="O1979" s="122" t="s">
        <v>7813</v>
      </c>
    </row>
    <row r="1980" spans="1:15" s="120" customFormat="1" ht="12" hidden="1">
      <c r="A1980" s="122">
        <v>2022</v>
      </c>
      <c r="B1980" s="58" t="s">
        <v>3717</v>
      </c>
      <c r="C1980" s="59">
        <v>1072618005</v>
      </c>
      <c r="D1980" s="65" t="s">
        <v>1316</v>
      </c>
      <c r="E1980" s="60" t="s">
        <v>742</v>
      </c>
      <c r="F1980" s="61">
        <v>44866</v>
      </c>
      <c r="G1980" s="62">
        <v>2</v>
      </c>
      <c r="H1980" s="62">
        <v>5</v>
      </c>
      <c r="I1980" s="61">
        <v>44931</v>
      </c>
      <c r="J1980" s="66" t="s">
        <v>1364</v>
      </c>
      <c r="K1980" s="128">
        <v>31392</v>
      </c>
      <c r="L1980" s="129">
        <f t="shared" ca="1" si="30"/>
        <v>39.180821917808217</v>
      </c>
      <c r="M1980" s="122">
        <v>0</v>
      </c>
      <c r="N1980" s="122" t="s">
        <v>1371</v>
      </c>
      <c r="O1980" s="122" t="s">
        <v>7813</v>
      </c>
    </row>
    <row r="1981" spans="1:15" s="120" customFormat="1" ht="12" hidden="1">
      <c r="A1981" s="122">
        <v>2022</v>
      </c>
      <c r="B1981" s="58" t="s">
        <v>2695</v>
      </c>
      <c r="C1981" s="59">
        <v>80108657</v>
      </c>
      <c r="D1981" s="65" t="s">
        <v>2350</v>
      </c>
      <c r="E1981" s="60" t="s">
        <v>739</v>
      </c>
      <c r="F1981" s="61">
        <v>44574</v>
      </c>
      <c r="G1981" s="62">
        <v>11</v>
      </c>
      <c r="H1981" s="62">
        <v>10</v>
      </c>
      <c r="I1981" s="61">
        <v>44932</v>
      </c>
      <c r="J1981" s="66" t="s">
        <v>1364</v>
      </c>
      <c r="K1981" s="128">
        <v>29722</v>
      </c>
      <c r="L1981" s="129">
        <f t="shared" ca="1" si="30"/>
        <v>43.756164383561647</v>
      </c>
      <c r="M1981" s="122">
        <v>0</v>
      </c>
      <c r="N1981" s="122" t="s">
        <v>1371</v>
      </c>
      <c r="O1981" s="122" t="s">
        <v>7813</v>
      </c>
    </row>
    <row r="1982" spans="1:15" s="120" customFormat="1" ht="12" hidden="1">
      <c r="A1982" s="122">
        <v>2022</v>
      </c>
      <c r="B1982" s="58" t="s">
        <v>3439</v>
      </c>
      <c r="C1982" s="59">
        <v>51931232</v>
      </c>
      <c r="D1982" s="65" t="s">
        <v>4052</v>
      </c>
      <c r="E1982" s="60" t="s">
        <v>742</v>
      </c>
      <c r="F1982" s="61">
        <v>44587</v>
      </c>
      <c r="G1982" s="62">
        <v>11</v>
      </c>
      <c r="H1982" s="62">
        <v>11</v>
      </c>
      <c r="I1982" s="61">
        <v>44932</v>
      </c>
      <c r="J1982" s="66" t="s">
        <v>1364</v>
      </c>
      <c r="K1982" s="128">
        <v>24855</v>
      </c>
      <c r="L1982" s="129">
        <f t="shared" ca="1" si="30"/>
        <v>57.090410958904108</v>
      </c>
      <c r="M1982" s="122">
        <v>0</v>
      </c>
      <c r="N1982" s="122" t="s">
        <v>1371</v>
      </c>
      <c r="O1982" s="122" t="s">
        <v>7813</v>
      </c>
    </row>
    <row r="1983" spans="1:15" s="120" customFormat="1" ht="12" hidden="1">
      <c r="A1983" s="122">
        <v>2022</v>
      </c>
      <c r="B1983" s="58" t="s">
        <v>3603</v>
      </c>
      <c r="C1983" s="59">
        <v>1122785139</v>
      </c>
      <c r="D1983" s="65" t="s">
        <v>4140</v>
      </c>
      <c r="E1983" s="60" t="s">
        <v>742</v>
      </c>
      <c r="F1983" s="61">
        <v>44790</v>
      </c>
      <c r="G1983" s="62">
        <v>4</v>
      </c>
      <c r="H1983" s="62">
        <v>20</v>
      </c>
      <c r="I1983" s="61">
        <v>44932</v>
      </c>
      <c r="J1983" s="66" t="s">
        <v>1364</v>
      </c>
      <c r="K1983" s="128">
        <v>34900</v>
      </c>
      <c r="L1983" s="129">
        <f t="shared" ca="1" si="30"/>
        <v>29.56986301369863</v>
      </c>
      <c r="M1983" s="122">
        <v>0</v>
      </c>
      <c r="N1983" s="122" t="s">
        <v>1371</v>
      </c>
      <c r="O1983" s="122" t="s">
        <v>7813</v>
      </c>
    </row>
    <row r="1984" spans="1:15" s="120" customFormat="1" ht="12" hidden="1">
      <c r="A1984" s="122">
        <v>2022</v>
      </c>
      <c r="B1984" s="58" t="s">
        <v>3687</v>
      </c>
      <c r="C1984" s="59">
        <v>80186641</v>
      </c>
      <c r="D1984" s="65" t="s">
        <v>4191</v>
      </c>
      <c r="E1984" s="60" t="s">
        <v>739</v>
      </c>
      <c r="F1984" s="61">
        <v>44853</v>
      </c>
      <c r="G1984" s="62">
        <v>2</v>
      </c>
      <c r="H1984" s="62">
        <v>18</v>
      </c>
      <c r="I1984" s="61">
        <v>44932</v>
      </c>
      <c r="J1984" s="66" t="s">
        <v>1364</v>
      </c>
      <c r="K1984" s="128">
        <v>29784</v>
      </c>
      <c r="L1984" s="129">
        <f t="shared" ca="1" si="30"/>
        <v>43.586301369863016</v>
      </c>
      <c r="M1984" s="122">
        <v>0</v>
      </c>
      <c r="N1984" s="122" t="s">
        <v>1371</v>
      </c>
      <c r="O1984" s="122" t="s">
        <v>7813</v>
      </c>
    </row>
    <row r="1985" spans="1:15" s="120" customFormat="1" ht="12" hidden="1">
      <c r="A1985" s="122">
        <v>2022</v>
      </c>
      <c r="B1985" s="58" t="s">
        <v>3691</v>
      </c>
      <c r="C1985" s="59">
        <v>1014252026</v>
      </c>
      <c r="D1985" s="65" t="s">
        <v>4195</v>
      </c>
      <c r="E1985" s="60" t="s">
        <v>742</v>
      </c>
      <c r="F1985" s="61">
        <v>44852</v>
      </c>
      <c r="G1985" s="62">
        <v>2</v>
      </c>
      <c r="H1985" s="62">
        <v>19</v>
      </c>
      <c r="I1985" s="61">
        <v>44932</v>
      </c>
      <c r="J1985" s="66" t="s">
        <v>1364</v>
      </c>
      <c r="K1985" s="128">
        <v>34389</v>
      </c>
      <c r="L1985" s="129">
        <f t="shared" ca="1" si="30"/>
        <v>30.969863013698632</v>
      </c>
      <c r="M1985" s="122">
        <v>0</v>
      </c>
      <c r="N1985" s="122" t="s">
        <v>1371</v>
      </c>
      <c r="O1985" s="122" t="s">
        <v>7813</v>
      </c>
    </row>
    <row r="1986" spans="1:15" s="120" customFormat="1" ht="12" hidden="1">
      <c r="A1986" s="122">
        <v>2022</v>
      </c>
      <c r="B1986" s="58" t="s">
        <v>3716</v>
      </c>
      <c r="C1986" s="59">
        <v>79642668</v>
      </c>
      <c r="D1986" s="65" t="s">
        <v>2406</v>
      </c>
      <c r="E1986" s="60" t="s">
        <v>739</v>
      </c>
      <c r="F1986" s="61">
        <v>44867</v>
      </c>
      <c r="G1986" s="62">
        <v>2</v>
      </c>
      <c r="H1986" s="62">
        <v>5</v>
      </c>
      <c r="I1986" s="61">
        <v>44932</v>
      </c>
      <c r="J1986" s="66" t="s">
        <v>1364</v>
      </c>
      <c r="K1986" s="128">
        <v>26367</v>
      </c>
      <c r="L1986" s="129">
        <f t="shared" ca="1" si="30"/>
        <v>52.947945205479449</v>
      </c>
      <c r="M1986" s="122">
        <v>0</v>
      </c>
      <c r="N1986" s="122" t="s">
        <v>1371</v>
      </c>
      <c r="O1986" s="122" t="s">
        <v>7813</v>
      </c>
    </row>
    <row r="1987" spans="1:15" s="120" customFormat="1" ht="12" hidden="1">
      <c r="A1987" s="122">
        <v>2022</v>
      </c>
      <c r="B1987" s="58" t="s">
        <v>2934</v>
      </c>
      <c r="C1987" s="59">
        <v>1013605450</v>
      </c>
      <c r="D1987" s="65" t="s">
        <v>2414</v>
      </c>
      <c r="E1987" s="60" t="s">
        <v>742</v>
      </c>
      <c r="F1987" s="61">
        <v>44585</v>
      </c>
      <c r="G1987" s="62">
        <v>11</v>
      </c>
      <c r="H1987" s="62">
        <v>0</v>
      </c>
      <c r="I1987" s="61">
        <v>44933</v>
      </c>
      <c r="J1987" s="66" t="s">
        <v>1364</v>
      </c>
      <c r="K1987" s="128">
        <v>32696</v>
      </c>
      <c r="L1987" s="129">
        <f t="shared" ref="L1987:L2050" ca="1" si="31">IFERROR((TODAY()-K1987)/365,"No Aplica")</f>
        <v>35.608219178082194</v>
      </c>
      <c r="M1987" s="122">
        <v>0</v>
      </c>
      <c r="N1987" s="122" t="s">
        <v>1371</v>
      </c>
      <c r="O1987" s="122" t="s">
        <v>7813</v>
      </c>
    </row>
    <row r="1988" spans="1:15" s="120" customFormat="1" ht="12" hidden="1">
      <c r="A1988" s="122">
        <v>2022</v>
      </c>
      <c r="B1988" s="58" t="s">
        <v>3083</v>
      </c>
      <c r="C1988" s="59">
        <v>1077149996</v>
      </c>
      <c r="D1988" s="65" t="s">
        <v>3935</v>
      </c>
      <c r="E1988" s="60" t="s">
        <v>742</v>
      </c>
      <c r="F1988" s="61">
        <v>44578</v>
      </c>
      <c r="G1988" s="62">
        <v>11</v>
      </c>
      <c r="H1988" s="62">
        <v>14</v>
      </c>
      <c r="I1988" s="61">
        <v>44933</v>
      </c>
      <c r="J1988" s="66" t="s">
        <v>1364</v>
      </c>
      <c r="K1988" s="128">
        <v>35875</v>
      </c>
      <c r="L1988" s="129">
        <f t="shared" ca="1" si="31"/>
        <v>26.898630136986302</v>
      </c>
      <c r="M1988" s="122">
        <v>0</v>
      </c>
      <c r="N1988" s="122" t="s">
        <v>1371</v>
      </c>
      <c r="O1988" s="122" t="s">
        <v>7813</v>
      </c>
    </row>
    <row r="1989" spans="1:15" s="120" customFormat="1" ht="12" hidden="1">
      <c r="A1989" s="122">
        <v>2022</v>
      </c>
      <c r="B1989" s="58" t="s">
        <v>3627</v>
      </c>
      <c r="C1989" s="59">
        <v>80150447</v>
      </c>
      <c r="D1989" s="65" t="s">
        <v>4153</v>
      </c>
      <c r="E1989" s="60" t="s">
        <v>739</v>
      </c>
      <c r="F1989" s="61">
        <v>44812</v>
      </c>
      <c r="G1989" s="62">
        <v>4</v>
      </c>
      <c r="H1989" s="62">
        <v>0</v>
      </c>
      <c r="I1989" s="61">
        <v>44933</v>
      </c>
      <c r="J1989" s="66" t="s">
        <v>1364</v>
      </c>
      <c r="K1989" s="128">
        <v>29397</v>
      </c>
      <c r="L1989" s="129">
        <f t="shared" ca="1" si="31"/>
        <v>44.646575342465752</v>
      </c>
      <c r="M1989" s="122">
        <v>0</v>
      </c>
      <c r="N1989" s="122" t="s">
        <v>1371</v>
      </c>
      <c r="O1989" s="122" t="s">
        <v>7813</v>
      </c>
    </row>
    <row r="1990" spans="1:15" s="120" customFormat="1" ht="12" hidden="1">
      <c r="A1990" s="122">
        <v>2022</v>
      </c>
      <c r="B1990" s="58" t="s">
        <v>3722</v>
      </c>
      <c r="C1990" s="59">
        <v>53032710</v>
      </c>
      <c r="D1990" s="65" t="s">
        <v>2432</v>
      </c>
      <c r="E1990" s="60" t="s">
        <v>742</v>
      </c>
      <c r="F1990" s="61">
        <v>44868</v>
      </c>
      <c r="G1990" s="62">
        <v>2</v>
      </c>
      <c r="H1990" s="62">
        <v>5</v>
      </c>
      <c r="I1990" s="61">
        <v>44933</v>
      </c>
      <c r="J1990" s="66" t="s">
        <v>1364</v>
      </c>
      <c r="K1990" s="128">
        <v>31344</v>
      </c>
      <c r="L1990" s="129">
        <f t="shared" ca="1" si="31"/>
        <v>39.31232876712329</v>
      </c>
      <c r="M1990" s="122">
        <v>0</v>
      </c>
      <c r="N1990" s="122" t="s">
        <v>1371</v>
      </c>
      <c r="O1990" s="122" t="s">
        <v>7813</v>
      </c>
    </row>
    <row r="1991" spans="1:15" s="120" customFormat="1" ht="12" hidden="1">
      <c r="A1991" s="122">
        <v>2022</v>
      </c>
      <c r="B1991" s="58" t="s">
        <v>3735</v>
      </c>
      <c r="C1991" s="59">
        <v>1013594088</v>
      </c>
      <c r="D1991" s="65" t="s">
        <v>2436</v>
      </c>
      <c r="E1991" s="60" t="s">
        <v>739</v>
      </c>
      <c r="F1991" s="61">
        <v>44873</v>
      </c>
      <c r="G1991" s="62">
        <v>2</v>
      </c>
      <c r="H1991" s="62">
        <v>0</v>
      </c>
      <c r="I1991" s="61">
        <v>44933</v>
      </c>
      <c r="J1991" s="66" t="s">
        <v>1364</v>
      </c>
      <c r="K1991" s="128">
        <v>32146</v>
      </c>
      <c r="L1991" s="129">
        <f t="shared" ca="1" si="31"/>
        <v>37.115068493150687</v>
      </c>
      <c r="M1991" s="122">
        <v>0</v>
      </c>
      <c r="N1991" s="122" t="s">
        <v>1371</v>
      </c>
      <c r="O1991" s="122" t="s">
        <v>7813</v>
      </c>
    </row>
    <row r="1992" spans="1:15" s="120" customFormat="1" ht="12" hidden="1">
      <c r="A1992" s="122">
        <v>2022</v>
      </c>
      <c r="B1992" s="58" t="s">
        <v>2741</v>
      </c>
      <c r="C1992" s="59">
        <v>7843147</v>
      </c>
      <c r="D1992" s="65" t="s">
        <v>826</v>
      </c>
      <c r="E1992" s="60" t="s">
        <v>739</v>
      </c>
      <c r="F1992" s="61">
        <v>44572</v>
      </c>
      <c r="G1992" s="62">
        <v>11</v>
      </c>
      <c r="H1992" s="62">
        <v>28</v>
      </c>
      <c r="I1992" s="61">
        <v>44934</v>
      </c>
      <c r="J1992" s="66" t="s">
        <v>1364</v>
      </c>
      <c r="K1992" s="128">
        <v>23970</v>
      </c>
      <c r="L1992" s="129">
        <f t="shared" ca="1" si="31"/>
        <v>59.515068493150686</v>
      </c>
      <c r="M1992" s="122">
        <v>0</v>
      </c>
      <c r="N1992" s="122" t="s">
        <v>1371</v>
      </c>
      <c r="O1992" s="122" t="s">
        <v>7813</v>
      </c>
    </row>
    <row r="1993" spans="1:15" s="120" customFormat="1" ht="12" hidden="1">
      <c r="A1993" s="122">
        <v>2022</v>
      </c>
      <c r="B1993" s="58" t="s">
        <v>3293</v>
      </c>
      <c r="C1993" s="59">
        <v>1020753180</v>
      </c>
      <c r="D1993" s="65" t="s">
        <v>3991</v>
      </c>
      <c r="E1993" s="60" t="s">
        <v>742</v>
      </c>
      <c r="F1993" s="61">
        <v>44581</v>
      </c>
      <c r="G1993" s="62">
        <v>11</v>
      </c>
      <c r="H1993" s="62">
        <v>0</v>
      </c>
      <c r="I1993" s="61">
        <v>44934</v>
      </c>
      <c r="J1993" s="66" t="s">
        <v>1364</v>
      </c>
      <c r="K1993" s="128">
        <v>33039</v>
      </c>
      <c r="L1993" s="129">
        <f t="shared" ca="1" si="31"/>
        <v>34.668493150684931</v>
      </c>
      <c r="M1993" s="122">
        <v>0</v>
      </c>
      <c r="N1993" s="122" t="s">
        <v>1371</v>
      </c>
      <c r="O1993" s="122" t="s">
        <v>7813</v>
      </c>
    </row>
    <row r="1994" spans="1:15" s="120" customFormat="1" ht="12" hidden="1">
      <c r="A1994" s="122">
        <v>2022</v>
      </c>
      <c r="B1994" s="58" t="s">
        <v>3342</v>
      </c>
      <c r="C1994" s="59">
        <v>79697408</v>
      </c>
      <c r="D1994" s="65" t="s">
        <v>4007</v>
      </c>
      <c r="E1994" s="60" t="s">
        <v>739</v>
      </c>
      <c r="F1994" s="61">
        <v>44585</v>
      </c>
      <c r="G1994" s="62">
        <v>11</v>
      </c>
      <c r="H1994" s="62">
        <v>15</v>
      </c>
      <c r="I1994" s="61">
        <v>44934</v>
      </c>
      <c r="J1994" s="66" t="s">
        <v>1364</v>
      </c>
      <c r="K1994" s="128">
        <v>26922</v>
      </c>
      <c r="L1994" s="129">
        <f t="shared" ca="1" si="31"/>
        <v>51.42739726027397</v>
      </c>
      <c r="M1994" s="122">
        <v>0</v>
      </c>
      <c r="N1994" s="122" t="s">
        <v>1371</v>
      </c>
      <c r="O1994" s="122" t="s">
        <v>7813</v>
      </c>
    </row>
    <row r="1995" spans="1:15" s="120" customFormat="1" ht="12" hidden="1">
      <c r="A1995" s="122">
        <v>2022</v>
      </c>
      <c r="B1995" s="58" t="s">
        <v>3343</v>
      </c>
      <c r="C1995" s="59">
        <v>1032460883</v>
      </c>
      <c r="D1995" s="65" t="s">
        <v>2624</v>
      </c>
      <c r="E1995" s="60" t="s">
        <v>739</v>
      </c>
      <c r="F1995" s="61">
        <v>44585</v>
      </c>
      <c r="G1995" s="62">
        <v>11</v>
      </c>
      <c r="H1995" s="62">
        <v>15</v>
      </c>
      <c r="I1995" s="61">
        <v>44934</v>
      </c>
      <c r="J1995" s="66" t="s">
        <v>1364</v>
      </c>
      <c r="K1995" s="128">
        <v>34324</v>
      </c>
      <c r="L1995" s="129">
        <f t="shared" ca="1" si="31"/>
        <v>31.147945205479452</v>
      </c>
      <c r="M1995" s="122">
        <v>0</v>
      </c>
      <c r="N1995" s="122" t="s">
        <v>1371</v>
      </c>
      <c r="O1995" s="122" t="s">
        <v>7813</v>
      </c>
    </row>
    <row r="1996" spans="1:15" s="120" customFormat="1" ht="12" hidden="1">
      <c r="A1996" s="122">
        <v>2022</v>
      </c>
      <c r="B1996" s="58" t="s">
        <v>3367</v>
      </c>
      <c r="C1996" s="59">
        <v>52877132</v>
      </c>
      <c r="D1996" s="65" t="s">
        <v>2601</v>
      </c>
      <c r="E1996" s="60" t="s">
        <v>742</v>
      </c>
      <c r="F1996" s="61">
        <v>44585</v>
      </c>
      <c r="G1996" s="62">
        <v>11</v>
      </c>
      <c r="H1996" s="62">
        <v>15</v>
      </c>
      <c r="I1996" s="61">
        <v>44934</v>
      </c>
      <c r="J1996" s="66" t="s">
        <v>1364</v>
      </c>
      <c r="K1996" s="128">
        <v>29778</v>
      </c>
      <c r="L1996" s="129">
        <f t="shared" ca="1" si="31"/>
        <v>43.602739726027394</v>
      </c>
      <c r="M1996" s="122">
        <v>0</v>
      </c>
      <c r="N1996" s="122" t="s">
        <v>1371</v>
      </c>
      <c r="O1996" s="122" t="s">
        <v>7813</v>
      </c>
    </row>
    <row r="1997" spans="1:15" s="120" customFormat="1" ht="12" hidden="1">
      <c r="A1997" s="122">
        <v>2022</v>
      </c>
      <c r="B1997" s="58" t="s">
        <v>3379</v>
      </c>
      <c r="C1997" s="59">
        <v>1018408564</v>
      </c>
      <c r="D1997" s="65" t="s">
        <v>2315</v>
      </c>
      <c r="E1997" s="60" t="s">
        <v>742</v>
      </c>
      <c r="F1997" s="61">
        <v>44585</v>
      </c>
      <c r="G1997" s="62">
        <v>11</v>
      </c>
      <c r="H1997" s="62">
        <v>15</v>
      </c>
      <c r="I1997" s="61">
        <v>44934</v>
      </c>
      <c r="J1997" s="66" t="s">
        <v>1364</v>
      </c>
      <c r="K1997" s="128">
        <v>31781</v>
      </c>
      <c r="L1997" s="129">
        <f t="shared" ca="1" si="31"/>
        <v>38.115068493150687</v>
      </c>
      <c r="M1997" s="122">
        <v>0</v>
      </c>
      <c r="N1997" s="122" t="s">
        <v>1371</v>
      </c>
      <c r="O1997" s="122" t="s">
        <v>7813</v>
      </c>
    </row>
    <row r="1998" spans="1:15" s="120" customFormat="1" ht="12" hidden="1">
      <c r="A1998" s="122">
        <v>2022</v>
      </c>
      <c r="B1998" s="58" t="s">
        <v>3597</v>
      </c>
      <c r="C1998" s="59">
        <v>79796749</v>
      </c>
      <c r="D1998" s="65" t="s">
        <v>4138</v>
      </c>
      <c r="E1998" s="60" t="s">
        <v>739</v>
      </c>
      <c r="F1998" s="61">
        <v>44782</v>
      </c>
      <c r="G1998" s="62">
        <v>5</v>
      </c>
      <c r="H1998" s="62">
        <v>0</v>
      </c>
      <c r="I1998" s="61">
        <v>44934</v>
      </c>
      <c r="J1998" s="66" t="s">
        <v>1364</v>
      </c>
      <c r="K1998" s="128">
        <v>28696</v>
      </c>
      <c r="L1998" s="129">
        <f t="shared" ca="1" si="31"/>
        <v>46.56712328767123</v>
      </c>
      <c r="M1998" s="122">
        <v>0</v>
      </c>
      <c r="N1998" s="122" t="s">
        <v>1371</v>
      </c>
      <c r="O1998" s="122" t="s">
        <v>7813</v>
      </c>
    </row>
    <row r="1999" spans="1:15" s="120" customFormat="1" ht="12" hidden="1">
      <c r="A1999" s="122">
        <v>2022</v>
      </c>
      <c r="B1999" s="58" t="s">
        <v>3395</v>
      </c>
      <c r="C1999" s="59">
        <v>19475709</v>
      </c>
      <c r="D1999" s="65" t="s">
        <v>968</v>
      </c>
      <c r="E1999" s="60" t="s">
        <v>739</v>
      </c>
      <c r="F1999" s="61">
        <v>44586</v>
      </c>
      <c r="G1999" s="62">
        <v>11</v>
      </c>
      <c r="H1999" s="62">
        <v>15</v>
      </c>
      <c r="I1999" s="61">
        <v>44935</v>
      </c>
      <c r="J1999" s="66" t="s">
        <v>1364</v>
      </c>
      <c r="K1999" s="128">
        <v>22777</v>
      </c>
      <c r="L1999" s="129">
        <f t="shared" ca="1" si="31"/>
        <v>62.783561643835618</v>
      </c>
      <c r="M1999" s="122">
        <v>0</v>
      </c>
      <c r="N1999" s="122" t="s">
        <v>1371</v>
      </c>
      <c r="O1999" s="122" t="s">
        <v>7813</v>
      </c>
    </row>
    <row r="2000" spans="1:15" s="120" customFormat="1" ht="12" hidden="1">
      <c r="A2000" s="122">
        <v>2022</v>
      </c>
      <c r="B2000" s="58" t="s">
        <v>3609</v>
      </c>
      <c r="C2000" s="59">
        <v>1001090013</v>
      </c>
      <c r="D2000" s="65" t="s">
        <v>4142</v>
      </c>
      <c r="E2000" s="60" t="s">
        <v>742</v>
      </c>
      <c r="F2000" s="61">
        <v>44798</v>
      </c>
      <c r="G2000" s="62">
        <v>4</v>
      </c>
      <c r="H2000" s="62">
        <v>15</v>
      </c>
      <c r="I2000" s="61">
        <v>44935</v>
      </c>
      <c r="J2000" s="66" t="s">
        <v>1364</v>
      </c>
      <c r="K2000" s="128">
        <v>36543</v>
      </c>
      <c r="L2000" s="129">
        <f t="shared" ca="1" si="31"/>
        <v>25.068493150684933</v>
      </c>
      <c r="M2000" s="122">
        <v>0</v>
      </c>
      <c r="N2000" s="122" t="s">
        <v>1371</v>
      </c>
      <c r="O2000" s="122" t="s">
        <v>7813</v>
      </c>
    </row>
    <row r="2001" spans="1:15" s="120" customFormat="1" ht="12" hidden="1">
      <c r="A2001" s="122">
        <v>2022</v>
      </c>
      <c r="B2001" s="58" t="s">
        <v>3613</v>
      </c>
      <c r="C2001" s="59">
        <v>52767987</v>
      </c>
      <c r="D2001" s="65" t="s">
        <v>854</v>
      </c>
      <c r="E2001" s="60" t="s">
        <v>742</v>
      </c>
      <c r="F2001" s="61">
        <v>44798</v>
      </c>
      <c r="G2001" s="62">
        <v>4</v>
      </c>
      <c r="H2001" s="62">
        <v>15</v>
      </c>
      <c r="I2001" s="61">
        <v>44935</v>
      </c>
      <c r="J2001" s="66" t="s">
        <v>1364</v>
      </c>
      <c r="K2001" s="128">
        <v>29303</v>
      </c>
      <c r="L2001" s="129">
        <f t="shared" ca="1" si="31"/>
        <v>44.904109589041099</v>
      </c>
      <c r="M2001" s="122">
        <v>0</v>
      </c>
      <c r="N2001" s="122" t="s">
        <v>1371</v>
      </c>
      <c r="O2001" s="122" t="s">
        <v>7813</v>
      </c>
    </row>
    <row r="2002" spans="1:15" s="120" customFormat="1" ht="12" hidden="1">
      <c r="A2002" s="122">
        <v>2022</v>
      </c>
      <c r="B2002" s="58" t="s">
        <v>3619</v>
      </c>
      <c r="C2002" s="59">
        <v>93412847</v>
      </c>
      <c r="D2002" s="65" t="s">
        <v>4147</v>
      </c>
      <c r="E2002" s="60" t="s">
        <v>739</v>
      </c>
      <c r="F2002" s="61">
        <v>44802</v>
      </c>
      <c r="G2002" s="62">
        <v>4</v>
      </c>
      <c r="H2002" s="62">
        <v>11</v>
      </c>
      <c r="I2002" s="61">
        <v>44935</v>
      </c>
      <c r="J2002" s="66" t="s">
        <v>1364</v>
      </c>
      <c r="K2002" s="128">
        <v>29034</v>
      </c>
      <c r="L2002" s="129">
        <f t="shared" ca="1" si="31"/>
        <v>45.641095890410959</v>
      </c>
      <c r="M2002" s="122">
        <v>0</v>
      </c>
      <c r="N2002" s="122" t="s">
        <v>1371</v>
      </c>
      <c r="O2002" s="122" t="s">
        <v>7813</v>
      </c>
    </row>
    <row r="2003" spans="1:15" s="120" customFormat="1" ht="12" hidden="1">
      <c r="A2003" s="122">
        <v>2022</v>
      </c>
      <c r="B2003" s="58" t="s">
        <v>3661</v>
      </c>
      <c r="C2003" s="59">
        <v>52159623</v>
      </c>
      <c r="D2003" s="65" t="s">
        <v>4180</v>
      </c>
      <c r="E2003" s="60" t="s">
        <v>742</v>
      </c>
      <c r="F2003" s="61">
        <v>44844</v>
      </c>
      <c r="G2003" s="62">
        <v>3</v>
      </c>
      <c r="H2003" s="62">
        <v>0</v>
      </c>
      <c r="I2003" s="61">
        <v>44935</v>
      </c>
      <c r="J2003" s="66" t="s">
        <v>1364</v>
      </c>
      <c r="K2003" s="128">
        <v>26928</v>
      </c>
      <c r="L2003" s="129">
        <f t="shared" ca="1" si="31"/>
        <v>51.410958904109592</v>
      </c>
      <c r="M2003" s="122">
        <v>0</v>
      </c>
      <c r="N2003" s="122" t="s">
        <v>1371</v>
      </c>
      <c r="O2003" s="122" t="s">
        <v>7813</v>
      </c>
    </row>
    <row r="2004" spans="1:15" s="120" customFormat="1" ht="12" hidden="1">
      <c r="A2004" s="122">
        <v>2022</v>
      </c>
      <c r="B2004" s="58" t="s">
        <v>3675</v>
      </c>
      <c r="C2004" s="59">
        <v>91110560</v>
      </c>
      <c r="D2004" s="65" t="s">
        <v>812</v>
      </c>
      <c r="E2004" s="60" t="s">
        <v>739</v>
      </c>
      <c r="F2004" s="61">
        <v>44844</v>
      </c>
      <c r="G2004" s="62">
        <v>3</v>
      </c>
      <c r="H2004" s="62">
        <v>0</v>
      </c>
      <c r="I2004" s="61">
        <v>44935</v>
      </c>
      <c r="J2004" s="66" t="s">
        <v>1364</v>
      </c>
      <c r="K2004" s="128">
        <v>29458</v>
      </c>
      <c r="L2004" s="129">
        <f t="shared" ca="1" si="31"/>
        <v>44.479452054794521</v>
      </c>
      <c r="M2004" s="122">
        <v>0</v>
      </c>
      <c r="N2004" s="122" t="s">
        <v>1371</v>
      </c>
      <c r="O2004" s="122" t="s">
        <v>7813</v>
      </c>
    </row>
    <row r="2005" spans="1:15" s="120" customFormat="1" ht="12" hidden="1">
      <c r="A2005" s="122">
        <v>2022</v>
      </c>
      <c r="B2005" s="58" t="s">
        <v>3677</v>
      </c>
      <c r="C2005" s="59">
        <v>1022378910</v>
      </c>
      <c r="D2005" s="65" t="s">
        <v>2316</v>
      </c>
      <c r="E2005" s="60" t="s">
        <v>739</v>
      </c>
      <c r="F2005" s="61">
        <v>44844</v>
      </c>
      <c r="G2005" s="62">
        <v>3</v>
      </c>
      <c r="H2005" s="62">
        <v>0</v>
      </c>
      <c r="I2005" s="61">
        <v>44935</v>
      </c>
      <c r="J2005" s="66" t="s">
        <v>1364</v>
      </c>
      <c r="K2005" s="128">
        <v>33896</v>
      </c>
      <c r="L2005" s="129">
        <f t="shared" ca="1" si="31"/>
        <v>32.320547945205476</v>
      </c>
      <c r="M2005" s="122">
        <v>0</v>
      </c>
      <c r="N2005" s="122" t="s">
        <v>1371</v>
      </c>
      <c r="O2005" s="122" t="s">
        <v>7813</v>
      </c>
    </row>
    <row r="2006" spans="1:15" s="120" customFormat="1" ht="12" hidden="1">
      <c r="A2006" s="122">
        <v>2022</v>
      </c>
      <c r="B2006" s="58" t="s">
        <v>3747</v>
      </c>
      <c r="C2006" s="59">
        <v>1024547212</v>
      </c>
      <c r="D2006" s="65" t="s">
        <v>4214</v>
      </c>
      <c r="E2006" s="60" t="s">
        <v>742</v>
      </c>
      <c r="F2006" s="61">
        <v>44875</v>
      </c>
      <c r="G2006" s="62">
        <v>2</v>
      </c>
      <c r="H2006" s="62">
        <v>0</v>
      </c>
      <c r="I2006" s="61">
        <v>44935</v>
      </c>
      <c r="J2006" s="66" t="s">
        <v>1365</v>
      </c>
      <c r="K2006" s="128">
        <v>34312</v>
      </c>
      <c r="L2006" s="129">
        <f t="shared" ca="1" si="31"/>
        <v>31.18082191780822</v>
      </c>
      <c r="M2006" s="122">
        <v>0</v>
      </c>
      <c r="N2006" s="122" t="s">
        <v>1371</v>
      </c>
      <c r="O2006" s="122" t="s">
        <v>7813</v>
      </c>
    </row>
    <row r="2007" spans="1:15" s="120" customFormat="1" ht="12" hidden="1">
      <c r="A2007" s="122">
        <v>2022</v>
      </c>
      <c r="B2007" s="58" t="s">
        <v>2686</v>
      </c>
      <c r="C2007" s="59">
        <v>16769022</v>
      </c>
      <c r="D2007" s="65" t="s">
        <v>3863</v>
      </c>
      <c r="E2007" s="60" t="s">
        <v>739</v>
      </c>
      <c r="F2007" s="61">
        <v>44573</v>
      </c>
      <c r="G2007" s="62">
        <v>11</v>
      </c>
      <c r="H2007" s="62">
        <v>29</v>
      </c>
      <c r="I2007" s="61">
        <v>44936</v>
      </c>
      <c r="J2007" s="66" t="s">
        <v>1364</v>
      </c>
      <c r="K2007" s="128">
        <v>25357</v>
      </c>
      <c r="L2007" s="129">
        <f t="shared" ca="1" si="31"/>
        <v>55.715068493150682</v>
      </c>
      <c r="M2007" s="122">
        <v>0</v>
      </c>
      <c r="N2007" s="122" t="s">
        <v>1371</v>
      </c>
      <c r="O2007" s="122" t="s">
        <v>7813</v>
      </c>
    </row>
    <row r="2008" spans="1:15" s="120" customFormat="1" ht="12" hidden="1">
      <c r="A2008" s="122">
        <v>2022</v>
      </c>
      <c r="B2008" s="58" t="s">
        <v>2689</v>
      </c>
      <c r="C2008" s="59">
        <v>1016016203</v>
      </c>
      <c r="D2008" s="65" t="s">
        <v>2543</v>
      </c>
      <c r="E2008" s="60" t="s">
        <v>739</v>
      </c>
      <c r="F2008" s="61">
        <v>44568</v>
      </c>
      <c r="G2008" s="62">
        <v>12</v>
      </c>
      <c r="H2008" s="62">
        <v>4</v>
      </c>
      <c r="I2008" s="61">
        <v>44936</v>
      </c>
      <c r="J2008" s="66" t="s">
        <v>1364</v>
      </c>
      <c r="K2008" s="128">
        <v>32569</v>
      </c>
      <c r="L2008" s="129">
        <f t="shared" ca="1" si="31"/>
        <v>35.956164383561642</v>
      </c>
      <c r="M2008" s="122">
        <v>0</v>
      </c>
      <c r="N2008" s="122" t="s">
        <v>1371</v>
      </c>
      <c r="O2008" s="122" t="s">
        <v>7813</v>
      </c>
    </row>
    <row r="2009" spans="1:15" s="120" customFormat="1" ht="12" hidden="1">
      <c r="A2009" s="122">
        <v>2022</v>
      </c>
      <c r="B2009" s="58" t="s">
        <v>2704</v>
      </c>
      <c r="C2009" s="59">
        <v>1020772196</v>
      </c>
      <c r="D2009" s="65" t="s">
        <v>2586</v>
      </c>
      <c r="E2009" s="60" t="s">
        <v>739</v>
      </c>
      <c r="F2009" s="61">
        <v>44568</v>
      </c>
      <c r="G2009" s="62">
        <v>12</v>
      </c>
      <c r="H2009" s="62">
        <v>4</v>
      </c>
      <c r="I2009" s="61">
        <v>44936</v>
      </c>
      <c r="J2009" s="66" t="s">
        <v>1364</v>
      </c>
      <c r="K2009" s="128">
        <v>33764</v>
      </c>
      <c r="L2009" s="129">
        <f t="shared" ca="1" si="31"/>
        <v>32.682191780821917</v>
      </c>
      <c r="M2009" s="122">
        <v>0</v>
      </c>
      <c r="N2009" s="122" t="s">
        <v>1371</v>
      </c>
      <c r="O2009" s="122" t="s">
        <v>7813</v>
      </c>
    </row>
    <row r="2010" spans="1:15" s="120" customFormat="1" ht="12" hidden="1">
      <c r="A2010" s="122">
        <v>2022</v>
      </c>
      <c r="B2010" s="58" t="s">
        <v>2716</v>
      </c>
      <c r="C2010" s="59">
        <v>77184225</v>
      </c>
      <c r="D2010" s="65" t="s">
        <v>785</v>
      </c>
      <c r="E2010" s="60" t="s">
        <v>739</v>
      </c>
      <c r="F2010" s="61">
        <v>44578</v>
      </c>
      <c r="G2010" s="62">
        <v>11</v>
      </c>
      <c r="H2010" s="62">
        <v>24</v>
      </c>
      <c r="I2010" s="61">
        <v>44936</v>
      </c>
      <c r="J2010" s="66" t="s">
        <v>1364</v>
      </c>
      <c r="K2010" s="128">
        <v>27784</v>
      </c>
      <c r="L2010" s="129">
        <f t="shared" ca="1" si="31"/>
        <v>49.065753424657537</v>
      </c>
      <c r="M2010" s="122">
        <v>0</v>
      </c>
      <c r="N2010" s="122" t="s">
        <v>1371</v>
      </c>
      <c r="O2010" s="122" t="s">
        <v>7813</v>
      </c>
    </row>
    <row r="2011" spans="1:15" s="120" customFormat="1" ht="12" hidden="1">
      <c r="A2011" s="122">
        <v>2022</v>
      </c>
      <c r="B2011" s="58" t="s">
        <v>2718</v>
      </c>
      <c r="C2011" s="59">
        <v>79683043</v>
      </c>
      <c r="D2011" s="65" t="s">
        <v>2433</v>
      </c>
      <c r="E2011" s="60" t="s">
        <v>739</v>
      </c>
      <c r="F2011" s="61">
        <v>44575</v>
      </c>
      <c r="G2011" s="62">
        <v>11</v>
      </c>
      <c r="H2011" s="62">
        <v>27</v>
      </c>
      <c r="I2011" s="61">
        <v>44936</v>
      </c>
      <c r="J2011" s="66" t="s">
        <v>1364</v>
      </c>
      <c r="K2011" s="128">
        <v>26977</v>
      </c>
      <c r="L2011" s="129">
        <f t="shared" ca="1" si="31"/>
        <v>51.276712328767125</v>
      </c>
      <c r="M2011" s="122">
        <v>0</v>
      </c>
      <c r="N2011" s="122" t="s">
        <v>1371</v>
      </c>
      <c r="O2011" s="122" t="s">
        <v>7813</v>
      </c>
    </row>
    <row r="2012" spans="1:15" s="120" customFormat="1" ht="12" hidden="1">
      <c r="A2012" s="122">
        <v>2022</v>
      </c>
      <c r="B2012" s="58" t="s">
        <v>2719</v>
      </c>
      <c r="C2012" s="59">
        <v>52760480</v>
      </c>
      <c r="D2012" s="65" t="s">
        <v>794</v>
      </c>
      <c r="E2012" s="60" t="s">
        <v>742</v>
      </c>
      <c r="F2012" s="61">
        <v>44575</v>
      </c>
      <c r="G2012" s="62">
        <v>11</v>
      </c>
      <c r="H2012" s="62">
        <v>27</v>
      </c>
      <c r="I2012" s="61">
        <v>44936</v>
      </c>
      <c r="J2012" s="66" t="s">
        <v>1364</v>
      </c>
      <c r="K2012" s="128">
        <v>30670</v>
      </c>
      <c r="L2012" s="129">
        <f t="shared" ca="1" si="31"/>
        <v>41.158904109589038</v>
      </c>
      <c r="M2012" s="122">
        <v>0</v>
      </c>
      <c r="N2012" s="122" t="s">
        <v>1371</v>
      </c>
      <c r="O2012" s="122" t="s">
        <v>7813</v>
      </c>
    </row>
    <row r="2013" spans="1:15" s="120" customFormat="1" ht="12" hidden="1">
      <c r="A2013" s="122">
        <v>2022</v>
      </c>
      <c r="B2013" s="58" t="s">
        <v>3421</v>
      </c>
      <c r="C2013" s="59">
        <v>28948179</v>
      </c>
      <c r="D2013" s="65" t="s">
        <v>4038</v>
      </c>
      <c r="E2013" s="60" t="s">
        <v>742</v>
      </c>
      <c r="F2013" s="61">
        <v>44587</v>
      </c>
      <c r="G2013" s="62">
        <v>11</v>
      </c>
      <c r="H2013" s="62">
        <v>15</v>
      </c>
      <c r="I2013" s="61">
        <v>44936</v>
      </c>
      <c r="J2013" s="66" t="s">
        <v>1364</v>
      </c>
      <c r="K2013" s="128">
        <v>26500</v>
      </c>
      <c r="L2013" s="129">
        <f t="shared" ca="1" si="31"/>
        <v>52.583561643835615</v>
      </c>
      <c r="M2013" s="122">
        <v>0</v>
      </c>
      <c r="N2013" s="122" t="s">
        <v>1371</v>
      </c>
      <c r="O2013" s="122" t="s">
        <v>7813</v>
      </c>
    </row>
    <row r="2014" spans="1:15" s="120" customFormat="1" ht="12" hidden="1">
      <c r="A2014" s="122">
        <v>2022</v>
      </c>
      <c r="B2014" s="58" t="s">
        <v>3430</v>
      </c>
      <c r="C2014" s="59">
        <v>79604924</v>
      </c>
      <c r="D2014" s="65" t="s">
        <v>4046</v>
      </c>
      <c r="E2014" s="60" t="s">
        <v>739</v>
      </c>
      <c r="F2014" s="61">
        <v>44587</v>
      </c>
      <c r="G2014" s="62">
        <v>11</v>
      </c>
      <c r="H2014" s="62">
        <v>15</v>
      </c>
      <c r="I2014" s="61">
        <v>44936</v>
      </c>
      <c r="J2014" s="66" t="s">
        <v>1364</v>
      </c>
      <c r="K2014" s="128">
        <v>26475</v>
      </c>
      <c r="L2014" s="129">
        <f t="shared" ca="1" si="31"/>
        <v>52.652054794520545</v>
      </c>
      <c r="M2014" s="122">
        <v>0</v>
      </c>
      <c r="N2014" s="122" t="s">
        <v>1371</v>
      </c>
      <c r="O2014" s="122" t="s">
        <v>7813</v>
      </c>
    </row>
    <row r="2015" spans="1:15" s="120" customFormat="1" ht="12" hidden="1">
      <c r="A2015" s="122">
        <v>2022</v>
      </c>
      <c r="B2015" s="58" t="s">
        <v>3431</v>
      </c>
      <c r="C2015" s="59">
        <v>1014207920</v>
      </c>
      <c r="D2015" s="65" t="s">
        <v>4047</v>
      </c>
      <c r="E2015" s="60" t="s">
        <v>739</v>
      </c>
      <c r="F2015" s="61">
        <v>44587</v>
      </c>
      <c r="G2015" s="62">
        <v>11</v>
      </c>
      <c r="H2015" s="62">
        <v>15</v>
      </c>
      <c r="I2015" s="61">
        <v>44936</v>
      </c>
      <c r="J2015" s="66" t="s">
        <v>1364</v>
      </c>
      <c r="K2015" s="128">
        <v>32898</v>
      </c>
      <c r="L2015" s="129">
        <f t="shared" ca="1" si="31"/>
        <v>35.054794520547944</v>
      </c>
      <c r="M2015" s="122">
        <v>0</v>
      </c>
      <c r="N2015" s="122" t="s">
        <v>1371</v>
      </c>
      <c r="O2015" s="122" t="s">
        <v>7813</v>
      </c>
    </row>
    <row r="2016" spans="1:15" s="120" customFormat="1" ht="12" hidden="1">
      <c r="A2016" s="122">
        <v>2022</v>
      </c>
      <c r="B2016" s="58" t="s">
        <v>3441</v>
      </c>
      <c r="C2016" s="59">
        <v>80881465</v>
      </c>
      <c r="D2016" s="65" t="s">
        <v>2561</v>
      </c>
      <c r="E2016" s="60" t="s">
        <v>739</v>
      </c>
      <c r="F2016" s="61">
        <v>44587</v>
      </c>
      <c r="G2016" s="62">
        <v>11</v>
      </c>
      <c r="H2016" s="62">
        <v>15</v>
      </c>
      <c r="I2016" s="61">
        <v>44936</v>
      </c>
      <c r="J2016" s="66" t="s">
        <v>1364</v>
      </c>
      <c r="K2016" s="128">
        <v>31037</v>
      </c>
      <c r="L2016" s="129">
        <f t="shared" ca="1" si="31"/>
        <v>40.153424657534245</v>
      </c>
      <c r="M2016" s="122">
        <v>0</v>
      </c>
      <c r="N2016" s="122" t="s">
        <v>1371</v>
      </c>
      <c r="O2016" s="122" t="s">
        <v>7813</v>
      </c>
    </row>
    <row r="2017" spans="1:15" s="120" customFormat="1" ht="12" hidden="1">
      <c r="A2017" s="122">
        <v>2022</v>
      </c>
      <c r="B2017" s="58" t="s">
        <v>3702</v>
      </c>
      <c r="C2017" s="59">
        <v>1000588263</v>
      </c>
      <c r="D2017" s="65" t="s">
        <v>4202</v>
      </c>
      <c r="E2017" s="60" t="s">
        <v>739</v>
      </c>
      <c r="F2017" s="61">
        <v>44860</v>
      </c>
      <c r="G2017" s="62">
        <v>2</v>
      </c>
      <c r="H2017" s="62">
        <v>15</v>
      </c>
      <c r="I2017" s="61">
        <v>44936</v>
      </c>
      <c r="J2017" s="66" t="s">
        <v>1364</v>
      </c>
      <c r="K2017" s="128">
        <v>33456</v>
      </c>
      <c r="L2017" s="129">
        <f t="shared" ca="1" si="31"/>
        <v>33.526027397260272</v>
      </c>
      <c r="M2017" s="122">
        <v>0</v>
      </c>
      <c r="N2017" s="122" t="s">
        <v>1371</v>
      </c>
      <c r="O2017" s="122" t="s">
        <v>7813</v>
      </c>
    </row>
    <row r="2018" spans="1:15" s="120" customFormat="1" ht="12" hidden="1">
      <c r="A2018" s="122">
        <v>2022</v>
      </c>
      <c r="B2018" s="58" t="s">
        <v>2747</v>
      </c>
      <c r="C2018" s="59">
        <v>52976437</v>
      </c>
      <c r="D2018" s="65" t="s">
        <v>3872</v>
      </c>
      <c r="E2018" s="60" t="s">
        <v>742</v>
      </c>
      <c r="F2018" s="61">
        <v>44572</v>
      </c>
      <c r="G2018" s="62">
        <v>12</v>
      </c>
      <c r="H2018" s="62">
        <v>1</v>
      </c>
      <c r="I2018" s="61">
        <v>44937</v>
      </c>
      <c r="J2018" s="66" t="s">
        <v>1364</v>
      </c>
      <c r="K2018" s="128">
        <v>30607</v>
      </c>
      <c r="L2018" s="129">
        <f t="shared" ca="1" si="31"/>
        <v>41.331506849315069</v>
      </c>
      <c r="M2018" s="122">
        <v>0</v>
      </c>
      <c r="N2018" s="122" t="s">
        <v>1371</v>
      </c>
      <c r="O2018" s="122" t="s">
        <v>7813</v>
      </c>
    </row>
    <row r="2019" spans="1:15" s="120" customFormat="1" ht="12" hidden="1">
      <c r="A2019" s="122">
        <v>2022</v>
      </c>
      <c r="B2019" s="58" t="s">
        <v>2942</v>
      </c>
      <c r="C2019" s="59">
        <v>53032679</v>
      </c>
      <c r="D2019" s="65" t="s">
        <v>2283</v>
      </c>
      <c r="E2019" s="60" t="s">
        <v>742</v>
      </c>
      <c r="F2019" s="61">
        <v>44578</v>
      </c>
      <c r="G2019" s="62">
        <v>11</v>
      </c>
      <c r="H2019" s="62">
        <v>15</v>
      </c>
      <c r="I2019" s="61">
        <v>44937</v>
      </c>
      <c r="J2019" s="66" t="s">
        <v>1364</v>
      </c>
      <c r="K2019" s="128">
        <v>31410</v>
      </c>
      <c r="L2019" s="129">
        <f t="shared" ca="1" si="31"/>
        <v>39.131506849315066</v>
      </c>
      <c r="M2019" s="122">
        <v>0</v>
      </c>
      <c r="N2019" s="122" t="s">
        <v>1371</v>
      </c>
      <c r="O2019" s="122" t="s">
        <v>7813</v>
      </c>
    </row>
    <row r="2020" spans="1:15" s="120" customFormat="1" ht="12" hidden="1">
      <c r="A2020" s="122">
        <v>2022</v>
      </c>
      <c r="B2020" s="58" t="s">
        <v>3001</v>
      </c>
      <c r="C2020" s="59">
        <v>1018506202</v>
      </c>
      <c r="D2020" s="65" t="s">
        <v>3915</v>
      </c>
      <c r="E2020" s="60" t="s">
        <v>742</v>
      </c>
      <c r="F2020" s="61">
        <v>44575</v>
      </c>
      <c r="G2020" s="62">
        <v>11</v>
      </c>
      <c r="H2020" s="62">
        <v>16</v>
      </c>
      <c r="I2020" s="61">
        <v>44937</v>
      </c>
      <c r="J2020" s="66" t="s">
        <v>1364</v>
      </c>
      <c r="K2020" s="128">
        <v>36066</v>
      </c>
      <c r="L2020" s="129">
        <f t="shared" ca="1" si="31"/>
        <v>26.375342465753423</v>
      </c>
      <c r="M2020" s="122">
        <v>0</v>
      </c>
      <c r="N2020" s="122" t="s">
        <v>1371</v>
      </c>
      <c r="O2020" s="122" t="s">
        <v>7813</v>
      </c>
    </row>
    <row r="2021" spans="1:15" s="120" customFormat="1" ht="12" hidden="1">
      <c r="A2021" s="122">
        <v>2022</v>
      </c>
      <c r="B2021" s="58" t="s">
        <v>3179</v>
      </c>
      <c r="C2021" s="59">
        <v>1013600355</v>
      </c>
      <c r="D2021" s="65" t="s">
        <v>2293</v>
      </c>
      <c r="E2021" s="60" t="s">
        <v>742</v>
      </c>
      <c r="F2021" s="61">
        <v>44580</v>
      </c>
      <c r="G2021" s="62">
        <v>11</v>
      </c>
      <c r="H2021" s="62">
        <v>23</v>
      </c>
      <c r="I2021" s="61">
        <v>44937</v>
      </c>
      <c r="J2021" s="66" t="s">
        <v>1364</v>
      </c>
      <c r="K2021" s="128">
        <v>32460</v>
      </c>
      <c r="L2021" s="129">
        <f t="shared" ca="1" si="31"/>
        <v>36.254794520547946</v>
      </c>
      <c r="M2021" s="122">
        <v>0</v>
      </c>
      <c r="N2021" s="122" t="s">
        <v>1371</v>
      </c>
      <c r="O2021" s="122" t="s">
        <v>7813</v>
      </c>
    </row>
    <row r="2022" spans="1:15" s="120" customFormat="1" ht="12" hidden="1">
      <c r="A2022" s="122">
        <v>2022</v>
      </c>
      <c r="B2022" s="58" t="s">
        <v>3542</v>
      </c>
      <c r="C2022" s="59">
        <v>1128443233</v>
      </c>
      <c r="D2022" s="65" t="s">
        <v>2354</v>
      </c>
      <c r="E2022" s="60" t="s">
        <v>739</v>
      </c>
      <c r="F2022" s="61">
        <v>44754</v>
      </c>
      <c r="G2022" s="62">
        <v>6</v>
      </c>
      <c r="H2022" s="62">
        <v>0</v>
      </c>
      <c r="I2022" s="61">
        <v>44937</v>
      </c>
      <c r="J2022" s="66" t="s">
        <v>1364</v>
      </c>
      <c r="K2022" s="128">
        <v>33708</v>
      </c>
      <c r="L2022" s="129">
        <f t="shared" ca="1" si="31"/>
        <v>32.835616438356162</v>
      </c>
      <c r="M2022" s="122">
        <v>0</v>
      </c>
      <c r="N2022" s="122" t="s">
        <v>1371</v>
      </c>
      <c r="O2022" s="122" t="s">
        <v>7813</v>
      </c>
    </row>
    <row r="2023" spans="1:15" s="120" customFormat="1" ht="12" hidden="1">
      <c r="A2023" s="122">
        <v>2022</v>
      </c>
      <c r="B2023" s="58" t="s">
        <v>3543</v>
      </c>
      <c r="C2023" s="59">
        <v>34678272</v>
      </c>
      <c r="D2023" s="65" t="s">
        <v>2526</v>
      </c>
      <c r="E2023" s="60" t="s">
        <v>742</v>
      </c>
      <c r="F2023" s="61">
        <v>44754</v>
      </c>
      <c r="G2023" s="62">
        <v>6</v>
      </c>
      <c r="H2023" s="62">
        <v>0</v>
      </c>
      <c r="I2023" s="61">
        <v>44937</v>
      </c>
      <c r="J2023" s="66" t="s">
        <v>1364</v>
      </c>
      <c r="K2023" s="128">
        <v>26891</v>
      </c>
      <c r="L2023" s="129">
        <f t="shared" ca="1" si="31"/>
        <v>51.512328767123286</v>
      </c>
      <c r="M2023" s="122">
        <v>0</v>
      </c>
      <c r="N2023" s="122" t="s">
        <v>1371</v>
      </c>
      <c r="O2023" s="122" t="s">
        <v>7813</v>
      </c>
    </row>
    <row r="2024" spans="1:15" s="120" customFormat="1" ht="12" hidden="1">
      <c r="A2024" s="122">
        <v>2022</v>
      </c>
      <c r="B2024" s="58" t="s">
        <v>3644</v>
      </c>
      <c r="C2024" s="59">
        <v>1013667772</v>
      </c>
      <c r="D2024" s="65" t="s">
        <v>4167</v>
      </c>
      <c r="E2024" s="60" t="s">
        <v>742</v>
      </c>
      <c r="F2024" s="61">
        <v>44831</v>
      </c>
      <c r="G2024" s="62">
        <v>3</v>
      </c>
      <c r="H2024" s="62">
        <v>15</v>
      </c>
      <c r="I2024" s="61">
        <v>44937</v>
      </c>
      <c r="J2024" s="66" t="s">
        <v>1364</v>
      </c>
      <c r="K2024" s="128">
        <v>35215</v>
      </c>
      <c r="L2024" s="129">
        <f t="shared" ca="1" si="31"/>
        <v>28.706849315068492</v>
      </c>
      <c r="M2024" s="122">
        <v>0</v>
      </c>
      <c r="N2024" s="122" t="s">
        <v>1371</v>
      </c>
      <c r="O2024" s="122" t="s">
        <v>7813</v>
      </c>
    </row>
    <row r="2025" spans="1:15" s="120" customFormat="1" ht="12" hidden="1">
      <c r="A2025" s="122">
        <v>2022</v>
      </c>
      <c r="B2025" s="58" t="s">
        <v>3770</v>
      </c>
      <c r="C2025" s="59">
        <v>51627148</v>
      </c>
      <c r="D2025" s="65" t="s">
        <v>4221</v>
      </c>
      <c r="E2025" s="60" t="s">
        <v>742</v>
      </c>
      <c r="F2025" s="61">
        <v>44877</v>
      </c>
      <c r="G2025" s="62">
        <v>2</v>
      </c>
      <c r="H2025" s="62">
        <v>0</v>
      </c>
      <c r="I2025" s="61">
        <v>44937</v>
      </c>
      <c r="J2025" s="66" t="s">
        <v>1364</v>
      </c>
      <c r="K2025" s="128">
        <v>22664</v>
      </c>
      <c r="L2025" s="129">
        <f t="shared" ca="1" si="31"/>
        <v>63.093150684931508</v>
      </c>
      <c r="M2025" s="122">
        <v>0</v>
      </c>
      <c r="N2025" s="122" t="s">
        <v>1371</v>
      </c>
      <c r="O2025" s="122" t="s">
        <v>7813</v>
      </c>
    </row>
    <row r="2026" spans="1:15" s="120" customFormat="1" ht="12" hidden="1">
      <c r="A2026" s="122">
        <v>2022</v>
      </c>
      <c r="B2026" s="58" t="s">
        <v>2746</v>
      </c>
      <c r="C2026" s="59">
        <v>1098673451</v>
      </c>
      <c r="D2026" s="65" t="s">
        <v>2439</v>
      </c>
      <c r="E2026" s="60" t="s">
        <v>739</v>
      </c>
      <c r="F2026" s="61">
        <v>44572</v>
      </c>
      <c r="G2026" s="62">
        <v>12</v>
      </c>
      <c r="H2026" s="62">
        <v>2</v>
      </c>
      <c r="I2026" s="61">
        <v>44938</v>
      </c>
      <c r="J2026" s="66" t="s">
        <v>1364</v>
      </c>
      <c r="K2026" s="128">
        <v>32702</v>
      </c>
      <c r="L2026" s="129">
        <f t="shared" ca="1" si="31"/>
        <v>35.591780821917808</v>
      </c>
      <c r="M2026" s="122">
        <v>0</v>
      </c>
      <c r="N2026" s="122" t="s">
        <v>1371</v>
      </c>
      <c r="O2026" s="122" t="s">
        <v>7813</v>
      </c>
    </row>
    <row r="2027" spans="1:15" s="120" customFormat="1" ht="12" hidden="1">
      <c r="A2027" s="122">
        <v>2022</v>
      </c>
      <c r="B2027" s="58" t="s">
        <v>3544</v>
      </c>
      <c r="C2027" s="59">
        <v>8731327</v>
      </c>
      <c r="D2027" s="65" t="s">
        <v>3876</v>
      </c>
      <c r="E2027" s="60" t="s">
        <v>739</v>
      </c>
      <c r="F2027" s="61">
        <v>44755</v>
      </c>
      <c r="G2027" s="62">
        <v>6</v>
      </c>
      <c r="H2027" s="62">
        <v>0</v>
      </c>
      <c r="I2027" s="61">
        <v>44938</v>
      </c>
      <c r="J2027" s="66" t="s">
        <v>1364</v>
      </c>
      <c r="K2027" s="128">
        <v>23167</v>
      </c>
      <c r="L2027" s="129">
        <f t="shared" ca="1" si="31"/>
        <v>61.715068493150682</v>
      </c>
      <c r="M2027" s="122">
        <v>0</v>
      </c>
      <c r="N2027" s="122" t="s">
        <v>1371</v>
      </c>
      <c r="O2027" s="122" t="s">
        <v>7813</v>
      </c>
    </row>
    <row r="2028" spans="1:15" s="120" customFormat="1" ht="12" hidden="1">
      <c r="A2028" s="122">
        <v>2022</v>
      </c>
      <c r="B2028" s="58" t="s">
        <v>3573</v>
      </c>
      <c r="C2028" s="59">
        <v>88210346</v>
      </c>
      <c r="D2028" s="65" t="s">
        <v>1251</v>
      </c>
      <c r="E2028" s="60" t="s">
        <v>739</v>
      </c>
      <c r="F2028" s="61">
        <v>44770</v>
      </c>
      <c r="G2028" s="62">
        <v>5</v>
      </c>
      <c r="H2028" s="62">
        <v>15</v>
      </c>
      <c r="I2028" s="61">
        <v>44938</v>
      </c>
      <c r="J2028" s="66" t="s">
        <v>1364</v>
      </c>
      <c r="K2028" s="128">
        <v>27287</v>
      </c>
      <c r="L2028" s="129">
        <f t="shared" ca="1" si="31"/>
        <v>50.42739726027397</v>
      </c>
      <c r="M2028" s="122">
        <v>0</v>
      </c>
      <c r="N2028" s="122" t="s">
        <v>1371</v>
      </c>
      <c r="O2028" s="122" t="s">
        <v>7813</v>
      </c>
    </row>
    <row r="2029" spans="1:15" s="120" customFormat="1" ht="12" hidden="1">
      <c r="A2029" s="122">
        <v>2022</v>
      </c>
      <c r="B2029" s="58" t="s">
        <v>3581</v>
      </c>
      <c r="C2029" s="59">
        <v>52620942</v>
      </c>
      <c r="D2029" s="65" t="s">
        <v>2399</v>
      </c>
      <c r="E2029" s="60" t="s">
        <v>742</v>
      </c>
      <c r="F2029" s="61">
        <v>44776</v>
      </c>
      <c r="G2029" s="62">
        <v>4</v>
      </c>
      <c r="H2029" s="62">
        <v>28</v>
      </c>
      <c r="I2029" s="61">
        <v>44938</v>
      </c>
      <c r="J2029" s="66" t="s">
        <v>1365</v>
      </c>
      <c r="K2029" s="128">
        <v>26748</v>
      </c>
      <c r="L2029" s="129">
        <f t="shared" ca="1" si="31"/>
        <v>51.904109589041099</v>
      </c>
      <c r="M2029" s="122">
        <v>0</v>
      </c>
      <c r="N2029" s="122" t="s">
        <v>1371</v>
      </c>
      <c r="O2029" s="122" t="s">
        <v>7813</v>
      </c>
    </row>
    <row r="2030" spans="1:15" s="120" customFormat="1" ht="12" hidden="1">
      <c r="A2030" s="122">
        <v>2022</v>
      </c>
      <c r="B2030" s="58" t="s">
        <v>3703</v>
      </c>
      <c r="C2030" s="59">
        <v>52484284</v>
      </c>
      <c r="D2030" s="65" t="s">
        <v>4203</v>
      </c>
      <c r="E2030" s="60" t="s">
        <v>742</v>
      </c>
      <c r="F2030" s="61">
        <v>44858</v>
      </c>
      <c r="G2030" s="62">
        <v>2</v>
      </c>
      <c r="H2030" s="62">
        <v>19</v>
      </c>
      <c r="I2030" s="61">
        <v>44938</v>
      </c>
      <c r="J2030" s="66" t="s">
        <v>1364</v>
      </c>
      <c r="K2030" s="128">
        <v>28866</v>
      </c>
      <c r="L2030" s="129">
        <f t="shared" ca="1" si="31"/>
        <v>46.101369863013701</v>
      </c>
      <c r="M2030" s="122">
        <v>0</v>
      </c>
      <c r="N2030" s="122" t="s">
        <v>1371</v>
      </c>
      <c r="O2030" s="122" t="s">
        <v>7813</v>
      </c>
    </row>
    <row r="2031" spans="1:15" s="120" customFormat="1" ht="12" hidden="1">
      <c r="A2031" s="122">
        <v>2022</v>
      </c>
      <c r="B2031" s="58" t="s">
        <v>2781</v>
      </c>
      <c r="C2031" s="59">
        <v>63548541</v>
      </c>
      <c r="D2031" s="65" t="s">
        <v>829</v>
      </c>
      <c r="E2031" s="60" t="s">
        <v>742</v>
      </c>
      <c r="F2031" s="61">
        <v>44573</v>
      </c>
      <c r="G2031" s="62">
        <v>12</v>
      </c>
      <c r="H2031" s="62">
        <v>2</v>
      </c>
      <c r="I2031" s="61">
        <v>44939</v>
      </c>
      <c r="J2031" s="66" t="s">
        <v>1364</v>
      </c>
      <c r="K2031" s="128">
        <v>30694</v>
      </c>
      <c r="L2031" s="129">
        <f t="shared" ca="1" si="31"/>
        <v>41.093150684931508</v>
      </c>
      <c r="M2031" s="122">
        <v>0</v>
      </c>
      <c r="N2031" s="122" t="s">
        <v>1371</v>
      </c>
      <c r="O2031" s="122" t="s">
        <v>7813</v>
      </c>
    </row>
    <row r="2032" spans="1:15" s="120" customFormat="1" ht="12" hidden="1">
      <c r="A2032" s="122">
        <v>2022</v>
      </c>
      <c r="B2032" s="58" t="s">
        <v>2792</v>
      </c>
      <c r="C2032" s="59">
        <v>52817381</v>
      </c>
      <c r="D2032" s="65" t="s">
        <v>927</v>
      </c>
      <c r="E2032" s="60" t="s">
        <v>742</v>
      </c>
      <c r="F2032" s="61">
        <v>44572</v>
      </c>
      <c r="G2032" s="62">
        <v>12</v>
      </c>
      <c r="H2032" s="62">
        <v>3</v>
      </c>
      <c r="I2032" s="61">
        <v>44939</v>
      </c>
      <c r="J2032" s="66" t="s">
        <v>1364</v>
      </c>
      <c r="K2032" s="128">
        <v>30477</v>
      </c>
      <c r="L2032" s="129">
        <f t="shared" ca="1" si="31"/>
        <v>41.68767123287671</v>
      </c>
      <c r="M2032" s="122">
        <v>0</v>
      </c>
      <c r="N2032" s="122" t="s">
        <v>1371</v>
      </c>
      <c r="O2032" s="122" t="s">
        <v>7813</v>
      </c>
    </row>
    <row r="2033" spans="1:15" s="120" customFormat="1" ht="12" hidden="1">
      <c r="A2033" s="122">
        <v>2022</v>
      </c>
      <c r="B2033" s="58" t="s">
        <v>2805</v>
      </c>
      <c r="C2033" s="59">
        <v>52961511</v>
      </c>
      <c r="D2033" s="65" t="s">
        <v>920</v>
      </c>
      <c r="E2033" s="60" t="s">
        <v>742</v>
      </c>
      <c r="F2033" s="61">
        <v>44573</v>
      </c>
      <c r="G2033" s="62">
        <v>12</v>
      </c>
      <c r="H2033" s="62">
        <v>2</v>
      </c>
      <c r="I2033" s="61">
        <v>44939</v>
      </c>
      <c r="J2033" s="66" t="s">
        <v>1364</v>
      </c>
      <c r="K2033" s="128">
        <v>30190</v>
      </c>
      <c r="L2033" s="129">
        <f t="shared" ca="1" si="31"/>
        <v>42.473972602739728</v>
      </c>
      <c r="M2033" s="122">
        <v>0</v>
      </c>
      <c r="N2033" s="122" t="s">
        <v>1371</v>
      </c>
      <c r="O2033" s="122" t="s">
        <v>7813</v>
      </c>
    </row>
    <row r="2034" spans="1:15" s="120" customFormat="1" ht="12" hidden="1">
      <c r="A2034" s="122">
        <v>2022</v>
      </c>
      <c r="B2034" s="58" t="s">
        <v>2835</v>
      </c>
      <c r="C2034" s="59">
        <v>1016066055</v>
      </c>
      <c r="D2034" s="65" t="s">
        <v>3883</v>
      </c>
      <c r="E2034" s="60" t="s">
        <v>742</v>
      </c>
      <c r="F2034" s="61">
        <v>44572</v>
      </c>
      <c r="G2034" s="62">
        <v>11</v>
      </c>
      <c r="H2034" s="62">
        <v>0</v>
      </c>
      <c r="I2034" s="61">
        <v>44939</v>
      </c>
      <c r="J2034" s="66" t="s">
        <v>1364</v>
      </c>
      <c r="K2034" s="128">
        <v>34463</v>
      </c>
      <c r="L2034" s="129">
        <f t="shared" ca="1" si="31"/>
        <v>30.767123287671232</v>
      </c>
      <c r="M2034" s="122">
        <v>0</v>
      </c>
      <c r="N2034" s="122" t="s">
        <v>1371</v>
      </c>
      <c r="O2034" s="122" t="s">
        <v>7813</v>
      </c>
    </row>
    <row r="2035" spans="1:15" s="120" customFormat="1" ht="12" hidden="1">
      <c r="A2035" s="122">
        <v>2022</v>
      </c>
      <c r="B2035" s="58" t="s">
        <v>2877</v>
      </c>
      <c r="C2035" s="59">
        <v>1071164892</v>
      </c>
      <c r="D2035" s="65" t="s">
        <v>988</v>
      </c>
      <c r="E2035" s="60" t="s">
        <v>739</v>
      </c>
      <c r="F2035" s="61">
        <v>44575</v>
      </c>
      <c r="G2035" s="62">
        <v>12</v>
      </c>
      <c r="H2035" s="62">
        <v>0</v>
      </c>
      <c r="I2035" s="61">
        <v>44939</v>
      </c>
      <c r="J2035" s="66" t="s">
        <v>1365</v>
      </c>
      <c r="K2035" s="128">
        <v>32781</v>
      </c>
      <c r="L2035" s="129">
        <f t="shared" ca="1" si="31"/>
        <v>35.375342465753427</v>
      </c>
      <c r="M2035" s="122">
        <v>0</v>
      </c>
      <c r="N2035" s="122" t="s">
        <v>1371</v>
      </c>
      <c r="O2035" s="122" t="s">
        <v>7813</v>
      </c>
    </row>
    <row r="2036" spans="1:15" s="120" customFormat="1" ht="12" hidden="1">
      <c r="A2036" s="122">
        <v>2022</v>
      </c>
      <c r="B2036" s="58" t="s">
        <v>3110</v>
      </c>
      <c r="C2036" s="59">
        <v>1065603963</v>
      </c>
      <c r="D2036" s="65" t="s">
        <v>2627</v>
      </c>
      <c r="E2036" s="60" t="s">
        <v>739</v>
      </c>
      <c r="F2036" s="61">
        <v>44581</v>
      </c>
      <c r="G2036" s="62">
        <v>11</v>
      </c>
      <c r="H2036" s="62">
        <v>24</v>
      </c>
      <c r="I2036" s="61">
        <v>44939</v>
      </c>
      <c r="J2036" s="66" t="s">
        <v>1364</v>
      </c>
      <c r="K2036" s="128">
        <v>32578</v>
      </c>
      <c r="L2036" s="129">
        <f t="shared" ca="1" si="31"/>
        <v>35.93150684931507</v>
      </c>
      <c r="M2036" s="122">
        <v>0</v>
      </c>
      <c r="N2036" s="122" t="s">
        <v>1371</v>
      </c>
      <c r="O2036" s="122" t="s">
        <v>7813</v>
      </c>
    </row>
    <row r="2037" spans="1:15" s="120" customFormat="1" ht="12" hidden="1">
      <c r="A2037" s="122">
        <v>2022</v>
      </c>
      <c r="B2037" s="58" t="s">
        <v>3184</v>
      </c>
      <c r="C2037" s="59">
        <v>1032471175</v>
      </c>
      <c r="D2037" s="65" t="s">
        <v>1099</v>
      </c>
      <c r="E2037" s="60" t="s">
        <v>742</v>
      </c>
      <c r="F2037" s="61">
        <v>44581</v>
      </c>
      <c r="G2037" s="62">
        <v>11</v>
      </c>
      <c r="H2037" s="62">
        <v>24</v>
      </c>
      <c r="I2037" s="61">
        <v>44939</v>
      </c>
      <c r="J2037" s="66" t="s">
        <v>1364</v>
      </c>
      <c r="K2037" s="128">
        <v>34821</v>
      </c>
      <c r="L2037" s="129">
        <f t="shared" ca="1" si="31"/>
        <v>29.786301369863015</v>
      </c>
      <c r="M2037" s="122">
        <v>0</v>
      </c>
      <c r="N2037" s="122" t="s">
        <v>1371</v>
      </c>
      <c r="O2037" s="122" t="s">
        <v>7813</v>
      </c>
    </row>
    <row r="2038" spans="1:15" s="120" customFormat="1" ht="12" hidden="1">
      <c r="A2038" s="122">
        <v>2022</v>
      </c>
      <c r="B2038" s="58" t="s">
        <v>3185</v>
      </c>
      <c r="C2038" s="59">
        <v>1032372023</v>
      </c>
      <c r="D2038" s="65" t="s">
        <v>3954</v>
      </c>
      <c r="E2038" s="60" t="s">
        <v>739</v>
      </c>
      <c r="F2038" s="61">
        <v>44581</v>
      </c>
      <c r="G2038" s="62">
        <v>11</v>
      </c>
      <c r="H2038" s="62">
        <v>24</v>
      </c>
      <c r="I2038" s="61">
        <v>44939</v>
      </c>
      <c r="J2038" s="66" t="s">
        <v>1364</v>
      </c>
      <c r="K2038" s="128">
        <v>31700</v>
      </c>
      <c r="L2038" s="129">
        <f t="shared" ca="1" si="31"/>
        <v>38.336986301369862</v>
      </c>
      <c r="M2038" s="122">
        <v>0</v>
      </c>
      <c r="N2038" s="122" t="s">
        <v>1371</v>
      </c>
      <c r="O2038" s="122" t="s">
        <v>7813</v>
      </c>
    </row>
    <row r="2039" spans="1:15" s="120" customFormat="1" ht="12" hidden="1">
      <c r="A2039" s="122">
        <v>2022</v>
      </c>
      <c r="B2039" s="58" t="s">
        <v>3578</v>
      </c>
      <c r="C2039" s="59">
        <v>80927634</v>
      </c>
      <c r="D2039" s="65" t="s">
        <v>4054</v>
      </c>
      <c r="E2039" s="60" t="s">
        <v>739</v>
      </c>
      <c r="F2039" s="61">
        <v>44771</v>
      </c>
      <c r="G2039" s="62">
        <v>5</v>
      </c>
      <c r="H2039" s="62">
        <v>15</v>
      </c>
      <c r="I2039" s="61">
        <v>44939</v>
      </c>
      <c r="J2039" s="66" t="s">
        <v>1364</v>
      </c>
      <c r="K2039" s="128">
        <v>31377</v>
      </c>
      <c r="L2039" s="129">
        <f t="shared" ca="1" si="31"/>
        <v>39.221917808219175</v>
      </c>
      <c r="M2039" s="122">
        <v>0</v>
      </c>
      <c r="N2039" s="122" t="s">
        <v>1371</v>
      </c>
      <c r="O2039" s="122" t="s">
        <v>7813</v>
      </c>
    </row>
    <row r="2040" spans="1:15" s="120" customFormat="1" ht="12" hidden="1">
      <c r="A2040" s="122">
        <v>2022</v>
      </c>
      <c r="B2040" s="58" t="s">
        <v>3596</v>
      </c>
      <c r="C2040" s="59">
        <v>1076651397</v>
      </c>
      <c r="D2040" s="65" t="s">
        <v>1334</v>
      </c>
      <c r="E2040" s="60" t="s">
        <v>742</v>
      </c>
      <c r="F2040" s="61">
        <v>44777</v>
      </c>
      <c r="G2040" s="62">
        <v>5</v>
      </c>
      <c r="H2040" s="62">
        <v>10</v>
      </c>
      <c r="I2040" s="61">
        <v>44939</v>
      </c>
      <c r="J2040" s="66" t="s">
        <v>1364</v>
      </c>
      <c r="K2040" s="128">
        <v>32451</v>
      </c>
      <c r="L2040" s="129">
        <f t="shared" ca="1" si="31"/>
        <v>36.279452054794518</v>
      </c>
      <c r="M2040" s="122">
        <v>0</v>
      </c>
      <c r="N2040" s="122" t="s">
        <v>1371</v>
      </c>
      <c r="O2040" s="122" t="s">
        <v>7813</v>
      </c>
    </row>
    <row r="2041" spans="1:15" s="120" customFormat="1" ht="12" hidden="1">
      <c r="A2041" s="122">
        <v>2022</v>
      </c>
      <c r="B2041" s="58" t="s">
        <v>3172</v>
      </c>
      <c r="C2041" s="59">
        <v>79960990</v>
      </c>
      <c r="D2041" s="65" t="s">
        <v>2400</v>
      </c>
      <c r="E2041" s="60" t="s">
        <v>739</v>
      </c>
      <c r="F2041" s="61">
        <v>44580</v>
      </c>
      <c r="G2041" s="62">
        <v>11</v>
      </c>
      <c r="H2041" s="62">
        <v>26</v>
      </c>
      <c r="I2041" s="61">
        <v>44940</v>
      </c>
      <c r="J2041" s="66" t="s">
        <v>1364</v>
      </c>
      <c r="K2041" s="128">
        <v>28246</v>
      </c>
      <c r="L2041" s="129">
        <f t="shared" ca="1" si="31"/>
        <v>47.8</v>
      </c>
      <c r="M2041" s="122">
        <v>0</v>
      </c>
      <c r="N2041" s="122" t="s">
        <v>1371</v>
      </c>
      <c r="O2041" s="122" t="s">
        <v>7813</v>
      </c>
    </row>
    <row r="2042" spans="1:15" s="120" customFormat="1" ht="12" hidden="1">
      <c r="A2042" s="122">
        <v>2022</v>
      </c>
      <c r="B2042" s="58" t="s">
        <v>3228</v>
      </c>
      <c r="C2042" s="59">
        <v>52273712</v>
      </c>
      <c r="D2042" s="65" t="s">
        <v>1212</v>
      </c>
      <c r="E2042" s="60" t="s">
        <v>742</v>
      </c>
      <c r="F2042" s="61">
        <v>44580</v>
      </c>
      <c r="G2042" s="62">
        <v>11</v>
      </c>
      <c r="H2042" s="62">
        <v>26</v>
      </c>
      <c r="I2042" s="61">
        <v>44940</v>
      </c>
      <c r="J2042" s="66" t="s">
        <v>1364</v>
      </c>
      <c r="K2042" s="128">
        <v>27809</v>
      </c>
      <c r="L2042" s="129">
        <f t="shared" ca="1" si="31"/>
        <v>48.9972602739726</v>
      </c>
      <c r="M2042" s="122">
        <v>0</v>
      </c>
      <c r="N2042" s="122" t="s">
        <v>1371</v>
      </c>
      <c r="O2042" s="122" t="s">
        <v>7813</v>
      </c>
    </row>
    <row r="2043" spans="1:15" s="120" customFormat="1" ht="12" hidden="1">
      <c r="A2043" s="122">
        <v>2022</v>
      </c>
      <c r="B2043" s="58" t="s">
        <v>3229</v>
      </c>
      <c r="C2043" s="59">
        <v>1032457164</v>
      </c>
      <c r="D2043" s="65" t="s">
        <v>1110</v>
      </c>
      <c r="E2043" s="60" t="s">
        <v>739</v>
      </c>
      <c r="F2043" s="61">
        <v>44580</v>
      </c>
      <c r="G2043" s="62">
        <v>11</v>
      </c>
      <c r="H2043" s="62">
        <v>26</v>
      </c>
      <c r="I2043" s="61">
        <v>44940</v>
      </c>
      <c r="J2043" s="66" t="s">
        <v>1364</v>
      </c>
      <c r="K2043" s="128">
        <v>34131</v>
      </c>
      <c r="L2043" s="129">
        <f t="shared" ca="1" si="31"/>
        <v>31.676712328767124</v>
      </c>
      <c r="M2043" s="122">
        <v>0</v>
      </c>
      <c r="N2043" s="122" t="s">
        <v>1371</v>
      </c>
      <c r="O2043" s="122" t="s">
        <v>7813</v>
      </c>
    </row>
    <row r="2044" spans="1:15" s="120" customFormat="1" ht="12" hidden="1">
      <c r="A2044" s="122">
        <v>2022</v>
      </c>
      <c r="B2044" s="58" t="s">
        <v>3230</v>
      </c>
      <c r="C2044" s="59">
        <v>51986764</v>
      </c>
      <c r="D2044" s="65" t="s">
        <v>3968</v>
      </c>
      <c r="E2044" s="60" t="s">
        <v>742</v>
      </c>
      <c r="F2044" s="61">
        <v>44580</v>
      </c>
      <c r="G2044" s="62">
        <v>11</v>
      </c>
      <c r="H2044" s="62">
        <v>26</v>
      </c>
      <c r="I2044" s="61">
        <v>44940</v>
      </c>
      <c r="J2044" s="66" t="s">
        <v>1364</v>
      </c>
      <c r="K2044" s="128">
        <v>25544</v>
      </c>
      <c r="L2044" s="129">
        <f t="shared" ca="1" si="31"/>
        <v>55.202739726027396</v>
      </c>
      <c r="M2044" s="122">
        <v>0</v>
      </c>
      <c r="N2044" s="122" t="s">
        <v>1371</v>
      </c>
      <c r="O2044" s="122" t="s">
        <v>7813</v>
      </c>
    </row>
    <row r="2045" spans="1:15" s="120" customFormat="1" ht="12" hidden="1">
      <c r="A2045" s="122">
        <v>2022</v>
      </c>
      <c r="B2045" s="58" t="s">
        <v>3236</v>
      </c>
      <c r="C2045" s="59">
        <v>40398349</v>
      </c>
      <c r="D2045" s="65" t="s">
        <v>2381</v>
      </c>
      <c r="E2045" s="60" t="s">
        <v>742</v>
      </c>
      <c r="F2045" s="131">
        <v>44582</v>
      </c>
      <c r="G2045" s="62">
        <v>11</v>
      </c>
      <c r="H2045" s="62">
        <v>24</v>
      </c>
      <c r="I2045" s="61">
        <v>44940</v>
      </c>
      <c r="J2045" s="66" t="s">
        <v>1364</v>
      </c>
      <c r="K2045" s="128">
        <v>26806</v>
      </c>
      <c r="L2045" s="129">
        <f t="shared" ca="1" si="31"/>
        <v>51.745205479452054</v>
      </c>
      <c r="M2045" s="122">
        <v>0</v>
      </c>
      <c r="N2045" s="122" t="s">
        <v>1371</v>
      </c>
      <c r="O2045" s="122" t="s">
        <v>7813</v>
      </c>
    </row>
    <row r="2046" spans="1:15" s="120" customFormat="1" ht="12" hidden="1">
      <c r="A2046" s="122">
        <v>2022</v>
      </c>
      <c r="B2046" s="58" t="s">
        <v>3237</v>
      </c>
      <c r="C2046" s="59">
        <v>1033729255</v>
      </c>
      <c r="D2046" s="65" t="s">
        <v>1057</v>
      </c>
      <c r="E2046" s="60" t="s">
        <v>742</v>
      </c>
      <c r="F2046" s="61">
        <v>44581</v>
      </c>
      <c r="G2046" s="62">
        <v>11</v>
      </c>
      <c r="H2046" s="62">
        <v>25</v>
      </c>
      <c r="I2046" s="61">
        <v>44940</v>
      </c>
      <c r="J2046" s="66" t="s">
        <v>1364</v>
      </c>
      <c r="K2046" s="128">
        <v>33240</v>
      </c>
      <c r="L2046" s="129">
        <f t="shared" ca="1" si="31"/>
        <v>34.11780821917808</v>
      </c>
      <c r="M2046" s="122">
        <v>0</v>
      </c>
      <c r="N2046" s="122" t="s">
        <v>1371</v>
      </c>
      <c r="O2046" s="122" t="s">
        <v>7813</v>
      </c>
    </row>
    <row r="2047" spans="1:15" s="120" customFormat="1" ht="12" hidden="1">
      <c r="A2047" s="122">
        <v>2022</v>
      </c>
      <c r="B2047" s="58" t="s">
        <v>3314</v>
      </c>
      <c r="C2047" s="59">
        <v>1233891291</v>
      </c>
      <c r="D2047" s="65" t="s">
        <v>3997</v>
      </c>
      <c r="E2047" s="60" t="s">
        <v>742</v>
      </c>
      <c r="F2047" s="61">
        <v>44582</v>
      </c>
      <c r="G2047" s="62">
        <v>11</v>
      </c>
      <c r="H2047" s="62">
        <v>24</v>
      </c>
      <c r="I2047" s="61">
        <v>44940</v>
      </c>
      <c r="J2047" s="66" t="s">
        <v>1365</v>
      </c>
      <c r="K2047" s="128">
        <v>35600</v>
      </c>
      <c r="L2047" s="129">
        <f t="shared" ca="1" si="31"/>
        <v>27.652054794520549</v>
      </c>
      <c r="M2047" s="122">
        <v>0</v>
      </c>
      <c r="N2047" s="122" t="s">
        <v>1371</v>
      </c>
      <c r="O2047" s="122" t="s">
        <v>7813</v>
      </c>
    </row>
    <row r="2048" spans="1:15" s="120" customFormat="1" ht="12" hidden="1">
      <c r="A2048" s="122">
        <v>2022</v>
      </c>
      <c r="B2048" s="58" t="s">
        <v>3320</v>
      </c>
      <c r="C2048" s="59">
        <v>52777050</v>
      </c>
      <c r="D2048" s="65" t="s">
        <v>1355</v>
      </c>
      <c r="E2048" s="60" t="s">
        <v>742</v>
      </c>
      <c r="F2048" s="61">
        <v>44582</v>
      </c>
      <c r="G2048" s="62">
        <v>11</v>
      </c>
      <c r="H2048" s="62">
        <v>24</v>
      </c>
      <c r="I2048" s="61">
        <v>44940</v>
      </c>
      <c r="J2048" s="66" t="s">
        <v>1364</v>
      </c>
      <c r="K2048" s="128">
        <v>28877</v>
      </c>
      <c r="L2048" s="129">
        <f t="shared" ca="1" si="31"/>
        <v>46.07123287671233</v>
      </c>
      <c r="M2048" s="122">
        <v>0</v>
      </c>
      <c r="N2048" s="122" t="s">
        <v>1371</v>
      </c>
      <c r="O2048" s="122" t="s">
        <v>7813</v>
      </c>
    </row>
    <row r="2049" spans="1:15" s="120" customFormat="1" ht="12" hidden="1">
      <c r="A2049" s="122">
        <v>2022</v>
      </c>
      <c r="B2049" s="58" t="s">
        <v>3355</v>
      </c>
      <c r="C2049" s="59">
        <v>1018420951</v>
      </c>
      <c r="D2049" s="65" t="s">
        <v>1147</v>
      </c>
      <c r="E2049" s="60" t="s">
        <v>742</v>
      </c>
      <c r="F2049" s="61">
        <v>44582</v>
      </c>
      <c r="G2049" s="62">
        <v>11</v>
      </c>
      <c r="H2049" s="62">
        <v>24</v>
      </c>
      <c r="I2049" s="61">
        <v>44940</v>
      </c>
      <c r="J2049" s="66" t="s">
        <v>1364</v>
      </c>
      <c r="K2049" s="128">
        <v>32350</v>
      </c>
      <c r="L2049" s="129">
        <f t="shared" ca="1" si="31"/>
        <v>36.556164383561644</v>
      </c>
      <c r="M2049" s="122">
        <v>0</v>
      </c>
      <c r="N2049" s="122" t="s">
        <v>1371</v>
      </c>
      <c r="O2049" s="122" t="s">
        <v>7813</v>
      </c>
    </row>
    <row r="2050" spans="1:15" s="120" customFormat="1" ht="12" hidden="1">
      <c r="A2050" s="122">
        <v>2022</v>
      </c>
      <c r="B2050" s="58" t="s">
        <v>3445</v>
      </c>
      <c r="C2050" s="59">
        <v>1033722180</v>
      </c>
      <c r="D2050" s="65" t="s">
        <v>1113</v>
      </c>
      <c r="E2050" s="60" t="s">
        <v>739</v>
      </c>
      <c r="F2050" s="61">
        <v>44587</v>
      </c>
      <c r="G2050" s="62">
        <v>11</v>
      </c>
      <c r="H2050" s="62">
        <v>19</v>
      </c>
      <c r="I2050" s="61">
        <v>44940</v>
      </c>
      <c r="J2050" s="66" t="s">
        <v>1364</v>
      </c>
      <c r="K2050" s="128">
        <v>33010</v>
      </c>
      <c r="L2050" s="129">
        <f t="shared" ca="1" si="31"/>
        <v>34.747945205479454</v>
      </c>
      <c r="M2050" s="122">
        <v>0</v>
      </c>
      <c r="N2050" s="122" t="s">
        <v>1371</v>
      </c>
      <c r="O2050" s="122" t="s">
        <v>7813</v>
      </c>
    </row>
    <row r="2051" spans="1:15" s="120" customFormat="1" ht="12" hidden="1">
      <c r="A2051" s="122">
        <v>2022</v>
      </c>
      <c r="B2051" s="58" t="s">
        <v>3447</v>
      </c>
      <c r="C2051" s="59">
        <v>1022993218</v>
      </c>
      <c r="D2051" s="65" t="s">
        <v>2308</v>
      </c>
      <c r="E2051" s="60" t="s">
        <v>742</v>
      </c>
      <c r="F2051" s="61">
        <v>44587</v>
      </c>
      <c r="G2051" s="62">
        <v>11</v>
      </c>
      <c r="H2051" s="62">
        <v>19</v>
      </c>
      <c r="I2051" s="61">
        <v>44940</v>
      </c>
      <c r="J2051" s="66" t="s">
        <v>1365</v>
      </c>
      <c r="K2051" s="128">
        <v>34351</v>
      </c>
      <c r="L2051" s="129">
        <f t="shared" ref="L2051:L2114" ca="1" si="32">IFERROR((TODAY()-K2051)/365,"No Aplica")</f>
        <v>31.073972602739726</v>
      </c>
      <c r="M2051" s="122" t="s">
        <v>7809</v>
      </c>
      <c r="N2051" s="122" t="s">
        <v>1371</v>
      </c>
      <c r="O2051" s="122" t="s">
        <v>7813</v>
      </c>
    </row>
    <row r="2052" spans="1:15" s="120" customFormat="1" ht="12" hidden="1">
      <c r="A2052" s="122">
        <v>2022</v>
      </c>
      <c r="B2052" s="58" t="s">
        <v>3547</v>
      </c>
      <c r="C2052" s="59">
        <v>52777610</v>
      </c>
      <c r="D2052" s="65" t="s">
        <v>1236</v>
      </c>
      <c r="E2052" s="60" t="s">
        <v>742</v>
      </c>
      <c r="F2052" s="61">
        <v>44757</v>
      </c>
      <c r="G2052" s="62">
        <v>6</v>
      </c>
      <c r="H2052" s="62">
        <v>0</v>
      </c>
      <c r="I2052" s="61">
        <v>44940</v>
      </c>
      <c r="J2052" s="66" t="s">
        <v>1364</v>
      </c>
      <c r="K2052" s="128">
        <v>30291</v>
      </c>
      <c r="L2052" s="129">
        <f t="shared" ca="1" si="32"/>
        <v>42.197260273972603</v>
      </c>
      <c r="M2052" s="122">
        <v>0</v>
      </c>
      <c r="N2052" s="122" t="s">
        <v>1371</v>
      </c>
      <c r="O2052" s="122" t="s">
        <v>7813</v>
      </c>
    </row>
    <row r="2053" spans="1:15" s="120" customFormat="1" ht="12" hidden="1">
      <c r="A2053" s="122">
        <v>2022</v>
      </c>
      <c r="B2053" s="58" t="s">
        <v>3549</v>
      </c>
      <c r="C2053" s="59">
        <v>35507616</v>
      </c>
      <c r="D2053" s="65" t="s">
        <v>1352</v>
      </c>
      <c r="E2053" s="60" t="s">
        <v>742</v>
      </c>
      <c r="F2053" s="61">
        <v>44757</v>
      </c>
      <c r="G2053" s="62">
        <v>6</v>
      </c>
      <c r="H2053" s="62">
        <v>0</v>
      </c>
      <c r="I2053" s="61">
        <v>44940</v>
      </c>
      <c r="J2053" s="66" t="s">
        <v>1364</v>
      </c>
      <c r="K2053" s="128">
        <v>24216</v>
      </c>
      <c r="L2053" s="129">
        <f t="shared" ca="1" si="32"/>
        <v>58.841095890410962</v>
      </c>
      <c r="M2053" s="122">
        <v>0</v>
      </c>
      <c r="N2053" s="122" t="s">
        <v>1371</v>
      </c>
      <c r="O2053" s="122" t="s">
        <v>7813</v>
      </c>
    </row>
    <row r="2054" spans="1:15" s="120" customFormat="1" ht="12" hidden="1">
      <c r="A2054" s="122">
        <v>2022</v>
      </c>
      <c r="B2054" s="58" t="s">
        <v>3572</v>
      </c>
      <c r="C2054" s="59">
        <v>1022377708</v>
      </c>
      <c r="D2054" s="65" t="s">
        <v>1266</v>
      </c>
      <c r="E2054" s="60" t="s">
        <v>739</v>
      </c>
      <c r="F2054" s="61">
        <v>44770</v>
      </c>
      <c r="G2054" s="62">
        <v>5</v>
      </c>
      <c r="H2054" s="62">
        <v>17</v>
      </c>
      <c r="I2054" s="61">
        <v>44940</v>
      </c>
      <c r="J2054" s="66" t="s">
        <v>1365</v>
      </c>
      <c r="K2054" s="128">
        <v>33850</v>
      </c>
      <c r="L2054" s="129">
        <f t="shared" ca="1" si="32"/>
        <v>32.446575342465756</v>
      </c>
      <c r="M2054" s="122">
        <v>0</v>
      </c>
      <c r="N2054" s="122" t="s">
        <v>1371</v>
      </c>
      <c r="O2054" s="122" t="s">
        <v>7813</v>
      </c>
    </row>
    <row r="2055" spans="1:15" s="120" customFormat="1" ht="12" hidden="1">
      <c r="A2055" s="122">
        <v>2022</v>
      </c>
      <c r="B2055" s="58" t="s">
        <v>3767</v>
      </c>
      <c r="C2055" s="59">
        <v>1059447120</v>
      </c>
      <c r="D2055" s="65" t="s">
        <v>4219</v>
      </c>
      <c r="E2055" s="60" t="s">
        <v>742</v>
      </c>
      <c r="F2055" s="61">
        <v>44880</v>
      </c>
      <c r="G2055" s="62">
        <v>2</v>
      </c>
      <c r="H2055" s="62">
        <v>0</v>
      </c>
      <c r="I2055" s="61">
        <v>44940</v>
      </c>
      <c r="J2055" s="66" t="s">
        <v>1364</v>
      </c>
      <c r="K2055" s="128">
        <v>32835</v>
      </c>
      <c r="L2055" s="129">
        <f t="shared" ca="1" si="32"/>
        <v>35.227397260273975</v>
      </c>
      <c r="M2055" s="122">
        <v>0</v>
      </c>
      <c r="N2055" s="122" t="s">
        <v>1371</v>
      </c>
      <c r="O2055" s="122" t="s">
        <v>7813</v>
      </c>
    </row>
    <row r="2056" spans="1:15" s="120" customFormat="1" ht="12" hidden="1">
      <c r="A2056" s="122">
        <v>2022</v>
      </c>
      <c r="B2056" s="58" t="s">
        <v>2732</v>
      </c>
      <c r="C2056" s="59">
        <v>52428517</v>
      </c>
      <c r="D2056" s="65" t="s">
        <v>805</v>
      </c>
      <c r="E2056" s="60" t="s">
        <v>742</v>
      </c>
      <c r="F2056" s="61">
        <v>44568</v>
      </c>
      <c r="G2056" s="62">
        <v>12</v>
      </c>
      <c r="H2056" s="62">
        <v>9</v>
      </c>
      <c r="I2056" s="61">
        <v>44941</v>
      </c>
      <c r="J2056" s="66" t="s">
        <v>1364</v>
      </c>
      <c r="K2056" s="128">
        <v>28738</v>
      </c>
      <c r="L2056" s="129">
        <f t="shared" ca="1" si="32"/>
        <v>46.452054794520549</v>
      </c>
      <c r="M2056" s="122">
        <v>0</v>
      </c>
      <c r="N2056" s="122" t="s">
        <v>1371</v>
      </c>
      <c r="O2056" s="122" t="s">
        <v>7813</v>
      </c>
    </row>
    <row r="2057" spans="1:15" s="120" customFormat="1" ht="12" hidden="1">
      <c r="A2057" s="122">
        <v>2022</v>
      </c>
      <c r="B2057" s="58" t="s">
        <v>2762</v>
      </c>
      <c r="C2057" s="59">
        <v>1047392346</v>
      </c>
      <c r="D2057" s="65" t="s">
        <v>1015</v>
      </c>
      <c r="E2057" s="60" t="s">
        <v>742</v>
      </c>
      <c r="F2057" s="61">
        <v>44572</v>
      </c>
      <c r="G2057" s="62">
        <v>12</v>
      </c>
      <c r="H2057" s="62">
        <v>5</v>
      </c>
      <c r="I2057" s="61">
        <v>44941</v>
      </c>
      <c r="J2057" s="66" t="s">
        <v>1364</v>
      </c>
      <c r="K2057" s="128">
        <v>31896</v>
      </c>
      <c r="L2057" s="129">
        <f t="shared" ca="1" si="32"/>
        <v>37.799999999999997</v>
      </c>
      <c r="M2057" s="122">
        <v>0</v>
      </c>
      <c r="N2057" s="122" t="s">
        <v>1371</v>
      </c>
      <c r="O2057" s="122" t="s">
        <v>7813</v>
      </c>
    </row>
    <row r="2058" spans="1:15" s="120" customFormat="1" ht="12" hidden="1">
      <c r="A2058" s="122">
        <v>2022</v>
      </c>
      <c r="B2058" s="58" t="s">
        <v>2779</v>
      </c>
      <c r="C2058" s="59">
        <v>1123084953</v>
      </c>
      <c r="D2058" s="65" t="s">
        <v>755</v>
      </c>
      <c r="E2058" s="60" t="s">
        <v>739</v>
      </c>
      <c r="F2058" s="61">
        <v>44573</v>
      </c>
      <c r="G2058" s="62">
        <v>12</v>
      </c>
      <c r="H2058" s="62">
        <v>4</v>
      </c>
      <c r="I2058" s="61">
        <v>44941</v>
      </c>
      <c r="J2058" s="66" t="s">
        <v>1364</v>
      </c>
      <c r="K2058" s="128">
        <v>32510</v>
      </c>
      <c r="L2058" s="129">
        <f t="shared" ca="1" si="32"/>
        <v>36.11780821917808</v>
      </c>
      <c r="M2058" s="122">
        <v>0</v>
      </c>
      <c r="N2058" s="122" t="s">
        <v>1371</v>
      </c>
      <c r="O2058" s="122" t="s">
        <v>7813</v>
      </c>
    </row>
    <row r="2059" spans="1:15" s="120" customFormat="1" ht="12" hidden="1">
      <c r="A2059" s="122">
        <v>2022</v>
      </c>
      <c r="B2059" s="58" t="s">
        <v>2821</v>
      </c>
      <c r="C2059" s="59">
        <v>1018402818</v>
      </c>
      <c r="D2059" s="65" t="s">
        <v>890</v>
      </c>
      <c r="E2059" s="60" t="s">
        <v>739</v>
      </c>
      <c r="F2059" s="61">
        <v>44573</v>
      </c>
      <c r="G2059" s="62">
        <v>12</v>
      </c>
      <c r="H2059" s="62">
        <v>4</v>
      </c>
      <c r="I2059" s="61">
        <v>44941</v>
      </c>
      <c r="J2059" s="66" t="s">
        <v>1364</v>
      </c>
      <c r="K2059" s="128">
        <v>31450</v>
      </c>
      <c r="L2059" s="129">
        <f t="shared" ca="1" si="32"/>
        <v>39.021917808219179</v>
      </c>
      <c r="M2059" s="122">
        <v>0</v>
      </c>
      <c r="N2059" s="122" t="s">
        <v>1371</v>
      </c>
      <c r="O2059" s="122" t="s">
        <v>7813</v>
      </c>
    </row>
    <row r="2060" spans="1:15" s="120" customFormat="1" ht="12" hidden="1">
      <c r="A2060" s="122">
        <v>2022</v>
      </c>
      <c r="B2060" s="58" t="s">
        <v>2849</v>
      </c>
      <c r="C2060" s="59">
        <v>1026302452</v>
      </c>
      <c r="D2060" s="65" t="s">
        <v>1271</v>
      </c>
      <c r="E2060" s="60" t="s">
        <v>739</v>
      </c>
      <c r="F2060" s="61">
        <v>44572</v>
      </c>
      <c r="G2060" s="62">
        <v>12</v>
      </c>
      <c r="H2060" s="62">
        <v>5</v>
      </c>
      <c r="I2060" s="61">
        <v>44941</v>
      </c>
      <c r="J2060" s="66" t="s">
        <v>1364</v>
      </c>
      <c r="K2060" s="128">
        <v>36009</v>
      </c>
      <c r="L2060" s="129">
        <f t="shared" ca="1" si="32"/>
        <v>26.531506849315068</v>
      </c>
      <c r="M2060" s="122">
        <v>0</v>
      </c>
      <c r="N2060" s="122" t="s">
        <v>1371</v>
      </c>
      <c r="O2060" s="122" t="s">
        <v>7813</v>
      </c>
    </row>
    <row r="2061" spans="1:15" s="120" customFormat="1" ht="12" hidden="1">
      <c r="A2061" s="122">
        <v>2022</v>
      </c>
      <c r="B2061" s="58" t="s">
        <v>2851</v>
      </c>
      <c r="C2061" s="59">
        <v>1121825660</v>
      </c>
      <c r="D2061" s="65" t="s">
        <v>916</v>
      </c>
      <c r="E2061" s="60" t="s">
        <v>742</v>
      </c>
      <c r="F2061" s="61">
        <v>44573</v>
      </c>
      <c r="G2061" s="62">
        <v>12</v>
      </c>
      <c r="H2061" s="62">
        <v>4</v>
      </c>
      <c r="I2061" s="61">
        <v>44941</v>
      </c>
      <c r="J2061" s="66" t="s">
        <v>1364</v>
      </c>
      <c r="K2061" s="128">
        <v>31550</v>
      </c>
      <c r="L2061" s="129">
        <f t="shared" ca="1" si="32"/>
        <v>38.747945205479454</v>
      </c>
      <c r="M2061" s="122">
        <v>0</v>
      </c>
      <c r="N2061" s="122" t="s">
        <v>1371</v>
      </c>
      <c r="O2061" s="122" t="s">
        <v>7813</v>
      </c>
    </row>
    <row r="2062" spans="1:15" s="120" customFormat="1" ht="12" hidden="1">
      <c r="A2062" s="122">
        <v>2022</v>
      </c>
      <c r="B2062" s="58" t="s">
        <v>2885</v>
      </c>
      <c r="C2062" s="59">
        <v>1026290833</v>
      </c>
      <c r="D2062" s="65" t="s">
        <v>1228</v>
      </c>
      <c r="E2062" s="60" t="s">
        <v>742</v>
      </c>
      <c r="F2062" s="61">
        <v>44575</v>
      </c>
      <c r="G2062" s="62">
        <v>12</v>
      </c>
      <c r="H2062" s="62">
        <v>2</v>
      </c>
      <c r="I2062" s="61">
        <v>44941</v>
      </c>
      <c r="J2062" s="66" t="s">
        <v>1364</v>
      </c>
      <c r="K2062" s="128">
        <v>34810</v>
      </c>
      <c r="L2062" s="129">
        <f t="shared" ca="1" si="32"/>
        <v>29.816438356164383</v>
      </c>
      <c r="M2062" s="122">
        <v>0</v>
      </c>
      <c r="N2062" s="122" t="s">
        <v>1371</v>
      </c>
      <c r="O2062" s="122" t="s">
        <v>7813</v>
      </c>
    </row>
    <row r="2063" spans="1:15" s="120" customFormat="1" ht="12" hidden="1">
      <c r="A2063" s="122">
        <v>2022</v>
      </c>
      <c r="B2063" s="58" t="s">
        <v>2943</v>
      </c>
      <c r="C2063" s="59">
        <v>1012330327</v>
      </c>
      <c r="D2063" s="65" t="s">
        <v>796</v>
      </c>
      <c r="E2063" s="60" t="s">
        <v>739</v>
      </c>
      <c r="F2063" s="61">
        <v>44574</v>
      </c>
      <c r="G2063" s="62">
        <v>12</v>
      </c>
      <c r="H2063" s="62">
        <v>3</v>
      </c>
      <c r="I2063" s="61">
        <v>44941</v>
      </c>
      <c r="J2063" s="66" t="s">
        <v>1364</v>
      </c>
      <c r="K2063" s="128">
        <v>31821</v>
      </c>
      <c r="L2063" s="129">
        <f t="shared" ca="1" si="32"/>
        <v>38.005479452054793</v>
      </c>
      <c r="M2063" s="122">
        <v>0</v>
      </c>
      <c r="N2063" s="122" t="s">
        <v>1371</v>
      </c>
      <c r="O2063" s="122" t="s">
        <v>7813</v>
      </c>
    </row>
    <row r="2064" spans="1:15" s="120" customFormat="1" ht="12" hidden="1">
      <c r="A2064" s="122">
        <v>2022</v>
      </c>
      <c r="B2064" s="58" t="s">
        <v>2946</v>
      </c>
      <c r="C2064" s="59">
        <v>1026257159</v>
      </c>
      <c r="D2064" s="65" t="s">
        <v>1314</v>
      </c>
      <c r="E2064" s="60" t="s">
        <v>742</v>
      </c>
      <c r="F2064" s="61">
        <v>44575</v>
      </c>
      <c r="G2064" s="62">
        <v>12</v>
      </c>
      <c r="H2064" s="62">
        <v>2</v>
      </c>
      <c r="I2064" s="61">
        <v>44941</v>
      </c>
      <c r="J2064" s="66" t="s">
        <v>1364</v>
      </c>
      <c r="K2064" s="128">
        <v>32042</v>
      </c>
      <c r="L2064" s="129">
        <f t="shared" ca="1" si="32"/>
        <v>37.4</v>
      </c>
      <c r="M2064" s="122">
        <v>0</v>
      </c>
      <c r="N2064" s="122" t="s">
        <v>1371</v>
      </c>
      <c r="O2064" s="122" t="s">
        <v>7813</v>
      </c>
    </row>
    <row r="2065" spans="1:15" s="120" customFormat="1" ht="12" hidden="1">
      <c r="A2065" s="122">
        <v>2022</v>
      </c>
      <c r="B2065" s="58" t="s">
        <v>2947</v>
      </c>
      <c r="C2065" s="59">
        <v>79328078</v>
      </c>
      <c r="D2065" s="65" t="s">
        <v>2531</v>
      </c>
      <c r="E2065" s="60" t="s">
        <v>739</v>
      </c>
      <c r="F2065" s="61">
        <v>44575</v>
      </c>
      <c r="G2065" s="62">
        <v>12</v>
      </c>
      <c r="H2065" s="62">
        <v>2</v>
      </c>
      <c r="I2065" s="61">
        <v>44941</v>
      </c>
      <c r="J2065" s="66" t="s">
        <v>1364</v>
      </c>
      <c r="K2065" s="128">
        <v>23621</v>
      </c>
      <c r="L2065" s="129">
        <f t="shared" ca="1" si="32"/>
        <v>60.471232876712328</v>
      </c>
      <c r="M2065" s="122">
        <v>0</v>
      </c>
      <c r="N2065" s="122" t="s">
        <v>1371</v>
      </c>
      <c r="O2065" s="122" t="s">
        <v>7813</v>
      </c>
    </row>
    <row r="2066" spans="1:15" s="120" customFormat="1" ht="12" hidden="1">
      <c r="A2066" s="122">
        <v>2022</v>
      </c>
      <c r="B2066" s="58" t="s">
        <v>2982</v>
      </c>
      <c r="C2066" s="59">
        <v>79264094</v>
      </c>
      <c r="D2066" s="65" t="s">
        <v>2388</v>
      </c>
      <c r="E2066" s="60" t="s">
        <v>739</v>
      </c>
      <c r="F2066" s="61">
        <v>44579</v>
      </c>
      <c r="G2066" s="62">
        <v>11</v>
      </c>
      <c r="H2066" s="62">
        <v>28</v>
      </c>
      <c r="I2066" s="61">
        <v>44941</v>
      </c>
      <c r="J2066" s="66" t="s">
        <v>1364</v>
      </c>
      <c r="K2066" s="128">
        <v>22378</v>
      </c>
      <c r="L2066" s="129">
        <f t="shared" ca="1" si="32"/>
        <v>63.876712328767127</v>
      </c>
      <c r="M2066" s="122">
        <v>0</v>
      </c>
      <c r="N2066" s="122" t="s">
        <v>1371</v>
      </c>
      <c r="O2066" s="122" t="s">
        <v>7813</v>
      </c>
    </row>
    <row r="2067" spans="1:15" s="120" customFormat="1" ht="12" hidden="1">
      <c r="A2067" s="122">
        <v>2022</v>
      </c>
      <c r="B2067" s="58" t="s">
        <v>2984</v>
      </c>
      <c r="C2067" s="59">
        <v>1032397508</v>
      </c>
      <c r="D2067" s="65" t="s">
        <v>933</v>
      </c>
      <c r="E2067" s="60" t="s">
        <v>739</v>
      </c>
      <c r="F2067" s="61">
        <v>44575</v>
      </c>
      <c r="G2067" s="62">
        <v>12</v>
      </c>
      <c r="H2067" s="62">
        <v>2</v>
      </c>
      <c r="I2067" s="61">
        <v>44941</v>
      </c>
      <c r="J2067" s="66" t="s">
        <v>1364</v>
      </c>
      <c r="K2067" s="128">
        <v>32051</v>
      </c>
      <c r="L2067" s="129">
        <f t="shared" ca="1" si="32"/>
        <v>37.375342465753427</v>
      </c>
      <c r="M2067" s="122">
        <v>0</v>
      </c>
      <c r="N2067" s="122" t="s">
        <v>1371</v>
      </c>
      <c r="O2067" s="122" t="s">
        <v>7813</v>
      </c>
    </row>
    <row r="2068" spans="1:15" s="120" customFormat="1" ht="12" hidden="1">
      <c r="A2068" s="122">
        <v>2022</v>
      </c>
      <c r="B2068" s="58" t="s">
        <v>3150</v>
      </c>
      <c r="C2068" s="59">
        <v>10774726</v>
      </c>
      <c r="D2068" s="65" t="s">
        <v>1335</v>
      </c>
      <c r="E2068" s="60" t="s">
        <v>739</v>
      </c>
      <c r="F2068" s="61">
        <v>44580</v>
      </c>
      <c r="G2068" s="62">
        <v>11</v>
      </c>
      <c r="H2068" s="62">
        <v>27</v>
      </c>
      <c r="I2068" s="61">
        <v>44941</v>
      </c>
      <c r="J2068" s="66" t="s">
        <v>1364</v>
      </c>
      <c r="K2068" s="128">
        <v>30292</v>
      </c>
      <c r="L2068" s="129">
        <f t="shared" ca="1" si="32"/>
        <v>42.194520547945203</v>
      </c>
      <c r="M2068" s="122">
        <v>0</v>
      </c>
      <c r="N2068" s="122" t="s">
        <v>1371</v>
      </c>
      <c r="O2068" s="122" t="s">
        <v>7813</v>
      </c>
    </row>
    <row r="2069" spans="1:15" s="120" customFormat="1" ht="12" hidden="1">
      <c r="A2069" s="122">
        <v>2022</v>
      </c>
      <c r="B2069" s="58" t="s">
        <v>3151</v>
      </c>
      <c r="C2069" s="59">
        <v>1051568147</v>
      </c>
      <c r="D2069" s="65" t="s">
        <v>2487</v>
      </c>
      <c r="E2069" s="60" t="s">
        <v>739</v>
      </c>
      <c r="F2069" s="61">
        <v>44580</v>
      </c>
      <c r="G2069" s="62">
        <v>11</v>
      </c>
      <c r="H2069" s="62">
        <v>27</v>
      </c>
      <c r="I2069" s="61">
        <v>44941</v>
      </c>
      <c r="J2069" s="66" t="s">
        <v>1364</v>
      </c>
      <c r="K2069" s="128">
        <v>32122</v>
      </c>
      <c r="L2069" s="129">
        <f t="shared" ca="1" si="32"/>
        <v>37.180821917808217</v>
      </c>
      <c r="M2069" s="122">
        <v>0</v>
      </c>
      <c r="N2069" s="122" t="s">
        <v>1371</v>
      </c>
      <c r="O2069" s="122" t="s">
        <v>7813</v>
      </c>
    </row>
    <row r="2070" spans="1:15" s="120" customFormat="1" ht="12" hidden="1">
      <c r="A2070" s="122">
        <v>2022</v>
      </c>
      <c r="B2070" s="58" t="s">
        <v>3153</v>
      </c>
      <c r="C2070" s="59">
        <v>1024549975</v>
      </c>
      <c r="D2070" s="65" t="s">
        <v>2321</v>
      </c>
      <c r="E2070" s="60" t="s">
        <v>739</v>
      </c>
      <c r="F2070" s="61">
        <v>44580</v>
      </c>
      <c r="G2070" s="62">
        <v>11</v>
      </c>
      <c r="H2070" s="62">
        <v>27</v>
      </c>
      <c r="I2070" s="61">
        <v>44941</v>
      </c>
      <c r="J2070" s="66" t="s">
        <v>1364</v>
      </c>
      <c r="K2070" s="128">
        <v>34380</v>
      </c>
      <c r="L2070" s="129">
        <f t="shared" ca="1" si="32"/>
        <v>30.994520547945207</v>
      </c>
      <c r="M2070" s="122">
        <v>0</v>
      </c>
      <c r="N2070" s="122" t="s">
        <v>1371</v>
      </c>
      <c r="O2070" s="122" t="s">
        <v>7813</v>
      </c>
    </row>
    <row r="2071" spans="1:15" s="120" customFormat="1" ht="12" hidden="1">
      <c r="A2071" s="122">
        <v>2022</v>
      </c>
      <c r="B2071" s="58" t="s">
        <v>3227</v>
      </c>
      <c r="C2071" s="59">
        <v>1032437830</v>
      </c>
      <c r="D2071" s="65" t="s">
        <v>1139</v>
      </c>
      <c r="E2071" s="60" t="s">
        <v>742</v>
      </c>
      <c r="F2071" s="61">
        <v>44581</v>
      </c>
      <c r="G2071" s="62">
        <v>11</v>
      </c>
      <c r="H2071" s="62">
        <v>26</v>
      </c>
      <c r="I2071" s="61">
        <v>44941</v>
      </c>
      <c r="J2071" s="66" t="s">
        <v>1364</v>
      </c>
      <c r="K2071" s="128">
        <v>33062</v>
      </c>
      <c r="L2071" s="129">
        <f t="shared" ca="1" si="32"/>
        <v>34.605479452054794</v>
      </c>
      <c r="M2071" s="122">
        <v>0</v>
      </c>
      <c r="N2071" s="122" t="s">
        <v>1371</v>
      </c>
      <c r="O2071" s="122" t="s">
        <v>7813</v>
      </c>
    </row>
    <row r="2072" spans="1:15" s="120" customFormat="1" ht="12" hidden="1">
      <c r="A2072" s="122">
        <v>2022</v>
      </c>
      <c r="B2072" s="58" t="s">
        <v>3277</v>
      </c>
      <c r="C2072" s="59">
        <v>1030554442</v>
      </c>
      <c r="D2072" s="65" t="s">
        <v>803</v>
      </c>
      <c r="E2072" s="60" t="s">
        <v>742</v>
      </c>
      <c r="F2072" s="61">
        <v>44581</v>
      </c>
      <c r="G2072" s="62">
        <v>11</v>
      </c>
      <c r="H2072" s="62">
        <v>26</v>
      </c>
      <c r="I2072" s="61">
        <v>44941</v>
      </c>
      <c r="J2072" s="66" t="s">
        <v>1365</v>
      </c>
      <c r="K2072" s="128">
        <v>32578</v>
      </c>
      <c r="L2072" s="129">
        <f t="shared" ca="1" si="32"/>
        <v>35.93150684931507</v>
      </c>
      <c r="M2072" s="122">
        <v>0</v>
      </c>
      <c r="N2072" s="122" t="s">
        <v>1371</v>
      </c>
      <c r="O2072" s="122" t="s">
        <v>7813</v>
      </c>
    </row>
    <row r="2073" spans="1:15" s="120" customFormat="1" ht="12" hidden="1">
      <c r="A2073" s="122">
        <v>2022</v>
      </c>
      <c r="B2073" s="58" t="s">
        <v>3295</v>
      </c>
      <c r="C2073" s="59">
        <v>1014274837</v>
      </c>
      <c r="D2073" s="65" t="s">
        <v>2484</v>
      </c>
      <c r="E2073" s="60" t="s">
        <v>739</v>
      </c>
      <c r="F2073" s="61">
        <v>44581</v>
      </c>
      <c r="G2073" s="62">
        <v>11</v>
      </c>
      <c r="H2073" s="62">
        <v>26</v>
      </c>
      <c r="I2073" s="61">
        <v>44941</v>
      </c>
      <c r="J2073" s="66" t="s">
        <v>1364</v>
      </c>
      <c r="K2073" s="128">
        <v>30734</v>
      </c>
      <c r="L2073" s="129">
        <f t="shared" ca="1" si="32"/>
        <v>40.983561643835614</v>
      </c>
      <c r="M2073" s="122">
        <v>0</v>
      </c>
      <c r="N2073" s="122" t="s">
        <v>1371</v>
      </c>
      <c r="O2073" s="122" t="s">
        <v>7813</v>
      </c>
    </row>
    <row r="2074" spans="1:15" s="120" customFormat="1" ht="12" hidden="1">
      <c r="A2074" s="122">
        <v>2022</v>
      </c>
      <c r="B2074" s="58" t="s">
        <v>3298</v>
      </c>
      <c r="C2074" s="59">
        <v>52085112</v>
      </c>
      <c r="D2074" s="65" t="s">
        <v>2477</v>
      </c>
      <c r="E2074" s="60" t="s">
        <v>742</v>
      </c>
      <c r="F2074" s="61">
        <v>44585</v>
      </c>
      <c r="G2074" s="62">
        <v>11</v>
      </c>
      <c r="H2074" s="62">
        <v>22</v>
      </c>
      <c r="I2074" s="61">
        <v>44941</v>
      </c>
      <c r="J2074" s="66" t="s">
        <v>1364</v>
      </c>
      <c r="K2074" s="128">
        <v>27090</v>
      </c>
      <c r="L2074" s="129">
        <f t="shared" ca="1" si="32"/>
        <v>50.967123287671235</v>
      </c>
      <c r="M2074" s="122">
        <v>0</v>
      </c>
      <c r="N2074" s="122" t="s">
        <v>1371</v>
      </c>
      <c r="O2074" s="122" t="s">
        <v>7813</v>
      </c>
    </row>
    <row r="2075" spans="1:15" s="120" customFormat="1" ht="12" hidden="1">
      <c r="A2075" s="122">
        <v>2022</v>
      </c>
      <c r="B2075" s="58" t="s">
        <v>3313</v>
      </c>
      <c r="C2075" s="59">
        <v>1026574578</v>
      </c>
      <c r="D2075" s="65" t="s">
        <v>2608</v>
      </c>
      <c r="E2075" s="60" t="s">
        <v>739</v>
      </c>
      <c r="F2075" s="131">
        <v>44593</v>
      </c>
      <c r="G2075" s="62">
        <v>11</v>
      </c>
      <c r="H2075" s="62">
        <v>15</v>
      </c>
      <c r="I2075" s="61">
        <v>44941</v>
      </c>
      <c r="J2075" s="66" t="s">
        <v>1365</v>
      </c>
      <c r="K2075" s="128">
        <v>33956</v>
      </c>
      <c r="L2075" s="129">
        <f t="shared" ca="1" si="32"/>
        <v>32.156164383561645</v>
      </c>
      <c r="M2075" s="122">
        <v>0</v>
      </c>
      <c r="N2075" s="122" t="s">
        <v>1371</v>
      </c>
      <c r="O2075" s="122" t="s">
        <v>7813</v>
      </c>
    </row>
    <row r="2076" spans="1:15" s="120" customFormat="1" ht="12" hidden="1">
      <c r="A2076" s="122">
        <v>2022</v>
      </c>
      <c r="B2076" s="58" t="s">
        <v>3324</v>
      </c>
      <c r="C2076" s="59">
        <v>22520729</v>
      </c>
      <c r="D2076" s="65" t="s">
        <v>2427</v>
      </c>
      <c r="E2076" s="60" t="s">
        <v>742</v>
      </c>
      <c r="F2076" s="61">
        <v>44582</v>
      </c>
      <c r="G2076" s="62">
        <v>11</v>
      </c>
      <c r="H2076" s="62">
        <v>25</v>
      </c>
      <c r="I2076" s="61">
        <v>44941</v>
      </c>
      <c r="J2076" s="66" t="s">
        <v>1364</v>
      </c>
      <c r="K2076" s="128">
        <v>29374</v>
      </c>
      <c r="L2076" s="129">
        <f t="shared" ca="1" si="32"/>
        <v>44.709589041095889</v>
      </c>
      <c r="M2076" s="122">
        <v>0</v>
      </c>
      <c r="N2076" s="122" t="s">
        <v>1371</v>
      </c>
      <c r="O2076" s="122" t="s">
        <v>7813</v>
      </c>
    </row>
    <row r="2077" spans="1:15" s="120" customFormat="1" ht="12" hidden="1">
      <c r="A2077" s="122">
        <v>2022</v>
      </c>
      <c r="B2077" s="58" t="s">
        <v>3386</v>
      </c>
      <c r="C2077" s="59">
        <v>51628915</v>
      </c>
      <c r="D2077" s="65" t="s">
        <v>1354</v>
      </c>
      <c r="E2077" s="60" t="s">
        <v>742</v>
      </c>
      <c r="F2077" s="61">
        <v>44589</v>
      </c>
      <c r="G2077" s="62">
        <v>11</v>
      </c>
      <c r="H2077" s="62">
        <v>18</v>
      </c>
      <c r="I2077" s="61">
        <v>44941</v>
      </c>
      <c r="J2077" s="66" t="s">
        <v>1364</v>
      </c>
      <c r="K2077" s="128">
        <v>22568</v>
      </c>
      <c r="L2077" s="129">
        <f t="shared" ca="1" si="32"/>
        <v>63.356164383561641</v>
      </c>
      <c r="M2077" s="122">
        <v>0</v>
      </c>
      <c r="N2077" s="122" t="s">
        <v>1371</v>
      </c>
      <c r="O2077" s="122" t="s">
        <v>7813</v>
      </c>
    </row>
    <row r="2078" spans="1:15" s="120" customFormat="1" ht="12" hidden="1">
      <c r="A2078" s="122">
        <v>2022</v>
      </c>
      <c r="B2078" s="58" t="s">
        <v>3498</v>
      </c>
      <c r="C2078" s="59">
        <v>72219519</v>
      </c>
      <c r="D2078" s="65" t="s">
        <v>4100</v>
      </c>
      <c r="E2078" s="60" t="s">
        <v>739</v>
      </c>
      <c r="F2078" s="61">
        <v>44589</v>
      </c>
      <c r="G2078" s="62">
        <v>11</v>
      </c>
      <c r="H2078" s="62">
        <v>18</v>
      </c>
      <c r="I2078" s="61">
        <v>44941</v>
      </c>
      <c r="J2078" s="66" t="s">
        <v>1364</v>
      </c>
      <c r="K2078" s="128">
        <v>27736</v>
      </c>
      <c r="L2078" s="129">
        <f t="shared" ca="1" si="32"/>
        <v>49.197260273972603</v>
      </c>
      <c r="M2078" s="122">
        <v>0</v>
      </c>
      <c r="N2078" s="122" t="s">
        <v>1371</v>
      </c>
      <c r="O2078" s="122" t="s">
        <v>7813</v>
      </c>
    </row>
    <row r="2079" spans="1:15" s="120" customFormat="1" ht="12" hidden="1">
      <c r="A2079" s="122">
        <v>2022</v>
      </c>
      <c r="B2079" s="58" t="s">
        <v>3526</v>
      </c>
      <c r="C2079" s="59">
        <v>1000160490</v>
      </c>
      <c r="D2079" s="65" t="s">
        <v>4121</v>
      </c>
      <c r="E2079" s="60" t="s">
        <v>742</v>
      </c>
      <c r="F2079" s="61">
        <v>44593</v>
      </c>
      <c r="G2079" s="62">
        <v>11</v>
      </c>
      <c r="H2079" s="62">
        <v>15</v>
      </c>
      <c r="I2079" s="61">
        <v>44941</v>
      </c>
      <c r="J2079" s="66" t="s">
        <v>1365</v>
      </c>
      <c r="K2079" s="128">
        <v>37505</v>
      </c>
      <c r="L2079" s="129">
        <f t="shared" ca="1" si="32"/>
        <v>22.432876712328767</v>
      </c>
      <c r="M2079" s="122">
        <v>0</v>
      </c>
      <c r="N2079" s="122" t="s">
        <v>1371</v>
      </c>
      <c r="O2079" s="122" t="s">
        <v>7813</v>
      </c>
    </row>
    <row r="2080" spans="1:15" s="120" customFormat="1" ht="12" hidden="1">
      <c r="A2080" s="122">
        <v>2022</v>
      </c>
      <c r="B2080" s="58" t="s">
        <v>3551</v>
      </c>
      <c r="C2080" s="59">
        <v>1073526106</v>
      </c>
      <c r="D2080" s="65" t="s">
        <v>1126</v>
      </c>
      <c r="E2080" s="60" t="s">
        <v>742</v>
      </c>
      <c r="F2080" s="61">
        <v>44758</v>
      </c>
      <c r="G2080" s="62">
        <v>6</v>
      </c>
      <c r="H2080" s="62">
        <v>0</v>
      </c>
      <c r="I2080" s="61">
        <v>44941</v>
      </c>
      <c r="J2080" s="66" t="s">
        <v>1365</v>
      </c>
      <c r="K2080" s="128">
        <v>36128</v>
      </c>
      <c r="L2080" s="129">
        <f t="shared" ca="1" si="32"/>
        <v>26.205479452054796</v>
      </c>
      <c r="M2080" s="122">
        <v>0</v>
      </c>
      <c r="N2080" s="122" t="s">
        <v>1371</v>
      </c>
      <c r="O2080" s="122" t="s">
        <v>7813</v>
      </c>
    </row>
    <row r="2081" spans="1:15" s="120" customFormat="1" ht="12" hidden="1">
      <c r="A2081" s="122">
        <v>2022</v>
      </c>
      <c r="B2081" s="58" t="s">
        <v>3602</v>
      </c>
      <c r="C2081" s="59">
        <v>79701501</v>
      </c>
      <c r="D2081" s="65" t="s">
        <v>4139</v>
      </c>
      <c r="E2081" s="60" t="s">
        <v>739</v>
      </c>
      <c r="F2081" s="61">
        <v>44789</v>
      </c>
      <c r="G2081" s="62">
        <v>5</v>
      </c>
      <c r="H2081" s="62">
        <v>0</v>
      </c>
      <c r="I2081" s="61">
        <v>44941</v>
      </c>
      <c r="J2081" s="66" t="s">
        <v>1365</v>
      </c>
      <c r="K2081" s="128">
        <v>27326</v>
      </c>
      <c r="L2081" s="129">
        <f t="shared" ca="1" si="32"/>
        <v>50.320547945205476</v>
      </c>
      <c r="M2081" s="122">
        <v>0</v>
      </c>
      <c r="N2081" s="122" t="s">
        <v>1371</v>
      </c>
      <c r="O2081" s="122" t="s">
        <v>7813</v>
      </c>
    </row>
    <row r="2082" spans="1:15" s="120" customFormat="1" ht="12" hidden="1">
      <c r="A2082" s="122">
        <v>2022</v>
      </c>
      <c r="B2082" s="58" t="s">
        <v>3618</v>
      </c>
      <c r="C2082" s="59">
        <v>52266869</v>
      </c>
      <c r="D2082" s="65" t="s">
        <v>4118</v>
      </c>
      <c r="E2082" s="60" t="s">
        <v>742</v>
      </c>
      <c r="F2082" s="61">
        <v>44799</v>
      </c>
      <c r="G2082" s="62">
        <v>4</v>
      </c>
      <c r="H2082" s="62">
        <v>20</v>
      </c>
      <c r="I2082" s="61">
        <v>44941</v>
      </c>
      <c r="J2082" s="66" t="s">
        <v>1364</v>
      </c>
      <c r="K2082" s="128">
        <v>28127</v>
      </c>
      <c r="L2082" s="129">
        <f t="shared" ca="1" si="32"/>
        <v>48.126027397260273</v>
      </c>
      <c r="M2082" s="122">
        <v>0</v>
      </c>
      <c r="N2082" s="122" t="s">
        <v>1371</v>
      </c>
      <c r="O2082" s="122" t="s">
        <v>7813</v>
      </c>
    </row>
    <row r="2083" spans="1:15" s="120" customFormat="1" ht="12" hidden="1">
      <c r="A2083" s="122">
        <v>2022</v>
      </c>
      <c r="B2083" s="58" t="s">
        <v>3653</v>
      </c>
      <c r="C2083" s="59">
        <v>37863889</v>
      </c>
      <c r="D2083" s="65" t="s">
        <v>4172</v>
      </c>
      <c r="E2083" s="60" t="s">
        <v>742</v>
      </c>
      <c r="F2083" s="61">
        <v>44830</v>
      </c>
      <c r="G2083" s="62">
        <v>3</v>
      </c>
      <c r="H2083" s="62">
        <v>20</v>
      </c>
      <c r="I2083" s="61">
        <v>44941</v>
      </c>
      <c r="J2083" s="66" t="s">
        <v>1365</v>
      </c>
      <c r="K2083" s="128">
        <v>29813</v>
      </c>
      <c r="L2083" s="129">
        <f t="shared" ca="1" si="32"/>
        <v>43.506849315068493</v>
      </c>
      <c r="M2083" s="122">
        <v>0</v>
      </c>
      <c r="N2083" s="122" t="s">
        <v>1371</v>
      </c>
      <c r="O2083" s="122" t="s">
        <v>7813</v>
      </c>
    </row>
    <row r="2084" spans="1:15" s="120" customFormat="1" ht="12" hidden="1">
      <c r="A2084" s="122">
        <v>2022</v>
      </c>
      <c r="B2084" s="58" t="s">
        <v>3699</v>
      </c>
      <c r="C2084" s="59">
        <v>1071163461</v>
      </c>
      <c r="D2084" s="65" t="s">
        <v>875</v>
      </c>
      <c r="E2084" s="60" t="s">
        <v>742</v>
      </c>
      <c r="F2084" s="61">
        <v>44855</v>
      </c>
      <c r="G2084" s="62">
        <v>2</v>
      </c>
      <c r="H2084" s="62">
        <v>25</v>
      </c>
      <c r="I2084" s="61">
        <v>44941</v>
      </c>
      <c r="J2084" s="66" t="s">
        <v>1365</v>
      </c>
      <c r="K2084" s="128">
        <v>32083</v>
      </c>
      <c r="L2084" s="129">
        <f t="shared" ca="1" si="32"/>
        <v>37.287671232876711</v>
      </c>
      <c r="M2084" s="122">
        <v>0</v>
      </c>
      <c r="N2084" s="122" t="s">
        <v>1371</v>
      </c>
      <c r="O2084" s="122" t="s">
        <v>7813</v>
      </c>
    </row>
    <row r="2085" spans="1:15" s="120" customFormat="1" ht="12" hidden="1">
      <c r="A2085" s="122">
        <v>2022</v>
      </c>
      <c r="B2085" s="58" t="s">
        <v>3764</v>
      </c>
      <c r="C2085" s="59">
        <v>1018437778</v>
      </c>
      <c r="D2085" s="65" t="s">
        <v>4104</v>
      </c>
      <c r="E2085" s="60" t="s">
        <v>742</v>
      </c>
      <c r="F2085" s="61">
        <v>44881</v>
      </c>
      <c r="G2085" s="62">
        <v>2</v>
      </c>
      <c r="H2085" s="62">
        <v>0</v>
      </c>
      <c r="I2085" s="61">
        <v>44941</v>
      </c>
      <c r="J2085" s="66" t="s">
        <v>1364</v>
      </c>
      <c r="K2085" s="128">
        <v>33054</v>
      </c>
      <c r="L2085" s="129">
        <f t="shared" ca="1" si="32"/>
        <v>34.627397260273973</v>
      </c>
      <c r="M2085" s="122">
        <v>0</v>
      </c>
      <c r="N2085" s="122" t="s">
        <v>1371</v>
      </c>
      <c r="O2085" s="122" t="s">
        <v>7813</v>
      </c>
    </row>
    <row r="2086" spans="1:15" s="120" customFormat="1" ht="12" hidden="1">
      <c r="A2086" s="122">
        <v>2022</v>
      </c>
      <c r="B2086" s="58" t="s">
        <v>3766</v>
      </c>
      <c r="C2086" s="59">
        <v>1014242005</v>
      </c>
      <c r="D2086" s="65" t="s">
        <v>4218</v>
      </c>
      <c r="E2086" s="60" t="s">
        <v>742</v>
      </c>
      <c r="F2086" s="61">
        <v>44881</v>
      </c>
      <c r="G2086" s="62">
        <v>2</v>
      </c>
      <c r="H2086" s="62">
        <v>0</v>
      </c>
      <c r="I2086" s="61">
        <v>44941</v>
      </c>
      <c r="J2086" s="66" t="s">
        <v>1364</v>
      </c>
      <c r="K2086" s="128">
        <v>34040</v>
      </c>
      <c r="L2086" s="129">
        <f t="shared" ca="1" si="32"/>
        <v>31.926027397260274</v>
      </c>
      <c r="M2086" s="122">
        <v>0</v>
      </c>
      <c r="N2086" s="122" t="s">
        <v>1371</v>
      </c>
      <c r="O2086" s="122" t="s">
        <v>7813</v>
      </c>
    </row>
    <row r="2087" spans="1:15" s="120" customFormat="1" ht="12" hidden="1">
      <c r="A2087" s="122">
        <v>2022</v>
      </c>
      <c r="B2087" s="58" t="s">
        <v>3769</v>
      </c>
      <c r="C2087" s="59">
        <v>39631385</v>
      </c>
      <c r="D2087" s="65" t="s">
        <v>4220</v>
      </c>
      <c r="E2087" s="60" t="s">
        <v>742</v>
      </c>
      <c r="F2087" s="61">
        <v>44881</v>
      </c>
      <c r="G2087" s="62">
        <v>2</v>
      </c>
      <c r="H2087" s="62">
        <v>0</v>
      </c>
      <c r="I2087" s="61">
        <v>44941</v>
      </c>
      <c r="J2087" s="66" t="s">
        <v>1364</v>
      </c>
      <c r="K2087" s="128">
        <v>22160</v>
      </c>
      <c r="L2087" s="129">
        <f t="shared" ca="1" si="32"/>
        <v>64.473972602739721</v>
      </c>
      <c r="M2087" s="122">
        <v>0</v>
      </c>
      <c r="N2087" s="122" t="s">
        <v>1371</v>
      </c>
      <c r="O2087" s="122" t="s">
        <v>7813</v>
      </c>
    </row>
    <row r="2088" spans="1:15" s="120" customFormat="1" ht="12" hidden="1">
      <c r="A2088" s="122">
        <v>2022</v>
      </c>
      <c r="B2088" s="58" t="s">
        <v>3772</v>
      </c>
      <c r="C2088" s="59">
        <v>1069078793</v>
      </c>
      <c r="D2088" s="65" t="s">
        <v>4222</v>
      </c>
      <c r="E2088" s="60" t="s">
        <v>742</v>
      </c>
      <c r="F2088" s="61">
        <v>44881</v>
      </c>
      <c r="G2088" s="62">
        <v>2</v>
      </c>
      <c r="H2088" s="62">
        <v>0</v>
      </c>
      <c r="I2088" s="61">
        <v>44941</v>
      </c>
      <c r="J2088" s="66" t="s">
        <v>1364</v>
      </c>
      <c r="K2088" s="128">
        <v>34309</v>
      </c>
      <c r="L2088" s="129">
        <f t="shared" ca="1" si="32"/>
        <v>31.18904109589041</v>
      </c>
      <c r="M2088" s="122">
        <v>0</v>
      </c>
      <c r="N2088" s="122" t="s">
        <v>1371</v>
      </c>
      <c r="O2088" s="122" t="s">
        <v>7813</v>
      </c>
    </row>
    <row r="2089" spans="1:15" s="120" customFormat="1" ht="12" hidden="1">
      <c r="A2089" s="122">
        <v>2022</v>
      </c>
      <c r="B2089" s="58" t="s">
        <v>2752</v>
      </c>
      <c r="C2089" s="59">
        <v>80087618</v>
      </c>
      <c r="D2089" s="65" t="s">
        <v>3874</v>
      </c>
      <c r="E2089" s="60" t="s">
        <v>739</v>
      </c>
      <c r="F2089" s="61">
        <v>44568</v>
      </c>
      <c r="G2089" s="62">
        <v>12</v>
      </c>
      <c r="H2089" s="62">
        <v>10</v>
      </c>
      <c r="I2089" s="61">
        <v>44942</v>
      </c>
      <c r="J2089" s="66" t="s">
        <v>1364</v>
      </c>
      <c r="K2089" s="128">
        <v>29606</v>
      </c>
      <c r="L2089" s="129">
        <f t="shared" ca="1" si="32"/>
        <v>44.073972602739723</v>
      </c>
      <c r="M2089" s="122">
        <v>0</v>
      </c>
      <c r="N2089" s="122" t="s">
        <v>1371</v>
      </c>
      <c r="O2089" s="122" t="s">
        <v>7813</v>
      </c>
    </row>
    <row r="2090" spans="1:15" s="120" customFormat="1" ht="12" hidden="1">
      <c r="A2090" s="122">
        <v>2022</v>
      </c>
      <c r="B2090" s="58" t="s">
        <v>3015</v>
      </c>
      <c r="C2090" s="59">
        <v>80071957</v>
      </c>
      <c r="D2090" s="65" t="s">
        <v>1202</v>
      </c>
      <c r="E2090" s="60" t="s">
        <v>739</v>
      </c>
      <c r="F2090" s="61">
        <v>44578</v>
      </c>
      <c r="G2090" s="62">
        <v>12</v>
      </c>
      <c r="H2090" s="62">
        <v>0</v>
      </c>
      <c r="I2090" s="61">
        <v>44942</v>
      </c>
      <c r="J2090" s="66" t="s">
        <v>1365</v>
      </c>
      <c r="K2090" s="128">
        <v>30036</v>
      </c>
      <c r="L2090" s="129">
        <f t="shared" ca="1" si="32"/>
        <v>42.895890410958906</v>
      </c>
      <c r="M2090" s="122">
        <v>0</v>
      </c>
      <c r="N2090" s="122" t="s">
        <v>1371</v>
      </c>
      <c r="O2090" s="122" t="s">
        <v>7813</v>
      </c>
    </row>
    <row r="2091" spans="1:15" s="120" customFormat="1" ht="12" hidden="1">
      <c r="A2091" s="122">
        <v>2022</v>
      </c>
      <c r="B2091" s="58" t="s">
        <v>3214</v>
      </c>
      <c r="C2091" s="59">
        <v>1030524007</v>
      </c>
      <c r="D2091" s="65" t="s">
        <v>1030</v>
      </c>
      <c r="E2091" s="60" t="s">
        <v>739</v>
      </c>
      <c r="F2091" s="61">
        <v>44580</v>
      </c>
      <c r="G2091" s="62">
        <v>11</v>
      </c>
      <c r="H2091" s="62">
        <v>28</v>
      </c>
      <c r="I2091" s="61">
        <v>44942</v>
      </c>
      <c r="J2091" s="66" t="s">
        <v>1365</v>
      </c>
      <c r="K2091" s="128">
        <v>31531</v>
      </c>
      <c r="L2091" s="129">
        <f t="shared" ca="1" si="32"/>
        <v>38.799999999999997</v>
      </c>
      <c r="M2091" s="122">
        <v>0</v>
      </c>
      <c r="N2091" s="122" t="s">
        <v>1371</v>
      </c>
      <c r="O2091" s="122" t="s">
        <v>7813</v>
      </c>
    </row>
    <row r="2092" spans="1:15" s="120" customFormat="1" ht="12" hidden="1">
      <c r="A2092" s="122">
        <v>2022</v>
      </c>
      <c r="B2092" s="58" t="s">
        <v>3233</v>
      </c>
      <c r="C2092" s="59">
        <v>53107105</v>
      </c>
      <c r="D2092" s="65" t="s">
        <v>1127</v>
      </c>
      <c r="E2092" s="60" t="s">
        <v>742</v>
      </c>
      <c r="F2092" s="61">
        <v>44581</v>
      </c>
      <c r="G2092" s="62">
        <v>11</v>
      </c>
      <c r="H2092" s="62">
        <v>25</v>
      </c>
      <c r="I2092" s="61">
        <v>44942</v>
      </c>
      <c r="J2092" s="66" t="s">
        <v>1364</v>
      </c>
      <c r="K2092" s="128">
        <v>31232</v>
      </c>
      <c r="L2092" s="129">
        <f t="shared" ca="1" si="32"/>
        <v>39.61917808219178</v>
      </c>
      <c r="M2092" s="122">
        <v>0</v>
      </c>
      <c r="N2092" s="122" t="s">
        <v>1371</v>
      </c>
      <c r="O2092" s="122" t="s">
        <v>7813</v>
      </c>
    </row>
    <row r="2093" spans="1:15" s="120" customFormat="1" ht="12" hidden="1">
      <c r="A2093" s="122">
        <v>2022</v>
      </c>
      <c r="B2093" s="58" t="s">
        <v>3310</v>
      </c>
      <c r="C2093" s="59">
        <v>1110590686</v>
      </c>
      <c r="D2093" s="65" t="s">
        <v>3996</v>
      </c>
      <c r="E2093" s="60" t="s">
        <v>739</v>
      </c>
      <c r="F2093" s="61">
        <v>44582</v>
      </c>
      <c r="G2093" s="62">
        <v>11</v>
      </c>
      <c r="H2093" s="62">
        <v>26</v>
      </c>
      <c r="I2093" s="61">
        <v>44942</v>
      </c>
      <c r="J2093" s="66" t="s">
        <v>1364</v>
      </c>
      <c r="K2093" s="128">
        <v>35791</v>
      </c>
      <c r="L2093" s="129">
        <f t="shared" ca="1" si="32"/>
        <v>27.12876712328767</v>
      </c>
      <c r="M2093" s="122">
        <v>0</v>
      </c>
      <c r="N2093" s="122" t="s">
        <v>1371</v>
      </c>
      <c r="O2093" s="122" t="s">
        <v>7813</v>
      </c>
    </row>
    <row r="2094" spans="1:15" s="120" customFormat="1" ht="12" hidden="1">
      <c r="A2094" s="122">
        <v>2022</v>
      </c>
      <c r="B2094" s="58" t="s">
        <v>3381</v>
      </c>
      <c r="C2094" s="59">
        <v>79922316</v>
      </c>
      <c r="D2094" s="65" t="s">
        <v>959</v>
      </c>
      <c r="E2094" s="60" t="s">
        <v>739</v>
      </c>
      <c r="F2094" s="61">
        <v>44585</v>
      </c>
      <c r="G2094" s="62">
        <v>11</v>
      </c>
      <c r="H2094" s="62">
        <v>23</v>
      </c>
      <c r="I2094" s="61">
        <v>44942</v>
      </c>
      <c r="J2094" s="66" t="s">
        <v>1364</v>
      </c>
      <c r="K2094" s="128">
        <v>29625</v>
      </c>
      <c r="L2094" s="129">
        <f t="shared" ca="1" si="32"/>
        <v>44.021917808219179</v>
      </c>
      <c r="M2094" s="122">
        <v>0</v>
      </c>
      <c r="N2094" s="122" t="s">
        <v>1371</v>
      </c>
      <c r="O2094" s="122" t="s">
        <v>7813</v>
      </c>
    </row>
    <row r="2095" spans="1:15" s="120" customFormat="1" ht="12" hidden="1">
      <c r="A2095" s="122">
        <v>2022</v>
      </c>
      <c r="B2095" s="58" t="s">
        <v>3387</v>
      </c>
      <c r="C2095" s="59">
        <v>1020753733</v>
      </c>
      <c r="D2095" s="65" t="s">
        <v>1027</v>
      </c>
      <c r="E2095" s="60" t="s">
        <v>742</v>
      </c>
      <c r="F2095" s="61">
        <v>44586</v>
      </c>
      <c r="G2095" s="62">
        <v>11</v>
      </c>
      <c r="H2095" s="62">
        <v>22</v>
      </c>
      <c r="I2095" s="61">
        <v>44942</v>
      </c>
      <c r="J2095" s="66" t="s">
        <v>1364</v>
      </c>
      <c r="K2095" s="128">
        <v>32972</v>
      </c>
      <c r="L2095" s="129">
        <f t="shared" ca="1" si="32"/>
        <v>34.852054794520548</v>
      </c>
      <c r="M2095" s="122">
        <v>0</v>
      </c>
      <c r="N2095" s="122" t="s">
        <v>1371</v>
      </c>
      <c r="O2095" s="122" t="s">
        <v>7813</v>
      </c>
    </row>
    <row r="2096" spans="1:15" s="120" customFormat="1" ht="12" hidden="1">
      <c r="A2096" s="122">
        <v>2022</v>
      </c>
      <c r="B2096" s="58" t="s">
        <v>3391</v>
      </c>
      <c r="C2096" s="59">
        <v>1032396574</v>
      </c>
      <c r="D2096" s="65" t="s">
        <v>931</v>
      </c>
      <c r="E2096" s="60" t="s">
        <v>742</v>
      </c>
      <c r="F2096" s="61">
        <v>44585</v>
      </c>
      <c r="G2096" s="62">
        <v>11</v>
      </c>
      <c r="H2096" s="62">
        <v>23</v>
      </c>
      <c r="I2096" s="61">
        <v>44942</v>
      </c>
      <c r="J2096" s="66" t="s">
        <v>1364</v>
      </c>
      <c r="K2096" s="128">
        <v>32025</v>
      </c>
      <c r="L2096" s="129">
        <f t="shared" ca="1" si="32"/>
        <v>37.446575342465756</v>
      </c>
      <c r="M2096" s="122">
        <v>0</v>
      </c>
      <c r="N2096" s="122" t="s">
        <v>1371</v>
      </c>
      <c r="O2096" s="122" t="s">
        <v>7813</v>
      </c>
    </row>
    <row r="2097" spans="1:15" s="120" customFormat="1" ht="12" hidden="1">
      <c r="A2097" s="122">
        <v>2022</v>
      </c>
      <c r="B2097" s="58" t="s">
        <v>3404</v>
      </c>
      <c r="C2097" s="59">
        <v>1016070278</v>
      </c>
      <c r="D2097" s="65" t="s">
        <v>939</v>
      </c>
      <c r="E2097" s="60" t="s">
        <v>739</v>
      </c>
      <c r="F2097" s="61">
        <v>44586</v>
      </c>
      <c r="G2097" s="62">
        <v>11</v>
      </c>
      <c r="H2097" s="62">
        <v>22</v>
      </c>
      <c r="I2097" s="61">
        <v>44942</v>
      </c>
      <c r="J2097" s="66" t="s">
        <v>1364</v>
      </c>
      <c r="K2097" s="128">
        <v>34626</v>
      </c>
      <c r="L2097" s="129">
        <f t="shared" ca="1" si="32"/>
        <v>30.32054794520548</v>
      </c>
      <c r="M2097" s="122">
        <v>0</v>
      </c>
      <c r="N2097" s="122" t="s">
        <v>1371</v>
      </c>
      <c r="O2097" s="122" t="s">
        <v>7813</v>
      </c>
    </row>
    <row r="2098" spans="1:15" s="120" customFormat="1" ht="12" hidden="1">
      <c r="A2098" s="122">
        <v>2022</v>
      </c>
      <c r="B2098" s="58" t="s">
        <v>3768</v>
      </c>
      <c r="C2098" s="59">
        <v>52716762</v>
      </c>
      <c r="D2098" s="65" t="s">
        <v>4077</v>
      </c>
      <c r="E2098" s="60" t="s">
        <v>742</v>
      </c>
      <c r="F2098" s="61">
        <v>44882</v>
      </c>
      <c r="G2098" s="62">
        <v>2</v>
      </c>
      <c r="H2098" s="62">
        <v>0</v>
      </c>
      <c r="I2098" s="61">
        <v>44942</v>
      </c>
      <c r="J2098" s="66" t="s">
        <v>1364</v>
      </c>
      <c r="K2098" s="128">
        <v>29639</v>
      </c>
      <c r="L2098" s="129">
        <f t="shared" ca="1" si="32"/>
        <v>43.983561643835614</v>
      </c>
      <c r="M2098" s="122">
        <v>0</v>
      </c>
      <c r="N2098" s="122" t="s">
        <v>1371</v>
      </c>
      <c r="O2098" s="122" t="s">
        <v>7813</v>
      </c>
    </row>
    <row r="2099" spans="1:15" s="120" customFormat="1" ht="12" hidden="1">
      <c r="A2099" s="122">
        <v>2022</v>
      </c>
      <c r="B2099" s="58" t="s">
        <v>3810</v>
      </c>
      <c r="C2099" s="59">
        <v>52184488</v>
      </c>
      <c r="D2099" s="65" t="s">
        <v>4243</v>
      </c>
      <c r="E2099" s="60" t="s">
        <v>742</v>
      </c>
      <c r="F2099" s="61">
        <v>44896</v>
      </c>
      <c r="G2099" s="62">
        <v>6</v>
      </c>
      <c r="H2099" s="62">
        <v>0</v>
      </c>
      <c r="I2099" s="61">
        <v>44942</v>
      </c>
      <c r="J2099" s="66" t="s">
        <v>1364</v>
      </c>
      <c r="K2099" s="128">
        <v>27657</v>
      </c>
      <c r="L2099" s="129">
        <f t="shared" ca="1" si="32"/>
        <v>49.413698630136984</v>
      </c>
      <c r="M2099" s="122">
        <v>0</v>
      </c>
      <c r="N2099" s="122" t="s">
        <v>1371</v>
      </c>
      <c r="O2099" s="122" t="s">
        <v>7813</v>
      </c>
    </row>
    <row r="2100" spans="1:15" s="120" customFormat="1" ht="12" hidden="1">
      <c r="A2100" s="122">
        <v>2022</v>
      </c>
      <c r="B2100" s="58" t="s">
        <v>3039</v>
      </c>
      <c r="C2100" s="59">
        <v>1110513525</v>
      </c>
      <c r="D2100" s="65" t="s">
        <v>3923</v>
      </c>
      <c r="E2100" s="60" t="s">
        <v>742</v>
      </c>
      <c r="F2100" s="61">
        <v>44579</v>
      </c>
      <c r="G2100" s="62">
        <v>11</v>
      </c>
      <c r="H2100" s="62">
        <v>15</v>
      </c>
      <c r="I2100" s="61">
        <v>44943</v>
      </c>
      <c r="J2100" s="66" t="s">
        <v>1364</v>
      </c>
      <c r="K2100" s="128">
        <v>33437</v>
      </c>
      <c r="L2100" s="129">
        <f t="shared" ca="1" si="32"/>
        <v>33.578082191780823</v>
      </c>
      <c r="M2100" s="122">
        <v>0</v>
      </c>
      <c r="N2100" s="122" t="s">
        <v>1371</v>
      </c>
      <c r="O2100" s="122" t="s">
        <v>7813</v>
      </c>
    </row>
    <row r="2101" spans="1:15" s="120" customFormat="1" ht="12" hidden="1">
      <c r="A2101" s="122">
        <v>2022</v>
      </c>
      <c r="B2101" s="58" t="s">
        <v>3273</v>
      </c>
      <c r="C2101" s="59">
        <v>1030666797</v>
      </c>
      <c r="D2101" s="65" t="s">
        <v>1223</v>
      </c>
      <c r="E2101" s="60" t="s">
        <v>742</v>
      </c>
      <c r="F2101" s="61">
        <v>44580</v>
      </c>
      <c r="G2101" s="62">
        <v>11</v>
      </c>
      <c r="H2101" s="62">
        <v>12</v>
      </c>
      <c r="I2101" s="61">
        <v>44943</v>
      </c>
      <c r="J2101" s="66" t="s">
        <v>1364</v>
      </c>
      <c r="K2101" s="128">
        <v>35166</v>
      </c>
      <c r="L2101" s="129">
        <f t="shared" ca="1" si="32"/>
        <v>28.841095890410958</v>
      </c>
      <c r="M2101" s="122">
        <v>0</v>
      </c>
      <c r="N2101" s="122" t="s">
        <v>1371</v>
      </c>
      <c r="O2101" s="122" t="s">
        <v>7813</v>
      </c>
    </row>
    <row r="2102" spans="1:15" s="120" customFormat="1" ht="12" hidden="1">
      <c r="A2102" s="122">
        <v>2022</v>
      </c>
      <c r="B2102" s="58" t="s">
        <v>3309</v>
      </c>
      <c r="C2102" s="59">
        <v>52500402</v>
      </c>
      <c r="D2102" s="65" t="s">
        <v>981</v>
      </c>
      <c r="E2102" s="60" t="s">
        <v>742</v>
      </c>
      <c r="F2102" s="61">
        <v>44585</v>
      </c>
      <c r="G2102" s="62">
        <v>11</v>
      </c>
      <c r="H2102" s="62">
        <v>24</v>
      </c>
      <c r="I2102" s="61">
        <v>44943</v>
      </c>
      <c r="J2102" s="66" t="s">
        <v>1365</v>
      </c>
      <c r="K2102" s="128">
        <v>28870</v>
      </c>
      <c r="L2102" s="129">
        <f t="shared" ca="1" si="32"/>
        <v>46.090410958904108</v>
      </c>
      <c r="M2102" s="122">
        <v>0</v>
      </c>
      <c r="N2102" s="122" t="s">
        <v>1371</v>
      </c>
      <c r="O2102" s="122" t="s">
        <v>7813</v>
      </c>
    </row>
    <row r="2103" spans="1:15" s="120" customFormat="1" ht="12" hidden="1">
      <c r="A2103" s="122">
        <v>2022</v>
      </c>
      <c r="B2103" s="58" t="s">
        <v>3328</v>
      </c>
      <c r="C2103" s="59">
        <v>11365785</v>
      </c>
      <c r="D2103" s="65" t="s">
        <v>984</v>
      </c>
      <c r="E2103" s="60" t="s">
        <v>739</v>
      </c>
      <c r="F2103" s="61">
        <v>44582</v>
      </c>
      <c r="G2103" s="62">
        <v>11</v>
      </c>
      <c r="H2103" s="62">
        <v>27</v>
      </c>
      <c r="I2103" s="61">
        <v>44943</v>
      </c>
      <c r="J2103" s="66" t="s">
        <v>1364</v>
      </c>
      <c r="K2103" s="128">
        <v>30073</v>
      </c>
      <c r="L2103" s="129">
        <f t="shared" ca="1" si="32"/>
        <v>42.794520547945204</v>
      </c>
      <c r="M2103" s="122">
        <v>0</v>
      </c>
      <c r="N2103" s="122" t="s">
        <v>1371</v>
      </c>
      <c r="O2103" s="122" t="s">
        <v>7813</v>
      </c>
    </row>
    <row r="2104" spans="1:15" s="120" customFormat="1" ht="12" hidden="1">
      <c r="A2104" s="122">
        <v>2022</v>
      </c>
      <c r="B2104" s="58" t="s">
        <v>2790</v>
      </c>
      <c r="C2104" s="59">
        <v>80242090</v>
      </c>
      <c r="D2104" s="65" t="s">
        <v>952</v>
      </c>
      <c r="E2104" s="60" t="s">
        <v>739</v>
      </c>
      <c r="F2104" s="61">
        <v>44569</v>
      </c>
      <c r="G2104" s="62">
        <v>12</v>
      </c>
      <c r="H2104" s="62">
        <v>11</v>
      </c>
      <c r="I2104" s="61">
        <v>44944</v>
      </c>
      <c r="J2104" s="66" t="s">
        <v>1364</v>
      </c>
      <c r="K2104" s="128">
        <v>30026</v>
      </c>
      <c r="L2104" s="129">
        <f t="shared" ca="1" si="32"/>
        <v>42.923287671232877</v>
      </c>
      <c r="M2104" s="122">
        <v>0</v>
      </c>
      <c r="N2104" s="122" t="s">
        <v>1371</v>
      </c>
      <c r="O2104" s="122" t="s">
        <v>7813</v>
      </c>
    </row>
    <row r="2105" spans="1:15" s="120" customFormat="1" ht="12" hidden="1">
      <c r="A2105" s="122">
        <v>2022</v>
      </c>
      <c r="B2105" s="58" t="s">
        <v>2793</v>
      </c>
      <c r="C2105" s="59">
        <v>52888049</v>
      </c>
      <c r="D2105" s="65" t="s">
        <v>1020</v>
      </c>
      <c r="E2105" s="60" t="s">
        <v>742</v>
      </c>
      <c r="F2105" s="61">
        <v>44572</v>
      </c>
      <c r="G2105" s="62">
        <v>12</v>
      </c>
      <c r="H2105" s="62">
        <v>8</v>
      </c>
      <c r="I2105" s="61">
        <v>44944</v>
      </c>
      <c r="J2105" s="66" t="s">
        <v>1364</v>
      </c>
      <c r="K2105" s="128">
        <v>30164</v>
      </c>
      <c r="L2105" s="129">
        <f t="shared" ca="1" si="32"/>
        <v>42.545205479452058</v>
      </c>
      <c r="M2105" s="122">
        <v>0</v>
      </c>
      <c r="N2105" s="122" t="s">
        <v>1371</v>
      </c>
      <c r="O2105" s="122" t="s">
        <v>7813</v>
      </c>
    </row>
    <row r="2106" spans="1:15" s="120" customFormat="1" ht="12" hidden="1">
      <c r="A2106" s="122">
        <v>2022</v>
      </c>
      <c r="B2106" s="58" t="s">
        <v>3587</v>
      </c>
      <c r="C2106" s="59">
        <v>1018474282</v>
      </c>
      <c r="D2106" s="65" t="s">
        <v>4064</v>
      </c>
      <c r="E2106" s="60" t="s">
        <v>739</v>
      </c>
      <c r="F2106" s="61">
        <v>44777</v>
      </c>
      <c r="G2106" s="62">
        <v>5</v>
      </c>
      <c r="H2106" s="62">
        <v>15</v>
      </c>
      <c r="I2106" s="61">
        <v>44944</v>
      </c>
      <c r="J2106" s="66" t="s">
        <v>1364</v>
      </c>
      <c r="K2106" s="128">
        <v>34748</v>
      </c>
      <c r="L2106" s="129">
        <f t="shared" ca="1" si="32"/>
        <v>29.986301369863014</v>
      </c>
      <c r="M2106" s="122">
        <v>0</v>
      </c>
      <c r="N2106" s="122" t="s">
        <v>1371</v>
      </c>
      <c r="O2106" s="122" t="s">
        <v>7813</v>
      </c>
    </row>
    <row r="2107" spans="1:15" s="120" customFormat="1" ht="12" hidden="1">
      <c r="A2107" s="122">
        <v>2022</v>
      </c>
      <c r="B2107" s="58" t="s">
        <v>3366</v>
      </c>
      <c r="C2107" s="59">
        <v>52446234</v>
      </c>
      <c r="D2107" s="65" t="s">
        <v>941</v>
      </c>
      <c r="E2107" s="60" t="s">
        <v>742</v>
      </c>
      <c r="F2107" s="61">
        <v>44585</v>
      </c>
      <c r="G2107" s="62">
        <v>11</v>
      </c>
      <c r="H2107" s="62">
        <v>26</v>
      </c>
      <c r="I2107" s="61">
        <v>44945</v>
      </c>
      <c r="J2107" s="66" t="s">
        <v>1364</v>
      </c>
      <c r="K2107" s="128">
        <v>28688</v>
      </c>
      <c r="L2107" s="129">
        <f t="shared" ca="1" si="32"/>
        <v>46.589041095890408</v>
      </c>
      <c r="M2107" s="122">
        <v>0</v>
      </c>
      <c r="N2107" s="122" t="s">
        <v>1371</v>
      </c>
      <c r="O2107" s="122" t="s">
        <v>7813</v>
      </c>
    </row>
    <row r="2108" spans="1:15" s="120" customFormat="1" ht="12" hidden="1">
      <c r="A2108" s="122">
        <v>2022</v>
      </c>
      <c r="B2108" s="58" t="s">
        <v>3571</v>
      </c>
      <c r="C2108" s="59">
        <v>80547349</v>
      </c>
      <c r="D2108" s="65" t="s">
        <v>4133</v>
      </c>
      <c r="E2108" s="60" t="s">
        <v>739</v>
      </c>
      <c r="F2108" s="61">
        <v>44769</v>
      </c>
      <c r="G2108" s="62">
        <v>6</v>
      </c>
      <c r="H2108" s="62">
        <v>4</v>
      </c>
      <c r="I2108" s="61">
        <v>44945</v>
      </c>
      <c r="J2108" s="66" t="s">
        <v>1364</v>
      </c>
      <c r="K2108" s="128">
        <v>30332</v>
      </c>
      <c r="L2108" s="129">
        <f t="shared" ca="1" si="32"/>
        <v>42.084931506849315</v>
      </c>
      <c r="M2108" s="122">
        <v>0</v>
      </c>
      <c r="N2108" s="122" t="s">
        <v>1371</v>
      </c>
      <c r="O2108" s="122" t="s">
        <v>7813</v>
      </c>
    </row>
    <row r="2109" spans="1:15" s="120" customFormat="1" ht="12" hidden="1">
      <c r="A2109" s="122">
        <v>2022</v>
      </c>
      <c r="B2109" s="58" t="s">
        <v>3593</v>
      </c>
      <c r="C2109" s="59">
        <v>52279772</v>
      </c>
      <c r="D2109" s="65" t="s">
        <v>4115</v>
      </c>
      <c r="E2109" s="60" t="s">
        <v>742</v>
      </c>
      <c r="F2109" s="61">
        <v>44778</v>
      </c>
      <c r="G2109" s="62">
        <v>5</v>
      </c>
      <c r="H2109" s="62">
        <v>15</v>
      </c>
      <c r="I2109" s="61">
        <v>44945</v>
      </c>
      <c r="J2109" s="66" t="s">
        <v>1365</v>
      </c>
      <c r="K2109" s="128">
        <v>28028</v>
      </c>
      <c r="L2109" s="129">
        <f t="shared" ca="1" si="32"/>
        <v>48.397260273972606</v>
      </c>
      <c r="M2109" s="122">
        <v>0</v>
      </c>
      <c r="N2109" s="122" t="s">
        <v>1371</v>
      </c>
      <c r="O2109" s="122" t="s">
        <v>7813</v>
      </c>
    </row>
    <row r="2110" spans="1:15" s="120" customFormat="1" ht="12" hidden="1">
      <c r="A2110" s="122">
        <v>2022</v>
      </c>
      <c r="B2110" s="58" t="s">
        <v>3594</v>
      </c>
      <c r="C2110" s="59">
        <v>80025679</v>
      </c>
      <c r="D2110" s="65" t="s">
        <v>4098</v>
      </c>
      <c r="E2110" s="60" t="s">
        <v>739</v>
      </c>
      <c r="F2110" s="61">
        <v>44778</v>
      </c>
      <c r="G2110" s="62">
        <v>5</v>
      </c>
      <c r="H2110" s="62">
        <v>15</v>
      </c>
      <c r="I2110" s="61">
        <v>44945</v>
      </c>
      <c r="J2110" s="66" t="s">
        <v>1364</v>
      </c>
      <c r="K2110" s="128">
        <v>29291</v>
      </c>
      <c r="L2110" s="129">
        <f t="shared" ca="1" si="32"/>
        <v>44.936986301369863</v>
      </c>
      <c r="M2110" s="122">
        <v>0</v>
      </c>
      <c r="N2110" s="122" t="s">
        <v>1371</v>
      </c>
      <c r="O2110" s="122" t="s">
        <v>7813</v>
      </c>
    </row>
    <row r="2111" spans="1:15" s="120" customFormat="1" ht="12" hidden="1">
      <c r="A2111" s="122">
        <v>2022</v>
      </c>
      <c r="B2111" s="58" t="s">
        <v>3763</v>
      </c>
      <c r="C2111" s="59">
        <v>7167235</v>
      </c>
      <c r="D2111" s="65" t="s">
        <v>4217</v>
      </c>
      <c r="E2111" s="60" t="s">
        <v>739</v>
      </c>
      <c r="F2111" s="61">
        <v>44880</v>
      </c>
      <c r="G2111" s="62">
        <v>2</v>
      </c>
      <c r="H2111" s="62">
        <v>5</v>
      </c>
      <c r="I2111" s="61">
        <v>44945</v>
      </c>
      <c r="J2111" s="66" t="s">
        <v>1364</v>
      </c>
      <c r="K2111" s="128">
        <v>26821</v>
      </c>
      <c r="L2111" s="129">
        <f t="shared" ca="1" si="32"/>
        <v>51.704109589041096</v>
      </c>
      <c r="M2111" s="122">
        <v>0</v>
      </c>
      <c r="N2111" s="122" t="s">
        <v>1371</v>
      </c>
      <c r="O2111" s="122" t="s">
        <v>7813</v>
      </c>
    </row>
    <row r="2112" spans="1:15" s="120" customFormat="1" ht="12" hidden="1">
      <c r="A2112" s="122">
        <v>2022</v>
      </c>
      <c r="B2112" s="58" t="s">
        <v>3063</v>
      </c>
      <c r="C2112" s="59">
        <v>12228290</v>
      </c>
      <c r="D2112" s="65" t="s">
        <v>866</v>
      </c>
      <c r="E2112" s="60" t="s">
        <v>739</v>
      </c>
      <c r="F2112" s="61">
        <v>44578</v>
      </c>
      <c r="G2112" s="62">
        <v>12</v>
      </c>
      <c r="H2112" s="62">
        <v>4</v>
      </c>
      <c r="I2112" s="61">
        <v>44946</v>
      </c>
      <c r="J2112" s="66" t="s">
        <v>1364</v>
      </c>
      <c r="K2112" s="128">
        <v>22590</v>
      </c>
      <c r="L2112" s="129">
        <f t="shared" ca="1" si="32"/>
        <v>63.295890410958904</v>
      </c>
      <c r="M2112" s="122">
        <v>0</v>
      </c>
      <c r="N2112" s="122" t="s">
        <v>1371</v>
      </c>
      <c r="O2112" s="122" t="s">
        <v>7813</v>
      </c>
    </row>
    <row r="2113" spans="1:15" s="120" customFormat="1" ht="12" hidden="1">
      <c r="A2113" s="122">
        <v>2022</v>
      </c>
      <c r="B2113" s="58" t="s">
        <v>3188</v>
      </c>
      <c r="C2113" s="59">
        <v>52950437</v>
      </c>
      <c r="D2113" s="65" t="s">
        <v>860</v>
      </c>
      <c r="E2113" s="60" t="s">
        <v>742</v>
      </c>
      <c r="F2113" s="61">
        <v>44579</v>
      </c>
      <c r="G2113" s="62">
        <v>12</v>
      </c>
      <c r="H2113" s="62">
        <v>3</v>
      </c>
      <c r="I2113" s="61">
        <v>44946</v>
      </c>
      <c r="J2113" s="66" t="s">
        <v>1364</v>
      </c>
      <c r="K2113" s="128">
        <v>30170</v>
      </c>
      <c r="L2113" s="129">
        <f t="shared" ca="1" si="32"/>
        <v>42.528767123287672</v>
      </c>
      <c r="M2113" s="122">
        <v>0</v>
      </c>
      <c r="N2113" s="122" t="s">
        <v>1371</v>
      </c>
      <c r="O2113" s="122" t="s">
        <v>7813</v>
      </c>
    </row>
    <row r="2114" spans="1:15" s="120" customFormat="1" ht="12" hidden="1">
      <c r="A2114" s="122">
        <v>2022</v>
      </c>
      <c r="B2114" s="58" t="s">
        <v>3350</v>
      </c>
      <c r="C2114" s="59">
        <v>1031123888</v>
      </c>
      <c r="D2114" s="65" t="s">
        <v>4010</v>
      </c>
      <c r="E2114" s="60" t="s">
        <v>739</v>
      </c>
      <c r="F2114" s="61">
        <v>44585</v>
      </c>
      <c r="G2114" s="62">
        <v>11</v>
      </c>
      <c r="H2114" s="62">
        <v>27</v>
      </c>
      <c r="I2114" s="61">
        <v>44946</v>
      </c>
      <c r="J2114" s="66" t="s">
        <v>1364</v>
      </c>
      <c r="K2114" s="128">
        <v>31623</v>
      </c>
      <c r="L2114" s="129">
        <f t="shared" ca="1" si="32"/>
        <v>38.547945205479451</v>
      </c>
      <c r="M2114" s="122">
        <v>0</v>
      </c>
      <c r="N2114" s="122" t="s">
        <v>1371</v>
      </c>
      <c r="O2114" s="122" t="s">
        <v>7813</v>
      </c>
    </row>
    <row r="2115" spans="1:15" s="120" customFormat="1" ht="12" hidden="1">
      <c r="A2115" s="122">
        <v>2022</v>
      </c>
      <c r="B2115" s="58" t="s">
        <v>3540</v>
      </c>
      <c r="C2115" s="59">
        <v>51848527</v>
      </c>
      <c r="D2115" s="65" t="s">
        <v>4131</v>
      </c>
      <c r="E2115" s="60" t="s">
        <v>742</v>
      </c>
      <c r="F2115" s="61">
        <v>44753</v>
      </c>
      <c r="G2115" s="62">
        <v>6</v>
      </c>
      <c r="H2115" s="62">
        <v>11</v>
      </c>
      <c r="I2115" s="61">
        <v>44947</v>
      </c>
      <c r="J2115" s="66" t="s">
        <v>1365</v>
      </c>
      <c r="K2115" s="128">
        <v>24531</v>
      </c>
      <c r="L2115" s="129">
        <f t="shared" ref="L2115:L2178" ca="1" si="33">IFERROR((TODAY()-K2115)/365,"No Aplica")</f>
        <v>57.978082191780821</v>
      </c>
      <c r="M2115" s="122">
        <v>0</v>
      </c>
      <c r="N2115" s="122" t="s">
        <v>1371</v>
      </c>
      <c r="O2115" s="122" t="s">
        <v>7813</v>
      </c>
    </row>
    <row r="2116" spans="1:15" s="120" customFormat="1" ht="12" hidden="1">
      <c r="A2116" s="122">
        <v>2022</v>
      </c>
      <c r="B2116" s="58" t="s">
        <v>3563</v>
      </c>
      <c r="C2116" s="59">
        <v>1067879520</v>
      </c>
      <c r="D2116" s="65" t="s">
        <v>874</v>
      </c>
      <c r="E2116" s="60" t="s">
        <v>742</v>
      </c>
      <c r="F2116" s="61">
        <v>44764</v>
      </c>
      <c r="G2116" s="62">
        <v>6</v>
      </c>
      <c r="H2116" s="62">
        <v>0</v>
      </c>
      <c r="I2116" s="61">
        <v>44947</v>
      </c>
      <c r="J2116" s="66" t="s">
        <v>1364</v>
      </c>
      <c r="K2116" s="128">
        <v>32315</v>
      </c>
      <c r="L2116" s="129">
        <f t="shared" ca="1" si="33"/>
        <v>36.652054794520545</v>
      </c>
      <c r="M2116" s="122">
        <v>0</v>
      </c>
      <c r="N2116" s="122" t="s">
        <v>1371</v>
      </c>
      <c r="O2116" s="122" t="s">
        <v>7813</v>
      </c>
    </row>
    <row r="2117" spans="1:15" s="120" customFormat="1" ht="12" hidden="1">
      <c r="A2117" s="122">
        <v>2022</v>
      </c>
      <c r="B2117" s="58" t="s">
        <v>3583</v>
      </c>
      <c r="C2117" s="59">
        <v>19498436</v>
      </c>
      <c r="D2117" s="65" t="s">
        <v>4021</v>
      </c>
      <c r="E2117" s="60" t="s">
        <v>739</v>
      </c>
      <c r="F2117" s="61">
        <v>44776</v>
      </c>
      <c r="G2117" s="62">
        <v>5</v>
      </c>
      <c r="H2117" s="62">
        <v>19</v>
      </c>
      <c r="I2117" s="61">
        <v>44947</v>
      </c>
      <c r="J2117" s="66" t="s">
        <v>1364</v>
      </c>
      <c r="K2117" s="128">
        <v>33921</v>
      </c>
      <c r="L2117" s="129">
        <f t="shared" ca="1" si="33"/>
        <v>32.252054794520546</v>
      </c>
      <c r="M2117" s="122">
        <v>0</v>
      </c>
      <c r="N2117" s="122" t="s">
        <v>1371</v>
      </c>
      <c r="O2117" s="122" t="s">
        <v>7813</v>
      </c>
    </row>
    <row r="2118" spans="1:15" s="120" customFormat="1" ht="12" hidden="1">
      <c r="A2118" s="122">
        <v>2022</v>
      </c>
      <c r="B2118" s="58" t="s">
        <v>3672</v>
      </c>
      <c r="C2118" s="59">
        <v>52771123</v>
      </c>
      <c r="D2118" s="65" t="s">
        <v>4185</v>
      </c>
      <c r="E2118" s="60" t="s">
        <v>742</v>
      </c>
      <c r="F2118" s="61">
        <v>44862</v>
      </c>
      <c r="G2118" s="62">
        <v>2</v>
      </c>
      <c r="H2118" s="62">
        <v>24</v>
      </c>
      <c r="I2118" s="61">
        <v>44947</v>
      </c>
      <c r="J2118" s="66" t="s">
        <v>1365</v>
      </c>
      <c r="K2118" s="128">
        <v>29341</v>
      </c>
      <c r="L2118" s="129">
        <f t="shared" ca="1" si="33"/>
        <v>44.8</v>
      </c>
      <c r="M2118" s="122">
        <v>0</v>
      </c>
      <c r="N2118" s="122" t="s">
        <v>1371</v>
      </c>
      <c r="O2118" s="122" t="s">
        <v>7813</v>
      </c>
    </row>
    <row r="2119" spans="1:15" s="120" customFormat="1" ht="12" hidden="1">
      <c r="A2119" s="122">
        <v>2022</v>
      </c>
      <c r="B2119" s="58" t="s">
        <v>2768</v>
      </c>
      <c r="C2119" s="59">
        <v>51976852</v>
      </c>
      <c r="D2119" s="65" t="s">
        <v>1192</v>
      </c>
      <c r="E2119" s="60" t="s">
        <v>742</v>
      </c>
      <c r="F2119" s="61">
        <v>44572</v>
      </c>
      <c r="G2119" s="62">
        <v>12</v>
      </c>
      <c r="H2119" s="62">
        <v>12</v>
      </c>
      <c r="I2119" s="61">
        <v>44948</v>
      </c>
      <c r="J2119" s="66" t="s">
        <v>1364</v>
      </c>
      <c r="K2119" s="128">
        <v>25702</v>
      </c>
      <c r="L2119" s="129">
        <f t="shared" ca="1" si="33"/>
        <v>54.769863013698632</v>
      </c>
      <c r="M2119" s="122">
        <v>0</v>
      </c>
      <c r="N2119" s="122" t="s">
        <v>1371</v>
      </c>
      <c r="O2119" s="122" t="s">
        <v>7813</v>
      </c>
    </row>
    <row r="2120" spans="1:15" s="120" customFormat="1" ht="12" hidden="1">
      <c r="A2120" s="122">
        <v>2022</v>
      </c>
      <c r="B2120" s="58" t="s">
        <v>3215</v>
      </c>
      <c r="C2120" s="59">
        <v>79654753</v>
      </c>
      <c r="D2120" s="65" t="s">
        <v>994</v>
      </c>
      <c r="E2120" s="60" t="s">
        <v>739</v>
      </c>
      <c r="F2120" s="61">
        <v>44582</v>
      </c>
      <c r="G2120" s="62">
        <v>11</v>
      </c>
      <c r="H2120" s="62">
        <v>0</v>
      </c>
      <c r="I2120" s="61">
        <v>44948</v>
      </c>
      <c r="J2120" s="66" t="s">
        <v>1364</v>
      </c>
      <c r="K2120" s="128">
        <v>26587</v>
      </c>
      <c r="L2120" s="129">
        <f t="shared" ca="1" si="33"/>
        <v>52.345205479452055</v>
      </c>
      <c r="M2120" s="122">
        <v>0</v>
      </c>
      <c r="N2120" s="122" t="s">
        <v>1371</v>
      </c>
      <c r="O2120" s="122" t="s">
        <v>7813</v>
      </c>
    </row>
    <row r="2121" spans="1:15" s="120" customFormat="1" ht="12" hidden="1">
      <c r="A2121" s="122">
        <v>2022</v>
      </c>
      <c r="B2121" s="58" t="s">
        <v>3402</v>
      </c>
      <c r="C2121" s="59">
        <v>1032392133</v>
      </c>
      <c r="D2121" s="65" t="s">
        <v>4029</v>
      </c>
      <c r="E2121" s="60" t="s">
        <v>739</v>
      </c>
      <c r="F2121" s="61">
        <v>44587</v>
      </c>
      <c r="G2121" s="62">
        <v>11</v>
      </c>
      <c r="H2121" s="62">
        <v>27</v>
      </c>
      <c r="I2121" s="61">
        <v>44948</v>
      </c>
      <c r="J2121" s="66" t="s">
        <v>1364</v>
      </c>
      <c r="K2121" s="128">
        <v>31971</v>
      </c>
      <c r="L2121" s="129">
        <f t="shared" ca="1" si="33"/>
        <v>37.594520547945208</v>
      </c>
      <c r="M2121" s="122">
        <v>0</v>
      </c>
      <c r="N2121" s="122" t="s">
        <v>1371</v>
      </c>
      <c r="O2121" s="122" t="s">
        <v>7813</v>
      </c>
    </row>
    <row r="2122" spans="1:15" s="120" customFormat="1" ht="12" hidden="1">
      <c r="A2122" s="122">
        <v>2022</v>
      </c>
      <c r="B2122" s="58" t="s">
        <v>3569</v>
      </c>
      <c r="C2122" s="59">
        <v>60314461</v>
      </c>
      <c r="D2122" s="65" t="s">
        <v>1092</v>
      </c>
      <c r="E2122" s="60" t="s">
        <v>742</v>
      </c>
      <c r="F2122" s="61">
        <v>44770</v>
      </c>
      <c r="G2122" s="62">
        <v>5</v>
      </c>
      <c r="H2122" s="62">
        <v>25</v>
      </c>
      <c r="I2122" s="61">
        <v>44948</v>
      </c>
      <c r="J2122" s="66" t="s">
        <v>1364</v>
      </c>
      <c r="K2122" s="128">
        <v>23875</v>
      </c>
      <c r="L2122" s="129">
        <f t="shared" ca="1" si="33"/>
        <v>59.775342465753425</v>
      </c>
      <c r="M2122" s="122">
        <v>0</v>
      </c>
      <c r="N2122" s="122" t="s">
        <v>1371</v>
      </c>
      <c r="O2122" s="122" t="s">
        <v>7813</v>
      </c>
    </row>
    <row r="2123" spans="1:15" s="120" customFormat="1" ht="12" hidden="1">
      <c r="A2123" s="122">
        <v>2022</v>
      </c>
      <c r="B2123" s="58" t="s">
        <v>3036</v>
      </c>
      <c r="C2123" s="59">
        <v>1020764160</v>
      </c>
      <c r="D2123" s="65" t="s">
        <v>3922</v>
      </c>
      <c r="E2123" s="60" t="s">
        <v>739</v>
      </c>
      <c r="F2123" s="61">
        <v>44579</v>
      </c>
      <c r="G2123" s="62">
        <v>12</v>
      </c>
      <c r="H2123" s="62">
        <v>13</v>
      </c>
      <c r="I2123" s="61">
        <v>44949</v>
      </c>
      <c r="J2123" s="66" t="s">
        <v>1364</v>
      </c>
      <c r="K2123" s="128">
        <v>33463</v>
      </c>
      <c r="L2123" s="129">
        <f t="shared" ca="1" si="33"/>
        <v>33.506849315068493</v>
      </c>
      <c r="M2123" s="122">
        <v>0</v>
      </c>
      <c r="N2123" s="122" t="s">
        <v>1371</v>
      </c>
      <c r="O2123" s="122" t="s">
        <v>7813</v>
      </c>
    </row>
    <row r="2124" spans="1:15" s="120" customFormat="1" ht="12" hidden="1">
      <c r="A2124" s="122">
        <v>2022</v>
      </c>
      <c r="B2124" s="58" t="s">
        <v>3203</v>
      </c>
      <c r="C2124" s="59">
        <v>1020726238</v>
      </c>
      <c r="D2124" s="65" t="s">
        <v>3963</v>
      </c>
      <c r="E2124" s="60" t="s">
        <v>739</v>
      </c>
      <c r="F2124" s="61">
        <v>44585</v>
      </c>
      <c r="G2124" s="62">
        <v>12</v>
      </c>
      <c r="H2124" s="62">
        <v>0</v>
      </c>
      <c r="I2124" s="61">
        <v>44949</v>
      </c>
      <c r="J2124" s="66" t="s">
        <v>1364</v>
      </c>
      <c r="K2124" s="128">
        <v>31971</v>
      </c>
      <c r="L2124" s="129">
        <f t="shared" ca="1" si="33"/>
        <v>37.594520547945208</v>
      </c>
      <c r="M2124" s="122">
        <v>0</v>
      </c>
      <c r="N2124" s="122" t="s">
        <v>1371</v>
      </c>
      <c r="O2124" s="122" t="s">
        <v>7813</v>
      </c>
    </row>
    <row r="2125" spans="1:15" s="120" customFormat="1" ht="12" hidden="1">
      <c r="A2125" s="122">
        <v>2022</v>
      </c>
      <c r="B2125" s="58" t="s">
        <v>2854</v>
      </c>
      <c r="C2125" s="59">
        <v>39543287</v>
      </c>
      <c r="D2125" s="65" t="s">
        <v>852</v>
      </c>
      <c r="E2125" s="60" t="s">
        <v>742</v>
      </c>
      <c r="F2125" s="61">
        <v>44573</v>
      </c>
      <c r="G2125" s="62">
        <v>12</v>
      </c>
      <c r="H2125" s="62">
        <v>13</v>
      </c>
      <c r="I2125" s="61">
        <v>44950</v>
      </c>
      <c r="J2125" s="66" t="s">
        <v>1364</v>
      </c>
      <c r="K2125" s="128">
        <v>24741</v>
      </c>
      <c r="L2125" s="129">
        <f t="shared" ca="1" si="33"/>
        <v>57.402739726027399</v>
      </c>
      <c r="M2125" s="122">
        <v>0</v>
      </c>
      <c r="N2125" s="122" t="s">
        <v>1371</v>
      </c>
      <c r="O2125" s="122" t="s">
        <v>7813</v>
      </c>
    </row>
    <row r="2126" spans="1:15" s="120" customFormat="1" ht="12" hidden="1">
      <c r="A2126" s="122">
        <v>2022</v>
      </c>
      <c r="B2126" s="58" t="s">
        <v>3584</v>
      </c>
      <c r="C2126" s="59">
        <v>79878651</v>
      </c>
      <c r="D2126" s="65" t="s">
        <v>4136</v>
      </c>
      <c r="E2126" s="60" t="s">
        <v>739</v>
      </c>
      <c r="F2126" s="61">
        <v>44783</v>
      </c>
      <c r="G2126" s="62">
        <v>5</v>
      </c>
      <c r="H2126" s="62">
        <v>15</v>
      </c>
      <c r="I2126" s="61">
        <v>44950</v>
      </c>
      <c r="J2126" s="66" t="s">
        <v>1364</v>
      </c>
      <c r="K2126" s="128">
        <v>28781</v>
      </c>
      <c r="L2126" s="129">
        <f t="shared" ca="1" si="33"/>
        <v>46.334246575342469</v>
      </c>
      <c r="M2126" s="122">
        <v>0</v>
      </c>
      <c r="N2126" s="122" t="s">
        <v>1371</v>
      </c>
      <c r="O2126" s="122" t="s">
        <v>7813</v>
      </c>
    </row>
    <row r="2127" spans="1:15" s="120" customFormat="1" ht="12" hidden="1">
      <c r="A2127" s="122">
        <v>2022</v>
      </c>
      <c r="B2127" s="58" t="s">
        <v>3673</v>
      </c>
      <c r="C2127" s="59">
        <v>1016066389</v>
      </c>
      <c r="D2127" s="65" t="s">
        <v>799</v>
      </c>
      <c r="E2127" s="60" t="s">
        <v>742</v>
      </c>
      <c r="F2127" s="61">
        <v>44844</v>
      </c>
      <c r="G2127" s="62">
        <v>3</v>
      </c>
      <c r="H2127" s="62">
        <v>15</v>
      </c>
      <c r="I2127" s="61">
        <v>44950</v>
      </c>
      <c r="J2127" s="66" t="s">
        <v>1364</v>
      </c>
      <c r="K2127" s="128">
        <v>34486</v>
      </c>
      <c r="L2127" s="129">
        <f t="shared" ca="1" si="33"/>
        <v>30.704109589041096</v>
      </c>
      <c r="M2127" s="122">
        <v>0</v>
      </c>
      <c r="N2127" s="122" t="s">
        <v>1371</v>
      </c>
      <c r="O2127" s="122" t="s">
        <v>7813</v>
      </c>
    </row>
    <row r="2128" spans="1:15" s="120" customFormat="1" ht="12" hidden="1">
      <c r="A2128" s="122">
        <v>2022</v>
      </c>
      <c r="B2128" s="58" t="s">
        <v>2734</v>
      </c>
      <c r="C2128" s="59">
        <v>1032471766</v>
      </c>
      <c r="D2128" s="65" t="s">
        <v>853</v>
      </c>
      <c r="E2128" s="60" t="s">
        <v>742</v>
      </c>
      <c r="F2128" s="61">
        <v>44568</v>
      </c>
      <c r="G2128" s="62">
        <v>12</v>
      </c>
      <c r="H2128" s="62">
        <v>19</v>
      </c>
      <c r="I2128" s="61">
        <v>44951</v>
      </c>
      <c r="J2128" s="66" t="s">
        <v>1364</v>
      </c>
      <c r="K2128" s="128">
        <v>34838</v>
      </c>
      <c r="L2128" s="129">
        <f t="shared" ca="1" si="33"/>
        <v>29.739726027397261</v>
      </c>
      <c r="M2128" s="122">
        <v>0</v>
      </c>
      <c r="N2128" s="122" t="s">
        <v>1371</v>
      </c>
      <c r="O2128" s="122" t="s">
        <v>7813</v>
      </c>
    </row>
    <row r="2129" spans="1:15" s="120" customFormat="1" ht="12" hidden="1">
      <c r="A2129" s="122">
        <v>2022</v>
      </c>
      <c r="B2129" s="58" t="s">
        <v>2958</v>
      </c>
      <c r="C2129" s="59">
        <v>80872689</v>
      </c>
      <c r="D2129" s="65" t="s">
        <v>3907</v>
      </c>
      <c r="E2129" s="60" t="s">
        <v>739</v>
      </c>
      <c r="F2129" s="61">
        <v>44574</v>
      </c>
      <c r="G2129" s="62">
        <v>12</v>
      </c>
      <c r="H2129" s="62">
        <v>13</v>
      </c>
      <c r="I2129" s="61">
        <v>44951</v>
      </c>
      <c r="J2129" s="66" t="s">
        <v>1364</v>
      </c>
      <c r="K2129" s="128">
        <v>31108</v>
      </c>
      <c r="L2129" s="129">
        <f t="shared" ca="1" si="33"/>
        <v>39.958904109589042</v>
      </c>
      <c r="M2129" s="122">
        <v>0</v>
      </c>
      <c r="N2129" s="122" t="s">
        <v>1371</v>
      </c>
      <c r="O2129" s="122" t="s">
        <v>7813</v>
      </c>
    </row>
    <row r="2130" spans="1:15" s="120" customFormat="1" ht="12" hidden="1">
      <c r="A2130" s="122">
        <v>2022</v>
      </c>
      <c r="B2130" s="58" t="s">
        <v>3428</v>
      </c>
      <c r="C2130" s="59">
        <v>79627678</v>
      </c>
      <c r="D2130" s="65" t="s">
        <v>4045</v>
      </c>
      <c r="E2130" s="60" t="s">
        <v>739</v>
      </c>
      <c r="F2130" s="61">
        <v>44586</v>
      </c>
      <c r="G2130" s="62">
        <v>12</v>
      </c>
      <c r="H2130" s="62">
        <v>1</v>
      </c>
      <c r="I2130" s="61">
        <v>44951</v>
      </c>
      <c r="J2130" s="66" t="s">
        <v>1364</v>
      </c>
      <c r="K2130" s="128">
        <v>28198</v>
      </c>
      <c r="L2130" s="129">
        <f t="shared" ca="1" si="33"/>
        <v>47.93150684931507</v>
      </c>
      <c r="M2130" s="122">
        <v>0</v>
      </c>
      <c r="N2130" s="122" t="s">
        <v>1371</v>
      </c>
      <c r="O2130" s="122" t="s">
        <v>7813</v>
      </c>
    </row>
    <row r="2131" spans="1:15" s="120" customFormat="1" ht="12" hidden="1">
      <c r="A2131" s="122">
        <v>2022</v>
      </c>
      <c r="B2131" s="58" t="s">
        <v>3568</v>
      </c>
      <c r="C2131" s="59">
        <v>79113464</v>
      </c>
      <c r="D2131" s="65" t="s">
        <v>2598</v>
      </c>
      <c r="E2131" s="60" t="s">
        <v>739</v>
      </c>
      <c r="F2131" s="61">
        <v>44768</v>
      </c>
      <c r="G2131" s="62">
        <v>6</v>
      </c>
      <c r="H2131" s="62">
        <v>0</v>
      </c>
      <c r="I2131" s="61">
        <v>44951</v>
      </c>
      <c r="J2131" s="66" t="s">
        <v>1365</v>
      </c>
      <c r="K2131" s="128">
        <v>21528</v>
      </c>
      <c r="L2131" s="129">
        <f t="shared" ca="1" si="33"/>
        <v>66.205479452054789</v>
      </c>
      <c r="M2131" s="122">
        <v>0</v>
      </c>
      <c r="N2131" s="122" t="s">
        <v>1371</v>
      </c>
      <c r="O2131" s="122" t="s">
        <v>7813</v>
      </c>
    </row>
    <row r="2132" spans="1:15" s="120" customFormat="1" ht="12" hidden="1">
      <c r="A2132" s="122">
        <v>2022</v>
      </c>
      <c r="B2132" s="58" t="s">
        <v>3614</v>
      </c>
      <c r="C2132" s="59">
        <v>52886186</v>
      </c>
      <c r="D2132" s="65" t="s">
        <v>4145</v>
      </c>
      <c r="E2132" s="60" t="s">
        <v>742</v>
      </c>
      <c r="F2132" s="61">
        <v>44799</v>
      </c>
      <c r="G2132" s="62">
        <v>5</v>
      </c>
      <c r="H2132" s="62">
        <v>0</v>
      </c>
      <c r="I2132" s="61">
        <v>44951</v>
      </c>
      <c r="J2132" s="66" t="s">
        <v>1364</v>
      </c>
      <c r="K2132" s="128">
        <v>29988</v>
      </c>
      <c r="L2132" s="129">
        <f t="shared" ca="1" si="33"/>
        <v>43.027397260273972</v>
      </c>
      <c r="M2132" s="122">
        <v>0</v>
      </c>
      <c r="N2132" s="122" t="s">
        <v>1371</v>
      </c>
      <c r="O2132" s="122" t="s">
        <v>7813</v>
      </c>
    </row>
    <row r="2133" spans="1:15" s="120" customFormat="1" ht="12" hidden="1">
      <c r="A2133" s="122">
        <v>2022</v>
      </c>
      <c r="B2133" s="58" t="s">
        <v>3617</v>
      </c>
      <c r="C2133" s="59">
        <v>79606939</v>
      </c>
      <c r="D2133" s="65" t="s">
        <v>4146</v>
      </c>
      <c r="E2133" s="60" t="s">
        <v>739</v>
      </c>
      <c r="F2133" s="61">
        <v>44799</v>
      </c>
      <c r="G2133" s="62">
        <v>5</v>
      </c>
      <c r="H2133" s="62">
        <v>0</v>
      </c>
      <c r="I2133" s="61">
        <v>44951</v>
      </c>
      <c r="J2133" s="66" t="s">
        <v>1364</v>
      </c>
      <c r="K2133" s="128">
        <v>26688</v>
      </c>
      <c r="L2133" s="129">
        <f t="shared" ca="1" si="33"/>
        <v>52.06849315068493</v>
      </c>
      <c r="M2133" s="122">
        <v>0</v>
      </c>
      <c r="N2133" s="122" t="s">
        <v>1371</v>
      </c>
      <c r="O2133" s="122" t="s">
        <v>7813</v>
      </c>
    </row>
    <row r="2134" spans="1:15" s="120" customFormat="1" ht="12" hidden="1">
      <c r="A2134" s="122">
        <v>2022</v>
      </c>
      <c r="B2134" s="58" t="s">
        <v>2910</v>
      </c>
      <c r="C2134" s="59">
        <v>1014197422</v>
      </c>
      <c r="D2134" s="65" t="s">
        <v>800</v>
      </c>
      <c r="E2134" s="60" t="s">
        <v>739</v>
      </c>
      <c r="F2134" s="61">
        <v>44573</v>
      </c>
      <c r="G2134" s="62">
        <v>12</v>
      </c>
      <c r="H2134" s="62">
        <v>15</v>
      </c>
      <c r="I2134" s="61">
        <v>44952</v>
      </c>
      <c r="J2134" s="66" t="s">
        <v>1364</v>
      </c>
      <c r="K2134" s="128">
        <v>32509</v>
      </c>
      <c r="L2134" s="129">
        <f t="shared" ca="1" si="33"/>
        <v>36.12054794520548</v>
      </c>
      <c r="M2134" s="122">
        <v>0</v>
      </c>
      <c r="N2134" s="122" t="s">
        <v>1371</v>
      </c>
      <c r="O2134" s="122" t="s">
        <v>7813</v>
      </c>
    </row>
    <row r="2135" spans="1:15" s="120" customFormat="1" ht="12" hidden="1">
      <c r="A2135" s="122">
        <v>2022</v>
      </c>
      <c r="B2135" s="58" t="s">
        <v>3064</v>
      </c>
      <c r="C2135" s="59">
        <v>79331453</v>
      </c>
      <c r="D2135" s="65" t="s">
        <v>3929</v>
      </c>
      <c r="E2135" s="60" t="s">
        <v>739</v>
      </c>
      <c r="F2135" s="61">
        <v>44575</v>
      </c>
      <c r="G2135" s="62">
        <v>12</v>
      </c>
      <c r="H2135" s="62">
        <v>13</v>
      </c>
      <c r="I2135" s="61">
        <v>44952</v>
      </c>
      <c r="J2135" s="66" t="s">
        <v>1364</v>
      </c>
      <c r="K2135" s="128">
        <v>23604</v>
      </c>
      <c r="L2135" s="129">
        <f t="shared" ca="1" si="33"/>
        <v>60.517808219178079</v>
      </c>
      <c r="M2135" s="122">
        <v>0</v>
      </c>
      <c r="N2135" s="122" t="s">
        <v>1371</v>
      </c>
      <c r="O2135" s="122" t="s">
        <v>7813</v>
      </c>
    </row>
    <row r="2136" spans="1:15" s="120" customFormat="1" ht="12" hidden="1">
      <c r="A2136" s="122">
        <v>2022</v>
      </c>
      <c r="B2136" s="58" t="s">
        <v>3591</v>
      </c>
      <c r="C2136" s="59">
        <v>52078028</v>
      </c>
      <c r="D2136" s="65" t="s">
        <v>4137</v>
      </c>
      <c r="E2136" s="60" t="s">
        <v>742</v>
      </c>
      <c r="F2136" s="61">
        <v>44776</v>
      </c>
      <c r="G2136" s="62">
        <v>5</v>
      </c>
      <c r="H2136" s="62">
        <v>24</v>
      </c>
      <c r="I2136" s="61">
        <v>44952</v>
      </c>
      <c r="J2136" s="66" t="s">
        <v>1364</v>
      </c>
      <c r="K2136" s="128">
        <v>26288</v>
      </c>
      <c r="L2136" s="129">
        <f t="shared" ca="1" si="33"/>
        <v>53.164383561643838</v>
      </c>
      <c r="M2136" s="122">
        <v>0</v>
      </c>
      <c r="N2136" s="122" t="s">
        <v>1371</v>
      </c>
      <c r="O2136" s="122" t="s">
        <v>7813</v>
      </c>
    </row>
    <row r="2137" spans="1:15" s="120" customFormat="1" ht="12" hidden="1">
      <c r="A2137" s="122">
        <v>2022</v>
      </c>
      <c r="B2137" s="58" t="s">
        <v>3626</v>
      </c>
      <c r="C2137" s="59">
        <v>19325842</v>
      </c>
      <c r="D2137" s="65" t="s">
        <v>4022</v>
      </c>
      <c r="E2137" s="60" t="s">
        <v>739</v>
      </c>
      <c r="F2137" s="61">
        <v>44811</v>
      </c>
      <c r="G2137" s="62">
        <v>4</v>
      </c>
      <c r="H2137" s="62">
        <v>20</v>
      </c>
      <c r="I2137" s="61">
        <v>44952</v>
      </c>
      <c r="J2137" s="66" t="s">
        <v>1364</v>
      </c>
      <c r="K2137" s="128">
        <v>21155</v>
      </c>
      <c r="L2137" s="129">
        <f t="shared" ca="1" si="33"/>
        <v>67.227397260273975</v>
      </c>
      <c r="M2137" s="122">
        <v>0</v>
      </c>
      <c r="N2137" s="122" t="s">
        <v>1371</v>
      </c>
      <c r="O2137" s="122" t="s">
        <v>7813</v>
      </c>
    </row>
    <row r="2138" spans="1:15" s="120" customFormat="1" ht="12" hidden="1">
      <c r="A2138" s="122">
        <v>2022</v>
      </c>
      <c r="B2138" s="58" t="s">
        <v>3507</v>
      </c>
      <c r="C2138" s="59">
        <v>1010239343</v>
      </c>
      <c r="D2138" s="65" t="s">
        <v>4107</v>
      </c>
      <c r="E2138" s="60" t="s">
        <v>742</v>
      </c>
      <c r="F2138" s="61">
        <v>44589</v>
      </c>
      <c r="G2138" s="62">
        <v>12</v>
      </c>
      <c r="H2138" s="62">
        <v>0</v>
      </c>
      <c r="I2138" s="61">
        <v>44953</v>
      </c>
      <c r="J2138" s="66" t="s">
        <v>1365</v>
      </c>
      <c r="K2138" s="128">
        <v>35913</v>
      </c>
      <c r="L2138" s="129">
        <f t="shared" ca="1" si="33"/>
        <v>26.794520547945204</v>
      </c>
      <c r="M2138" s="122">
        <v>0</v>
      </c>
      <c r="N2138" s="122" t="s">
        <v>1371</v>
      </c>
      <c r="O2138" s="122" t="s">
        <v>7813</v>
      </c>
    </row>
    <row r="2139" spans="1:15" s="120" customFormat="1" ht="12" hidden="1">
      <c r="A2139" s="122">
        <v>2022</v>
      </c>
      <c r="B2139" s="58" t="s">
        <v>3577</v>
      </c>
      <c r="C2139" s="59">
        <v>1110588794</v>
      </c>
      <c r="D2139" s="65" t="s">
        <v>2485</v>
      </c>
      <c r="E2139" s="60" t="s">
        <v>739</v>
      </c>
      <c r="F2139" s="61">
        <v>44771</v>
      </c>
      <c r="G2139" s="62">
        <v>5</v>
      </c>
      <c r="H2139" s="62">
        <v>29</v>
      </c>
      <c r="I2139" s="61">
        <v>44953</v>
      </c>
      <c r="J2139" s="66" t="s">
        <v>1364</v>
      </c>
      <c r="K2139" s="128">
        <v>35860</v>
      </c>
      <c r="L2139" s="129">
        <f t="shared" ca="1" si="33"/>
        <v>26.93972602739726</v>
      </c>
      <c r="M2139" s="122">
        <v>0</v>
      </c>
      <c r="N2139" s="122" t="s">
        <v>1371</v>
      </c>
      <c r="O2139" s="122" t="s">
        <v>7813</v>
      </c>
    </row>
    <row r="2140" spans="1:15" s="120" customFormat="1" ht="12" hidden="1">
      <c r="A2140" s="122">
        <v>2022</v>
      </c>
      <c r="B2140" s="58" t="s">
        <v>3637</v>
      </c>
      <c r="C2140" s="59">
        <v>79690681</v>
      </c>
      <c r="D2140" s="65" t="s">
        <v>2595</v>
      </c>
      <c r="E2140" s="60" t="s">
        <v>739</v>
      </c>
      <c r="F2140" s="61">
        <v>44818</v>
      </c>
      <c r="G2140" s="62">
        <v>4</v>
      </c>
      <c r="H2140" s="62">
        <v>15</v>
      </c>
      <c r="I2140" s="61">
        <v>44954</v>
      </c>
      <c r="J2140" s="66" t="s">
        <v>1364</v>
      </c>
      <c r="K2140" s="128">
        <v>27653</v>
      </c>
      <c r="L2140" s="129">
        <f t="shared" ca="1" si="33"/>
        <v>49.424657534246577</v>
      </c>
      <c r="M2140" s="122">
        <v>0</v>
      </c>
      <c r="N2140" s="122" t="s">
        <v>1371</v>
      </c>
      <c r="O2140" s="122" t="s">
        <v>7813</v>
      </c>
    </row>
    <row r="2141" spans="1:15" s="120" customFormat="1" ht="12" hidden="1">
      <c r="A2141" s="122">
        <v>2022</v>
      </c>
      <c r="B2141" s="58" t="s">
        <v>2730</v>
      </c>
      <c r="C2141" s="59">
        <v>1014260500</v>
      </c>
      <c r="D2141" s="65" t="s">
        <v>825</v>
      </c>
      <c r="E2141" s="60" t="s">
        <v>739</v>
      </c>
      <c r="F2141" s="61">
        <v>44572</v>
      </c>
      <c r="G2141" s="62">
        <v>12</v>
      </c>
      <c r="H2141" s="62">
        <v>19</v>
      </c>
      <c r="I2141" s="61">
        <v>44955</v>
      </c>
      <c r="J2141" s="66" t="s">
        <v>1364</v>
      </c>
      <c r="K2141" s="128">
        <v>34653</v>
      </c>
      <c r="L2141" s="129">
        <f t="shared" ca="1" si="33"/>
        <v>30.246575342465754</v>
      </c>
      <c r="M2141" s="122">
        <v>0</v>
      </c>
      <c r="N2141" s="122" t="s">
        <v>1371</v>
      </c>
      <c r="O2141" s="122" t="s">
        <v>7813</v>
      </c>
    </row>
    <row r="2142" spans="1:15" s="120" customFormat="1" ht="12" hidden="1">
      <c r="A2142" s="122">
        <v>2022</v>
      </c>
      <c r="B2142" s="58" t="s">
        <v>2818</v>
      </c>
      <c r="C2142" s="59">
        <v>80154998</v>
      </c>
      <c r="D2142" s="65" t="s">
        <v>1321</v>
      </c>
      <c r="E2142" s="60" t="s">
        <v>739</v>
      </c>
      <c r="F2142" s="61">
        <v>44572</v>
      </c>
      <c r="G2142" s="62">
        <v>12</v>
      </c>
      <c r="H2142" s="62">
        <v>19</v>
      </c>
      <c r="I2142" s="61">
        <v>44955</v>
      </c>
      <c r="J2142" s="66" t="s">
        <v>1364</v>
      </c>
      <c r="K2142" s="128">
        <v>29659</v>
      </c>
      <c r="L2142" s="129">
        <f t="shared" ca="1" si="33"/>
        <v>43.92876712328767</v>
      </c>
      <c r="M2142" s="122">
        <v>0</v>
      </c>
      <c r="N2142" s="122" t="s">
        <v>1371</v>
      </c>
      <c r="O2142" s="122" t="s">
        <v>7813</v>
      </c>
    </row>
    <row r="2143" spans="1:15" s="120" customFormat="1" ht="12" hidden="1">
      <c r="A2143" s="122">
        <v>2022</v>
      </c>
      <c r="B2143" s="58" t="s">
        <v>3040</v>
      </c>
      <c r="C2143" s="59">
        <v>6664227</v>
      </c>
      <c r="D2143" s="65" t="s">
        <v>2284</v>
      </c>
      <c r="E2143" s="60" t="s">
        <v>739</v>
      </c>
      <c r="F2143" s="61">
        <v>44580</v>
      </c>
      <c r="G2143" s="62">
        <v>12</v>
      </c>
      <c r="H2143" s="62">
        <v>11</v>
      </c>
      <c r="I2143" s="61">
        <v>44955</v>
      </c>
      <c r="J2143" s="66" t="s">
        <v>1364</v>
      </c>
      <c r="K2143" s="128">
        <v>31325</v>
      </c>
      <c r="L2143" s="129">
        <f t="shared" ca="1" si="33"/>
        <v>39.364383561643834</v>
      </c>
      <c r="M2143" s="122">
        <v>0</v>
      </c>
      <c r="N2143" s="122" t="s">
        <v>1371</v>
      </c>
      <c r="O2143" s="122" t="s">
        <v>7813</v>
      </c>
    </row>
    <row r="2144" spans="1:15" s="120" customFormat="1" ht="12" hidden="1">
      <c r="A2144" s="122">
        <v>2022</v>
      </c>
      <c r="B2144" s="58" t="s">
        <v>3086</v>
      </c>
      <c r="C2144" s="59">
        <v>1018404238</v>
      </c>
      <c r="D2144" s="65" t="s">
        <v>3936</v>
      </c>
      <c r="E2144" s="60" t="s">
        <v>742</v>
      </c>
      <c r="F2144" s="61">
        <v>44578</v>
      </c>
      <c r="G2144" s="62">
        <v>12</v>
      </c>
      <c r="H2144" s="62">
        <v>13</v>
      </c>
      <c r="I2144" s="61">
        <v>44955</v>
      </c>
      <c r="J2144" s="66" t="s">
        <v>1364</v>
      </c>
      <c r="K2144" s="128">
        <v>31579</v>
      </c>
      <c r="L2144" s="129">
        <f t="shared" ca="1" si="33"/>
        <v>38.668493150684931</v>
      </c>
      <c r="M2144" s="122">
        <v>0</v>
      </c>
      <c r="N2144" s="122" t="s">
        <v>1371</v>
      </c>
      <c r="O2144" s="122" t="s">
        <v>7813</v>
      </c>
    </row>
    <row r="2145" spans="1:15" s="120" customFormat="1" ht="12" hidden="1">
      <c r="A2145" s="122">
        <v>2022</v>
      </c>
      <c r="B2145" s="58" t="s">
        <v>2723</v>
      </c>
      <c r="C2145" s="59">
        <v>79954325</v>
      </c>
      <c r="D2145" s="65" t="s">
        <v>822</v>
      </c>
      <c r="E2145" s="60" t="s">
        <v>739</v>
      </c>
      <c r="F2145" s="61">
        <v>44567</v>
      </c>
      <c r="G2145" s="62">
        <v>12</v>
      </c>
      <c r="H2145" s="62">
        <v>25</v>
      </c>
      <c r="I2145" s="61">
        <v>44956</v>
      </c>
      <c r="J2145" s="66" t="s">
        <v>1364</v>
      </c>
      <c r="K2145" s="128">
        <v>29276</v>
      </c>
      <c r="L2145" s="129">
        <f t="shared" ca="1" si="33"/>
        <v>44.978082191780821</v>
      </c>
      <c r="M2145" s="122">
        <v>0</v>
      </c>
      <c r="N2145" s="122" t="s">
        <v>1371</v>
      </c>
      <c r="O2145" s="122" t="s">
        <v>7813</v>
      </c>
    </row>
    <row r="2146" spans="1:15" s="120" customFormat="1" ht="12" hidden="1">
      <c r="A2146" s="122">
        <v>2022</v>
      </c>
      <c r="B2146" s="58" t="s">
        <v>2728</v>
      </c>
      <c r="C2146" s="59">
        <v>79867585</v>
      </c>
      <c r="D2146" s="65" t="s">
        <v>1337</v>
      </c>
      <c r="E2146" s="60" t="s">
        <v>739</v>
      </c>
      <c r="F2146" s="61">
        <v>44572</v>
      </c>
      <c r="G2146" s="62">
        <v>12</v>
      </c>
      <c r="H2146" s="62">
        <v>20</v>
      </c>
      <c r="I2146" s="61">
        <v>44956</v>
      </c>
      <c r="J2146" s="66" t="s">
        <v>1365</v>
      </c>
      <c r="K2146" s="128">
        <v>27384</v>
      </c>
      <c r="L2146" s="129">
        <f t="shared" ca="1" si="33"/>
        <v>50.161643835616438</v>
      </c>
      <c r="M2146" s="122">
        <v>0</v>
      </c>
      <c r="N2146" s="122" t="s">
        <v>1371</v>
      </c>
      <c r="O2146" s="122" t="s">
        <v>7813</v>
      </c>
    </row>
    <row r="2147" spans="1:15" s="120" customFormat="1" ht="12" hidden="1">
      <c r="A2147" s="122">
        <v>2022</v>
      </c>
      <c r="B2147" s="58" t="s">
        <v>2749</v>
      </c>
      <c r="C2147" s="59">
        <v>51744570</v>
      </c>
      <c r="D2147" s="65" t="s">
        <v>2341</v>
      </c>
      <c r="E2147" s="60" t="s">
        <v>742</v>
      </c>
      <c r="F2147" s="61">
        <v>44568</v>
      </c>
      <c r="G2147" s="62">
        <v>12</v>
      </c>
      <c r="H2147" s="62">
        <v>24</v>
      </c>
      <c r="I2147" s="61">
        <v>44956</v>
      </c>
      <c r="J2147" s="66" t="s">
        <v>1364</v>
      </c>
      <c r="K2147" s="128">
        <v>23592</v>
      </c>
      <c r="L2147" s="129">
        <f t="shared" ca="1" si="33"/>
        <v>60.550684931506851</v>
      </c>
      <c r="M2147" s="122">
        <v>0</v>
      </c>
      <c r="N2147" s="122" t="s">
        <v>1371</v>
      </c>
      <c r="O2147" s="122" t="s">
        <v>7813</v>
      </c>
    </row>
    <row r="2148" spans="1:15" s="120" customFormat="1" ht="12" hidden="1">
      <c r="A2148" s="122">
        <v>2022</v>
      </c>
      <c r="B2148" s="58" t="s">
        <v>2758</v>
      </c>
      <c r="C2148" s="59">
        <v>51988177</v>
      </c>
      <c r="D2148" s="65" t="s">
        <v>2420</v>
      </c>
      <c r="E2148" s="60" t="s">
        <v>742</v>
      </c>
      <c r="F2148" s="61">
        <v>44568</v>
      </c>
      <c r="G2148" s="62">
        <v>12</v>
      </c>
      <c r="H2148" s="62">
        <v>24</v>
      </c>
      <c r="I2148" s="61">
        <v>44956</v>
      </c>
      <c r="J2148" s="66" t="s">
        <v>1364</v>
      </c>
      <c r="K2148" s="128">
        <v>25696</v>
      </c>
      <c r="L2148" s="129">
        <f t="shared" ca="1" si="33"/>
        <v>54.786301369863011</v>
      </c>
      <c r="M2148" s="122">
        <v>0</v>
      </c>
      <c r="N2148" s="122" t="s">
        <v>1371</v>
      </c>
      <c r="O2148" s="122" t="s">
        <v>7813</v>
      </c>
    </row>
    <row r="2149" spans="1:15" s="120" customFormat="1" ht="12" hidden="1">
      <c r="A2149" s="122">
        <v>2022</v>
      </c>
      <c r="B2149" s="58" t="s">
        <v>2761</v>
      </c>
      <c r="C2149" s="59">
        <v>9867577</v>
      </c>
      <c r="D2149" s="65" t="s">
        <v>1018</v>
      </c>
      <c r="E2149" s="60" t="s">
        <v>739</v>
      </c>
      <c r="F2149" s="61">
        <v>44572</v>
      </c>
      <c r="G2149" s="62">
        <v>12</v>
      </c>
      <c r="H2149" s="62">
        <v>20</v>
      </c>
      <c r="I2149" s="61">
        <v>44956</v>
      </c>
      <c r="J2149" s="66" t="s">
        <v>1364</v>
      </c>
      <c r="K2149" s="128">
        <v>30353</v>
      </c>
      <c r="L2149" s="129">
        <f t="shared" ca="1" si="33"/>
        <v>42.027397260273972</v>
      </c>
      <c r="M2149" s="122">
        <v>0</v>
      </c>
      <c r="N2149" s="122" t="s">
        <v>1371</v>
      </c>
      <c r="O2149" s="122" t="s">
        <v>7813</v>
      </c>
    </row>
    <row r="2150" spans="1:15" s="120" customFormat="1" ht="12" hidden="1">
      <c r="A2150" s="122">
        <v>2022</v>
      </c>
      <c r="B2150" s="58" t="s">
        <v>2764</v>
      </c>
      <c r="C2150" s="59">
        <v>1019045177</v>
      </c>
      <c r="D2150" s="65" t="s">
        <v>3875</v>
      </c>
      <c r="E2150" s="60" t="s">
        <v>739</v>
      </c>
      <c r="F2150" s="61">
        <v>44567</v>
      </c>
      <c r="G2150" s="62">
        <v>12</v>
      </c>
      <c r="H2150" s="62">
        <v>25</v>
      </c>
      <c r="I2150" s="61">
        <v>44956</v>
      </c>
      <c r="J2150" s="66" t="s">
        <v>1364</v>
      </c>
      <c r="K2150" s="128">
        <v>32990</v>
      </c>
      <c r="L2150" s="129">
        <f t="shared" ca="1" si="33"/>
        <v>34.802739726027397</v>
      </c>
      <c r="M2150" s="122">
        <v>0</v>
      </c>
      <c r="N2150" s="122" t="s">
        <v>1371</v>
      </c>
      <c r="O2150" s="122" t="s">
        <v>7813</v>
      </c>
    </row>
    <row r="2151" spans="1:15" s="120" customFormat="1" ht="12" hidden="1">
      <c r="A2151" s="122">
        <v>2022</v>
      </c>
      <c r="B2151" s="58" t="s">
        <v>2772</v>
      </c>
      <c r="C2151" s="59">
        <v>1075229297</v>
      </c>
      <c r="D2151" s="65" t="s">
        <v>2546</v>
      </c>
      <c r="E2151" s="60" t="s">
        <v>739</v>
      </c>
      <c r="F2151" s="61">
        <v>44568</v>
      </c>
      <c r="G2151" s="62">
        <v>12</v>
      </c>
      <c r="H2151" s="62">
        <v>24</v>
      </c>
      <c r="I2151" s="61">
        <v>44956</v>
      </c>
      <c r="J2151" s="66" t="s">
        <v>1364</v>
      </c>
      <c r="K2151" s="128">
        <v>32228</v>
      </c>
      <c r="L2151" s="129">
        <f t="shared" ca="1" si="33"/>
        <v>36.890410958904113</v>
      </c>
      <c r="M2151" s="122">
        <v>0</v>
      </c>
      <c r="N2151" s="122" t="s">
        <v>1371</v>
      </c>
      <c r="O2151" s="122" t="s">
        <v>7813</v>
      </c>
    </row>
    <row r="2152" spans="1:15" s="120" customFormat="1" ht="12" hidden="1">
      <c r="A2152" s="122">
        <v>2022</v>
      </c>
      <c r="B2152" s="58" t="s">
        <v>2774</v>
      </c>
      <c r="C2152" s="59">
        <v>1019065515</v>
      </c>
      <c r="D2152" s="65" t="s">
        <v>2301</v>
      </c>
      <c r="E2152" s="60" t="s">
        <v>742</v>
      </c>
      <c r="F2152" s="61">
        <v>44574</v>
      </c>
      <c r="G2152" s="62">
        <v>12</v>
      </c>
      <c r="H2152" s="62">
        <v>18</v>
      </c>
      <c r="I2152" s="61">
        <v>44956</v>
      </c>
      <c r="J2152" s="66" t="s">
        <v>1364</v>
      </c>
      <c r="K2152" s="128">
        <v>33471</v>
      </c>
      <c r="L2152" s="129">
        <f t="shared" ca="1" si="33"/>
        <v>33.484931506849314</v>
      </c>
      <c r="M2152" s="122">
        <v>0</v>
      </c>
      <c r="N2152" s="122" t="s">
        <v>1371</v>
      </c>
      <c r="O2152" s="122" t="s">
        <v>7813</v>
      </c>
    </row>
    <row r="2153" spans="1:15" s="120" customFormat="1" ht="12" hidden="1">
      <c r="A2153" s="122">
        <v>2022</v>
      </c>
      <c r="B2153" s="58" t="s">
        <v>2775</v>
      </c>
      <c r="C2153" s="59">
        <v>1019116246</v>
      </c>
      <c r="D2153" s="65" t="s">
        <v>757</v>
      </c>
      <c r="E2153" s="60" t="s">
        <v>742</v>
      </c>
      <c r="F2153" s="61">
        <v>44579</v>
      </c>
      <c r="G2153" s="62">
        <v>12</v>
      </c>
      <c r="H2153" s="62">
        <v>13</v>
      </c>
      <c r="I2153" s="61">
        <v>44956</v>
      </c>
      <c r="J2153" s="66" t="s">
        <v>1364</v>
      </c>
      <c r="K2153" s="128">
        <v>35100</v>
      </c>
      <c r="L2153" s="129">
        <f t="shared" ca="1" si="33"/>
        <v>29.021917808219179</v>
      </c>
      <c r="M2153" s="122">
        <v>0</v>
      </c>
      <c r="N2153" s="122" t="s">
        <v>1371</v>
      </c>
      <c r="O2153" s="122" t="s">
        <v>7813</v>
      </c>
    </row>
    <row r="2154" spans="1:15" s="120" customFormat="1" ht="12" hidden="1">
      <c r="A2154" s="122">
        <v>2022</v>
      </c>
      <c r="B2154" s="58" t="s">
        <v>2776</v>
      </c>
      <c r="C2154" s="59">
        <v>11187050</v>
      </c>
      <c r="D2154" s="65" t="s">
        <v>3877</v>
      </c>
      <c r="E2154" s="60" t="s">
        <v>739</v>
      </c>
      <c r="F2154" s="61">
        <v>44586</v>
      </c>
      <c r="G2154" s="62">
        <v>12</v>
      </c>
      <c r="H2154" s="62">
        <v>6</v>
      </c>
      <c r="I2154" s="61">
        <v>44956</v>
      </c>
      <c r="J2154" s="66" t="s">
        <v>1364</v>
      </c>
      <c r="K2154" s="128">
        <v>26571</v>
      </c>
      <c r="L2154" s="129">
        <f t="shared" ca="1" si="33"/>
        <v>52.389041095890413</v>
      </c>
      <c r="M2154" s="122">
        <v>0</v>
      </c>
      <c r="N2154" s="122" t="s">
        <v>1371</v>
      </c>
      <c r="O2154" s="122" t="s">
        <v>7813</v>
      </c>
    </row>
    <row r="2155" spans="1:15" s="120" customFormat="1" ht="12" hidden="1">
      <c r="A2155" s="122">
        <v>2022</v>
      </c>
      <c r="B2155" s="58" t="s">
        <v>2789</v>
      </c>
      <c r="C2155" s="59">
        <v>53101897</v>
      </c>
      <c r="D2155" s="65" t="s">
        <v>1168</v>
      </c>
      <c r="E2155" s="60" t="s">
        <v>742</v>
      </c>
      <c r="F2155" s="61">
        <v>44572</v>
      </c>
      <c r="G2155" s="62">
        <v>12</v>
      </c>
      <c r="H2155" s="62">
        <v>20</v>
      </c>
      <c r="I2155" s="61">
        <v>44956</v>
      </c>
      <c r="J2155" s="66" t="s">
        <v>1364</v>
      </c>
      <c r="K2155" s="128">
        <v>31230</v>
      </c>
      <c r="L2155" s="129">
        <f t="shared" ca="1" si="33"/>
        <v>39.624657534246573</v>
      </c>
      <c r="M2155" s="122">
        <v>0</v>
      </c>
      <c r="N2155" s="122" t="s">
        <v>1371</v>
      </c>
      <c r="O2155" s="122" t="s">
        <v>7813</v>
      </c>
    </row>
    <row r="2156" spans="1:15" s="120" customFormat="1" ht="12" hidden="1">
      <c r="A2156" s="122">
        <v>2022</v>
      </c>
      <c r="B2156" s="58" t="s">
        <v>2795</v>
      </c>
      <c r="C2156" s="59">
        <v>79961265</v>
      </c>
      <c r="D2156" s="65" t="s">
        <v>771</v>
      </c>
      <c r="E2156" s="60" t="s">
        <v>739</v>
      </c>
      <c r="F2156" s="61">
        <v>44568</v>
      </c>
      <c r="G2156" s="62">
        <v>12</v>
      </c>
      <c r="H2156" s="62">
        <v>24</v>
      </c>
      <c r="I2156" s="61">
        <v>44956</v>
      </c>
      <c r="J2156" s="66" t="s">
        <v>1365</v>
      </c>
      <c r="K2156" s="128">
        <v>28273</v>
      </c>
      <c r="L2156" s="129">
        <f t="shared" ca="1" si="33"/>
        <v>47.726027397260275</v>
      </c>
      <c r="M2156" s="122">
        <v>0</v>
      </c>
      <c r="N2156" s="122" t="s">
        <v>1371</v>
      </c>
      <c r="O2156" s="122" t="s">
        <v>7813</v>
      </c>
    </row>
    <row r="2157" spans="1:15" s="120" customFormat="1" ht="12" hidden="1">
      <c r="A2157" s="122">
        <v>2022</v>
      </c>
      <c r="B2157" s="58" t="s">
        <v>2807</v>
      </c>
      <c r="C2157" s="59">
        <v>80130456</v>
      </c>
      <c r="D2157" s="65" t="s">
        <v>770</v>
      </c>
      <c r="E2157" s="60" t="s">
        <v>739</v>
      </c>
      <c r="F2157" s="61">
        <v>44568</v>
      </c>
      <c r="G2157" s="62">
        <v>12</v>
      </c>
      <c r="H2157" s="62">
        <v>24</v>
      </c>
      <c r="I2157" s="61">
        <v>44956</v>
      </c>
      <c r="J2157" s="66" t="s">
        <v>1365</v>
      </c>
      <c r="K2157" s="128">
        <v>29744</v>
      </c>
      <c r="L2157" s="129">
        <f t="shared" ca="1" si="33"/>
        <v>43.695890410958903</v>
      </c>
      <c r="M2157" s="122">
        <v>0</v>
      </c>
      <c r="N2157" s="122" t="s">
        <v>1371</v>
      </c>
      <c r="O2157" s="122" t="s">
        <v>7813</v>
      </c>
    </row>
    <row r="2158" spans="1:15" s="120" customFormat="1" ht="12" hidden="1">
      <c r="A2158" s="122">
        <v>2022</v>
      </c>
      <c r="B2158" s="58" t="s">
        <v>2829</v>
      </c>
      <c r="C2158" s="59">
        <v>39650075</v>
      </c>
      <c r="D2158" s="65" t="s">
        <v>2294</v>
      </c>
      <c r="E2158" s="60" t="s">
        <v>742</v>
      </c>
      <c r="F2158" s="61">
        <v>44572</v>
      </c>
      <c r="G2158" s="62">
        <v>12</v>
      </c>
      <c r="H2158" s="62">
        <v>20</v>
      </c>
      <c r="I2158" s="61">
        <v>44956</v>
      </c>
      <c r="J2158" s="66" t="s">
        <v>1364</v>
      </c>
      <c r="K2158" s="128">
        <v>25036</v>
      </c>
      <c r="L2158" s="129">
        <f t="shared" ca="1" si="33"/>
        <v>56.594520547945208</v>
      </c>
      <c r="M2158" s="122">
        <v>0</v>
      </c>
      <c r="N2158" s="122" t="s">
        <v>1371</v>
      </c>
      <c r="O2158" s="122" t="s">
        <v>7813</v>
      </c>
    </row>
    <row r="2159" spans="1:15" s="120" customFormat="1" ht="12" hidden="1">
      <c r="A2159" s="122">
        <v>2022</v>
      </c>
      <c r="B2159" s="58" t="s">
        <v>2862</v>
      </c>
      <c r="C2159" s="59">
        <v>51915842</v>
      </c>
      <c r="D2159" s="65" t="s">
        <v>3889</v>
      </c>
      <c r="E2159" s="60" t="s">
        <v>742</v>
      </c>
      <c r="F2159" s="61">
        <v>44574</v>
      </c>
      <c r="G2159" s="62">
        <v>12</v>
      </c>
      <c r="H2159" s="62">
        <v>18</v>
      </c>
      <c r="I2159" s="61">
        <v>44956</v>
      </c>
      <c r="J2159" s="66" t="s">
        <v>1365</v>
      </c>
      <c r="K2159" s="128">
        <v>25050</v>
      </c>
      <c r="L2159" s="129">
        <f t="shared" ca="1" si="33"/>
        <v>56.556164383561644</v>
      </c>
      <c r="M2159" s="122">
        <v>0</v>
      </c>
      <c r="N2159" s="122" t="s">
        <v>1371</v>
      </c>
      <c r="O2159" s="122" t="s">
        <v>7813</v>
      </c>
    </row>
    <row r="2160" spans="1:15" s="120" customFormat="1" ht="12" hidden="1">
      <c r="A2160" s="122">
        <v>2022</v>
      </c>
      <c r="B2160" s="58" t="s">
        <v>2871</v>
      </c>
      <c r="C2160" s="59">
        <v>80026955</v>
      </c>
      <c r="D2160" s="65" t="s">
        <v>763</v>
      </c>
      <c r="E2160" s="60" t="s">
        <v>739</v>
      </c>
      <c r="F2160" s="61">
        <v>44573</v>
      </c>
      <c r="G2160" s="62">
        <v>12</v>
      </c>
      <c r="H2160" s="62">
        <v>19</v>
      </c>
      <c r="I2160" s="61">
        <v>44956</v>
      </c>
      <c r="J2160" s="66" t="s">
        <v>1364</v>
      </c>
      <c r="K2160" s="128">
        <v>29417</v>
      </c>
      <c r="L2160" s="129">
        <f t="shared" ca="1" si="33"/>
        <v>44.591780821917808</v>
      </c>
      <c r="M2160" s="122">
        <v>0</v>
      </c>
      <c r="N2160" s="122" t="s">
        <v>1371</v>
      </c>
      <c r="O2160" s="122" t="s">
        <v>7813</v>
      </c>
    </row>
    <row r="2161" spans="1:15" s="120" customFormat="1" ht="12" hidden="1">
      <c r="A2161" s="122">
        <v>2022</v>
      </c>
      <c r="B2161" s="58" t="s">
        <v>2876</v>
      </c>
      <c r="C2161" s="59">
        <v>14395610</v>
      </c>
      <c r="D2161" s="65" t="s">
        <v>1281</v>
      </c>
      <c r="E2161" s="60" t="s">
        <v>739</v>
      </c>
      <c r="F2161" s="61">
        <v>44573</v>
      </c>
      <c r="G2161" s="62">
        <v>12</v>
      </c>
      <c r="H2161" s="62">
        <v>19</v>
      </c>
      <c r="I2161" s="61">
        <v>44956</v>
      </c>
      <c r="J2161" s="66" t="s">
        <v>1364</v>
      </c>
      <c r="K2161" s="128">
        <v>30327</v>
      </c>
      <c r="L2161" s="129">
        <f t="shared" ca="1" si="33"/>
        <v>42.098630136986301</v>
      </c>
      <c r="M2161" s="122">
        <v>0</v>
      </c>
      <c r="N2161" s="122" t="s">
        <v>1371</v>
      </c>
      <c r="O2161" s="122" t="s">
        <v>7813</v>
      </c>
    </row>
    <row r="2162" spans="1:15" s="120" customFormat="1" ht="12" hidden="1">
      <c r="A2162" s="122">
        <v>2022</v>
      </c>
      <c r="B2162" s="58" t="s">
        <v>2880</v>
      </c>
      <c r="C2162" s="59">
        <v>79887061</v>
      </c>
      <c r="D2162" s="65" t="s">
        <v>1106</v>
      </c>
      <c r="E2162" s="60" t="s">
        <v>739</v>
      </c>
      <c r="F2162" s="61">
        <v>44573</v>
      </c>
      <c r="G2162" s="62">
        <v>12</v>
      </c>
      <c r="H2162" s="62">
        <v>19</v>
      </c>
      <c r="I2162" s="61">
        <v>44956</v>
      </c>
      <c r="J2162" s="66" t="s">
        <v>1364</v>
      </c>
      <c r="K2162" s="128">
        <v>28483</v>
      </c>
      <c r="L2162" s="129">
        <f t="shared" ca="1" si="33"/>
        <v>47.150684931506852</v>
      </c>
      <c r="M2162" s="122">
        <v>0</v>
      </c>
      <c r="N2162" s="122" t="s">
        <v>1371</v>
      </c>
      <c r="O2162" s="122" t="s">
        <v>7813</v>
      </c>
    </row>
    <row r="2163" spans="1:15" s="120" customFormat="1" ht="12" hidden="1">
      <c r="A2163" s="122">
        <v>2022</v>
      </c>
      <c r="B2163" s="58" t="s">
        <v>2900</v>
      </c>
      <c r="C2163" s="59">
        <v>1010162216</v>
      </c>
      <c r="D2163" s="65" t="s">
        <v>1059</v>
      </c>
      <c r="E2163" s="60" t="s">
        <v>739</v>
      </c>
      <c r="F2163" s="61">
        <v>44573</v>
      </c>
      <c r="G2163" s="62">
        <v>12</v>
      </c>
      <c r="H2163" s="62">
        <v>19</v>
      </c>
      <c r="I2163" s="61">
        <v>44956</v>
      </c>
      <c r="J2163" s="66" t="s">
        <v>1364</v>
      </c>
      <c r="K2163" s="128">
        <v>31497</v>
      </c>
      <c r="L2163" s="129">
        <f t="shared" ca="1" si="33"/>
        <v>38.893150684931506</v>
      </c>
      <c r="M2163" s="122">
        <v>0</v>
      </c>
      <c r="N2163" s="122" t="s">
        <v>1371</v>
      </c>
      <c r="O2163" s="122" t="s">
        <v>7813</v>
      </c>
    </row>
    <row r="2164" spans="1:15" s="120" customFormat="1" ht="12" hidden="1">
      <c r="A2164" s="122">
        <v>2022</v>
      </c>
      <c r="B2164" s="58" t="s">
        <v>2902</v>
      </c>
      <c r="C2164" s="59">
        <v>1049621236</v>
      </c>
      <c r="D2164" s="65" t="s">
        <v>2320</v>
      </c>
      <c r="E2164" s="60" t="s">
        <v>739</v>
      </c>
      <c r="F2164" s="61">
        <v>44574</v>
      </c>
      <c r="G2164" s="62">
        <v>12</v>
      </c>
      <c r="H2164" s="62">
        <v>18</v>
      </c>
      <c r="I2164" s="61">
        <v>44956</v>
      </c>
      <c r="J2164" s="66" t="s">
        <v>1364</v>
      </c>
      <c r="K2164" s="128">
        <v>33021</v>
      </c>
      <c r="L2164" s="129">
        <f t="shared" ca="1" si="33"/>
        <v>34.717808219178082</v>
      </c>
      <c r="M2164" s="122">
        <v>0</v>
      </c>
      <c r="N2164" s="122" t="s">
        <v>1371</v>
      </c>
      <c r="O2164" s="122" t="s">
        <v>7813</v>
      </c>
    </row>
    <row r="2165" spans="1:15" s="120" customFormat="1" ht="12" hidden="1">
      <c r="A2165" s="122">
        <v>2022</v>
      </c>
      <c r="B2165" s="58" t="s">
        <v>2904</v>
      </c>
      <c r="C2165" s="59">
        <v>85463896</v>
      </c>
      <c r="D2165" s="65" t="s">
        <v>2576</v>
      </c>
      <c r="E2165" s="60" t="s">
        <v>739</v>
      </c>
      <c r="F2165" s="61">
        <v>44578</v>
      </c>
      <c r="G2165" s="62">
        <v>12</v>
      </c>
      <c r="H2165" s="62">
        <v>14</v>
      </c>
      <c r="I2165" s="61">
        <v>44956</v>
      </c>
      <c r="J2165" s="66" t="s">
        <v>1364</v>
      </c>
      <c r="K2165" s="128">
        <v>26524</v>
      </c>
      <c r="L2165" s="129">
        <f t="shared" ca="1" si="33"/>
        <v>52.517808219178079</v>
      </c>
      <c r="M2165" s="122">
        <v>0</v>
      </c>
      <c r="N2165" s="122" t="s">
        <v>1371</v>
      </c>
      <c r="O2165" s="122" t="s">
        <v>7813</v>
      </c>
    </row>
    <row r="2166" spans="1:15" s="120" customFormat="1" ht="12" hidden="1">
      <c r="A2166" s="122">
        <v>2022</v>
      </c>
      <c r="B2166" s="58" t="s">
        <v>2906</v>
      </c>
      <c r="C2166" s="59">
        <v>1013661962</v>
      </c>
      <c r="D2166" s="65" t="s">
        <v>2532</v>
      </c>
      <c r="E2166" s="60" t="s">
        <v>742</v>
      </c>
      <c r="F2166" s="61">
        <v>44574</v>
      </c>
      <c r="G2166" s="62">
        <v>12</v>
      </c>
      <c r="H2166" s="62">
        <v>18</v>
      </c>
      <c r="I2166" s="61">
        <v>44956</v>
      </c>
      <c r="J2166" s="66" t="s">
        <v>1364</v>
      </c>
      <c r="K2166" s="128">
        <v>34967</v>
      </c>
      <c r="L2166" s="129">
        <f t="shared" ca="1" si="33"/>
        <v>29.386301369863013</v>
      </c>
      <c r="M2166" s="122">
        <v>0</v>
      </c>
      <c r="N2166" s="122" t="s">
        <v>1371</v>
      </c>
      <c r="O2166" s="122" t="s">
        <v>7813</v>
      </c>
    </row>
    <row r="2167" spans="1:15" s="120" customFormat="1" ht="12" hidden="1">
      <c r="A2167" s="122">
        <v>2022</v>
      </c>
      <c r="B2167" s="58" t="s">
        <v>2907</v>
      </c>
      <c r="C2167" s="59">
        <v>79762838</v>
      </c>
      <c r="D2167" s="65" t="s">
        <v>806</v>
      </c>
      <c r="E2167" s="60" t="s">
        <v>739</v>
      </c>
      <c r="F2167" s="61">
        <v>44575</v>
      </c>
      <c r="G2167" s="62">
        <v>12</v>
      </c>
      <c r="H2167" s="62">
        <v>17</v>
      </c>
      <c r="I2167" s="61">
        <v>44956</v>
      </c>
      <c r="J2167" s="66" t="s">
        <v>1365</v>
      </c>
      <c r="K2167" s="128">
        <v>29108</v>
      </c>
      <c r="L2167" s="129">
        <f t="shared" ca="1" si="33"/>
        <v>45.438356164383563</v>
      </c>
      <c r="M2167" s="122">
        <v>0</v>
      </c>
      <c r="N2167" s="122" t="s">
        <v>1371</v>
      </c>
      <c r="O2167" s="122" t="s">
        <v>7813</v>
      </c>
    </row>
    <row r="2168" spans="1:15" s="120" customFormat="1" ht="12" hidden="1">
      <c r="A2168" s="122">
        <v>2022</v>
      </c>
      <c r="B2168" s="58" t="s">
        <v>2908</v>
      </c>
      <c r="C2168" s="59">
        <v>39755949</v>
      </c>
      <c r="D2168" s="65" t="s">
        <v>2372</v>
      </c>
      <c r="E2168" s="60" t="s">
        <v>742</v>
      </c>
      <c r="F2168" s="61">
        <v>44574</v>
      </c>
      <c r="G2168" s="62">
        <v>12</v>
      </c>
      <c r="H2168" s="62">
        <v>18</v>
      </c>
      <c r="I2168" s="61">
        <v>44956</v>
      </c>
      <c r="J2168" s="66" t="s">
        <v>1365</v>
      </c>
      <c r="K2168" s="128">
        <v>25844</v>
      </c>
      <c r="L2168" s="129">
        <f t="shared" ca="1" si="33"/>
        <v>54.38082191780822</v>
      </c>
      <c r="M2168" s="122">
        <v>0</v>
      </c>
      <c r="N2168" s="122" t="s">
        <v>1371</v>
      </c>
      <c r="O2168" s="122" t="s">
        <v>7813</v>
      </c>
    </row>
    <row r="2169" spans="1:15" s="120" customFormat="1" ht="12" hidden="1">
      <c r="A2169" s="122">
        <v>2022</v>
      </c>
      <c r="B2169" s="58" t="s">
        <v>2911</v>
      </c>
      <c r="C2169" s="59">
        <v>1013651852</v>
      </c>
      <c r="D2169" s="65" t="s">
        <v>1091</v>
      </c>
      <c r="E2169" s="60" t="s">
        <v>739</v>
      </c>
      <c r="F2169" s="61">
        <v>44573</v>
      </c>
      <c r="G2169" s="62">
        <v>12</v>
      </c>
      <c r="H2169" s="62">
        <v>19</v>
      </c>
      <c r="I2169" s="61">
        <v>44956</v>
      </c>
      <c r="J2169" s="66" t="s">
        <v>1364</v>
      </c>
      <c r="K2169" s="128">
        <v>34571</v>
      </c>
      <c r="L2169" s="129">
        <f t="shared" ca="1" si="33"/>
        <v>30.471232876712328</v>
      </c>
      <c r="M2169" s="122">
        <v>0</v>
      </c>
      <c r="N2169" s="122" t="s">
        <v>1371</v>
      </c>
      <c r="O2169" s="122" t="s">
        <v>7813</v>
      </c>
    </row>
    <row r="2170" spans="1:15" s="120" customFormat="1" ht="12" hidden="1">
      <c r="A2170" s="122">
        <v>2022</v>
      </c>
      <c r="B2170" s="58" t="s">
        <v>2916</v>
      </c>
      <c r="C2170" s="59">
        <v>79690530</v>
      </c>
      <c r="D2170" s="65" t="s">
        <v>1156</v>
      </c>
      <c r="E2170" s="60" t="s">
        <v>739</v>
      </c>
      <c r="F2170" s="61">
        <v>44573</v>
      </c>
      <c r="G2170" s="62">
        <v>12</v>
      </c>
      <c r="H2170" s="62">
        <v>19</v>
      </c>
      <c r="I2170" s="61">
        <v>44956</v>
      </c>
      <c r="J2170" s="66" t="s">
        <v>1365</v>
      </c>
      <c r="K2170" s="128">
        <v>27838</v>
      </c>
      <c r="L2170" s="129">
        <f t="shared" ca="1" si="33"/>
        <v>48.917808219178085</v>
      </c>
      <c r="M2170" s="122">
        <v>0</v>
      </c>
      <c r="N2170" s="122" t="s">
        <v>1371</v>
      </c>
      <c r="O2170" s="122" t="s">
        <v>7813</v>
      </c>
    </row>
    <row r="2171" spans="1:15" s="120" customFormat="1" ht="12" hidden="1">
      <c r="A2171" s="122">
        <v>2022</v>
      </c>
      <c r="B2171" s="58" t="s">
        <v>2917</v>
      </c>
      <c r="C2171" s="59">
        <v>79730902</v>
      </c>
      <c r="D2171" s="65" t="s">
        <v>754</v>
      </c>
      <c r="E2171" s="60" t="s">
        <v>739</v>
      </c>
      <c r="F2171" s="61">
        <v>44573</v>
      </c>
      <c r="G2171" s="62">
        <v>12</v>
      </c>
      <c r="H2171" s="62">
        <v>19</v>
      </c>
      <c r="I2171" s="61">
        <v>44956</v>
      </c>
      <c r="J2171" s="66" t="s">
        <v>1364</v>
      </c>
      <c r="K2171" s="128">
        <v>28440</v>
      </c>
      <c r="L2171" s="129">
        <f t="shared" ca="1" si="33"/>
        <v>47.268493150684932</v>
      </c>
      <c r="M2171" s="122">
        <v>0</v>
      </c>
      <c r="N2171" s="122" t="s">
        <v>1371</v>
      </c>
      <c r="O2171" s="122" t="s">
        <v>7813</v>
      </c>
    </row>
    <row r="2172" spans="1:15" s="120" customFormat="1" ht="12" hidden="1">
      <c r="A2172" s="122">
        <v>2022</v>
      </c>
      <c r="B2172" s="58" t="s">
        <v>2921</v>
      </c>
      <c r="C2172" s="59">
        <v>1065813009</v>
      </c>
      <c r="D2172" s="65" t="s">
        <v>1301</v>
      </c>
      <c r="E2172" s="60" t="s">
        <v>742</v>
      </c>
      <c r="F2172" s="61">
        <v>44573</v>
      </c>
      <c r="G2172" s="62">
        <v>12</v>
      </c>
      <c r="H2172" s="62">
        <v>19</v>
      </c>
      <c r="I2172" s="61">
        <v>44956</v>
      </c>
      <c r="J2172" s="66" t="s">
        <v>1364</v>
      </c>
      <c r="K2172" s="128">
        <v>34738</v>
      </c>
      <c r="L2172" s="129">
        <f t="shared" ca="1" si="33"/>
        <v>30.013698630136986</v>
      </c>
      <c r="M2172" s="122">
        <v>0</v>
      </c>
      <c r="N2172" s="122" t="s">
        <v>1371</v>
      </c>
      <c r="O2172" s="122" t="s">
        <v>7813</v>
      </c>
    </row>
    <row r="2173" spans="1:15" s="120" customFormat="1" ht="12" hidden="1">
      <c r="A2173" s="122">
        <v>2022</v>
      </c>
      <c r="B2173" s="58" t="s">
        <v>2922</v>
      </c>
      <c r="C2173" s="59">
        <v>80747087</v>
      </c>
      <c r="D2173" s="65" t="s">
        <v>3897</v>
      </c>
      <c r="E2173" s="60" t="s">
        <v>739</v>
      </c>
      <c r="F2173" s="61">
        <v>44573</v>
      </c>
      <c r="G2173" s="62">
        <v>12</v>
      </c>
      <c r="H2173" s="62">
        <v>19</v>
      </c>
      <c r="I2173" s="61">
        <v>44956</v>
      </c>
      <c r="J2173" s="66" t="s">
        <v>1364</v>
      </c>
      <c r="K2173" s="128">
        <v>30849</v>
      </c>
      <c r="L2173" s="129">
        <f t="shared" ca="1" si="33"/>
        <v>40.668493150684931</v>
      </c>
      <c r="M2173" s="122">
        <v>0</v>
      </c>
      <c r="N2173" s="122" t="s">
        <v>1371</v>
      </c>
      <c r="O2173" s="122" t="s">
        <v>7813</v>
      </c>
    </row>
    <row r="2174" spans="1:15" s="120" customFormat="1" ht="12" hidden="1">
      <c r="A2174" s="122">
        <v>2022</v>
      </c>
      <c r="B2174" s="58" t="s">
        <v>2923</v>
      </c>
      <c r="C2174" s="59">
        <v>53014200</v>
      </c>
      <c r="D2174" s="65" t="s">
        <v>1082</v>
      </c>
      <c r="E2174" s="60" t="s">
        <v>742</v>
      </c>
      <c r="F2174" s="61">
        <v>44575</v>
      </c>
      <c r="G2174" s="62">
        <v>12</v>
      </c>
      <c r="H2174" s="62">
        <v>17</v>
      </c>
      <c r="I2174" s="61">
        <v>44956</v>
      </c>
      <c r="J2174" s="66" t="s">
        <v>1364</v>
      </c>
      <c r="K2174" s="128">
        <v>30888</v>
      </c>
      <c r="L2174" s="129">
        <f t="shared" ca="1" si="33"/>
        <v>40.561643835616437</v>
      </c>
      <c r="M2174" s="122">
        <v>0</v>
      </c>
      <c r="N2174" s="122" t="s">
        <v>1371</v>
      </c>
      <c r="O2174" s="122" t="s">
        <v>7813</v>
      </c>
    </row>
    <row r="2175" spans="1:15" s="120" customFormat="1" ht="12" hidden="1">
      <c r="A2175" s="122">
        <v>2022</v>
      </c>
      <c r="B2175" s="58" t="s">
        <v>2924</v>
      </c>
      <c r="C2175" s="59">
        <v>52820550</v>
      </c>
      <c r="D2175" s="65" t="s">
        <v>741</v>
      </c>
      <c r="E2175" s="60" t="s">
        <v>742</v>
      </c>
      <c r="F2175" s="61">
        <v>44575</v>
      </c>
      <c r="G2175" s="62">
        <v>12</v>
      </c>
      <c r="H2175" s="62">
        <v>17</v>
      </c>
      <c r="I2175" s="61">
        <v>44956</v>
      </c>
      <c r="J2175" s="66" t="s">
        <v>1364</v>
      </c>
      <c r="K2175" s="128">
        <v>30107</v>
      </c>
      <c r="L2175" s="129">
        <f t="shared" ca="1" si="33"/>
        <v>42.701369863013696</v>
      </c>
      <c r="M2175" s="122">
        <v>0</v>
      </c>
      <c r="N2175" s="122" t="s">
        <v>1371</v>
      </c>
      <c r="O2175" s="122" t="s">
        <v>7813</v>
      </c>
    </row>
    <row r="2176" spans="1:15" s="120" customFormat="1" ht="12" hidden="1">
      <c r="A2176" s="122">
        <v>2022</v>
      </c>
      <c r="B2176" s="58" t="s">
        <v>2936</v>
      </c>
      <c r="C2176" s="59">
        <v>1032430657</v>
      </c>
      <c r="D2176" s="65" t="s">
        <v>2515</v>
      </c>
      <c r="E2176" s="60" t="s">
        <v>739</v>
      </c>
      <c r="F2176" s="61">
        <v>44573</v>
      </c>
      <c r="G2176" s="62">
        <v>12</v>
      </c>
      <c r="H2176" s="62">
        <v>19</v>
      </c>
      <c r="I2176" s="61">
        <v>44956</v>
      </c>
      <c r="J2176" s="66" t="s">
        <v>1364</v>
      </c>
      <c r="K2176" s="128">
        <v>32637</v>
      </c>
      <c r="L2176" s="129">
        <f t="shared" ca="1" si="33"/>
        <v>35.769863013698632</v>
      </c>
      <c r="M2176" s="122">
        <v>0</v>
      </c>
      <c r="N2176" s="122" t="s">
        <v>1371</v>
      </c>
      <c r="O2176" s="122" t="s">
        <v>7813</v>
      </c>
    </row>
    <row r="2177" spans="1:15" s="120" customFormat="1" ht="12" hidden="1">
      <c r="A2177" s="122">
        <v>2022</v>
      </c>
      <c r="B2177" s="58" t="s">
        <v>2937</v>
      </c>
      <c r="C2177" s="59">
        <v>53029687</v>
      </c>
      <c r="D2177" s="65" t="s">
        <v>3903</v>
      </c>
      <c r="E2177" s="60" t="s">
        <v>742</v>
      </c>
      <c r="F2177" s="61">
        <v>44573</v>
      </c>
      <c r="G2177" s="62">
        <v>12</v>
      </c>
      <c r="H2177" s="62">
        <v>19</v>
      </c>
      <c r="I2177" s="61">
        <v>44956</v>
      </c>
      <c r="J2177" s="66" t="s">
        <v>1365</v>
      </c>
      <c r="K2177" s="128">
        <v>31064</v>
      </c>
      <c r="L2177" s="129">
        <f t="shared" ca="1" si="33"/>
        <v>40.079452054794523</v>
      </c>
      <c r="M2177" s="122">
        <v>0</v>
      </c>
      <c r="N2177" s="122" t="s">
        <v>1371</v>
      </c>
      <c r="O2177" s="122" t="s">
        <v>7813</v>
      </c>
    </row>
    <row r="2178" spans="1:15" s="120" customFormat="1" ht="12" hidden="1">
      <c r="A2178" s="122">
        <v>2022</v>
      </c>
      <c r="B2178" s="58" t="s">
        <v>2939</v>
      </c>
      <c r="C2178" s="59">
        <v>28995226</v>
      </c>
      <c r="D2178" s="65" t="s">
        <v>3904</v>
      </c>
      <c r="E2178" s="60" t="s">
        <v>742</v>
      </c>
      <c r="F2178" s="61">
        <v>44574</v>
      </c>
      <c r="G2178" s="62">
        <v>12</v>
      </c>
      <c r="H2178" s="62">
        <v>18</v>
      </c>
      <c r="I2178" s="61">
        <v>44956</v>
      </c>
      <c r="J2178" s="66" t="s">
        <v>1364</v>
      </c>
      <c r="K2178" s="128">
        <v>27940</v>
      </c>
      <c r="L2178" s="129">
        <f t="shared" ca="1" si="33"/>
        <v>48.638356164383559</v>
      </c>
      <c r="M2178" s="122">
        <v>0</v>
      </c>
      <c r="N2178" s="122" t="s">
        <v>1371</v>
      </c>
      <c r="O2178" s="122" t="s">
        <v>7813</v>
      </c>
    </row>
    <row r="2179" spans="1:15" s="120" customFormat="1" ht="12" hidden="1">
      <c r="A2179" s="122">
        <v>2022</v>
      </c>
      <c r="B2179" s="58" t="s">
        <v>2944</v>
      </c>
      <c r="C2179" s="59">
        <v>53081868</v>
      </c>
      <c r="D2179" s="65" t="s">
        <v>835</v>
      </c>
      <c r="E2179" s="60" t="s">
        <v>742</v>
      </c>
      <c r="F2179" s="61">
        <v>44573</v>
      </c>
      <c r="G2179" s="62">
        <v>12</v>
      </c>
      <c r="H2179" s="62">
        <v>19</v>
      </c>
      <c r="I2179" s="61">
        <v>44956</v>
      </c>
      <c r="J2179" s="66" t="s">
        <v>1365</v>
      </c>
      <c r="K2179" s="128">
        <v>30984</v>
      </c>
      <c r="L2179" s="129">
        <f t="shared" ref="L2179:L2242" ca="1" si="34">IFERROR((TODAY()-K2179)/365,"No Aplica")</f>
        <v>40.298630136986304</v>
      </c>
      <c r="M2179" s="122">
        <v>0</v>
      </c>
      <c r="N2179" s="122" t="s">
        <v>1371</v>
      </c>
      <c r="O2179" s="122" t="s">
        <v>7813</v>
      </c>
    </row>
    <row r="2180" spans="1:15" s="120" customFormat="1" ht="12" hidden="1">
      <c r="A2180" s="122">
        <v>2022</v>
      </c>
      <c r="B2180" s="58" t="s">
        <v>2961</v>
      </c>
      <c r="C2180" s="59">
        <v>13747971</v>
      </c>
      <c r="D2180" s="65" t="s">
        <v>929</v>
      </c>
      <c r="E2180" s="60" t="s">
        <v>739</v>
      </c>
      <c r="F2180" s="61">
        <v>44578</v>
      </c>
      <c r="G2180" s="62">
        <v>12</v>
      </c>
      <c r="H2180" s="62">
        <v>14</v>
      </c>
      <c r="I2180" s="61">
        <v>44956</v>
      </c>
      <c r="J2180" s="66" t="s">
        <v>1364</v>
      </c>
      <c r="K2180" s="128">
        <v>29601</v>
      </c>
      <c r="L2180" s="129">
        <f t="shared" ca="1" si="34"/>
        <v>44.087671232876716</v>
      </c>
      <c r="M2180" s="122">
        <v>0</v>
      </c>
      <c r="N2180" s="122" t="s">
        <v>1371</v>
      </c>
      <c r="O2180" s="122" t="s">
        <v>7813</v>
      </c>
    </row>
    <row r="2181" spans="1:15" s="120" customFormat="1" ht="12" hidden="1">
      <c r="A2181" s="122">
        <v>2022</v>
      </c>
      <c r="B2181" s="58" t="s">
        <v>2968</v>
      </c>
      <c r="C2181" s="59">
        <v>1022373229</v>
      </c>
      <c r="D2181" s="65" t="s">
        <v>1246</v>
      </c>
      <c r="E2181" s="60" t="s">
        <v>739</v>
      </c>
      <c r="F2181" s="61">
        <v>44574</v>
      </c>
      <c r="G2181" s="62">
        <v>12</v>
      </c>
      <c r="H2181" s="62">
        <v>18</v>
      </c>
      <c r="I2181" s="61">
        <v>44956</v>
      </c>
      <c r="J2181" s="66" t="s">
        <v>1365</v>
      </c>
      <c r="K2181" s="128">
        <v>33621</v>
      </c>
      <c r="L2181" s="129">
        <f t="shared" ca="1" si="34"/>
        <v>33.073972602739723</v>
      </c>
      <c r="M2181" s="122">
        <v>0</v>
      </c>
      <c r="N2181" s="122" t="s">
        <v>1371</v>
      </c>
      <c r="O2181" s="122" t="s">
        <v>7813</v>
      </c>
    </row>
    <row r="2182" spans="1:15" s="120" customFormat="1" ht="12" hidden="1">
      <c r="A2182" s="122">
        <v>2022</v>
      </c>
      <c r="B2182" s="58" t="s">
        <v>2969</v>
      </c>
      <c r="C2182" s="59">
        <v>1014272961</v>
      </c>
      <c r="D2182" s="65" t="s">
        <v>917</v>
      </c>
      <c r="E2182" s="60" t="s">
        <v>739</v>
      </c>
      <c r="F2182" s="61">
        <v>44574</v>
      </c>
      <c r="G2182" s="62">
        <v>12</v>
      </c>
      <c r="H2182" s="62">
        <v>18</v>
      </c>
      <c r="I2182" s="61">
        <v>44956</v>
      </c>
      <c r="J2182" s="66" t="s">
        <v>1364</v>
      </c>
      <c r="K2182" s="128">
        <v>35062</v>
      </c>
      <c r="L2182" s="129">
        <f t="shared" ca="1" si="34"/>
        <v>29.126027397260273</v>
      </c>
      <c r="M2182" s="122">
        <v>0</v>
      </c>
      <c r="N2182" s="122" t="s">
        <v>1371</v>
      </c>
      <c r="O2182" s="122" t="s">
        <v>7813</v>
      </c>
    </row>
    <row r="2183" spans="1:15" s="120" customFormat="1" ht="12" hidden="1">
      <c r="A2183" s="122">
        <v>2022</v>
      </c>
      <c r="B2183" s="58" t="s">
        <v>2971</v>
      </c>
      <c r="C2183" s="59">
        <v>1024513169</v>
      </c>
      <c r="D2183" s="65" t="s">
        <v>2304</v>
      </c>
      <c r="E2183" s="60" t="s">
        <v>742</v>
      </c>
      <c r="F2183" s="61">
        <v>44574</v>
      </c>
      <c r="G2183" s="62">
        <v>12</v>
      </c>
      <c r="H2183" s="62">
        <v>18</v>
      </c>
      <c r="I2183" s="61">
        <v>44956</v>
      </c>
      <c r="J2183" s="66" t="s">
        <v>1365</v>
      </c>
      <c r="K2183" s="128">
        <v>33235</v>
      </c>
      <c r="L2183" s="129">
        <f t="shared" ca="1" si="34"/>
        <v>34.131506849315066</v>
      </c>
      <c r="M2183" s="122">
        <v>0</v>
      </c>
      <c r="N2183" s="122" t="s">
        <v>1371</v>
      </c>
      <c r="O2183" s="122" t="s">
        <v>7813</v>
      </c>
    </row>
    <row r="2184" spans="1:15" s="120" customFormat="1" ht="12" hidden="1">
      <c r="A2184" s="122">
        <v>2022</v>
      </c>
      <c r="B2184" s="58" t="s">
        <v>2973</v>
      </c>
      <c r="C2184" s="59">
        <v>1030551488</v>
      </c>
      <c r="D2184" s="65" t="s">
        <v>1298</v>
      </c>
      <c r="E2184" s="60" t="s">
        <v>739</v>
      </c>
      <c r="F2184" s="61">
        <v>44574</v>
      </c>
      <c r="G2184" s="62">
        <v>12</v>
      </c>
      <c r="H2184" s="62">
        <v>18</v>
      </c>
      <c r="I2184" s="61">
        <v>44956</v>
      </c>
      <c r="J2184" s="66" t="s">
        <v>1365</v>
      </c>
      <c r="K2184" s="128">
        <v>32489</v>
      </c>
      <c r="L2184" s="129">
        <f t="shared" ca="1" si="34"/>
        <v>36.175342465753424</v>
      </c>
      <c r="M2184" s="122">
        <v>0</v>
      </c>
      <c r="N2184" s="122" t="s">
        <v>1371</v>
      </c>
      <c r="O2184" s="122" t="s">
        <v>7813</v>
      </c>
    </row>
    <row r="2185" spans="1:15" s="120" customFormat="1" ht="12" hidden="1">
      <c r="A2185" s="122">
        <v>2022</v>
      </c>
      <c r="B2185" s="58" t="s">
        <v>3035</v>
      </c>
      <c r="C2185" s="59">
        <v>1136888167</v>
      </c>
      <c r="D2185" s="65" t="s">
        <v>3921</v>
      </c>
      <c r="E2185" s="60" t="s">
        <v>742</v>
      </c>
      <c r="F2185" s="61">
        <v>44579</v>
      </c>
      <c r="G2185" s="62">
        <v>12</v>
      </c>
      <c r="H2185" s="62">
        <v>13</v>
      </c>
      <c r="I2185" s="61">
        <v>44956</v>
      </c>
      <c r="J2185" s="66" t="s">
        <v>1364</v>
      </c>
      <c r="K2185" s="128">
        <v>35468</v>
      </c>
      <c r="L2185" s="129">
        <f t="shared" ca="1" si="34"/>
        <v>28.013698630136986</v>
      </c>
      <c r="M2185" s="122">
        <v>0</v>
      </c>
      <c r="N2185" s="122" t="s">
        <v>1371</v>
      </c>
      <c r="O2185" s="122" t="s">
        <v>7813</v>
      </c>
    </row>
    <row r="2186" spans="1:15" s="120" customFormat="1" ht="12" hidden="1">
      <c r="A2186" s="122">
        <v>2022</v>
      </c>
      <c r="B2186" s="58" t="s">
        <v>3044</v>
      </c>
      <c r="C2186" s="59">
        <v>51713000</v>
      </c>
      <c r="D2186" s="65" t="s">
        <v>1186</v>
      </c>
      <c r="E2186" s="60" t="s">
        <v>742</v>
      </c>
      <c r="F2186" s="61">
        <v>44575</v>
      </c>
      <c r="G2186" s="62">
        <v>12</v>
      </c>
      <c r="H2186" s="62">
        <v>17</v>
      </c>
      <c r="I2186" s="61">
        <v>44956</v>
      </c>
      <c r="J2186" s="66" t="s">
        <v>1364</v>
      </c>
      <c r="K2186" s="128">
        <v>34252</v>
      </c>
      <c r="L2186" s="129">
        <f t="shared" ca="1" si="34"/>
        <v>31.345205479452055</v>
      </c>
      <c r="M2186" s="122">
        <v>0</v>
      </c>
      <c r="N2186" s="122" t="s">
        <v>1371</v>
      </c>
      <c r="O2186" s="122" t="s">
        <v>7813</v>
      </c>
    </row>
    <row r="2187" spans="1:15" s="120" customFormat="1" ht="12" hidden="1">
      <c r="A2187" s="122">
        <v>2022</v>
      </c>
      <c r="B2187" s="58" t="s">
        <v>3045</v>
      </c>
      <c r="C2187" s="59">
        <v>79659938</v>
      </c>
      <c r="D2187" s="65" t="s">
        <v>793</v>
      </c>
      <c r="E2187" s="60" t="s">
        <v>739</v>
      </c>
      <c r="F2187" s="61">
        <v>44575</v>
      </c>
      <c r="G2187" s="62">
        <v>12</v>
      </c>
      <c r="H2187" s="62">
        <v>17</v>
      </c>
      <c r="I2187" s="61">
        <v>44956</v>
      </c>
      <c r="J2187" s="66" t="s">
        <v>1364</v>
      </c>
      <c r="K2187" s="128">
        <v>26634</v>
      </c>
      <c r="L2187" s="129">
        <f t="shared" ca="1" si="34"/>
        <v>52.216438356164382</v>
      </c>
      <c r="M2187" s="122">
        <v>0</v>
      </c>
      <c r="N2187" s="122" t="s">
        <v>1371</v>
      </c>
      <c r="O2187" s="122" t="s">
        <v>7813</v>
      </c>
    </row>
    <row r="2188" spans="1:15" s="120" customFormat="1" ht="12" hidden="1">
      <c r="A2188" s="122">
        <v>2022</v>
      </c>
      <c r="B2188" s="58" t="s">
        <v>3056</v>
      </c>
      <c r="C2188" s="59">
        <v>73180163</v>
      </c>
      <c r="D2188" s="65" t="s">
        <v>3928</v>
      </c>
      <c r="E2188" s="60" t="s">
        <v>739</v>
      </c>
      <c r="F2188" s="61">
        <v>44575</v>
      </c>
      <c r="G2188" s="62">
        <v>12</v>
      </c>
      <c r="H2188" s="62">
        <v>17</v>
      </c>
      <c r="I2188" s="61">
        <v>44956</v>
      </c>
      <c r="J2188" s="66" t="s">
        <v>1364</v>
      </c>
      <c r="K2188" s="128">
        <v>29719</v>
      </c>
      <c r="L2188" s="129">
        <f t="shared" ca="1" si="34"/>
        <v>43.764383561643832</v>
      </c>
      <c r="M2188" s="122">
        <v>0</v>
      </c>
      <c r="N2188" s="122" t="s">
        <v>1371</v>
      </c>
      <c r="O2188" s="122" t="s">
        <v>7813</v>
      </c>
    </row>
    <row r="2189" spans="1:15" s="120" customFormat="1" ht="12" hidden="1">
      <c r="A2189" s="122">
        <v>2022</v>
      </c>
      <c r="B2189" s="58" t="s">
        <v>3073</v>
      </c>
      <c r="C2189" s="59">
        <v>52935588</v>
      </c>
      <c r="D2189" s="65" t="s">
        <v>2549</v>
      </c>
      <c r="E2189" s="60" t="s">
        <v>742</v>
      </c>
      <c r="F2189" s="61">
        <v>44575</v>
      </c>
      <c r="G2189" s="62">
        <v>12</v>
      </c>
      <c r="H2189" s="62">
        <v>17</v>
      </c>
      <c r="I2189" s="61">
        <v>44956</v>
      </c>
      <c r="J2189" s="66" t="s">
        <v>1364</v>
      </c>
      <c r="K2189" s="128">
        <v>30552</v>
      </c>
      <c r="L2189" s="129">
        <f t="shared" ca="1" si="34"/>
        <v>41.482191780821921</v>
      </c>
      <c r="M2189" s="122">
        <v>0</v>
      </c>
      <c r="N2189" s="122" t="s">
        <v>1371</v>
      </c>
      <c r="O2189" s="122" t="s">
        <v>7813</v>
      </c>
    </row>
    <row r="2190" spans="1:15" s="120" customFormat="1" ht="12" hidden="1">
      <c r="A2190" s="122">
        <v>2022</v>
      </c>
      <c r="B2190" s="58" t="s">
        <v>3112</v>
      </c>
      <c r="C2190" s="59">
        <v>20933475</v>
      </c>
      <c r="D2190" s="65" t="s">
        <v>3943</v>
      </c>
      <c r="E2190" s="60" t="s">
        <v>742</v>
      </c>
      <c r="F2190" s="61">
        <v>44579</v>
      </c>
      <c r="G2190" s="62">
        <v>12</v>
      </c>
      <c r="H2190" s="62">
        <v>13</v>
      </c>
      <c r="I2190" s="61">
        <v>44956</v>
      </c>
      <c r="J2190" s="66" t="s">
        <v>1364</v>
      </c>
      <c r="K2190" s="128">
        <v>30988</v>
      </c>
      <c r="L2190" s="129">
        <f t="shared" ca="1" si="34"/>
        <v>40.287671232876711</v>
      </c>
      <c r="M2190" s="122">
        <v>0</v>
      </c>
      <c r="N2190" s="122" t="s">
        <v>1371</v>
      </c>
      <c r="O2190" s="122" t="s">
        <v>7813</v>
      </c>
    </row>
    <row r="2191" spans="1:15" s="120" customFormat="1" ht="12" hidden="1">
      <c r="A2191" s="122">
        <v>2022</v>
      </c>
      <c r="B2191" s="58" t="s">
        <v>3113</v>
      </c>
      <c r="C2191" s="59">
        <v>53120593</v>
      </c>
      <c r="D2191" s="65" t="s">
        <v>813</v>
      </c>
      <c r="E2191" s="60" t="s">
        <v>742</v>
      </c>
      <c r="F2191" s="61">
        <v>44578</v>
      </c>
      <c r="G2191" s="62">
        <v>12</v>
      </c>
      <c r="H2191" s="62">
        <v>14</v>
      </c>
      <c r="I2191" s="61">
        <v>44956</v>
      </c>
      <c r="J2191" s="66" t="s">
        <v>1364</v>
      </c>
      <c r="K2191" s="128">
        <v>30416</v>
      </c>
      <c r="L2191" s="129">
        <f t="shared" ca="1" si="34"/>
        <v>41.854794520547948</v>
      </c>
      <c r="M2191" s="122">
        <v>0</v>
      </c>
      <c r="N2191" s="122" t="s">
        <v>1371</v>
      </c>
      <c r="O2191" s="122" t="s">
        <v>7813</v>
      </c>
    </row>
    <row r="2192" spans="1:15" s="120" customFormat="1" ht="12" hidden="1">
      <c r="A2192" s="122">
        <v>2022</v>
      </c>
      <c r="B2192" s="58" t="s">
        <v>3115</v>
      </c>
      <c r="C2192" s="59">
        <v>52213327</v>
      </c>
      <c r="D2192" s="65" t="s">
        <v>3944</v>
      </c>
      <c r="E2192" s="60" t="s">
        <v>742</v>
      </c>
      <c r="F2192" s="61">
        <v>44578</v>
      </c>
      <c r="G2192" s="62">
        <v>12</v>
      </c>
      <c r="H2192" s="62">
        <v>14</v>
      </c>
      <c r="I2192" s="61">
        <v>44956</v>
      </c>
      <c r="J2192" s="66" t="s">
        <v>1365</v>
      </c>
      <c r="K2192" s="128">
        <v>27694</v>
      </c>
      <c r="L2192" s="129">
        <f t="shared" ca="1" si="34"/>
        <v>49.31232876712329</v>
      </c>
      <c r="M2192" s="122">
        <v>0</v>
      </c>
      <c r="N2192" s="122" t="s">
        <v>1371</v>
      </c>
      <c r="O2192" s="122" t="s">
        <v>7813</v>
      </c>
    </row>
    <row r="2193" spans="1:15" s="120" customFormat="1" ht="12" hidden="1">
      <c r="A2193" s="122">
        <v>2022</v>
      </c>
      <c r="B2193" s="58" t="s">
        <v>3116</v>
      </c>
      <c r="C2193" s="59">
        <v>80852923</v>
      </c>
      <c r="D2193" s="65" t="s">
        <v>2634</v>
      </c>
      <c r="E2193" s="60" t="s">
        <v>739</v>
      </c>
      <c r="F2193" s="61">
        <v>44582</v>
      </c>
      <c r="G2193" s="62">
        <v>12</v>
      </c>
      <c r="H2193" s="62">
        <v>10</v>
      </c>
      <c r="I2193" s="61">
        <v>44956</v>
      </c>
      <c r="J2193" s="66" t="s">
        <v>1364</v>
      </c>
      <c r="K2193" s="128">
        <v>31187</v>
      </c>
      <c r="L2193" s="129">
        <f t="shared" ca="1" si="34"/>
        <v>39.742465753424661</v>
      </c>
      <c r="M2193" s="122">
        <v>0</v>
      </c>
      <c r="N2193" s="122" t="s">
        <v>1371</v>
      </c>
      <c r="O2193" s="122" t="s">
        <v>7813</v>
      </c>
    </row>
    <row r="2194" spans="1:15" s="120" customFormat="1" ht="12" hidden="1">
      <c r="A2194" s="122">
        <v>2022</v>
      </c>
      <c r="B2194" s="58" t="s">
        <v>3121</v>
      </c>
      <c r="C2194" s="59">
        <v>1056552550</v>
      </c>
      <c r="D2194" s="65" t="s">
        <v>2450</v>
      </c>
      <c r="E2194" s="60" t="s">
        <v>742</v>
      </c>
      <c r="F2194" s="61">
        <v>44578</v>
      </c>
      <c r="G2194" s="62">
        <v>12</v>
      </c>
      <c r="H2194" s="62">
        <v>14</v>
      </c>
      <c r="I2194" s="61">
        <v>44956</v>
      </c>
      <c r="J2194" s="66" t="s">
        <v>1364</v>
      </c>
      <c r="K2194" s="128">
        <v>32022</v>
      </c>
      <c r="L2194" s="129">
        <f t="shared" ca="1" si="34"/>
        <v>37.454794520547942</v>
      </c>
      <c r="M2194" s="122">
        <v>0</v>
      </c>
      <c r="N2194" s="122" t="s">
        <v>1371</v>
      </c>
      <c r="O2194" s="122" t="s">
        <v>7813</v>
      </c>
    </row>
    <row r="2195" spans="1:15" s="120" customFormat="1" ht="12" hidden="1">
      <c r="A2195" s="122">
        <v>2022</v>
      </c>
      <c r="B2195" s="58" t="s">
        <v>3142</v>
      </c>
      <c r="C2195" s="59">
        <v>1015451398</v>
      </c>
      <c r="D2195" s="65" t="s">
        <v>3949</v>
      </c>
      <c r="E2195" s="60" t="s">
        <v>742</v>
      </c>
      <c r="F2195" s="61">
        <v>44585</v>
      </c>
      <c r="G2195" s="62">
        <v>12</v>
      </c>
      <c r="H2195" s="62">
        <v>7</v>
      </c>
      <c r="I2195" s="61">
        <v>44956</v>
      </c>
      <c r="J2195" s="66" t="s">
        <v>1364</v>
      </c>
      <c r="K2195" s="128">
        <v>34718</v>
      </c>
      <c r="L2195" s="129">
        <f t="shared" ca="1" si="34"/>
        <v>30.068493150684933</v>
      </c>
      <c r="M2195" s="122">
        <v>0</v>
      </c>
      <c r="N2195" s="122" t="s">
        <v>1371</v>
      </c>
      <c r="O2195" s="122" t="s">
        <v>7813</v>
      </c>
    </row>
    <row r="2196" spans="1:15" s="120" customFormat="1" ht="12" hidden="1">
      <c r="A2196" s="122">
        <v>2022</v>
      </c>
      <c r="B2196" s="58" t="s">
        <v>3207</v>
      </c>
      <c r="C2196" s="59">
        <v>30233064</v>
      </c>
      <c r="D2196" s="65" t="s">
        <v>1045</v>
      </c>
      <c r="E2196" s="60" t="s">
        <v>742</v>
      </c>
      <c r="F2196" s="61">
        <v>44580</v>
      </c>
      <c r="G2196" s="62">
        <v>12</v>
      </c>
      <c r="H2196" s="62">
        <v>12</v>
      </c>
      <c r="I2196" s="61">
        <v>44956</v>
      </c>
      <c r="J2196" s="66" t="s">
        <v>1364</v>
      </c>
      <c r="K2196" s="128">
        <v>30323</v>
      </c>
      <c r="L2196" s="129">
        <f t="shared" ca="1" si="34"/>
        <v>42.109589041095887</v>
      </c>
      <c r="M2196" s="122">
        <v>0</v>
      </c>
      <c r="N2196" s="122" t="s">
        <v>1371</v>
      </c>
      <c r="O2196" s="122" t="s">
        <v>7813</v>
      </c>
    </row>
    <row r="2197" spans="1:15" s="120" customFormat="1" ht="12" hidden="1">
      <c r="A2197" s="122">
        <v>2022</v>
      </c>
      <c r="B2197" s="58" t="s">
        <v>3210</v>
      </c>
      <c r="C2197" s="59">
        <v>80831986</v>
      </c>
      <c r="D2197" s="65" t="s">
        <v>1098</v>
      </c>
      <c r="E2197" s="60" t="s">
        <v>739</v>
      </c>
      <c r="F2197" s="61">
        <v>44579</v>
      </c>
      <c r="G2197" s="62">
        <v>12</v>
      </c>
      <c r="H2197" s="62">
        <v>13</v>
      </c>
      <c r="I2197" s="61">
        <v>44956</v>
      </c>
      <c r="J2197" s="66" t="s">
        <v>1364</v>
      </c>
      <c r="K2197" s="128">
        <v>31227</v>
      </c>
      <c r="L2197" s="129">
        <f t="shared" ca="1" si="34"/>
        <v>39.632876712328766</v>
      </c>
      <c r="M2197" s="122">
        <v>0</v>
      </c>
      <c r="N2197" s="122" t="s">
        <v>1371</v>
      </c>
      <c r="O2197" s="122" t="s">
        <v>7813</v>
      </c>
    </row>
    <row r="2198" spans="1:15" s="120" customFormat="1" ht="12" hidden="1">
      <c r="A2198" s="122">
        <v>2022</v>
      </c>
      <c r="B2198" s="58" t="s">
        <v>3241</v>
      </c>
      <c r="C2198" s="59">
        <v>53106922</v>
      </c>
      <c r="D2198" s="65" t="s">
        <v>2625</v>
      </c>
      <c r="E2198" s="60" t="s">
        <v>742</v>
      </c>
      <c r="F2198" s="61">
        <v>44580</v>
      </c>
      <c r="G2198" s="62">
        <v>12</v>
      </c>
      <c r="H2198" s="62">
        <v>12</v>
      </c>
      <c r="I2198" s="61">
        <v>44956</v>
      </c>
      <c r="J2198" s="66" t="s">
        <v>1364</v>
      </c>
      <c r="K2198" s="128">
        <v>31112</v>
      </c>
      <c r="L2198" s="129">
        <f t="shared" ca="1" si="34"/>
        <v>39.947945205479449</v>
      </c>
      <c r="M2198" s="122">
        <v>0</v>
      </c>
      <c r="N2198" s="122" t="s">
        <v>1371</v>
      </c>
      <c r="O2198" s="122" t="s">
        <v>7813</v>
      </c>
    </row>
    <row r="2199" spans="1:15" s="120" customFormat="1" ht="12" hidden="1">
      <c r="A2199" s="122">
        <v>2022</v>
      </c>
      <c r="B2199" s="58" t="s">
        <v>3267</v>
      </c>
      <c r="C2199" s="59">
        <v>80230445</v>
      </c>
      <c r="D2199" s="65" t="s">
        <v>3984</v>
      </c>
      <c r="E2199" s="60" t="s">
        <v>739</v>
      </c>
      <c r="F2199" s="61">
        <v>44582</v>
      </c>
      <c r="G2199" s="62">
        <v>12</v>
      </c>
      <c r="H2199" s="62">
        <v>10</v>
      </c>
      <c r="I2199" s="61">
        <v>44956</v>
      </c>
      <c r="J2199" s="66" t="s">
        <v>1364</v>
      </c>
      <c r="K2199" s="128">
        <v>29417</v>
      </c>
      <c r="L2199" s="129">
        <f t="shared" ca="1" si="34"/>
        <v>44.591780821917808</v>
      </c>
      <c r="M2199" s="122">
        <v>0</v>
      </c>
      <c r="N2199" s="122" t="s">
        <v>1371</v>
      </c>
      <c r="O2199" s="122" t="s">
        <v>7813</v>
      </c>
    </row>
    <row r="2200" spans="1:15" s="120" customFormat="1" ht="12" hidden="1">
      <c r="A2200" s="122">
        <v>2022</v>
      </c>
      <c r="B2200" s="58" t="s">
        <v>3288</v>
      </c>
      <c r="C2200" s="59">
        <v>52743638</v>
      </c>
      <c r="D2200" s="65" t="s">
        <v>814</v>
      </c>
      <c r="E2200" s="60" t="s">
        <v>742</v>
      </c>
      <c r="F2200" s="61">
        <v>44580</v>
      </c>
      <c r="G2200" s="62">
        <v>12</v>
      </c>
      <c r="H2200" s="62">
        <v>12</v>
      </c>
      <c r="I2200" s="61">
        <v>44956</v>
      </c>
      <c r="J2200" s="66" t="s">
        <v>1365</v>
      </c>
      <c r="K2200" s="128">
        <v>29563</v>
      </c>
      <c r="L2200" s="129">
        <f t="shared" ca="1" si="34"/>
        <v>44.19178082191781</v>
      </c>
      <c r="M2200" s="122">
        <v>0</v>
      </c>
      <c r="N2200" s="122" t="s">
        <v>1371</v>
      </c>
      <c r="O2200" s="122" t="s">
        <v>7813</v>
      </c>
    </row>
    <row r="2201" spans="1:15" s="120" customFormat="1" ht="12" hidden="1">
      <c r="A2201" s="122">
        <v>2022</v>
      </c>
      <c r="B2201" s="58" t="s">
        <v>3292</v>
      </c>
      <c r="C2201" s="59">
        <v>12202124</v>
      </c>
      <c r="D2201" s="65" t="s">
        <v>2352</v>
      </c>
      <c r="E2201" s="60" t="s">
        <v>739</v>
      </c>
      <c r="F2201" s="61">
        <v>44580</v>
      </c>
      <c r="G2201" s="62">
        <v>12</v>
      </c>
      <c r="H2201" s="62">
        <v>12</v>
      </c>
      <c r="I2201" s="61">
        <v>44956</v>
      </c>
      <c r="J2201" s="66" t="s">
        <v>1364</v>
      </c>
      <c r="K2201" s="128">
        <v>30729</v>
      </c>
      <c r="L2201" s="129">
        <f t="shared" ca="1" si="34"/>
        <v>40.9972602739726</v>
      </c>
      <c r="M2201" s="122">
        <v>0</v>
      </c>
      <c r="N2201" s="122" t="s">
        <v>1371</v>
      </c>
      <c r="O2201" s="122" t="s">
        <v>7813</v>
      </c>
    </row>
    <row r="2202" spans="1:15" s="120" customFormat="1" ht="12" hidden="1">
      <c r="A2202" s="122">
        <v>2022</v>
      </c>
      <c r="B2202" s="58" t="s">
        <v>3301</v>
      </c>
      <c r="C2202" s="59">
        <v>1013648575</v>
      </c>
      <c r="D2202" s="65" t="s">
        <v>1330</v>
      </c>
      <c r="E2202" s="60" t="s">
        <v>742</v>
      </c>
      <c r="F2202" s="61">
        <v>44581</v>
      </c>
      <c r="G2202" s="62">
        <v>12</v>
      </c>
      <c r="H2202" s="62">
        <v>11</v>
      </c>
      <c r="I2202" s="61">
        <v>44956</v>
      </c>
      <c r="J2202" s="66" t="s">
        <v>1364</v>
      </c>
      <c r="K2202" s="128">
        <v>34436</v>
      </c>
      <c r="L2202" s="129">
        <f t="shared" ca="1" si="34"/>
        <v>30.841095890410958</v>
      </c>
      <c r="M2202" s="122">
        <v>0</v>
      </c>
      <c r="N2202" s="122" t="s">
        <v>1371</v>
      </c>
      <c r="O2202" s="122" t="s">
        <v>7813</v>
      </c>
    </row>
    <row r="2203" spans="1:15" s="120" customFormat="1" ht="12" hidden="1">
      <c r="A2203" s="122">
        <v>2022</v>
      </c>
      <c r="B2203" s="58" t="s">
        <v>3351</v>
      </c>
      <c r="C2203" s="59">
        <v>73185137</v>
      </c>
      <c r="D2203" s="65" t="s">
        <v>4011</v>
      </c>
      <c r="E2203" s="60" t="s">
        <v>739</v>
      </c>
      <c r="F2203" s="61">
        <v>44582</v>
      </c>
      <c r="G2203" s="62">
        <v>12</v>
      </c>
      <c r="H2203" s="62">
        <v>10</v>
      </c>
      <c r="I2203" s="61">
        <v>44956</v>
      </c>
      <c r="J2203" s="66" t="s">
        <v>1364</v>
      </c>
      <c r="K2203" s="128">
        <v>29899</v>
      </c>
      <c r="L2203" s="129">
        <f t="shared" ca="1" si="34"/>
        <v>43.271232876712325</v>
      </c>
      <c r="M2203" s="122">
        <v>0</v>
      </c>
      <c r="N2203" s="122" t="s">
        <v>1371</v>
      </c>
      <c r="O2203" s="122" t="s">
        <v>7813</v>
      </c>
    </row>
    <row r="2204" spans="1:15" s="120" customFormat="1" ht="12" hidden="1">
      <c r="A2204" s="122">
        <v>2022</v>
      </c>
      <c r="B2204" s="58" t="s">
        <v>3363</v>
      </c>
      <c r="C2204" s="59">
        <v>80060523</v>
      </c>
      <c r="D2204" s="65" t="s">
        <v>2589</v>
      </c>
      <c r="E2204" s="60" t="s">
        <v>739</v>
      </c>
      <c r="F2204" s="61">
        <v>44585</v>
      </c>
      <c r="G2204" s="62">
        <v>12</v>
      </c>
      <c r="H2204" s="62">
        <v>7</v>
      </c>
      <c r="I2204" s="61">
        <v>44956</v>
      </c>
      <c r="J2204" s="66" t="s">
        <v>1364</v>
      </c>
      <c r="K2204" s="128">
        <v>28759</v>
      </c>
      <c r="L2204" s="129">
        <f t="shared" ca="1" si="34"/>
        <v>46.394520547945206</v>
      </c>
      <c r="M2204" s="122">
        <v>0</v>
      </c>
      <c r="N2204" s="122" t="s">
        <v>1371</v>
      </c>
      <c r="O2204" s="122" t="s">
        <v>7813</v>
      </c>
    </row>
    <row r="2205" spans="1:15" s="120" customFormat="1" ht="12" hidden="1">
      <c r="A2205" s="122">
        <v>2022</v>
      </c>
      <c r="B2205" s="58" t="s">
        <v>3364</v>
      </c>
      <c r="C2205" s="59">
        <v>1024479821</v>
      </c>
      <c r="D2205" s="65" t="s">
        <v>1038</v>
      </c>
      <c r="E2205" s="60" t="s">
        <v>739</v>
      </c>
      <c r="F2205" s="61">
        <v>44585</v>
      </c>
      <c r="G2205" s="62">
        <v>12</v>
      </c>
      <c r="H2205" s="62">
        <v>7</v>
      </c>
      <c r="I2205" s="61">
        <v>44956</v>
      </c>
      <c r="J2205" s="66" t="s">
        <v>1364</v>
      </c>
      <c r="K2205" s="128">
        <v>32194</v>
      </c>
      <c r="L2205" s="129">
        <f t="shared" ca="1" si="34"/>
        <v>36.983561643835614</v>
      </c>
      <c r="M2205" s="122">
        <v>0</v>
      </c>
      <c r="N2205" s="122" t="s">
        <v>1371</v>
      </c>
      <c r="O2205" s="122" t="s">
        <v>7813</v>
      </c>
    </row>
    <row r="2206" spans="1:15" s="120" customFormat="1" ht="12" hidden="1">
      <c r="A2206" s="122">
        <v>2022</v>
      </c>
      <c r="B2206" s="58" t="s">
        <v>3393</v>
      </c>
      <c r="C2206" s="59">
        <v>53072428</v>
      </c>
      <c r="D2206" s="65" t="s">
        <v>2367</v>
      </c>
      <c r="E2206" s="60" t="s">
        <v>742</v>
      </c>
      <c r="F2206" s="61">
        <v>44586</v>
      </c>
      <c r="G2206" s="62">
        <v>12</v>
      </c>
      <c r="H2206" s="62">
        <v>6</v>
      </c>
      <c r="I2206" s="61">
        <v>44956</v>
      </c>
      <c r="J2206" s="66" t="s">
        <v>1364</v>
      </c>
      <c r="K2206" s="128">
        <v>30846</v>
      </c>
      <c r="L2206" s="129">
        <f t="shared" ca="1" si="34"/>
        <v>40.676712328767124</v>
      </c>
      <c r="M2206" s="122">
        <v>0</v>
      </c>
      <c r="N2206" s="122" t="s">
        <v>1371</v>
      </c>
      <c r="O2206" s="122" t="s">
        <v>7813</v>
      </c>
    </row>
    <row r="2207" spans="1:15" s="120" customFormat="1" ht="12" hidden="1">
      <c r="A2207" s="122">
        <v>2022</v>
      </c>
      <c r="B2207" s="58" t="s">
        <v>3409</v>
      </c>
      <c r="C2207" s="59">
        <v>52426352</v>
      </c>
      <c r="D2207" s="65" t="s">
        <v>4032</v>
      </c>
      <c r="E2207" s="60" t="s">
        <v>742</v>
      </c>
      <c r="F2207" s="61">
        <v>44585</v>
      </c>
      <c r="G2207" s="62">
        <v>12</v>
      </c>
      <c r="H2207" s="62">
        <v>7</v>
      </c>
      <c r="I2207" s="61">
        <v>44956</v>
      </c>
      <c r="J2207" s="66" t="s">
        <v>1364</v>
      </c>
      <c r="K2207" s="128">
        <v>28549</v>
      </c>
      <c r="L2207" s="129">
        <f t="shared" ca="1" si="34"/>
        <v>46.969863013698628</v>
      </c>
      <c r="M2207" s="122">
        <v>0</v>
      </c>
      <c r="N2207" s="122" t="s">
        <v>1371</v>
      </c>
      <c r="O2207" s="122" t="s">
        <v>7813</v>
      </c>
    </row>
    <row r="2208" spans="1:15" s="120" customFormat="1" ht="12" hidden="1">
      <c r="A2208" s="122">
        <v>2022</v>
      </c>
      <c r="B2208" s="58" t="s">
        <v>3411</v>
      </c>
      <c r="C2208" s="59">
        <v>80181392</v>
      </c>
      <c r="D2208" s="65" t="s">
        <v>2548</v>
      </c>
      <c r="E2208" s="60" t="s">
        <v>739</v>
      </c>
      <c r="F2208" s="61">
        <v>44589</v>
      </c>
      <c r="G2208" s="62">
        <v>12</v>
      </c>
      <c r="H2208" s="62">
        <v>3</v>
      </c>
      <c r="I2208" s="61">
        <v>44956</v>
      </c>
      <c r="J2208" s="66" t="s">
        <v>1364</v>
      </c>
      <c r="K2208" s="128">
        <v>29847</v>
      </c>
      <c r="L2208" s="129">
        <f t="shared" ca="1" si="34"/>
        <v>43.413698630136984</v>
      </c>
      <c r="M2208" s="122">
        <v>0</v>
      </c>
      <c r="N2208" s="122" t="s">
        <v>1371</v>
      </c>
      <c r="O2208" s="122" t="s">
        <v>7813</v>
      </c>
    </row>
    <row r="2209" spans="1:15" s="120" customFormat="1" ht="12" hidden="1">
      <c r="A2209" s="122">
        <v>2022</v>
      </c>
      <c r="B2209" s="58" t="s">
        <v>3413</v>
      </c>
      <c r="C2209" s="59">
        <v>1015422350</v>
      </c>
      <c r="D2209" s="65" t="s">
        <v>4033</v>
      </c>
      <c r="E2209" s="60" t="s">
        <v>739</v>
      </c>
      <c r="F2209" s="61">
        <v>44586</v>
      </c>
      <c r="G2209" s="62">
        <v>12</v>
      </c>
      <c r="H2209" s="62">
        <v>6</v>
      </c>
      <c r="I2209" s="61">
        <v>44956</v>
      </c>
      <c r="J2209" s="66" t="s">
        <v>1365</v>
      </c>
      <c r="K2209" s="128">
        <v>33314</v>
      </c>
      <c r="L2209" s="129">
        <f t="shared" ca="1" si="34"/>
        <v>33.915068493150685</v>
      </c>
      <c r="M2209" s="122">
        <v>0</v>
      </c>
      <c r="N2209" s="122" t="s">
        <v>1371</v>
      </c>
      <c r="O2209" s="122" t="s">
        <v>7813</v>
      </c>
    </row>
    <row r="2210" spans="1:15" s="120" customFormat="1" ht="12" hidden="1">
      <c r="A2210" s="122">
        <v>2022</v>
      </c>
      <c r="B2210" s="58" t="s">
        <v>3417</v>
      </c>
      <c r="C2210" s="59">
        <v>52219969</v>
      </c>
      <c r="D2210" s="65" t="s">
        <v>2667</v>
      </c>
      <c r="E2210" s="60" t="s">
        <v>742</v>
      </c>
      <c r="F2210" s="61">
        <v>44586</v>
      </c>
      <c r="G2210" s="62">
        <v>12</v>
      </c>
      <c r="H2210" s="62">
        <v>6</v>
      </c>
      <c r="I2210" s="61">
        <v>44956</v>
      </c>
      <c r="J2210" s="66" t="s">
        <v>1364</v>
      </c>
      <c r="K2210" s="128">
        <v>27114</v>
      </c>
      <c r="L2210" s="129">
        <f t="shared" ca="1" si="34"/>
        <v>50.901369863013699</v>
      </c>
      <c r="M2210" s="122">
        <v>0</v>
      </c>
      <c r="N2210" s="122" t="s">
        <v>1371</v>
      </c>
      <c r="O2210" s="122" t="s">
        <v>7813</v>
      </c>
    </row>
    <row r="2211" spans="1:15" s="120" customFormat="1" ht="12" hidden="1">
      <c r="A2211" s="122">
        <v>2022</v>
      </c>
      <c r="B2211" s="58" t="s">
        <v>3434</v>
      </c>
      <c r="C2211" s="59">
        <v>1019139676</v>
      </c>
      <c r="D2211" s="65" t="s">
        <v>4049</v>
      </c>
      <c r="E2211" s="60" t="s">
        <v>742</v>
      </c>
      <c r="F2211" s="61">
        <v>44589</v>
      </c>
      <c r="G2211" s="62">
        <v>12</v>
      </c>
      <c r="H2211" s="62">
        <v>3</v>
      </c>
      <c r="I2211" s="61">
        <v>44956</v>
      </c>
      <c r="J2211" s="66" t="s">
        <v>1364</v>
      </c>
      <c r="K2211" s="128">
        <v>35921</v>
      </c>
      <c r="L2211" s="129">
        <f t="shared" ca="1" si="34"/>
        <v>26.772602739726029</v>
      </c>
      <c r="M2211" s="122">
        <v>0</v>
      </c>
      <c r="N2211" s="122" t="s">
        <v>1371</v>
      </c>
      <c r="O2211" s="122" t="s">
        <v>7813</v>
      </c>
    </row>
    <row r="2212" spans="1:15" s="120" customFormat="1" ht="12" hidden="1">
      <c r="A2212" s="122">
        <v>2022</v>
      </c>
      <c r="B2212" s="58" t="s">
        <v>3435</v>
      </c>
      <c r="C2212" s="59">
        <v>52961136</v>
      </c>
      <c r="D2212" s="65" t="s">
        <v>4050</v>
      </c>
      <c r="E2212" s="60" t="s">
        <v>742</v>
      </c>
      <c r="F2212" s="61">
        <v>44589</v>
      </c>
      <c r="G2212" s="62">
        <v>12</v>
      </c>
      <c r="H2212" s="62">
        <v>3</v>
      </c>
      <c r="I2212" s="61">
        <v>44956</v>
      </c>
      <c r="J2212" s="66" t="s">
        <v>1364</v>
      </c>
      <c r="K2212" s="128">
        <v>30281</v>
      </c>
      <c r="L2212" s="129">
        <f t="shared" ca="1" si="34"/>
        <v>42.224657534246575</v>
      </c>
      <c r="M2212" s="122">
        <v>0</v>
      </c>
      <c r="N2212" s="122" t="s">
        <v>1371</v>
      </c>
      <c r="O2212" s="122" t="s">
        <v>7813</v>
      </c>
    </row>
    <row r="2213" spans="1:15" s="120" customFormat="1" ht="12" hidden="1">
      <c r="A2213" s="122">
        <v>2022</v>
      </c>
      <c r="B2213" s="58" t="s">
        <v>3437</v>
      </c>
      <c r="C2213" s="59">
        <v>1012377174</v>
      </c>
      <c r="D2213" s="65" t="s">
        <v>2600</v>
      </c>
      <c r="E2213" s="60" t="s">
        <v>739</v>
      </c>
      <c r="F2213" s="61">
        <v>44586</v>
      </c>
      <c r="G2213" s="62">
        <v>12</v>
      </c>
      <c r="H2213" s="62">
        <v>6</v>
      </c>
      <c r="I2213" s="61">
        <v>44956</v>
      </c>
      <c r="J2213" s="66" t="s">
        <v>1364</v>
      </c>
      <c r="K2213" s="128">
        <v>33390</v>
      </c>
      <c r="L2213" s="129">
        <f t="shared" ca="1" si="34"/>
        <v>33.706849315068496</v>
      </c>
      <c r="M2213" s="122">
        <v>0</v>
      </c>
      <c r="N2213" s="122" t="s">
        <v>1371</v>
      </c>
      <c r="O2213" s="122" t="s">
        <v>7813</v>
      </c>
    </row>
    <row r="2214" spans="1:15" s="120" customFormat="1" ht="12" hidden="1">
      <c r="A2214" s="122">
        <v>2022</v>
      </c>
      <c r="B2214" s="58" t="s">
        <v>3452</v>
      </c>
      <c r="C2214" s="59">
        <v>1110488231</v>
      </c>
      <c r="D2214" s="65" t="s">
        <v>925</v>
      </c>
      <c r="E2214" s="60" t="s">
        <v>739</v>
      </c>
      <c r="F2214" s="61">
        <v>44588</v>
      </c>
      <c r="G2214" s="62">
        <v>12</v>
      </c>
      <c r="H2214" s="62">
        <v>4</v>
      </c>
      <c r="I2214" s="61">
        <v>44956</v>
      </c>
      <c r="J2214" s="66" t="s">
        <v>1364</v>
      </c>
      <c r="K2214" s="128">
        <v>32750</v>
      </c>
      <c r="L2214" s="129">
        <f t="shared" ca="1" si="34"/>
        <v>35.460273972602742</v>
      </c>
      <c r="M2214" s="122">
        <v>0</v>
      </c>
      <c r="N2214" s="122" t="s">
        <v>1371</v>
      </c>
      <c r="O2214" s="122" t="s">
        <v>7813</v>
      </c>
    </row>
    <row r="2215" spans="1:15" s="120" customFormat="1" ht="12" hidden="1">
      <c r="A2215" s="122">
        <v>2022</v>
      </c>
      <c r="B2215" s="58" t="s">
        <v>3459</v>
      </c>
      <c r="C2215" s="59">
        <v>1082944923</v>
      </c>
      <c r="D2215" s="65" t="s">
        <v>4063</v>
      </c>
      <c r="E2215" s="60" t="s">
        <v>739</v>
      </c>
      <c r="F2215" s="61">
        <v>44587</v>
      </c>
      <c r="G2215" s="62">
        <v>11</v>
      </c>
      <c r="H2215" s="62">
        <v>5</v>
      </c>
      <c r="I2215" s="61">
        <v>44956</v>
      </c>
      <c r="J2215" s="66" t="s">
        <v>1364</v>
      </c>
      <c r="K2215" s="128">
        <v>33599</v>
      </c>
      <c r="L2215" s="129">
        <f t="shared" ca="1" si="34"/>
        <v>33.134246575342466</v>
      </c>
      <c r="M2215" s="122">
        <v>0</v>
      </c>
      <c r="N2215" s="122" t="s">
        <v>1371</v>
      </c>
      <c r="O2215" s="122" t="s">
        <v>7813</v>
      </c>
    </row>
    <row r="2216" spans="1:15" s="120" customFormat="1" ht="12" hidden="1">
      <c r="A2216" s="122">
        <v>2022</v>
      </c>
      <c r="B2216" s="58" t="s">
        <v>3465</v>
      </c>
      <c r="C2216" s="59">
        <v>52327274</v>
      </c>
      <c r="D2216" s="65" t="s">
        <v>833</v>
      </c>
      <c r="E2216" s="60" t="s">
        <v>742</v>
      </c>
      <c r="F2216" s="61">
        <v>44588</v>
      </c>
      <c r="G2216" s="62">
        <v>12</v>
      </c>
      <c r="H2216" s="62">
        <v>4</v>
      </c>
      <c r="I2216" s="61">
        <v>44956</v>
      </c>
      <c r="J2216" s="66" t="s">
        <v>1365</v>
      </c>
      <c r="K2216" s="128">
        <v>28476</v>
      </c>
      <c r="L2216" s="129">
        <f t="shared" ca="1" si="34"/>
        <v>47.169863013698631</v>
      </c>
      <c r="M2216" s="122">
        <v>0</v>
      </c>
      <c r="N2216" s="122" t="s">
        <v>1371</v>
      </c>
      <c r="O2216" s="122" t="s">
        <v>7813</v>
      </c>
    </row>
    <row r="2217" spans="1:15" s="120" customFormat="1" ht="12" hidden="1">
      <c r="A2217" s="122">
        <v>2022</v>
      </c>
      <c r="B2217" s="58" t="s">
        <v>3509</v>
      </c>
      <c r="C2217" s="59">
        <v>1018421275</v>
      </c>
      <c r="D2217" s="65" t="s">
        <v>4109</v>
      </c>
      <c r="E2217" s="60" t="s">
        <v>739</v>
      </c>
      <c r="F2217" s="61">
        <v>44593</v>
      </c>
      <c r="G2217" s="62">
        <v>12</v>
      </c>
      <c r="H2217" s="62">
        <v>0</v>
      </c>
      <c r="I2217" s="61">
        <v>44956</v>
      </c>
      <c r="J2217" s="66" t="s">
        <v>1364</v>
      </c>
      <c r="K2217" s="128">
        <v>32506</v>
      </c>
      <c r="L2217" s="129">
        <f t="shared" ca="1" si="34"/>
        <v>36.128767123287673</v>
      </c>
      <c r="M2217" s="122">
        <v>0</v>
      </c>
      <c r="N2217" s="122" t="s">
        <v>1371</v>
      </c>
      <c r="O2217" s="122" t="s">
        <v>7813</v>
      </c>
    </row>
    <row r="2218" spans="1:15" s="120" customFormat="1" ht="12" hidden="1">
      <c r="A2218" s="122">
        <v>2022</v>
      </c>
      <c r="B2218" s="58" t="s">
        <v>3510</v>
      </c>
      <c r="C2218" s="59">
        <v>1018515376</v>
      </c>
      <c r="D2218" s="65" t="s">
        <v>4110</v>
      </c>
      <c r="E2218" s="60" t="s">
        <v>739</v>
      </c>
      <c r="F2218" s="61">
        <v>44589</v>
      </c>
      <c r="G2218" s="62">
        <v>12</v>
      </c>
      <c r="H2218" s="62">
        <v>3</v>
      </c>
      <c r="I2218" s="61">
        <v>44956</v>
      </c>
      <c r="J2218" s="66" t="s">
        <v>1365</v>
      </c>
      <c r="K2218" s="128">
        <v>36523</v>
      </c>
      <c r="L2218" s="129">
        <f t="shared" ca="1" si="34"/>
        <v>25.123287671232877</v>
      </c>
      <c r="M2218" s="122">
        <v>0</v>
      </c>
      <c r="N2218" s="122" t="s">
        <v>1371</v>
      </c>
      <c r="O2218" s="122" t="s">
        <v>7813</v>
      </c>
    </row>
    <row r="2219" spans="1:15" s="120" customFormat="1" ht="12" hidden="1">
      <c r="A2219" s="122">
        <v>2022</v>
      </c>
      <c r="B2219" s="58" t="s">
        <v>3536</v>
      </c>
      <c r="C2219" s="59">
        <v>53119058</v>
      </c>
      <c r="D2219" s="65" t="s">
        <v>995</v>
      </c>
      <c r="E2219" s="60" t="s">
        <v>742</v>
      </c>
      <c r="F2219" s="61">
        <v>44750</v>
      </c>
      <c r="G2219" s="62">
        <v>6</v>
      </c>
      <c r="H2219" s="62">
        <v>23</v>
      </c>
      <c r="I2219" s="61">
        <v>44956</v>
      </c>
      <c r="J2219" s="66" t="s">
        <v>1364</v>
      </c>
      <c r="K2219" s="128">
        <v>31329</v>
      </c>
      <c r="L2219" s="129">
        <f t="shared" ca="1" si="34"/>
        <v>39.353424657534248</v>
      </c>
      <c r="M2219" s="122">
        <v>0</v>
      </c>
      <c r="N2219" s="122" t="s">
        <v>1371</v>
      </c>
      <c r="O2219" s="122" t="s">
        <v>7813</v>
      </c>
    </row>
    <row r="2220" spans="1:15" s="120" customFormat="1" ht="12" hidden="1">
      <c r="A2220" s="122">
        <v>2022</v>
      </c>
      <c r="B2220" s="58" t="s">
        <v>3548</v>
      </c>
      <c r="C2220" s="59">
        <v>1030567450</v>
      </c>
      <c r="D2220" s="65" t="s">
        <v>1353</v>
      </c>
      <c r="E2220" s="60" t="s">
        <v>742</v>
      </c>
      <c r="F2220" s="61">
        <v>44757</v>
      </c>
      <c r="G2220" s="62">
        <v>6</v>
      </c>
      <c r="H2220" s="62">
        <v>16</v>
      </c>
      <c r="I2220" s="61">
        <v>44956</v>
      </c>
      <c r="J2220" s="66" t="s">
        <v>1365</v>
      </c>
      <c r="K2220" s="128">
        <v>32810</v>
      </c>
      <c r="L2220" s="129">
        <f t="shared" ca="1" si="34"/>
        <v>35.295890410958904</v>
      </c>
      <c r="M2220" s="122">
        <v>0</v>
      </c>
      <c r="N2220" s="122" t="s">
        <v>1371</v>
      </c>
      <c r="O2220" s="122" t="s">
        <v>7813</v>
      </c>
    </row>
    <row r="2221" spans="1:15" s="120" customFormat="1" ht="12" hidden="1">
      <c r="A2221" s="122">
        <v>2022</v>
      </c>
      <c r="B2221" s="58" t="s">
        <v>3550</v>
      </c>
      <c r="C2221" s="59">
        <v>1013584561</v>
      </c>
      <c r="D2221" s="65" t="s">
        <v>821</v>
      </c>
      <c r="E2221" s="60" t="s">
        <v>742</v>
      </c>
      <c r="F2221" s="61">
        <v>44757</v>
      </c>
      <c r="G2221" s="62">
        <v>6</v>
      </c>
      <c r="H2221" s="62">
        <v>16</v>
      </c>
      <c r="I2221" s="61">
        <v>44956</v>
      </c>
      <c r="J2221" s="66" t="s">
        <v>1365</v>
      </c>
      <c r="K2221" s="128">
        <v>31766</v>
      </c>
      <c r="L2221" s="129">
        <f t="shared" ca="1" si="34"/>
        <v>38.156164383561645</v>
      </c>
      <c r="M2221" s="122">
        <v>0</v>
      </c>
      <c r="N2221" s="122" t="s">
        <v>1371</v>
      </c>
      <c r="O2221" s="122" t="s">
        <v>7813</v>
      </c>
    </row>
    <row r="2222" spans="1:15" s="120" customFormat="1" ht="12" hidden="1">
      <c r="A2222" s="122">
        <v>2022</v>
      </c>
      <c r="B2222" s="58" t="s">
        <v>3552</v>
      </c>
      <c r="C2222" s="59">
        <v>1012324784</v>
      </c>
      <c r="D2222" s="65" t="s">
        <v>3917</v>
      </c>
      <c r="E2222" s="60" t="s">
        <v>742</v>
      </c>
      <c r="F2222" s="61">
        <v>44757</v>
      </c>
      <c r="G2222" s="62">
        <v>6</v>
      </c>
      <c r="H2222" s="62">
        <v>16</v>
      </c>
      <c r="I2222" s="61">
        <v>44956</v>
      </c>
      <c r="J2222" s="66" t="s">
        <v>1364</v>
      </c>
      <c r="K2222" s="128">
        <v>31677</v>
      </c>
      <c r="L2222" s="129">
        <f t="shared" ca="1" si="34"/>
        <v>38.4</v>
      </c>
      <c r="M2222" s="122">
        <v>0</v>
      </c>
      <c r="N2222" s="122" t="s">
        <v>1371</v>
      </c>
      <c r="O2222" s="122" t="s">
        <v>7813</v>
      </c>
    </row>
    <row r="2223" spans="1:15" s="120" customFormat="1" ht="12" hidden="1">
      <c r="A2223" s="122">
        <v>2022</v>
      </c>
      <c r="B2223" s="58" t="s">
        <v>3553</v>
      </c>
      <c r="C2223" s="59">
        <v>1014181499</v>
      </c>
      <c r="D2223" s="65" t="s">
        <v>1351</v>
      </c>
      <c r="E2223" s="60" t="s">
        <v>739</v>
      </c>
      <c r="F2223" s="61">
        <v>44758</v>
      </c>
      <c r="G2223" s="62">
        <v>6</v>
      </c>
      <c r="H2223" s="62">
        <v>15</v>
      </c>
      <c r="I2223" s="61">
        <v>44956</v>
      </c>
      <c r="J2223" s="66" t="s">
        <v>1365</v>
      </c>
      <c r="K2223" s="128">
        <v>31748</v>
      </c>
      <c r="L2223" s="129">
        <f t="shared" ca="1" si="34"/>
        <v>38.205479452054796</v>
      </c>
      <c r="M2223" s="122">
        <v>0</v>
      </c>
      <c r="N2223" s="122" t="s">
        <v>1371</v>
      </c>
      <c r="O2223" s="122" t="s">
        <v>7813</v>
      </c>
    </row>
    <row r="2224" spans="1:15" s="120" customFormat="1" ht="12" hidden="1">
      <c r="A2224" s="122">
        <v>2022</v>
      </c>
      <c r="B2224" s="58" t="s">
        <v>3554</v>
      </c>
      <c r="C2224" s="59">
        <v>79101438</v>
      </c>
      <c r="D2224" s="65" t="s">
        <v>819</v>
      </c>
      <c r="E2224" s="60" t="s">
        <v>739</v>
      </c>
      <c r="F2224" s="61">
        <v>44758</v>
      </c>
      <c r="G2224" s="62">
        <v>6</v>
      </c>
      <c r="H2224" s="62">
        <v>15</v>
      </c>
      <c r="I2224" s="61">
        <v>44956</v>
      </c>
      <c r="J2224" s="66" t="s">
        <v>1365</v>
      </c>
      <c r="K2224" s="128">
        <v>21228</v>
      </c>
      <c r="L2224" s="129">
        <f t="shared" ca="1" si="34"/>
        <v>67.027397260273972</v>
      </c>
      <c r="M2224" s="122">
        <v>0</v>
      </c>
      <c r="N2224" s="122" t="s">
        <v>1371</v>
      </c>
      <c r="O2224" s="122" t="s">
        <v>7813</v>
      </c>
    </row>
    <row r="2225" spans="1:15" s="120" customFormat="1" ht="12" hidden="1">
      <c r="A2225" s="122">
        <v>2022</v>
      </c>
      <c r="B2225" s="58" t="s">
        <v>3555</v>
      </c>
      <c r="C2225" s="59">
        <v>53119634</v>
      </c>
      <c r="D2225" s="65" t="s">
        <v>1261</v>
      </c>
      <c r="E2225" s="60" t="s">
        <v>742</v>
      </c>
      <c r="F2225" s="61">
        <v>44758</v>
      </c>
      <c r="G2225" s="62">
        <v>6</v>
      </c>
      <c r="H2225" s="62">
        <v>15</v>
      </c>
      <c r="I2225" s="61">
        <v>44956</v>
      </c>
      <c r="J2225" s="66" t="s">
        <v>1365</v>
      </c>
      <c r="K2225" s="128">
        <v>31427</v>
      </c>
      <c r="L2225" s="129">
        <f t="shared" ca="1" si="34"/>
        <v>39.084931506849315</v>
      </c>
      <c r="M2225" s="122">
        <v>0</v>
      </c>
      <c r="N2225" s="122" t="s">
        <v>1371</v>
      </c>
      <c r="O2225" s="122" t="s">
        <v>7813</v>
      </c>
    </row>
    <row r="2226" spans="1:15" s="120" customFormat="1" ht="12" hidden="1">
      <c r="A2226" s="122">
        <v>2022</v>
      </c>
      <c r="B2226" s="58" t="s">
        <v>3557</v>
      </c>
      <c r="C2226" s="59">
        <v>1014228455</v>
      </c>
      <c r="D2226" s="65" t="s">
        <v>974</v>
      </c>
      <c r="E2226" s="60" t="s">
        <v>739</v>
      </c>
      <c r="F2226" s="61">
        <v>44763</v>
      </c>
      <c r="G2226" s="62">
        <v>6</v>
      </c>
      <c r="H2226" s="62">
        <v>10</v>
      </c>
      <c r="I2226" s="61">
        <v>44956</v>
      </c>
      <c r="J2226" s="66" t="s">
        <v>1365</v>
      </c>
      <c r="K2226" s="128">
        <v>33603</v>
      </c>
      <c r="L2226" s="129">
        <f t="shared" ca="1" si="34"/>
        <v>33.123287671232873</v>
      </c>
      <c r="M2226" s="122">
        <v>0</v>
      </c>
      <c r="N2226" s="122" t="s">
        <v>1371</v>
      </c>
      <c r="O2226" s="122" t="s">
        <v>7813</v>
      </c>
    </row>
    <row r="2227" spans="1:15" s="120" customFormat="1" ht="12" hidden="1">
      <c r="A2227" s="122">
        <v>2022</v>
      </c>
      <c r="B2227" s="58" t="s">
        <v>3561</v>
      </c>
      <c r="C2227" s="59">
        <v>1022435478</v>
      </c>
      <c r="D2227" s="65" t="s">
        <v>1124</v>
      </c>
      <c r="E2227" s="60" t="s">
        <v>742</v>
      </c>
      <c r="F2227" s="61">
        <v>44764</v>
      </c>
      <c r="G2227" s="62">
        <v>6</v>
      </c>
      <c r="H2227" s="62">
        <v>9</v>
      </c>
      <c r="I2227" s="61">
        <v>44956</v>
      </c>
      <c r="J2227" s="66" t="s">
        <v>1365</v>
      </c>
      <c r="K2227" s="128">
        <v>35942</v>
      </c>
      <c r="L2227" s="129">
        <f t="shared" ca="1" si="34"/>
        <v>26.715068493150685</v>
      </c>
      <c r="M2227" s="122">
        <v>0</v>
      </c>
      <c r="N2227" s="122" t="s">
        <v>1371</v>
      </c>
      <c r="O2227" s="122" t="s">
        <v>7813</v>
      </c>
    </row>
    <row r="2228" spans="1:15" s="120" customFormat="1" ht="12" hidden="1">
      <c r="A2228" s="122">
        <v>2022</v>
      </c>
      <c r="B2228" s="58" t="s">
        <v>3566</v>
      </c>
      <c r="C2228" s="59">
        <v>79611011</v>
      </c>
      <c r="D2228" s="65" t="s">
        <v>1125</v>
      </c>
      <c r="E2228" s="60" t="s">
        <v>739</v>
      </c>
      <c r="F2228" s="61">
        <v>44767</v>
      </c>
      <c r="G2228" s="62">
        <v>6</v>
      </c>
      <c r="H2228" s="62">
        <v>6</v>
      </c>
      <c r="I2228" s="61">
        <v>44956</v>
      </c>
      <c r="J2228" s="66" t="s">
        <v>1365</v>
      </c>
      <c r="K2228" s="128">
        <v>26991</v>
      </c>
      <c r="L2228" s="129">
        <f t="shared" ca="1" si="34"/>
        <v>51.238356164383561</v>
      </c>
      <c r="M2228" s="122">
        <v>0</v>
      </c>
      <c r="N2228" s="122" t="s">
        <v>1371</v>
      </c>
      <c r="O2228" s="122" t="s">
        <v>7813</v>
      </c>
    </row>
    <row r="2229" spans="1:15" s="120" customFormat="1" ht="12" hidden="1">
      <c r="A2229" s="122">
        <v>2022</v>
      </c>
      <c r="B2229" s="58" t="s">
        <v>3570</v>
      </c>
      <c r="C2229" s="59">
        <v>1022380154</v>
      </c>
      <c r="D2229" s="65" t="s">
        <v>3970</v>
      </c>
      <c r="E2229" s="60" t="s">
        <v>742</v>
      </c>
      <c r="F2229" s="61">
        <v>44770</v>
      </c>
      <c r="G2229" s="62">
        <v>6</v>
      </c>
      <c r="H2229" s="62">
        <v>3</v>
      </c>
      <c r="I2229" s="61">
        <v>44956</v>
      </c>
      <c r="J2229" s="66" t="s">
        <v>1365</v>
      </c>
      <c r="K2229" s="128">
        <v>33694</v>
      </c>
      <c r="L2229" s="129">
        <f t="shared" ca="1" si="34"/>
        <v>32.873972602739727</v>
      </c>
      <c r="M2229" s="122">
        <v>0</v>
      </c>
      <c r="N2229" s="122" t="s">
        <v>1371</v>
      </c>
      <c r="O2229" s="122" t="s">
        <v>7813</v>
      </c>
    </row>
    <row r="2230" spans="1:15" s="120" customFormat="1" ht="12" hidden="1">
      <c r="A2230" s="122">
        <v>2022</v>
      </c>
      <c r="B2230" s="58" t="s">
        <v>3574</v>
      </c>
      <c r="C2230" s="59">
        <v>79706602</v>
      </c>
      <c r="D2230" s="65" t="s">
        <v>1219</v>
      </c>
      <c r="E2230" s="60" t="s">
        <v>739</v>
      </c>
      <c r="F2230" s="61">
        <v>44770</v>
      </c>
      <c r="G2230" s="62">
        <v>6</v>
      </c>
      <c r="H2230" s="62">
        <v>3</v>
      </c>
      <c r="I2230" s="61">
        <v>44956</v>
      </c>
      <c r="J2230" s="66" t="s">
        <v>1365</v>
      </c>
      <c r="K2230" s="128">
        <v>27798</v>
      </c>
      <c r="L2230" s="129">
        <f t="shared" ca="1" si="34"/>
        <v>49.027397260273972</v>
      </c>
      <c r="M2230" s="122">
        <v>0</v>
      </c>
      <c r="N2230" s="122" t="s">
        <v>1371</v>
      </c>
      <c r="O2230" s="122" t="s">
        <v>7813</v>
      </c>
    </row>
    <row r="2231" spans="1:15" s="120" customFormat="1" ht="12" hidden="1">
      <c r="A2231" s="122">
        <v>2022</v>
      </c>
      <c r="B2231" s="58" t="s">
        <v>3576</v>
      </c>
      <c r="C2231" s="59">
        <v>31643225</v>
      </c>
      <c r="D2231" s="65" t="s">
        <v>4009</v>
      </c>
      <c r="E2231" s="60" t="s">
        <v>742</v>
      </c>
      <c r="F2231" s="61">
        <v>44770</v>
      </c>
      <c r="G2231" s="62">
        <v>6</v>
      </c>
      <c r="H2231" s="62">
        <v>3</v>
      </c>
      <c r="I2231" s="61">
        <v>44956</v>
      </c>
      <c r="J2231" s="66" t="s">
        <v>1365</v>
      </c>
      <c r="K2231" s="128">
        <v>29466</v>
      </c>
      <c r="L2231" s="129">
        <f t="shared" ca="1" si="34"/>
        <v>44.457534246575342</v>
      </c>
      <c r="M2231" s="122">
        <v>0</v>
      </c>
      <c r="N2231" s="122" t="s">
        <v>1371</v>
      </c>
      <c r="O2231" s="122" t="s">
        <v>7813</v>
      </c>
    </row>
    <row r="2232" spans="1:15" s="120" customFormat="1" ht="12" hidden="1">
      <c r="A2232" s="122">
        <v>2022</v>
      </c>
      <c r="B2232" s="58" t="s">
        <v>3579</v>
      </c>
      <c r="C2232" s="59">
        <v>1030636071</v>
      </c>
      <c r="D2232" s="65" t="s">
        <v>1050</v>
      </c>
      <c r="E2232" s="60" t="s">
        <v>739</v>
      </c>
      <c r="F2232" s="61">
        <v>44770</v>
      </c>
      <c r="G2232" s="62">
        <v>6</v>
      </c>
      <c r="H2232" s="62">
        <v>3</v>
      </c>
      <c r="I2232" s="61">
        <v>44956</v>
      </c>
      <c r="J2232" s="66" t="s">
        <v>1364</v>
      </c>
      <c r="K2232" s="128">
        <v>34370</v>
      </c>
      <c r="L2232" s="129">
        <f t="shared" ca="1" si="34"/>
        <v>31.021917808219179</v>
      </c>
      <c r="M2232" s="122">
        <v>0</v>
      </c>
      <c r="N2232" s="122" t="s">
        <v>1371</v>
      </c>
      <c r="O2232" s="122" t="s">
        <v>7813</v>
      </c>
    </row>
    <row r="2233" spans="1:15" s="120" customFormat="1" ht="12" hidden="1">
      <c r="A2233" s="122">
        <v>2022</v>
      </c>
      <c r="B2233" s="58" t="s">
        <v>3589</v>
      </c>
      <c r="C2233" s="59">
        <v>20892422</v>
      </c>
      <c r="D2233" s="65" t="s">
        <v>4051</v>
      </c>
      <c r="E2233" s="60" t="s">
        <v>742</v>
      </c>
      <c r="F2233" s="61">
        <v>44776</v>
      </c>
      <c r="G2233" s="62">
        <v>5</v>
      </c>
      <c r="H2233" s="62">
        <v>28</v>
      </c>
      <c r="I2233" s="61">
        <v>44956</v>
      </c>
      <c r="J2233" s="66" t="s">
        <v>1365</v>
      </c>
      <c r="K2233" s="128">
        <v>31257</v>
      </c>
      <c r="L2233" s="129">
        <f t="shared" ca="1" si="34"/>
        <v>39.550684931506851</v>
      </c>
      <c r="M2233" s="122">
        <v>0</v>
      </c>
      <c r="N2233" s="122" t="s">
        <v>1371</v>
      </c>
      <c r="O2233" s="122" t="s">
        <v>7813</v>
      </c>
    </row>
    <row r="2234" spans="1:15" s="120" customFormat="1" ht="12" hidden="1">
      <c r="A2234" s="122">
        <v>2022</v>
      </c>
      <c r="B2234" s="58" t="s">
        <v>3590</v>
      </c>
      <c r="C2234" s="59">
        <v>1026597879</v>
      </c>
      <c r="D2234" s="65" t="s">
        <v>4074</v>
      </c>
      <c r="E2234" s="60" t="s">
        <v>739</v>
      </c>
      <c r="F2234" s="61">
        <v>44776</v>
      </c>
      <c r="G2234" s="62">
        <v>5</v>
      </c>
      <c r="H2234" s="62">
        <v>28</v>
      </c>
      <c r="I2234" s="61">
        <v>44956</v>
      </c>
      <c r="J2234" s="66" t="s">
        <v>1365</v>
      </c>
      <c r="K2234" s="128">
        <v>36308</v>
      </c>
      <c r="L2234" s="129">
        <f t="shared" ca="1" si="34"/>
        <v>25.712328767123289</v>
      </c>
      <c r="M2234" s="122">
        <v>0</v>
      </c>
      <c r="N2234" s="122" t="s">
        <v>1371</v>
      </c>
      <c r="O2234" s="122" t="s">
        <v>7813</v>
      </c>
    </row>
    <row r="2235" spans="1:15" s="120" customFormat="1" ht="12" hidden="1">
      <c r="A2235" s="122">
        <v>2022</v>
      </c>
      <c r="B2235" s="58" t="s">
        <v>3592</v>
      </c>
      <c r="C2235" s="59">
        <v>1022978160</v>
      </c>
      <c r="D2235" s="65" t="s">
        <v>1131</v>
      </c>
      <c r="E2235" s="60" t="s">
        <v>742</v>
      </c>
      <c r="F2235" s="61">
        <v>44776</v>
      </c>
      <c r="G2235" s="62">
        <v>5</v>
      </c>
      <c r="H2235" s="62">
        <v>28</v>
      </c>
      <c r="I2235" s="61">
        <v>44956</v>
      </c>
      <c r="J2235" s="66" t="s">
        <v>1364</v>
      </c>
      <c r="K2235" s="128">
        <v>33782</v>
      </c>
      <c r="L2235" s="129">
        <f t="shared" ca="1" si="34"/>
        <v>32.632876712328766</v>
      </c>
      <c r="M2235" s="122">
        <v>0</v>
      </c>
      <c r="N2235" s="122" t="s">
        <v>1371</v>
      </c>
      <c r="O2235" s="122" t="s">
        <v>7813</v>
      </c>
    </row>
    <row r="2236" spans="1:15" s="120" customFormat="1" ht="12" hidden="1">
      <c r="A2236" s="122">
        <v>2022</v>
      </c>
      <c r="B2236" s="58" t="s">
        <v>3595</v>
      </c>
      <c r="C2236" s="59">
        <v>1010208745</v>
      </c>
      <c r="D2236" s="65" t="s">
        <v>4048</v>
      </c>
      <c r="E2236" s="60" t="s">
        <v>742</v>
      </c>
      <c r="F2236" s="61">
        <v>44777</v>
      </c>
      <c r="G2236" s="62">
        <v>5</v>
      </c>
      <c r="H2236" s="62">
        <v>27</v>
      </c>
      <c r="I2236" s="61">
        <v>44956</v>
      </c>
      <c r="J2236" s="66" t="s">
        <v>1365</v>
      </c>
      <c r="K2236" s="128">
        <v>34099</v>
      </c>
      <c r="L2236" s="129">
        <f t="shared" ca="1" si="34"/>
        <v>31.764383561643836</v>
      </c>
      <c r="M2236" s="122">
        <v>0</v>
      </c>
      <c r="N2236" s="122" t="s">
        <v>1371</v>
      </c>
      <c r="O2236" s="122" t="s">
        <v>7813</v>
      </c>
    </row>
    <row r="2237" spans="1:15" s="120" customFormat="1" ht="12" hidden="1">
      <c r="A2237" s="122">
        <v>2022</v>
      </c>
      <c r="B2237" s="58" t="s">
        <v>3612</v>
      </c>
      <c r="C2237" s="59">
        <v>4383195</v>
      </c>
      <c r="D2237" s="65" t="s">
        <v>4144</v>
      </c>
      <c r="E2237" s="60" t="s">
        <v>739</v>
      </c>
      <c r="F2237" s="61">
        <v>44799</v>
      </c>
      <c r="G2237" s="62">
        <v>5</v>
      </c>
      <c r="H2237" s="62">
        <v>5</v>
      </c>
      <c r="I2237" s="61">
        <v>44956</v>
      </c>
      <c r="J2237" s="66" t="s">
        <v>1364</v>
      </c>
      <c r="K2237" s="128">
        <v>21011</v>
      </c>
      <c r="L2237" s="129">
        <f t="shared" ca="1" si="34"/>
        <v>67.62191780821918</v>
      </c>
      <c r="M2237" s="122">
        <v>0</v>
      </c>
      <c r="N2237" s="122" t="s">
        <v>1371</v>
      </c>
      <c r="O2237" s="122" t="s">
        <v>7813</v>
      </c>
    </row>
    <row r="2238" spans="1:15" s="120" customFormat="1" ht="12" hidden="1">
      <c r="A2238" s="122">
        <v>2022</v>
      </c>
      <c r="B2238" s="132" t="s">
        <v>3656</v>
      </c>
      <c r="C2238" s="59">
        <v>52264083</v>
      </c>
      <c r="D2238" s="65" t="s">
        <v>4175</v>
      </c>
      <c r="E2238" s="60" t="s">
        <v>742</v>
      </c>
      <c r="F2238" s="64">
        <v>44830</v>
      </c>
      <c r="G2238" s="133">
        <v>4</v>
      </c>
      <c r="H2238" s="133">
        <v>5</v>
      </c>
      <c r="I2238" s="64">
        <v>44956</v>
      </c>
      <c r="J2238" s="66" t="s">
        <v>1364</v>
      </c>
      <c r="K2238" s="128">
        <v>27881</v>
      </c>
      <c r="L2238" s="129">
        <f t="shared" ca="1" si="34"/>
        <v>48.8</v>
      </c>
      <c r="M2238" s="122">
        <v>0</v>
      </c>
      <c r="N2238" s="122" t="s">
        <v>1371</v>
      </c>
      <c r="O2238" s="122" t="s">
        <v>7813</v>
      </c>
    </row>
    <row r="2239" spans="1:15" s="120" customFormat="1" ht="12" hidden="1">
      <c r="A2239" s="122">
        <v>2022</v>
      </c>
      <c r="B2239" s="58" t="s">
        <v>3694</v>
      </c>
      <c r="C2239" s="59">
        <v>1020774113</v>
      </c>
      <c r="D2239" s="65" t="s">
        <v>4197</v>
      </c>
      <c r="E2239" s="60" t="s">
        <v>742</v>
      </c>
      <c r="F2239" s="61">
        <v>44858</v>
      </c>
      <c r="G2239" s="62">
        <v>3</v>
      </c>
      <c r="H2239" s="62">
        <v>7</v>
      </c>
      <c r="I2239" s="61">
        <v>44956</v>
      </c>
      <c r="J2239" s="66" t="s">
        <v>1364</v>
      </c>
      <c r="K2239" s="128">
        <v>33830</v>
      </c>
      <c r="L2239" s="129">
        <f t="shared" ca="1" si="34"/>
        <v>32.5013698630137</v>
      </c>
      <c r="M2239" s="122">
        <v>0</v>
      </c>
      <c r="N2239" s="122" t="s">
        <v>1371</v>
      </c>
      <c r="O2239" s="122" t="s">
        <v>7813</v>
      </c>
    </row>
    <row r="2240" spans="1:15" s="120" customFormat="1" ht="12" hidden="1">
      <c r="A2240" s="122">
        <v>2022</v>
      </c>
      <c r="B2240" s="58" t="s">
        <v>3827</v>
      </c>
      <c r="C2240" s="59">
        <v>1016061476</v>
      </c>
      <c r="D2240" s="65" t="s">
        <v>4255</v>
      </c>
      <c r="E2240" s="60" t="s">
        <v>739</v>
      </c>
      <c r="F2240" s="61">
        <v>44915</v>
      </c>
      <c r="G2240" s="62">
        <v>1</v>
      </c>
      <c r="H2240" s="62">
        <v>11</v>
      </c>
      <c r="I2240" s="61">
        <v>44956</v>
      </c>
      <c r="J2240" s="66" t="s">
        <v>1364</v>
      </c>
      <c r="K2240" s="128">
        <v>34302</v>
      </c>
      <c r="L2240" s="129">
        <f t="shared" ca="1" si="34"/>
        <v>31.208219178082192</v>
      </c>
      <c r="M2240" s="122">
        <v>0</v>
      </c>
      <c r="N2240" s="122" t="s">
        <v>1371</v>
      </c>
      <c r="O2240" s="122" t="s">
        <v>7813</v>
      </c>
    </row>
    <row r="2241" spans="1:15" s="120" customFormat="1" ht="12" hidden="1">
      <c r="A2241" s="122">
        <v>2022</v>
      </c>
      <c r="B2241" s="58" t="s">
        <v>2822</v>
      </c>
      <c r="C2241" s="59">
        <v>79958985</v>
      </c>
      <c r="D2241" s="65" t="s">
        <v>892</v>
      </c>
      <c r="E2241" s="60" t="s">
        <v>739</v>
      </c>
      <c r="F2241" s="61">
        <v>44575</v>
      </c>
      <c r="G2241" s="62">
        <v>11</v>
      </c>
      <c r="H2241" s="62">
        <v>0</v>
      </c>
      <c r="I2241" s="61">
        <v>44957</v>
      </c>
      <c r="J2241" s="66" t="s">
        <v>1364</v>
      </c>
      <c r="K2241" s="128">
        <v>29666</v>
      </c>
      <c r="L2241" s="129">
        <f t="shared" ca="1" si="34"/>
        <v>43.909589041095892</v>
      </c>
      <c r="M2241" s="122">
        <v>0</v>
      </c>
      <c r="N2241" s="122" t="s">
        <v>1371</v>
      </c>
      <c r="O2241" s="122" t="s">
        <v>7813</v>
      </c>
    </row>
    <row r="2242" spans="1:15" s="120" customFormat="1" ht="12" hidden="1">
      <c r="A2242" s="122">
        <v>2022</v>
      </c>
      <c r="B2242" s="58" t="s">
        <v>3519</v>
      </c>
      <c r="C2242" s="59">
        <v>1026292917</v>
      </c>
      <c r="D2242" s="65" t="s">
        <v>1333</v>
      </c>
      <c r="E2242" s="60" t="s">
        <v>742</v>
      </c>
      <c r="F2242" s="61">
        <v>44592</v>
      </c>
      <c r="G2242" s="62">
        <v>12</v>
      </c>
      <c r="H2242" s="62">
        <v>0</v>
      </c>
      <c r="I2242" s="61">
        <v>44957</v>
      </c>
      <c r="J2242" s="66" t="s">
        <v>1364</v>
      </c>
      <c r="K2242" s="128">
        <v>35003</v>
      </c>
      <c r="L2242" s="129">
        <f t="shared" ca="1" si="34"/>
        <v>29.287671232876711</v>
      </c>
      <c r="M2242" s="122">
        <v>0</v>
      </c>
      <c r="N2242" s="122" t="s">
        <v>1371</v>
      </c>
      <c r="O2242" s="122" t="s">
        <v>7813</v>
      </c>
    </row>
    <row r="2243" spans="1:15" s="120" customFormat="1" ht="12" hidden="1">
      <c r="A2243" s="122">
        <v>2022</v>
      </c>
      <c r="B2243" s="58" t="s">
        <v>3521</v>
      </c>
      <c r="C2243" s="59">
        <v>1012390399</v>
      </c>
      <c r="D2243" s="65" t="s">
        <v>2280</v>
      </c>
      <c r="E2243" s="60" t="s">
        <v>742</v>
      </c>
      <c r="F2243" s="61">
        <v>44592</v>
      </c>
      <c r="G2243" s="62">
        <v>12</v>
      </c>
      <c r="H2243" s="62">
        <v>0</v>
      </c>
      <c r="I2243" s="61">
        <v>44957</v>
      </c>
      <c r="J2243" s="66" t="s">
        <v>1365</v>
      </c>
      <c r="K2243" s="128">
        <v>33796</v>
      </c>
      <c r="L2243" s="129">
        <f t="shared" ref="L2243:L2306" ca="1" si="35">IFERROR((TODAY()-K2243)/365,"No Aplica")</f>
        <v>32.594520547945208</v>
      </c>
      <c r="M2243" s="122">
        <v>0</v>
      </c>
      <c r="N2243" s="122" t="s">
        <v>1371</v>
      </c>
      <c r="O2243" s="122" t="s">
        <v>7813</v>
      </c>
    </row>
    <row r="2244" spans="1:15" s="120" customFormat="1" ht="12" hidden="1">
      <c r="A2244" s="122">
        <v>2022</v>
      </c>
      <c r="B2244" s="58" t="s">
        <v>3532</v>
      </c>
      <c r="C2244" s="59">
        <v>1033800204</v>
      </c>
      <c r="D2244" s="65" t="s">
        <v>4127</v>
      </c>
      <c r="E2244" s="60" t="s">
        <v>739</v>
      </c>
      <c r="F2244" s="61">
        <v>44593</v>
      </c>
      <c r="G2244" s="62">
        <v>12</v>
      </c>
      <c r="H2244" s="62">
        <v>0</v>
      </c>
      <c r="I2244" s="61">
        <v>44957</v>
      </c>
      <c r="J2244" s="66" t="s">
        <v>1365</v>
      </c>
      <c r="K2244" s="128">
        <v>35683</v>
      </c>
      <c r="L2244" s="129">
        <f t="shared" ca="1" si="35"/>
        <v>27.424657534246574</v>
      </c>
      <c r="M2244" s="122">
        <v>0</v>
      </c>
      <c r="N2244" s="122" t="s">
        <v>1371</v>
      </c>
      <c r="O2244" s="122" t="s">
        <v>7813</v>
      </c>
    </row>
    <row r="2245" spans="1:15" s="120" customFormat="1" ht="12" hidden="1">
      <c r="A2245" s="122">
        <v>2022</v>
      </c>
      <c r="B2245" s="58" t="s">
        <v>2777</v>
      </c>
      <c r="C2245" s="59">
        <v>1018449683</v>
      </c>
      <c r="D2245" s="65" t="s">
        <v>2630</v>
      </c>
      <c r="E2245" s="60" t="s">
        <v>742</v>
      </c>
      <c r="F2245" s="61">
        <v>44579</v>
      </c>
      <c r="G2245" s="62">
        <v>12</v>
      </c>
      <c r="H2245" s="62">
        <v>14</v>
      </c>
      <c r="I2245" s="61">
        <v>44958</v>
      </c>
      <c r="J2245" s="66" t="s">
        <v>1364</v>
      </c>
      <c r="K2245" s="128">
        <v>33623</v>
      </c>
      <c r="L2245" s="129">
        <f t="shared" ca="1" si="35"/>
        <v>33.06849315068493</v>
      </c>
      <c r="M2245" s="122">
        <v>0</v>
      </c>
      <c r="N2245" s="122" t="s">
        <v>1371</v>
      </c>
      <c r="O2245" s="122" t="s">
        <v>7813</v>
      </c>
    </row>
    <row r="2246" spans="1:15" s="120" customFormat="1" ht="12" hidden="1">
      <c r="A2246" s="122">
        <v>2022</v>
      </c>
      <c r="B2246" s="58" t="s">
        <v>2824</v>
      </c>
      <c r="C2246" s="59">
        <v>52707986</v>
      </c>
      <c r="D2246" s="65" t="s">
        <v>1118</v>
      </c>
      <c r="E2246" s="60" t="s">
        <v>742</v>
      </c>
      <c r="F2246" s="61">
        <v>44578</v>
      </c>
      <c r="G2246" s="62">
        <v>12</v>
      </c>
      <c r="H2246" s="62">
        <v>15</v>
      </c>
      <c r="I2246" s="61">
        <v>44958</v>
      </c>
      <c r="J2246" s="66" t="s">
        <v>1364</v>
      </c>
      <c r="K2246" s="128">
        <v>29351</v>
      </c>
      <c r="L2246" s="129">
        <f t="shared" ca="1" si="35"/>
        <v>44.772602739726025</v>
      </c>
      <c r="M2246" s="122">
        <v>0</v>
      </c>
      <c r="N2246" s="122" t="s">
        <v>1371</v>
      </c>
      <c r="O2246" s="122" t="s">
        <v>7813</v>
      </c>
    </row>
    <row r="2247" spans="1:15" s="120" customFormat="1" ht="12" hidden="1">
      <c r="A2247" s="122">
        <v>2022</v>
      </c>
      <c r="B2247" s="58" t="s">
        <v>3071</v>
      </c>
      <c r="C2247" s="59">
        <v>80505605</v>
      </c>
      <c r="D2247" s="65" t="s">
        <v>3931</v>
      </c>
      <c r="E2247" s="60" t="s">
        <v>739</v>
      </c>
      <c r="F2247" s="61">
        <v>44578</v>
      </c>
      <c r="G2247" s="62">
        <v>12</v>
      </c>
      <c r="H2247" s="62">
        <v>15</v>
      </c>
      <c r="I2247" s="61">
        <v>44958</v>
      </c>
      <c r="J2247" s="66" t="s">
        <v>1364</v>
      </c>
      <c r="K2247" s="128">
        <v>26967</v>
      </c>
      <c r="L2247" s="129">
        <f t="shared" ca="1" si="35"/>
        <v>51.304109589041097</v>
      </c>
      <c r="M2247" s="122">
        <v>0</v>
      </c>
      <c r="N2247" s="122" t="s">
        <v>1371</v>
      </c>
      <c r="O2247" s="122" t="s">
        <v>7813</v>
      </c>
    </row>
    <row r="2248" spans="1:15" s="120" customFormat="1" ht="12" hidden="1">
      <c r="A2248" s="122">
        <v>2022</v>
      </c>
      <c r="B2248" s="58" t="s">
        <v>3136</v>
      </c>
      <c r="C2248" s="59">
        <v>51730804</v>
      </c>
      <c r="D2248" s="65" t="s">
        <v>823</v>
      </c>
      <c r="E2248" s="60" t="s">
        <v>742</v>
      </c>
      <c r="F2248" s="61">
        <v>44579</v>
      </c>
      <c r="G2248" s="62">
        <v>12</v>
      </c>
      <c r="H2248" s="62">
        <v>14</v>
      </c>
      <c r="I2248" s="61">
        <v>44958</v>
      </c>
      <c r="J2248" s="66" t="s">
        <v>1365</v>
      </c>
      <c r="K2248" s="128">
        <v>22709</v>
      </c>
      <c r="L2248" s="129">
        <f t="shared" ca="1" si="35"/>
        <v>62.969863013698628</v>
      </c>
      <c r="M2248" s="122">
        <v>0</v>
      </c>
      <c r="N2248" s="122" t="s">
        <v>1371</v>
      </c>
      <c r="O2248" s="122" t="s">
        <v>7813</v>
      </c>
    </row>
    <row r="2249" spans="1:15" s="120" customFormat="1" ht="12" hidden="1">
      <c r="A2249" s="122">
        <v>2022</v>
      </c>
      <c r="B2249" s="58" t="s">
        <v>3474</v>
      </c>
      <c r="C2249" s="59">
        <v>41790280</v>
      </c>
      <c r="D2249" s="65" t="s">
        <v>4076</v>
      </c>
      <c r="E2249" s="60" t="s">
        <v>742</v>
      </c>
      <c r="F2249" s="61">
        <v>44588</v>
      </c>
      <c r="G2249" s="62">
        <v>12</v>
      </c>
      <c r="H2249" s="62">
        <v>5</v>
      </c>
      <c r="I2249" s="61">
        <v>44958</v>
      </c>
      <c r="J2249" s="66" t="s">
        <v>1364</v>
      </c>
      <c r="K2249" s="128">
        <v>22014</v>
      </c>
      <c r="L2249" s="129">
        <f t="shared" ca="1" si="35"/>
        <v>64.873972602739727</v>
      </c>
      <c r="M2249" s="122">
        <v>0</v>
      </c>
      <c r="N2249" s="122" t="s">
        <v>1371</v>
      </c>
      <c r="O2249" s="122" t="s">
        <v>7813</v>
      </c>
    </row>
    <row r="2250" spans="1:15" s="120" customFormat="1" ht="12" hidden="1">
      <c r="A2250" s="122">
        <v>2022</v>
      </c>
      <c r="B2250" s="58" t="s">
        <v>3639</v>
      </c>
      <c r="C2250" s="59">
        <v>1000805543</v>
      </c>
      <c r="D2250" s="65" t="s">
        <v>4162</v>
      </c>
      <c r="E2250" s="60" t="s">
        <v>742</v>
      </c>
      <c r="F2250" s="61">
        <v>44825</v>
      </c>
      <c r="G2250" s="62">
        <v>4</v>
      </c>
      <c r="H2250" s="62">
        <v>11</v>
      </c>
      <c r="I2250" s="61">
        <v>44958</v>
      </c>
      <c r="J2250" s="66" t="s">
        <v>1365</v>
      </c>
      <c r="K2250" s="128">
        <v>36643</v>
      </c>
      <c r="L2250" s="129">
        <f t="shared" ca="1" si="35"/>
        <v>24.794520547945204</v>
      </c>
      <c r="M2250" s="122">
        <v>0</v>
      </c>
      <c r="N2250" s="122" t="s">
        <v>1371</v>
      </c>
      <c r="O2250" s="122" t="s">
        <v>7813</v>
      </c>
    </row>
    <row r="2251" spans="1:15" s="120" customFormat="1" ht="12" hidden="1">
      <c r="A2251" s="122">
        <v>2022</v>
      </c>
      <c r="B2251" s="58" t="s">
        <v>3585</v>
      </c>
      <c r="C2251" s="59">
        <v>1010214716</v>
      </c>
      <c r="D2251" s="65" t="s">
        <v>1312</v>
      </c>
      <c r="E2251" s="60" t="s">
        <v>742</v>
      </c>
      <c r="F2251" s="61">
        <v>44776</v>
      </c>
      <c r="G2251" s="62">
        <v>6</v>
      </c>
      <c r="H2251" s="62">
        <v>0</v>
      </c>
      <c r="I2251" s="61">
        <v>44959</v>
      </c>
      <c r="J2251" s="66" t="s">
        <v>1365</v>
      </c>
      <c r="K2251" s="128">
        <v>34459</v>
      </c>
      <c r="L2251" s="129">
        <f t="shared" ca="1" si="35"/>
        <v>30.778082191780822</v>
      </c>
      <c r="M2251" s="122">
        <v>0</v>
      </c>
      <c r="N2251" s="122" t="s">
        <v>1371</v>
      </c>
      <c r="O2251" s="122" t="s">
        <v>7813</v>
      </c>
    </row>
    <row r="2252" spans="1:15" s="120" customFormat="1" ht="12" hidden="1">
      <c r="A2252" s="122">
        <v>2022</v>
      </c>
      <c r="B2252" s="58" t="s">
        <v>3781</v>
      </c>
      <c r="C2252" s="59">
        <v>1022439711</v>
      </c>
      <c r="D2252" s="65" t="s">
        <v>4228</v>
      </c>
      <c r="E2252" s="60" t="s">
        <v>742</v>
      </c>
      <c r="F2252" s="61">
        <v>44888</v>
      </c>
      <c r="G2252" s="62">
        <v>2</v>
      </c>
      <c r="H2252" s="62">
        <v>10</v>
      </c>
      <c r="I2252" s="61">
        <v>44959</v>
      </c>
      <c r="J2252" s="66" t="s">
        <v>1364</v>
      </c>
      <c r="K2252" s="128">
        <v>36091</v>
      </c>
      <c r="L2252" s="129">
        <f t="shared" ca="1" si="35"/>
        <v>26.306849315068494</v>
      </c>
      <c r="M2252" s="122">
        <v>0</v>
      </c>
      <c r="N2252" s="122" t="s">
        <v>1371</v>
      </c>
      <c r="O2252" s="122" t="s">
        <v>7813</v>
      </c>
    </row>
    <row r="2253" spans="1:15" s="120" customFormat="1" ht="12" hidden="1">
      <c r="A2253" s="122">
        <v>2022</v>
      </c>
      <c r="B2253" s="58" t="s">
        <v>3649</v>
      </c>
      <c r="C2253" s="59">
        <v>1014225678</v>
      </c>
      <c r="D2253" s="65" t="s">
        <v>4130</v>
      </c>
      <c r="E2253" s="60" t="s">
        <v>742</v>
      </c>
      <c r="F2253" s="61">
        <v>44827</v>
      </c>
      <c r="G2253" s="62">
        <v>4</v>
      </c>
      <c r="H2253" s="62">
        <v>11</v>
      </c>
      <c r="I2253" s="61">
        <v>44960</v>
      </c>
      <c r="J2253" s="66" t="s">
        <v>1364</v>
      </c>
      <c r="K2253" s="128">
        <v>33497</v>
      </c>
      <c r="L2253" s="129">
        <f t="shared" ca="1" si="35"/>
        <v>33.413698630136984</v>
      </c>
      <c r="M2253" s="122">
        <v>0</v>
      </c>
      <c r="N2253" s="122" t="s">
        <v>1371</v>
      </c>
      <c r="O2253" s="122" t="s">
        <v>7813</v>
      </c>
    </row>
    <row r="2254" spans="1:15" s="120" customFormat="1" ht="12" hidden="1">
      <c r="A2254" s="122">
        <v>2022</v>
      </c>
      <c r="B2254" s="58" t="s">
        <v>3650</v>
      </c>
      <c r="C2254" s="59">
        <v>79735660</v>
      </c>
      <c r="D2254" s="65" t="s">
        <v>4129</v>
      </c>
      <c r="E2254" s="60" t="s">
        <v>739</v>
      </c>
      <c r="F2254" s="61">
        <v>44827</v>
      </c>
      <c r="G2254" s="62">
        <v>4</v>
      </c>
      <c r="H2254" s="62">
        <v>11</v>
      </c>
      <c r="I2254" s="61">
        <v>44960</v>
      </c>
      <c r="J2254" s="66" t="s">
        <v>1364</v>
      </c>
      <c r="K2254" s="128">
        <v>27374</v>
      </c>
      <c r="L2254" s="129">
        <f t="shared" ca="1" si="35"/>
        <v>50.18904109589041</v>
      </c>
      <c r="M2254" s="122">
        <v>0</v>
      </c>
      <c r="N2254" s="122" t="s">
        <v>1371</v>
      </c>
      <c r="O2254" s="122" t="s">
        <v>7813</v>
      </c>
    </row>
    <row r="2255" spans="1:15" s="120" customFormat="1" ht="12" hidden="1">
      <c r="A2255" s="122">
        <v>2022</v>
      </c>
      <c r="B2255" s="58" t="s">
        <v>3190</v>
      </c>
      <c r="C2255" s="59">
        <v>52754243</v>
      </c>
      <c r="D2255" s="65" t="s">
        <v>862</v>
      </c>
      <c r="E2255" s="60" t="s">
        <v>742</v>
      </c>
      <c r="F2255" s="61">
        <v>44579</v>
      </c>
      <c r="G2255" s="62">
        <v>12</v>
      </c>
      <c r="H2255" s="62">
        <v>17</v>
      </c>
      <c r="I2255" s="61">
        <v>44961</v>
      </c>
      <c r="J2255" s="66" t="s">
        <v>1364</v>
      </c>
      <c r="K2255" s="128">
        <v>29808</v>
      </c>
      <c r="L2255" s="129">
        <f t="shared" ca="1" si="35"/>
        <v>43.520547945205479</v>
      </c>
      <c r="M2255" s="122">
        <v>0</v>
      </c>
      <c r="N2255" s="122" t="s">
        <v>1371</v>
      </c>
      <c r="O2255" s="122" t="s">
        <v>7813</v>
      </c>
    </row>
    <row r="2256" spans="1:15" s="120" customFormat="1" ht="12" hidden="1">
      <c r="A2256" s="122">
        <v>2022</v>
      </c>
      <c r="B2256" s="58" t="s">
        <v>3648</v>
      </c>
      <c r="C2256" s="59">
        <v>79341985</v>
      </c>
      <c r="D2256" s="65" t="s">
        <v>4117</v>
      </c>
      <c r="E2256" s="60" t="s">
        <v>739</v>
      </c>
      <c r="F2256" s="61">
        <v>44827</v>
      </c>
      <c r="G2256" s="62">
        <v>4</v>
      </c>
      <c r="H2256" s="62">
        <v>12</v>
      </c>
      <c r="I2256" s="61">
        <v>44961</v>
      </c>
      <c r="J2256" s="66" t="s">
        <v>1364</v>
      </c>
      <c r="K2256" s="128">
        <v>23821</v>
      </c>
      <c r="L2256" s="129">
        <f t="shared" ca="1" si="35"/>
        <v>59.923287671232877</v>
      </c>
      <c r="M2256" s="122">
        <v>0</v>
      </c>
      <c r="N2256" s="122" t="s">
        <v>1371</v>
      </c>
      <c r="O2256" s="122" t="s">
        <v>7813</v>
      </c>
    </row>
    <row r="2257" spans="1:15" s="120" customFormat="1" ht="12" hidden="1">
      <c r="A2257" s="122">
        <v>2022</v>
      </c>
      <c r="B2257" s="58" t="s">
        <v>3605</v>
      </c>
      <c r="C2257" s="59">
        <v>79363711</v>
      </c>
      <c r="D2257" s="65" t="s">
        <v>2566</v>
      </c>
      <c r="E2257" s="60" t="s">
        <v>739</v>
      </c>
      <c r="F2257" s="61">
        <v>44791</v>
      </c>
      <c r="G2257" s="62">
        <v>5</v>
      </c>
      <c r="H2257" s="62">
        <v>18</v>
      </c>
      <c r="I2257" s="61">
        <v>44962</v>
      </c>
      <c r="J2257" s="66" t="s">
        <v>1365</v>
      </c>
      <c r="K2257" s="128">
        <v>23844</v>
      </c>
      <c r="L2257" s="129">
        <f t="shared" ca="1" si="35"/>
        <v>59.860273972602741</v>
      </c>
      <c r="M2257" s="122">
        <v>0</v>
      </c>
      <c r="N2257" s="122" t="s">
        <v>1371</v>
      </c>
      <c r="O2257" s="122" t="s">
        <v>7813</v>
      </c>
    </row>
    <row r="2258" spans="1:15" s="120" customFormat="1" ht="12" hidden="1">
      <c r="A2258" s="122">
        <v>2022</v>
      </c>
      <c r="B2258" s="58" t="s">
        <v>3782</v>
      </c>
      <c r="C2258" s="59">
        <v>52169417</v>
      </c>
      <c r="D2258" s="65" t="s">
        <v>2417</v>
      </c>
      <c r="E2258" s="60" t="s">
        <v>742</v>
      </c>
      <c r="F2258" s="61">
        <v>44888</v>
      </c>
      <c r="G2258" s="62">
        <v>2</v>
      </c>
      <c r="H2258" s="62">
        <v>13</v>
      </c>
      <c r="I2258" s="61">
        <v>44962</v>
      </c>
      <c r="J2258" s="66" t="s">
        <v>1364</v>
      </c>
      <c r="K2258" s="128">
        <v>27054</v>
      </c>
      <c r="L2258" s="129">
        <f t="shared" ca="1" si="35"/>
        <v>51.065753424657537</v>
      </c>
      <c r="M2258" s="122">
        <v>0</v>
      </c>
      <c r="N2258" s="122" t="s">
        <v>1371</v>
      </c>
      <c r="O2258" s="122" t="s">
        <v>7813</v>
      </c>
    </row>
    <row r="2259" spans="1:15" s="120" customFormat="1" ht="12" hidden="1">
      <c r="A2259" s="122">
        <v>2022</v>
      </c>
      <c r="B2259" s="58" t="s">
        <v>3843</v>
      </c>
      <c r="C2259" s="59">
        <v>80799713</v>
      </c>
      <c r="D2259" s="65" t="s">
        <v>4266</v>
      </c>
      <c r="E2259" s="60" t="s">
        <v>739</v>
      </c>
      <c r="F2259" s="61">
        <v>44923</v>
      </c>
      <c r="G2259" s="62">
        <v>1</v>
      </c>
      <c r="H2259" s="62">
        <v>8</v>
      </c>
      <c r="I2259" s="61">
        <v>44962</v>
      </c>
      <c r="J2259" s="66" t="s">
        <v>1364</v>
      </c>
      <c r="K2259" s="128">
        <v>30722</v>
      </c>
      <c r="L2259" s="129">
        <f t="shared" ca="1" si="35"/>
        <v>41.016438356164386</v>
      </c>
      <c r="M2259" s="122">
        <v>0</v>
      </c>
      <c r="N2259" s="122" t="s">
        <v>1371</v>
      </c>
      <c r="O2259" s="122" t="s">
        <v>7813</v>
      </c>
    </row>
    <row r="2260" spans="1:15" s="120" customFormat="1" ht="12" hidden="1">
      <c r="A2260" s="122">
        <v>2022</v>
      </c>
      <c r="B2260" s="58" t="s">
        <v>2681</v>
      </c>
      <c r="C2260" s="59">
        <v>52469988</v>
      </c>
      <c r="D2260" s="65" t="s">
        <v>977</v>
      </c>
      <c r="E2260" s="60" t="s">
        <v>742</v>
      </c>
      <c r="F2260" s="61">
        <v>44574</v>
      </c>
      <c r="G2260" s="62">
        <v>11</v>
      </c>
      <c r="H2260" s="62">
        <v>0</v>
      </c>
      <c r="I2260" s="61">
        <v>44963</v>
      </c>
      <c r="J2260" s="66" t="s">
        <v>1364</v>
      </c>
      <c r="K2260" s="128">
        <v>29640</v>
      </c>
      <c r="L2260" s="129">
        <f t="shared" ca="1" si="35"/>
        <v>43.980821917808221</v>
      </c>
      <c r="M2260" s="122">
        <v>0</v>
      </c>
      <c r="N2260" s="122" t="s">
        <v>1371</v>
      </c>
      <c r="O2260" s="122" t="s">
        <v>7813</v>
      </c>
    </row>
    <row r="2261" spans="1:15" s="120" customFormat="1" ht="12" hidden="1">
      <c r="A2261" s="122">
        <v>2022</v>
      </c>
      <c r="B2261" s="58" t="s">
        <v>2780</v>
      </c>
      <c r="C2261" s="59">
        <v>1010178700</v>
      </c>
      <c r="D2261" s="65" t="s">
        <v>758</v>
      </c>
      <c r="E2261" s="60" t="s">
        <v>742</v>
      </c>
      <c r="F2261" s="61">
        <v>44573</v>
      </c>
      <c r="G2261" s="62">
        <v>13</v>
      </c>
      <c r="H2261" s="62">
        <v>14</v>
      </c>
      <c r="I2261" s="61">
        <v>44963</v>
      </c>
      <c r="J2261" s="66" t="s">
        <v>1364</v>
      </c>
      <c r="K2261" s="128">
        <v>32417</v>
      </c>
      <c r="L2261" s="129">
        <f t="shared" ca="1" si="35"/>
        <v>36.372602739726027</v>
      </c>
      <c r="M2261" s="122">
        <v>0</v>
      </c>
      <c r="N2261" s="122" t="s">
        <v>1371</v>
      </c>
      <c r="O2261" s="122" t="s">
        <v>7813</v>
      </c>
    </row>
    <row r="2262" spans="1:15" s="120" customFormat="1" ht="12" hidden="1">
      <c r="A2262" s="122">
        <v>2022</v>
      </c>
      <c r="B2262" s="58" t="s">
        <v>3730</v>
      </c>
      <c r="C2262" s="59">
        <v>1082935609</v>
      </c>
      <c r="D2262" s="65" t="s">
        <v>2590</v>
      </c>
      <c r="E2262" s="60" t="s">
        <v>739</v>
      </c>
      <c r="F2262" s="61">
        <v>44873</v>
      </c>
      <c r="G2262" s="62">
        <v>3</v>
      </c>
      <c r="H2262" s="62">
        <v>0</v>
      </c>
      <c r="I2262" s="61">
        <v>44964</v>
      </c>
      <c r="J2262" s="66" t="s">
        <v>1364</v>
      </c>
      <c r="K2262" s="128">
        <v>33432</v>
      </c>
      <c r="L2262" s="129">
        <f t="shared" ca="1" si="35"/>
        <v>33.591780821917808</v>
      </c>
      <c r="M2262" s="122">
        <v>0</v>
      </c>
      <c r="N2262" s="122" t="s">
        <v>1371</v>
      </c>
      <c r="O2262" s="122" t="s">
        <v>7813</v>
      </c>
    </row>
    <row r="2263" spans="1:15" s="120" customFormat="1" ht="12" hidden="1">
      <c r="A2263" s="122">
        <v>2022</v>
      </c>
      <c r="B2263" s="58" t="s">
        <v>2951</v>
      </c>
      <c r="C2263" s="59">
        <v>1026257631</v>
      </c>
      <c r="D2263" s="65" t="s">
        <v>3905</v>
      </c>
      <c r="E2263" s="60" t="s">
        <v>742</v>
      </c>
      <c r="F2263" s="61">
        <v>44579</v>
      </c>
      <c r="G2263" s="62">
        <v>12</v>
      </c>
      <c r="H2263" s="62">
        <v>21</v>
      </c>
      <c r="I2263" s="61">
        <v>44965</v>
      </c>
      <c r="J2263" s="66" t="s">
        <v>1364</v>
      </c>
      <c r="K2263" s="128">
        <v>32089</v>
      </c>
      <c r="L2263" s="129">
        <f t="shared" ca="1" si="35"/>
        <v>37.271232876712325</v>
      </c>
      <c r="M2263" s="122">
        <v>0</v>
      </c>
      <c r="N2263" s="122" t="s">
        <v>1371</v>
      </c>
      <c r="O2263" s="122" t="s">
        <v>7813</v>
      </c>
    </row>
    <row r="2264" spans="1:15" s="120" customFormat="1" ht="12" hidden="1">
      <c r="A2264" s="122">
        <v>2022</v>
      </c>
      <c r="B2264" s="58" t="s">
        <v>3606</v>
      </c>
      <c r="C2264" s="59">
        <v>1030674943</v>
      </c>
      <c r="D2264" s="65" t="s">
        <v>4111</v>
      </c>
      <c r="E2264" s="60" t="s">
        <v>739</v>
      </c>
      <c r="F2264" s="61">
        <v>44796</v>
      </c>
      <c r="G2264" s="62">
        <v>5</v>
      </c>
      <c r="H2264" s="62">
        <v>16</v>
      </c>
      <c r="I2264" s="61">
        <v>44965</v>
      </c>
      <c r="J2264" s="66" t="s">
        <v>1365</v>
      </c>
      <c r="K2264" s="128">
        <v>35457</v>
      </c>
      <c r="L2264" s="129">
        <f t="shared" ca="1" si="35"/>
        <v>28.043835616438358</v>
      </c>
      <c r="M2264" s="122">
        <v>0</v>
      </c>
      <c r="N2264" s="122" t="s">
        <v>1371</v>
      </c>
      <c r="O2264" s="122" t="s">
        <v>7813</v>
      </c>
    </row>
    <row r="2265" spans="1:15" s="120" customFormat="1" ht="12" hidden="1">
      <c r="A2265" s="122">
        <v>2022</v>
      </c>
      <c r="B2265" s="58" t="s">
        <v>2840</v>
      </c>
      <c r="C2265" s="59">
        <v>79473893</v>
      </c>
      <c r="D2265" s="65" t="s">
        <v>802</v>
      </c>
      <c r="E2265" s="60" t="s">
        <v>739</v>
      </c>
      <c r="F2265" s="61">
        <v>44573</v>
      </c>
      <c r="G2265" s="62">
        <v>12</v>
      </c>
      <c r="H2265" s="62">
        <v>29</v>
      </c>
      <c r="I2265" s="61">
        <v>44967</v>
      </c>
      <c r="J2265" s="66" t="s">
        <v>1364</v>
      </c>
      <c r="K2265" s="128">
        <v>25145</v>
      </c>
      <c r="L2265" s="129">
        <f t="shared" ca="1" si="35"/>
        <v>56.295890410958904</v>
      </c>
      <c r="M2265" s="122">
        <v>0</v>
      </c>
      <c r="N2265" s="122" t="s">
        <v>1371</v>
      </c>
      <c r="O2265" s="122" t="s">
        <v>7813</v>
      </c>
    </row>
    <row r="2266" spans="1:15" s="120" customFormat="1" ht="12" hidden="1">
      <c r="A2266" s="122">
        <v>2022</v>
      </c>
      <c r="B2266" s="58" t="s">
        <v>3655</v>
      </c>
      <c r="C2266" s="59">
        <v>79946850</v>
      </c>
      <c r="D2266" s="65" t="s">
        <v>4174</v>
      </c>
      <c r="E2266" s="60" t="s">
        <v>739</v>
      </c>
      <c r="F2266" s="61">
        <v>44830</v>
      </c>
      <c r="G2266" s="62">
        <v>4</v>
      </c>
      <c r="H2266" s="62">
        <v>15</v>
      </c>
      <c r="I2266" s="61">
        <v>44967</v>
      </c>
      <c r="J2266" s="66" t="s">
        <v>1364</v>
      </c>
      <c r="K2266" s="128">
        <v>28550</v>
      </c>
      <c r="L2266" s="129">
        <f t="shared" ca="1" si="35"/>
        <v>46.967123287671235</v>
      </c>
      <c r="M2266" s="122">
        <v>0</v>
      </c>
      <c r="N2266" s="122" t="s">
        <v>1371</v>
      </c>
      <c r="O2266" s="122" t="s">
        <v>7813</v>
      </c>
    </row>
    <row r="2267" spans="1:15" s="120" customFormat="1" ht="12" hidden="1">
      <c r="A2267" s="122">
        <v>2022</v>
      </c>
      <c r="B2267" s="58" t="s">
        <v>3674</v>
      </c>
      <c r="C2267" s="59">
        <v>52035853</v>
      </c>
      <c r="D2267" s="65" t="s">
        <v>2674</v>
      </c>
      <c r="E2267" s="60" t="s">
        <v>742</v>
      </c>
      <c r="F2267" s="61">
        <v>44845</v>
      </c>
      <c r="G2267" s="62">
        <v>4</v>
      </c>
      <c r="H2267" s="62">
        <v>0</v>
      </c>
      <c r="I2267" s="61">
        <v>44967</v>
      </c>
      <c r="J2267" s="66" t="s">
        <v>1364</v>
      </c>
      <c r="K2267" s="128">
        <v>26009</v>
      </c>
      <c r="L2267" s="129">
        <f t="shared" ca="1" si="35"/>
        <v>53.92876712328767</v>
      </c>
      <c r="M2267" s="122">
        <v>0</v>
      </c>
      <c r="N2267" s="122" t="s">
        <v>1371</v>
      </c>
      <c r="O2267" s="122" t="s">
        <v>7813</v>
      </c>
    </row>
    <row r="2268" spans="1:15" s="120" customFormat="1" ht="12" hidden="1">
      <c r="A2268" s="122">
        <v>2022</v>
      </c>
      <c r="B2268" s="58" t="s">
        <v>3652</v>
      </c>
      <c r="C2268" s="59">
        <v>7307246</v>
      </c>
      <c r="D2268" s="65" t="s">
        <v>4125</v>
      </c>
      <c r="E2268" s="60" t="s">
        <v>739</v>
      </c>
      <c r="F2268" s="61">
        <v>44828</v>
      </c>
      <c r="G2268" s="62">
        <v>4</v>
      </c>
      <c r="H2268" s="62">
        <v>11</v>
      </c>
      <c r="I2268" s="61">
        <v>44968</v>
      </c>
      <c r="J2268" s="66" t="s">
        <v>1364</v>
      </c>
      <c r="K2268" s="128">
        <v>24108</v>
      </c>
      <c r="L2268" s="129">
        <f t="shared" ca="1" si="35"/>
        <v>59.136986301369866</v>
      </c>
      <c r="M2268" s="122">
        <v>0</v>
      </c>
      <c r="N2268" s="122" t="s">
        <v>1371</v>
      </c>
      <c r="O2268" s="122" t="s">
        <v>7813</v>
      </c>
    </row>
    <row r="2269" spans="1:15" s="120" customFormat="1" ht="12" hidden="1">
      <c r="A2269" s="122">
        <v>2022</v>
      </c>
      <c r="B2269" s="58" t="s">
        <v>3662</v>
      </c>
      <c r="C2269" s="59">
        <v>1012382226</v>
      </c>
      <c r="D2269" s="65" t="s">
        <v>4108</v>
      </c>
      <c r="E2269" s="60" t="s">
        <v>742</v>
      </c>
      <c r="F2269" s="61">
        <v>44841</v>
      </c>
      <c r="G2269" s="62">
        <v>4</v>
      </c>
      <c r="H2269" s="62">
        <v>5</v>
      </c>
      <c r="I2269" s="61">
        <v>44968</v>
      </c>
      <c r="J2269" s="66" t="s">
        <v>1365</v>
      </c>
      <c r="K2269" s="128">
        <v>33502</v>
      </c>
      <c r="L2269" s="129">
        <f t="shared" ca="1" si="35"/>
        <v>33.4</v>
      </c>
      <c r="M2269" s="122">
        <v>0</v>
      </c>
      <c r="N2269" s="122" t="s">
        <v>1371</v>
      </c>
      <c r="O2269" s="122" t="s">
        <v>7813</v>
      </c>
    </row>
    <row r="2270" spans="1:15" s="120" customFormat="1" ht="12" hidden="1">
      <c r="A2270" s="122">
        <v>2022</v>
      </c>
      <c r="B2270" s="58" t="s">
        <v>3666</v>
      </c>
      <c r="C2270" s="59">
        <v>52818167</v>
      </c>
      <c r="D2270" s="65" t="s">
        <v>1076</v>
      </c>
      <c r="E2270" s="60" t="s">
        <v>742</v>
      </c>
      <c r="F2270" s="61">
        <v>44841</v>
      </c>
      <c r="G2270" s="62">
        <v>4</v>
      </c>
      <c r="H2270" s="62">
        <v>5</v>
      </c>
      <c r="I2270" s="61">
        <v>44968</v>
      </c>
      <c r="J2270" s="66" t="s">
        <v>1364</v>
      </c>
      <c r="K2270" s="128">
        <v>30723</v>
      </c>
      <c r="L2270" s="129">
        <f t="shared" ca="1" si="35"/>
        <v>41.013698630136986</v>
      </c>
      <c r="M2270" s="122">
        <v>0</v>
      </c>
      <c r="N2270" s="122" t="s">
        <v>1371</v>
      </c>
      <c r="O2270" s="122" t="s">
        <v>7813</v>
      </c>
    </row>
    <row r="2271" spans="1:15" s="120" customFormat="1" ht="12" hidden="1">
      <c r="A2271" s="122">
        <v>2022</v>
      </c>
      <c r="B2271" s="58" t="s">
        <v>3680</v>
      </c>
      <c r="C2271" s="59">
        <v>1020718422</v>
      </c>
      <c r="D2271" s="65" t="s">
        <v>4188</v>
      </c>
      <c r="E2271" s="60" t="s">
        <v>742</v>
      </c>
      <c r="F2271" s="61">
        <v>44846</v>
      </c>
      <c r="G2271" s="62">
        <v>4</v>
      </c>
      <c r="H2271" s="62">
        <v>0</v>
      </c>
      <c r="I2271" s="61">
        <v>44968</v>
      </c>
      <c r="J2271" s="66" t="s">
        <v>1364</v>
      </c>
      <c r="K2271" s="128">
        <v>31668</v>
      </c>
      <c r="L2271" s="129">
        <f t="shared" ca="1" si="35"/>
        <v>38.424657534246577</v>
      </c>
      <c r="M2271" s="122">
        <v>0</v>
      </c>
      <c r="N2271" s="122" t="s">
        <v>1371</v>
      </c>
      <c r="O2271" s="122" t="s">
        <v>7813</v>
      </c>
    </row>
    <row r="2272" spans="1:15" s="120" customFormat="1" ht="12" hidden="1">
      <c r="A2272" s="122">
        <v>2022</v>
      </c>
      <c r="B2272" s="58" t="s">
        <v>3681</v>
      </c>
      <c r="C2272" s="59">
        <v>17527835</v>
      </c>
      <c r="D2272" s="65" t="s">
        <v>4123</v>
      </c>
      <c r="E2272" s="60" t="s">
        <v>739</v>
      </c>
      <c r="F2272" s="61">
        <v>44846</v>
      </c>
      <c r="G2272" s="62">
        <v>4</v>
      </c>
      <c r="H2272" s="62">
        <v>0</v>
      </c>
      <c r="I2272" s="61">
        <v>44968</v>
      </c>
      <c r="J2272" s="66" t="s">
        <v>1364</v>
      </c>
      <c r="K2272" s="128">
        <v>22951</v>
      </c>
      <c r="L2272" s="129">
        <f t="shared" ca="1" si="35"/>
        <v>62.30684931506849</v>
      </c>
      <c r="M2272" s="122">
        <v>0</v>
      </c>
      <c r="N2272" s="122" t="s">
        <v>1371</v>
      </c>
      <c r="O2272" s="122" t="s">
        <v>7813</v>
      </c>
    </row>
    <row r="2273" spans="1:15" s="120" customFormat="1" ht="12" hidden="1">
      <c r="A2273" s="122">
        <v>2022</v>
      </c>
      <c r="B2273" s="58" t="s">
        <v>3657</v>
      </c>
      <c r="C2273" s="59">
        <v>1023037043</v>
      </c>
      <c r="D2273" s="65" t="s">
        <v>4176</v>
      </c>
      <c r="E2273" s="60" t="s">
        <v>742</v>
      </c>
      <c r="F2273" s="61">
        <v>44832</v>
      </c>
      <c r="G2273" s="62">
        <v>4</v>
      </c>
      <c r="H2273" s="62">
        <v>15</v>
      </c>
      <c r="I2273" s="61">
        <v>44969</v>
      </c>
      <c r="J2273" s="66" t="s">
        <v>1365</v>
      </c>
      <c r="K2273" s="128">
        <v>36366</v>
      </c>
      <c r="L2273" s="129">
        <f t="shared" ca="1" si="35"/>
        <v>25.553424657534247</v>
      </c>
      <c r="M2273" s="122">
        <v>0</v>
      </c>
      <c r="N2273" s="122" t="s">
        <v>1371</v>
      </c>
      <c r="O2273" s="122" t="s">
        <v>7813</v>
      </c>
    </row>
    <row r="2274" spans="1:15" s="120" customFormat="1" ht="12" hidden="1">
      <c r="A2274" s="122">
        <v>2022</v>
      </c>
      <c r="B2274" s="58" t="s">
        <v>3684</v>
      </c>
      <c r="C2274" s="59">
        <v>80051459</v>
      </c>
      <c r="D2274" s="65" t="s">
        <v>4190</v>
      </c>
      <c r="E2274" s="60" t="s">
        <v>739</v>
      </c>
      <c r="F2274" s="61">
        <v>44847</v>
      </c>
      <c r="G2274" s="62">
        <v>4</v>
      </c>
      <c r="H2274" s="62">
        <v>0</v>
      </c>
      <c r="I2274" s="61">
        <v>44969</v>
      </c>
      <c r="J2274" s="66" t="s">
        <v>1364</v>
      </c>
      <c r="K2274" s="128">
        <v>28885</v>
      </c>
      <c r="L2274" s="129">
        <f t="shared" ca="1" si="35"/>
        <v>46.049315068493151</v>
      </c>
      <c r="M2274" s="122">
        <v>0</v>
      </c>
      <c r="N2274" s="122" t="s">
        <v>1371</v>
      </c>
      <c r="O2274" s="122" t="s">
        <v>7813</v>
      </c>
    </row>
    <row r="2275" spans="1:15" s="120" customFormat="1" ht="12" hidden="1">
      <c r="A2275" s="122">
        <v>2022</v>
      </c>
      <c r="B2275" s="58" t="s">
        <v>3705</v>
      </c>
      <c r="C2275" s="59">
        <v>14236323</v>
      </c>
      <c r="D2275" s="65" t="s">
        <v>4204</v>
      </c>
      <c r="E2275" s="60" t="s">
        <v>739</v>
      </c>
      <c r="F2275" s="61">
        <v>44860</v>
      </c>
      <c r="G2275" s="62">
        <v>3</v>
      </c>
      <c r="H2275" s="62">
        <v>17</v>
      </c>
      <c r="I2275" s="61">
        <v>44969</v>
      </c>
      <c r="J2275" s="66" t="s">
        <v>1364</v>
      </c>
      <c r="K2275" s="128">
        <v>22414</v>
      </c>
      <c r="L2275" s="129">
        <f t="shared" ca="1" si="35"/>
        <v>63.778082191780825</v>
      </c>
      <c r="M2275" s="122">
        <v>0</v>
      </c>
      <c r="N2275" s="122" t="s">
        <v>1371</v>
      </c>
      <c r="O2275" s="122" t="s">
        <v>7813</v>
      </c>
    </row>
    <row r="2276" spans="1:15" s="120" customFormat="1" ht="12" hidden="1">
      <c r="A2276" s="122">
        <v>2022</v>
      </c>
      <c r="B2276" s="58" t="s">
        <v>3809</v>
      </c>
      <c r="C2276" s="59">
        <v>1022356860</v>
      </c>
      <c r="D2276" s="65" t="s">
        <v>4242</v>
      </c>
      <c r="E2276" s="60" t="s">
        <v>739</v>
      </c>
      <c r="F2276" s="61">
        <v>44912</v>
      </c>
      <c r="G2276" s="62">
        <v>1</v>
      </c>
      <c r="H2276" s="62">
        <v>27</v>
      </c>
      <c r="I2276" s="61">
        <v>44970</v>
      </c>
      <c r="J2276" s="66" t="s">
        <v>1364</v>
      </c>
      <c r="K2276" s="128">
        <v>32605</v>
      </c>
      <c r="L2276" s="129">
        <f t="shared" ca="1" si="35"/>
        <v>35.857534246575341</v>
      </c>
      <c r="M2276" s="122">
        <v>0</v>
      </c>
      <c r="N2276" s="122" t="s">
        <v>1371</v>
      </c>
      <c r="O2276" s="122" t="s">
        <v>7813</v>
      </c>
    </row>
    <row r="2277" spans="1:15" s="120" customFormat="1" ht="12" hidden="1">
      <c r="A2277" s="122">
        <v>2022</v>
      </c>
      <c r="B2277" s="58" t="s">
        <v>2782</v>
      </c>
      <c r="C2277" s="59">
        <v>80150630</v>
      </c>
      <c r="D2277" s="65" t="s">
        <v>756</v>
      </c>
      <c r="E2277" s="60" t="s">
        <v>739</v>
      </c>
      <c r="F2277" s="61">
        <v>44573</v>
      </c>
      <c r="G2277" s="62">
        <v>13</v>
      </c>
      <c r="H2277" s="62">
        <v>3</v>
      </c>
      <c r="I2277" s="61">
        <v>44971</v>
      </c>
      <c r="J2277" s="66" t="s">
        <v>1364</v>
      </c>
      <c r="K2277" s="128">
        <v>29370</v>
      </c>
      <c r="L2277" s="129">
        <f t="shared" ca="1" si="35"/>
        <v>44.720547945205482</v>
      </c>
      <c r="M2277" s="122">
        <v>0</v>
      </c>
      <c r="N2277" s="122" t="s">
        <v>1371</v>
      </c>
      <c r="O2277" s="122" t="s">
        <v>7813</v>
      </c>
    </row>
    <row r="2278" spans="1:15" s="120" customFormat="1" ht="12" hidden="1">
      <c r="A2278" s="122">
        <v>2022</v>
      </c>
      <c r="B2278" s="58" t="s">
        <v>3444</v>
      </c>
      <c r="C2278" s="59">
        <v>80881840</v>
      </c>
      <c r="D2278" s="65" t="s">
        <v>4053</v>
      </c>
      <c r="E2278" s="60" t="s">
        <v>739</v>
      </c>
      <c r="F2278" s="61">
        <v>44587</v>
      </c>
      <c r="G2278" s="62">
        <v>11</v>
      </c>
      <c r="H2278" s="62">
        <v>8</v>
      </c>
      <c r="I2278" s="61">
        <v>44971</v>
      </c>
      <c r="J2278" s="66" t="s">
        <v>1364</v>
      </c>
      <c r="K2278" s="128">
        <v>31170</v>
      </c>
      <c r="L2278" s="129">
        <f t="shared" ca="1" si="35"/>
        <v>39.789041095890411</v>
      </c>
      <c r="M2278" s="122">
        <v>0</v>
      </c>
      <c r="N2278" s="122" t="s">
        <v>1371</v>
      </c>
      <c r="O2278" s="122" t="s">
        <v>7813</v>
      </c>
    </row>
    <row r="2279" spans="1:15" s="120" customFormat="1" ht="12" hidden="1">
      <c r="A2279" s="122">
        <v>2022</v>
      </c>
      <c r="B2279" s="58" t="s">
        <v>3546</v>
      </c>
      <c r="C2279" s="59">
        <v>1098793477</v>
      </c>
      <c r="D2279" s="65" t="s">
        <v>2626</v>
      </c>
      <c r="E2279" s="60" t="s">
        <v>739</v>
      </c>
      <c r="F2279" s="61">
        <v>44756</v>
      </c>
      <c r="G2279" s="62">
        <v>7</v>
      </c>
      <c r="H2279" s="62">
        <v>1</v>
      </c>
      <c r="I2279" s="61">
        <v>44971</v>
      </c>
      <c r="J2279" s="66" t="s">
        <v>1364</v>
      </c>
      <c r="K2279" s="128">
        <v>35455</v>
      </c>
      <c r="L2279" s="129">
        <f t="shared" ca="1" si="35"/>
        <v>28.049315068493151</v>
      </c>
      <c r="M2279" s="122">
        <v>0</v>
      </c>
      <c r="N2279" s="122" t="s">
        <v>1371</v>
      </c>
      <c r="O2279" s="122" t="s">
        <v>7813</v>
      </c>
    </row>
    <row r="2280" spans="1:15" s="120" customFormat="1" ht="12" hidden="1">
      <c r="A2280" s="122">
        <v>2022</v>
      </c>
      <c r="B2280" s="58" t="s">
        <v>2817</v>
      </c>
      <c r="C2280" s="59">
        <v>80773573</v>
      </c>
      <c r="D2280" s="65" t="s">
        <v>839</v>
      </c>
      <c r="E2280" s="60" t="s">
        <v>739</v>
      </c>
      <c r="F2280" s="61">
        <v>44572</v>
      </c>
      <c r="G2280" s="62">
        <v>13</v>
      </c>
      <c r="H2280" s="62">
        <v>5</v>
      </c>
      <c r="I2280" s="61">
        <v>44972</v>
      </c>
      <c r="J2280" s="66" t="s">
        <v>1364</v>
      </c>
      <c r="K2280" s="128">
        <v>31239</v>
      </c>
      <c r="L2280" s="129">
        <f t="shared" ca="1" si="35"/>
        <v>39.6</v>
      </c>
      <c r="M2280" s="122">
        <v>0</v>
      </c>
      <c r="N2280" s="122" t="s">
        <v>1371</v>
      </c>
      <c r="O2280" s="122" t="s">
        <v>7813</v>
      </c>
    </row>
    <row r="2281" spans="1:15" s="120" customFormat="1" ht="12" hidden="1">
      <c r="A2281" s="122">
        <v>2022</v>
      </c>
      <c r="B2281" s="58" t="s">
        <v>2855</v>
      </c>
      <c r="C2281" s="59">
        <v>53135138</v>
      </c>
      <c r="D2281" s="65" t="s">
        <v>1286</v>
      </c>
      <c r="E2281" s="60" t="s">
        <v>742</v>
      </c>
      <c r="F2281" s="131">
        <v>44572</v>
      </c>
      <c r="G2281" s="62">
        <v>13</v>
      </c>
      <c r="H2281" s="62">
        <v>5</v>
      </c>
      <c r="I2281" s="61">
        <v>44972</v>
      </c>
      <c r="J2281" s="66" t="s">
        <v>1364</v>
      </c>
      <c r="K2281" s="128">
        <v>31282</v>
      </c>
      <c r="L2281" s="129">
        <f t="shared" ca="1" si="35"/>
        <v>39.482191780821921</v>
      </c>
      <c r="M2281" s="122">
        <v>0</v>
      </c>
      <c r="N2281" s="122" t="s">
        <v>1371</v>
      </c>
      <c r="O2281" s="122" t="s">
        <v>7813</v>
      </c>
    </row>
    <row r="2282" spans="1:15" s="120" customFormat="1" ht="12" hidden="1">
      <c r="A2282" s="122">
        <v>2022</v>
      </c>
      <c r="B2282" s="58" t="s">
        <v>2857</v>
      </c>
      <c r="C2282" s="59">
        <v>94527404</v>
      </c>
      <c r="D2282" s="65" t="s">
        <v>753</v>
      </c>
      <c r="E2282" s="60" t="s">
        <v>739</v>
      </c>
      <c r="F2282" s="61">
        <v>44574</v>
      </c>
      <c r="G2282" s="62">
        <v>13</v>
      </c>
      <c r="H2282" s="62">
        <v>3</v>
      </c>
      <c r="I2282" s="61">
        <v>44972</v>
      </c>
      <c r="J2282" s="66" t="s">
        <v>1364</v>
      </c>
      <c r="K2282" s="128">
        <v>28803</v>
      </c>
      <c r="L2282" s="129">
        <f t="shared" ca="1" si="35"/>
        <v>46.273972602739725</v>
      </c>
      <c r="M2282" s="122">
        <v>0</v>
      </c>
      <c r="N2282" s="122" t="s">
        <v>1371</v>
      </c>
      <c r="O2282" s="122" t="s">
        <v>7813</v>
      </c>
    </row>
    <row r="2283" spans="1:15" s="120" customFormat="1" ht="12" hidden="1">
      <c r="A2283" s="122">
        <v>2022</v>
      </c>
      <c r="B2283" s="58" t="s">
        <v>2858</v>
      </c>
      <c r="C2283" s="59">
        <v>80490076</v>
      </c>
      <c r="D2283" s="65" t="s">
        <v>2508</v>
      </c>
      <c r="E2283" s="60" t="s">
        <v>739</v>
      </c>
      <c r="F2283" s="61">
        <v>44573</v>
      </c>
      <c r="G2283" s="62">
        <v>13</v>
      </c>
      <c r="H2283" s="62">
        <v>4</v>
      </c>
      <c r="I2283" s="61">
        <v>44972</v>
      </c>
      <c r="J2283" s="66" t="s">
        <v>1364</v>
      </c>
      <c r="K2283" s="128">
        <v>26965</v>
      </c>
      <c r="L2283" s="129">
        <f t="shared" ca="1" si="35"/>
        <v>51.30958904109589</v>
      </c>
      <c r="M2283" s="122">
        <v>0</v>
      </c>
      <c r="N2283" s="122" t="s">
        <v>1371</v>
      </c>
      <c r="O2283" s="122" t="s">
        <v>7813</v>
      </c>
    </row>
    <row r="2284" spans="1:15" s="120" customFormat="1" ht="12" hidden="1">
      <c r="A2284" s="122">
        <v>2022</v>
      </c>
      <c r="B2284" s="58" t="s">
        <v>2952</v>
      </c>
      <c r="C2284" s="59">
        <v>1065820783</v>
      </c>
      <c r="D2284" s="65" t="s">
        <v>1170</v>
      </c>
      <c r="E2284" s="60" t="s">
        <v>739</v>
      </c>
      <c r="F2284" s="61">
        <v>44574</v>
      </c>
      <c r="G2284" s="62">
        <v>13</v>
      </c>
      <c r="H2284" s="62">
        <v>3</v>
      </c>
      <c r="I2284" s="61">
        <v>44972</v>
      </c>
      <c r="J2284" s="66" t="s">
        <v>1364</v>
      </c>
      <c r="K2284" s="128">
        <v>35042</v>
      </c>
      <c r="L2284" s="129">
        <f t="shared" ca="1" si="35"/>
        <v>29.18082191780822</v>
      </c>
      <c r="M2284" s="122">
        <v>0</v>
      </c>
      <c r="N2284" s="122" t="s">
        <v>1371</v>
      </c>
      <c r="O2284" s="122" t="s">
        <v>7813</v>
      </c>
    </row>
    <row r="2285" spans="1:15" s="120" customFormat="1" ht="12" hidden="1">
      <c r="A2285" s="122">
        <v>2022</v>
      </c>
      <c r="B2285" s="58" t="s">
        <v>2953</v>
      </c>
      <c r="C2285" s="59">
        <v>55158583</v>
      </c>
      <c r="D2285" s="65" t="s">
        <v>3906</v>
      </c>
      <c r="E2285" s="60" t="s">
        <v>742</v>
      </c>
      <c r="F2285" s="61">
        <v>44574</v>
      </c>
      <c r="G2285" s="62">
        <v>13</v>
      </c>
      <c r="H2285" s="62">
        <v>3</v>
      </c>
      <c r="I2285" s="61">
        <v>44972</v>
      </c>
      <c r="J2285" s="66" t="s">
        <v>1364</v>
      </c>
      <c r="K2285" s="128">
        <v>25731</v>
      </c>
      <c r="L2285" s="129">
        <f t="shared" ca="1" si="35"/>
        <v>54.69041095890411</v>
      </c>
      <c r="M2285" s="122">
        <v>0</v>
      </c>
      <c r="N2285" s="122" t="s">
        <v>1371</v>
      </c>
      <c r="O2285" s="122" t="s">
        <v>7813</v>
      </c>
    </row>
    <row r="2286" spans="1:15" s="120" customFormat="1" ht="12" hidden="1">
      <c r="A2286" s="122">
        <v>2022</v>
      </c>
      <c r="B2286" s="58" t="s">
        <v>2966</v>
      </c>
      <c r="C2286" s="59">
        <v>41211331</v>
      </c>
      <c r="D2286" s="65" t="s">
        <v>3909</v>
      </c>
      <c r="E2286" s="60" t="s">
        <v>742</v>
      </c>
      <c r="F2286" s="61">
        <v>44578</v>
      </c>
      <c r="G2286" s="62">
        <v>12</v>
      </c>
      <c r="H2286" s="62">
        <v>29</v>
      </c>
      <c r="I2286" s="61">
        <v>44972</v>
      </c>
      <c r="J2286" s="66" t="s">
        <v>1364</v>
      </c>
      <c r="K2286" s="128">
        <v>23493</v>
      </c>
      <c r="L2286" s="129">
        <f t="shared" ca="1" si="35"/>
        <v>60.821917808219176</v>
      </c>
      <c r="M2286" s="122">
        <v>0</v>
      </c>
      <c r="N2286" s="122" t="s">
        <v>1371</v>
      </c>
      <c r="O2286" s="122" t="s">
        <v>7813</v>
      </c>
    </row>
    <row r="2287" spans="1:15" s="120" customFormat="1" ht="12" hidden="1">
      <c r="A2287" s="122">
        <v>2022</v>
      </c>
      <c r="B2287" s="58" t="s">
        <v>2967</v>
      </c>
      <c r="C2287" s="59">
        <v>19265102</v>
      </c>
      <c r="D2287" s="65" t="s">
        <v>3910</v>
      </c>
      <c r="E2287" s="60" t="s">
        <v>739</v>
      </c>
      <c r="F2287" s="61">
        <v>44580</v>
      </c>
      <c r="G2287" s="62">
        <v>12</v>
      </c>
      <c r="H2287" s="62">
        <v>27</v>
      </c>
      <c r="I2287" s="61">
        <v>44972</v>
      </c>
      <c r="J2287" s="66" t="s">
        <v>1364</v>
      </c>
      <c r="K2287" s="128">
        <v>21152</v>
      </c>
      <c r="L2287" s="129">
        <f t="shared" ca="1" si="35"/>
        <v>67.235616438356161</v>
      </c>
      <c r="M2287" s="122">
        <v>0</v>
      </c>
      <c r="N2287" s="122" t="s">
        <v>1371</v>
      </c>
      <c r="O2287" s="122" t="s">
        <v>7813</v>
      </c>
    </row>
    <row r="2288" spans="1:15" s="120" customFormat="1" ht="12" hidden="1">
      <c r="A2288" s="122">
        <v>2022</v>
      </c>
      <c r="B2288" s="58" t="s">
        <v>3031</v>
      </c>
      <c r="C2288" s="59">
        <v>1118843948</v>
      </c>
      <c r="D2288" s="65" t="s">
        <v>1178</v>
      </c>
      <c r="E2288" s="60" t="s">
        <v>742</v>
      </c>
      <c r="F2288" s="61">
        <v>44578</v>
      </c>
      <c r="G2288" s="62">
        <v>12</v>
      </c>
      <c r="H2288" s="62">
        <v>29</v>
      </c>
      <c r="I2288" s="61">
        <v>44972</v>
      </c>
      <c r="J2288" s="66" t="s">
        <v>1364</v>
      </c>
      <c r="K2288" s="128">
        <v>33943</v>
      </c>
      <c r="L2288" s="129">
        <f t="shared" ca="1" si="35"/>
        <v>32.19178082191781</v>
      </c>
      <c r="M2288" s="122">
        <v>0</v>
      </c>
      <c r="N2288" s="122" t="s">
        <v>1371</v>
      </c>
      <c r="O2288" s="122" t="s">
        <v>7813</v>
      </c>
    </row>
    <row r="2289" spans="1:15" s="120" customFormat="1" ht="12" hidden="1">
      <c r="A2289" s="122">
        <v>2022</v>
      </c>
      <c r="B2289" s="58" t="s">
        <v>3065</v>
      </c>
      <c r="C2289" s="59">
        <v>39707570</v>
      </c>
      <c r="D2289" s="65" t="s">
        <v>1107</v>
      </c>
      <c r="E2289" s="60" t="s">
        <v>742</v>
      </c>
      <c r="F2289" s="61">
        <v>44575</v>
      </c>
      <c r="G2289" s="62">
        <v>13</v>
      </c>
      <c r="H2289" s="62">
        <v>2</v>
      </c>
      <c r="I2289" s="61">
        <v>44972</v>
      </c>
      <c r="J2289" s="66" t="s">
        <v>1365</v>
      </c>
      <c r="K2289" s="128">
        <v>26005</v>
      </c>
      <c r="L2289" s="129">
        <f t="shared" ca="1" si="35"/>
        <v>53.939726027397263</v>
      </c>
      <c r="M2289" s="122">
        <v>0</v>
      </c>
      <c r="N2289" s="122" t="s">
        <v>1371</v>
      </c>
      <c r="O2289" s="122" t="s">
        <v>7813</v>
      </c>
    </row>
    <row r="2290" spans="1:15" s="120" customFormat="1" ht="12" hidden="1">
      <c r="A2290" s="122">
        <v>2022</v>
      </c>
      <c r="B2290" s="58" t="s">
        <v>3067</v>
      </c>
      <c r="C2290" s="59">
        <v>52777755</v>
      </c>
      <c r="D2290" s="65" t="s">
        <v>894</v>
      </c>
      <c r="E2290" s="60" t="s">
        <v>742</v>
      </c>
      <c r="F2290" s="61">
        <v>44585</v>
      </c>
      <c r="G2290" s="62">
        <v>12</v>
      </c>
      <c r="H2290" s="62">
        <v>22</v>
      </c>
      <c r="I2290" s="61">
        <v>44972</v>
      </c>
      <c r="J2290" s="66" t="s">
        <v>1364</v>
      </c>
      <c r="K2290" s="128">
        <v>29539</v>
      </c>
      <c r="L2290" s="129">
        <f t="shared" ca="1" si="35"/>
        <v>44.257534246575339</v>
      </c>
      <c r="M2290" s="122">
        <v>0</v>
      </c>
      <c r="N2290" s="122" t="s">
        <v>1371</v>
      </c>
      <c r="O2290" s="122" t="s">
        <v>7813</v>
      </c>
    </row>
    <row r="2291" spans="1:15" s="120" customFormat="1" ht="12" hidden="1">
      <c r="A2291" s="122">
        <v>2022</v>
      </c>
      <c r="B2291" s="58" t="s">
        <v>3253</v>
      </c>
      <c r="C2291" s="59">
        <v>80849789</v>
      </c>
      <c r="D2291" s="65" t="s">
        <v>3975</v>
      </c>
      <c r="E2291" s="60" t="s">
        <v>739</v>
      </c>
      <c r="F2291" s="61">
        <v>44581</v>
      </c>
      <c r="G2291" s="62">
        <v>12</v>
      </c>
      <c r="H2291" s="62">
        <v>26</v>
      </c>
      <c r="I2291" s="61">
        <v>44972</v>
      </c>
      <c r="J2291" s="66" t="s">
        <v>1364</v>
      </c>
      <c r="K2291" s="128">
        <v>30843</v>
      </c>
      <c r="L2291" s="129">
        <f t="shared" ca="1" si="35"/>
        <v>40.684931506849317</v>
      </c>
      <c r="M2291" s="122">
        <v>0</v>
      </c>
      <c r="N2291" s="122" t="s">
        <v>1371</v>
      </c>
      <c r="O2291" s="122" t="s">
        <v>7813</v>
      </c>
    </row>
    <row r="2292" spans="1:15" s="120" customFormat="1" ht="12" hidden="1">
      <c r="A2292" s="122">
        <v>2022</v>
      </c>
      <c r="B2292" s="58" t="s">
        <v>3422</v>
      </c>
      <c r="C2292" s="59">
        <v>1077034483</v>
      </c>
      <c r="D2292" s="65" t="s">
        <v>4039</v>
      </c>
      <c r="E2292" s="60" t="s">
        <v>739</v>
      </c>
      <c r="F2292" s="61">
        <v>44588</v>
      </c>
      <c r="G2292" s="62">
        <v>12</v>
      </c>
      <c r="H2292" s="62">
        <v>19</v>
      </c>
      <c r="I2292" s="61">
        <v>44972</v>
      </c>
      <c r="J2292" s="66" t="s">
        <v>1364</v>
      </c>
      <c r="K2292" s="128">
        <v>34352</v>
      </c>
      <c r="L2292" s="129">
        <f t="shared" ca="1" si="35"/>
        <v>31.07123287671233</v>
      </c>
      <c r="M2292" s="122">
        <v>0</v>
      </c>
      <c r="N2292" s="122" t="s">
        <v>1371</v>
      </c>
      <c r="O2292" s="122" t="s">
        <v>7813</v>
      </c>
    </row>
    <row r="2293" spans="1:15" s="120" customFormat="1" ht="12" hidden="1">
      <c r="A2293" s="122">
        <v>2022</v>
      </c>
      <c r="B2293" s="58" t="s">
        <v>3423</v>
      </c>
      <c r="C2293" s="59">
        <v>80773998</v>
      </c>
      <c r="D2293" s="65" t="s">
        <v>4040</v>
      </c>
      <c r="E2293" s="60" t="s">
        <v>739</v>
      </c>
      <c r="F2293" s="61">
        <v>44586</v>
      </c>
      <c r="G2293" s="62">
        <v>12</v>
      </c>
      <c r="H2293" s="62">
        <v>21</v>
      </c>
      <c r="I2293" s="61">
        <v>44972</v>
      </c>
      <c r="J2293" s="66" t="s">
        <v>1364</v>
      </c>
      <c r="K2293" s="128">
        <v>31287</v>
      </c>
      <c r="L2293" s="129">
        <f t="shared" ca="1" si="35"/>
        <v>39.468493150684928</v>
      </c>
      <c r="M2293" s="122">
        <v>0</v>
      </c>
      <c r="N2293" s="122" t="s">
        <v>1371</v>
      </c>
      <c r="O2293" s="122" t="s">
        <v>7813</v>
      </c>
    </row>
    <row r="2294" spans="1:15" s="120" customFormat="1" ht="12" hidden="1">
      <c r="A2294" s="122">
        <v>2022</v>
      </c>
      <c r="B2294" s="58" t="s">
        <v>3481</v>
      </c>
      <c r="C2294" s="59">
        <v>28537569</v>
      </c>
      <c r="D2294" s="65" t="s">
        <v>4083</v>
      </c>
      <c r="E2294" s="60" t="s">
        <v>742</v>
      </c>
      <c r="F2294" s="61">
        <v>44589</v>
      </c>
      <c r="G2294" s="62">
        <v>12</v>
      </c>
      <c r="H2294" s="62">
        <v>18</v>
      </c>
      <c r="I2294" s="61">
        <v>44972</v>
      </c>
      <c r="J2294" s="66" t="s">
        <v>1364</v>
      </c>
      <c r="K2294" s="128">
        <v>29682</v>
      </c>
      <c r="L2294" s="129">
        <f t="shared" ca="1" si="35"/>
        <v>43.865753424657534</v>
      </c>
      <c r="M2294" s="122">
        <v>0</v>
      </c>
      <c r="N2294" s="122" t="s">
        <v>1371</v>
      </c>
      <c r="O2294" s="122" t="s">
        <v>7813</v>
      </c>
    </row>
    <row r="2295" spans="1:15" s="120" customFormat="1" ht="12" hidden="1">
      <c r="A2295" s="122">
        <v>2022</v>
      </c>
      <c r="B2295" s="58" t="s">
        <v>3482</v>
      </c>
      <c r="C2295" s="59">
        <v>1032407982</v>
      </c>
      <c r="D2295" s="65" t="s">
        <v>4084</v>
      </c>
      <c r="E2295" s="60" t="s">
        <v>739</v>
      </c>
      <c r="F2295" s="61">
        <v>44589</v>
      </c>
      <c r="G2295" s="62">
        <v>12</v>
      </c>
      <c r="H2295" s="62">
        <v>18</v>
      </c>
      <c r="I2295" s="61">
        <v>44972</v>
      </c>
      <c r="J2295" s="66" t="s">
        <v>1364</v>
      </c>
      <c r="K2295" s="128">
        <v>32222</v>
      </c>
      <c r="L2295" s="129">
        <f t="shared" ca="1" si="35"/>
        <v>36.906849315068492</v>
      </c>
      <c r="M2295" s="122">
        <v>0</v>
      </c>
      <c r="N2295" s="122" t="s">
        <v>1371</v>
      </c>
      <c r="O2295" s="122" t="s">
        <v>7813</v>
      </c>
    </row>
    <row r="2296" spans="1:15" s="120" customFormat="1" ht="12" hidden="1">
      <c r="A2296" s="122">
        <v>2022</v>
      </c>
      <c r="B2296" s="58" t="s">
        <v>3775</v>
      </c>
      <c r="C2296" s="59">
        <v>40025249</v>
      </c>
      <c r="D2296" s="65" t="s">
        <v>4223</v>
      </c>
      <c r="E2296" s="60" t="s">
        <v>742</v>
      </c>
      <c r="F2296" s="61">
        <v>44881</v>
      </c>
      <c r="G2296" s="62">
        <v>3</v>
      </c>
      <c r="H2296" s="62">
        <v>0</v>
      </c>
      <c r="I2296" s="61">
        <v>44972</v>
      </c>
      <c r="J2296" s="66" t="s">
        <v>1364</v>
      </c>
      <c r="K2296" s="128">
        <v>24308</v>
      </c>
      <c r="L2296" s="129">
        <f t="shared" ca="1" si="35"/>
        <v>58.589041095890408</v>
      </c>
      <c r="M2296" s="122">
        <v>0</v>
      </c>
      <c r="N2296" s="122" t="s">
        <v>1371</v>
      </c>
      <c r="O2296" s="122" t="s">
        <v>7813</v>
      </c>
    </row>
    <row r="2297" spans="1:15" s="120" customFormat="1" ht="12" hidden="1">
      <c r="A2297" s="122">
        <v>2022</v>
      </c>
      <c r="B2297" s="58" t="s">
        <v>3783</v>
      </c>
      <c r="C2297" s="59">
        <v>20744275</v>
      </c>
      <c r="D2297" s="65" t="s">
        <v>4229</v>
      </c>
      <c r="E2297" s="60" t="s">
        <v>742</v>
      </c>
      <c r="F2297" s="61">
        <v>44881</v>
      </c>
      <c r="G2297" s="62">
        <v>3</v>
      </c>
      <c r="H2297" s="62">
        <v>0</v>
      </c>
      <c r="I2297" s="61">
        <v>44972</v>
      </c>
      <c r="J2297" s="66" t="s">
        <v>1364</v>
      </c>
      <c r="K2297" s="128">
        <v>30181</v>
      </c>
      <c r="L2297" s="129">
        <f t="shared" ca="1" si="35"/>
        <v>42.4986301369863</v>
      </c>
      <c r="M2297" s="122">
        <v>0</v>
      </c>
      <c r="N2297" s="122" t="s">
        <v>1371</v>
      </c>
      <c r="O2297" s="122" t="s">
        <v>7813</v>
      </c>
    </row>
    <row r="2298" spans="1:15" s="120" customFormat="1" ht="12" hidden="1">
      <c r="A2298" s="122">
        <v>2022</v>
      </c>
      <c r="B2298" s="58" t="s">
        <v>3784</v>
      </c>
      <c r="C2298" s="59">
        <v>1014219963</v>
      </c>
      <c r="D2298" s="65" t="s">
        <v>4230</v>
      </c>
      <c r="E2298" s="60" t="s">
        <v>742</v>
      </c>
      <c r="F2298" s="61">
        <v>44881</v>
      </c>
      <c r="G2298" s="62">
        <v>3</v>
      </c>
      <c r="H2298" s="62">
        <v>0</v>
      </c>
      <c r="I2298" s="61">
        <v>44972</v>
      </c>
      <c r="J2298" s="66" t="s">
        <v>1364</v>
      </c>
      <c r="K2298" s="128">
        <v>33303</v>
      </c>
      <c r="L2298" s="129">
        <f t="shared" ca="1" si="35"/>
        <v>33.945205479452056</v>
      </c>
      <c r="M2298" s="122">
        <v>0</v>
      </c>
      <c r="N2298" s="122" t="s">
        <v>1371</v>
      </c>
      <c r="O2298" s="122" t="s">
        <v>7813</v>
      </c>
    </row>
    <row r="2299" spans="1:15" s="120" customFormat="1" ht="12" hidden="1">
      <c r="A2299" s="122">
        <v>2022</v>
      </c>
      <c r="B2299" s="58" t="s">
        <v>2700</v>
      </c>
      <c r="C2299" s="59">
        <v>1018415212</v>
      </c>
      <c r="D2299" s="65" t="s">
        <v>990</v>
      </c>
      <c r="E2299" s="60" t="s">
        <v>739</v>
      </c>
      <c r="F2299" s="61">
        <v>44568</v>
      </c>
      <c r="G2299" s="62">
        <v>13</v>
      </c>
      <c r="H2299" s="62">
        <v>10</v>
      </c>
      <c r="I2299" s="61">
        <v>44973</v>
      </c>
      <c r="J2299" s="66" t="s">
        <v>1364</v>
      </c>
      <c r="K2299" s="128">
        <v>32054</v>
      </c>
      <c r="L2299" s="129">
        <f t="shared" ca="1" si="35"/>
        <v>37.367123287671234</v>
      </c>
      <c r="M2299" s="122">
        <v>0</v>
      </c>
      <c r="N2299" s="122" t="s">
        <v>1371</v>
      </c>
      <c r="O2299" s="122" t="s">
        <v>7813</v>
      </c>
    </row>
    <row r="2300" spans="1:15" s="120" customFormat="1" ht="12" hidden="1">
      <c r="A2300" s="122">
        <v>2022</v>
      </c>
      <c r="B2300" s="58" t="s">
        <v>3600</v>
      </c>
      <c r="C2300" s="59">
        <v>52647246</v>
      </c>
      <c r="D2300" s="65" t="s">
        <v>836</v>
      </c>
      <c r="E2300" s="60" t="s">
        <v>742</v>
      </c>
      <c r="F2300" s="61">
        <v>44785</v>
      </c>
      <c r="G2300" s="62">
        <v>6</v>
      </c>
      <c r="H2300" s="62">
        <v>5</v>
      </c>
      <c r="I2300" s="61">
        <v>44973</v>
      </c>
      <c r="J2300" s="66" t="s">
        <v>1364</v>
      </c>
      <c r="K2300" s="128">
        <v>27149</v>
      </c>
      <c r="L2300" s="129">
        <f t="shared" ca="1" si="35"/>
        <v>50.805479452054797</v>
      </c>
      <c r="M2300" s="122">
        <v>0</v>
      </c>
      <c r="N2300" s="122" t="s">
        <v>1371</v>
      </c>
      <c r="O2300" s="122" t="s">
        <v>7813</v>
      </c>
    </row>
    <row r="2301" spans="1:15" s="120" customFormat="1" ht="12" hidden="1">
      <c r="A2301" s="122">
        <v>2022</v>
      </c>
      <c r="B2301" s="58" t="s">
        <v>3616</v>
      </c>
      <c r="C2301" s="59">
        <v>1018467679</v>
      </c>
      <c r="D2301" s="65" t="s">
        <v>2669</v>
      </c>
      <c r="E2301" s="60" t="s">
        <v>742</v>
      </c>
      <c r="F2301" s="61">
        <v>44811</v>
      </c>
      <c r="G2301" s="62">
        <v>5</v>
      </c>
      <c r="H2301" s="62">
        <v>10</v>
      </c>
      <c r="I2301" s="61">
        <v>44973</v>
      </c>
      <c r="J2301" s="66" t="s">
        <v>1364</v>
      </c>
      <c r="K2301" s="128">
        <v>34512</v>
      </c>
      <c r="L2301" s="129">
        <f t="shared" ca="1" si="35"/>
        <v>30.632876712328766</v>
      </c>
      <c r="M2301" s="122">
        <v>0</v>
      </c>
      <c r="N2301" s="122" t="s">
        <v>1371</v>
      </c>
      <c r="O2301" s="122" t="s">
        <v>7813</v>
      </c>
    </row>
    <row r="2302" spans="1:15" s="120" customFormat="1" ht="12" hidden="1">
      <c r="A2302" s="122">
        <v>2022</v>
      </c>
      <c r="B2302" s="58" t="s">
        <v>3664</v>
      </c>
      <c r="C2302" s="59">
        <v>41483736</v>
      </c>
      <c r="D2302" s="65" t="s">
        <v>828</v>
      </c>
      <c r="E2302" s="60" t="s">
        <v>742</v>
      </c>
      <c r="F2302" s="61">
        <v>44846</v>
      </c>
      <c r="G2302" s="62">
        <v>4</v>
      </c>
      <c r="H2302" s="62">
        <v>5</v>
      </c>
      <c r="I2302" s="61">
        <v>44973</v>
      </c>
      <c r="J2302" s="66" t="s">
        <v>1364</v>
      </c>
      <c r="K2302" s="128">
        <v>18280</v>
      </c>
      <c r="L2302" s="129">
        <f t="shared" ca="1" si="35"/>
        <v>75.104109589041101</v>
      </c>
      <c r="M2302" s="122">
        <v>0</v>
      </c>
      <c r="N2302" s="122" t="s">
        <v>1371</v>
      </c>
      <c r="O2302" s="122" t="s">
        <v>7813</v>
      </c>
    </row>
    <row r="2303" spans="1:15" s="120" customFormat="1" ht="12" hidden="1">
      <c r="A2303" s="122">
        <v>2022</v>
      </c>
      <c r="B2303" s="58" t="s">
        <v>3720</v>
      </c>
      <c r="C2303" s="59">
        <v>80858889</v>
      </c>
      <c r="D2303" s="65" t="s">
        <v>4208</v>
      </c>
      <c r="E2303" s="60" t="s">
        <v>739</v>
      </c>
      <c r="F2303" s="131">
        <v>44866</v>
      </c>
      <c r="G2303" s="62">
        <v>3</v>
      </c>
      <c r="H2303" s="62">
        <v>16</v>
      </c>
      <c r="I2303" s="61">
        <v>44973</v>
      </c>
      <c r="J2303" s="66" t="s">
        <v>1364</v>
      </c>
      <c r="K2303" s="128">
        <v>31246</v>
      </c>
      <c r="L2303" s="129">
        <f t="shared" ca="1" si="35"/>
        <v>39.580821917808223</v>
      </c>
      <c r="M2303" s="122">
        <v>0</v>
      </c>
      <c r="N2303" s="122" t="s">
        <v>1371</v>
      </c>
      <c r="O2303" s="122" t="s">
        <v>7813</v>
      </c>
    </row>
    <row r="2304" spans="1:15" s="120" customFormat="1" ht="12" hidden="1">
      <c r="A2304" s="122">
        <v>2022</v>
      </c>
      <c r="B2304" s="58" t="s">
        <v>2873</v>
      </c>
      <c r="C2304" s="59">
        <v>11232591</v>
      </c>
      <c r="D2304" s="65" t="s">
        <v>2379</v>
      </c>
      <c r="E2304" s="60" t="s">
        <v>739</v>
      </c>
      <c r="F2304" s="61">
        <v>44574</v>
      </c>
      <c r="G2304" s="62">
        <v>13</v>
      </c>
      <c r="H2304" s="62">
        <v>5</v>
      </c>
      <c r="I2304" s="61">
        <v>44974</v>
      </c>
      <c r="J2304" s="66" t="s">
        <v>1364</v>
      </c>
      <c r="K2304" s="128">
        <v>28782</v>
      </c>
      <c r="L2304" s="129">
        <f t="shared" ca="1" si="35"/>
        <v>46.331506849315069</v>
      </c>
      <c r="M2304" s="122">
        <v>0</v>
      </c>
      <c r="N2304" s="122" t="s">
        <v>1371</v>
      </c>
      <c r="O2304" s="122" t="s">
        <v>7813</v>
      </c>
    </row>
    <row r="2305" spans="1:15" s="120" customFormat="1" ht="12" hidden="1">
      <c r="A2305" s="122">
        <v>2022</v>
      </c>
      <c r="B2305" s="58" t="s">
        <v>3096</v>
      </c>
      <c r="C2305" s="59">
        <v>1010222972</v>
      </c>
      <c r="D2305" s="65" t="s">
        <v>3939</v>
      </c>
      <c r="E2305" s="60" t="s">
        <v>742</v>
      </c>
      <c r="F2305" s="61">
        <v>44579</v>
      </c>
      <c r="G2305" s="62">
        <v>13</v>
      </c>
      <c r="H2305" s="62">
        <v>0</v>
      </c>
      <c r="I2305" s="61">
        <v>44974</v>
      </c>
      <c r="J2305" s="66" t="s">
        <v>1364</v>
      </c>
      <c r="K2305" s="128">
        <v>34898</v>
      </c>
      <c r="L2305" s="129">
        <f t="shared" ca="1" si="35"/>
        <v>29.575342465753426</v>
      </c>
      <c r="M2305" s="122">
        <v>0</v>
      </c>
      <c r="N2305" s="122" t="s">
        <v>1371</v>
      </c>
      <c r="O2305" s="122" t="s">
        <v>7813</v>
      </c>
    </row>
    <row r="2306" spans="1:15" s="120" customFormat="1" ht="12" hidden="1">
      <c r="A2306" s="122">
        <v>2022</v>
      </c>
      <c r="B2306" s="58" t="s">
        <v>3221</v>
      </c>
      <c r="C2306" s="59">
        <v>52784214</v>
      </c>
      <c r="D2306" s="65" t="s">
        <v>1323</v>
      </c>
      <c r="E2306" s="60" t="s">
        <v>742</v>
      </c>
      <c r="F2306" s="61">
        <v>44586</v>
      </c>
      <c r="G2306" s="62">
        <v>12</v>
      </c>
      <c r="H2306" s="62">
        <v>23</v>
      </c>
      <c r="I2306" s="61">
        <v>44974</v>
      </c>
      <c r="J2306" s="66" t="s">
        <v>1364</v>
      </c>
      <c r="K2306" s="128">
        <v>29854</v>
      </c>
      <c r="L2306" s="129">
        <f t="shared" ca="1" si="35"/>
        <v>43.394520547945206</v>
      </c>
      <c r="M2306" s="122">
        <v>0</v>
      </c>
      <c r="N2306" s="122" t="s">
        <v>1371</v>
      </c>
      <c r="O2306" s="122" t="s">
        <v>7813</v>
      </c>
    </row>
    <row r="2307" spans="1:15" s="120" customFormat="1" ht="12" hidden="1">
      <c r="A2307" s="122">
        <v>2022</v>
      </c>
      <c r="B2307" s="58" t="s">
        <v>3567</v>
      </c>
      <c r="C2307" s="59">
        <v>1016057202</v>
      </c>
      <c r="D2307" s="65" t="s">
        <v>820</v>
      </c>
      <c r="E2307" s="60" t="s">
        <v>742</v>
      </c>
      <c r="F2307" s="61">
        <v>44768</v>
      </c>
      <c r="G2307" s="62">
        <v>6</v>
      </c>
      <c r="H2307" s="62">
        <v>22</v>
      </c>
      <c r="I2307" s="61">
        <v>44974</v>
      </c>
      <c r="J2307" s="66" t="s">
        <v>1364</v>
      </c>
      <c r="K2307" s="128">
        <v>34138</v>
      </c>
      <c r="L2307" s="129">
        <f t="shared" ref="L2307:L2370" ca="1" si="36">IFERROR((TODAY()-K2307)/365,"No Aplica")</f>
        <v>31.657534246575342</v>
      </c>
      <c r="M2307" s="122">
        <v>0</v>
      </c>
      <c r="N2307" s="122" t="s">
        <v>1371</v>
      </c>
      <c r="O2307" s="122" t="s">
        <v>7813</v>
      </c>
    </row>
    <row r="2308" spans="1:15" s="120" customFormat="1" ht="12" hidden="1">
      <c r="A2308" s="122">
        <v>2022</v>
      </c>
      <c r="B2308" s="58" t="s">
        <v>3607</v>
      </c>
      <c r="C2308" s="59">
        <v>28089387</v>
      </c>
      <c r="D2308" s="65" t="s">
        <v>2391</v>
      </c>
      <c r="E2308" s="60" t="s">
        <v>742</v>
      </c>
      <c r="F2308" s="61">
        <v>44795</v>
      </c>
      <c r="G2308" s="62">
        <v>5</v>
      </c>
      <c r="H2308" s="62">
        <v>26</v>
      </c>
      <c r="I2308" s="61">
        <v>44974</v>
      </c>
      <c r="J2308" s="66" t="s">
        <v>1365</v>
      </c>
      <c r="K2308" s="128">
        <v>23737</v>
      </c>
      <c r="L2308" s="129">
        <f t="shared" ca="1" si="36"/>
        <v>60.153424657534245</v>
      </c>
      <c r="M2308" s="122">
        <v>0</v>
      </c>
      <c r="N2308" s="122" t="s">
        <v>1371</v>
      </c>
      <c r="O2308" s="122" t="s">
        <v>7813</v>
      </c>
    </row>
    <row r="2309" spans="1:15" s="120" customFormat="1" ht="12" hidden="1">
      <c r="A2309" s="122">
        <v>2022</v>
      </c>
      <c r="B2309" s="58" t="s">
        <v>3685</v>
      </c>
      <c r="C2309" s="59">
        <v>80920610</v>
      </c>
      <c r="D2309" s="65" t="s">
        <v>4066</v>
      </c>
      <c r="E2309" s="60" t="s">
        <v>739</v>
      </c>
      <c r="F2309" s="61">
        <v>44852</v>
      </c>
      <c r="G2309" s="62">
        <v>4</v>
      </c>
      <c r="H2309" s="62">
        <v>0</v>
      </c>
      <c r="I2309" s="61">
        <v>44974</v>
      </c>
      <c r="J2309" s="66" t="s">
        <v>1365</v>
      </c>
      <c r="K2309" s="128">
        <v>31310</v>
      </c>
      <c r="L2309" s="129">
        <f t="shared" ca="1" si="36"/>
        <v>39.405479452054792</v>
      </c>
      <c r="M2309" s="122">
        <v>0</v>
      </c>
      <c r="N2309" s="122" t="s">
        <v>1371</v>
      </c>
      <c r="O2309" s="122" t="s">
        <v>7813</v>
      </c>
    </row>
    <row r="2310" spans="1:15" s="120" customFormat="1" ht="12" hidden="1">
      <c r="A2310" s="122">
        <v>2022</v>
      </c>
      <c r="B2310" s="58" t="s">
        <v>3633</v>
      </c>
      <c r="C2310" s="59">
        <v>1061087801</v>
      </c>
      <c r="D2310" s="65" t="s">
        <v>4157</v>
      </c>
      <c r="E2310" s="60" t="s">
        <v>742</v>
      </c>
      <c r="F2310" s="61">
        <v>44816</v>
      </c>
      <c r="G2310" s="62">
        <v>5</v>
      </c>
      <c r="H2310" s="62">
        <v>7</v>
      </c>
      <c r="I2310" s="61">
        <v>44975</v>
      </c>
      <c r="J2310" s="66" t="s">
        <v>1364</v>
      </c>
      <c r="K2310" s="128">
        <v>34218</v>
      </c>
      <c r="L2310" s="129">
        <f t="shared" ca="1" si="36"/>
        <v>31.438356164383563</v>
      </c>
      <c r="M2310" s="122">
        <v>0</v>
      </c>
      <c r="N2310" s="122" t="s">
        <v>1371</v>
      </c>
      <c r="O2310" s="122" t="s">
        <v>7813</v>
      </c>
    </row>
    <row r="2311" spans="1:15" s="120" customFormat="1" ht="12" hidden="1">
      <c r="A2311" s="122">
        <v>2022</v>
      </c>
      <c r="B2311" s="58" t="s">
        <v>3690</v>
      </c>
      <c r="C2311" s="59">
        <v>1018440444</v>
      </c>
      <c r="D2311" s="65" t="s">
        <v>4194</v>
      </c>
      <c r="E2311" s="60" t="s">
        <v>739</v>
      </c>
      <c r="F2311" s="61">
        <v>44853</v>
      </c>
      <c r="G2311" s="62">
        <v>4</v>
      </c>
      <c r="H2311" s="62">
        <v>0</v>
      </c>
      <c r="I2311" s="61">
        <v>44975</v>
      </c>
      <c r="J2311" s="66" t="s">
        <v>1364</v>
      </c>
      <c r="K2311" s="128">
        <v>33242</v>
      </c>
      <c r="L2311" s="129">
        <f t="shared" ca="1" si="36"/>
        <v>34.112328767123287</v>
      </c>
      <c r="M2311" s="122">
        <v>0</v>
      </c>
      <c r="N2311" s="122" t="s">
        <v>1371</v>
      </c>
      <c r="O2311" s="122" t="s">
        <v>7813</v>
      </c>
    </row>
    <row r="2312" spans="1:15" s="120" customFormat="1" ht="12" hidden="1">
      <c r="A2312" s="122">
        <v>2022</v>
      </c>
      <c r="B2312" s="58" t="s">
        <v>3623</v>
      </c>
      <c r="C2312" s="59">
        <v>51739179</v>
      </c>
      <c r="D2312" s="65" t="s">
        <v>2473</v>
      </c>
      <c r="E2312" s="60" t="s">
        <v>742</v>
      </c>
      <c r="F2312" s="61">
        <v>44806</v>
      </c>
      <c r="G2312" s="62">
        <v>5</v>
      </c>
      <c r="H2312" s="62">
        <v>18</v>
      </c>
      <c r="I2312" s="61">
        <v>44976</v>
      </c>
      <c r="J2312" s="66" t="s">
        <v>1365</v>
      </c>
      <c r="K2312" s="128">
        <v>23352</v>
      </c>
      <c r="L2312" s="129">
        <f t="shared" ca="1" si="36"/>
        <v>61.208219178082189</v>
      </c>
      <c r="M2312" s="122">
        <v>0</v>
      </c>
      <c r="N2312" s="122" t="s">
        <v>1371</v>
      </c>
      <c r="O2312" s="122" t="s">
        <v>7813</v>
      </c>
    </row>
    <row r="2313" spans="1:15" s="120" customFormat="1" ht="12" hidden="1">
      <c r="A2313" s="122">
        <v>2022</v>
      </c>
      <c r="B2313" s="58" t="s">
        <v>3689</v>
      </c>
      <c r="C2313" s="59">
        <v>52382164</v>
      </c>
      <c r="D2313" s="65" t="s">
        <v>4193</v>
      </c>
      <c r="E2313" s="60" t="s">
        <v>742</v>
      </c>
      <c r="F2313" s="61">
        <v>44854</v>
      </c>
      <c r="G2313" s="62">
        <v>4</v>
      </c>
      <c r="H2313" s="62">
        <v>0</v>
      </c>
      <c r="I2313" s="61">
        <v>44976</v>
      </c>
      <c r="J2313" s="66" t="s">
        <v>1364</v>
      </c>
      <c r="K2313" s="128">
        <v>28440</v>
      </c>
      <c r="L2313" s="129">
        <f t="shared" ca="1" si="36"/>
        <v>47.268493150684932</v>
      </c>
      <c r="M2313" s="122">
        <v>0</v>
      </c>
      <c r="N2313" s="122" t="s">
        <v>1371</v>
      </c>
      <c r="O2313" s="122" t="s">
        <v>7813</v>
      </c>
    </row>
    <row r="2314" spans="1:15" s="120" customFormat="1" ht="12" hidden="1">
      <c r="A2314" s="122">
        <v>2022</v>
      </c>
      <c r="B2314" s="58" t="s">
        <v>3692</v>
      </c>
      <c r="C2314" s="59">
        <v>53168151</v>
      </c>
      <c r="D2314" s="65" t="s">
        <v>4196</v>
      </c>
      <c r="E2314" s="60" t="s">
        <v>742</v>
      </c>
      <c r="F2314" s="61">
        <v>44854</v>
      </c>
      <c r="G2314" s="62">
        <v>4</v>
      </c>
      <c r="H2314" s="62">
        <v>0</v>
      </c>
      <c r="I2314" s="61">
        <v>44976</v>
      </c>
      <c r="J2314" s="66" t="s">
        <v>1364</v>
      </c>
      <c r="K2314" s="128">
        <v>31363</v>
      </c>
      <c r="L2314" s="129">
        <f t="shared" ca="1" si="36"/>
        <v>39.260273972602739</v>
      </c>
      <c r="M2314" s="122">
        <v>0</v>
      </c>
      <c r="N2314" s="122" t="s">
        <v>1371</v>
      </c>
      <c r="O2314" s="122" t="s">
        <v>7813</v>
      </c>
    </row>
    <row r="2315" spans="1:15" s="120" customFormat="1" ht="12" hidden="1">
      <c r="A2315" s="122">
        <v>2022</v>
      </c>
      <c r="B2315" s="58" t="s">
        <v>2711</v>
      </c>
      <c r="C2315" s="59">
        <v>1049602538</v>
      </c>
      <c r="D2315" s="65" t="s">
        <v>2292</v>
      </c>
      <c r="E2315" s="60" t="s">
        <v>739</v>
      </c>
      <c r="F2315" s="61">
        <v>44572</v>
      </c>
      <c r="G2315" s="62">
        <v>13</v>
      </c>
      <c r="H2315" s="62">
        <v>10</v>
      </c>
      <c r="I2315" s="61">
        <v>44977</v>
      </c>
      <c r="J2315" s="66" t="s">
        <v>1364</v>
      </c>
      <c r="K2315" s="128">
        <v>31519</v>
      </c>
      <c r="L2315" s="129">
        <f t="shared" ca="1" si="36"/>
        <v>38.832876712328769</v>
      </c>
      <c r="M2315" s="122">
        <v>0</v>
      </c>
      <c r="N2315" s="122" t="s">
        <v>1371</v>
      </c>
      <c r="O2315" s="122" t="s">
        <v>7813</v>
      </c>
    </row>
    <row r="2316" spans="1:15" s="120" customFormat="1" ht="12" hidden="1">
      <c r="A2316" s="122">
        <v>2022</v>
      </c>
      <c r="B2316" s="58" t="s">
        <v>3558</v>
      </c>
      <c r="C2316" s="59">
        <v>71335116</v>
      </c>
      <c r="D2316" s="65" t="s">
        <v>772</v>
      </c>
      <c r="E2316" s="60" t="s">
        <v>739</v>
      </c>
      <c r="F2316" s="61">
        <v>44763</v>
      </c>
      <c r="G2316" s="62">
        <v>7</v>
      </c>
      <c r="H2316" s="62">
        <v>0</v>
      </c>
      <c r="I2316" s="61">
        <v>44977</v>
      </c>
      <c r="J2316" s="66" t="s">
        <v>1364</v>
      </c>
      <c r="K2316" s="128">
        <v>28759</v>
      </c>
      <c r="L2316" s="129">
        <f t="shared" ca="1" si="36"/>
        <v>46.394520547945206</v>
      </c>
      <c r="M2316" s="122">
        <v>0</v>
      </c>
      <c r="N2316" s="122" t="s">
        <v>1371</v>
      </c>
      <c r="O2316" s="122" t="s">
        <v>7813</v>
      </c>
    </row>
    <row r="2317" spans="1:15" s="120" customFormat="1" ht="12" hidden="1">
      <c r="A2317" s="122">
        <v>2022</v>
      </c>
      <c r="B2317" s="58" t="s">
        <v>3693</v>
      </c>
      <c r="C2317" s="59">
        <v>1024590645</v>
      </c>
      <c r="D2317" s="65" t="s">
        <v>2611</v>
      </c>
      <c r="E2317" s="60" t="s">
        <v>739</v>
      </c>
      <c r="F2317" s="61">
        <v>44855</v>
      </c>
      <c r="G2317" s="62">
        <v>4</v>
      </c>
      <c r="H2317" s="62">
        <v>0</v>
      </c>
      <c r="I2317" s="61">
        <v>44977</v>
      </c>
      <c r="J2317" s="66" t="s">
        <v>1364</v>
      </c>
      <c r="K2317" s="128">
        <v>35954</v>
      </c>
      <c r="L2317" s="129">
        <f t="shared" ca="1" si="36"/>
        <v>26.682191780821917</v>
      </c>
      <c r="M2317" s="122">
        <v>0</v>
      </c>
      <c r="N2317" s="122" t="s">
        <v>1371</v>
      </c>
      <c r="O2317" s="122" t="s">
        <v>7813</v>
      </c>
    </row>
    <row r="2318" spans="1:15" s="120" customFormat="1" ht="12" hidden="1">
      <c r="A2318" s="122">
        <v>2022</v>
      </c>
      <c r="B2318" s="58" t="s">
        <v>3695</v>
      </c>
      <c r="C2318" s="59">
        <v>1010223726</v>
      </c>
      <c r="D2318" s="65" t="s">
        <v>1294</v>
      </c>
      <c r="E2318" s="60" t="s">
        <v>739</v>
      </c>
      <c r="F2318" s="61">
        <v>44855</v>
      </c>
      <c r="G2318" s="62">
        <v>4</v>
      </c>
      <c r="H2318" s="62">
        <v>0</v>
      </c>
      <c r="I2318" s="61">
        <v>44977</v>
      </c>
      <c r="J2318" s="66" t="s">
        <v>1364</v>
      </c>
      <c r="K2318" s="128">
        <v>34952</v>
      </c>
      <c r="L2318" s="129">
        <f t="shared" ca="1" si="36"/>
        <v>29.427397260273974</v>
      </c>
      <c r="M2318" s="122">
        <v>0</v>
      </c>
      <c r="N2318" s="122" t="s">
        <v>1371</v>
      </c>
      <c r="O2318" s="122" t="s">
        <v>7813</v>
      </c>
    </row>
    <row r="2319" spans="1:15" s="120" customFormat="1" ht="12" hidden="1">
      <c r="A2319" s="122">
        <v>2022</v>
      </c>
      <c r="B2319" s="58" t="s">
        <v>3663</v>
      </c>
      <c r="C2319" s="59">
        <v>1077437198</v>
      </c>
      <c r="D2319" s="65" t="s">
        <v>3942</v>
      </c>
      <c r="E2319" s="60" t="s">
        <v>739</v>
      </c>
      <c r="F2319" s="61">
        <v>44838</v>
      </c>
      <c r="G2319" s="62">
        <v>4</v>
      </c>
      <c r="H2319" s="62">
        <v>18</v>
      </c>
      <c r="I2319" s="61">
        <v>44978</v>
      </c>
      <c r="J2319" s="66" t="s">
        <v>1364</v>
      </c>
      <c r="K2319" s="128">
        <v>32191</v>
      </c>
      <c r="L2319" s="129">
        <f t="shared" ca="1" si="36"/>
        <v>36.991780821917807</v>
      </c>
      <c r="M2319" s="122">
        <v>0</v>
      </c>
      <c r="N2319" s="122" t="s">
        <v>1371</v>
      </c>
      <c r="O2319" s="122" t="s">
        <v>7813</v>
      </c>
    </row>
    <row r="2320" spans="1:15" s="120" customFormat="1" ht="12" hidden="1">
      <c r="A2320" s="122">
        <v>2022</v>
      </c>
      <c r="B2320" s="58" t="s">
        <v>3632</v>
      </c>
      <c r="C2320" s="59">
        <v>52982461</v>
      </c>
      <c r="D2320" s="65" t="s">
        <v>4156</v>
      </c>
      <c r="E2320" s="60" t="s">
        <v>742</v>
      </c>
      <c r="F2320" s="61">
        <v>44820</v>
      </c>
      <c r="G2320" s="62">
        <v>5</v>
      </c>
      <c r="H2320" s="62">
        <v>7</v>
      </c>
      <c r="I2320" s="61">
        <v>44979</v>
      </c>
      <c r="J2320" s="66" t="s">
        <v>1364</v>
      </c>
      <c r="K2320" s="128">
        <v>30564</v>
      </c>
      <c r="L2320" s="129">
        <f t="shared" ca="1" si="36"/>
        <v>41.449315068493149</v>
      </c>
      <c r="M2320" s="122">
        <v>0</v>
      </c>
      <c r="N2320" s="122" t="s">
        <v>1371</v>
      </c>
      <c r="O2320" s="122" t="s">
        <v>7813</v>
      </c>
    </row>
    <row r="2321" spans="1:15" s="120" customFormat="1" ht="12" hidden="1">
      <c r="A2321" s="122">
        <v>2022</v>
      </c>
      <c r="B2321" s="58" t="s">
        <v>3047</v>
      </c>
      <c r="C2321" s="59">
        <v>20677686</v>
      </c>
      <c r="D2321" s="65" t="s">
        <v>824</v>
      </c>
      <c r="E2321" s="60" t="s">
        <v>742</v>
      </c>
      <c r="F2321" s="61">
        <v>44575</v>
      </c>
      <c r="G2321" s="62">
        <v>13</v>
      </c>
      <c r="H2321" s="62">
        <v>10</v>
      </c>
      <c r="I2321" s="61">
        <v>44980</v>
      </c>
      <c r="J2321" s="66" t="s">
        <v>1364</v>
      </c>
      <c r="K2321" s="128">
        <v>23715</v>
      </c>
      <c r="L2321" s="129">
        <f t="shared" ca="1" si="36"/>
        <v>60.213698630136989</v>
      </c>
      <c r="M2321" s="122">
        <v>0</v>
      </c>
      <c r="N2321" s="122" t="s">
        <v>1371</v>
      </c>
      <c r="O2321" s="122" t="s">
        <v>7813</v>
      </c>
    </row>
    <row r="2322" spans="1:15" s="120" customFormat="1" ht="12" hidden="1">
      <c r="A2322" s="122">
        <v>2022</v>
      </c>
      <c r="B2322" s="58" t="s">
        <v>3370</v>
      </c>
      <c r="C2322" s="59">
        <v>52889779</v>
      </c>
      <c r="D2322" s="65" t="s">
        <v>4018</v>
      </c>
      <c r="E2322" s="60" t="s">
        <v>742</v>
      </c>
      <c r="F2322" s="61">
        <v>44585</v>
      </c>
      <c r="G2322" s="62">
        <v>13</v>
      </c>
      <c r="H2322" s="62">
        <v>0</v>
      </c>
      <c r="I2322" s="61">
        <v>44980</v>
      </c>
      <c r="J2322" s="66" t="s">
        <v>1364</v>
      </c>
      <c r="K2322" s="128">
        <v>29606</v>
      </c>
      <c r="L2322" s="129">
        <f t="shared" ca="1" si="36"/>
        <v>44.073972602739723</v>
      </c>
      <c r="M2322" s="122">
        <v>0</v>
      </c>
      <c r="N2322" s="122" t="s">
        <v>1371</v>
      </c>
      <c r="O2322" s="122" t="s">
        <v>7813</v>
      </c>
    </row>
    <row r="2323" spans="1:15" s="120" customFormat="1" ht="12" hidden="1">
      <c r="A2323" s="122">
        <v>2022</v>
      </c>
      <c r="B2323" s="58" t="s">
        <v>3676</v>
      </c>
      <c r="C2323" s="59">
        <v>1026558469</v>
      </c>
      <c r="D2323" s="65" t="s">
        <v>1044</v>
      </c>
      <c r="E2323" s="60" t="s">
        <v>742</v>
      </c>
      <c r="F2323" s="61">
        <v>44844</v>
      </c>
      <c r="G2323" s="62">
        <v>4</v>
      </c>
      <c r="H2323" s="62">
        <v>15</v>
      </c>
      <c r="I2323" s="61">
        <v>44981</v>
      </c>
      <c r="J2323" s="66" t="s">
        <v>1364</v>
      </c>
      <c r="K2323" s="128">
        <v>32448</v>
      </c>
      <c r="L2323" s="129">
        <f t="shared" ca="1" si="36"/>
        <v>36.287671232876711</v>
      </c>
      <c r="M2323" s="122">
        <v>0</v>
      </c>
      <c r="N2323" s="122" t="s">
        <v>1371</v>
      </c>
      <c r="O2323" s="122" t="s">
        <v>7813</v>
      </c>
    </row>
    <row r="2324" spans="1:15" s="120" customFormat="1" ht="12" hidden="1">
      <c r="A2324" s="122">
        <v>2022</v>
      </c>
      <c r="B2324" s="58" t="s">
        <v>3688</v>
      </c>
      <c r="C2324" s="59">
        <v>52729080</v>
      </c>
      <c r="D2324" s="65" t="s">
        <v>4192</v>
      </c>
      <c r="E2324" s="60" t="s">
        <v>742</v>
      </c>
      <c r="F2324" s="61">
        <v>44866</v>
      </c>
      <c r="G2324" s="62">
        <v>3</v>
      </c>
      <c r="H2324" s="62">
        <v>25</v>
      </c>
      <c r="I2324" s="61">
        <v>44982</v>
      </c>
      <c r="J2324" s="66" t="s">
        <v>1364</v>
      </c>
      <c r="K2324" s="128">
        <v>29841</v>
      </c>
      <c r="L2324" s="129">
        <f t="shared" ca="1" si="36"/>
        <v>43.43013698630137</v>
      </c>
      <c r="M2324" s="122">
        <v>0</v>
      </c>
      <c r="N2324" s="122" t="s">
        <v>1371</v>
      </c>
      <c r="O2324" s="122" t="s">
        <v>7813</v>
      </c>
    </row>
    <row r="2325" spans="1:15" s="120" customFormat="1" ht="12" hidden="1">
      <c r="A2325" s="122">
        <v>2022</v>
      </c>
      <c r="B2325" s="58" t="s">
        <v>3697</v>
      </c>
      <c r="C2325" s="59">
        <v>79628241</v>
      </c>
      <c r="D2325" s="65" t="s">
        <v>4198</v>
      </c>
      <c r="E2325" s="60" t="s">
        <v>739</v>
      </c>
      <c r="F2325" s="61">
        <v>44860</v>
      </c>
      <c r="G2325" s="62">
        <v>4</v>
      </c>
      <c r="H2325" s="62">
        <v>0</v>
      </c>
      <c r="I2325" s="61">
        <v>44982</v>
      </c>
      <c r="J2325" s="66" t="s">
        <v>1364</v>
      </c>
      <c r="K2325" s="128">
        <v>28362</v>
      </c>
      <c r="L2325" s="129">
        <f t="shared" ca="1" si="36"/>
        <v>47.482191780821921</v>
      </c>
      <c r="M2325" s="122">
        <v>0</v>
      </c>
      <c r="N2325" s="122" t="s">
        <v>1371</v>
      </c>
      <c r="O2325" s="122" t="s">
        <v>7813</v>
      </c>
    </row>
    <row r="2326" spans="1:15" s="120" customFormat="1" ht="12" hidden="1">
      <c r="A2326" s="122">
        <v>2022</v>
      </c>
      <c r="B2326" s="58" t="s">
        <v>3701</v>
      </c>
      <c r="C2326" s="59">
        <v>79411174</v>
      </c>
      <c r="D2326" s="65" t="s">
        <v>4201</v>
      </c>
      <c r="E2326" s="60" t="s">
        <v>739</v>
      </c>
      <c r="F2326" s="61">
        <v>44860</v>
      </c>
      <c r="G2326" s="62">
        <v>4</v>
      </c>
      <c r="H2326" s="62">
        <v>0</v>
      </c>
      <c r="I2326" s="61">
        <v>44982</v>
      </c>
      <c r="J2326" s="66" t="s">
        <v>1364</v>
      </c>
      <c r="K2326" s="128">
        <v>24547</v>
      </c>
      <c r="L2326" s="129">
        <f t="shared" ca="1" si="36"/>
        <v>57.934246575342463</v>
      </c>
      <c r="M2326" s="122">
        <v>0</v>
      </c>
      <c r="N2326" s="122" t="s">
        <v>1371</v>
      </c>
      <c r="O2326" s="122" t="s">
        <v>7813</v>
      </c>
    </row>
    <row r="2327" spans="1:15" s="120" customFormat="1" ht="12" hidden="1">
      <c r="A2327" s="122">
        <v>2022</v>
      </c>
      <c r="B2327" s="58" t="s">
        <v>3805</v>
      </c>
      <c r="C2327" s="59">
        <v>399215</v>
      </c>
      <c r="D2327" s="65" t="s">
        <v>4239</v>
      </c>
      <c r="E2327" s="60" t="s">
        <v>742</v>
      </c>
      <c r="F2327" s="61">
        <v>44896</v>
      </c>
      <c r="G2327" s="62">
        <v>2</v>
      </c>
      <c r="H2327" s="62">
        <v>25</v>
      </c>
      <c r="I2327" s="61">
        <v>44982</v>
      </c>
      <c r="J2327" s="66" t="s">
        <v>1364</v>
      </c>
      <c r="K2327" s="128">
        <v>31833</v>
      </c>
      <c r="L2327" s="129">
        <f t="shared" ca="1" si="36"/>
        <v>37.972602739726028</v>
      </c>
      <c r="M2327" s="122">
        <v>0</v>
      </c>
      <c r="N2327" s="122" t="s">
        <v>1371</v>
      </c>
      <c r="O2327" s="122" t="s">
        <v>7813</v>
      </c>
    </row>
    <row r="2328" spans="1:15" s="120" customFormat="1" ht="12" hidden="1">
      <c r="A2328" s="122">
        <v>2022</v>
      </c>
      <c r="B2328" s="58" t="s">
        <v>3710</v>
      </c>
      <c r="C2328" s="59">
        <v>1010236746</v>
      </c>
      <c r="D2328" s="65" t="s">
        <v>2380</v>
      </c>
      <c r="E2328" s="60" t="s">
        <v>742</v>
      </c>
      <c r="F2328" s="61">
        <v>44862</v>
      </c>
      <c r="G2328" s="62">
        <v>7</v>
      </c>
      <c r="H2328" s="62">
        <v>4</v>
      </c>
      <c r="I2328" s="61">
        <v>44984</v>
      </c>
      <c r="J2328" s="66" t="s">
        <v>1364</v>
      </c>
      <c r="K2328" s="128">
        <v>35740</v>
      </c>
      <c r="L2328" s="129">
        <f t="shared" ca="1" si="36"/>
        <v>27.268493150684932</v>
      </c>
      <c r="M2328" s="122">
        <v>0</v>
      </c>
      <c r="N2328" s="122" t="s">
        <v>1371</v>
      </c>
      <c r="O2328" s="122" t="s">
        <v>7813</v>
      </c>
    </row>
    <row r="2329" spans="1:15" s="120" customFormat="1" ht="12" hidden="1">
      <c r="A2329" s="122">
        <v>2022</v>
      </c>
      <c r="B2329" s="58" t="s">
        <v>2720</v>
      </c>
      <c r="C2329" s="59">
        <v>79291359</v>
      </c>
      <c r="D2329" s="65" t="s">
        <v>3869</v>
      </c>
      <c r="E2329" s="60" t="s">
        <v>739</v>
      </c>
      <c r="F2329" s="61">
        <v>44567</v>
      </c>
      <c r="G2329" s="62">
        <v>13</v>
      </c>
      <c r="H2329" s="62">
        <v>25</v>
      </c>
      <c r="I2329" s="61">
        <v>44985</v>
      </c>
      <c r="J2329" s="66" t="s">
        <v>1364</v>
      </c>
      <c r="K2329" s="128">
        <v>23264</v>
      </c>
      <c r="L2329" s="129">
        <f t="shared" ca="1" si="36"/>
        <v>61.449315068493149</v>
      </c>
      <c r="M2329" s="122">
        <v>0</v>
      </c>
      <c r="N2329" s="122" t="s">
        <v>1371</v>
      </c>
      <c r="O2329" s="122" t="s">
        <v>7813</v>
      </c>
    </row>
    <row r="2330" spans="1:15" s="120" customFormat="1" ht="12" hidden="1">
      <c r="A2330" s="122">
        <v>2022</v>
      </c>
      <c r="B2330" s="58" t="s">
        <v>2750</v>
      </c>
      <c r="C2330" s="59">
        <v>53167119</v>
      </c>
      <c r="D2330" s="65" t="s">
        <v>1010</v>
      </c>
      <c r="E2330" s="60" t="s">
        <v>742</v>
      </c>
      <c r="F2330" s="61">
        <v>44568</v>
      </c>
      <c r="G2330" s="62">
        <v>13</v>
      </c>
      <c r="H2330" s="62">
        <v>24</v>
      </c>
      <c r="I2330" s="61">
        <v>44985</v>
      </c>
      <c r="J2330" s="66" t="s">
        <v>1364</v>
      </c>
      <c r="K2330" s="128">
        <v>31247</v>
      </c>
      <c r="L2330" s="129">
        <f t="shared" ca="1" si="36"/>
        <v>39.578082191780823</v>
      </c>
      <c r="M2330" s="122">
        <v>0</v>
      </c>
      <c r="N2330" s="122" t="s">
        <v>1371</v>
      </c>
      <c r="O2330" s="122" t="s">
        <v>7813</v>
      </c>
    </row>
    <row r="2331" spans="1:15" s="120" customFormat="1" ht="12" hidden="1">
      <c r="A2331" s="122">
        <v>2022</v>
      </c>
      <c r="B2331" s="58" t="s">
        <v>2861</v>
      </c>
      <c r="C2331" s="59">
        <v>1023887749</v>
      </c>
      <c r="D2331" s="65" t="s">
        <v>3888</v>
      </c>
      <c r="E2331" s="60" t="s">
        <v>742</v>
      </c>
      <c r="F2331" s="131">
        <v>44575</v>
      </c>
      <c r="G2331" s="62">
        <v>13</v>
      </c>
      <c r="H2331" s="62">
        <v>16</v>
      </c>
      <c r="I2331" s="61">
        <v>44985</v>
      </c>
      <c r="J2331" s="66" t="s">
        <v>1364</v>
      </c>
      <c r="K2331" s="128">
        <v>32751</v>
      </c>
      <c r="L2331" s="129">
        <f t="shared" ca="1" si="36"/>
        <v>35.457534246575342</v>
      </c>
      <c r="M2331" s="122">
        <v>0</v>
      </c>
      <c r="N2331" s="122" t="s">
        <v>1371</v>
      </c>
      <c r="O2331" s="122" t="s">
        <v>7813</v>
      </c>
    </row>
    <row r="2332" spans="1:15" s="120" customFormat="1" ht="12" hidden="1">
      <c r="A2332" s="122">
        <v>2022</v>
      </c>
      <c r="B2332" s="58" t="s">
        <v>2929</v>
      </c>
      <c r="C2332" s="59">
        <v>79398471</v>
      </c>
      <c r="D2332" s="65" t="s">
        <v>3900</v>
      </c>
      <c r="E2332" s="60" t="s">
        <v>739</v>
      </c>
      <c r="F2332" s="61">
        <v>44572</v>
      </c>
      <c r="G2332" s="62">
        <v>13</v>
      </c>
      <c r="H2332" s="62">
        <v>20</v>
      </c>
      <c r="I2332" s="61">
        <v>44985</v>
      </c>
      <c r="J2332" s="66" t="s">
        <v>1364</v>
      </c>
      <c r="K2332" s="128">
        <v>24410</v>
      </c>
      <c r="L2332" s="129">
        <f t="shared" ca="1" si="36"/>
        <v>58.30958904109589</v>
      </c>
      <c r="M2332" s="122">
        <v>0</v>
      </c>
      <c r="N2332" s="122" t="s">
        <v>1371</v>
      </c>
      <c r="O2332" s="122" t="s">
        <v>7813</v>
      </c>
    </row>
    <row r="2333" spans="1:15" s="120" customFormat="1" ht="12" hidden="1">
      <c r="A2333" s="122">
        <v>2022</v>
      </c>
      <c r="B2333" s="58" t="s">
        <v>3019</v>
      </c>
      <c r="C2333" s="59">
        <v>1031149187</v>
      </c>
      <c r="D2333" s="65" t="s">
        <v>788</v>
      </c>
      <c r="E2333" s="60" t="s">
        <v>739</v>
      </c>
      <c r="F2333" s="61">
        <v>44575</v>
      </c>
      <c r="G2333" s="62">
        <v>13</v>
      </c>
      <c r="H2333" s="62">
        <v>17</v>
      </c>
      <c r="I2333" s="61">
        <v>44985</v>
      </c>
      <c r="J2333" s="66" t="s">
        <v>1364</v>
      </c>
      <c r="K2333" s="128">
        <v>34252</v>
      </c>
      <c r="L2333" s="129">
        <f t="shared" ca="1" si="36"/>
        <v>31.345205479452055</v>
      </c>
      <c r="M2333" s="122">
        <v>0</v>
      </c>
      <c r="N2333" s="122" t="s">
        <v>1371</v>
      </c>
      <c r="O2333" s="122" t="s">
        <v>7813</v>
      </c>
    </row>
    <row r="2334" spans="1:15" s="120" customFormat="1" ht="12" hidden="1">
      <c r="A2334" s="122">
        <v>2022</v>
      </c>
      <c r="B2334" s="58" t="s">
        <v>3034</v>
      </c>
      <c r="C2334" s="59">
        <v>52096386</v>
      </c>
      <c r="D2334" s="65" t="s">
        <v>3920</v>
      </c>
      <c r="E2334" s="60" t="s">
        <v>742</v>
      </c>
      <c r="F2334" s="61">
        <v>44578</v>
      </c>
      <c r="G2334" s="62">
        <v>12</v>
      </c>
      <c r="H2334" s="62">
        <v>29</v>
      </c>
      <c r="I2334" s="61">
        <v>44985</v>
      </c>
      <c r="J2334" s="66" t="s">
        <v>1364</v>
      </c>
      <c r="K2334" s="128">
        <v>26113</v>
      </c>
      <c r="L2334" s="129">
        <f t="shared" ca="1" si="36"/>
        <v>53.643835616438359</v>
      </c>
      <c r="M2334" s="122">
        <v>0</v>
      </c>
      <c r="N2334" s="122" t="s">
        <v>1371</v>
      </c>
      <c r="O2334" s="122" t="s">
        <v>7813</v>
      </c>
    </row>
    <row r="2335" spans="1:15" s="120" customFormat="1" ht="12" hidden="1">
      <c r="A2335" s="122">
        <v>2022</v>
      </c>
      <c r="B2335" s="58" t="s">
        <v>3094</v>
      </c>
      <c r="C2335" s="59">
        <v>19331196</v>
      </c>
      <c r="D2335" s="65" t="s">
        <v>1235</v>
      </c>
      <c r="E2335" s="60" t="s">
        <v>739</v>
      </c>
      <c r="F2335" s="61">
        <v>44582</v>
      </c>
      <c r="G2335" s="62">
        <v>13</v>
      </c>
      <c r="H2335" s="62">
        <v>10</v>
      </c>
      <c r="I2335" s="61">
        <v>44985</v>
      </c>
      <c r="J2335" s="66" t="s">
        <v>1364</v>
      </c>
      <c r="K2335" s="128">
        <v>20262</v>
      </c>
      <c r="L2335" s="129">
        <f t="shared" ca="1" si="36"/>
        <v>69.673972602739724</v>
      </c>
      <c r="M2335" s="122">
        <v>0</v>
      </c>
      <c r="N2335" s="122" t="s">
        <v>1371</v>
      </c>
      <c r="O2335" s="122" t="s">
        <v>7813</v>
      </c>
    </row>
    <row r="2336" spans="1:15" s="120" customFormat="1" ht="12" hidden="1">
      <c r="A2336" s="122">
        <v>2022</v>
      </c>
      <c r="B2336" s="58" t="s">
        <v>3119</v>
      </c>
      <c r="C2336" s="59">
        <v>52526577</v>
      </c>
      <c r="D2336" s="65" t="s">
        <v>1013</v>
      </c>
      <c r="E2336" s="60" t="s">
        <v>742</v>
      </c>
      <c r="F2336" s="61">
        <v>44585</v>
      </c>
      <c r="G2336" s="62">
        <v>18</v>
      </c>
      <c r="H2336" s="62">
        <v>0</v>
      </c>
      <c r="I2336" s="61">
        <v>44985</v>
      </c>
      <c r="J2336" s="66" t="s">
        <v>1364</v>
      </c>
      <c r="K2336" s="128">
        <v>28836</v>
      </c>
      <c r="L2336" s="129">
        <f t="shared" ca="1" si="36"/>
        <v>46.183561643835617</v>
      </c>
      <c r="M2336" s="122">
        <v>0</v>
      </c>
      <c r="N2336" s="122" t="s">
        <v>1371</v>
      </c>
      <c r="O2336" s="122" t="s">
        <v>7813</v>
      </c>
    </row>
    <row r="2337" spans="1:15" s="120" customFormat="1" ht="12" hidden="1">
      <c r="A2337" s="122">
        <v>2022</v>
      </c>
      <c r="B2337" s="58" t="s">
        <v>3287</v>
      </c>
      <c r="C2337" s="59">
        <v>1018466744</v>
      </c>
      <c r="D2337" s="65" t="s">
        <v>3990</v>
      </c>
      <c r="E2337" s="60" t="s">
        <v>739</v>
      </c>
      <c r="F2337" s="61">
        <v>44581</v>
      </c>
      <c r="G2337" s="62">
        <v>13</v>
      </c>
      <c r="H2337" s="62">
        <v>11</v>
      </c>
      <c r="I2337" s="61">
        <v>44985</v>
      </c>
      <c r="J2337" s="66" t="s">
        <v>1364</v>
      </c>
      <c r="K2337" s="128">
        <v>34475</v>
      </c>
      <c r="L2337" s="129">
        <f t="shared" ca="1" si="36"/>
        <v>30.734246575342464</v>
      </c>
      <c r="M2337" s="122">
        <v>0</v>
      </c>
      <c r="N2337" s="122" t="s">
        <v>1371</v>
      </c>
      <c r="O2337" s="122" t="s">
        <v>7813</v>
      </c>
    </row>
    <row r="2338" spans="1:15" s="120" customFormat="1" ht="12" hidden="1">
      <c r="A2338" s="122">
        <v>2022</v>
      </c>
      <c r="B2338" s="58" t="s">
        <v>3304</v>
      </c>
      <c r="C2338" s="59">
        <v>52424447</v>
      </c>
      <c r="D2338" s="65" t="s">
        <v>966</v>
      </c>
      <c r="E2338" s="60" t="s">
        <v>742</v>
      </c>
      <c r="F2338" s="61">
        <v>44585</v>
      </c>
      <c r="G2338" s="62">
        <v>13</v>
      </c>
      <c r="H2338" s="62">
        <v>7</v>
      </c>
      <c r="I2338" s="61">
        <v>44985</v>
      </c>
      <c r="J2338" s="66" t="s">
        <v>1364</v>
      </c>
      <c r="K2338" s="128">
        <v>28514</v>
      </c>
      <c r="L2338" s="129">
        <f t="shared" ca="1" si="36"/>
        <v>47.065753424657537</v>
      </c>
      <c r="M2338" s="122">
        <v>0</v>
      </c>
      <c r="N2338" s="122" t="s">
        <v>1371</v>
      </c>
      <c r="O2338" s="122" t="s">
        <v>7813</v>
      </c>
    </row>
    <row r="2339" spans="1:15" s="120" customFormat="1" ht="12" hidden="1">
      <c r="A2339" s="122">
        <v>2022</v>
      </c>
      <c r="B2339" s="58" t="s">
        <v>3306</v>
      </c>
      <c r="C2339" s="59">
        <v>1018416451</v>
      </c>
      <c r="D2339" s="65" t="s">
        <v>1022</v>
      </c>
      <c r="E2339" s="60" t="s">
        <v>739</v>
      </c>
      <c r="F2339" s="61">
        <v>44582</v>
      </c>
      <c r="G2339" s="62">
        <v>13</v>
      </c>
      <c r="H2339" s="62">
        <v>10</v>
      </c>
      <c r="I2339" s="61">
        <v>44985</v>
      </c>
      <c r="J2339" s="66" t="s">
        <v>1364</v>
      </c>
      <c r="K2339" s="128">
        <v>32265</v>
      </c>
      <c r="L2339" s="129">
        <f t="shared" ca="1" si="36"/>
        <v>36.789041095890411</v>
      </c>
      <c r="M2339" s="122">
        <v>0</v>
      </c>
      <c r="N2339" s="122" t="s">
        <v>1371</v>
      </c>
      <c r="O2339" s="122" t="s">
        <v>7813</v>
      </c>
    </row>
    <row r="2340" spans="1:15" s="120" customFormat="1" ht="12" hidden="1">
      <c r="A2340" s="122">
        <v>2022</v>
      </c>
      <c r="B2340" s="58" t="s">
        <v>3376</v>
      </c>
      <c r="C2340" s="59">
        <v>79645809</v>
      </c>
      <c r="D2340" s="65" t="s">
        <v>807</v>
      </c>
      <c r="E2340" s="60" t="s">
        <v>739</v>
      </c>
      <c r="F2340" s="61">
        <v>44585</v>
      </c>
      <c r="G2340" s="62">
        <v>13</v>
      </c>
      <c r="H2340" s="62">
        <v>7</v>
      </c>
      <c r="I2340" s="61">
        <v>44985</v>
      </c>
      <c r="J2340" s="66" t="s">
        <v>1364</v>
      </c>
      <c r="K2340" s="128">
        <v>27156</v>
      </c>
      <c r="L2340" s="129">
        <f t="shared" ca="1" si="36"/>
        <v>50.786301369863011</v>
      </c>
      <c r="M2340" s="122">
        <v>0</v>
      </c>
      <c r="N2340" s="122" t="s">
        <v>1371</v>
      </c>
      <c r="O2340" s="122" t="s">
        <v>7813</v>
      </c>
    </row>
    <row r="2341" spans="1:15" s="120" customFormat="1" ht="12" hidden="1">
      <c r="A2341" s="122">
        <v>2022</v>
      </c>
      <c r="B2341" s="58" t="s">
        <v>3412</v>
      </c>
      <c r="C2341" s="59">
        <v>79950133</v>
      </c>
      <c r="D2341" s="65" t="s">
        <v>2470</v>
      </c>
      <c r="E2341" s="60" t="s">
        <v>739</v>
      </c>
      <c r="F2341" s="61">
        <v>44586</v>
      </c>
      <c r="G2341" s="62">
        <v>13</v>
      </c>
      <c r="H2341" s="62">
        <v>6</v>
      </c>
      <c r="I2341" s="61">
        <v>44985</v>
      </c>
      <c r="J2341" s="66" t="s">
        <v>1364</v>
      </c>
      <c r="K2341" s="128">
        <v>28954</v>
      </c>
      <c r="L2341" s="129">
        <f t="shared" ca="1" si="36"/>
        <v>45.860273972602741</v>
      </c>
      <c r="M2341" s="122">
        <v>0</v>
      </c>
      <c r="N2341" s="122" t="s">
        <v>1371</v>
      </c>
      <c r="O2341" s="122" t="s">
        <v>7813</v>
      </c>
    </row>
    <row r="2342" spans="1:15" s="120" customFormat="1" ht="12" hidden="1">
      <c r="A2342" s="122">
        <v>2022</v>
      </c>
      <c r="B2342" s="58" t="s">
        <v>3424</v>
      </c>
      <c r="C2342" s="59">
        <v>81740191</v>
      </c>
      <c r="D2342" s="65" t="s">
        <v>4041</v>
      </c>
      <c r="E2342" s="60" t="s">
        <v>739</v>
      </c>
      <c r="F2342" s="61">
        <v>44586</v>
      </c>
      <c r="G2342" s="62">
        <v>13</v>
      </c>
      <c r="H2342" s="62">
        <v>6</v>
      </c>
      <c r="I2342" s="61">
        <v>44985</v>
      </c>
      <c r="J2342" s="66" t="s">
        <v>1364</v>
      </c>
      <c r="K2342" s="128">
        <v>30898</v>
      </c>
      <c r="L2342" s="129">
        <f t="shared" ca="1" si="36"/>
        <v>40.534246575342465</v>
      </c>
      <c r="M2342" s="122">
        <v>0</v>
      </c>
      <c r="N2342" s="122" t="s">
        <v>1371</v>
      </c>
      <c r="O2342" s="122" t="s">
        <v>7813</v>
      </c>
    </row>
    <row r="2343" spans="1:15" s="120" customFormat="1" ht="12" hidden="1">
      <c r="A2343" s="122">
        <v>2022</v>
      </c>
      <c r="B2343" s="58" t="s">
        <v>3425</v>
      </c>
      <c r="C2343" s="59">
        <v>52710323</v>
      </c>
      <c r="D2343" s="65" t="s">
        <v>4042</v>
      </c>
      <c r="E2343" s="60" t="s">
        <v>742</v>
      </c>
      <c r="F2343" s="61">
        <v>44586</v>
      </c>
      <c r="G2343" s="62">
        <v>13</v>
      </c>
      <c r="H2343" s="62">
        <v>6</v>
      </c>
      <c r="I2343" s="61">
        <v>44985</v>
      </c>
      <c r="J2343" s="66" t="s">
        <v>1364</v>
      </c>
      <c r="K2343" s="128">
        <v>29325</v>
      </c>
      <c r="L2343" s="129">
        <f t="shared" ca="1" si="36"/>
        <v>44.843835616438355</v>
      </c>
      <c r="M2343" s="122">
        <v>0</v>
      </c>
      <c r="N2343" s="122" t="s">
        <v>1371</v>
      </c>
      <c r="O2343" s="122" t="s">
        <v>7813</v>
      </c>
    </row>
    <row r="2344" spans="1:15" s="120" customFormat="1" ht="12" hidden="1">
      <c r="A2344" s="122">
        <v>2022</v>
      </c>
      <c r="B2344" s="58" t="s">
        <v>3478</v>
      </c>
      <c r="C2344" s="59">
        <v>1024495216</v>
      </c>
      <c r="D2344" s="65" t="s">
        <v>4080</v>
      </c>
      <c r="E2344" s="60" t="s">
        <v>739</v>
      </c>
      <c r="F2344" s="61">
        <v>44589</v>
      </c>
      <c r="G2344" s="62">
        <v>13</v>
      </c>
      <c r="H2344" s="62">
        <v>3</v>
      </c>
      <c r="I2344" s="61">
        <v>44985</v>
      </c>
      <c r="J2344" s="66" t="s">
        <v>1364</v>
      </c>
      <c r="K2344" s="128">
        <v>32769</v>
      </c>
      <c r="L2344" s="129">
        <f t="shared" ca="1" si="36"/>
        <v>35.408219178082192</v>
      </c>
      <c r="M2344" s="122">
        <v>0</v>
      </c>
      <c r="N2344" s="122" t="s">
        <v>1371</v>
      </c>
      <c r="O2344" s="122" t="s">
        <v>7813</v>
      </c>
    </row>
    <row r="2345" spans="1:15" s="120" customFormat="1" ht="12" hidden="1">
      <c r="A2345" s="122">
        <v>2022</v>
      </c>
      <c r="B2345" s="58" t="s">
        <v>3668</v>
      </c>
      <c r="C2345" s="59">
        <v>52740465</v>
      </c>
      <c r="D2345" s="65" t="s">
        <v>3873</v>
      </c>
      <c r="E2345" s="60" t="s">
        <v>742</v>
      </c>
      <c r="F2345" s="61">
        <v>44862</v>
      </c>
      <c r="G2345" s="62">
        <v>4</v>
      </c>
      <c r="H2345" s="62">
        <v>4</v>
      </c>
      <c r="I2345" s="61">
        <v>44986</v>
      </c>
      <c r="J2345" s="66" t="s">
        <v>1364</v>
      </c>
      <c r="K2345" s="128">
        <v>29765</v>
      </c>
      <c r="L2345" s="129">
        <f t="shared" ca="1" si="36"/>
        <v>43.638356164383559</v>
      </c>
      <c r="M2345" s="122">
        <v>0</v>
      </c>
      <c r="N2345" s="122" t="s">
        <v>1371</v>
      </c>
      <c r="O2345" s="122" t="s">
        <v>7813</v>
      </c>
    </row>
    <row r="2346" spans="1:15" s="120" customFormat="1" ht="12" hidden="1">
      <c r="A2346" s="122">
        <v>2022</v>
      </c>
      <c r="B2346" s="58" t="s">
        <v>3268</v>
      </c>
      <c r="C2346" s="59">
        <v>1032470596</v>
      </c>
      <c r="D2346" s="65" t="s">
        <v>2641</v>
      </c>
      <c r="E2346" s="60" t="s">
        <v>739</v>
      </c>
      <c r="F2346" s="61">
        <v>44581</v>
      </c>
      <c r="G2346" s="62">
        <v>13</v>
      </c>
      <c r="H2346" s="62">
        <v>13</v>
      </c>
      <c r="I2346" s="61">
        <v>44987</v>
      </c>
      <c r="J2346" s="66" t="s">
        <v>1365</v>
      </c>
      <c r="K2346" s="128">
        <v>34795</v>
      </c>
      <c r="L2346" s="129">
        <f t="shared" ca="1" si="36"/>
        <v>29.857534246575341</v>
      </c>
      <c r="M2346" s="122">
        <v>0</v>
      </c>
      <c r="N2346" s="122" t="s">
        <v>1371</v>
      </c>
      <c r="O2346" s="122" t="s">
        <v>7813</v>
      </c>
    </row>
    <row r="2347" spans="1:15" s="120" customFormat="1" ht="12" hidden="1">
      <c r="A2347" s="122">
        <v>2022</v>
      </c>
      <c r="B2347" s="58" t="s">
        <v>3099</v>
      </c>
      <c r="C2347" s="59">
        <v>79910592</v>
      </c>
      <c r="D2347" s="65" t="s">
        <v>1203</v>
      </c>
      <c r="E2347" s="60" t="s">
        <v>739</v>
      </c>
      <c r="F2347" s="61">
        <v>44580</v>
      </c>
      <c r="G2347" s="62">
        <v>13</v>
      </c>
      <c r="H2347" s="62">
        <v>15</v>
      </c>
      <c r="I2347" s="61">
        <v>44988</v>
      </c>
      <c r="J2347" s="66" t="s">
        <v>1364</v>
      </c>
      <c r="K2347" s="128">
        <v>28479</v>
      </c>
      <c r="L2347" s="129">
        <f t="shared" ca="1" si="36"/>
        <v>47.161643835616438</v>
      </c>
      <c r="M2347" s="122">
        <v>0</v>
      </c>
      <c r="N2347" s="122" t="s">
        <v>1371</v>
      </c>
      <c r="O2347" s="122" t="s">
        <v>7813</v>
      </c>
    </row>
    <row r="2348" spans="1:15" s="120" customFormat="1" ht="12" hidden="1">
      <c r="A2348" s="122">
        <v>2022</v>
      </c>
      <c r="B2348" s="132" t="s">
        <v>3706</v>
      </c>
      <c r="C2348" s="59">
        <v>52207042</v>
      </c>
      <c r="D2348" s="65" t="s">
        <v>4205</v>
      </c>
      <c r="E2348" s="60" t="s">
        <v>742</v>
      </c>
      <c r="F2348" s="64">
        <v>44861</v>
      </c>
      <c r="G2348" s="133">
        <v>4</v>
      </c>
      <c r="H2348" s="133">
        <v>7</v>
      </c>
      <c r="I2348" s="64">
        <v>44988</v>
      </c>
      <c r="J2348" s="66" t="s">
        <v>1364</v>
      </c>
      <c r="K2348" s="128">
        <v>27297</v>
      </c>
      <c r="L2348" s="129">
        <f t="shared" ca="1" si="36"/>
        <v>50.4</v>
      </c>
      <c r="M2348" s="122">
        <v>0</v>
      </c>
      <c r="N2348" s="122" t="s">
        <v>1371</v>
      </c>
      <c r="O2348" s="122" t="s">
        <v>7813</v>
      </c>
    </row>
    <row r="2349" spans="1:15" s="120" customFormat="1" ht="12" hidden="1">
      <c r="A2349" s="122">
        <v>2022</v>
      </c>
      <c r="B2349" s="58" t="s">
        <v>3504</v>
      </c>
      <c r="C2349" s="59">
        <v>1032501225</v>
      </c>
      <c r="D2349" s="65" t="s">
        <v>4106</v>
      </c>
      <c r="E2349" s="60" t="s">
        <v>739</v>
      </c>
      <c r="F2349" s="61">
        <v>44595</v>
      </c>
      <c r="G2349" s="62">
        <v>13</v>
      </c>
      <c r="H2349" s="62">
        <v>2</v>
      </c>
      <c r="I2349" s="61">
        <v>44989</v>
      </c>
      <c r="J2349" s="66" t="s">
        <v>1364</v>
      </c>
      <c r="K2349" s="128">
        <v>36111</v>
      </c>
      <c r="L2349" s="129">
        <f t="shared" ca="1" si="36"/>
        <v>26.252054794520546</v>
      </c>
      <c r="M2349" s="122">
        <v>0</v>
      </c>
      <c r="N2349" s="122" t="s">
        <v>1371</v>
      </c>
      <c r="O2349" s="122" t="s">
        <v>7813</v>
      </c>
    </row>
    <row r="2350" spans="1:15" s="120" customFormat="1" ht="12" hidden="1">
      <c r="A2350" s="122">
        <v>2022</v>
      </c>
      <c r="B2350" s="58" t="s">
        <v>3598</v>
      </c>
      <c r="C2350" s="59">
        <v>2000009383</v>
      </c>
      <c r="D2350" s="65" t="s">
        <v>2646</v>
      </c>
      <c r="E2350" s="60" t="s">
        <v>739</v>
      </c>
      <c r="F2350" s="61">
        <v>44778</v>
      </c>
      <c r="G2350" s="62">
        <v>7</v>
      </c>
      <c r="H2350" s="62">
        <v>0</v>
      </c>
      <c r="I2350" s="61">
        <v>44989</v>
      </c>
      <c r="J2350" s="66" t="s">
        <v>1364</v>
      </c>
      <c r="K2350" s="128">
        <v>32437</v>
      </c>
      <c r="L2350" s="129">
        <f t="shared" ca="1" si="36"/>
        <v>36.317808219178083</v>
      </c>
      <c r="M2350" s="122">
        <v>0</v>
      </c>
      <c r="N2350" s="122" t="s">
        <v>1371</v>
      </c>
      <c r="O2350" s="122" t="s">
        <v>7813</v>
      </c>
    </row>
    <row r="2351" spans="1:15" s="120" customFormat="1" ht="12" hidden="1">
      <c r="A2351" s="122">
        <v>2022</v>
      </c>
      <c r="B2351" s="58" t="s">
        <v>2784</v>
      </c>
      <c r="C2351" s="59">
        <v>1030546080</v>
      </c>
      <c r="D2351" s="65" t="s">
        <v>2398</v>
      </c>
      <c r="E2351" s="60" t="s">
        <v>739</v>
      </c>
      <c r="F2351" s="61">
        <v>44573</v>
      </c>
      <c r="G2351" s="62">
        <v>13</v>
      </c>
      <c r="H2351" s="62">
        <v>25</v>
      </c>
      <c r="I2351" s="61">
        <v>44991</v>
      </c>
      <c r="J2351" s="66" t="s">
        <v>1364</v>
      </c>
      <c r="K2351" s="128">
        <v>32236</v>
      </c>
      <c r="L2351" s="129">
        <f t="shared" ca="1" si="36"/>
        <v>36.868493150684934</v>
      </c>
      <c r="M2351" s="122">
        <v>0</v>
      </c>
      <c r="N2351" s="122" t="s">
        <v>1371</v>
      </c>
      <c r="O2351" s="122" t="s">
        <v>7813</v>
      </c>
    </row>
    <row r="2352" spans="1:15" s="120" customFormat="1" ht="12" hidden="1">
      <c r="A2352" s="122">
        <v>2022</v>
      </c>
      <c r="B2352" s="58" t="s">
        <v>3824</v>
      </c>
      <c r="C2352" s="59">
        <v>28948360</v>
      </c>
      <c r="D2352" s="65" t="s">
        <v>4253</v>
      </c>
      <c r="E2352" s="60" t="s">
        <v>742</v>
      </c>
      <c r="F2352" s="61">
        <v>44916</v>
      </c>
      <c r="G2352" s="62">
        <v>2</v>
      </c>
      <c r="H2352" s="62">
        <v>16</v>
      </c>
      <c r="I2352" s="61">
        <v>44991</v>
      </c>
      <c r="J2352" s="66" t="s">
        <v>1364</v>
      </c>
      <c r="K2352" s="128">
        <v>26742</v>
      </c>
      <c r="L2352" s="129">
        <f t="shared" ca="1" si="36"/>
        <v>51.920547945205477</v>
      </c>
      <c r="M2352" s="122">
        <v>0</v>
      </c>
      <c r="N2352" s="122" t="s">
        <v>1371</v>
      </c>
      <c r="O2352" s="122" t="s">
        <v>7813</v>
      </c>
    </row>
    <row r="2353" spans="1:15" s="120" customFormat="1" ht="12" hidden="1">
      <c r="A2353" s="122">
        <v>2022</v>
      </c>
      <c r="B2353" s="58" t="s">
        <v>2820</v>
      </c>
      <c r="C2353" s="59">
        <v>1012421393</v>
      </c>
      <c r="D2353" s="65" t="s">
        <v>1121</v>
      </c>
      <c r="E2353" s="60" t="s">
        <v>742</v>
      </c>
      <c r="F2353" s="61">
        <v>44573</v>
      </c>
      <c r="G2353" s="62">
        <v>13</v>
      </c>
      <c r="H2353" s="62">
        <v>26</v>
      </c>
      <c r="I2353" s="61">
        <v>44992</v>
      </c>
      <c r="J2353" s="66" t="s">
        <v>1364</v>
      </c>
      <c r="K2353" s="128">
        <v>34828</v>
      </c>
      <c r="L2353" s="129">
        <f t="shared" ca="1" si="36"/>
        <v>29.767123287671232</v>
      </c>
      <c r="M2353" s="122">
        <v>0</v>
      </c>
      <c r="N2353" s="122" t="s">
        <v>1371</v>
      </c>
      <c r="O2353" s="122" t="s">
        <v>7813</v>
      </c>
    </row>
    <row r="2354" spans="1:15" s="120" customFormat="1" ht="12" hidden="1">
      <c r="A2354" s="122">
        <v>2022</v>
      </c>
      <c r="B2354" s="58" t="s">
        <v>3723</v>
      </c>
      <c r="C2354" s="59">
        <v>1593091</v>
      </c>
      <c r="D2354" s="65" t="s">
        <v>4209</v>
      </c>
      <c r="E2354" s="60" t="s">
        <v>739</v>
      </c>
      <c r="F2354" s="61">
        <v>44866</v>
      </c>
      <c r="G2354" s="62">
        <v>4</v>
      </c>
      <c r="H2354" s="62">
        <v>7</v>
      </c>
      <c r="I2354" s="61">
        <v>44992</v>
      </c>
      <c r="J2354" s="66" t="s">
        <v>1364</v>
      </c>
      <c r="K2354" s="128">
        <v>26353</v>
      </c>
      <c r="L2354" s="129">
        <f t="shared" ca="1" si="36"/>
        <v>52.986301369863014</v>
      </c>
      <c r="M2354" s="122">
        <v>0</v>
      </c>
      <c r="N2354" s="122" t="s">
        <v>1371</v>
      </c>
      <c r="O2354" s="122" t="s">
        <v>7813</v>
      </c>
    </row>
    <row r="2355" spans="1:15" s="120" customFormat="1" ht="12" hidden="1">
      <c r="A2355" s="122">
        <v>2022</v>
      </c>
      <c r="B2355" s="58" t="s">
        <v>3066</v>
      </c>
      <c r="C2355" s="59">
        <v>32883910</v>
      </c>
      <c r="D2355" s="65" t="s">
        <v>3930</v>
      </c>
      <c r="E2355" s="60" t="s">
        <v>742</v>
      </c>
      <c r="F2355" s="61">
        <v>44585</v>
      </c>
      <c r="G2355" s="62">
        <v>13</v>
      </c>
      <c r="H2355" s="62">
        <v>15</v>
      </c>
      <c r="I2355" s="61">
        <v>44993</v>
      </c>
      <c r="J2355" s="66" t="s">
        <v>1364</v>
      </c>
      <c r="K2355" s="128">
        <v>28511</v>
      </c>
      <c r="L2355" s="129">
        <f t="shared" ca="1" si="36"/>
        <v>47.073972602739723</v>
      </c>
      <c r="M2355" s="122">
        <v>0</v>
      </c>
      <c r="N2355" s="122" t="s">
        <v>1371</v>
      </c>
      <c r="O2355" s="122" t="s">
        <v>7813</v>
      </c>
    </row>
    <row r="2356" spans="1:15" s="120" customFormat="1" ht="12" hidden="1">
      <c r="A2356" s="122">
        <v>2022</v>
      </c>
      <c r="B2356" s="58" t="s">
        <v>3426</v>
      </c>
      <c r="C2356" s="59">
        <v>1110174525</v>
      </c>
      <c r="D2356" s="65" t="s">
        <v>4043</v>
      </c>
      <c r="E2356" s="60" t="s">
        <v>742</v>
      </c>
      <c r="F2356" s="61">
        <v>44586</v>
      </c>
      <c r="G2356" s="62">
        <v>11</v>
      </c>
      <c r="H2356" s="62">
        <v>0</v>
      </c>
      <c r="I2356" s="61">
        <v>44993</v>
      </c>
      <c r="J2356" s="66" t="s">
        <v>1364</v>
      </c>
      <c r="K2356" s="128">
        <v>32488</v>
      </c>
      <c r="L2356" s="129">
        <f t="shared" ca="1" si="36"/>
        <v>36.178082191780824</v>
      </c>
      <c r="M2356" s="122">
        <v>0</v>
      </c>
      <c r="N2356" s="122" t="s">
        <v>1371</v>
      </c>
      <c r="O2356" s="122" t="s">
        <v>7813</v>
      </c>
    </row>
    <row r="2357" spans="1:15" s="120" customFormat="1" ht="12" hidden="1">
      <c r="A2357" s="122">
        <v>2022</v>
      </c>
      <c r="B2357" s="58" t="s">
        <v>3163</v>
      </c>
      <c r="C2357" s="59">
        <v>79723144</v>
      </c>
      <c r="D2357" s="65" t="s">
        <v>2521</v>
      </c>
      <c r="E2357" s="60" t="s">
        <v>739</v>
      </c>
      <c r="F2357" s="61">
        <v>44580</v>
      </c>
      <c r="G2357" s="62">
        <v>13</v>
      </c>
      <c r="H2357" s="62">
        <v>21</v>
      </c>
      <c r="I2357" s="61">
        <v>44994</v>
      </c>
      <c r="J2357" s="66" t="s">
        <v>1364</v>
      </c>
      <c r="K2357" s="128">
        <v>28777</v>
      </c>
      <c r="L2357" s="129">
        <f t="shared" ca="1" si="36"/>
        <v>46.345205479452055</v>
      </c>
      <c r="M2357" s="122">
        <v>0</v>
      </c>
      <c r="N2357" s="122" t="s">
        <v>1371</v>
      </c>
      <c r="O2357" s="122" t="s">
        <v>7813</v>
      </c>
    </row>
    <row r="2358" spans="1:15" s="120" customFormat="1" ht="12" hidden="1">
      <c r="A2358" s="122">
        <v>2022</v>
      </c>
      <c r="B2358" s="58" t="s">
        <v>3831</v>
      </c>
      <c r="C2358" s="59">
        <v>35198352</v>
      </c>
      <c r="D2358" s="65" t="s">
        <v>4257</v>
      </c>
      <c r="E2358" s="60" t="s">
        <v>742</v>
      </c>
      <c r="F2358" s="61">
        <v>44918</v>
      </c>
      <c r="G2358" s="62">
        <v>6</v>
      </c>
      <c r="H2358" s="62">
        <v>0</v>
      </c>
      <c r="I2358" s="61">
        <v>44994</v>
      </c>
      <c r="J2358" s="66" t="s">
        <v>1364</v>
      </c>
      <c r="K2358" s="128">
        <v>29942</v>
      </c>
      <c r="L2358" s="129">
        <f t="shared" ca="1" si="36"/>
        <v>43.153424657534245</v>
      </c>
      <c r="M2358" s="122">
        <v>0</v>
      </c>
      <c r="N2358" s="122" t="s">
        <v>1371</v>
      </c>
      <c r="O2358" s="122" t="s">
        <v>7813</v>
      </c>
    </row>
    <row r="2359" spans="1:15" s="120" customFormat="1" ht="12" hidden="1">
      <c r="A2359" s="122">
        <v>2022</v>
      </c>
      <c r="B2359" s="58" t="s">
        <v>3731</v>
      </c>
      <c r="C2359" s="59">
        <v>79265641</v>
      </c>
      <c r="D2359" s="65" t="s">
        <v>4211</v>
      </c>
      <c r="E2359" s="60" t="s">
        <v>739</v>
      </c>
      <c r="F2359" s="61">
        <v>44876</v>
      </c>
      <c r="G2359" s="62">
        <v>4</v>
      </c>
      <c r="H2359" s="62">
        <v>0</v>
      </c>
      <c r="I2359" s="61">
        <v>44995</v>
      </c>
      <c r="J2359" s="66" t="s">
        <v>1364</v>
      </c>
      <c r="K2359" s="128">
        <v>23012</v>
      </c>
      <c r="L2359" s="129">
        <f t="shared" ca="1" si="36"/>
        <v>62.139726027397259</v>
      </c>
      <c r="M2359" s="122">
        <v>0</v>
      </c>
      <c r="N2359" s="122" t="s">
        <v>1371</v>
      </c>
      <c r="O2359" s="122" t="s">
        <v>7813</v>
      </c>
    </row>
    <row r="2360" spans="1:15" s="120" customFormat="1" ht="12" hidden="1">
      <c r="A2360" s="122">
        <v>2022</v>
      </c>
      <c r="B2360" s="58" t="s">
        <v>3818</v>
      </c>
      <c r="C2360" s="59">
        <v>52266622</v>
      </c>
      <c r="D2360" s="65" t="s">
        <v>4249</v>
      </c>
      <c r="E2360" s="60" t="s">
        <v>742</v>
      </c>
      <c r="F2360" s="61">
        <v>44911</v>
      </c>
      <c r="G2360" s="62">
        <v>2</v>
      </c>
      <c r="H2360" s="62">
        <v>25</v>
      </c>
      <c r="I2360" s="61">
        <v>44995</v>
      </c>
      <c r="J2360" s="66" t="s">
        <v>1364</v>
      </c>
      <c r="K2360" s="128">
        <v>28136</v>
      </c>
      <c r="L2360" s="129">
        <f t="shared" ca="1" si="36"/>
        <v>48.101369863013701</v>
      </c>
      <c r="M2360" s="122">
        <v>0</v>
      </c>
      <c r="N2360" s="122" t="s">
        <v>1371</v>
      </c>
      <c r="O2360" s="122" t="s">
        <v>7813</v>
      </c>
    </row>
    <row r="2361" spans="1:15" s="120" customFormat="1" ht="12" hidden="1">
      <c r="A2361" s="122">
        <v>2022</v>
      </c>
      <c r="B2361" s="58" t="s">
        <v>2839</v>
      </c>
      <c r="C2361" s="59">
        <v>1052394031</v>
      </c>
      <c r="D2361" s="65" t="s">
        <v>759</v>
      </c>
      <c r="E2361" s="60" t="s">
        <v>739</v>
      </c>
      <c r="F2361" s="61">
        <v>44572</v>
      </c>
      <c r="G2361" s="62">
        <v>14</v>
      </c>
      <c r="H2361" s="62">
        <v>1</v>
      </c>
      <c r="I2361" s="61">
        <v>44996</v>
      </c>
      <c r="J2361" s="66" t="s">
        <v>1364</v>
      </c>
      <c r="K2361" s="128">
        <v>33442</v>
      </c>
      <c r="L2361" s="129">
        <f t="shared" ca="1" si="36"/>
        <v>33.564383561643837</v>
      </c>
      <c r="M2361" s="122">
        <v>0</v>
      </c>
      <c r="N2361" s="122" t="s">
        <v>1371</v>
      </c>
      <c r="O2361" s="122" t="s">
        <v>7813</v>
      </c>
    </row>
    <row r="2362" spans="1:15" s="120" customFormat="1" ht="12" hidden="1">
      <c r="A2362" s="122">
        <v>2022</v>
      </c>
      <c r="B2362" s="58" t="s">
        <v>2856</v>
      </c>
      <c r="C2362" s="59">
        <v>35427539</v>
      </c>
      <c r="D2362" s="65" t="s">
        <v>1012</v>
      </c>
      <c r="E2362" s="60" t="s">
        <v>742</v>
      </c>
      <c r="F2362" s="61">
        <v>44572</v>
      </c>
      <c r="G2362" s="62">
        <v>14</v>
      </c>
      <c r="H2362" s="62">
        <v>1</v>
      </c>
      <c r="I2362" s="61">
        <v>44996</v>
      </c>
      <c r="J2362" s="66" t="s">
        <v>1364</v>
      </c>
      <c r="K2362" s="128">
        <v>30307</v>
      </c>
      <c r="L2362" s="129">
        <f t="shared" ca="1" si="36"/>
        <v>42.153424657534245</v>
      </c>
      <c r="M2362" s="122">
        <v>0</v>
      </c>
      <c r="N2362" s="122" t="s">
        <v>1371</v>
      </c>
      <c r="O2362" s="122" t="s">
        <v>7813</v>
      </c>
    </row>
    <row r="2363" spans="1:15" s="120" customFormat="1" ht="12" hidden="1">
      <c r="A2363" s="122">
        <v>2022</v>
      </c>
      <c r="B2363" s="58" t="s">
        <v>2859</v>
      </c>
      <c r="C2363" s="59">
        <v>1020784837</v>
      </c>
      <c r="D2363" s="65" t="s">
        <v>790</v>
      </c>
      <c r="E2363" s="60" t="s">
        <v>742</v>
      </c>
      <c r="F2363" s="61">
        <v>44573</v>
      </c>
      <c r="G2363" s="62">
        <v>14</v>
      </c>
      <c r="H2363" s="62">
        <v>0</v>
      </c>
      <c r="I2363" s="61">
        <v>44996</v>
      </c>
      <c r="J2363" s="66" t="s">
        <v>1364</v>
      </c>
      <c r="K2363" s="128">
        <v>34217</v>
      </c>
      <c r="L2363" s="129">
        <f t="shared" ca="1" si="36"/>
        <v>31.44109589041096</v>
      </c>
      <c r="M2363" s="122">
        <v>0</v>
      </c>
      <c r="N2363" s="122" t="s">
        <v>1371</v>
      </c>
      <c r="O2363" s="122" t="s">
        <v>7813</v>
      </c>
    </row>
    <row r="2364" spans="1:15" s="120" customFormat="1" ht="12" hidden="1">
      <c r="A2364" s="122">
        <v>2022</v>
      </c>
      <c r="B2364" s="58" t="s">
        <v>2872</v>
      </c>
      <c r="C2364" s="59">
        <v>1013617616</v>
      </c>
      <c r="D2364" s="65" t="s">
        <v>2514</v>
      </c>
      <c r="E2364" s="60" t="s">
        <v>742</v>
      </c>
      <c r="F2364" s="61">
        <v>44573</v>
      </c>
      <c r="G2364" s="62">
        <v>14</v>
      </c>
      <c r="H2364" s="62">
        <v>0</v>
      </c>
      <c r="I2364" s="61">
        <v>44996</v>
      </c>
      <c r="J2364" s="66" t="s">
        <v>1364</v>
      </c>
      <c r="K2364" s="128">
        <v>33214</v>
      </c>
      <c r="L2364" s="129">
        <f t="shared" ca="1" si="36"/>
        <v>34.18904109589041</v>
      </c>
      <c r="M2364" s="122">
        <v>0</v>
      </c>
      <c r="N2364" s="122" t="s">
        <v>1371</v>
      </c>
      <c r="O2364" s="122" t="s">
        <v>7813</v>
      </c>
    </row>
    <row r="2365" spans="1:15" s="120" customFormat="1" ht="12" hidden="1">
      <c r="A2365" s="122">
        <v>2022</v>
      </c>
      <c r="B2365" s="58" t="s">
        <v>3006</v>
      </c>
      <c r="C2365" s="59">
        <v>60393699</v>
      </c>
      <c r="D2365" s="65" t="s">
        <v>1287</v>
      </c>
      <c r="E2365" s="60" t="s">
        <v>742</v>
      </c>
      <c r="F2365" s="61">
        <v>44575</v>
      </c>
      <c r="G2365" s="62">
        <v>13</v>
      </c>
      <c r="H2365" s="62">
        <v>28</v>
      </c>
      <c r="I2365" s="61">
        <v>44996</v>
      </c>
      <c r="J2365" s="66" t="s">
        <v>1364</v>
      </c>
      <c r="K2365" s="128">
        <v>28917</v>
      </c>
      <c r="L2365" s="129">
        <f t="shared" ca="1" si="36"/>
        <v>45.961643835616435</v>
      </c>
      <c r="M2365" s="122">
        <v>0</v>
      </c>
      <c r="N2365" s="122" t="s">
        <v>1371</v>
      </c>
      <c r="O2365" s="122" t="s">
        <v>7813</v>
      </c>
    </row>
    <row r="2366" spans="1:15" s="120" customFormat="1" ht="12" hidden="1">
      <c r="A2366" s="122">
        <v>2022</v>
      </c>
      <c r="B2366" s="58" t="s">
        <v>3196</v>
      </c>
      <c r="C2366" s="59">
        <v>13872714</v>
      </c>
      <c r="D2366" s="65" t="s">
        <v>3961</v>
      </c>
      <c r="E2366" s="60" t="s">
        <v>739</v>
      </c>
      <c r="F2366" s="61">
        <v>44580</v>
      </c>
      <c r="G2366" s="62">
        <v>13</v>
      </c>
      <c r="H2366" s="62">
        <v>23</v>
      </c>
      <c r="I2366" s="61">
        <v>44996</v>
      </c>
      <c r="J2366" s="66" t="s">
        <v>1364</v>
      </c>
      <c r="K2366" s="128">
        <v>29868</v>
      </c>
      <c r="L2366" s="129">
        <f t="shared" ca="1" si="36"/>
        <v>43.356164383561641</v>
      </c>
      <c r="M2366" s="122">
        <v>0</v>
      </c>
      <c r="N2366" s="122" t="s">
        <v>1371</v>
      </c>
      <c r="O2366" s="122" t="s">
        <v>7813</v>
      </c>
    </row>
    <row r="2367" spans="1:15" s="120" customFormat="1" ht="12" hidden="1">
      <c r="A2367" s="122">
        <v>2022</v>
      </c>
      <c r="B2367" s="58" t="s">
        <v>3469</v>
      </c>
      <c r="C2367" s="59">
        <v>1030638735</v>
      </c>
      <c r="D2367" s="65" t="s">
        <v>4071</v>
      </c>
      <c r="E2367" s="60" t="s">
        <v>739</v>
      </c>
      <c r="F2367" s="61">
        <v>44588</v>
      </c>
      <c r="G2367" s="62">
        <v>13</v>
      </c>
      <c r="H2367" s="62">
        <v>15</v>
      </c>
      <c r="I2367" s="61">
        <v>44996</v>
      </c>
      <c r="J2367" s="66" t="s">
        <v>1365</v>
      </c>
      <c r="K2367" s="128">
        <v>34418</v>
      </c>
      <c r="L2367" s="129">
        <f t="shared" ca="1" si="36"/>
        <v>30.890410958904109</v>
      </c>
      <c r="M2367" s="122">
        <v>0</v>
      </c>
      <c r="N2367" s="122" t="s">
        <v>1371</v>
      </c>
      <c r="O2367" s="122" t="s">
        <v>7813</v>
      </c>
    </row>
    <row r="2368" spans="1:15" s="120" customFormat="1" ht="12" hidden="1">
      <c r="A2368" s="122">
        <v>2022</v>
      </c>
      <c r="B2368" s="58" t="s">
        <v>3531</v>
      </c>
      <c r="C2368" s="59">
        <v>35220990</v>
      </c>
      <c r="D2368" s="65" t="s">
        <v>4126</v>
      </c>
      <c r="E2368" s="60" t="s">
        <v>742</v>
      </c>
      <c r="F2368" s="61">
        <v>44593</v>
      </c>
      <c r="G2368" s="62">
        <v>13</v>
      </c>
      <c r="H2368" s="62">
        <v>12</v>
      </c>
      <c r="I2368" s="61">
        <v>44997</v>
      </c>
      <c r="J2368" s="66" t="s">
        <v>1364</v>
      </c>
      <c r="K2368" s="128">
        <v>29715</v>
      </c>
      <c r="L2368" s="129">
        <f t="shared" ca="1" si="36"/>
        <v>43.775342465753425</v>
      </c>
      <c r="M2368" s="122">
        <v>0</v>
      </c>
      <c r="N2368" s="122" t="s">
        <v>1371</v>
      </c>
      <c r="O2368" s="122" t="s">
        <v>7813</v>
      </c>
    </row>
    <row r="2369" spans="1:15" s="120" customFormat="1" ht="12" hidden="1">
      <c r="A2369" s="122">
        <v>2022</v>
      </c>
      <c r="B2369" s="58" t="s">
        <v>3629</v>
      </c>
      <c r="C2369" s="59">
        <v>1013617405</v>
      </c>
      <c r="D2369" s="65" t="s">
        <v>4099</v>
      </c>
      <c r="E2369" s="60" t="s">
        <v>742</v>
      </c>
      <c r="F2369" s="61">
        <v>44834</v>
      </c>
      <c r="G2369" s="62">
        <v>5</v>
      </c>
      <c r="H2369" s="62">
        <v>13</v>
      </c>
      <c r="I2369" s="61">
        <v>44997</v>
      </c>
      <c r="J2369" s="66" t="s">
        <v>1365</v>
      </c>
      <c r="K2369" s="128">
        <v>33212</v>
      </c>
      <c r="L2369" s="129">
        <f t="shared" ca="1" si="36"/>
        <v>34.194520547945203</v>
      </c>
      <c r="M2369" s="122">
        <v>0</v>
      </c>
      <c r="N2369" s="122" t="s">
        <v>1371</v>
      </c>
      <c r="O2369" s="122" t="s">
        <v>7813</v>
      </c>
    </row>
    <row r="2370" spans="1:15" s="120" customFormat="1" ht="12" hidden="1">
      <c r="A2370" s="122">
        <v>2022</v>
      </c>
      <c r="B2370" s="58" t="s">
        <v>3686</v>
      </c>
      <c r="C2370" s="59">
        <v>51703664</v>
      </c>
      <c r="D2370" s="65" t="s">
        <v>3957</v>
      </c>
      <c r="E2370" s="60" t="s">
        <v>742</v>
      </c>
      <c r="F2370" s="61">
        <v>44858</v>
      </c>
      <c r="G2370" s="62">
        <v>4</v>
      </c>
      <c r="H2370" s="62">
        <v>19</v>
      </c>
      <c r="I2370" s="61">
        <v>44997</v>
      </c>
      <c r="J2370" s="66" t="s">
        <v>1364</v>
      </c>
      <c r="K2370" s="128">
        <v>23042</v>
      </c>
      <c r="L2370" s="129">
        <f t="shared" ca="1" si="36"/>
        <v>62.057534246575344</v>
      </c>
      <c r="M2370" s="122">
        <v>0</v>
      </c>
      <c r="N2370" s="122" t="s">
        <v>1371</v>
      </c>
      <c r="O2370" s="122" t="s">
        <v>7813</v>
      </c>
    </row>
    <row r="2371" spans="1:15" s="120" customFormat="1" ht="12" hidden="1">
      <c r="A2371" s="122">
        <v>2022</v>
      </c>
      <c r="B2371" s="58" t="s">
        <v>3670</v>
      </c>
      <c r="C2371" s="59">
        <v>52088164</v>
      </c>
      <c r="D2371" s="65" t="s">
        <v>2518</v>
      </c>
      <c r="E2371" s="60" t="s">
        <v>742</v>
      </c>
      <c r="F2371" s="61">
        <v>44841</v>
      </c>
      <c r="G2371" s="62">
        <v>5</v>
      </c>
      <c r="H2371" s="62">
        <v>7</v>
      </c>
      <c r="I2371" s="61">
        <v>44998</v>
      </c>
      <c r="J2371" s="66" t="s">
        <v>1364</v>
      </c>
      <c r="K2371" s="128">
        <v>28651</v>
      </c>
      <c r="L2371" s="129">
        <f t="shared" ref="L2371:L2434" ca="1" si="37">IFERROR((TODAY()-K2371)/365,"No Aplica")</f>
        <v>46.69041095890411</v>
      </c>
      <c r="M2371" s="122">
        <v>0</v>
      </c>
      <c r="N2371" s="122" t="s">
        <v>1371</v>
      </c>
      <c r="O2371" s="122" t="s">
        <v>7813</v>
      </c>
    </row>
    <row r="2372" spans="1:15" s="120" customFormat="1" ht="12" hidden="1">
      <c r="A2372" s="122">
        <v>2022</v>
      </c>
      <c r="B2372" s="58" t="s">
        <v>3416</v>
      </c>
      <c r="C2372" s="59">
        <v>52522884</v>
      </c>
      <c r="D2372" s="65" t="s">
        <v>4035</v>
      </c>
      <c r="E2372" s="60" t="s">
        <v>742</v>
      </c>
      <c r="F2372" s="61">
        <v>44593</v>
      </c>
      <c r="G2372" s="62">
        <v>11</v>
      </c>
      <c r="H2372" s="62">
        <v>0</v>
      </c>
      <c r="I2372" s="61">
        <v>44999</v>
      </c>
      <c r="J2372" s="66" t="s">
        <v>1364</v>
      </c>
      <c r="K2372" s="128">
        <v>28742</v>
      </c>
      <c r="L2372" s="129">
        <f t="shared" ca="1" si="37"/>
        <v>46.441095890410956</v>
      </c>
      <c r="M2372" s="122">
        <v>0</v>
      </c>
      <c r="N2372" s="122" t="s">
        <v>1371</v>
      </c>
      <c r="O2372" s="122" t="s">
        <v>7813</v>
      </c>
    </row>
    <row r="2373" spans="1:15" s="120" customFormat="1" ht="12" hidden="1">
      <c r="A2373" s="122">
        <v>2022</v>
      </c>
      <c r="B2373" s="58" t="s">
        <v>3399</v>
      </c>
      <c r="C2373" s="59">
        <v>1026581898</v>
      </c>
      <c r="D2373" s="65" t="s">
        <v>4026</v>
      </c>
      <c r="E2373" s="60" t="s">
        <v>739</v>
      </c>
      <c r="F2373" s="61">
        <v>44586</v>
      </c>
      <c r="G2373" s="62">
        <v>13</v>
      </c>
      <c r="H2373" s="62">
        <v>21</v>
      </c>
      <c r="I2373" s="61">
        <v>45000</v>
      </c>
      <c r="J2373" s="66" t="s">
        <v>1364</v>
      </c>
      <c r="K2373" s="128">
        <v>34764</v>
      </c>
      <c r="L2373" s="129">
        <f t="shared" ca="1" si="37"/>
        <v>29.942465753424656</v>
      </c>
      <c r="M2373" s="122">
        <v>0</v>
      </c>
      <c r="N2373" s="122" t="s">
        <v>1371</v>
      </c>
      <c r="O2373" s="122" t="s">
        <v>7813</v>
      </c>
    </row>
    <row r="2374" spans="1:15" s="120" customFormat="1" ht="12" hidden="1">
      <c r="A2374" s="122">
        <v>2022</v>
      </c>
      <c r="B2374" s="58" t="s">
        <v>3778</v>
      </c>
      <c r="C2374" s="59">
        <v>1098647089</v>
      </c>
      <c r="D2374" s="65" t="s">
        <v>2639</v>
      </c>
      <c r="E2374" s="60" t="s">
        <v>739</v>
      </c>
      <c r="F2374" s="61">
        <v>44881</v>
      </c>
      <c r="G2374" s="62">
        <v>4</v>
      </c>
      <c r="H2374" s="62">
        <v>0</v>
      </c>
      <c r="I2374" s="61">
        <v>45000</v>
      </c>
      <c r="J2374" s="66" t="s">
        <v>1364</v>
      </c>
      <c r="K2374" s="128">
        <v>32129</v>
      </c>
      <c r="L2374" s="129">
        <f t="shared" ca="1" si="37"/>
        <v>37.161643835616438</v>
      </c>
      <c r="M2374" s="122">
        <v>0</v>
      </c>
      <c r="N2374" s="122" t="s">
        <v>1371</v>
      </c>
      <c r="O2374" s="122" t="s">
        <v>7813</v>
      </c>
    </row>
    <row r="2375" spans="1:15" s="120" customFormat="1" ht="12" hidden="1">
      <c r="A2375" s="122">
        <v>2022</v>
      </c>
      <c r="B2375" s="58" t="s">
        <v>2995</v>
      </c>
      <c r="C2375" s="59">
        <v>1017140531</v>
      </c>
      <c r="D2375" s="65" t="s">
        <v>1259</v>
      </c>
      <c r="E2375" s="60" t="s">
        <v>739</v>
      </c>
      <c r="F2375" s="61">
        <v>44578</v>
      </c>
      <c r="G2375" s="62">
        <v>15</v>
      </c>
      <c r="H2375" s="62">
        <v>0</v>
      </c>
      <c r="I2375" s="61">
        <v>45001</v>
      </c>
      <c r="J2375" s="66" t="s">
        <v>1364</v>
      </c>
      <c r="K2375" s="128">
        <v>31651</v>
      </c>
      <c r="L2375" s="129">
        <f t="shared" ca="1" si="37"/>
        <v>38.471232876712328</v>
      </c>
      <c r="M2375" s="122">
        <v>0</v>
      </c>
      <c r="N2375" s="122" t="s">
        <v>1371</v>
      </c>
      <c r="O2375" s="122" t="s">
        <v>7813</v>
      </c>
    </row>
    <row r="2376" spans="1:15" s="120" customFormat="1" ht="12" hidden="1">
      <c r="A2376" s="122">
        <v>2022</v>
      </c>
      <c r="B2376" s="58" t="s">
        <v>2996</v>
      </c>
      <c r="C2376" s="59">
        <v>1019108769</v>
      </c>
      <c r="D2376" s="65" t="s">
        <v>2289</v>
      </c>
      <c r="E2376" s="60" t="s">
        <v>742</v>
      </c>
      <c r="F2376" s="61">
        <v>44578</v>
      </c>
      <c r="G2376" s="62">
        <v>14</v>
      </c>
      <c r="H2376" s="62">
        <v>0</v>
      </c>
      <c r="I2376" s="61">
        <v>45001</v>
      </c>
      <c r="J2376" s="66" t="s">
        <v>1364</v>
      </c>
      <c r="K2376" s="128">
        <v>34865</v>
      </c>
      <c r="L2376" s="129">
        <f t="shared" ca="1" si="37"/>
        <v>29.665753424657535</v>
      </c>
      <c r="M2376" s="122">
        <v>0</v>
      </c>
      <c r="N2376" s="122" t="s">
        <v>1371</v>
      </c>
      <c r="O2376" s="122" t="s">
        <v>7813</v>
      </c>
    </row>
    <row r="2377" spans="1:15" s="120" customFormat="1" ht="12" hidden="1">
      <c r="A2377" s="122">
        <v>2022</v>
      </c>
      <c r="B2377" s="58" t="s">
        <v>3780</v>
      </c>
      <c r="C2377" s="59">
        <v>1015462463</v>
      </c>
      <c r="D2377" s="65" t="s">
        <v>4227</v>
      </c>
      <c r="E2377" s="60" t="s">
        <v>742</v>
      </c>
      <c r="F2377" s="61">
        <v>44883</v>
      </c>
      <c r="G2377" s="62">
        <v>3</v>
      </c>
      <c r="H2377" s="62">
        <v>29</v>
      </c>
      <c r="I2377" s="61">
        <v>45001</v>
      </c>
      <c r="J2377" s="66" t="s">
        <v>1364</v>
      </c>
      <c r="K2377" s="128">
        <v>35190</v>
      </c>
      <c r="L2377" s="129">
        <f t="shared" ca="1" si="37"/>
        <v>28.775342465753425</v>
      </c>
      <c r="M2377" s="122">
        <v>0</v>
      </c>
      <c r="N2377" s="122" t="s">
        <v>1371</v>
      </c>
      <c r="O2377" s="122" t="s">
        <v>7813</v>
      </c>
    </row>
    <row r="2378" spans="1:15" s="120" customFormat="1" ht="12" hidden="1">
      <c r="A2378" s="122">
        <v>2022</v>
      </c>
      <c r="B2378" s="58" t="s">
        <v>2735</v>
      </c>
      <c r="C2378" s="59">
        <v>40801892</v>
      </c>
      <c r="D2378" s="65" t="s">
        <v>1214</v>
      </c>
      <c r="E2378" s="60" t="s">
        <v>742</v>
      </c>
      <c r="F2378" s="61">
        <v>44568</v>
      </c>
      <c r="G2378" s="62">
        <v>14</v>
      </c>
      <c r="H2378" s="62">
        <v>11</v>
      </c>
      <c r="I2378" s="61">
        <v>45002</v>
      </c>
      <c r="J2378" s="66" t="s">
        <v>1364</v>
      </c>
      <c r="K2378" s="128">
        <v>30415</v>
      </c>
      <c r="L2378" s="129">
        <f t="shared" ca="1" si="37"/>
        <v>41.857534246575341</v>
      </c>
      <c r="M2378" s="122">
        <v>0</v>
      </c>
      <c r="N2378" s="122" t="s">
        <v>1371</v>
      </c>
      <c r="O2378" s="122" t="s">
        <v>7813</v>
      </c>
    </row>
    <row r="2379" spans="1:15" s="120" customFormat="1" ht="12" hidden="1">
      <c r="A2379" s="122">
        <v>2022</v>
      </c>
      <c r="B2379" s="58" t="s">
        <v>3205</v>
      </c>
      <c r="C2379" s="59">
        <v>53076067</v>
      </c>
      <c r="D2379" s="65" t="s">
        <v>2495</v>
      </c>
      <c r="E2379" s="60" t="s">
        <v>742</v>
      </c>
      <c r="F2379" s="61">
        <v>44582</v>
      </c>
      <c r="G2379" s="62">
        <v>13</v>
      </c>
      <c r="H2379" s="62">
        <v>27</v>
      </c>
      <c r="I2379" s="61">
        <v>45002</v>
      </c>
      <c r="J2379" s="66" t="s">
        <v>1364</v>
      </c>
      <c r="K2379" s="128">
        <v>31186</v>
      </c>
      <c r="L2379" s="129">
        <f t="shared" ca="1" si="37"/>
        <v>39.745205479452054</v>
      </c>
      <c r="M2379" s="122">
        <v>0</v>
      </c>
      <c r="N2379" s="122" t="s">
        <v>1371</v>
      </c>
      <c r="O2379" s="122" t="s">
        <v>7813</v>
      </c>
    </row>
    <row r="2380" spans="1:15" s="120" customFormat="1" ht="12" hidden="1">
      <c r="A2380" s="122">
        <v>2022</v>
      </c>
      <c r="B2380" s="58" t="s">
        <v>2992</v>
      </c>
      <c r="C2380" s="59">
        <v>30404170</v>
      </c>
      <c r="D2380" s="65" t="s">
        <v>1042</v>
      </c>
      <c r="E2380" s="60" t="s">
        <v>742</v>
      </c>
      <c r="F2380" s="61">
        <v>44580</v>
      </c>
      <c r="G2380" s="62">
        <v>14</v>
      </c>
      <c r="H2380" s="62">
        <v>0</v>
      </c>
      <c r="I2380" s="61">
        <v>45003</v>
      </c>
      <c r="J2380" s="66" t="s">
        <v>1364</v>
      </c>
      <c r="K2380" s="128">
        <v>29185</v>
      </c>
      <c r="L2380" s="129">
        <f t="shared" ca="1" si="37"/>
        <v>45.227397260273975</v>
      </c>
      <c r="M2380" s="122">
        <v>0</v>
      </c>
      <c r="N2380" s="122" t="s">
        <v>1371</v>
      </c>
      <c r="O2380" s="122" t="s">
        <v>7813</v>
      </c>
    </row>
    <row r="2381" spans="1:15" s="120" customFormat="1" ht="12" hidden="1">
      <c r="A2381" s="122">
        <v>2022</v>
      </c>
      <c r="B2381" s="58" t="s">
        <v>3220</v>
      </c>
      <c r="C2381" s="59">
        <v>19494499</v>
      </c>
      <c r="D2381" s="65" t="s">
        <v>1217</v>
      </c>
      <c r="E2381" s="60" t="s">
        <v>739</v>
      </c>
      <c r="F2381" s="61">
        <v>44581</v>
      </c>
      <c r="G2381" s="62">
        <v>14</v>
      </c>
      <c r="H2381" s="62">
        <v>0</v>
      </c>
      <c r="I2381" s="61">
        <v>45004</v>
      </c>
      <c r="J2381" s="66" t="s">
        <v>1364</v>
      </c>
      <c r="K2381" s="128">
        <v>22820</v>
      </c>
      <c r="L2381" s="129">
        <f t="shared" ca="1" si="37"/>
        <v>62.665753424657531</v>
      </c>
      <c r="M2381" s="122">
        <v>0</v>
      </c>
      <c r="N2381" s="122" t="s">
        <v>1371</v>
      </c>
      <c r="O2381" s="122" t="s">
        <v>7813</v>
      </c>
    </row>
    <row r="2382" spans="1:15" s="120" customFormat="1" ht="12" hidden="1">
      <c r="A2382" s="122">
        <v>2022</v>
      </c>
      <c r="B2382" s="58" t="s">
        <v>3828</v>
      </c>
      <c r="C2382" s="59">
        <v>1022952207</v>
      </c>
      <c r="D2382" s="65" t="s">
        <v>2573</v>
      </c>
      <c r="E2382" s="60" t="s">
        <v>739</v>
      </c>
      <c r="F2382" s="61">
        <v>44915</v>
      </c>
      <c r="G2382" s="62">
        <v>3</v>
      </c>
      <c r="H2382" s="62">
        <v>0</v>
      </c>
      <c r="I2382" s="61">
        <v>45004</v>
      </c>
      <c r="J2382" s="66" t="s">
        <v>1364</v>
      </c>
      <c r="K2382" s="128">
        <v>32701</v>
      </c>
      <c r="L2382" s="129">
        <f t="shared" ca="1" si="37"/>
        <v>35.594520547945208</v>
      </c>
      <c r="M2382" s="122">
        <v>0</v>
      </c>
      <c r="N2382" s="122" t="s">
        <v>1371</v>
      </c>
      <c r="O2382" s="122" t="s">
        <v>7813</v>
      </c>
    </row>
    <row r="2383" spans="1:15" s="120" customFormat="1" ht="12" hidden="1">
      <c r="A2383" s="122">
        <v>2022</v>
      </c>
      <c r="B2383" s="58" t="s">
        <v>2722</v>
      </c>
      <c r="C2383" s="59">
        <v>1143854885</v>
      </c>
      <c r="D2383" s="65" t="s">
        <v>897</v>
      </c>
      <c r="E2383" s="60" t="s">
        <v>739</v>
      </c>
      <c r="F2383" s="61">
        <v>44572</v>
      </c>
      <c r="G2383" s="62">
        <v>14</v>
      </c>
      <c r="H2383" s="62">
        <v>10</v>
      </c>
      <c r="I2383" s="61">
        <v>45005</v>
      </c>
      <c r="J2383" s="66" t="s">
        <v>1364</v>
      </c>
      <c r="K2383" s="128">
        <v>34502</v>
      </c>
      <c r="L2383" s="129">
        <f t="shared" ca="1" si="37"/>
        <v>30.660273972602738</v>
      </c>
      <c r="M2383" s="122">
        <v>0</v>
      </c>
      <c r="N2383" s="122" t="s">
        <v>1371</v>
      </c>
      <c r="O2383" s="122" t="s">
        <v>7813</v>
      </c>
    </row>
    <row r="2384" spans="1:15" s="120" customFormat="1" ht="12" hidden="1">
      <c r="A2384" s="122">
        <v>2022</v>
      </c>
      <c r="B2384" s="58" t="s">
        <v>3100</v>
      </c>
      <c r="C2384" s="59">
        <v>52718926</v>
      </c>
      <c r="D2384" s="65" t="s">
        <v>2275</v>
      </c>
      <c r="E2384" s="60" t="s">
        <v>742</v>
      </c>
      <c r="F2384" s="61">
        <v>44582</v>
      </c>
      <c r="G2384" s="62">
        <v>14</v>
      </c>
      <c r="H2384" s="62">
        <v>0</v>
      </c>
      <c r="I2384" s="61">
        <v>45005</v>
      </c>
      <c r="J2384" s="66" t="s">
        <v>1364</v>
      </c>
      <c r="K2384" s="128">
        <v>30077</v>
      </c>
      <c r="L2384" s="129">
        <f t="shared" ca="1" si="37"/>
        <v>42.783561643835618</v>
      </c>
      <c r="M2384" s="122">
        <v>0</v>
      </c>
      <c r="N2384" s="122" t="s">
        <v>1371</v>
      </c>
      <c r="O2384" s="122" t="s">
        <v>7813</v>
      </c>
    </row>
    <row r="2385" spans="1:15" s="120" customFormat="1" ht="12" hidden="1">
      <c r="A2385" s="122">
        <v>2022</v>
      </c>
      <c r="B2385" s="58" t="s">
        <v>3159</v>
      </c>
      <c r="C2385" s="59">
        <v>1030545677</v>
      </c>
      <c r="D2385" s="65" t="s">
        <v>1055</v>
      </c>
      <c r="E2385" s="60" t="s">
        <v>742</v>
      </c>
      <c r="F2385" s="61">
        <v>44580</v>
      </c>
      <c r="G2385" s="62">
        <v>14</v>
      </c>
      <c r="H2385" s="62">
        <v>2</v>
      </c>
      <c r="I2385" s="61">
        <v>45005</v>
      </c>
      <c r="J2385" s="66" t="s">
        <v>1364</v>
      </c>
      <c r="K2385" s="128">
        <v>32194</v>
      </c>
      <c r="L2385" s="129">
        <f t="shared" ca="1" si="37"/>
        <v>36.983561643835614</v>
      </c>
      <c r="M2385" s="122">
        <v>0</v>
      </c>
      <c r="N2385" s="122" t="s">
        <v>1371</v>
      </c>
      <c r="O2385" s="122" t="s">
        <v>7813</v>
      </c>
    </row>
    <row r="2386" spans="1:15" s="120" customFormat="1" ht="12" hidden="1">
      <c r="A2386" s="122">
        <v>2022</v>
      </c>
      <c r="B2386" s="58" t="s">
        <v>3302</v>
      </c>
      <c r="C2386" s="59">
        <v>1023864603</v>
      </c>
      <c r="D2386" s="65" t="s">
        <v>1051</v>
      </c>
      <c r="E2386" s="60" t="s">
        <v>739</v>
      </c>
      <c r="F2386" s="61">
        <v>44582</v>
      </c>
      <c r="G2386" s="62">
        <v>14</v>
      </c>
      <c r="H2386" s="62">
        <v>0</v>
      </c>
      <c r="I2386" s="61">
        <v>45005</v>
      </c>
      <c r="J2386" s="66" t="s">
        <v>1364</v>
      </c>
      <c r="K2386" s="128">
        <v>31646</v>
      </c>
      <c r="L2386" s="129">
        <f t="shared" ca="1" si="37"/>
        <v>38.484931506849314</v>
      </c>
      <c r="M2386" s="122">
        <v>0</v>
      </c>
      <c r="N2386" s="122" t="s">
        <v>1371</v>
      </c>
      <c r="O2386" s="122" t="s">
        <v>7813</v>
      </c>
    </row>
    <row r="2387" spans="1:15" s="120" customFormat="1" ht="12" hidden="1">
      <c r="A2387" s="122">
        <v>2022</v>
      </c>
      <c r="B2387" s="58" t="s">
        <v>3358</v>
      </c>
      <c r="C2387" s="59">
        <v>1026578164</v>
      </c>
      <c r="D2387" s="65" t="s">
        <v>2587</v>
      </c>
      <c r="E2387" s="60" t="s">
        <v>739</v>
      </c>
      <c r="F2387" s="61">
        <v>44582</v>
      </c>
      <c r="G2387" s="62">
        <v>14</v>
      </c>
      <c r="H2387" s="62">
        <v>0</v>
      </c>
      <c r="I2387" s="61">
        <v>45005</v>
      </c>
      <c r="J2387" s="66" t="s">
        <v>1364</v>
      </c>
      <c r="K2387" s="128">
        <v>34373</v>
      </c>
      <c r="L2387" s="129">
        <f t="shared" ca="1" si="37"/>
        <v>31.013698630136986</v>
      </c>
      <c r="M2387" s="122">
        <v>0</v>
      </c>
      <c r="N2387" s="122" t="s">
        <v>1371</v>
      </c>
      <c r="O2387" s="122" t="s">
        <v>7813</v>
      </c>
    </row>
    <row r="2388" spans="1:15" s="120" customFormat="1" ht="12" hidden="1">
      <c r="A2388" s="122">
        <v>2022</v>
      </c>
      <c r="B2388" s="58" t="s">
        <v>3815</v>
      </c>
      <c r="C2388" s="59">
        <v>19244632</v>
      </c>
      <c r="D2388" s="65" t="s">
        <v>2662</v>
      </c>
      <c r="E2388" s="60" t="s">
        <v>739</v>
      </c>
      <c r="F2388" s="61">
        <v>44907</v>
      </c>
      <c r="G2388" s="62">
        <v>3</v>
      </c>
      <c r="H2388" s="62">
        <v>9</v>
      </c>
      <c r="I2388" s="61">
        <v>45005</v>
      </c>
      <c r="J2388" s="66" t="s">
        <v>1364</v>
      </c>
      <c r="K2388" s="128">
        <v>19939</v>
      </c>
      <c r="L2388" s="129">
        <f t="shared" ca="1" si="37"/>
        <v>70.558904109589037</v>
      </c>
      <c r="M2388" s="122">
        <v>0</v>
      </c>
      <c r="N2388" s="122" t="s">
        <v>1371</v>
      </c>
      <c r="O2388" s="122" t="s">
        <v>7813</v>
      </c>
    </row>
    <row r="2389" spans="1:15" s="120" customFormat="1" ht="12" hidden="1">
      <c r="A2389" s="122">
        <v>2022</v>
      </c>
      <c r="B2389" s="58" t="s">
        <v>2688</v>
      </c>
      <c r="C2389" s="59">
        <v>80040023</v>
      </c>
      <c r="D2389" s="65" t="s">
        <v>930</v>
      </c>
      <c r="E2389" s="60" t="s">
        <v>739</v>
      </c>
      <c r="F2389" s="61">
        <v>44573</v>
      </c>
      <c r="G2389" s="62">
        <v>14</v>
      </c>
      <c r="H2389" s="62">
        <v>10</v>
      </c>
      <c r="I2389" s="61">
        <v>45006</v>
      </c>
      <c r="J2389" s="66" t="s">
        <v>1364</v>
      </c>
      <c r="K2389" s="128">
        <v>30313</v>
      </c>
      <c r="L2389" s="129">
        <f t="shared" ca="1" si="37"/>
        <v>42.136986301369866</v>
      </c>
      <c r="M2389" s="122">
        <v>0</v>
      </c>
      <c r="N2389" s="122" t="s">
        <v>1371</v>
      </c>
      <c r="O2389" s="122" t="s">
        <v>7813</v>
      </c>
    </row>
    <row r="2390" spans="1:15" s="120" customFormat="1" ht="12" hidden="1">
      <c r="A2390" s="122">
        <v>2022</v>
      </c>
      <c r="B2390" s="58" t="s">
        <v>3830</v>
      </c>
      <c r="C2390" s="59">
        <v>1010227452</v>
      </c>
      <c r="D2390" s="65" t="s">
        <v>4256</v>
      </c>
      <c r="E2390" s="60" t="s">
        <v>742</v>
      </c>
      <c r="F2390" s="61">
        <v>44917</v>
      </c>
      <c r="G2390" s="62">
        <v>3</v>
      </c>
      <c r="H2390" s="62">
        <v>0</v>
      </c>
      <c r="I2390" s="61">
        <v>45006</v>
      </c>
      <c r="J2390" s="66" t="s">
        <v>1364</v>
      </c>
      <c r="K2390" s="128">
        <v>35171</v>
      </c>
      <c r="L2390" s="129">
        <f t="shared" ca="1" si="37"/>
        <v>28.827397260273973</v>
      </c>
      <c r="M2390" s="122">
        <v>0</v>
      </c>
      <c r="N2390" s="122" t="s">
        <v>1371</v>
      </c>
      <c r="O2390" s="122" t="s">
        <v>7813</v>
      </c>
    </row>
    <row r="2391" spans="1:15" s="120" customFormat="1" ht="12" hidden="1">
      <c r="A2391" s="122">
        <v>2022</v>
      </c>
      <c r="B2391" s="58" t="s">
        <v>3711</v>
      </c>
      <c r="C2391" s="59">
        <v>1026259929</v>
      </c>
      <c r="D2391" s="65" t="s">
        <v>4207</v>
      </c>
      <c r="E2391" s="60" t="s">
        <v>742</v>
      </c>
      <c r="F2391" s="61">
        <v>44862</v>
      </c>
      <c r="G2391" s="62">
        <v>4</v>
      </c>
      <c r="H2391" s="62">
        <v>0</v>
      </c>
      <c r="I2391" s="61">
        <v>45010</v>
      </c>
      <c r="J2391" s="66" t="s">
        <v>1364</v>
      </c>
      <c r="K2391" s="128">
        <v>32270</v>
      </c>
      <c r="L2391" s="129">
        <f t="shared" ca="1" si="37"/>
        <v>36.775342465753425</v>
      </c>
      <c r="M2391" s="122">
        <v>0</v>
      </c>
      <c r="N2391" s="122" t="s">
        <v>1371</v>
      </c>
      <c r="O2391" s="122" t="s">
        <v>7813</v>
      </c>
    </row>
    <row r="2392" spans="1:15" s="120" customFormat="1" ht="12" hidden="1">
      <c r="A2392" s="122">
        <v>2022</v>
      </c>
      <c r="B2392" s="58" t="s">
        <v>3562</v>
      </c>
      <c r="C2392" s="59">
        <v>79466777</v>
      </c>
      <c r="D2392" s="65" t="s">
        <v>2347</v>
      </c>
      <c r="E2392" s="60" t="s">
        <v>739</v>
      </c>
      <c r="F2392" s="61">
        <v>44768</v>
      </c>
      <c r="G2392" s="62">
        <v>8</v>
      </c>
      <c r="H2392" s="62">
        <v>2</v>
      </c>
      <c r="I2392" s="61">
        <v>45012</v>
      </c>
      <c r="J2392" s="66" t="s">
        <v>1364</v>
      </c>
      <c r="K2392" s="128">
        <v>25116</v>
      </c>
      <c r="L2392" s="129">
        <f t="shared" ca="1" si="37"/>
        <v>56.375342465753427</v>
      </c>
      <c r="M2392" s="122">
        <v>0</v>
      </c>
      <c r="N2392" s="122" t="s">
        <v>1371</v>
      </c>
      <c r="O2392" s="122" t="s">
        <v>7813</v>
      </c>
    </row>
    <row r="2393" spans="1:15" s="120" customFormat="1" ht="12" hidden="1">
      <c r="A2393" s="122">
        <v>2022</v>
      </c>
      <c r="B2393" s="58" t="s">
        <v>3823</v>
      </c>
      <c r="C2393" s="59">
        <v>53052455</v>
      </c>
      <c r="D2393" s="65" t="s">
        <v>957</v>
      </c>
      <c r="E2393" s="60" t="s">
        <v>742</v>
      </c>
      <c r="F2393" s="61">
        <v>44918</v>
      </c>
      <c r="G2393" s="62">
        <v>3</v>
      </c>
      <c r="H2393" s="62">
        <v>5</v>
      </c>
      <c r="I2393" s="61">
        <v>45012</v>
      </c>
      <c r="J2393" s="66" t="s">
        <v>1364</v>
      </c>
      <c r="K2393" s="128">
        <v>30854</v>
      </c>
      <c r="L2393" s="129">
        <f t="shared" ca="1" si="37"/>
        <v>40.654794520547945</v>
      </c>
      <c r="M2393" s="122">
        <v>0</v>
      </c>
      <c r="N2393" s="122" t="s">
        <v>1371</v>
      </c>
      <c r="O2393" s="122" t="s">
        <v>7813</v>
      </c>
    </row>
    <row r="2394" spans="1:15" s="120" customFormat="1" ht="12" hidden="1">
      <c r="A2394" s="122">
        <v>2022</v>
      </c>
      <c r="B2394" s="58" t="s">
        <v>3848</v>
      </c>
      <c r="C2394" s="59">
        <v>79984413</v>
      </c>
      <c r="D2394" s="65" t="s">
        <v>4269</v>
      </c>
      <c r="E2394" s="60" t="s">
        <v>739</v>
      </c>
      <c r="F2394" s="61">
        <v>44924</v>
      </c>
      <c r="G2394" s="62">
        <v>3</v>
      </c>
      <c r="H2394" s="62">
        <v>0</v>
      </c>
      <c r="I2394" s="61">
        <v>45013</v>
      </c>
      <c r="J2394" s="66" t="s">
        <v>1365</v>
      </c>
      <c r="K2394" s="128">
        <v>29156</v>
      </c>
      <c r="L2394" s="129">
        <f t="shared" ca="1" si="37"/>
        <v>45.30684931506849</v>
      </c>
      <c r="M2394" s="122">
        <v>0</v>
      </c>
      <c r="N2394" s="122" t="s">
        <v>1371</v>
      </c>
      <c r="O2394" s="122" t="s">
        <v>7813</v>
      </c>
    </row>
    <row r="2395" spans="1:15" s="120" customFormat="1" ht="12" hidden="1">
      <c r="A2395" s="122">
        <v>2022</v>
      </c>
      <c r="B2395" s="58" t="s">
        <v>3791</v>
      </c>
      <c r="C2395" s="59">
        <v>1002201810</v>
      </c>
      <c r="D2395" s="65" t="s">
        <v>4232</v>
      </c>
      <c r="E2395" s="60" t="s">
        <v>742</v>
      </c>
      <c r="F2395" s="61">
        <v>44893</v>
      </c>
      <c r="G2395" s="62">
        <v>4</v>
      </c>
      <c r="H2395" s="62">
        <v>2</v>
      </c>
      <c r="I2395" s="61">
        <v>45014</v>
      </c>
      <c r="J2395" s="66" t="s">
        <v>1364</v>
      </c>
      <c r="K2395" s="128">
        <v>36761</v>
      </c>
      <c r="L2395" s="129">
        <f t="shared" ca="1" si="37"/>
        <v>24.471232876712328</v>
      </c>
      <c r="M2395" s="122">
        <v>0</v>
      </c>
      <c r="N2395" s="122" t="s">
        <v>1371</v>
      </c>
      <c r="O2395" s="122" t="s">
        <v>7813</v>
      </c>
    </row>
    <row r="2396" spans="1:15" s="120" customFormat="1" ht="12" hidden="1">
      <c r="A2396" s="122">
        <v>2022</v>
      </c>
      <c r="B2396" s="58" t="s">
        <v>3077</v>
      </c>
      <c r="C2396" s="59">
        <v>53930299</v>
      </c>
      <c r="D2396" s="65" t="s">
        <v>3932</v>
      </c>
      <c r="E2396" s="60" t="s">
        <v>742</v>
      </c>
      <c r="F2396" s="61">
        <v>44580</v>
      </c>
      <c r="G2396" s="62">
        <v>14</v>
      </c>
      <c r="H2396" s="62">
        <v>12</v>
      </c>
      <c r="I2396" s="61">
        <v>45015</v>
      </c>
      <c r="J2396" s="66" t="s">
        <v>1365</v>
      </c>
      <c r="K2396" s="128">
        <v>30644</v>
      </c>
      <c r="L2396" s="129">
        <f t="shared" ca="1" si="37"/>
        <v>41.230136986301368</v>
      </c>
      <c r="M2396" s="122">
        <v>0</v>
      </c>
      <c r="N2396" s="122" t="s">
        <v>1371</v>
      </c>
      <c r="O2396" s="122" t="s">
        <v>7813</v>
      </c>
    </row>
    <row r="2397" spans="1:15" s="120" customFormat="1" ht="12" hidden="1">
      <c r="A2397" s="122">
        <v>2022</v>
      </c>
      <c r="B2397" s="58" t="s">
        <v>3199</v>
      </c>
      <c r="C2397" s="59">
        <v>1033701208</v>
      </c>
      <c r="D2397" s="65" t="s">
        <v>3962</v>
      </c>
      <c r="E2397" s="60" t="s">
        <v>742</v>
      </c>
      <c r="F2397" s="61">
        <v>44581</v>
      </c>
      <c r="G2397" s="62">
        <v>14</v>
      </c>
      <c r="H2397" s="62">
        <v>11</v>
      </c>
      <c r="I2397" s="61">
        <v>45015</v>
      </c>
      <c r="J2397" s="66" t="s">
        <v>1364</v>
      </c>
      <c r="K2397" s="128">
        <v>32369</v>
      </c>
      <c r="L2397" s="129">
        <f t="shared" ca="1" si="37"/>
        <v>36.504109589041093</v>
      </c>
      <c r="M2397" s="122">
        <v>0</v>
      </c>
      <c r="N2397" s="122" t="s">
        <v>1371</v>
      </c>
      <c r="O2397" s="122" t="s">
        <v>7813</v>
      </c>
    </row>
    <row r="2398" spans="1:15" s="120" customFormat="1" ht="12" hidden="1">
      <c r="A2398" s="122">
        <v>2022</v>
      </c>
      <c r="B2398" s="58" t="s">
        <v>3218</v>
      </c>
      <c r="C2398" s="59">
        <v>51901763</v>
      </c>
      <c r="D2398" s="65" t="s">
        <v>1083</v>
      </c>
      <c r="E2398" s="60" t="s">
        <v>742</v>
      </c>
      <c r="F2398" s="61">
        <v>44581</v>
      </c>
      <c r="G2398" s="62">
        <v>14</v>
      </c>
      <c r="H2398" s="62">
        <v>11</v>
      </c>
      <c r="I2398" s="61">
        <v>45015</v>
      </c>
      <c r="J2398" s="66" t="s">
        <v>1364</v>
      </c>
      <c r="K2398" s="128">
        <v>24787</v>
      </c>
      <c r="L2398" s="129">
        <f t="shared" ca="1" si="37"/>
        <v>57.276712328767125</v>
      </c>
      <c r="M2398" s="122">
        <v>0</v>
      </c>
      <c r="N2398" s="122" t="s">
        <v>1371</v>
      </c>
      <c r="O2398" s="122" t="s">
        <v>7813</v>
      </c>
    </row>
    <row r="2399" spans="1:15" s="120" customFormat="1" ht="12" hidden="1">
      <c r="A2399" s="122">
        <v>2022</v>
      </c>
      <c r="B2399" s="58" t="s">
        <v>3219</v>
      </c>
      <c r="C2399" s="59">
        <v>1026258684</v>
      </c>
      <c r="D2399" s="65" t="s">
        <v>1017</v>
      </c>
      <c r="E2399" s="60" t="s">
        <v>742</v>
      </c>
      <c r="F2399" s="61">
        <v>44582</v>
      </c>
      <c r="G2399" s="62">
        <v>14</v>
      </c>
      <c r="H2399" s="62">
        <v>10</v>
      </c>
      <c r="I2399" s="61">
        <v>45015</v>
      </c>
      <c r="J2399" s="66" t="s">
        <v>1364</v>
      </c>
      <c r="K2399" s="128">
        <v>32159</v>
      </c>
      <c r="L2399" s="129">
        <f t="shared" ca="1" si="37"/>
        <v>37.079452054794523</v>
      </c>
      <c r="M2399" s="122">
        <v>0</v>
      </c>
      <c r="N2399" s="122" t="s">
        <v>1371</v>
      </c>
      <c r="O2399" s="122" t="s">
        <v>7813</v>
      </c>
    </row>
    <row r="2400" spans="1:15" s="120" customFormat="1" ht="12" hidden="1">
      <c r="A2400" s="122">
        <v>2022</v>
      </c>
      <c r="B2400" s="58" t="s">
        <v>3279</v>
      </c>
      <c r="C2400" s="59">
        <v>80808488</v>
      </c>
      <c r="D2400" s="65" t="s">
        <v>1089</v>
      </c>
      <c r="E2400" s="60" t="s">
        <v>739</v>
      </c>
      <c r="F2400" s="61">
        <v>44582</v>
      </c>
      <c r="G2400" s="62">
        <v>14</v>
      </c>
      <c r="H2400" s="62">
        <v>10</v>
      </c>
      <c r="I2400" s="61">
        <v>45015</v>
      </c>
      <c r="J2400" s="66" t="s">
        <v>1364</v>
      </c>
      <c r="K2400" s="128">
        <v>30869</v>
      </c>
      <c r="L2400" s="129">
        <f t="shared" ca="1" si="37"/>
        <v>40.613698630136987</v>
      </c>
      <c r="M2400" s="122">
        <v>0</v>
      </c>
      <c r="N2400" s="122" t="s">
        <v>1371</v>
      </c>
      <c r="O2400" s="122" t="s">
        <v>7813</v>
      </c>
    </row>
    <row r="2401" spans="1:15" s="120" customFormat="1" ht="12" hidden="1">
      <c r="A2401" s="122">
        <v>2022</v>
      </c>
      <c r="B2401" s="58" t="s">
        <v>3336</v>
      </c>
      <c r="C2401" s="59">
        <v>52837397</v>
      </c>
      <c r="D2401" s="65" t="s">
        <v>2480</v>
      </c>
      <c r="E2401" s="60" t="s">
        <v>742</v>
      </c>
      <c r="F2401" s="61">
        <v>44582</v>
      </c>
      <c r="G2401" s="62">
        <v>14</v>
      </c>
      <c r="H2401" s="62">
        <v>10</v>
      </c>
      <c r="I2401" s="61">
        <v>45015</v>
      </c>
      <c r="J2401" s="66" t="s">
        <v>1364</v>
      </c>
      <c r="K2401" s="128">
        <v>29929</v>
      </c>
      <c r="L2401" s="129">
        <f t="shared" ca="1" si="37"/>
        <v>43.18904109589041</v>
      </c>
      <c r="M2401" s="122">
        <v>0</v>
      </c>
      <c r="N2401" s="122" t="s">
        <v>1371</v>
      </c>
      <c r="O2401" s="122" t="s">
        <v>7813</v>
      </c>
    </row>
    <row r="2402" spans="1:15" s="120" customFormat="1" ht="12" hidden="1">
      <c r="A2402" s="122">
        <v>2022</v>
      </c>
      <c r="B2402" s="58" t="s">
        <v>3396</v>
      </c>
      <c r="C2402" s="59">
        <v>1019073628</v>
      </c>
      <c r="D2402" s="65" t="s">
        <v>4024</v>
      </c>
      <c r="E2402" s="60" t="s">
        <v>739</v>
      </c>
      <c r="F2402" s="61">
        <v>44586</v>
      </c>
      <c r="G2402" s="62">
        <v>14</v>
      </c>
      <c r="H2402" s="62">
        <v>6</v>
      </c>
      <c r="I2402" s="61">
        <v>45015</v>
      </c>
      <c r="J2402" s="66" t="s">
        <v>1365</v>
      </c>
      <c r="K2402" s="128">
        <v>33830</v>
      </c>
      <c r="L2402" s="129">
        <f t="shared" ca="1" si="37"/>
        <v>32.5013698630137</v>
      </c>
      <c r="M2402" s="122">
        <v>0</v>
      </c>
      <c r="N2402" s="122" t="s">
        <v>1371</v>
      </c>
      <c r="O2402" s="122" t="s">
        <v>7813</v>
      </c>
    </row>
    <row r="2403" spans="1:15" s="120" customFormat="1" ht="12" hidden="1">
      <c r="A2403" s="122">
        <v>2022</v>
      </c>
      <c r="B2403" s="58" t="s">
        <v>3560</v>
      </c>
      <c r="C2403" s="59">
        <v>1014270580</v>
      </c>
      <c r="D2403" s="65" t="s">
        <v>4128</v>
      </c>
      <c r="E2403" s="60" t="s">
        <v>739</v>
      </c>
      <c r="F2403" s="61">
        <v>44769</v>
      </c>
      <c r="G2403" s="62">
        <v>8</v>
      </c>
      <c r="H2403" s="62">
        <v>4</v>
      </c>
      <c r="I2403" s="61">
        <v>45015</v>
      </c>
      <c r="J2403" s="66" t="s">
        <v>1364</v>
      </c>
      <c r="K2403" s="128">
        <v>34964</v>
      </c>
      <c r="L2403" s="129">
        <f t="shared" ca="1" si="37"/>
        <v>29.394520547945206</v>
      </c>
      <c r="M2403" s="122">
        <v>0</v>
      </c>
      <c r="N2403" s="122" t="s">
        <v>1371</v>
      </c>
      <c r="O2403" s="122" t="s">
        <v>7813</v>
      </c>
    </row>
    <row r="2404" spans="1:15" s="120" customFormat="1" ht="12" hidden="1">
      <c r="A2404" s="122">
        <v>2022</v>
      </c>
      <c r="B2404" s="58" t="s">
        <v>2905</v>
      </c>
      <c r="C2404" s="59">
        <v>45531690</v>
      </c>
      <c r="D2404" s="65" t="s">
        <v>2529</v>
      </c>
      <c r="E2404" s="60" t="s">
        <v>742</v>
      </c>
      <c r="F2404" s="61">
        <v>44573</v>
      </c>
      <c r="G2404" s="62">
        <v>14</v>
      </c>
      <c r="H2404" s="62">
        <v>19</v>
      </c>
      <c r="I2404" s="61">
        <v>45016</v>
      </c>
      <c r="J2404" s="66" t="s">
        <v>1364</v>
      </c>
      <c r="K2404" s="128">
        <v>29832</v>
      </c>
      <c r="L2404" s="129">
        <f t="shared" ca="1" si="37"/>
        <v>43.454794520547942</v>
      </c>
      <c r="M2404" s="122">
        <v>0</v>
      </c>
      <c r="N2404" s="122" t="s">
        <v>1371</v>
      </c>
      <c r="O2404" s="122" t="s">
        <v>7813</v>
      </c>
    </row>
    <row r="2405" spans="1:15" s="120" customFormat="1" ht="12" hidden="1">
      <c r="A2405" s="122">
        <v>2022</v>
      </c>
      <c r="B2405" s="58" t="s">
        <v>2987</v>
      </c>
      <c r="C2405" s="59">
        <v>53107403</v>
      </c>
      <c r="D2405" s="65" t="s">
        <v>2346</v>
      </c>
      <c r="E2405" s="60" t="s">
        <v>742</v>
      </c>
      <c r="F2405" s="61">
        <v>44574</v>
      </c>
      <c r="G2405" s="62">
        <v>14</v>
      </c>
      <c r="H2405" s="62">
        <v>18</v>
      </c>
      <c r="I2405" s="61">
        <v>45016</v>
      </c>
      <c r="J2405" s="66" t="s">
        <v>1364</v>
      </c>
      <c r="K2405" s="128">
        <v>31227</v>
      </c>
      <c r="L2405" s="129">
        <f t="shared" ca="1" si="37"/>
        <v>39.632876712328766</v>
      </c>
      <c r="M2405" s="122">
        <v>0</v>
      </c>
      <c r="N2405" s="122" t="s">
        <v>1371</v>
      </c>
      <c r="O2405" s="122" t="s">
        <v>7813</v>
      </c>
    </row>
    <row r="2406" spans="1:15" s="120" customFormat="1" ht="12" hidden="1">
      <c r="A2406" s="122">
        <v>2022</v>
      </c>
      <c r="B2406" s="58" t="s">
        <v>2991</v>
      </c>
      <c r="C2406" s="59">
        <v>79466477</v>
      </c>
      <c r="D2406" s="65" t="s">
        <v>965</v>
      </c>
      <c r="E2406" s="60" t="s">
        <v>739</v>
      </c>
      <c r="F2406" s="61">
        <v>44578</v>
      </c>
      <c r="G2406" s="62">
        <v>14</v>
      </c>
      <c r="H2406" s="62">
        <v>14</v>
      </c>
      <c r="I2406" s="61">
        <v>45016</v>
      </c>
      <c r="J2406" s="66" t="s">
        <v>1364</v>
      </c>
      <c r="K2406" s="128">
        <v>25154</v>
      </c>
      <c r="L2406" s="129">
        <f t="shared" ca="1" si="37"/>
        <v>56.271232876712325</v>
      </c>
      <c r="M2406" s="122">
        <v>0</v>
      </c>
      <c r="N2406" s="122" t="s">
        <v>1371</v>
      </c>
      <c r="O2406" s="122" t="s">
        <v>7813</v>
      </c>
    </row>
    <row r="2407" spans="1:15" s="120" customFormat="1" ht="12" hidden="1">
      <c r="A2407" s="122">
        <v>2022</v>
      </c>
      <c r="B2407" s="58" t="s">
        <v>2993</v>
      </c>
      <c r="C2407" s="59">
        <v>80850767</v>
      </c>
      <c r="D2407" s="65" t="s">
        <v>1242</v>
      </c>
      <c r="E2407" s="60" t="s">
        <v>739</v>
      </c>
      <c r="F2407" s="61">
        <v>44578</v>
      </c>
      <c r="G2407" s="62">
        <v>14</v>
      </c>
      <c r="H2407" s="62">
        <v>14</v>
      </c>
      <c r="I2407" s="61">
        <v>45016</v>
      </c>
      <c r="J2407" s="66" t="s">
        <v>1364</v>
      </c>
      <c r="K2407" s="128">
        <v>30907</v>
      </c>
      <c r="L2407" s="129">
        <f t="shared" ca="1" si="37"/>
        <v>40.509589041095893</v>
      </c>
      <c r="M2407" s="122">
        <v>0</v>
      </c>
      <c r="N2407" s="122" t="s">
        <v>1371</v>
      </c>
      <c r="O2407" s="122" t="s">
        <v>7813</v>
      </c>
    </row>
    <row r="2408" spans="1:15" s="120" customFormat="1" ht="12" hidden="1">
      <c r="A2408" s="122">
        <v>2022</v>
      </c>
      <c r="B2408" s="58" t="s">
        <v>3538</v>
      </c>
      <c r="C2408" s="59">
        <v>52807994</v>
      </c>
      <c r="D2408" s="65" t="s">
        <v>2644</v>
      </c>
      <c r="E2408" s="60" t="s">
        <v>739</v>
      </c>
      <c r="F2408" s="61">
        <v>44750</v>
      </c>
      <c r="G2408" s="62">
        <v>8</v>
      </c>
      <c r="H2408" s="62">
        <v>23</v>
      </c>
      <c r="I2408" s="61">
        <v>45016</v>
      </c>
      <c r="J2408" s="66" t="s">
        <v>1364</v>
      </c>
      <c r="K2408" s="128">
        <v>29288</v>
      </c>
      <c r="L2408" s="129">
        <f t="shared" ca="1" si="37"/>
        <v>44.945205479452056</v>
      </c>
      <c r="M2408" s="122">
        <v>0</v>
      </c>
      <c r="N2408" s="122" t="s">
        <v>1371</v>
      </c>
      <c r="O2408" s="122" t="s">
        <v>7813</v>
      </c>
    </row>
    <row r="2409" spans="1:15" s="120" customFormat="1" ht="12" hidden="1">
      <c r="A2409" s="122">
        <v>2022</v>
      </c>
      <c r="B2409" s="58" t="s">
        <v>3162</v>
      </c>
      <c r="C2409" s="59">
        <v>52849652</v>
      </c>
      <c r="D2409" s="65" t="s">
        <v>989</v>
      </c>
      <c r="E2409" s="60" t="s">
        <v>742</v>
      </c>
      <c r="F2409" s="61">
        <v>44582</v>
      </c>
      <c r="G2409" s="62">
        <v>11</v>
      </c>
      <c r="H2409" s="62">
        <v>9</v>
      </c>
      <c r="I2409" s="61">
        <v>45017</v>
      </c>
      <c r="J2409" s="66" t="s">
        <v>1364</v>
      </c>
      <c r="K2409" s="128">
        <v>29365</v>
      </c>
      <c r="L2409" s="129">
        <f t="shared" ca="1" si="37"/>
        <v>44.734246575342468</v>
      </c>
      <c r="M2409" s="122">
        <v>0</v>
      </c>
      <c r="N2409" s="122" t="s">
        <v>1371</v>
      </c>
      <c r="O2409" s="122" t="s">
        <v>7813</v>
      </c>
    </row>
    <row r="2410" spans="1:15" s="120" customFormat="1" ht="12" hidden="1">
      <c r="A2410" s="122">
        <v>2022</v>
      </c>
      <c r="B2410" s="58" t="s">
        <v>3700</v>
      </c>
      <c r="C2410" s="59">
        <v>80412631</v>
      </c>
      <c r="D2410" s="65" t="s">
        <v>4200</v>
      </c>
      <c r="E2410" s="60" t="s">
        <v>739</v>
      </c>
      <c r="F2410" s="61">
        <v>44867</v>
      </c>
      <c r="G2410" s="62">
        <v>5</v>
      </c>
      <c r="H2410" s="62">
        <v>0</v>
      </c>
      <c r="I2410" s="61">
        <v>45017</v>
      </c>
      <c r="J2410" s="66" t="s">
        <v>1364</v>
      </c>
      <c r="K2410" s="128">
        <v>24532</v>
      </c>
      <c r="L2410" s="129">
        <f t="shared" ca="1" si="37"/>
        <v>57.975342465753428</v>
      </c>
      <c r="M2410" s="122">
        <v>0</v>
      </c>
      <c r="N2410" s="122" t="s">
        <v>1371</v>
      </c>
      <c r="O2410" s="122" t="s">
        <v>7813</v>
      </c>
    </row>
    <row r="2411" spans="1:15" s="120" customFormat="1" ht="12" hidden="1">
      <c r="A2411" s="122">
        <v>2022</v>
      </c>
      <c r="B2411" s="58" t="s">
        <v>3847</v>
      </c>
      <c r="C2411" s="59">
        <v>1023886383</v>
      </c>
      <c r="D2411" s="65" t="s">
        <v>3887</v>
      </c>
      <c r="E2411" s="60" t="s">
        <v>742</v>
      </c>
      <c r="F2411" s="61">
        <v>44924</v>
      </c>
      <c r="G2411" s="62">
        <v>3</v>
      </c>
      <c r="H2411" s="62">
        <v>4</v>
      </c>
      <c r="I2411" s="61">
        <v>45018</v>
      </c>
      <c r="J2411" s="66" t="s">
        <v>1364</v>
      </c>
      <c r="K2411" s="128">
        <v>32665</v>
      </c>
      <c r="L2411" s="129">
        <f t="shared" ca="1" si="37"/>
        <v>35.69315068493151</v>
      </c>
      <c r="M2411" s="122">
        <v>0</v>
      </c>
      <c r="N2411" s="122" t="s">
        <v>1371</v>
      </c>
      <c r="O2411" s="122" t="s">
        <v>7813</v>
      </c>
    </row>
    <row r="2412" spans="1:15" s="120" customFormat="1" ht="12" hidden="1">
      <c r="A2412" s="122">
        <v>2022</v>
      </c>
      <c r="B2412" s="58" t="s">
        <v>3611</v>
      </c>
      <c r="C2412" s="59">
        <v>52266757</v>
      </c>
      <c r="D2412" s="65" t="s">
        <v>4101</v>
      </c>
      <c r="E2412" s="60" t="s">
        <v>742</v>
      </c>
      <c r="F2412" s="61">
        <v>44799</v>
      </c>
      <c r="G2412" s="62">
        <v>7</v>
      </c>
      <c r="H2412" s="62">
        <v>9</v>
      </c>
      <c r="I2412" s="61">
        <v>45020</v>
      </c>
      <c r="J2412" s="66" t="s">
        <v>1364</v>
      </c>
      <c r="K2412" s="128">
        <v>28020</v>
      </c>
      <c r="L2412" s="129">
        <f t="shared" ca="1" si="37"/>
        <v>48.419178082191777</v>
      </c>
      <c r="M2412" s="122">
        <v>0</v>
      </c>
      <c r="N2412" s="122" t="s">
        <v>1371</v>
      </c>
      <c r="O2412" s="122" t="s">
        <v>7813</v>
      </c>
    </row>
    <row r="2413" spans="1:15" s="120" customFormat="1" ht="12" hidden="1">
      <c r="A2413" s="122">
        <v>2022</v>
      </c>
      <c r="B2413" s="58" t="s">
        <v>3812</v>
      </c>
      <c r="C2413" s="59">
        <v>52879571</v>
      </c>
      <c r="D2413" s="65" t="s">
        <v>4245</v>
      </c>
      <c r="E2413" s="60" t="s">
        <v>742</v>
      </c>
      <c r="F2413" s="61">
        <v>44902</v>
      </c>
      <c r="G2413" s="62">
        <v>4</v>
      </c>
      <c r="H2413" s="62">
        <v>0</v>
      </c>
      <c r="I2413" s="61">
        <v>45022</v>
      </c>
      <c r="J2413" s="66" t="s">
        <v>1365</v>
      </c>
      <c r="K2413" s="128">
        <v>30661</v>
      </c>
      <c r="L2413" s="129">
        <f t="shared" ca="1" si="37"/>
        <v>41.183561643835617</v>
      </c>
      <c r="M2413" s="122">
        <v>0</v>
      </c>
      <c r="N2413" s="122" t="s">
        <v>1371</v>
      </c>
      <c r="O2413" s="122" t="s">
        <v>7813</v>
      </c>
    </row>
    <row r="2414" spans="1:15" s="120" customFormat="1" ht="12" hidden="1">
      <c r="A2414" s="122">
        <v>2022</v>
      </c>
      <c r="B2414" s="58" t="s">
        <v>3817</v>
      </c>
      <c r="C2414" s="59">
        <v>53040784</v>
      </c>
      <c r="D2414" s="65" t="s">
        <v>4248</v>
      </c>
      <c r="E2414" s="60" t="s">
        <v>742</v>
      </c>
      <c r="F2414" s="61">
        <v>44909</v>
      </c>
      <c r="G2414" s="62">
        <v>3</v>
      </c>
      <c r="H2414" s="62">
        <v>0</v>
      </c>
      <c r="I2414" s="61">
        <v>45025</v>
      </c>
      <c r="J2414" s="66" t="s">
        <v>1364</v>
      </c>
      <c r="K2414" s="128">
        <v>31215</v>
      </c>
      <c r="L2414" s="129">
        <f t="shared" ca="1" si="37"/>
        <v>39.665753424657531</v>
      </c>
      <c r="M2414" s="122">
        <v>0</v>
      </c>
      <c r="N2414" s="122" t="s">
        <v>1371</v>
      </c>
      <c r="O2414" s="122" t="s">
        <v>7813</v>
      </c>
    </row>
    <row r="2415" spans="1:15" s="120" customFormat="1" ht="12" hidden="1">
      <c r="A2415" s="122">
        <v>2022</v>
      </c>
      <c r="B2415" s="58" t="s">
        <v>3373</v>
      </c>
      <c r="C2415" s="59">
        <v>52725553</v>
      </c>
      <c r="D2415" s="65" t="s">
        <v>1204</v>
      </c>
      <c r="E2415" s="60" t="s">
        <v>742</v>
      </c>
      <c r="F2415" s="61">
        <v>44585</v>
      </c>
      <c r="G2415" s="62">
        <v>14</v>
      </c>
      <c r="H2415" s="62">
        <v>18</v>
      </c>
      <c r="I2415" s="61">
        <v>45027</v>
      </c>
      <c r="J2415" s="66" t="s">
        <v>1364</v>
      </c>
      <c r="K2415" s="128">
        <v>29607</v>
      </c>
      <c r="L2415" s="129">
        <f t="shared" ca="1" si="37"/>
        <v>44.07123287671233</v>
      </c>
      <c r="M2415" s="122">
        <v>0</v>
      </c>
      <c r="N2415" s="122" t="s">
        <v>1371</v>
      </c>
      <c r="O2415" s="122" t="s">
        <v>7813</v>
      </c>
    </row>
    <row r="2416" spans="1:15" s="120" customFormat="1" ht="12" hidden="1">
      <c r="A2416" s="122">
        <v>2022</v>
      </c>
      <c r="B2416" s="58" t="s">
        <v>2823</v>
      </c>
      <c r="C2416" s="59">
        <v>1012370432</v>
      </c>
      <c r="D2416" s="65" t="s">
        <v>1210</v>
      </c>
      <c r="E2416" s="60" t="s">
        <v>739</v>
      </c>
      <c r="F2416" s="61">
        <v>44574</v>
      </c>
      <c r="G2416" s="62">
        <v>15</v>
      </c>
      <c r="H2416" s="62">
        <v>0</v>
      </c>
      <c r="I2416" s="61">
        <v>45028</v>
      </c>
      <c r="J2416" s="66" t="s">
        <v>1364</v>
      </c>
      <c r="K2416" s="128">
        <v>33182</v>
      </c>
      <c r="L2416" s="129">
        <f t="shared" ca="1" si="37"/>
        <v>34.276712328767125</v>
      </c>
      <c r="M2416" s="122">
        <v>0</v>
      </c>
      <c r="N2416" s="122" t="s">
        <v>1371</v>
      </c>
      <c r="O2416" s="122" t="s">
        <v>7813</v>
      </c>
    </row>
    <row r="2417" spans="1:15" s="120" customFormat="1" ht="12" hidden="1">
      <c r="A2417" s="122">
        <v>2022</v>
      </c>
      <c r="B2417" s="58" t="s">
        <v>3832</v>
      </c>
      <c r="C2417" s="59">
        <v>1032364324</v>
      </c>
      <c r="D2417" s="65" t="s">
        <v>4258</v>
      </c>
      <c r="E2417" s="60" t="s">
        <v>739</v>
      </c>
      <c r="F2417" s="61">
        <v>44924</v>
      </c>
      <c r="G2417" s="62">
        <v>3</v>
      </c>
      <c r="H2417" s="62">
        <v>15</v>
      </c>
      <c r="I2417" s="61">
        <v>45029</v>
      </c>
      <c r="J2417" s="66" t="s">
        <v>1364</v>
      </c>
      <c r="K2417" s="128">
        <v>31584</v>
      </c>
      <c r="L2417" s="129">
        <f t="shared" ca="1" si="37"/>
        <v>38.654794520547945</v>
      </c>
      <c r="M2417" s="122">
        <v>0</v>
      </c>
      <c r="N2417" s="122" t="s">
        <v>1371</v>
      </c>
      <c r="O2417" s="122" t="s">
        <v>7813</v>
      </c>
    </row>
    <row r="2418" spans="1:15" s="120" customFormat="1" ht="12" hidden="1">
      <c r="A2418" s="122">
        <v>2022</v>
      </c>
      <c r="B2418" s="58" t="s">
        <v>3683</v>
      </c>
      <c r="C2418" s="59">
        <v>1032459161</v>
      </c>
      <c r="D2418" s="65" t="s">
        <v>4189</v>
      </c>
      <c r="E2418" s="60" t="s">
        <v>739</v>
      </c>
      <c r="F2418" s="61">
        <v>44866</v>
      </c>
      <c r="G2418" s="62">
        <v>5</v>
      </c>
      <c r="H2418" s="62">
        <v>16</v>
      </c>
      <c r="I2418" s="61">
        <v>45032</v>
      </c>
      <c r="J2418" s="66" t="s">
        <v>1364</v>
      </c>
      <c r="K2418" s="128">
        <v>34235</v>
      </c>
      <c r="L2418" s="129">
        <f t="shared" ca="1" si="37"/>
        <v>31.391780821917809</v>
      </c>
      <c r="M2418" s="122">
        <v>0</v>
      </c>
      <c r="N2418" s="122" t="s">
        <v>1371</v>
      </c>
      <c r="O2418" s="122" t="s">
        <v>7813</v>
      </c>
    </row>
    <row r="2419" spans="1:15" s="120" customFormat="1" ht="12" hidden="1">
      <c r="A2419" s="122">
        <v>2022</v>
      </c>
      <c r="B2419" s="58" t="s">
        <v>3226</v>
      </c>
      <c r="C2419" s="59">
        <v>52251447</v>
      </c>
      <c r="D2419" s="65" t="s">
        <v>2410</v>
      </c>
      <c r="E2419" s="60" t="s">
        <v>742</v>
      </c>
      <c r="F2419" s="61">
        <v>44580</v>
      </c>
      <c r="G2419" s="62">
        <v>15</v>
      </c>
      <c r="H2419" s="62">
        <v>0</v>
      </c>
      <c r="I2419" s="61">
        <v>45034</v>
      </c>
      <c r="J2419" s="66" t="s">
        <v>1364</v>
      </c>
      <c r="K2419" s="128">
        <v>27298</v>
      </c>
      <c r="L2419" s="129">
        <f t="shared" ca="1" si="37"/>
        <v>50.397260273972606</v>
      </c>
      <c r="M2419" s="122">
        <v>0</v>
      </c>
      <c r="N2419" s="122" t="s">
        <v>1371</v>
      </c>
      <c r="O2419" s="122" t="s">
        <v>7813</v>
      </c>
    </row>
    <row r="2420" spans="1:15" s="120" customFormat="1" ht="12" hidden="1">
      <c r="A2420" s="122">
        <v>2022</v>
      </c>
      <c r="B2420" s="58" t="s">
        <v>2977</v>
      </c>
      <c r="C2420" s="59">
        <v>79600167</v>
      </c>
      <c r="D2420" s="65" t="s">
        <v>2533</v>
      </c>
      <c r="E2420" s="60" t="s">
        <v>739</v>
      </c>
      <c r="F2420" s="61">
        <v>44585</v>
      </c>
      <c r="G2420" s="62">
        <v>21</v>
      </c>
      <c r="H2420" s="62">
        <v>0</v>
      </c>
      <c r="I2420" s="61">
        <v>45035</v>
      </c>
      <c r="J2420" s="66" t="s">
        <v>1364</v>
      </c>
      <c r="K2420" s="128">
        <v>26718</v>
      </c>
      <c r="L2420" s="129">
        <f t="shared" ca="1" si="37"/>
        <v>51.986301369863014</v>
      </c>
      <c r="M2420" s="122">
        <v>0</v>
      </c>
      <c r="N2420" s="122" t="s">
        <v>1371</v>
      </c>
      <c r="O2420" s="122" t="s">
        <v>7813</v>
      </c>
    </row>
    <row r="2421" spans="1:15" s="120" customFormat="1" ht="12" hidden="1">
      <c r="A2421" s="122">
        <v>2022</v>
      </c>
      <c r="B2421" s="58" t="s">
        <v>3011</v>
      </c>
      <c r="C2421" s="59">
        <v>1095801016</v>
      </c>
      <c r="D2421" s="65" t="s">
        <v>3916</v>
      </c>
      <c r="E2421" s="60" t="s">
        <v>742</v>
      </c>
      <c r="F2421" s="61">
        <v>44579</v>
      </c>
      <c r="G2421" s="62">
        <v>11</v>
      </c>
      <c r="H2421" s="62">
        <v>15</v>
      </c>
      <c r="I2421" s="61">
        <v>45037</v>
      </c>
      <c r="J2421" s="66" t="s">
        <v>1364</v>
      </c>
      <c r="K2421" s="128">
        <v>32643</v>
      </c>
      <c r="L2421" s="129">
        <f t="shared" ca="1" si="37"/>
        <v>35.753424657534246</v>
      </c>
      <c r="M2421" s="122">
        <v>0</v>
      </c>
      <c r="N2421" s="122" t="s">
        <v>1371</v>
      </c>
      <c r="O2421" s="122" t="s">
        <v>7813</v>
      </c>
    </row>
    <row r="2422" spans="1:15" s="120" customFormat="1" ht="12" hidden="1">
      <c r="A2422" s="122">
        <v>2022</v>
      </c>
      <c r="B2422" s="58" t="s">
        <v>3801</v>
      </c>
      <c r="C2422" s="59">
        <v>53140489</v>
      </c>
      <c r="D2422" s="65" t="s">
        <v>4237</v>
      </c>
      <c r="E2422" s="60" t="s">
        <v>742</v>
      </c>
      <c r="F2422" s="61">
        <v>44889</v>
      </c>
      <c r="G2422" s="62">
        <v>5</v>
      </c>
      <c r="H2422" s="62">
        <v>0</v>
      </c>
      <c r="I2422" s="61">
        <v>45039</v>
      </c>
      <c r="J2422" s="66" t="s">
        <v>1364</v>
      </c>
      <c r="K2422" s="128">
        <v>31336</v>
      </c>
      <c r="L2422" s="129">
        <f t="shared" ca="1" si="37"/>
        <v>39.334246575342469</v>
      </c>
      <c r="M2422" s="122">
        <v>0</v>
      </c>
      <c r="N2422" s="122" t="s">
        <v>1371</v>
      </c>
      <c r="O2422" s="122" t="s">
        <v>7813</v>
      </c>
    </row>
    <row r="2423" spans="1:15" s="120" customFormat="1" ht="12" hidden="1">
      <c r="A2423" s="122">
        <v>2022</v>
      </c>
      <c r="B2423" s="58" t="s">
        <v>3845</v>
      </c>
      <c r="C2423" s="59">
        <v>1022378140</v>
      </c>
      <c r="D2423" s="65" t="s">
        <v>4268</v>
      </c>
      <c r="E2423" s="60" t="s">
        <v>739</v>
      </c>
      <c r="F2423" s="61">
        <v>44922</v>
      </c>
      <c r="G2423" s="62">
        <v>4</v>
      </c>
      <c r="H2423" s="62">
        <v>0</v>
      </c>
      <c r="I2423" s="61">
        <v>45042</v>
      </c>
      <c r="J2423" s="66" t="s">
        <v>1364</v>
      </c>
      <c r="K2423" s="128">
        <v>33785</v>
      </c>
      <c r="L2423" s="129">
        <f t="shared" ca="1" si="37"/>
        <v>32.624657534246573</v>
      </c>
      <c r="M2423" s="122">
        <v>0</v>
      </c>
      <c r="N2423" s="122" t="s">
        <v>1371</v>
      </c>
      <c r="O2423" s="122" t="s">
        <v>7813</v>
      </c>
    </row>
    <row r="2424" spans="1:15" s="120" customFormat="1" ht="12" hidden="1">
      <c r="A2424" s="122">
        <v>2022</v>
      </c>
      <c r="B2424" s="58" t="s">
        <v>2994</v>
      </c>
      <c r="C2424" s="59">
        <v>1014278158</v>
      </c>
      <c r="D2424" s="65" t="s">
        <v>1349</v>
      </c>
      <c r="E2424" s="60" t="s">
        <v>739</v>
      </c>
      <c r="F2424" s="61">
        <v>44578</v>
      </c>
      <c r="G2424" s="62">
        <v>15</v>
      </c>
      <c r="H2424" s="62">
        <v>14</v>
      </c>
      <c r="I2424" s="61">
        <v>45046</v>
      </c>
      <c r="J2424" s="66" t="s">
        <v>1364</v>
      </c>
      <c r="K2424" s="128">
        <v>35216</v>
      </c>
      <c r="L2424" s="129">
        <f t="shared" ca="1" si="37"/>
        <v>28.704109589041096</v>
      </c>
      <c r="M2424" s="122">
        <v>0</v>
      </c>
      <c r="N2424" s="122" t="s">
        <v>1371</v>
      </c>
      <c r="O2424" s="122" t="s">
        <v>7813</v>
      </c>
    </row>
    <row r="2425" spans="1:15" s="120" customFormat="1" ht="12" hidden="1">
      <c r="A2425" s="122">
        <v>2022</v>
      </c>
      <c r="B2425" s="58" t="s">
        <v>3181</v>
      </c>
      <c r="C2425" s="59">
        <v>1032394420</v>
      </c>
      <c r="D2425" s="65" t="s">
        <v>868</v>
      </c>
      <c r="E2425" s="60" t="s">
        <v>742</v>
      </c>
      <c r="F2425" s="61">
        <v>44579</v>
      </c>
      <c r="G2425" s="62">
        <v>11</v>
      </c>
      <c r="H2425" s="62">
        <v>15</v>
      </c>
      <c r="I2425" s="61">
        <v>45048</v>
      </c>
      <c r="J2425" s="66" t="s">
        <v>1364</v>
      </c>
      <c r="K2425" s="128">
        <v>32016</v>
      </c>
      <c r="L2425" s="129">
        <f t="shared" ca="1" si="37"/>
        <v>37.471232876712328</v>
      </c>
      <c r="M2425" s="122">
        <v>0</v>
      </c>
      <c r="N2425" s="122" t="s">
        <v>1371</v>
      </c>
      <c r="O2425" s="122" t="s">
        <v>7813</v>
      </c>
    </row>
    <row r="2426" spans="1:15" s="120" customFormat="1" ht="12" hidden="1">
      <c r="A2426" s="122">
        <v>2022</v>
      </c>
      <c r="B2426" s="58" t="s">
        <v>3072</v>
      </c>
      <c r="C2426" s="59">
        <v>1026278199</v>
      </c>
      <c r="D2426" s="65" t="s">
        <v>1200</v>
      </c>
      <c r="E2426" s="60" t="s">
        <v>742</v>
      </c>
      <c r="F2426" s="61">
        <v>44580</v>
      </c>
      <c r="G2426" s="62">
        <v>15</v>
      </c>
      <c r="H2426" s="62">
        <v>20</v>
      </c>
      <c r="I2426" s="61">
        <v>45054</v>
      </c>
      <c r="J2426" s="66" t="s">
        <v>1364</v>
      </c>
      <c r="K2426" s="128">
        <v>33649</v>
      </c>
      <c r="L2426" s="129">
        <f t="shared" ca="1" si="37"/>
        <v>32.9972602739726</v>
      </c>
      <c r="M2426" s="122">
        <v>0</v>
      </c>
      <c r="N2426" s="122" t="s">
        <v>1371</v>
      </c>
      <c r="O2426" s="122" t="s">
        <v>7813</v>
      </c>
    </row>
    <row r="2427" spans="1:15" s="120" customFormat="1" ht="12" hidden="1">
      <c r="A2427" s="122">
        <v>2022</v>
      </c>
      <c r="B2427" s="58" t="s">
        <v>3813</v>
      </c>
      <c r="C2427" s="59">
        <v>1010223180</v>
      </c>
      <c r="D2427" s="65" t="s">
        <v>4246</v>
      </c>
      <c r="E2427" s="60" t="s">
        <v>742</v>
      </c>
      <c r="F2427" s="61">
        <v>44907</v>
      </c>
      <c r="G2427" s="62">
        <v>5</v>
      </c>
      <c r="H2427" s="62">
        <v>0</v>
      </c>
      <c r="I2427" s="61">
        <v>45057</v>
      </c>
      <c r="J2427" s="66" t="s">
        <v>1364</v>
      </c>
      <c r="K2427" s="128">
        <v>34918</v>
      </c>
      <c r="L2427" s="129">
        <f t="shared" ca="1" si="37"/>
        <v>29.520547945205479</v>
      </c>
      <c r="M2427" s="122">
        <v>0</v>
      </c>
      <c r="N2427" s="122" t="s">
        <v>1371</v>
      </c>
      <c r="O2427" s="122" t="s">
        <v>7813</v>
      </c>
    </row>
    <row r="2428" spans="1:15" s="120" customFormat="1" ht="12" hidden="1">
      <c r="A2428" s="122">
        <v>2022</v>
      </c>
      <c r="B2428" s="58" t="s">
        <v>3861</v>
      </c>
      <c r="C2428" s="59">
        <v>1032378146</v>
      </c>
      <c r="D2428" s="65" t="s">
        <v>4114</v>
      </c>
      <c r="E2428" s="60" t="s">
        <v>742</v>
      </c>
      <c r="F2428" s="61">
        <v>44928</v>
      </c>
      <c r="G2428" s="62">
        <v>5</v>
      </c>
      <c r="H2428" s="62">
        <v>0</v>
      </c>
      <c r="I2428" s="61">
        <v>45058</v>
      </c>
      <c r="J2428" s="66" t="s">
        <v>1364</v>
      </c>
      <c r="K2428" s="128">
        <v>31778</v>
      </c>
      <c r="L2428" s="129">
        <f t="shared" ca="1" si="37"/>
        <v>38.123287671232873</v>
      </c>
      <c r="M2428" s="122">
        <v>0</v>
      </c>
      <c r="N2428" s="122" t="s">
        <v>1371</v>
      </c>
      <c r="O2428" s="122" t="s">
        <v>7813</v>
      </c>
    </row>
    <row r="2429" spans="1:15" s="120" customFormat="1" ht="12" hidden="1">
      <c r="A2429" s="122">
        <v>2022</v>
      </c>
      <c r="B2429" s="58" t="s">
        <v>2738</v>
      </c>
      <c r="C2429" s="59">
        <v>1032457481</v>
      </c>
      <c r="D2429" s="65" t="s">
        <v>2578</v>
      </c>
      <c r="E2429" s="60" t="s">
        <v>739</v>
      </c>
      <c r="F2429" s="61">
        <v>44572</v>
      </c>
      <c r="G2429" s="62">
        <v>16</v>
      </c>
      <c r="H2429" s="62">
        <v>3</v>
      </c>
      <c r="I2429" s="61">
        <v>45059</v>
      </c>
      <c r="J2429" s="66" t="s">
        <v>1364</v>
      </c>
      <c r="K2429" s="128">
        <v>34013</v>
      </c>
      <c r="L2429" s="129">
        <f t="shared" ca="1" si="37"/>
        <v>32</v>
      </c>
      <c r="M2429" s="122">
        <v>0</v>
      </c>
      <c r="N2429" s="122" t="s">
        <v>1371</v>
      </c>
      <c r="O2429" s="122" t="s">
        <v>7813</v>
      </c>
    </row>
    <row r="2430" spans="1:15" s="120" customFormat="1" ht="12" hidden="1">
      <c r="A2430" s="122">
        <v>2022</v>
      </c>
      <c r="B2430" s="58" t="s">
        <v>3816</v>
      </c>
      <c r="C2430" s="59">
        <v>1055650701</v>
      </c>
      <c r="D2430" s="65" t="s">
        <v>1001</v>
      </c>
      <c r="E2430" s="60" t="s">
        <v>739</v>
      </c>
      <c r="F2430" s="61">
        <v>44909</v>
      </c>
      <c r="G2430" s="62">
        <v>5</v>
      </c>
      <c r="H2430" s="62">
        <v>0</v>
      </c>
      <c r="I2430" s="61">
        <v>45059</v>
      </c>
      <c r="J2430" s="66" t="s">
        <v>1364</v>
      </c>
      <c r="K2430" s="128">
        <v>33798</v>
      </c>
      <c r="L2430" s="129">
        <f t="shared" ca="1" si="37"/>
        <v>32.589041095890408</v>
      </c>
      <c r="M2430" s="122">
        <v>0</v>
      </c>
      <c r="N2430" s="122" t="s">
        <v>1371</v>
      </c>
      <c r="O2430" s="122" t="s">
        <v>7813</v>
      </c>
    </row>
    <row r="2431" spans="1:15" s="120" customFormat="1" ht="12" hidden="1">
      <c r="A2431" s="122">
        <v>2022</v>
      </c>
      <c r="B2431" s="58" t="s">
        <v>3779</v>
      </c>
      <c r="C2431" s="59">
        <v>49606615</v>
      </c>
      <c r="D2431" s="65" t="s">
        <v>4226</v>
      </c>
      <c r="E2431" s="60" t="s">
        <v>742</v>
      </c>
      <c r="F2431" s="61">
        <v>44882</v>
      </c>
      <c r="G2431" s="62">
        <v>6</v>
      </c>
      <c r="H2431" s="62">
        <v>0</v>
      </c>
      <c r="I2431" s="61">
        <v>45062</v>
      </c>
      <c r="J2431" s="66" t="s">
        <v>1364</v>
      </c>
      <c r="K2431" s="128">
        <v>29915</v>
      </c>
      <c r="L2431" s="129">
        <f t="shared" ca="1" si="37"/>
        <v>43.227397260273975</v>
      </c>
      <c r="M2431" s="122">
        <v>0</v>
      </c>
      <c r="N2431" s="122" t="s">
        <v>1371</v>
      </c>
      <c r="O2431" s="122" t="s">
        <v>7813</v>
      </c>
    </row>
    <row r="2432" spans="1:15" s="120" customFormat="1" ht="12" hidden="1">
      <c r="A2432" s="122">
        <v>2022</v>
      </c>
      <c r="B2432" s="58" t="s">
        <v>3820</v>
      </c>
      <c r="C2432" s="59">
        <v>1130650509</v>
      </c>
      <c r="D2432" s="65" t="s">
        <v>4250</v>
      </c>
      <c r="E2432" s="60" t="s">
        <v>739</v>
      </c>
      <c r="F2432" s="61">
        <v>44911</v>
      </c>
      <c r="G2432" s="62">
        <v>5</v>
      </c>
      <c r="H2432" s="62">
        <v>2</v>
      </c>
      <c r="I2432" s="61">
        <v>45063</v>
      </c>
      <c r="J2432" s="66" t="s">
        <v>1364</v>
      </c>
      <c r="K2432" s="128">
        <v>31776</v>
      </c>
      <c r="L2432" s="129">
        <f t="shared" ca="1" si="37"/>
        <v>38.128767123287673</v>
      </c>
      <c r="M2432" s="122">
        <v>0</v>
      </c>
      <c r="N2432" s="122" t="s">
        <v>1371</v>
      </c>
      <c r="O2432" s="122" t="s">
        <v>7813</v>
      </c>
    </row>
    <row r="2433" spans="1:15" s="120" customFormat="1" ht="12" hidden="1">
      <c r="A2433" s="122">
        <v>2022</v>
      </c>
      <c r="B2433" s="58" t="s">
        <v>3826</v>
      </c>
      <c r="C2433" s="59">
        <v>52859454</v>
      </c>
      <c r="D2433" s="65" t="s">
        <v>4254</v>
      </c>
      <c r="E2433" s="60" t="s">
        <v>742</v>
      </c>
      <c r="F2433" s="61">
        <v>44915</v>
      </c>
      <c r="G2433" s="62">
        <v>5</v>
      </c>
      <c r="H2433" s="62">
        <v>0</v>
      </c>
      <c r="I2433" s="61">
        <v>45065</v>
      </c>
      <c r="J2433" s="66" t="s">
        <v>1365</v>
      </c>
      <c r="K2433" s="128">
        <v>30179</v>
      </c>
      <c r="L2433" s="129">
        <f t="shared" ca="1" si="37"/>
        <v>42.504109589041093</v>
      </c>
      <c r="M2433" s="122">
        <v>0</v>
      </c>
      <c r="N2433" s="122" t="s">
        <v>1371</v>
      </c>
      <c r="O2433" s="122" t="s">
        <v>7813</v>
      </c>
    </row>
    <row r="2434" spans="1:15" s="120" customFormat="1" ht="12" hidden="1">
      <c r="A2434" s="122">
        <v>2022</v>
      </c>
      <c r="B2434" s="58" t="s">
        <v>3093</v>
      </c>
      <c r="C2434" s="59">
        <v>80795198</v>
      </c>
      <c r="D2434" s="65" t="s">
        <v>893</v>
      </c>
      <c r="E2434" s="60" t="s">
        <v>739</v>
      </c>
      <c r="F2434" s="61">
        <v>44582</v>
      </c>
      <c r="G2434" s="62">
        <v>16</v>
      </c>
      <c r="H2434" s="62">
        <v>0</v>
      </c>
      <c r="I2434" s="61">
        <v>45066</v>
      </c>
      <c r="J2434" s="66" t="s">
        <v>1364</v>
      </c>
      <c r="K2434" s="128">
        <v>30919</v>
      </c>
      <c r="L2434" s="129">
        <f t="shared" ca="1" si="37"/>
        <v>40.476712328767121</v>
      </c>
      <c r="M2434" s="122">
        <v>0</v>
      </c>
      <c r="N2434" s="122" t="s">
        <v>1371</v>
      </c>
      <c r="O2434" s="122" t="s">
        <v>7813</v>
      </c>
    </row>
    <row r="2435" spans="1:15" s="120" customFormat="1" ht="12" hidden="1">
      <c r="A2435" s="122">
        <v>2022</v>
      </c>
      <c r="B2435" s="58" t="s">
        <v>3798</v>
      </c>
      <c r="C2435" s="59">
        <v>1010181829</v>
      </c>
      <c r="D2435" s="65" t="s">
        <v>4235</v>
      </c>
      <c r="E2435" s="60" t="s">
        <v>742</v>
      </c>
      <c r="F2435" s="61">
        <v>44887</v>
      </c>
      <c r="G2435" s="62">
        <v>6</v>
      </c>
      <c r="H2435" s="62">
        <v>0</v>
      </c>
      <c r="I2435" s="61">
        <v>45067</v>
      </c>
      <c r="J2435" s="66" t="s">
        <v>1364</v>
      </c>
      <c r="K2435" s="128">
        <v>32583</v>
      </c>
      <c r="L2435" s="129">
        <f t="shared" ref="L2435:L2498" ca="1" si="38">IFERROR((TODAY()-K2435)/365,"No Aplica")</f>
        <v>35.917808219178085</v>
      </c>
      <c r="M2435" s="122">
        <v>0</v>
      </c>
      <c r="N2435" s="122" t="s">
        <v>1371</v>
      </c>
      <c r="O2435" s="122" t="s">
        <v>7813</v>
      </c>
    </row>
    <row r="2436" spans="1:15" s="120" customFormat="1" ht="12" hidden="1">
      <c r="A2436" s="122">
        <v>2022</v>
      </c>
      <c r="B2436" s="58" t="s">
        <v>3821</v>
      </c>
      <c r="C2436" s="59">
        <v>1010033134</v>
      </c>
      <c r="D2436" s="65" t="s">
        <v>4251</v>
      </c>
      <c r="E2436" s="60" t="s">
        <v>739</v>
      </c>
      <c r="F2436" s="61">
        <v>44918</v>
      </c>
      <c r="G2436" s="62">
        <v>5</v>
      </c>
      <c r="H2436" s="62">
        <v>0</v>
      </c>
      <c r="I2436" s="61">
        <v>45068</v>
      </c>
      <c r="J2436" s="66" t="s">
        <v>1364</v>
      </c>
      <c r="K2436" s="128">
        <v>36551</v>
      </c>
      <c r="L2436" s="129">
        <f t="shared" ca="1" si="38"/>
        <v>25.046575342465754</v>
      </c>
      <c r="M2436" s="122">
        <v>0</v>
      </c>
      <c r="N2436" s="122" t="s">
        <v>1371</v>
      </c>
      <c r="O2436" s="122" t="s">
        <v>7813</v>
      </c>
    </row>
    <row r="2437" spans="1:15" s="120" customFormat="1" ht="12" hidden="1">
      <c r="A2437" s="122">
        <v>2022</v>
      </c>
      <c r="B2437" s="58" t="s">
        <v>3833</v>
      </c>
      <c r="C2437" s="59">
        <v>80276374</v>
      </c>
      <c r="D2437" s="65" t="s">
        <v>3974</v>
      </c>
      <c r="E2437" s="60" t="s">
        <v>739</v>
      </c>
      <c r="F2437" s="61">
        <v>44918</v>
      </c>
      <c r="G2437" s="62">
        <v>5</v>
      </c>
      <c r="H2437" s="62">
        <v>0</v>
      </c>
      <c r="I2437" s="61">
        <v>45068</v>
      </c>
      <c r="J2437" s="66" t="s">
        <v>1364</v>
      </c>
      <c r="K2437" s="128">
        <v>23512</v>
      </c>
      <c r="L2437" s="129">
        <f t="shared" ca="1" si="38"/>
        <v>60.769863013698632</v>
      </c>
      <c r="M2437" s="122">
        <v>0</v>
      </c>
      <c r="N2437" s="122" t="s">
        <v>1371</v>
      </c>
      <c r="O2437" s="122" t="s">
        <v>7813</v>
      </c>
    </row>
    <row r="2438" spans="1:15" s="120" customFormat="1" ht="12" hidden="1">
      <c r="A2438" s="122">
        <v>2022</v>
      </c>
      <c r="B2438" s="58" t="s">
        <v>3834</v>
      </c>
      <c r="C2438" s="59">
        <v>1032441332</v>
      </c>
      <c r="D2438" s="65" t="s">
        <v>3977</v>
      </c>
      <c r="E2438" s="60" t="s">
        <v>742</v>
      </c>
      <c r="F2438" s="61">
        <v>44918</v>
      </c>
      <c r="G2438" s="62">
        <v>5</v>
      </c>
      <c r="H2438" s="62">
        <v>0</v>
      </c>
      <c r="I2438" s="61">
        <v>45068</v>
      </c>
      <c r="J2438" s="66" t="s">
        <v>1364</v>
      </c>
      <c r="K2438" s="128">
        <v>33226</v>
      </c>
      <c r="L2438" s="129">
        <f t="shared" ca="1" si="38"/>
        <v>34.156164383561645</v>
      </c>
      <c r="M2438" s="122">
        <v>0</v>
      </c>
      <c r="N2438" s="122" t="s">
        <v>1371</v>
      </c>
      <c r="O2438" s="122" t="s">
        <v>7813</v>
      </c>
    </row>
    <row r="2439" spans="1:15" s="120" customFormat="1" ht="12" hidden="1">
      <c r="A2439" s="122">
        <v>2022</v>
      </c>
      <c r="B2439" s="58" t="s">
        <v>3839</v>
      </c>
      <c r="C2439" s="59">
        <v>1109291406</v>
      </c>
      <c r="D2439" s="65" t="s">
        <v>4262</v>
      </c>
      <c r="E2439" s="60" t="s">
        <v>739</v>
      </c>
      <c r="F2439" s="61">
        <v>44918</v>
      </c>
      <c r="G2439" s="62">
        <v>5</v>
      </c>
      <c r="H2439" s="62">
        <v>0</v>
      </c>
      <c r="I2439" s="61">
        <v>45068</v>
      </c>
      <c r="J2439" s="66" t="s">
        <v>1364</v>
      </c>
      <c r="K2439" s="128">
        <v>29097</v>
      </c>
      <c r="L2439" s="129">
        <f t="shared" ca="1" si="38"/>
        <v>45.468493150684928</v>
      </c>
      <c r="M2439" s="122">
        <v>0</v>
      </c>
      <c r="N2439" s="122" t="s">
        <v>1371</v>
      </c>
      <c r="O2439" s="122" t="s">
        <v>7813</v>
      </c>
    </row>
    <row r="2440" spans="1:15" s="120" customFormat="1" ht="12" hidden="1">
      <c r="A2440" s="122">
        <v>2022</v>
      </c>
      <c r="B2440" s="58" t="s">
        <v>3840</v>
      </c>
      <c r="C2440" s="59">
        <v>1032418608</v>
      </c>
      <c r="D2440" s="65" t="s">
        <v>4263</v>
      </c>
      <c r="E2440" s="60" t="s">
        <v>742</v>
      </c>
      <c r="F2440" s="61">
        <v>44918</v>
      </c>
      <c r="G2440" s="62">
        <v>5</v>
      </c>
      <c r="H2440" s="62">
        <v>0</v>
      </c>
      <c r="I2440" s="61">
        <v>45068</v>
      </c>
      <c r="J2440" s="66" t="s">
        <v>1364</v>
      </c>
      <c r="K2440" s="128">
        <v>36015</v>
      </c>
      <c r="L2440" s="129">
        <f t="shared" ca="1" si="38"/>
        <v>26.515068493150686</v>
      </c>
      <c r="M2440" s="122">
        <v>0</v>
      </c>
      <c r="N2440" s="122" t="s">
        <v>1371</v>
      </c>
      <c r="O2440" s="122" t="s">
        <v>7813</v>
      </c>
    </row>
    <row r="2441" spans="1:15" s="120" customFormat="1" ht="12" hidden="1">
      <c r="A2441" s="122">
        <v>2022</v>
      </c>
      <c r="B2441" s="58" t="s">
        <v>3658</v>
      </c>
      <c r="C2441" s="59">
        <v>79572111</v>
      </c>
      <c r="D2441" s="65" t="s">
        <v>4177</v>
      </c>
      <c r="E2441" s="60" t="s">
        <v>739</v>
      </c>
      <c r="F2441" s="61">
        <v>44834</v>
      </c>
      <c r="G2441" s="62">
        <v>7</v>
      </c>
      <c r="H2441" s="62">
        <v>27</v>
      </c>
      <c r="I2441" s="61">
        <v>45069</v>
      </c>
      <c r="J2441" s="66" t="s">
        <v>1364</v>
      </c>
      <c r="K2441" s="128">
        <v>25859</v>
      </c>
      <c r="L2441" s="129">
        <f t="shared" ca="1" si="38"/>
        <v>54.339726027397262</v>
      </c>
      <c r="M2441" s="122">
        <v>0</v>
      </c>
      <c r="N2441" s="122" t="s">
        <v>1371</v>
      </c>
      <c r="O2441" s="122" t="s">
        <v>7813</v>
      </c>
    </row>
    <row r="2442" spans="1:15" s="120" customFormat="1" ht="12" hidden="1">
      <c r="A2442" s="122">
        <v>2022</v>
      </c>
      <c r="B2442" s="58" t="s">
        <v>3105</v>
      </c>
      <c r="C2442" s="59">
        <v>80055783</v>
      </c>
      <c r="D2442" s="65" t="s">
        <v>2313</v>
      </c>
      <c r="E2442" s="60" t="s">
        <v>739</v>
      </c>
      <c r="F2442" s="61">
        <v>44579</v>
      </c>
      <c r="G2442" s="62">
        <v>16</v>
      </c>
      <c r="H2442" s="62">
        <v>7</v>
      </c>
      <c r="I2442" s="61">
        <v>45070</v>
      </c>
      <c r="J2442" s="66" t="s">
        <v>1364</v>
      </c>
      <c r="K2442" s="128">
        <v>29142</v>
      </c>
      <c r="L2442" s="129">
        <f t="shared" ca="1" si="38"/>
        <v>45.345205479452055</v>
      </c>
      <c r="M2442" s="122">
        <v>0</v>
      </c>
      <c r="N2442" s="122" t="s">
        <v>1371</v>
      </c>
      <c r="O2442" s="122" t="s">
        <v>7813</v>
      </c>
    </row>
    <row r="2443" spans="1:15" s="120" customFormat="1" ht="12" hidden="1">
      <c r="A2443" s="122">
        <v>2022</v>
      </c>
      <c r="B2443" s="58" t="s">
        <v>3858</v>
      </c>
      <c r="C2443" s="59">
        <v>52838318</v>
      </c>
      <c r="D2443" s="65" t="s">
        <v>4277</v>
      </c>
      <c r="E2443" s="60" t="s">
        <v>742</v>
      </c>
      <c r="F2443" s="61">
        <v>44928</v>
      </c>
      <c r="G2443" s="62">
        <v>4</v>
      </c>
      <c r="H2443" s="62">
        <v>23</v>
      </c>
      <c r="I2443" s="61">
        <v>45070</v>
      </c>
      <c r="J2443" s="66" t="s">
        <v>1364</v>
      </c>
      <c r="K2443" s="128">
        <v>29976</v>
      </c>
      <c r="L2443" s="129">
        <f t="shared" ca="1" si="38"/>
        <v>43.060273972602737</v>
      </c>
      <c r="M2443" s="122">
        <v>0</v>
      </c>
      <c r="N2443" s="122" t="s">
        <v>1371</v>
      </c>
      <c r="O2443" s="122" t="s">
        <v>7813</v>
      </c>
    </row>
    <row r="2444" spans="1:15" s="120" customFormat="1" ht="12" hidden="1">
      <c r="A2444" s="122">
        <v>2022</v>
      </c>
      <c r="B2444" s="58" t="s">
        <v>3838</v>
      </c>
      <c r="C2444" s="59">
        <v>1075244725</v>
      </c>
      <c r="D2444" s="65" t="s">
        <v>1035</v>
      </c>
      <c r="E2444" s="60" t="s">
        <v>739</v>
      </c>
      <c r="F2444" s="61">
        <v>44921</v>
      </c>
      <c r="G2444" s="62">
        <v>5</v>
      </c>
      <c r="H2444" s="62">
        <v>0</v>
      </c>
      <c r="I2444" s="61">
        <v>45071</v>
      </c>
      <c r="J2444" s="66" t="s">
        <v>1364</v>
      </c>
      <c r="K2444" s="128">
        <v>33017</v>
      </c>
      <c r="L2444" s="129">
        <f t="shared" ca="1" si="38"/>
        <v>34.728767123287675</v>
      </c>
      <c r="M2444" s="122">
        <v>0</v>
      </c>
      <c r="N2444" s="122" t="s">
        <v>1371</v>
      </c>
      <c r="O2444" s="122" t="s">
        <v>7813</v>
      </c>
    </row>
    <row r="2445" spans="1:15" s="120" customFormat="1" ht="12" hidden="1">
      <c r="A2445" s="122">
        <v>2022</v>
      </c>
      <c r="B2445" s="58" t="s">
        <v>3819</v>
      </c>
      <c r="C2445" s="59">
        <v>1136883004</v>
      </c>
      <c r="D2445" s="65" t="s">
        <v>3960</v>
      </c>
      <c r="E2445" s="60" t="s">
        <v>742</v>
      </c>
      <c r="F2445" s="61">
        <v>44922</v>
      </c>
      <c r="G2445" s="62">
        <v>5</v>
      </c>
      <c r="H2445" s="62">
        <v>0</v>
      </c>
      <c r="I2445" s="61">
        <v>45072</v>
      </c>
      <c r="J2445" s="66" t="s">
        <v>1364</v>
      </c>
      <c r="K2445" s="128">
        <v>33319</v>
      </c>
      <c r="L2445" s="129">
        <f t="shared" ca="1" si="38"/>
        <v>33.901369863013699</v>
      </c>
      <c r="M2445" s="122">
        <v>0</v>
      </c>
      <c r="N2445" s="122" t="s">
        <v>1371</v>
      </c>
      <c r="O2445" s="122" t="s">
        <v>7813</v>
      </c>
    </row>
    <row r="2446" spans="1:15" s="120" customFormat="1" ht="12" hidden="1">
      <c r="A2446" s="122">
        <v>2022</v>
      </c>
      <c r="B2446" s="58" t="s">
        <v>3836</v>
      </c>
      <c r="C2446" s="59">
        <v>1026556644</v>
      </c>
      <c r="D2446" s="65" t="s">
        <v>4260</v>
      </c>
      <c r="E2446" s="60" t="s">
        <v>739</v>
      </c>
      <c r="F2446" s="61">
        <v>44922</v>
      </c>
      <c r="G2446" s="62">
        <v>5</v>
      </c>
      <c r="H2446" s="62">
        <v>0</v>
      </c>
      <c r="I2446" s="61">
        <v>45072</v>
      </c>
      <c r="J2446" s="66" t="s">
        <v>1364</v>
      </c>
      <c r="K2446" s="128">
        <v>32291</v>
      </c>
      <c r="L2446" s="129">
        <f t="shared" ca="1" si="38"/>
        <v>36.717808219178082</v>
      </c>
      <c r="M2446" s="122">
        <v>0</v>
      </c>
      <c r="N2446" s="122" t="s">
        <v>1371</v>
      </c>
      <c r="O2446" s="122" t="s">
        <v>7813</v>
      </c>
    </row>
    <row r="2447" spans="1:15" s="120" customFormat="1" ht="12" hidden="1">
      <c r="A2447" s="122">
        <v>2022</v>
      </c>
      <c r="B2447" s="58" t="s">
        <v>3837</v>
      </c>
      <c r="C2447" s="59">
        <v>1020796641</v>
      </c>
      <c r="D2447" s="65" t="s">
        <v>4261</v>
      </c>
      <c r="E2447" s="60" t="s">
        <v>739</v>
      </c>
      <c r="F2447" s="61">
        <v>44922</v>
      </c>
      <c r="G2447" s="62">
        <v>5</v>
      </c>
      <c r="H2447" s="62">
        <v>0</v>
      </c>
      <c r="I2447" s="61">
        <v>45072</v>
      </c>
      <c r="J2447" s="66" t="s">
        <v>1364</v>
      </c>
      <c r="K2447" s="128">
        <v>34576</v>
      </c>
      <c r="L2447" s="129">
        <f t="shared" ca="1" si="38"/>
        <v>30.457534246575342</v>
      </c>
      <c r="M2447" s="122">
        <v>0</v>
      </c>
      <c r="N2447" s="122" t="s">
        <v>1371</v>
      </c>
      <c r="O2447" s="122" t="s">
        <v>7813</v>
      </c>
    </row>
    <row r="2448" spans="1:15" s="120" customFormat="1" ht="12" hidden="1">
      <c r="A2448" s="122">
        <v>2022</v>
      </c>
      <c r="B2448" s="58" t="s">
        <v>3721</v>
      </c>
      <c r="C2448" s="59">
        <v>1085297902</v>
      </c>
      <c r="D2448" s="65" t="s">
        <v>887</v>
      </c>
      <c r="E2448" s="60" t="s">
        <v>742</v>
      </c>
      <c r="F2448" s="61">
        <v>44862</v>
      </c>
      <c r="G2448" s="62">
        <v>7</v>
      </c>
      <c r="H2448" s="62">
        <v>0</v>
      </c>
      <c r="I2448" s="61">
        <v>45073</v>
      </c>
      <c r="J2448" s="66" t="s">
        <v>1364</v>
      </c>
      <c r="K2448" s="128">
        <v>33704</v>
      </c>
      <c r="L2448" s="129">
        <f t="shared" ca="1" si="38"/>
        <v>32.846575342465755</v>
      </c>
      <c r="M2448" s="122">
        <v>0</v>
      </c>
      <c r="N2448" s="122" t="s">
        <v>1371</v>
      </c>
      <c r="O2448" s="122" t="s">
        <v>7813</v>
      </c>
    </row>
    <row r="2449" spans="1:15" s="120" customFormat="1" ht="12" hidden="1">
      <c r="A2449" s="122">
        <v>2022</v>
      </c>
      <c r="B2449" s="58" t="s">
        <v>3786</v>
      </c>
      <c r="C2449" s="59">
        <v>1018429796</v>
      </c>
      <c r="D2449" s="65" t="s">
        <v>4231</v>
      </c>
      <c r="E2449" s="60" t="s">
        <v>739</v>
      </c>
      <c r="F2449" s="61">
        <v>44883</v>
      </c>
      <c r="G2449" s="62">
        <v>6</v>
      </c>
      <c r="H2449" s="62">
        <v>10</v>
      </c>
      <c r="I2449" s="61">
        <v>45073</v>
      </c>
      <c r="J2449" s="66" t="s">
        <v>1364</v>
      </c>
      <c r="K2449" s="128">
        <v>32795</v>
      </c>
      <c r="L2449" s="129">
        <f t="shared" ca="1" si="38"/>
        <v>35.336986301369862</v>
      </c>
      <c r="M2449" s="122">
        <v>0</v>
      </c>
      <c r="N2449" s="122" t="s">
        <v>1371</v>
      </c>
      <c r="O2449" s="122" t="s">
        <v>7813</v>
      </c>
    </row>
    <row r="2450" spans="1:15" s="120" customFormat="1" ht="12" hidden="1">
      <c r="A2450" s="122">
        <v>2022</v>
      </c>
      <c r="B2450" s="58" t="s">
        <v>3761</v>
      </c>
      <c r="C2450" s="59">
        <v>1030615620</v>
      </c>
      <c r="D2450" s="65" t="s">
        <v>4216</v>
      </c>
      <c r="E2450" s="60" t="s">
        <v>739</v>
      </c>
      <c r="F2450" s="61">
        <v>44894</v>
      </c>
      <c r="G2450" s="62">
        <v>6</v>
      </c>
      <c r="H2450" s="62">
        <v>0</v>
      </c>
      <c r="I2450" s="61">
        <v>45074</v>
      </c>
      <c r="J2450" s="66" t="s">
        <v>1365</v>
      </c>
      <c r="K2450" s="128">
        <v>33860</v>
      </c>
      <c r="L2450" s="129">
        <f t="shared" ca="1" si="38"/>
        <v>32.419178082191777</v>
      </c>
      <c r="M2450" s="122">
        <v>0</v>
      </c>
      <c r="N2450" s="122" t="s">
        <v>1371</v>
      </c>
      <c r="O2450" s="122" t="s">
        <v>7813</v>
      </c>
    </row>
    <row r="2451" spans="1:15" s="120" customFormat="1" ht="12" hidden="1">
      <c r="A2451" s="122">
        <v>2022</v>
      </c>
      <c r="B2451" s="58" t="s">
        <v>3776</v>
      </c>
      <c r="C2451" s="59">
        <v>52812672</v>
      </c>
      <c r="D2451" s="65" t="s">
        <v>4224</v>
      </c>
      <c r="E2451" s="60" t="s">
        <v>742</v>
      </c>
      <c r="F2451" s="61">
        <v>44880</v>
      </c>
      <c r="G2451" s="62">
        <v>6</v>
      </c>
      <c r="H2451" s="62">
        <v>14</v>
      </c>
      <c r="I2451" s="61">
        <v>45074</v>
      </c>
      <c r="J2451" s="66" t="s">
        <v>1364</v>
      </c>
      <c r="K2451" s="128">
        <v>29869</v>
      </c>
      <c r="L2451" s="129">
        <f t="shared" ca="1" si="38"/>
        <v>43.353424657534248</v>
      </c>
      <c r="M2451" s="122">
        <v>0</v>
      </c>
      <c r="N2451" s="122" t="s">
        <v>1371</v>
      </c>
      <c r="O2451" s="122" t="s">
        <v>7813</v>
      </c>
    </row>
    <row r="2452" spans="1:15" s="120" customFormat="1" ht="12" hidden="1">
      <c r="A2452" s="122">
        <v>2022</v>
      </c>
      <c r="B2452" s="58" t="s">
        <v>3799</v>
      </c>
      <c r="C2452" s="59">
        <v>51823004</v>
      </c>
      <c r="D2452" s="65" t="s">
        <v>4236</v>
      </c>
      <c r="E2452" s="60" t="s">
        <v>742</v>
      </c>
      <c r="F2452" s="61">
        <v>44889</v>
      </c>
      <c r="G2452" s="62">
        <v>6</v>
      </c>
      <c r="H2452" s="62">
        <v>5</v>
      </c>
      <c r="I2452" s="61">
        <v>45074</v>
      </c>
      <c r="J2452" s="66" t="s">
        <v>1364</v>
      </c>
      <c r="K2452" s="128">
        <v>23928</v>
      </c>
      <c r="L2452" s="129">
        <f t="shared" ca="1" si="38"/>
        <v>59.630136986301373</v>
      </c>
      <c r="M2452" s="122">
        <v>0</v>
      </c>
      <c r="N2452" s="122" t="s">
        <v>1371</v>
      </c>
      <c r="O2452" s="122" t="s">
        <v>7813</v>
      </c>
    </row>
    <row r="2453" spans="1:15" s="120" customFormat="1" ht="12" hidden="1">
      <c r="A2453" s="122">
        <v>2022</v>
      </c>
      <c r="B2453" s="58" t="s">
        <v>3829</v>
      </c>
      <c r="C2453" s="59">
        <v>52798214</v>
      </c>
      <c r="D2453" s="65" t="s">
        <v>1157</v>
      </c>
      <c r="E2453" s="60" t="s">
        <v>742</v>
      </c>
      <c r="F2453" s="61">
        <v>44854</v>
      </c>
      <c r="G2453" s="62">
        <v>7</v>
      </c>
      <c r="H2453" s="62">
        <v>10</v>
      </c>
      <c r="I2453" s="61">
        <v>45075</v>
      </c>
      <c r="J2453" s="66" t="s">
        <v>1364</v>
      </c>
      <c r="K2453" s="128">
        <v>29227</v>
      </c>
      <c r="L2453" s="129">
        <f t="shared" ca="1" si="38"/>
        <v>45.112328767123287</v>
      </c>
      <c r="M2453" s="122">
        <v>0</v>
      </c>
      <c r="N2453" s="122" t="s">
        <v>1371</v>
      </c>
      <c r="O2453" s="122" t="s">
        <v>7813</v>
      </c>
    </row>
    <row r="2454" spans="1:15" s="120" customFormat="1" ht="12" hidden="1">
      <c r="A2454" s="122">
        <v>2022</v>
      </c>
      <c r="B2454" s="58" t="s">
        <v>2693</v>
      </c>
      <c r="C2454" s="59">
        <v>1090334186</v>
      </c>
      <c r="D2454" s="65" t="s">
        <v>795</v>
      </c>
      <c r="E2454" s="60" t="s">
        <v>742</v>
      </c>
      <c r="F2454" s="61">
        <v>44572</v>
      </c>
      <c r="G2454" s="62">
        <v>14</v>
      </c>
      <c r="H2454" s="62">
        <v>28</v>
      </c>
      <c r="I2454" s="61">
        <v>45076</v>
      </c>
      <c r="J2454" s="66" t="s">
        <v>1365</v>
      </c>
      <c r="K2454" s="128">
        <v>32861</v>
      </c>
      <c r="L2454" s="129">
        <f t="shared" ca="1" si="38"/>
        <v>35.156164383561645</v>
      </c>
      <c r="M2454" s="122">
        <v>0</v>
      </c>
      <c r="N2454" s="122" t="s">
        <v>1371</v>
      </c>
      <c r="O2454" s="122" t="s">
        <v>7813</v>
      </c>
    </row>
    <row r="2455" spans="1:15" s="120" customFormat="1" ht="12" hidden="1">
      <c r="A2455" s="122">
        <v>2022</v>
      </c>
      <c r="B2455" s="58" t="s">
        <v>2898</v>
      </c>
      <c r="C2455" s="59">
        <v>1032482858</v>
      </c>
      <c r="D2455" s="65" t="s">
        <v>1265</v>
      </c>
      <c r="E2455" s="60" t="s">
        <v>742</v>
      </c>
      <c r="F2455" s="61">
        <v>44574</v>
      </c>
      <c r="G2455" s="62">
        <v>16</v>
      </c>
      <c r="H2455" s="62">
        <v>18</v>
      </c>
      <c r="I2455" s="61">
        <v>45076</v>
      </c>
      <c r="J2455" s="66" t="s">
        <v>1365</v>
      </c>
      <c r="K2455" s="128">
        <v>35204</v>
      </c>
      <c r="L2455" s="129">
        <f t="shared" ca="1" si="38"/>
        <v>28.736986301369864</v>
      </c>
      <c r="M2455" s="122">
        <v>0</v>
      </c>
      <c r="N2455" s="122" t="s">
        <v>1371</v>
      </c>
      <c r="O2455" s="122" t="s">
        <v>7813</v>
      </c>
    </row>
    <row r="2456" spans="1:15" s="120" customFormat="1" ht="12" hidden="1">
      <c r="A2456" s="122">
        <v>2022</v>
      </c>
      <c r="B2456" s="58" t="s">
        <v>3708</v>
      </c>
      <c r="C2456" s="59">
        <v>1030646674</v>
      </c>
      <c r="D2456" s="65" t="s">
        <v>908</v>
      </c>
      <c r="E2456" s="60" t="s">
        <v>742</v>
      </c>
      <c r="F2456" s="61">
        <v>44861</v>
      </c>
      <c r="G2456" s="62">
        <v>7</v>
      </c>
      <c r="H2456" s="62">
        <v>4</v>
      </c>
      <c r="I2456" s="61">
        <v>45076</v>
      </c>
      <c r="J2456" s="66" t="s">
        <v>1364</v>
      </c>
      <c r="K2456" s="128">
        <v>34622</v>
      </c>
      <c r="L2456" s="129">
        <f t="shared" ca="1" si="38"/>
        <v>30.331506849315069</v>
      </c>
      <c r="M2456" s="122">
        <v>0</v>
      </c>
      <c r="N2456" s="122" t="s">
        <v>1371</v>
      </c>
      <c r="O2456" s="122" t="s">
        <v>7813</v>
      </c>
    </row>
    <row r="2457" spans="1:15" s="120" customFormat="1" ht="12" hidden="1">
      <c r="A2457" s="122">
        <v>2022</v>
      </c>
      <c r="B2457" s="58" t="s">
        <v>3718</v>
      </c>
      <c r="C2457" s="59">
        <v>1014260632</v>
      </c>
      <c r="D2457" s="65" t="s">
        <v>1078</v>
      </c>
      <c r="E2457" s="60" t="s">
        <v>742</v>
      </c>
      <c r="F2457" s="61">
        <v>44866</v>
      </c>
      <c r="G2457" s="62">
        <v>7</v>
      </c>
      <c r="H2457" s="62">
        <v>0</v>
      </c>
      <c r="I2457" s="61">
        <v>45076</v>
      </c>
      <c r="J2457" s="66" t="s">
        <v>1364</v>
      </c>
      <c r="K2457" s="128">
        <v>34662</v>
      </c>
      <c r="L2457" s="129">
        <f t="shared" ca="1" si="38"/>
        <v>30.221917808219178</v>
      </c>
      <c r="M2457" s="122">
        <v>0</v>
      </c>
      <c r="N2457" s="122" t="s">
        <v>1371</v>
      </c>
      <c r="O2457" s="122" t="s">
        <v>7813</v>
      </c>
    </row>
    <row r="2458" spans="1:15" s="120" customFormat="1" ht="12" hidden="1">
      <c r="A2458" s="122">
        <v>2022</v>
      </c>
      <c r="B2458" s="58" t="s">
        <v>3725</v>
      </c>
      <c r="C2458" s="59">
        <v>35890469</v>
      </c>
      <c r="D2458" s="65" t="s">
        <v>2538</v>
      </c>
      <c r="E2458" s="60" t="s">
        <v>742</v>
      </c>
      <c r="F2458" s="61">
        <v>44866</v>
      </c>
      <c r="G2458" s="62">
        <v>7</v>
      </c>
      <c r="H2458" s="62">
        <v>0</v>
      </c>
      <c r="I2458" s="61">
        <v>45076</v>
      </c>
      <c r="J2458" s="66" t="s">
        <v>1364</v>
      </c>
      <c r="K2458" s="128">
        <v>28328</v>
      </c>
      <c r="L2458" s="129">
        <f t="shared" ca="1" si="38"/>
        <v>47.575342465753423</v>
      </c>
      <c r="M2458" s="122">
        <v>0</v>
      </c>
      <c r="N2458" s="122" t="s">
        <v>1371</v>
      </c>
      <c r="O2458" s="122" t="s">
        <v>7813</v>
      </c>
    </row>
    <row r="2459" spans="1:15" s="120" customFormat="1" ht="12" hidden="1">
      <c r="A2459" s="122">
        <v>2022</v>
      </c>
      <c r="B2459" s="58" t="s">
        <v>3794</v>
      </c>
      <c r="C2459" s="59">
        <v>1010184160</v>
      </c>
      <c r="D2459" s="65" t="s">
        <v>4233</v>
      </c>
      <c r="E2459" s="60" t="s">
        <v>739</v>
      </c>
      <c r="F2459" s="61">
        <v>44886</v>
      </c>
      <c r="G2459" s="62">
        <v>6</v>
      </c>
      <c r="H2459" s="62">
        <v>10</v>
      </c>
      <c r="I2459" s="61">
        <v>45076</v>
      </c>
      <c r="J2459" s="66" t="s">
        <v>1364</v>
      </c>
      <c r="K2459" s="128">
        <v>32716</v>
      </c>
      <c r="L2459" s="129">
        <f t="shared" ca="1" si="38"/>
        <v>35.553424657534244</v>
      </c>
      <c r="M2459" s="122">
        <v>0</v>
      </c>
      <c r="N2459" s="122" t="s">
        <v>1371</v>
      </c>
      <c r="O2459" s="122" t="s">
        <v>7813</v>
      </c>
    </row>
    <row r="2460" spans="1:15" s="120" customFormat="1" ht="12" hidden="1">
      <c r="A2460" s="122">
        <v>2022</v>
      </c>
      <c r="B2460" s="58" t="s">
        <v>3724</v>
      </c>
      <c r="C2460" s="59">
        <v>1014204489</v>
      </c>
      <c r="D2460" s="65" t="s">
        <v>1077</v>
      </c>
      <c r="E2460" s="60" t="s">
        <v>742</v>
      </c>
      <c r="F2460" s="61">
        <v>44866</v>
      </c>
      <c r="G2460" s="62">
        <v>7</v>
      </c>
      <c r="H2460" s="62">
        <v>0</v>
      </c>
      <c r="I2460" s="61">
        <v>45077</v>
      </c>
      <c r="J2460" s="66" t="s">
        <v>1364</v>
      </c>
      <c r="K2460" s="128">
        <v>32727</v>
      </c>
      <c r="L2460" s="129">
        <f t="shared" ca="1" si="38"/>
        <v>35.523287671232879</v>
      </c>
      <c r="M2460" s="122">
        <v>0</v>
      </c>
      <c r="N2460" s="122" t="s">
        <v>1371</v>
      </c>
      <c r="O2460" s="122" t="s">
        <v>7813</v>
      </c>
    </row>
    <row r="2461" spans="1:15" s="120" customFormat="1" ht="12" hidden="1">
      <c r="A2461" s="122">
        <v>2022</v>
      </c>
      <c r="B2461" s="58" t="s">
        <v>3804</v>
      </c>
      <c r="C2461" s="59">
        <v>94432810</v>
      </c>
      <c r="D2461" s="65" t="s">
        <v>4238</v>
      </c>
      <c r="E2461" s="60" t="s">
        <v>739</v>
      </c>
      <c r="F2461" s="61">
        <v>44896</v>
      </c>
      <c r="G2461" s="62">
        <v>6</v>
      </c>
      <c r="H2461" s="62">
        <v>0</v>
      </c>
      <c r="I2461" s="61">
        <v>45077</v>
      </c>
      <c r="J2461" s="66" t="s">
        <v>1364</v>
      </c>
      <c r="K2461" s="128">
        <v>27613</v>
      </c>
      <c r="L2461" s="129">
        <f t="shared" ca="1" si="38"/>
        <v>49.534246575342465</v>
      </c>
      <c r="M2461" s="122">
        <v>0</v>
      </c>
      <c r="N2461" s="122" t="s">
        <v>1371</v>
      </c>
      <c r="O2461" s="122" t="s">
        <v>7813</v>
      </c>
    </row>
    <row r="2462" spans="1:15" s="120" customFormat="1" ht="12" hidden="1">
      <c r="A2462" s="122">
        <v>2022</v>
      </c>
      <c r="B2462" s="58" t="s">
        <v>3713</v>
      </c>
      <c r="C2462" s="59">
        <v>80032761</v>
      </c>
      <c r="D2462" s="65" t="s">
        <v>2348</v>
      </c>
      <c r="E2462" s="60" t="s">
        <v>739</v>
      </c>
      <c r="F2462" s="61">
        <v>44862</v>
      </c>
      <c r="G2462" s="62">
        <v>7</v>
      </c>
      <c r="H2462" s="62">
        <v>4</v>
      </c>
      <c r="I2462" s="61">
        <v>45078</v>
      </c>
      <c r="J2462" s="66" t="s">
        <v>1364</v>
      </c>
      <c r="K2462" s="128">
        <v>29966</v>
      </c>
      <c r="L2462" s="129">
        <f t="shared" ca="1" si="38"/>
        <v>43.087671232876716</v>
      </c>
      <c r="M2462" s="122">
        <v>0</v>
      </c>
      <c r="N2462" s="122" t="s">
        <v>1371</v>
      </c>
      <c r="O2462" s="122" t="s">
        <v>7813</v>
      </c>
    </row>
    <row r="2463" spans="1:15" s="120" customFormat="1" ht="12" hidden="1">
      <c r="A2463" s="122">
        <v>2022</v>
      </c>
      <c r="B2463" s="58" t="s">
        <v>3729</v>
      </c>
      <c r="C2463" s="59">
        <v>1144136443</v>
      </c>
      <c r="D2463" s="65" t="s">
        <v>4210</v>
      </c>
      <c r="E2463" s="60" t="s">
        <v>742</v>
      </c>
      <c r="F2463" s="61">
        <v>44867</v>
      </c>
      <c r="G2463" s="62">
        <v>7</v>
      </c>
      <c r="H2463" s="62">
        <v>0</v>
      </c>
      <c r="I2463" s="61">
        <v>45078</v>
      </c>
      <c r="J2463" s="66" t="s">
        <v>1364</v>
      </c>
      <c r="K2463" s="128">
        <v>32935</v>
      </c>
      <c r="L2463" s="129">
        <f t="shared" ca="1" si="38"/>
        <v>34.953424657534249</v>
      </c>
      <c r="M2463" s="122">
        <v>0</v>
      </c>
      <c r="N2463" s="122" t="s">
        <v>1371</v>
      </c>
      <c r="O2463" s="122" t="s">
        <v>7813</v>
      </c>
    </row>
    <row r="2464" spans="1:15" s="120" customFormat="1" ht="12" hidden="1">
      <c r="A2464" s="122">
        <v>2022</v>
      </c>
      <c r="B2464" s="58" t="s">
        <v>3736</v>
      </c>
      <c r="C2464" s="59">
        <v>1022984445</v>
      </c>
      <c r="D2464" s="65" t="s">
        <v>879</v>
      </c>
      <c r="E2464" s="60" t="s">
        <v>739</v>
      </c>
      <c r="F2464" s="61">
        <v>44869</v>
      </c>
      <c r="G2464" s="62">
        <v>6</v>
      </c>
      <c r="H2464" s="62">
        <v>28</v>
      </c>
      <c r="I2464" s="61">
        <v>45078</v>
      </c>
      <c r="J2464" s="66" t="s">
        <v>1364</v>
      </c>
      <c r="K2464" s="128">
        <v>34038</v>
      </c>
      <c r="L2464" s="129">
        <f t="shared" ca="1" si="38"/>
        <v>31.931506849315067</v>
      </c>
      <c r="M2464" s="122">
        <v>0</v>
      </c>
      <c r="N2464" s="122" t="s">
        <v>1371</v>
      </c>
      <c r="O2464" s="122" t="s">
        <v>7813</v>
      </c>
    </row>
    <row r="2465" spans="1:15" s="120" customFormat="1" ht="12" hidden="1">
      <c r="A2465" s="122">
        <v>2022</v>
      </c>
      <c r="B2465" s="58" t="s">
        <v>3757</v>
      </c>
      <c r="C2465" s="59">
        <v>80193034</v>
      </c>
      <c r="D2465" s="65" t="s">
        <v>2656</v>
      </c>
      <c r="E2465" s="60" t="s">
        <v>739</v>
      </c>
      <c r="F2465" s="61">
        <v>44875</v>
      </c>
      <c r="G2465" s="62">
        <v>6</v>
      </c>
      <c r="H2465" s="62">
        <v>22</v>
      </c>
      <c r="I2465" s="61">
        <v>45078</v>
      </c>
      <c r="J2465" s="66" t="s">
        <v>1364</v>
      </c>
      <c r="K2465" s="128">
        <v>31153</v>
      </c>
      <c r="L2465" s="129">
        <f t="shared" ca="1" si="38"/>
        <v>39.835616438356162</v>
      </c>
      <c r="M2465" s="122">
        <v>0</v>
      </c>
      <c r="N2465" s="122" t="s">
        <v>1371</v>
      </c>
      <c r="O2465" s="122" t="s">
        <v>7813</v>
      </c>
    </row>
    <row r="2466" spans="1:15" s="120" customFormat="1" ht="12" hidden="1">
      <c r="A2466" s="122">
        <v>2022</v>
      </c>
      <c r="B2466" s="58" t="s">
        <v>3795</v>
      </c>
      <c r="C2466" s="59">
        <v>80134003</v>
      </c>
      <c r="D2466" s="65" t="s">
        <v>4234</v>
      </c>
      <c r="E2466" s="60" t="s">
        <v>742</v>
      </c>
      <c r="F2466" s="61">
        <v>44887</v>
      </c>
      <c r="G2466" s="62">
        <v>6</v>
      </c>
      <c r="H2466" s="62">
        <v>10</v>
      </c>
      <c r="I2466" s="61">
        <v>45078</v>
      </c>
      <c r="J2466" s="66" t="s">
        <v>1364</v>
      </c>
      <c r="K2466" s="128">
        <v>30122</v>
      </c>
      <c r="L2466" s="129">
        <f t="shared" ca="1" si="38"/>
        <v>42.660273972602738</v>
      </c>
      <c r="M2466" s="122">
        <v>0</v>
      </c>
      <c r="N2466" s="122" t="s">
        <v>1371</v>
      </c>
      <c r="O2466" s="122" t="s">
        <v>7813</v>
      </c>
    </row>
    <row r="2467" spans="1:15" s="120" customFormat="1" ht="12" hidden="1">
      <c r="A2467" s="122">
        <v>2022</v>
      </c>
      <c r="B2467" s="58" t="s">
        <v>3846</v>
      </c>
      <c r="C2467" s="59">
        <v>91112249</v>
      </c>
      <c r="D2467" s="65" t="s">
        <v>4069</v>
      </c>
      <c r="E2467" s="60" t="s">
        <v>739</v>
      </c>
      <c r="F2467" s="61">
        <v>44928</v>
      </c>
      <c r="G2467" s="62">
        <v>5</v>
      </c>
      <c r="H2467" s="62">
        <v>0</v>
      </c>
      <c r="I2467" s="61">
        <v>45078</v>
      </c>
      <c r="J2467" s="66" t="s">
        <v>1364</v>
      </c>
      <c r="K2467" s="128">
        <v>30523</v>
      </c>
      <c r="L2467" s="129">
        <f t="shared" ca="1" si="38"/>
        <v>41.561643835616437</v>
      </c>
      <c r="M2467" s="122">
        <v>0</v>
      </c>
      <c r="N2467" s="122" t="s">
        <v>1371</v>
      </c>
      <c r="O2467" s="122" t="s">
        <v>7813</v>
      </c>
    </row>
    <row r="2468" spans="1:15" s="120" customFormat="1" ht="12" hidden="1">
      <c r="A2468" s="122">
        <v>2022</v>
      </c>
      <c r="B2468" s="58" t="s">
        <v>3851</v>
      </c>
      <c r="C2468" s="59">
        <v>1052389154</v>
      </c>
      <c r="D2468" s="65" t="s">
        <v>4271</v>
      </c>
      <c r="E2468" s="60" t="s">
        <v>739</v>
      </c>
      <c r="F2468" s="61">
        <v>44928</v>
      </c>
      <c r="G2468" s="62">
        <v>5</v>
      </c>
      <c r="H2468" s="62">
        <v>0</v>
      </c>
      <c r="I2468" s="61">
        <v>45078</v>
      </c>
      <c r="J2468" s="66" t="s">
        <v>1364</v>
      </c>
      <c r="K2468" s="128">
        <v>32821</v>
      </c>
      <c r="L2468" s="129">
        <f t="shared" ca="1" si="38"/>
        <v>35.265753424657532</v>
      </c>
      <c r="M2468" s="122">
        <v>0</v>
      </c>
      <c r="N2468" s="122" t="s">
        <v>1371</v>
      </c>
      <c r="O2468" s="122" t="s">
        <v>7813</v>
      </c>
    </row>
    <row r="2469" spans="1:15" s="120" customFormat="1" ht="12" hidden="1">
      <c r="A2469" s="122">
        <v>2022</v>
      </c>
      <c r="B2469" s="58" t="s">
        <v>3853</v>
      </c>
      <c r="C2469" s="59">
        <v>1144074347</v>
      </c>
      <c r="D2469" s="65" t="s">
        <v>3865</v>
      </c>
      <c r="E2469" s="60" t="s">
        <v>739</v>
      </c>
      <c r="F2469" s="61">
        <v>44928</v>
      </c>
      <c r="G2469" s="62">
        <v>5</v>
      </c>
      <c r="H2469" s="62">
        <v>0</v>
      </c>
      <c r="I2469" s="61">
        <v>45078</v>
      </c>
      <c r="J2469" s="66" t="s">
        <v>1364</v>
      </c>
      <c r="K2469" s="128">
        <v>34623</v>
      </c>
      <c r="L2469" s="129">
        <f t="shared" ca="1" si="38"/>
        <v>30.328767123287673</v>
      </c>
      <c r="M2469" s="122">
        <v>0</v>
      </c>
      <c r="N2469" s="122" t="s">
        <v>1371</v>
      </c>
      <c r="O2469" s="122" t="s">
        <v>7813</v>
      </c>
    </row>
    <row r="2470" spans="1:15" s="120" customFormat="1" ht="12" hidden="1">
      <c r="A2470" s="122">
        <v>2022</v>
      </c>
      <c r="B2470" s="58" t="s">
        <v>3854</v>
      </c>
      <c r="C2470" s="59">
        <v>79961188</v>
      </c>
      <c r="D2470" s="65" t="s">
        <v>4273</v>
      </c>
      <c r="E2470" s="60" t="s">
        <v>739</v>
      </c>
      <c r="F2470" s="61">
        <v>44928</v>
      </c>
      <c r="G2470" s="62">
        <v>5</v>
      </c>
      <c r="H2470" s="62">
        <v>0</v>
      </c>
      <c r="I2470" s="61">
        <v>45078</v>
      </c>
      <c r="J2470" s="66" t="s">
        <v>1364</v>
      </c>
      <c r="K2470" s="128">
        <v>28143</v>
      </c>
      <c r="L2470" s="129">
        <f t="shared" ca="1" si="38"/>
        <v>48.082191780821915</v>
      </c>
      <c r="M2470" s="122">
        <v>0</v>
      </c>
      <c r="N2470" s="122" t="s">
        <v>1371</v>
      </c>
      <c r="O2470" s="122" t="s">
        <v>7813</v>
      </c>
    </row>
    <row r="2471" spans="1:15" s="120" customFormat="1" ht="12" hidden="1">
      <c r="A2471" s="122">
        <v>2022</v>
      </c>
      <c r="B2471" s="58" t="s">
        <v>3857</v>
      </c>
      <c r="C2471" s="59">
        <v>79908099</v>
      </c>
      <c r="D2471" s="65" t="s">
        <v>4276</v>
      </c>
      <c r="E2471" s="60" t="s">
        <v>739</v>
      </c>
      <c r="F2471" s="61">
        <v>44928</v>
      </c>
      <c r="G2471" s="62">
        <v>5</v>
      </c>
      <c r="H2471" s="62">
        <v>0</v>
      </c>
      <c r="I2471" s="61">
        <v>45078</v>
      </c>
      <c r="J2471" s="66" t="s">
        <v>1364</v>
      </c>
      <c r="K2471" s="128">
        <v>28277</v>
      </c>
      <c r="L2471" s="129">
        <f t="shared" ca="1" si="38"/>
        <v>47.715068493150682</v>
      </c>
      <c r="M2471" s="122">
        <v>0</v>
      </c>
      <c r="N2471" s="122" t="s">
        <v>1371</v>
      </c>
      <c r="O2471" s="122" t="s">
        <v>7813</v>
      </c>
    </row>
    <row r="2472" spans="1:15" s="120" customFormat="1" ht="12" hidden="1">
      <c r="A2472" s="122">
        <v>2022</v>
      </c>
      <c r="B2472" s="58" t="s">
        <v>3859</v>
      </c>
      <c r="C2472" s="59">
        <v>1020810328</v>
      </c>
      <c r="D2472" s="65" t="s">
        <v>4278</v>
      </c>
      <c r="E2472" s="60" t="s">
        <v>739</v>
      </c>
      <c r="F2472" s="61">
        <v>44928</v>
      </c>
      <c r="G2472" s="62">
        <v>5</v>
      </c>
      <c r="H2472" s="62">
        <v>0</v>
      </c>
      <c r="I2472" s="61">
        <v>45078</v>
      </c>
      <c r="J2472" s="66" t="s">
        <v>1364</v>
      </c>
      <c r="K2472" s="128">
        <v>35016</v>
      </c>
      <c r="L2472" s="129">
        <f t="shared" ca="1" si="38"/>
        <v>29.252054794520546</v>
      </c>
      <c r="M2472" s="122">
        <v>0</v>
      </c>
      <c r="N2472" s="122" t="s">
        <v>1371</v>
      </c>
      <c r="O2472" s="122" t="s">
        <v>7813</v>
      </c>
    </row>
    <row r="2473" spans="1:15" s="120" customFormat="1" ht="12" hidden="1">
      <c r="A2473" s="122">
        <v>2022</v>
      </c>
      <c r="B2473" s="58" t="s">
        <v>3860</v>
      </c>
      <c r="C2473" s="59">
        <v>1006558601</v>
      </c>
      <c r="D2473" s="65" t="s">
        <v>4279</v>
      </c>
      <c r="E2473" s="60" t="s">
        <v>739</v>
      </c>
      <c r="F2473" s="61">
        <v>44928</v>
      </c>
      <c r="G2473" s="62">
        <v>5</v>
      </c>
      <c r="H2473" s="62">
        <v>0</v>
      </c>
      <c r="I2473" s="61">
        <v>45078</v>
      </c>
      <c r="J2473" s="66" t="s">
        <v>1364</v>
      </c>
      <c r="K2473" s="128">
        <v>34589</v>
      </c>
      <c r="L2473" s="129">
        <f t="shared" ca="1" si="38"/>
        <v>30.421917808219177</v>
      </c>
      <c r="M2473" s="122">
        <v>0</v>
      </c>
      <c r="N2473" s="122" t="s">
        <v>1371</v>
      </c>
      <c r="O2473" s="122" t="s">
        <v>7813</v>
      </c>
    </row>
    <row r="2474" spans="1:15" s="120" customFormat="1" ht="12" hidden="1">
      <c r="A2474" s="122">
        <v>2022</v>
      </c>
      <c r="B2474" s="58" t="s">
        <v>3862</v>
      </c>
      <c r="C2474" s="59">
        <v>80008631</v>
      </c>
      <c r="D2474" s="65" t="s">
        <v>4280</v>
      </c>
      <c r="E2474" s="60" t="s">
        <v>739</v>
      </c>
      <c r="F2474" s="61">
        <v>44928</v>
      </c>
      <c r="G2474" s="62">
        <v>5</v>
      </c>
      <c r="H2474" s="62">
        <v>0</v>
      </c>
      <c r="I2474" s="61">
        <v>45078</v>
      </c>
      <c r="J2474" s="66" t="s">
        <v>1364</v>
      </c>
      <c r="K2474" s="128">
        <v>28892</v>
      </c>
      <c r="L2474" s="129">
        <f t="shared" ca="1" si="38"/>
        <v>46.030136986301372</v>
      </c>
      <c r="M2474" s="122" t="s">
        <v>7809</v>
      </c>
      <c r="N2474" s="122" t="s">
        <v>1371</v>
      </c>
      <c r="O2474" s="122" t="s">
        <v>7813</v>
      </c>
    </row>
    <row r="2475" spans="1:15" s="120" customFormat="1" ht="12" hidden="1">
      <c r="A2475" s="122">
        <v>2022</v>
      </c>
      <c r="B2475" s="58" t="s">
        <v>3728</v>
      </c>
      <c r="C2475" s="59">
        <v>1071166651</v>
      </c>
      <c r="D2475" s="65" t="s">
        <v>886</v>
      </c>
      <c r="E2475" s="60" t="s">
        <v>742</v>
      </c>
      <c r="F2475" s="61">
        <v>44868</v>
      </c>
      <c r="G2475" s="62">
        <v>7</v>
      </c>
      <c r="H2475" s="62">
        <v>0</v>
      </c>
      <c r="I2475" s="61">
        <v>45079</v>
      </c>
      <c r="J2475" s="66" t="s">
        <v>1364</v>
      </c>
      <c r="K2475" s="128">
        <v>33824</v>
      </c>
      <c r="L2475" s="129">
        <f t="shared" ca="1" si="38"/>
        <v>32.517808219178079</v>
      </c>
      <c r="M2475" s="122">
        <v>0</v>
      </c>
      <c r="N2475" s="122" t="s">
        <v>1371</v>
      </c>
      <c r="O2475" s="122" t="s">
        <v>7813</v>
      </c>
    </row>
    <row r="2476" spans="1:15" s="120" customFormat="1" ht="12" hidden="1">
      <c r="A2476" s="122">
        <v>2022</v>
      </c>
      <c r="B2476" s="58" t="s">
        <v>3740</v>
      </c>
      <c r="C2476" s="59">
        <v>52709507</v>
      </c>
      <c r="D2476" s="65" t="s">
        <v>1275</v>
      </c>
      <c r="E2476" s="60" t="s">
        <v>742</v>
      </c>
      <c r="F2476" s="61">
        <v>44868</v>
      </c>
      <c r="G2476" s="62">
        <v>7</v>
      </c>
      <c r="H2476" s="62">
        <v>0</v>
      </c>
      <c r="I2476" s="61">
        <v>45079</v>
      </c>
      <c r="J2476" s="66" t="s">
        <v>1365</v>
      </c>
      <c r="K2476" s="128">
        <v>29374</v>
      </c>
      <c r="L2476" s="129">
        <f t="shared" ca="1" si="38"/>
        <v>44.709589041095889</v>
      </c>
      <c r="M2476" s="122">
        <v>0</v>
      </c>
      <c r="N2476" s="122" t="s">
        <v>1371</v>
      </c>
      <c r="O2476" s="122" t="s">
        <v>7813</v>
      </c>
    </row>
    <row r="2477" spans="1:15" s="120" customFormat="1" ht="12" hidden="1">
      <c r="A2477" s="122">
        <v>2022</v>
      </c>
      <c r="B2477" s="58" t="s">
        <v>3742</v>
      </c>
      <c r="C2477" s="59">
        <v>65551571</v>
      </c>
      <c r="D2477" s="65" t="s">
        <v>2362</v>
      </c>
      <c r="E2477" s="60" t="s">
        <v>742</v>
      </c>
      <c r="F2477" s="61">
        <v>44868</v>
      </c>
      <c r="G2477" s="62">
        <v>7</v>
      </c>
      <c r="H2477" s="62">
        <v>0</v>
      </c>
      <c r="I2477" s="61">
        <v>45079</v>
      </c>
      <c r="J2477" s="66" t="s">
        <v>1364</v>
      </c>
      <c r="K2477" s="128">
        <v>24585</v>
      </c>
      <c r="L2477" s="129">
        <f t="shared" ca="1" si="38"/>
        <v>57.830136986301369</v>
      </c>
      <c r="M2477" s="122">
        <v>0</v>
      </c>
      <c r="N2477" s="122" t="s">
        <v>1371</v>
      </c>
      <c r="O2477" s="122" t="s">
        <v>7813</v>
      </c>
    </row>
    <row r="2478" spans="1:15" s="120" customFormat="1" ht="12" hidden="1">
      <c r="A2478" s="122">
        <v>2022</v>
      </c>
      <c r="B2478" s="58" t="s">
        <v>3800</v>
      </c>
      <c r="C2478" s="59">
        <v>1010196659</v>
      </c>
      <c r="D2478" s="65" t="s">
        <v>2650</v>
      </c>
      <c r="E2478" s="60" t="s">
        <v>739</v>
      </c>
      <c r="F2478" s="61">
        <v>44889</v>
      </c>
      <c r="G2478" s="62">
        <v>6</v>
      </c>
      <c r="H2478" s="62">
        <v>9</v>
      </c>
      <c r="I2478" s="61">
        <v>45079</v>
      </c>
      <c r="J2478" s="66" t="s">
        <v>1364</v>
      </c>
      <c r="K2478" s="128">
        <v>33297</v>
      </c>
      <c r="L2478" s="129">
        <f t="shared" ca="1" si="38"/>
        <v>33.961643835616435</v>
      </c>
      <c r="M2478" s="122">
        <v>0</v>
      </c>
      <c r="N2478" s="122" t="s">
        <v>1371</v>
      </c>
      <c r="O2478" s="122" t="s">
        <v>7813</v>
      </c>
    </row>
    <row r="2479" spans="1:15" s="120" customFormat="1" ht="12" hidden="1">
      <c r="A2479" s="122">
        <v>2022</v>
      </c>
      <c r="B2479" s="58" t="s">
        <v>3806</v>
      </c>
      <c r="C2479" s="59">
        <v>1010238208</v>
      </c>
      <c r="D2479" s="65" t="s">
        <v>2659</v>
      </c>
      <c r="E2479" s="60" t="s">
        <v>739</v>
      </c>
      <c r="F2479" s="61">
        <v>44893</v>
      </c>
      <c r="G2479" s="62">
        <v>6</v>
      </c>
      <c r="H2479" s="62">
        <v>5</v>
      </c>
      <c r="I2479" s="61">
        <v>45079</v>
      </c>
      <c r="J2479" s="66" t="s">
        <v>1364</v>
      </c>
      <c r="K2479" s="128">
        <v>35851</v>
      </c>
      <c r="L2479" s="129">
        <f t="shared" ca="1" si="38"/>
        <v>26.964383561643835</v>
      </c>
      <c r="M2479" s="122">
        <v>0</v>
      </c>
      <c r="N2479" s="122" t="s">
        <v>1371</v>
      </c>
      <c r="O2479" s="122" t="s">
        <v>7813</v>
      </c>
    </row>
    <row r="2480" spans="1:15" s="120" customFormat="1" ht="12" hidden="1">
      <c r="A2480" s="122">
        <v>2022</v>
      </c>
      <c r="B2480" s="58" t="s">
        <v>3849</v>
      </c>
      <c r="C2480" s="59">
        <v>80085094</v>
      </c>
      <c r="D2480" s="65" t="s">
        <v>3866</v>
      </c>
      <c r="E2480" s="60" t="s">
        <v>739</v>
      </c>
      <c r="F2480" s="61">
        <v>44929</v>
      </c>
      <c r="G2480" s="62">
        <v>5</v>
      </c>
      <c r="H2480" s="62">
        <v>0</v>
      </c>
      <c r="I2480" s="61">
        <v>45079</v>
      </c>
      <c r="J2480" s="66" t="s">
        <v>1364</v>
      </c>
      <c r="K2480" s="128">
        <v>29387</v>
      </c>
      <c r="L2480" s="129">
        <f t="shared" ca="1" si="38"/>
        <v>44.673972602739724</v>
      </c>
      <c r="M2480" s="122">
        <v>0</v>
      </c>
      <c r="N2480" s="122" t="s">
        <v>1371</v>
      </c>
      <c r="O2480" s="122" t="s">
        <v>7813</v>
      </c>
    </row>
    <row r="2481" spans="1:15" s="120" customFormat="1" ht="12" hidden="1">
      <c r="A2481" s="122">
        <v>2022</v>
      </c>
      <c r="B2481" s="58" t="s">
        <v>3850</v>
      </c>
      <c r="C2481" s="59">
        <v>1018413025</v>
      </c>
      <c r="D2481" s="65" t="s">
        <v>4270</v>
      </c>
      <c r="E2481" s="60" t="s">
        <v>739</v>
      </c>
      <c r="F2481" s="61">
        <v>44929</v>
      </c>
      <c r="G2481" s="62">
        <v>5</v>
      </c>
      <c r="H2481" s="62">
        <v>0</v>
      </c>
      <c r="I2481" s="61">
        <v>45079</v>
      </c>
      <c r="J2481" s="66" t="s">
        <v>1364</v>
      </c>
      <c r="K2481" s="128">
        <v>31992</v>
      </c>
      <c r="L2481" s="129">
        <f t="shared" ca="1" si="38"/>
        <v>37.536986301369865</v>
      </c>
      <c r="M2481" s="122">
        <v>0</v>
      </c>
      <c r="N2481" s="122" t="s">
        <v>1371</v>
      </c>
      <c r="O2481" s="122" t="s">
        <v>7813</v>
      </c>
    </row>
    <row r="2482" spans="1:15" s="120" customFormat="1" ht="12" hidden="1">
      <c r="A2482" s="122">
        <v>2022</v>
      </c>
      <c r="B2482" s="58" t="s">
        <v>3732</v>
      </c>
      <c r="C2482" s="59">
        <v>79820269</v>
      </c>
      <c r="D2482" s="65" t="s">
        <v>4212</v>
      </c>
      <c r="E2482" s="60" t="s">
        <v>739</v>
      </c>
      <c r="F2482" s="61">
        <v>44869</v>
      </c>
      <c r="G2482" s="62">
        <v>7</v>
      </c>
      <c r="H2482" s="62">
        <v>0</v>
      </c>
      <c r="I2482" s="61">
        <v>45080</v>
      </c>
      <c r="J2482" s="66" t="s">
        <v>1364</v>
      </c>
      <c r="K2482" s="128">
        <v>27288</v>
      </c>
      <c r="L2482" s="129">
        <f t="shared" ca="1" si="38"/>
        <v>50.424657534246577</v>
      </c>
      <c r="M2482" s="122">
        <v>0</v>
      </c>
      <c r="N2482" s="122" t="s">
        <v>1371</v>
      </c>
      <c r="O2482" s="122" t="s">
        <v>7813</v>
      </c>
    </row>
    <row r="2483" spans="1:15" s="120" customFormat="1" ht="12" hidden="1">
      <c r="A2483" s="122">
        <v>2022</v>
      </c>
      <c r="B2483" s="58" t="s">
        <v>3738</v>
      </c>
      <c r="C2483" s="59">
        <v>79472353</v>
      </c>
      <c r="D2483" s="65" t="s">
        <v>945</v>
      </c>
      <c r="E2483" s="60" t="s">
        <v>739</v>
      </c>
      <c r="F2483" s="61">
        <v>44869</v>
      </c>
      <c r="G2483" s="62">
        <v>7</v>
      </c>
      <c r="H2483" s="62">
        <v>0</v>
      </c>
      <c r="I2483" s="61">
        <v>45080</v>
      </c>
      <c r="J2483" s="66" t="s">
        <v>1364</v>
      </c>
      <c r="K2483" s="128">
        <v>25183</v>
      </c>
      <c r="L2483" s="129">
        <f t="shared" ca="1" si="38"/>
        <v>56.19178082191781</v>
      </c>
      <c r="M2483" s="122">
        <v>0</v>
      </c>
      <c r="N2483" s="122" t="s">
        <v>1371</v>
      </c>
      <c r="O2483" s="122" t="s">
        <v>7813</v>
      </c>
    </row>
    <row r="2484" spans="1:15" s="120" customFormat="1" ht="12" hidden="1">
      <c r="A2484" s="122">
        <v>2022</v>
      </c>
      <c r="B2484" s="58" t="s">
        <v>3739</v>
      </c>
      <c r="C2484" s="59">
        <v>1026274713</v>
      </c>
      <c r="D2484" s="65" t="s">
        <v>2363</v>
      </c>
      <c r="E2484" s="60" t="s">
        <v>739</v>
      </c>
      <c r="F2484" s="61">
        <v>44869</v>
      </c>
      <c r="G2484" s="62">
        <v>7</v>
      </c>
      <c r="H2484" s="62">
        <v>0</v>
      </c>
      <c r="I2484" s="61">
        <v>45080</v>
      </c>
      <c r="J2484" s="66" t="s">
        <v>1364</v>
      </c>
      <c r="K2484" s="128">
        <v>33393</v>
      </c>
      <c r="L2484" s="129">
        <f t="shared" ca="1" si="38"/>
        <v>33.698630136986303</v>
      </c>
      <c r="M2484" s="122">
        <v>0</v>
      </c>
      <c r="N2484" s="122" t="s">
        <v>1371</v>
      </c>
      <c r="O2484" s="122" t="s">
        <v>7813</v>
      </c>
    </row>
    <row r="2485" spans="1:15" s="120" customFormat="1" ht="12" hidden="1">
      <c r="A2485" s="122">
        <v>2022</v>
      </c>
      <c r="B2485" s="58" t="s">
        <v>3741</v>
      </c>
      <c r="C2485" s="59">
        <v>1032471624</v>
      </c>
      <c r="D2485" s="65" t="s">
        <v>2361</v>
      </c>
      <c r="E2485" s="60" t="s">
        <v>739</v>
      </c>
      <c r="F2485" s="61">
        <v>44869</v>
      </c>
      <c r="G2485" s="62">
        <v>7</v>
      </c>
      <c r="H2485" s="62">
        <v>0</v>
      </c>
      <c r="I2485" s="61">
        <v>45080</v>
      </c>
      <c r="J2485" s="66" t="s">
        <v>1364</v>
      </c>
      <c r="K2485" s="128">
        <v>34830</v>
      </c>
      <c r="L2485" s="129">
        <f t="shared" ca="1" si="38"/>
        <v>29.761643835616439</v>
      </c>
      <c r="M2485" s="122">
        <v>0</v>
      </c>
      <c r="N2485" s="122" t="s">
        <v>1371</v>
      </c>
      <c r="O2485" s="122" t="s">
        <v>7813</v>
      </c>
    </row>
    <row r="2486" spans="1:15" s="120" customFormat="1" ht="12" hidden="1">
      <c r="A2486" s="122">
        <v>2022</v>
      </c>
      <c r="B2486" s="58" t="s">
        <v>3792</v>
      </c>
      <c r="C2486" s="59">
        <v>1018477895</v>
      </c>
      <c r="D2486" s="65" t="s">
        <v>885</v>
      </c>
      <c r="E2486" s="60" t="s">
        <v>742</v>
      </c>
      <c r="F2486" s="61">
        <v>44886</v>
      </c>
      <c r="G2486" s="62">
        <v>6</v>
      </c>
      <c r="H2486" s="62">
        <v>13</v>
      </c>
      <c r="I2486" s="61">
        <v>45080</v>
      </c>
      <c r="J2486" s="66" t="s">
        <v>1365</v>
      </c>
      <c r="K2486" s="128">
        <v>34914</v>
      </c>
      <c r="L2486" s="129">
        <f t="shared" ca="1" si="38"/>
        <v>29.531506849315068</v>
      </c>
      <c r="M2486" s="122">
        <v>0</v>
      </c>
      <c r="N2486" s="122" t="s">
        <v>1371</v>
      </c>
      <c r="O2486" s="122" t="s">
        <v>7813</v>
      </c>
    </row>
    <row r="2487" spans="1:15" s="120" customFormat="1" ht="12" hidden="1">
      <c r="A2487" s="122">
        <v>2022</v>
      </c>
      <c r="B2487" s="58" t="s">
        <v>3803</v>
      </c>
      <c r="C2487" s="59">
        <v>1019049280</v>
      </c>
      <c r="D2487" s="65" t="s">
        <v>2637</v>
      </c>
      <c r="E2487" s="60" t="s">
        <v>742</v>
      </c>
      <c r="F2487" s="61">
        <v>44889</v>
      </c>
      <c r="G2487" s="62">
        <v>6</v>
      </c>
      <c r="H2487" s="62">
        <v>10</v>
      </c>
      <c r="I2487" s="61">
        <v>45080</v>
      </c>
      <c r="J2487" s="66" t="s">
        <v>1364</v>
      </c>
      <c r="K2487" s="128">
        <v>32973</v>
      </c>
      <c r="L2487" s="129">
        <f t="shared" ca="1" si="38"/>
        <v>34.849315068493148</v>
      </c>
      <c r="M2487" s="122">
        <v>0</v>
      </c>
      <c r="N2487" s="122" t="s">
        <v>1371</v>
      </c>
      <c r="O2487" s="122" t="s">
        <v>7813</v>
      </c>
    </row>
    <row r="2488" spans="1:15" s="120" customFormat="1" ht="12" hidden="1">
      <c r="A2488" s="122">
        <v>2022</v>
      </c>
      <c r="B2488" s="58" t="s">
        <v>3855</v>
      </c>
      <c r="C2488" s="59">
        <v>52455371</v>
      </c>
      <c r="D2488" s="65" t="s">
        <v>4274</v>
      </c>
      <c r="E2488" s="60" t="s">
        <v>742</v>
      </c>
      <c r="F2488" s="61">
        <v>44930</v>
      </c>
      <c r="G2488" s="62">
        <v>5</v>
      </c>
      <c r="H2488" s="62">
        <v>0</v>
      </c>
      <c r="I2488" s="61">
        <v>45080</v>
      </c>
      <c r="J2488" s="66" t="s">
        <v>1364</v>
      </c>
      <c r="K2488" s="128">
        <v>28918</v>
      </c>
      <c r="L2488" s="129">
        <f t="shared" ca="1" si="38"/>
        <v>45.958904109589042</v>
      </c>
      <c r="M2488" s="122">
        <v>0</v>
      </c>
      <c r="N2488" s="122" t="s">
        <v>1371</v>
      </c>
      <c r="O2488" s="122" t="s">
        <v>7813</v>
      </c>
    </row>
    <row r="2489" spans="1:15" s="120" customFormat="1" ht="12" hidden="1">
      <c r="A2489" s="122">
        <v>2022</v>
      </c>
      <c r="B2489" s="58" t="s">
        <v>3709</v>
      </c>
      <c r="C2489" s="59">
        <v>74188403</v>
      </c>
      <c r="D2489" s="65" t="s">
        <v>2330</v>
      </c>
      <c r="E2489" s="60" t="s">
        <v>739</v>
      </c>
      <c r="F2489" s="61">
        <v>44866</v>
      </c>
      <c r="G2489" s="62">
        <v>7</v>
      </c>
      <c r="H2489" s="62">
        <v>4</v>
      </c>
      <c r="I2489" s="61">
        <v>45081</v>
      </c>
      <c r="J2489" s="66" t="s">
        <v>1364</v>
      </c>
      <c r="K2489" s="128">
        <v>29725</v>
      </c>
      <c r="L2489" s="129">
        <f t="shared" ca="1" si="38"/>
        <v>43.747945205479454</v>
      </c>
      <c r="M2489" s="122">
        <v>0</v>
      </c>
      <c r="N2489" s="122" t="s">
        <v>1371</v>
      </c>
      <c r="O2489" s="122" t="s">
        <v>7813</v>
      </c>
    </row>
    <row r="2490" spans="1:15" s="120" customFormat="1" ht="12" hidden="1">
      <c r="A2490" s="122">
        <v>2022</v>
      </c>
      <c r="B2490" s="58" t="s">
        <v>3715</v>
      </c>
      <c r="C2490" s="59">
        <v>79620120</v>
      </c>
      <c r="D2490" s="65" t="s">
        <v>911</v>
      </c>
      <c r="E2490" s="60" t="s">
        <v>739</v>
      </c>
      <c r="F2490" s="61">
        <v>44866</v>
      </c>
      <c r="G2490" s="62">
        <v>7</v>
      </c>
      <c r="H2490" s="62">
        <v>4</v>
      </c>
      <c r="I2490" s="61">
        <v>45081</v>
      </c>
      <c r="J2490" s="66" t="s">
        <v>1364</v>
      </c>
      <c r="K2490" s="128">
        <v>26665</v>
      </c>
      <c r="L2490" s="129">
        <f t="shared" ca="1" si="38"/>
        <v>52.131506849315066</v>
      </c>
      <c r="M2490" s="122">
        <v>0</v>
      </c>
      <c r="N2490" s="122" t="s">
        <v>1371</v>
      </c>
      <c r="O2490" s="122" t="s">
        <v>7813</v>
      </c>
    </row>
    <row r="2491" spans="1:15" s="120" customFormat="1" ht="12" hidden="1">
      <c r="A2491" s="122">
        <v>2022</v>
      </c>
      <c r="B2491" s="58" t="s">
        <v>3796</v>
      </c>
      <c r="C2491" s="59">
        <v>79329674</v>
      </c>
      <c r="D2491" s="65" t="s">
        <v>2668</v>
      </c>
      <c r="E2491" s="60" t="s">
        <v>739</v>
      </c>
      <c r="F2491" s="61">
        <v>44887</v>
      </c>
      <c r="G2491" s="62">
        <v>6</v>
      </c>
      <c r="H2491" s="62">
        <v>13</v>
      </c>
      <c r="I2491" s="61">
        <v>45081</v>
      </c>
      <c r="J2491" s="66" t="s">
        <v>1364</v>
      </c>
      <c r="K2491" s="128">
        <v>23427</v>
      </c>
      <c r="L2491" s="129">
        <f t="shared" ca="1" si="38"/>
        <v>61.0027397260274</v>
      </c>
      <c r="M2491" s="122">
        <v>0</v>
      </c>
      <c r="N2491" s="122" t="s">
        <v>1371</v>
      </c>
      <c r="O2491" s="122" t="s">
        <v>7813</v>
      </c>
    </row>
    <row r="2492" spans="1:15" s="120" customFormat="1" ht="12" hidden="1">
      <c r="A2492" s="122">
        <v>2022</v>
      </c>
      <c r="B2492" s="58" t="s">
        <v>3727</v>
      </c>
      <c r="C2492" s="59">
        <v>1023943099</v>
      </c>
      <c r="D2492" s="65" t="s">
        <v>2456</v>
      </c>
      <c r="E2492" s="60" t="s">
        <v>739</v>
      </c>
      <c r="F2492" s="61">
        <v>44867</v>
      </c>
      <c r="G2492" s="62">
        <v>7</v>
      </c>
      <c r="H2492" s="62">
        <v>4</v>
      </c>
      <c r="I2492" s="61">
        <v>45082</v>
      </c>
      <c r="J2492" s="66" t="s">
        <v>1364</v>
      </c>
      <c r="K2492" s="128">
        <v>34870</v>
      </c>
      <c r="L2492" s="129">
        <f t="shared" ca="1" si="38"/>
        <v>29.652054794520549</v>
      </c>
      <c r="M2492" s="122">
        <v>0</v>
      </c>
      <c r="N2492" s="122" t="s">
        <v>1371</v>
      </c>
      <c r="O2492" s="122" t="s">
        <v>7813</v>
      </c>
    </row>
    <row r="2493" spans="1:15" s="120" customFormat="1" ht="12" hidden="1">
      <c r="A2493" s="122">
        <v>2022</v>
      </c>
      <c r="B2493" s="58" t="s">
        <v>3746</v>
      </c>
      <c r="C2493" s="59">
        <v>52969040</v>
      </c>
      <c r="D2493" s="65" t="s">
        <v>2647</v>
      </c>
      <c r="E2493" s="60" t="s">
        <v>742</v>
      </c>
      <c r="F2493" s="61">
        <v>44881</v>
      </c>
      <c r="G2493" s="62">
        <v>6</v>
      </c>
      <c r="H2493" s="62">
        <v>20</v>
      </c>
      <c r="I2493" s="61">
        <v>45082</v>
      </c>
      <c r="J2493" s="66" t="s">
        <v>1364</v>
      </c>
      <c r="K2493" s="128">
        <v>30796</v>
      </c>
      <c r="L2493" s="129">
        <f t="shared" ca="1" si="38"/>
        <v>40.813698630136983</v>
      </c>
      <c r="M2493" s="122">
        <v>0</v>
      </c>
      <c r="N2493" s="122" t="s">
        <v>1371</v>
      </c>
      <c r="O2493" s="122" t="s">
        <v>7813</v>
      </c>
    </row>
    <row r="2494" spans="1:15" s="120" customFormat="1" ht="12" hidden="1">
      <c r="A2494" s="122">
        <v>2022</v>
      </c>
      <c r="B2494" s="58" t="s">
        <v>3754</v>
      </c>
      <c r="C2494" s="59">
        <v>1032361956</v>
      </c>
      <c r="D2494" s="65" t="s">
        <v>2553</v>
      </c>
      <c r="E2494" s="60" t="s">
        <v>742</v>
      </c>
      <c r="F2494" s="61">
        <v>44876</v>
      </c>
      <c r="G2494" s="62">
        <v>6</v>
      </c>
      <c r="H2494" s="62">
        <v>25</v>
      </c>
      <c r="I2494" s="61">
        <v>45082</v>
      </c>
      <c r="J2494" s="66" t="s">
        <v>1364</v>
      </c>
      <c r="K2494" s="128">
        <v>31523</v>
      </c>
      <c r="L2494" s="129">
        <f t="shared" ca="1" si="38"/>
        <v>38.821917808219176</v>
      </c>
      <c r="M2494" s="122">
        <v>0</v>
      </c>
      <c r="N2494" s="122" t="s">
        <v>1371</v>
      </c>
      <c r="O2494" s="122" t="s">
        <v>7813</v>
      </c>
    </row>
    <row r="2495" spans="1:15" s="120" customFormat="1" ht="12" hidden="1">
      <c r="A2495" s="122">
        <v>2022</v>
      </c>
      <c r="B2495" s="58" t="s">
        <v>3774</v>
      </c>
      <c r="C2495" s="59">
        <v>1113640981</v>
      </c>
      <c r="D2495" s="65" t="s">
        <v>2649</v>
      </c>
      <c r="E2495" s="60" t="s">
        <v>742</v>
      </c>
      <c r="F2495" s="61">
        <v>44877</v>
      </c>
      <c r="G2495" s="62">
        <v>6</v>
      </c>
      <c r="H2495" s="62">
        <v>24</v>
      </c>
      <c r="I2495" s="61">
        <v>45082</v>
      </c>
      <c r="J2495" s="66" t="s">
        <v>1364</v>
      </c>
      <c r="K2495" s="128">
        <v>32735</v>
      </c>
      <c r="L2495" s="129">
        <f t="shared" ca="1" si="38"/>
        <v>35.5013698630137</v>
      </c>
      <c r="M2495" s="122">
        <v>0</v>
      </c>
      <c r="N2495" s="122" t="s">
        <v>1371</v>
      </c>
      <c r="O2495" s="122" t="s">
        <v>7813</v>
      </c>
    </row>
    <row r="2496" spans="1:15" s="120" customFormat="1" ht="12" hidden="1">
      <c r="A2496" s="122">
        <v>2022</v>
      </c>
      <c r="B2496" s="58" t="s">
        <v>3787</v>
      </c>
      <c r="C2496" s="59">
        <v>1013585696</v>
      </c>
      <c r="D2496" s="65" t="s">
        <v>1218</v>
      </c>
      <c r="E2496" s="60" t="s">
        <v>742</v>
      </c>
      <c r="F2496" s="61">
        <v>44886</v>
      </c>
      <c r="G2496" s="62">
        <v>6</v>
      </c>
      <c r="H2496" s="62">
        <v>15</v>
      </c>
      <c r="I2496" s="61">
        <v>45082</v>
      </c>
      <c r="J2496" s="66" t="s">
        <v>1365</v>
      </c>
      <c r="K2496" s="128">
        <v>31810</v>
      </c>
      <c r="L2496" s="129">
        <f t="shared" ca="1" si="38"/>
        <v>38.035616438356165</v>
      </c>
      <c r="M2496" s="122">
        <v>0</v>
      </c>
      <c r="N2496" s="122" t="s">
        <v>1371</v>
      </c>
      <c r="O2496" s="122" t="s">
        <v>7813</v>
      </c>
    </row>
    <row r="2497" spans="1:15" s="120" customFormat="1" ht="12" hidden="1">
      <c r="A2497" s="122">
        <v>2022</v>
      </c>
      <c r="B2497" s="58" t="s">
        <v>3751</v>
      </c>
      <c r="C2497" s="59">
        <v>1010235400</v>
      </c>
      <c r="D2497" s="65" t="s">
        <v>2371</v>
      </c>
      <c r="E2497" s="60" t="s">
        <v>742</v>
      </c>
      <c r="F2497" s="61">
        <v>44874</v>
      </c>
      <c r="G2497" s="62">
        <v>6</v>
      </c>
      <c r="H2497" s="62">
        <v>28</v>
      </c>
      <c r="I2497" s="61">
        <v>45083</v>
      </c>
      <c r="J2497" s="66" t="s">
        <v>1364</v>
      </c>
      <c r="K2497" s="128">
        <v>35680</v>
      </c>
      <c r="L2497" s="129">
        <f t="shared" ca="1" si="38"/>
        <v>27.432876712328767</v>
      </c>
      <c r="M2497" s="122">
        <v>0</v>
      </c>
      <c r="N2497" s="122" t="s">
        <v>1371</v>
      </c>
      <c r="O2497" s="122" t="s">
        <v>7813</v>
      </c>
    </row>
    <row r="2498" spans="1:15" s="120" customFormat="1" ht="12" hidden="1">
      <c r="A2498" s="122">
        <v>2022</v>
      </c>
      <c r="B2498" s="58" t="s">
        <v>3788</v>
      </c>
      <c r="C2498" s="59">
        <v>52705468</v>
      </c>
      <c r="D2498" s="65" t="s">
        <v>2394</v>
      </c>
      <c r="E2498" s="60" t="s">
        <v>742</v>
      </c>
      <c r="F2498" s="61">
        <v>44887</v>
      </c>
      <c r="G2498" s="62">
        <v>6</v>
      </c>
      <c r="H2498" s="62">
        <v>15</v>
      </c>
      <c r="I2498" s="61">
        <v>45083</v>
      </c>
      <c r="J2498" s="66" t="s">
        <v>1365</v>
      </c>
      <c r="K2498" s="128">
        <v>28919</v>
      </c>
      <c r="L2498" s="129">
        <f t="shared" ca="1" si="38"/>
        <v>45.956164383561642</v>
      </c>
      <c r="M2498" s="122">
        <v>0</v>
      </c>
      <c r="N2498" s="122" t="s">
        <v>1371</v>
      </c>
      <c r="O2498" s="122" t="s">
        <v>7813</v>
      </c>
    </row>
    <row r="2499" spans="1:15" s="120" customFormat="1" ht="12" hidden="1">
      <c r="A2499" s="122">
        <v>2022</v>
      </c>
      <c r="B2499" s="58" t="s">
        <v>3789</v>
      </c>
      <c r="C2499" s="59">
        <v>1023953271</v>
      </c>
      <c r="D2499" s="65" t="s">
        <v>1318</v>
      </c>
      <c r="E2499" s="60" t="s">
        <v>742</v>
      </c>
      <c r="F2499" s="61">
        <v>44887</v>
      </c>
      <c r="G2499" s="62">
        <v>6</v>
      </c>
      <c r="H2499" s="62">
        <v>15</v>
      </c>
      <c r="I2499" s="61">
        <v>45083</v>
      </c>
      <c r="J2499" s="66" t="s">
        <v>1365</v>
      </c>
      <c r="K2499" s="128">
        <v>35171</v>
      </c>
      <c r="L2499" s="129">
        <f t="shared" ref="L2499:L2562" ca="1" si="39">IFERROR((TODAY()-K2499)/365,"No Aplica")</f>
        <v>28.827397260273973</v>
      </c>
      <c r="M2499" s="122">
        <v>0</v>
      </c>
      <c r="N2499" s="122" t="s">
        <v>1371</v>
      </c>
      <c r="O2499" s="122" t="s">
        <v>7813</v>
      </c>
    </row>
    <row r="2500" spans="1:15" s="120" customFormat="1" ht="12" hidden="1">
      <c r="A2500" s="122">
        <v>2022</v>
      </c>
      <c r="B2500" s="58" t="s">
        <v>3759</v>
      </c>
      <c r="C2500" s="59">
        <v>32609996</v>
      </c>
      <c r="D2500" s="65" t="s">
        <v>4215</v>
      </c>
      <c r="E2500" s="60" t="s">
        <v>742</v>
      </c>
      <c r="F2500" s="61">
        <v>44882</v>
      </c>
      <c r="G2500" s="62">
        <v>6</v>
      </c>
      <c r="H2500" s="62">
        <v>21</v>
      </c>
      <c r="I2500" s="61">
        <v>45084</v>
      </c>
      <c r="J2500" s="66" t="s">
        <v>1364</v>
      </c>
      <c r="K2500" s="128">
        <v>25013</v>
      </c>
      <c r="L2500" s="129">
        <f t="shared" ca="1" si="39"/>
        <v>56.657534246575345</v>
      </c>
      <c r="M2500" s="122">
        <v>0</v>
      </c>
      <c r="N2500" s="122" t="s">
        <v>1371</v>
      </c>
      <c r="O2500" s="122" t="s">
        <v>7813</v>
      </c>
    </row>
    <row r="2501" spans="1:15" s="120" customFormat="1" ht="12" hidden="1">
      <c r="A2501" s="122">
        <v>2022</v>
      </c>
      <c r="B2501" s="58" t="s">
        <v>3748</v>
      </c>
      <c r="C2501" s="59">
        <v>1022968862</v>
      </c>
      <c r="D2501" s="65" t="s">
        <v>1248</v>
      </c>
      <c r="E2501" s="60" t="s">
        <v>739</v>
      </c>
      <c r="F2501" s="61">
        <v>44874</v>
      </c>
      <c r="G2501" s="62">
        <v>7</v>
      </c>
      <c r="H2501" s="62">
        <v>0</v>
      </c>
      <c r="I2501" s="61">
        <v>45085</v>
      </c>
      <c r="J2501" s="66" t="s">
        <v>1364</v>
      </c>
      <c r="K2501" s="128">
        <v>33414</v>
      </c>
      <c r="L2501" s="129">
        <f t="shared" ca="1" si="39"/>
        <v>33.641095890410959</v>
      </c>
      <c r="M2501" s="122">
        <v>0</v>
      </c>
      <c r="N2501" s="122" t="s">
        <v>1371</v>
      </c>
      <c r="O2501" s="122" t="s">
        <v>7813</v>
      </c>
    </row>
    <row r="2502" spans="1:15" s="120" customFormat="1" ht="12" hidden="1">
      <c r="A2502" s="122">
        <v>2022</v>
      </c>
      <c r="B2502" s="58" t="s">
        <v>3752</v>
      </c>
      <c r="C2502" s="59">
        <v>53039182</v>
      </c>
      <c r="D2502" s="65" t="s">
        <v>2471</v>
      </c>
      <c r="E2502" s="60" t="s">
        <v>742</v>
      </c>
      <c r="F2502" s="61">
        <v>44876</v>
      </c>
      <c r="G2502" s="62">
        <v>6</v>
      </c>
      <c r="H2502" s="62">
        <v>28</v>
      </c>
      <c r="I2502" s="61">
        <v>45085</v>
      </c>
      <c r="J2502" s="66" t="s">
        <v>1365</v>
      </c>
      <c r="K2502" s="128">
        <v>30956</v>
      </c>
      <c r="L2502" s="129">
        <f t="shared" ca="1" si="39"/>
        <v>40.375342465753427</v>
      </c>
      <c r="M2502" s="122">
        <v>0</v>
      </c>
      <c r="N2502" s="122" t="s">
        <v>1371</v>
      </c>
      <c r="O2502" s="122" t="s">
        <v>7813</v>
      </c>
    </row>
    <row r="2503" spans="1:15" s="120" customFormat="1" ht="12" hidden="1">
      <c r="A2503" s="122">
        <v>2022</v>
      </c>
      <c r="B2503" s="58" t="s">
        <v>3765</v>
      </c>
      <c r="C2503" s="59">
        <v>79684774</v>
      </c>
      <c r="D2503" s="65" t="s">
        <v>2523</v>
      </c>
      <c r="E2503" s="60" t="s">
        <v>739</v>
      </c>
      <c r="F2503" s="61">
        <v>44876</v>
      </c>
      <c r="G2503" s="62">
        <v>6</v>
      </c>
      <c r="H2503" s="62">
        <v>28</v>
      </c>
      <c r="I2503" s="61">
        <v>45085</v>
      </c>
      <c r="J2503" s="66" t="s">
        <v>1365</v>
      </c>
      <c r="K2503" s="128">
        <v>27250</v>
      </c>
      <c r="L2503" s="129">
        <f t="shared" ca="1" si="39"/>
        <v>50.528767123287672</v>
      </c>
      <c r="M2503" s="122">
        <v>0</v>
      </c>
      <c r="N2503" s="122" t="s">
        <v>1371</v>
      </c>
      <c r="O2503" s="122" t="s">
        <v>7813</v>
      </c>
    </row>
    <row r="2504" spans="1:15" s="120" customFormat="1" ht="12" hidden="1">
      <c r="A2504" s="122">
        <v>2022</v>
      </c>
      <c r="B2504" s="58" t="s">
        <v>3835</v>
      </c>
      <c r="C2504" s="59">
        <v>1022976525</v>
      </c>
      <c r="D2504" s="65" t="s">
        <v>4259</v>
      </c>
      <c r="E2504" s="60" t="s">
        <v>739</v>
      </c>
      <c r="F2504" s="61">
        <v>44923</v>
      </c>
      <c r="G2504" s="62">
        <v>5</v>
      </c>
      <c r="H2504" s="62">
        <v>11</v>
      </c>
      <c r="I2504" s="61">
        <v>45085</v>
      </c>
      <c r="J2504" s="66" t="s">
        <v>1365</v>
      </c>
      <c r="K2504" s="128">
        <v>33724</v>
      </c>
      <c r="L2504" s="129">
        <f t="shared" ca="1" si="39"/>
        <v>32.791780821917811</v>
      </c>
      <c r="M2504" s="122">
        <v>0</v>
      </c>
      <c r="N2504" s="122" t="s">
        <v>1371</v>
      </c>
      <c r="O2504" s="122" t="s">
        <v>7813</v>
      </c>
    </row>
    <row r="2505" spans="1:15" s="120" customFormat="1" ht="12" hidden="1">
      <c r="A2505" s="122">
        <v>2022</v>
      </c>
      <c r="B2505" s="58" t="s">
        <v>3750</v>
      </c>
      <c r="C2505" s="59">
        <v>1020746128</v>
      </c>
      <c r="D2505" s="65" t="s">
        <v>1164</v>
      </c>
      <c r="E2505" s="60" t="s">
        <v>739</v>
      </c>
      <c r="F2505" s="61">
        <v>44875</v>
      </c>
      <c r="G2505" s="62">
        <v>7</v>
      </c>
      <c r="H2505" s="62">
        <v>0</v>
      </c>
      <c r="I2505" s="61">
        <v>45086</v>
      </c>
      <c r="J2505" s="66" t="s">
        <v>1364</v>
      </c>
      <c r="K2505" s="128">
        <v>32674</v>
      </c>
      <c r="L2505" s="129">
        <f t="shared" ca="1" si="39"/>
        <v>35.668493150684931</v>
      </c>
      <c r="M2505" s="122">
        <v>0</v>
      </c>
      <c r="N2505" s="122" t="s">
        <v>1371</v>
      </c>
      <c r="O2505" s="122" t="s">
        <v>7813</v>
      </c>
    </row>
    <row r="2506" spans="1:15" s="120" customFormat="1" ht="12" hidden="1">
      <c r="A2506" s="122">
        <v>2022</v>
      </c>
      <c r="B2506" s="58" t="s">
        <v>3753</v>
      </c>
      <c r="C2506" s="59">
        <v>1018422304</v>
      </c>
      <c r="D2506" s="65" t="s">
        <v>2579</v>
      </c>
      <c r="E2506" s="60" t="s">
        <v>742</v>
      </c>
      <c r="F2506" s="61">
        <v>44875</v>
      </c>
      <c r="G2506" s="62">
        <v>7</v>
      </c>
      <c r="H2506" s="62">
        <v>0</v>
      </c>
      <c r="I2506" s="61">
        <v>45086</v>
      </c>
      <c r="J2506" s="66" t="s">
        <v>1364</v>
      </c>
      <c r="K2506" s="128">
        <v>32537</v>
      </c>
      <c r="L2506" s="129">
        <f t="shared" ca="1" si="39"/>
        <v>36.043835616438358</v>
      </c>
      <c r="M2506" s="122">
        <v>0</v>
      </c>
      <c r="N2506" s="122" t="s">
        <v>1371</v>
      </c>
      <c r="O2506" s="122" t="s">
        <v>7813</v>
      </c>
    </row>
    <row r="2507" spans="1:15" s="120" customFormat="1" ht="12" hidden="1">
      <c r="A2507" s="122">
        <v>2022</v>
      </c>
      <c r="B2507" s="58" t="s">
        <v>3771</v>
      </c>
      <c r="C2507" s="59">
        <v>52950092</v>
      </c>
      <c r="D2507" s="65" t="s">
        <v>2661</v>
      </c>
      <c r="E2507" s="60" t="s">
        <v>742</v>
      </c>
      <c r="F2507" s="61">
        <v>44877</v>
      </c>
      <c r="G2507" s="62">
        <v>6</v>
      </c>
      <c r="H2507" s="62">
        <v>28</v>
      </c>
      <c r="I2507" s="61">
        <v>45086</v>
      </c>
      <c r="J2507" s="66" t="s">
        <v>1364</v>
      </c>
      <c r="K2507" s="128">
        <v>30202</v>
      </c>
      <c r="L2507" s="129">
        <f t="shared" ca="1" si="39"/>
        <v>42.441095890410956</v>
      </c>
      <c r="M2507" s="122">
        <v>0</v>
      </c>
      <c r="N2507" s="122" t="s">
        <v>1371</v>
      </c>
      <c r="O2507" s="122" t="s">
        <v>7813</v>
      </c>
    </row>
    <row r="2508" spans="1:15" s="120" customFormat="1" ht="12" hidden="1">
      <c r="A2508" s="122">
        <v>2022</v>
      </c>
      <c r="B2508" s="58" t="s">
        <v>3773</v>
      </c>
      <c r="C2508" s="59">
        <v>80213841</v>
      </c>
      <c r="D2508" s="65" t="s">
        <v>1268</v>
      </c>
      <c r="E2508" s="60" t="s">
        <v>739</v>
      </c>
      <c r="F2508" s="61">
        <v>44880</v>
      </c>
      <c r="G2508" s="62">
        <v>6</v>
      </c>
      <c r="H2508" s="62">
        <v>25</v>
      </c>
      <c r="I2508" s="61">
        <v>45086</v>
      </c>
      <c r="J2508" s="66" t="s">
        <v>1364</v>
      </c>
      <c r="K2508" s="128">
        <v>30815</v>
      </c>
      <c r="L2508" s="129">
        <f t="shared" ca="1" si="39"/>
        <v>40.761643835616439</v>
      </c>
      <c r="M2508" s="122">
        <v>0</v>
      </c>
      <c r="N2508" s="122" t="s">
        <v>1371</v>
      </c>
      <c r="O2508" s="122" t="s">
        <v>7813</v>
      </c>
    </row>
    <row r="2509" spans="1:15" s="120" customFormat="1" ht="12" hidden="1">
      <c r="A2509" s="122">
        <v>2022</v>
      </c>
      <c r="B2509" s="58" t="s">
        <v>3844</v>
      </c>
      <c r="C2509" s="59">
        <v>39543674</v>
      </c>
      <c r="D2509" s="65" t="s">
        <v>4267</v>
      </c>
      <c r="E2509" s="60" t="s">
        <v>742</v>
      </c>
      <c r="F2509" s="61">
        <v>44924</v>
      </c>
      <c r="G2509" s="62">
        <v>5</v>
      </c>
      <c r="H2509" s="62">
        <v>11</v>
      </c>
      <c r="I2509" s="61">
        <v>45086</v>
      </c>
      <c r="J2509" s="66" t="s">
        <v>1365</v>
      </c>
      <c r="K2509" s="128">
        <v>24639</v>
      </c>
      <c r="L2509" s="129">
        <f t="shared" ca="1" si="39"/>
        <v>57.682191780821917</v>
      </c>
      <c r="M2509" s="122">
        <v>0</v>
      </c>
      <c r="N2509" s="122" t="s">
        <v>1371</v>
      </c>
      <c r="O2509" s="122" t="s">
        <v>7813</v>
      </c>
    </row>
    <row r="2510" spans="1:15" s="120" customFormat="1" ht="12" hidden="1">
      <c r="A2510" s="122">
        <v>2022</v>
      </c>
      <c r="B2510" s="58" t="s">
        <v>3719</v>
      </c>
      <c r="C2510" s="59">
        <v>52887263</v>
      </c>
      <c r="D2510" s="65" t="s">
        <v>944</v>
      </c>
      <c r="E2510" s="60" t="s">
        <v>742</v>
      </c>
      <c r="F2510" s="61">
        <v>44876</v>
      </c>
      <c r="G2510" s="62">
        <v>7</v>
      </c>
      <c r="H2510" s="62">
        <v>0</v>
      </c>
      <c r="I2510" s="61">
        <v>45087</v>
      </c>
      <c r="J2510" s="66" t="s">
        <v>1364</v>
      </c>
      <c r="K2510" s="128">
        <v>30167</v>
      </c>
      <c r="L2510" s="129">
        <f t="shared" ca="1" si="39"/>
        <v>42.536986301369865</v>
      </c>
      <c r="M2510" s="122">
        <v>0</v>
      </c>
      <c r="N2510" s="122" t="s">
        <v>1371</v>
      </c>
      <c r="O2510" s="122" t="s">
        <v>7813</v>
      </c>
    </row>
    <row r="2511" spans="1:15" s="120" customFormat="1" ht="12" hidden="1">
      <c r="A2511" s="122">
        <v>2022</v>
      </c>
      <c r="B2511" s="58" t="s">
        <v>3745</v>
      </c>
      <c r="C2511" s="59">
        <v>1010206263</v>
      </c>
      <c r="D2511" s="65" t="s">
        <v>1159</v>
      </c>
      <c r="E2511" s="60" t="s">
        <v>742</v>
      </c>
      <c r="F2511" s="61">
        <v>44876</v>
      </c>
      <c r="G2511" s="62">
        <v>7</v>
      </c>
      <c r="H2511" s="62">
        <v>0</v>
      </c>
      <c r="I2511" s="61">
        <v>45087</v>
      </c>
      <c r="J2511" s="66" t="s">
        <v>1364</v>
      </c>
      <c r="K2511" s="128">
        <v>33973</v>
      </c>
      <c r="L2511" s="129">
        <f t="shared" ca="1" si="39"/>
        <v>32.109589041095887</v>
      </c>
      <c r="M2511" s="122">
        <v>0</v>
      </c>
      <c r="N2511" s="122" t="s">
        <v>1371</v>
      </c>
      <c r="O2511" s="122" t="s">
        <v>7813</v>
      </c>
    </row>
    <row r="2512" spans="1:15" s="120" customFormat="1" ht="12" hidden="1">
      <c r="A2512" s="122">
        <v>2022</v>
      </c>
      <c r="B2512" s="58" t="s">
        <v>3756</v>
      </c>
      <c r="C2512" s="59">
        <v>1030599185</v>
      </c>
      <c r="D2512" s="65" t="s">
        <v>1280</v>
      </c>
      <c r="E2512" s="60" t="s">
        <v>739</v>
      </c>
      <c r="F2512" s="61">
        <v>44876</v>
      </c>
      <c r="G2512" s="62">
        <v>7</v>
      </c>
      <c r="H2512" s="62">
        <v>0</v>
      </c>
      <c r="I2512" s="61">
        <v>45087</v>
      </c>
      <c r="J2512" s="66" t="s">
        <v>1364</v>
      </c>
      <c r="K2512" s="128">
        <v>33509</v>
      </c>
      <c r="L2512" s="129">
        <f t="shared" ca="1" si="39"/>
        <v>33.38082191780822</v>
      </c>
      <c r="M2512" s="122">
        <v>0</v>
      </c>
      <c r="N2512" s="122" t="s">
        <v>1371</v>
      </c>
      <c r="O2512" s="122" t="s">
        <v>7813</v>
      </c>
    </row>
    <row r="2513" spans="1:15" s="120" customFormat="1" ht="12" hidden="1">
      <c r="A2513" s="122">
        <v>2022</v>
      </c>
      <c r="B2513" s="58" t="s">
        <v>3758</v>
      </c>
      <c r="C2513" s="59">
        <v>1030673853</v>
      </c>
      <c r="D2513" s="65" t="s">
        <v>2454</v>
      </c>
      <c r="E2513" s="60" t="s">
        <v>742</v>
      </c>
      <c r="F2513" s="61">
        <v>44876</v>
      </c>
      <c r="G2513" s="62">
        <v>7</v>
      </c>
      <c r="H2513" s="62">
        <v>0</v>
      </c>
      <c r="I2513" s="61">
        <v>45087</v>
      </c>
      <c r="J2513" s="66" t="s">
        <v>1365</v>
      </c>
      <c r="K2513" s="128">
        <v>35437</v>
      </c>
      <c r="L2513" s="129">
        <f t="shared" ca="1" si="39"/>
        <v>28.098630136986301</v>
      </c>
      <c r="M2513" s="122">
        <v>0</v>
      </c>
      <c r="N2513" s="122" t="s">
        <v>1371</v>
      </c>
      <c r="O2513" s="122" t="s">
        <v>7813</v>
      </c>
    </row>
    <row r="2514" spans="1:15" s="120" customFormat="1" ht="12" hidden="1">
      <c r="A2514" s="122">
        <v>2022</v>
      </c>
      <c r="B2514" s="58" t="s">
        <v>3760</v>
      </c>
      <c r="C2514" s="59">
        <v>1143946926</v>
      </c>
      <c r="D2514" s="65" t="s">
        <v>4059</v>
      </c>
      <c r="E2514" s="60" t="s">
        <v>742</v>
      </c>
      <c r="F2514" s="61">
        <v>44886</v>
      </c>
      <c r="G2514" s="62">
        <v>6</v>
      </c>
      <c r="H2514" s="62">
        <v>20</v>
      </c>
      <c r="I2514" s="61">
        <v>45087</v>
      </c>
      <c r="J2514" s="66" t="s">
        <v>1364</v>
      </c>
      <c r="K2514" s="128">
        <v>33728</v>
      </c>
      <c r="L2514" s="129">
        <f t="shared" ca="1" si="39"/>
        <v>32.780821917808218</v>
      </c>
      <c r="M2514" s="122">
        <v>0</v>
      </c>
      <c r="N2514" s="122" t="s">
        <v>1371</v>
      </c>
      <c r="O2514" s="122" t="s">
        <v>7813</v>
      </c>
    </row>
    <row r="2515" spans="1:15" s="120" customFormat="1" ht="12" hidden="1">
      <c r="A2515" s="122">
        <v>2022</v>
      </c>
      <c r="B2515" s="58" t="s">
        <v>3755</v>
      </c>
      <c r="C2515" s="59">
        <v>1023944116</v>
      </c>
      <c r="D2515" s="65" t="s">
        <v>1324</v>
      </c>
      <c r="E2515" s="60" t="s">
        <v>742</v>
      </c>
      <c r="F2515" s="61">
        <v>44877</v>
      </c>
      <c r="G2515" s="62">
        <v>7</v>
      </c>
      <c r="H2515" s="62">
        <v>0</v>
      </c>
      <c r="I2515" s="61">
        <v>45088</v>
      </c>
      <c r="J2515" s="66" t="s">
        <v>1365</v>
      </c>
      <c r="K2515" s="128">
        <v>34905</v>
      </c>
      <c r="L2515" s="129">
        <f t="shared" ca="1" si="39"/>
        <v>29.556164383561644</v>
      </c>
      <c r="M2515" s="122">
        <v>0</v>
      </c>
      <c r="N2515" s="122" t="s">
        <v>1371</v>
      </c>
      <c r="O2515" s="122" t="s">
        <v>7813</v>
      </c>
    </row>
    <row r="2516" spans="1:15" s="120" customFormat="1" ht="12" hidden="1">
      <c r="A2516" s="122">
        <v>2022</v>
      </c>
      <c r="B2516" s="58" t="s">
        <v>3762</v>
      </c>
      <c r="C2516" s="59">
        <v>67023991</v>
      </c>
      <c r="D2516" s="65" t="s">
        <v>1074</v>
      </c>
      <c r="E2516" s="60" t="s">
        <v>742</v>
      </c>
      <c r="F2516" s="61">
        <v>44877</v>
      </c>
      <c r="G2516" s="62">
        <v>7</v>
      </c>
      <c r="H2516" s="62">
        <v>0</v>
      </c>
      <c r="I2516" s="61">
        <v>45088</v>
      </c>
      <c r="J2516" s="66" t="s">
        <v>1364</v>
      </c>
      <c r="K2516" s="128">
        <v>30501</v>
      </c>
      <c r="L2516" s="129">
        <f t="shared" ca="1" si="39"/>
        <v>41.62191780821918</v>
      </c>
      <c r="M2516" s="122">
        <v>0</v>
      </c>
      <c r="N2516" s="122" t="s">
        <v>1371</v>
      </c>
      <c r="O2516" s="122" t="s">
        <v>7813</v>
      </c>
    </row>
    <row r="2517" spans="1:15" s="120" customFormat="1" ht="12" hidden="1">
      <c r="A2517" s="122">
        <v>2022</v>
      </c>
      <c r="B2517" s="58" t="s">
        <v>3790</v>
      </c>
      <c r="C2517" s="59">
        <v>80034202</v>
      </c>
      <c r="D2517" s="65" t="s">
        <v>2663</v>
      </c>
      <c r="E2517" s="60" t="s">
        <v>739</v>
      </c>
      <c r="F2517" s="61">
        <v>44887</v>
      </c>
      <c r="G2517" s="62">
        <v>6</v>
      </c>
      <c r="H2517" s="62">
        <v>20</v>
      </c>
      <c r="I2517" s="61">
        <v>45088</v>
      </c>
      <c r="J2517" s="66" t="s">
        <v>1364</v>
      </c>
      <c r="K2517" s="128">
        <v>30179</v>
      </c>
      <c r="L2517" s="129">
        <f t="shared" ca="1" si="39"/>
        <v>42.504109589041093</v>
      </c>
      <c r="M2517" s="122">
        <v>0</v>
      </c>
      <c r="N2517" s="122" t="s">
        <v>1371</v>
      </c>
      <c r="O2517" s="122" t="s">
        <v>7813</v>
      </c>
    </row>
    <row r="2518" spans="1:15" s="120" customFormat="1" ht="12" hidden="1">
      <c r="A2518" s="122">
        <v>2022</v>
      </c>
      <c r="B2518" s="58" t="s">
        <v>3852</v>
      </c>
      <c r="C2518" s="59">
        <v>80228992</v>
      </c>
      <c r="D2518" s="65" t="s">
        <v>4272</v>
      </c>
      <c r="E2518" s="60" t="s">
        <v>739</v>
      </c>
      <c r="F2518" s="61">
        <v>44938</v>
      </c>
      <c r="G2518" s="62">
        <v>5</v>
      </c>
      <c r="H2518" s="62">
        <v>0</v>
      </c>
      <c r="I2518" s="61">
        <v>45088</v>
      </c>
      <c r="J2518" s="66" t="s">
        <v>1364</v>
      </c>
      <c r="K2518" s="128">
        <v>29288</v>
      </c>
      <c r="L2518" s="129">
        <f t="shared" ca="1" si="39"/>
        <v>44.945205479452056</v>
      </c>
      <c r="M2518" s="122">
        <v>0</v>
      </c>
      <c r="N2518" s="122" t="s">
        <v>1371</v>
      </c>
      <c r="O2518" s="122" t="s">
        <v>7813</v>
      </c>
    </row>
    <row r="2519" spans="1:15" s="120" customFormat="1" ht="12" hidden="1">
      <c r="A2519" s="122">
        <v>2022</v>
      </c>
      <c r="B2519" s="58" t="s">
        <v>3744</v>
      </c>
      <c r="C2519" s="59">
        <v>1099964604</v>
      </c>
      <c r="D2519" s="65" t="s">
        <v>4213</v>
      </c>
      <c r="E2519" s="60" t="s">
        <v>739</v>
      </c>
      <c r="F2519" s="61">
        <v>44874</v>
      </c>
      <c r="G2519" s="62">
        <v>7</v>
      </c>
      <c r="H2519" s="62">
        <v>4</v>
      </c>
      <c r="I2519" s="61">
        <v>45089</v>
      </c>
      <c r="J2519" s="66" t="s">
        <v>1364</v>
      </c>
      <c r="K2519" s="128">
        <v>32929</v>
      </c>
      <c r="L2519" s="129">
        <f t="shared" ca="1" si="39"/>
        <v>34.969863013698628</v>
      </c>
      <c r="M2519" s="122">
        <v>0</v>
      </c>
      <c r="N2519" s="122" t="s">
        <v>1371</v>
      </c>
      <c r="O2519" s="122" t="s">
        <v>7813</v>
      </c>
    </row>
    <row r="2520" spans="1:15" s="120" customFormat="1" ht="12" hidden="1">
      <c r="A2520" s="122">
        <v>2022</v>
      </c>
      <c r="B2520" s="58" t="s">
        <v>3793</v>
      </c>
      <c r="C2520" s="59">
        <v>1071166567</v>
      </c>
      <c r="D2520" s="65" t="s">
        <v>2638</v>
      </c>
      <c r="E2520" s="60" t="s">
        <v>742</v>
      </c>
      <c r="F2520" s="61">
        <v>44888</v>
      </c>
      <c r="G2520" s="62">
        <v>6</v>
      </c>
      <c r="H2520" s="62">
        <v>20</v>
      </c>
      <c r="I2520" s="61">
        <v>45089</v>
      </c>
      <c r="J2520" s="66" t="s">
        <v>1364</v>
      </c>
      <c r="K2520" s="128">
        <v>33768</v>
      </c>
      <c r="L2520" s="129">
        <f t="shared" ca="1" si="39"/>
        <v>32.671232876712331</v>
      </c>
      <c r="M2520" s="122">
        <v>0</v>
      </c>
      <c r="N2520" s="122" t="s">
        <v>1371</v>
      </c>
      <c r="O2520" s="122" t="s">
        <v>7813</v>
      </c>
    </row>
    <row r="2521" spans="1:15" s="120" customFormat="1" ht="12" hidden="1">
      <c r="A2521" s="122">
        <v>2022</v>
      </c>
      <c r="B2521" s="58" t="s">
        <v>3797</v>
      </c>
      <c r="C2521" s="59">
        <v>1115852559</v>
      </c>
      <c r="D2521" s="65" t="s">
        <v>4102</v>
      </c>
      <c r="E2521" s="60" t="s">
        <v>739</v>
      </c>
      <c r="F2521" s="61">
        <v>44888</v>
      </c>
      <c r="G2521" s="62">
        <v>6</v>
      </c>
      <c r="H2521" s="62">
        <v>20</v>
      </c>
      <c r="I2521" s="61">
        <v>45089</v>
      </c>
      <c r="J2521" s="66" t="s">
        <v>1364</v>
      </c>
      <c r="K2521" s="128">
        <v>32042</v>
      </c>
      <c r="L2521" s="129">
        <f t="shared" ca="1" si="39"/>
        <v>37.4</v>
      </c>
      <c r="M2521" s="122">
        <v>0</v>
      </c>
      <c r="N2521" s="122" t="s">
        <v>1371</v>
      </c>
      <c r="O2521" s="122" t="s">
        <v>7813</v>
      </c>
    </row>
    <row r="2522" spans="1:15" s="120" customFormat="1" ht="12" hidden="1">
      <c r="A2522" s="122">
        <v>2022</v>
      </c>
      <c r="B2522" s="58" t="s">
        <v>3842</v>
      </c>
      <c r="C2522" s="59">
        <v>52690947</v>
      </c>
      <c r="D2522" s="65" t="s">
        <v>4265</v>
      </c>
      <c r="E2522" s="60" t="s">
        <v>742</v>
      </c>
      <c r="F2522" s="61">
        <v>44923</v>
      </c>
      <c r="G2522" s="62">
        <v>5</v>
      </c>
      <c r="H2522" s="62">
        <v>15</v>
      </c>
      <c r="I2522" s="61">
        <v>45089</v>
      </c>
      <c r="J2522" s="66" t="s">
        <v>1364</v>
      </c>
      <c r="K2522" s="128">
        <v>28813</v>
      </c>
      <c r="L2522" s="129">
        <f t="shared" ca="1" si="39"/>
        <v>46.246575342465754</v>
      </c>
      <c r="M2522" s="122">
        <v>0</v>
      </c>
      <c r="N2522" s="122" t="s">
        <v>1371</v>
      </c>
      <c r="O2522" s="122" t="s">
        <v>7813</v>
      </c>
    </row>
    <row r="2523" spans="1:15" s="120" customFormat="1" ht="12" hidden="1">
      <c r="A2523" s="122">
        <v>2022</v>
      </c>
      <c r="B2523" s="58" t="s">
        <v>3825</v>
      </c>
      <c r="C2523" s="59">
        <v>80766953</v>
      </c>
      <c r="D2523" s="65" t="s">
        <v>4037</v>
      </c>
      <c r="E2523" s="60" t="s">
        <v>739</v>
      </c>
      <c r="F2523" s="61">
        <v>44909</v>
      </c>
      <c r="G2523" s="62">
        <v>6</v>
      </c>
      <c r="H2523" s="62">
        <v>0</v>
      </c>
      <c r="I2523" s="61">
        <v>45090</v>
      </c>
      <c r="J2523" s="66" t="s">
        <v>1364</v>
      </c>
      <c r="K2523" s="128">
        <v>30661</v>
      </c>
      <c r="L2523" s="129">
        <f t="shared" ca="1" si="39"/>
        <v>41.183561643835617</v>
      </c>
      <c r="M2523" s="122">
        <v>0</v>
      </c>
      <c r="N2523" s="122" t="s">
        <v>1371</v>
      </c>
      <c r="O2523" s="122" t="s">
        <v>7813</v>
      </c>
    </row>
    <row r="2524" spans="1:15" s="120" customFormat="1" ht="12" hidden="1">
      <c r="A2524" s="122">
        <v>2022</v>
      </c>
      <c r="B2524" s="58" t="s">
        <v>3814</v>
      </c>
      <c r="C2524" s="59">
        <v>1016086866</v>
      </c>
      <c r="D2524" s="65" t="s">
        <v>4247</v>
      </c>
      <c r="E2524" s="60" t="s">
        <v>742</v>
      </c>
      <c r="F2524" s="61">
        <v>44904</v>
      </c>
      <c r="G2524" s="62">
        <v>6</v>
      </c>
      <c r="H2524" s="62">
        <v>6</v>
      </c>
      <c r="I2524" s="61">
        <v>45091</v>
      </c>
      <c r="J2524" s="66" t="s">
        <v>1364</v>
      </c>
      <c r="K2524" s="128">
        <v>35217</v>
      </c>
      <c r="L2524" s="129">
        <f t="shared" ca="1" si="39"/>
        <v>28.701369863013699</v>
      </c>
      <c r="M2524" s="122">
        <v>0</v>
      </c>
      <c r="N2524" s="122" t="s">
        <v>1371</v>
      </c>
      <c r="O2524" s="122" t="s">
        <v>7813</v>
      </c>
    </row>
    <row r="2525" spans="1:15" s="120" customFormat="1" ht="12" hidden="1">
      <c r="A2525" s="122">
        <v>2022</v>
      </c>
      <c r="B2525" s="58" t="s">
        <v>3749</v>
      </c>
      <c r="C2525" s="59">
        <v>1032376132</v>
      </c>
      <c r="D2525" s="65" t="s">
        <v>1095</v>
      </c>
      <c r="E2525" s="60" t="s">
        <v>739</v>
      </c>
      <c r="F2525" s="61">
        <v>44875</v>
      </c>
      <c r="G2525" s="62">
        <v>7</v>
      </c>
      <c r="H2525" s="62">
        <v>6</v>
      </c>
      <c r="I2525" s="61">
        <v>45092</v>
      </c>
      <c r="J2525" s="66" t="s">
        <v>1364</v>
      </c>
      <c r="K2525" s="128">
        <v>31710</v>
      </c>
      <c r="L2525" s="129">
        <f t="shared" ca="1" si="39"/>
        <v>38.30958904109589</v>
      </c>
      <c r="M2525" s="122">
        <v>0</v>
      </c>
      <c r="N2525" s="122" t="s">
        <v>1371</v>
      </c>
      <c r="O2525" s="122" t="s">
        <v>7813</v>
      </c>
    </row>
    <row r="2526" spans="1:15" s="120" customFormat="1" ht="12" hidden="1">
      <c r="A2526" s="122">
        <v>2022</v>
      </c>
      <c r="B2526" s="58" t="s">
        <v>3807</v>
      </c>
      <c r="C2526" s="59">
        <v>52051519</v>
      </c>
      <c r="D2526" s="65" t="s">
        <v>4240</v>
      </c>
      <c r="E2526" s="60" t="s">
        <v>742</v>
      </c>
      <c r="F2526" s="61">
        <v>44896</v>
      </c>
      <c r="G2526" s="62">
        <v>6</v>
      </c>
      <c r="H2526" s="62">
        <v>15</v>
      </c>
      <c r="I2526" s="61">
        <v>45092</v>
      </c>
      <c r="J2526" s="66" t="s">
        <v>1364</v>
      </c>
      <c r="K2526" s="128">
        <v>26347</v>
      </c>
      <c r="L2526" s="129">
        <f t="shared" ca="1" si="39"/>
        <v>53.0027397260274</v>
      </c>
      <c r="M2526" s="122">
        <v>0</v>
      </c>
      <c r="N2526" s="122" t="s">
        <v>1371</v>
      </c>
      <c r="O2526" s="122" t="s">
        <v>7813</v>
      </c>
    </row>
    <row r="2527" spans="1:15" s="120" customFormat="1" ht="12" hidden="1">
      <c r="A2527" s="122">
        <v>2022</v>
      </c>
      <c r="B2527" s="58" t="s">
        <v>3808</v>
      </c>
      <c r="C2527" s="59">
        <v>1026250157</v>
      </c>
      <c r="D2527" s="65" t="s">
        <v>4241</v>
      </c>
      <c r="E2527" s="60" t="s">
        <v>739</v>
      </c>
      <c r="F2527" s="61">
        <v>44896</v>
      </c>
      <c r="G2527" s="62">
        <v>6</v>
      </c>
      <c r="H2527" s="62">
        <v>15</v>
      </c>
      <c r="I2527" s="61">
        <v>45092</v>
      </c>
      <c r="J2527" s="66" t="s">
        <v>1364</v>
      </c>
      <c r="K2527" s="128">
        <v>31445</v>
      </c>
      <c r="L2527" s="129">
        <f t="shared" ca="1" si="39"/>
        <v>39.035616438356165</v>
      </c>
      <c r="M2527" s="122">
        <v>0</v>
      </c>
      <c r="N2527" s="122" t="s">
        <v>1371</v>
      </c>
      <c r="O2527" s="122" t="s">
        <v>7813</v>
      </c>
    </row>
    <row r="2528" spans="1:15" s="120" customFormat="1" ht="12" hidden="1">
      <c r="A2528" s="122">
        <v>2022</v>
      </c>
      <c r="B2528" s="58" t="s">
        <v>2739</v>
      </c>
      <c r="C2528" s="59">
        <v>1030629247</v>
      </c>
      <c r="D2528" s="65" t="s">
        <v>2440</v>
      </c>
      <c r="E2528" s="60" t="s">
        <v>742</v>
      </c>
      <c r="F2528" s="61">
        <v>44572</v>
      </c>
      <c r="G2528" s="62">
        <v>17</v>
      </c>
      <c r="H2528" s="62">
        <v>7</v>
      </c>
      <c r="I2528" s="61">
        <v>45094</v>
      </c>
      <c r="J2528" s="66" t="s">
        <v>1364</v>
      </c>
      <c r="K2528" s="128">
        <v>34180</v>
      </c>
      <c r="L2528" s="129">
        <f t="shared" ca="1" si="39"/>
        <v>31.542465753424658</v>
      </c>
      <c r="M2528" s="122">
        <v>0</v>
      </c>
      <c r="N2528" s="122" t="s">
        <v>1371</v>
      </c>
      <c r="O2528" s="122" t="s">
        <v>7813</v>
      </c>
    </row>
    <row r="2529" spans="1:15" s="120" customFormat="1" ht="12" hidden="1">
      <c r="A2529" s="122">
        <v>2022</v>
      </c>
      <c r="B2529" s="58" t="s">
        <v>3856</v>
      </c>
      <c r="C2529" s="59">
        <v>74240797</v>
      </c>
      <c r="D2529" s="65" t="s">
        <v>4275</v>
      </c>
      <c r="E2529" s="60" t="s">
        <v>739</v>
      </c>
      <c r="F2529" s="61">
        <v>44928</v>
      </c>
      <c r="G2529" s="62">
        <v>5</v>
      </c>
      <c r="H2529" s="62">
        <v>18</v>
      </c>
      <c r="I2529" s="61">
        <v>45096</v>
      </c>
      <c r="J2529" s="66" t="s">
        <v>1364</v>
      </c>
      <c r="K2529" s="128">
        <v>23742</v>
      </c>
      <c r="L2529" s="129">
        <f t="shared" ca="1" si="39"/>
        <v>60.139726027397259</v>
      </c>
      <c r="M2529" s="122">
        <v>0</v>
      </c>
      <c r="N2529" s="122" t="s">
        <v>1371</v>
      </c>
      <c r="O2529" s="122" t="s">
        <v>7813</v>
      </c>
    </row>
    <row r="2530" spans="1:15" s="120" customFormat="1" ht="12" hidden="1">
      <c r="A2530" s="122">
        <v>2022</v>
      </c>
      <c r="B2530" s="58" t="s">
        <v>2731</v>
      </c>
      <c r="C2530" s="59">
        <v>79988756</v>
      </c>
      <c r="D2530" s="65" t="s">
        <v>3870</v>
      </c>
      <c r="E2530" s="60" t="s">
        <v>739</v>
      </c>
      <c r="F2530" s="61">
        <v>44575</v>
      </c>
      <c r="G2530" s="62">
        <v>17</v>
      </c>
      <c r="H2530" s="62">
        <v>7</v>
      </c>
      <c r="I2530" s="61">
        <v>45097</v>
      </c>
      <c r="J2530" s="66" t="s">
        <v>1364</v>
      </c>
      <c r="K2530" s="128">
        <v>28833</v>
      </c>
      <c r="L2530" s="129">
        <f t="shared" ca="1" si="39"/>
        <v>46.19178082191781</v>
      </c>
      <c r="M2530" s="122">
        <v>0</v>
      </c>
      <c r="N2530" s="122" t="s">
        <v>1371</v>
      </c>
      <c r="O2530" s="122" t="s">
        <v>7813</v>
      </c>
    </row>
    <row r="2531" spans="1:15" s="120" customFormat="1" ht="12" hidden="1">
      <c r="A2531" s="122">
        <v>2022</v>
      </c>
      <c r="B2531" s="58" t="s">
        <v>3811</v>
      </c>
      <c r="C2531" s="59">
        <v>1020820317</v>
      </c>
      <c r="D2531" s="65" t="s">
        <v>4244</v>
      </c>
      <c r="E2531" s="60" t="s">
        <v>742</v>
      </c>
      <c r="F2531" s="61">
        <v>44901</v>
      </c>
      <c r="G2531" s="62">
        <v>6</v>
      </c>
      <c r="H2531" s="62">
        <v>15</v>
      </c>
      <c r="I2531" s="61">
        <v>45097</v>
      </c>
      <c r="J2531" s="66" t="s">
        <v>1364</v>
      </c>
      <c r="K2531" s="128">
        <v>35386</v>
      </c>
      <c r="L2531" s="129">
        <f t="shared" ca="1" si="39"/>
        <v>28.238356164383561</v>
      </c>
      <c r="M2531" s="122">
        <v>0</v>
      </c>
      <c r="N2531" s="122" t="s">
        <v>1371</v>
      </c>
      <c r="O2531" s="122" t="s">
        <v>7813</v>
      </c>
    </row>
    <row r="2532" spans="1:15" s="120" customFormat="1" ht="12" hidden="1">
      <c r="A2532" s="122">
        <v>2022</v>
      </c>
      <c r="B2532" s="58" t="s">
        <v>3785</v>
      </c>
      <c r="C2532" s="59">
        <v>1022373892</v>
      </c>
      <c r="D2532" s="65" t="s">
        <v>2563</v>
      </c>
      <c r="E2532" s="60" t="s">
        <v>742</v>
      </c>
      <c r="F2532" s="61">
        <v>44883</v>
      </c>
      <c r="G2532" s="62">
        <v>7</v>
      </c>
      <c r="H2532" s="62">
        <v>4</v>
      </c>
      <c r="I2532" s="61">
        <v>45098</v>
      </c>
      <c r="J2532" s="66" t="s">
        <v>1364</v>
      </c>
      <c r="K2532" s="128">
        <v>33646</v>
      </c>
      <c r="L2532" s="129">
        <f t="shared" ca="1" si="39"/>
        <v>33.005479452054793</v>
      </c>
      <c r="M2532" s="122">
        <v>0</v>
      </c>
      <c r="N2532" s="122" t="s">
        <v>1371</v>
      </c>
      <c r="O2532" s="122" t="s">
        <v>7813</v>
      </c>
    </row>
    <row r="2533" spans="1:15" s="120" customFormat="1" ht="12" hidden="1">
      <c r="A2533" s="122">
        <v>2022</v>
      </c>
      <c r="B2533" s="58" t="s">
        <v>3822</v>
      </c>
      <c r="C2533" s="59">
        <v>1013595127</v>
      </c>
      <c r="D2533" s="65" t="s">
        <v>4252</v>
      </c>
      <c r="E2533" s="60" t="s">
        <v>742</v>
      </c>
      <c r="F2533" s="61">
        <v>44921</v>
      </c>
      <c r="G2533" s="62">
        <v>6</v>
      </c>
      <c r="H2533" s="62">
        <v>0</v>
      </c>
      <c r="I2533" s="61">
        <v>45102</v>
      </c>
      <c r="J2533" s="66" t="s">
        <v>1365</v>
      </c>
      <c r="K2533" s="128">
        <v>32224</v>
      </c>
      <c r="L2533" s="129">
        <f t="shared" ca="1" si="39"/>
        <v>36.901369863013699</v>
      </c>
      <c r="M2533" s="122">
        <v>0</v>
      </c>
      <c r="N2533" s="122" t="s">
        <v>1371</v>
      </c>
      <c r="O2533" s="122" t="s">
        <v>7813</v>
      </c>
    </row>
    <row r="2534" spans="1:15" s="120" customFormat="1" ht="12" hidden="1">
      <c r="A2534" s="122">
        <v>2022</v>
      </c>
      <c r="B2534" s="58" t="s">
        <v>3841</v>
      </c>
      <c r="C2534" s="59">
        <v>51698724</v>
      </c>
      <c r="D2534" s="65" t="s">
        <v>4264</v>
      </c>
      <c r="E2534" s="60" t="s">
        <v>742</v>
      </c>
      <c r="F2534" s="61">
        <v>44922</v>
      </c>
      <c r="G2534" s="62">
        <v>6</v>
      </c>
      <c r="H2534" s="62">
        <v>0</v>
      </c>
      <c r="I2534" s="61">
        <v>45103</v>
      </c>
      <c r="J2534" s="66" t="s">
        <v>1364</v>
      </c>
      <c r="K2534" s="128">
        <v>23183</v>
      </c>
      <c r="L2534" s="129">
        <f t="shared" ca="1" si="39"/>
        <v>61.671232876712331</v>
      </c>
      <c r="M2534" s="122">
        <v>0</v>
      </c>
      <c r="N2534" s="122" t="s">
        <v>1371</v>
      </c>
      <c r="O2534" s="122" t="s">
        <v>7813</v>
      </c>
    </row>
    <row r="2535" spans="1:15" s="120" customFormat="1" ht="12" hidden="1">
      <c r="A2535" s="122">
        <v>2022</v>
      </c>
      <c r="B2535" s="58" t="s">
        <v>3743</v>
      </c>
      <c r="C2535" s="59">
        <v>1077436352</v>
      </c>
      <c r="D2535" s="65" t="s">
        <v>1167</v>
      </c>
      <c r="E2535" s="60" t="s">
        <v>742</v>
      </c>
      <c r="F2535" s="61">
        <v>44875</v>
      </c>
      <c r="G2535" s="62">
        <v>8</v>
      </c>
      <c r="H2535" s="62">
        <v>20</v>
      </c>
      <c r="I2535" s="61">
        <v>45136</v>
      </c>
      <c r="J2535" s="66" t="s">
        <v>1364</v>
      </c>
      <c r="K2535" s="128">
        <v>32377</v>
      </c>
      <c r="L2535" s="129">
        <f t="shared" ca="1" si="39"/>
        <v>36.482191780821921</v>
      </c>
      <c r="M2535" s="122">
        <v>0</v>
      </c>
      <c r="N2535" s="122" t="s">
        <v>1371</v>
      </c>
      <c r="O2535" s="122" t="s">
        <v>7813</v>
      </c>
    </row>
    <row r="2536" spans="1:15" s="120" customFormat="1" ht="12" hidden="1">
      <c r="A2536" s="122">
        <v>2022</v>
      </c>
      <c r="B2536" s="58" t="s">
        <v>2837</v>
      </c>
      <c r="C2536" s="59">
        <v>1010188192</v>
      </c>
      <c r="D2536" s="65" t="s">
        <v>3885</v>
      </c>
      <c r="E2536" s="60" t="s">
        <v>739</v>
      </c>
      <c r="F2536" s="61">
        <v>44585</v>
      </c>
      <c r="G2536" s="62">
        <v>21</v>
      </c>
      <c r="H2536" s="62">
        <v>0</v>
      </c>
      <c r="I2536" s="61">
        <v>45222</v>
      </c>
      <c r="J2536" s="66" t="s">
        <v>1364</v>
      </c>
      <c r="K2536" s="128">
        <v>32865</v>
      </c>
      <c r="L2536" s="129">
        <f t="shared" ca="1" si="39"/>
        <v>35.145205479452052</v>
      </c>
      <c r="M2536" s="122">
        <v>0</v>
      </c>
      <c r="N2536" s="122" t="s">
        <v>1371</v>
      </c>
      <c r="O2536" s="122" t="s">
        <v>7813</v>
      </c>
    </row>
    <row r="2537" spans="1:15" s="120" customFormat="1" ht="12" hidden="1">
      <c r="A2537" s="122">
        <v>2022</v>
      </c>
      <c r="B2537" s="58" t="s">
        <v>3118</v>
      </c>
      <c r="C2537" s="59">
        <v>80011846</v>
      </c>
      <c r="D2537" s="65" t="s">
        <v>3945</v>
      </c>
      <c r="E2537" s="60" t="s">
        <v>739</v>
      </c>
      <c r="F2537" s="61">
        <v>44585</v>
      </c>
      <c r="G2537" s="62">
        <v>29</v>
      </c>
      <c r="H2537" s="62">
        <v>6</v>
      </c>
      <c r="I2537" s="61">
        <v>45473</v>
      </c>
      <c r="J2537" s="66" t="s">
        <v>1364</v>
      </c>
      <c r="K2537" s="128">
        <v>29401</v>
      </c>
      <c r="L2537" s="129">
        <f t="shared" ca="1" si="39"/>
        <v>44.635616438356166</v>
      </c>
      <c r="M2537" s="122">
        <v>0</v>
      </c>
      <c r="N2537" s="122" t="s">
        <v>1371</v>
      </c>
      <c r="O2537" s="122" t="s">
        <v>7813</v>
      </c>
    </row>
    <row r="2538" spans="1:15" s="120" customFormat="1" ht="12" hidden="1">
      <c r="A2538" s="122">
        <v>2023</v>
      </c>
      <c r="B2538" s="58" t="s">
        <v>4539</v>
      </c>
      <c r="C2538" s="63">
        <v>1026257159</v>
      </c>
      <c r="D2538" s="65" t="s">
        <v>1314</v>
      </c>
      <c r="E2538" s="60" t="s">
        <v>742</v>
      </c>
      <c r="F2538" s="61">
        <v>44959</v>
      </c>
      <c r="G2538" s="62">
        <v>11</v>
      </c>
      <c r="H2538" s="62">
        <v>0</v>
      </c>
      <c r="I2538" s="61">
        <v>44991</v>
      </c>
      <c r="J2538" s="66" t="s">
        <v>1364</v>
      </c>
      <c r="K2538" s="128">
        <v>32042</v>
      </c>
      <c r="L2538" s="129">
        <f t="shared" ca="1" si="39"/>
        <v>37.4</v>
      </c>
      <c r="M2538" s="122">
        <v>0</v>
      </c>
      <c r="N2538" s="122" t="s">
        <v>1371</v>
      </c>
      <c r="O2538" s="122" t="s">
        <v>7813</v>
      </c>
    </row>
    <row r="2539" spans="1:15" s="120" customFormat="1" ht="12" hidden="1">
      <c r="A2539" s="122">
        <v>2023</v>
      </c>
      <c r="B2539" s="58" t="s">
        <v>4306</v>
      </c>
      <c r="C2539" s="63">
        <v>79982483</v>
      </c>
      <c r="D2539" s="65" t="s">
        <v>1133</v>
      </c>
      <c r="E2539" s="60" t="s">
        <v>739</v>
      </c>
      <c r="F2539" s="61">
        <v>44945</v>
      </c>
      <c r="G2539" s="62">
        <v>9</v>
      </c>
      <c r="H2539" s="62">
        <v>0</v>
      </c>
      <c r="I2539" s="61">
        <v>44992</v>
      </c>
      <c r="J2539" s="66" t="s">
        <v>1364</v>
      </c>
      <c r="K2539" s="128">
        <v>28908</v>
      </c>
      <c r="L2539" s="129">
        <f t="shared" ca="1" si="39"/>
        <v>45.986301369863014</v>
      </c>
      <c r="M2539" s="122">
        <v>0</v>
      </c>
      <c r="N2539" s="122" t="s">
        <v>1371</v>
      </c>
      <c r="O2539" s="122" t="s">
        <v>7813</v>
      </c>
    </row>
    <row r="2540" spans="1:15" s="120" customFormat="1" ht="12" hidden="1">
      <c r="A2540" s="122">
        <v>2023</v>
      </c>
      <c r="B2540" s="58" t="s">
        <v>4718</v>
      </c>
      <c r="C2540" s="63">
        <v>52394165</v>
      </c>
      <c r="D2540" s="65" t="s">
        <v>5462</v>
      </c>
      <c r="E2540" s="60" t="s">
        <v>742</v>
      </c>
      <c r="F2540" s="61">
        <v>44970</v>
      </c>
      <c r="G2540" s="62">
        <v>9</v>
      </c>
      <c r="H2540" s="62">
        <v>0</v>
      </c>
      <c r="I2540" s="61">
        <v>44993</v>
      </c>
      <c r="J2540" s="66" t="s">
        <v>1364</v>
      </c>
      <c r="K2540" s="128">
        <v>28953</v>
      </c>
      <c r="L2540" s="129">
        <f t="shared" ca="1" si="39"/>
        <v>45.863013698630134</v>
      </c>
      <c r="M2540" s="122">
        <v>0</v>
      </c>
      <c r="N2540" s="122" t="s">
        <v>1371</v>
      </c>
      <c r="O2540" s="122" t="s">
        <v>7813</v>
      </c>
    </row>
    <row r="2541" spans="1:15" s="120" customFormat="1" ht="12" hidden="1">
      <c r="A2541" s="122">
        <v>2023</v>
      </c>
      <c r="B2541" s="58" t="s">
        <v>4789</v>
      </c>
      <c r="C2541" s="63">
        <v>79447783</v>
      </c>
      <c r="D2541" s="65" t="s">
        <v>5471</v>
      </c>
      <c r="E2541" s="60" t="s">
        <v>739</v>
      </c>
      <c r="F2541" s="61">
        <v>44977</v>
      </c>
      <c r="G2541" s="62">
        <v>8</v>
      </c>
      <c r="H2541" s="62">
        <v>0</v>
      </c>
      <c r="I2541" s="61">
        <v>44994</v>
      </c>
      <c r="J2541" s="66" t="s">
        <v>1364</v>
      </c>
      <c r="K2541" s="128">
        <v>24889</v>
      </c>
      <c r="L2541" s="129">
        <f t="shared" ca="1" si="39"/>
        <v>56.9972602739726</v>
      </c>
      <c r="M2541" s="122" t="s">
        <v>7809</v>
      </c>
      <c r="N2541" s="122" t="s">
        <v>1371</v>
      </c>
      <c r="O2541" s="122" t="s">
        <v>7813</v>
      </c>
    </row>
    <row r="2542" spans="1:15" s="120" customFormat="1" ht="12" hidden="1">
      <c r="A2542" s="122">
        <v>2023</v>
      </c>
      <c r="B2542" s="58" t="s">
        <v>4623</v>
      </c>
      <c r="C2542" s="63">
        <v>1130592766</v>
      </c>
      <c r="D2542" s="65" t="s">
        <v>5441</v>
      </c>
      <c r="E2542" s="60" t="s">
        <v>739</v>
      </c>
      <c r="F2542" s="61">
        <v>44960</v>
      </c>
      <c r="G2542" s="62">
        <v>8</v>
      </c>
      <c r="H2542" s="62">
        <v>0</v>
      </c>
      <c r="I2542" s="61">
        <v>45007</v>
      </c>
      <c r="J2542" s="66" t="s">
        <v>1364</v>
      </c>
      <c r="K2542" s="128">
        <v>31799</v>
      </c>
      <c r="L2542" s="129">
        <f t="shared" ca="1" si="39"/>
        <v>38.065753424657537</v>
      </c>
      <c r="M2542" s="122">
        <v>0</v>
      </c>
      <c r="N2542" s="122" t="s">
        <v>1371</v>
      </c>
      <c r="O2542" s="122" t="s">
        <v>7813</v>
      </c>
    </row>
    <row r="2543" spans="1:15" s="120" customFormat="1" ht="12" hidden="1">
      <c r="A2543" s="122">
        <v>2023</v>
      </c>
      <c r="B2543" s="58" t="s">
        <v>4975</v>
      </c>
      <c r="C2543" s="63">
        <v>52035853</v>
      </c>
      <c r="D2543" s="65" t="s">
        <v>2674</v>
      </c>
      <c r="E2543" s="60" t="s">
        <v>742</v>
      </c>
      <c r="F2543" s="61">
        <v>45008</v>
      </c>
      <c r="G2543" s="62">
        <v>9</v>
      </c>
      <c r="H2543" s="62">
        <v>0</v>
      </c>
      <c r="I2543" s="61">
        <v>45008</v>
      </c>
      <c r="J2543" s="66" t="s">
        <v>1364</v>
      </c>
      <c r="K2543" s="128">
        <v>26009</v>
      </c>
      <c r="L2543" s="129">
        <f t="shared" ca="1" si="39"/>
        <v>53.92876712328767</v>
      </c>
      <c r="M2543" s="122">
        <v>0</v>
      </c>
      <c r="N2543" s="122" t="s">
        <v>1371</v>
      </c>
      <c r="O2543" s="122" t="s">
        <v>7813</v>
      </c>
    </row>
    <row r="2544" spans="1:15" s="120" customFormat="1" ht="12" hidden="1">
      <c r="A2544" s="122">
        <v>2023</v>
      </c>
      <c r="B2544" s="58" t="s">
        <v>4687</v>
      </c>
      <c r="C2544" s="63">
        <v>51563303</v>
      </c>
      <c r="D2544" s="65" t="s">
        <v>986</v>
      </c>
      <c r="E2544" s="60" t="s">
        <v>742</v>
      </c>
      <c r="F2544" s="61">
        <v>44970</v>
      </c>
      <c r="G2544" s="62">
        <v>10</v>
      </c>
      <c r="H2544" s="62">
        <v>15</v>
      </c>
      <c r="I2544" s="61">
        <v>45009</v>
      </c>
      <c r="J2544" s="66" t="s">
        <v>1365</v>
      </c>
      <c r="K2544" s="128">
        <v>21284</v>
      </c>
      <c r="L2544" s="129">
        <f t="shared" ca="1" si="39"/>
        <v>66.873972602739727</v>
      </c>
      <c r="M2544" s="122">
        <v>0</v>
      </c>
      <c r="N2544" s="122" t="s">
        <v>1371</v>
      </c>
      <c r="O2544" s="122" t="s">
        <v>7813</v>
      </c>
    </row>
    <row r="2545" spans="1:15" s="120" customFormat="1" ht="12" hidden="1">
      <c r="A2545" s="122">
        <v>2023</v>
      </c>
      <c r="B2545" s="58" t="s">
        <v>4791</v>
      </c>
      <c r="C2545" s="63">
        <v>1020753733</v>
      </c>
      <c r="D2545" s="65" t="s">
        <v>1027</v>
      </c>
      <c r="E2545" s="60" t="s">
        <v>742</v>
      </c>
      <c r="F2545" s="61">
        <v>44974</v>
      </c>
      <c r="G2545" s="62">
        <v>11</v>
      </c>
      <c r="H2545" s="62">
        <v>0</v>
      </c>
      <c r="I2545" s="61">
        <v>45016</v>
      </c>
      <c r="J2545" s="66" t="s">
        <v>1364</v>
      </c>
      <c r="K2545" s="128">
        <v>32972</v>
      </c>
      <c r="L2545" s="129">
        <f t="shared" ca="1" si="39"/>
        <v>34.852054794520548</v>
      </c>
      <c r="M2545" s="122">
        <v>0</v>
      </c>
      <c r="N2545" s="122" t="s">
        <v>1371</v>
      </c>
      <c r="O2545" s="122" t="s">
        <v>7813</v>
      </c>
    </row>
    <row r="2546" spans="1:15" s="120" customFormat="1" ht="12" hidden="1">
      <c r="A2546" s="122">
        <v>2023</v>
      </c>
      <c r="B2546" s="58" t="s">
        <v>4868</v>
      </c>
      <c r="C2546" s="63">
        <v>80060523</v>
      </c>
      <c r="D2546" s="65" t="s">
        <v>2589</v>
      </c>
      <c r="E2546" s="60" t="s">
        <v>739</v>
      </c>
      <c r="F2546" s="61">
        <v>44986</v>
      </c>
      <c r="G2546" s="62">
        <v>9</v>
      </c>
      <c r="H2546" s="62">
        <v>0</v>
      </c>
      <c r="I2546" s="61">
        <v>45020</v>
      </c>
      <c r="J2546" s="66" t="s">
        <v>1364</v>
      </c>
      <c r="K2546" s="128">
        <v>28759</v>
      </c>
      <c r="L2546" s="129">
        <f t="shared" ca="1" si="39"/>
        <v>46.394520547945206</v>
      </c>
      <c r="M2546" s="122">
        <v>0</v>
      </c>
      <c r="N2546" s="122" t="s">
        <v>1371</v>
      </c>
      <c r="O2546" s="122" t="s">
        <v>7813</v>
      </c>
    </row>
    <row r="2547" spans="1:15" s="120" customFormat="1" ht="12" hidden="1">
      <c r="A2547" s="122">
        <v>2023</v>
      </c>
      <c r="B2547" s="58" t="s">
        <v>4954</v>
      </c>
      <c r="C2547" s="63">
        <v>52712947</v>
      </c>
      <c r="D2547" s="65" t="s">
        <v>4134</v>
      </c>
      <c r="E2547" s="60" t="s">
        <v>742</v>
      </c>
      <c r="F2547" s="61">
        <v>45002</v>
      </c>
      <c r="G2547" s="62">
        <v>1</v>
      </c>
      <c r="H2547" s="62">
        <v>0</v>
      </c>
      <c r="I2547" s="61">
        <v>45032</v>
      </c>
      <c r="J2547" s="66" t="s">
        <v>1364</v>
      </c>
      <c r="K2547" s="128">
        <v>29695</v>
      </c>
      <c r="L2547" s="129">
        <f t="shared" ca="1" si="39"/>
        <v>43.830136986301369</v>
      </c>
      <c r="M2547" s="122">
        <v>0</v>
      </c>
      <c r="N2547" s="122" t="s">
        <v>1371</v>
      </c>
      <c r="O2547" s="122" t="s">
        <v>7813</v>
      </c>
    </row>
    <row r="2548" spans="1:15" s="120" customFormat="1" ht="12" hidden="1">
      <c r="A2548" s="122">
        <v>2023</v>
      </c>
      <c r="B2548" s="58" t="s">
        <v>4605</v>
      </c>
      <c r="C2548" s="63">
        <v>79606939</v>
      </c>
      <c r="D2548" s="65" t="s">
        <v>4146</v>
      </c>
      <c r="E2548" s="60" t="s">
        <v>739</v>
      </c>
      <c r="F2548" s="61">
        <v>44966</v>
      </c>
      <c r="G2548" s="62">
        <v>3</v>
      </c>
      <c r="H2548" s="62">
        <v>0</v>
      </c>
      <c r="I2548" s="61">
        <v>45054</v>
      </c>
      <c r="J2548" s="66" t="s">
        <v>1364</v>
      </c>
      <c r="K2548" s="128">
        <v>26688</v>
      </c>
      <c r="L2548" s="129">
        <f t="shared" ca="1" si="39"/>
        <v>52.06849315068493</v>
      </c>
      <c r="M2548" s="122">
        <v>0</v>
      </c>
      <c r="N2548" s="122" t="s">
        <v>1371</v>
      </c>
      <c r="O2548" s="122" t="s">
        <v>7813</v>
      </c>
    </row>
    <row r="2549" spans="1:15" s="120" customFormat="1" ht="12" hidden="1">
      <c r="A2549" s="122">
        <v>2023</v>
      </c>
      <c r="B2549" s="58" t="s">
        <v>5041</v>
      </c>
      <c r="C2549" s="63">
        <v>1033716552</v>
      </c>
      <c r="D2549" s="65" t="s">
        <v>5546</v>
      </c>
      <c r="E2549" s="60" t="s">
        <v>739</v>
      </c>
      <c r="F2549" s="61">
        <v>45035</v>
      </c>
      <c r="G2549" s="62">
        <v>0</v>
      </c>
      <c r="H2549" s="62">
        <v>26</v>
      </c>
      <c r="I2549" s="61">
        <v>45060</v>
      </c>
      <c r="J2549" s="66" t="s">
        <v>1364</v>
      </c>
      <c r="K2549" s="128">
        <v>32844</v>
      </c>
      <c r="L2549" s="129">
        <f t="shared" ca="1" si="39"/>
        <v>35.202739726027396</v>
      </c>
      <c r="M2549" s="122">
        <v>0</v>
      </c>
      <c r="N2549" s="122" t="s">
        <v>1371</v>
      </c>
      <c r="O2549" s="122" t="s">
        <v>7813</v>
      </c>
    </row>
    <row r="2550" spans="1:15" s="120" customFormat="1" ht="12" hidden="1">
      <c r="A2550" s="122">
        <v>2023</v>
      </c>
      <c r="B2550" s="58" t="s">
        <v>4800</v>
      </c>
      <c r="C2550" s="63">
        <v>13467188</v>
      </c>
      <c r="D2550" s="65" t="s">
        <v>1310</v>
      </c>
      <c r="E2550" s="60" t="s">
        <v>739</v>
      </c>
      <c r="F2550" s="61">
        <v>44978</v>
      </c>
      <c r="G2550" s="62">
        <v>3</v>
      </c>
      <c r="H2550" s="62">
        <v>0</v>
      </c>
      <c r="I2550" s="61">
        <v>45066</v>
      </c>
      <c r="J2550" s="66" t="s">
        <v>1364</v>
      </c>
      <c r="K2550" s="128">
        <v>23127</v>
      </c>
      <c r="L2550" s="129">
        <f t="shared" ca="1" si="39"/>
        <v>61.824657534246576</v>
      </c>
      <c r="M2550" s="122">
        <v>0</v>
      </c>
      <c r="N2550" s="122" t="s">
        <v>1371</v>
      </c>
      <c r="O2550" s="122" t="s">
        <v>7813</v>
      </c>
    </row>
    <row r="2551" spans="1:15" s="120" customFormat="1" ht="12" hidden="1">
      <c r="A2551" s="122">
        <v>2023</v>
      </c>
      <c r="B2551" s="58" t="s">
        <v>5135</v>
      </c>
      <c r="C2551" s="134">
        <v>1022940406</v>
      </c>
      <c r="D2551" s="65" t="s">
        <v>5583</v>
      </c>
      <c r="E2551" s="60" t="s">
        <v>742</v>
      </c>
      <c r="F2551" s="61">
        <v>45065</v>
      </c>
      <c r="G2551" s="62">
        <v>7</v>
      </c>
      <c r="H2551" s="62">
        <v>13</v>
      </c>
      <c r="I2551" s="61">
        <v>45076</v>
      </c>
      <c r="J2551" s="66" t="s">
        <v>1364</v>
      </c>
      <c r="K2551" s="128">
        <v>32040</v>
      </c>
      <c r="L2551" s="129">
        <f t="shared" ca="1" si="39"/>
        <v>37.405479452054792</v>
      </c>
      <c r="M2551" s="122">
        <v>0</v>
      </c>
      <c r="N2551" s="122" t="s">
        <v>1371</v>
      </c>
      <c r="O2551" s="122" t="s">
        <v>7813</v>
      </c>
    </row>
    <row r="2552" spans="1:15" s="120" customFormat="1" ht="12" hidden="1">
      <c r="A2552" s="122">
        <v>2023</v>
      </c>
      <c r="B2552" s="58" t="s">
        <v>4734</v>
      </c>
      <c r="C2552" s="63">
        <v>3249841</v>
      </c>
      <c r="D2552" s="65" t="s">
        <v>2503</v>
      </c>
      <c r="E2552" s="60" t="s">
        <v>739</v>
      </c>
      <c r="F2552" s="61">
        <v>44971</v>
      </c>
      <c r="G2552" s="62">
        <v>4</v>
      </c>
      <c r="H2552" s="62">
        <v>0</v>
      </c>
      <c r="I2552" s="61">
        <v>45090</v>
      </c>
      <c r="J2552" s="66" t="s">
        <v>1364</v>
      </c>
      <c r="K2552" s="128">
        <v>21013</v>
      </c>
      <c r="L2552" s="129">
        <f t="shared" ca="1" si="39"/>
        <v>67.61643835616438</v>
      </c>
      <c r="M2552" s="122">
        <v>0</v>
      </c>
      <c r="N2552" s="122" t="s">
        <v>1371</v>
      </c>
      <c r="O2552" s="122" t="s">
        <v>7813</v>
      </c>
    </row>
    <row r="2553" spans="1:15" s="120" customFormat="1" ht="12" hidden="1">
      <c r="A2553" s="122">
        <v>2023</v>
      </c>
      <c r="B2553" s="58" t="s">
        <v>4946</v>
      </c>
      <c r="C2553" s="63">
        <v>1014225678</v>
      </c>
      <c r="D2553" s="65" t="s">
        <v>4130</v>
      </c>
      <c r="E2553" s="60" t="s">
        <v>742</v>
      </c>
      <c r="F2553" s="61">
        <v>45000</v>
      </c>
      <c r="G2553" s="62">
        <v>3</v>
      </c>
      <c r="H2553" s="62">
        <v>0</v>
      </c>
      <c r="I2553" s="61">
        <v>45091</v>
      </c>
      <c r="J2553" s="66" t="s">
        <v>1364</v>
      </c>
      <c r="K2553" s="128">
        <v>33497</v>
      </c>
      <c r="L2553" s="129">
        <f t="shared" ca="1" si="39"/>
        <v>33.413698630136984</v>
      </c>
      <c r="M2553" s="122">
        <v>0</v>
      </c>
      <c r="N2553" s="122" t="s">
        <v>1371</v>
      </c>
      <c r="O2553" s="122" t="s">
        <v>7813</v>
      </c>
    </row>
    <row r="2554" spans="1:15" s="120" customFormat="1" ht="12" hidden="1">
      <c r="A2554" s="122">
        <v>2023</v>
      </c>
      <c r="B2554" s="58" t="s">
        <v>4872</v>
      </c>
      <c r="C2554" s="63">
        <v>79946850</v>
      </c>
      <c r="D2554" s="65" t="s">
        <v>4174</v>
      </c>
      <c r="E2554" s="60" t="s">
        <v>739</v>
      </c>
      <c r="F2554" s="61">
        <v>44986</v>
      </c>
      <c r="G2554" s="62">
        <v>8</v>
      </c>
      <c r="H2554" s="62">
        <v>0</v>
      </c>
      <c r="I2554" s="61">
        <v>45092</v>
      </c>
      <c r="J2554" s="66" t="s">
        <v>1364</v>
      </c>
      <c r="K2554" s="128">
        <v>28550</v>
      </c>
      <c r="L2554" s="129">
        <f t="shared" ca="1" si="39"/>
        <v>46.967123287671235</v>
      </c>
      <c r="M2554" s="122">
        <v>0</v>
      </c>
      <c r="N2554" s="122" t="s">
        <v>1371</v>
      </c>
      <c r="O2554" s="122" t="s">
        <v>7813</v>
      </c>
    </row>
    <row r="2555" spans="1:15" s="120" customFormat="1" ht="12" hidden="1">
      <c r="A2555" s="122">
        <v>2023</v>
      </c>
      <c r="B2555" s="58" t="s">
        <v>4813</v>
      </c>
      <c r="C2555" s="63">
        <v>1022421182</v>
      </c>
      <c r="D2555" s="65" t="s">
        <v>4017</v>
      </c>
      <c r="E2555" s="60" t="s">
        <v>742</v>
      </c>
      <c r="F2555" s="61">
        <v>44978</v>
      </c>
      <c r="G2555" s="62">
        <v>4</v>
      </c>
      <c r="H2555" s="62">
        <v>0</v>
      </c>
      <c r="I2555" s="61">
        <v>45097</v>
      </c>
      <c r="J2555" s="66" t="s">
        <v>1364</v>
      </c>
      <c r="K2555" s="128">
        <v>35377</v>
      </c>
      <c r="L2555" s="129">
        <f t="shared" ca="1" si="39"/>
        <v>28.263013698630136</v>
      </c>
      <c r="M2555" s="122">
        <v>0</v>
      </c>
      <c r="N2555" s="122" t="s">
        <v>1371</v>
      </c>
      <c r="O2555" s="122" t="s">
        <v>7813</v>
      </c>
    </row>
    <row r="2556" spans="1:15" s="120" customFormat="1" ht="12" hidden="1">
      <c r="A2556" s="122">
        <v>2023</v>
      </c>
      <c r="B2556" s="58" t="s">
        <v>4822</v>
      </c>
      <c r="C2556" s="63">
        <v>1023037043</v>
      </c>
      <c r="D2556" s="65" t="s">
        <v>4176</v>
      </c>
      <c r="E2556" s="60" t="s">
        <v>742</v>
      </c>
      <c r="F2556" s="61">
        <v>44978</v>
      </c>
      <c r="G2556" s="62">
        <v>4</v>
      </c>
      <c r="H2556" s="62">
        <v>0</v>
      </c>
      <c r="I2556" s="61">
        <v>45097</v>
      </c>
      <c r="J2556" s="66" t="s">
        <v>1365</v>
      </c>
      <c r="K2556" s="128">
        <v>36366</v>
      </c>
      <c r="L2556" s="129">
        <f t="shared" ca="1" si="39"/>
        <v>25.553424657534247</v>
      </c>
      <c r="M2556" s="122">
        <v>0</v>
      </c>
      <c r="N2556" s="122" t="s">
        <v>1371</v>
      </c>
      <c r="O2556" s="122" t="s">
        <v>7813</v>
      </c>
    </row>
    <row r="2557" spans="1:15" s="120" customFormat="1" ht="12" hidden="1">
      <c r="A2557" s="122">
        <v>2023</v>
      </c>
      <c r="B2557" s="58" t="s">
        <v>5003</v>
      </c>
      <c r="C2557" s="63">
        <v>80851344</v>
      </c>
      <c r="D2557" s="65" t="s">
        <v>5534</v>
      </c>
      <c r="E2557" s="60" t="s">
        <v>739</v>
      </c>
      <c r="F2557" s="61">
        <v>45019</v>
      </c>
      <c r="G2557" s="62">
        <v>3</v>
      </c>
      <c r="H2557" s="62">
        <v>0</v>
      </c>
      <c r="I2557" s="61">
        <v>45109</v>
      </c>
      <c r="J2557" s="66" t="s">
        <v>1365</v>
      </c>
      <c r="K2557" s="128">
        <v>30953</v>
      </c>
      <c r="L2557" s="129">
        <f t="shared" ca="1" si="39"/>
        <v>40.38356164383562</v>
      </c>
      <c r="M2557" s="122">
        <v>0</v>
      </c>
      <c r="N2557" s="122" t="s">
        <v>1371</v>
      </c>
      <c r="O2557" s="122" t="s">
        <v>7813</v>
      </c>
    </row>
    <row r="2558" spans="1:15" s="120" customFormat="1" ht="12" hidden="1">
      <c r="A2558" s="122">
        <v>2023</v>
      </c>
      <c r="B2558" s="58" t="s">
        <v>4933</v>
      </c>
      <c r="C2558" s="63">
        <v>52706460</v>
      </c>
      <c r="D2558" s="65" t="s">
        <v>2453</v>
      </c>
      <c r="E2558" s="60" t="s">
        <v>742</v>
      </c>
      <c r="F2558" s="61">
        <v>45006</v>
      </c>
      <c r="G2558" s="62">
        <v>4</v>
      </c>
      <c r="H2558" s="62">
        <v>0</v>
      </c>
      <c r="I2558" s="61">
        <v>45127</v>
      </c>
      <c r="J2558" s="66" t="s">
        <v>1364</v>
      </c>
      <c r="K2558" s="128">
        <v>28804</v>
      </c>
      <c r="L2558" s="129">
        <f t="shared" ca="1" si="39"/>
        <v>46.271232876712325</v>
      </c>
      <c r="M2558" s="122">
        <v>0</v>
      </c>
      <c r="N2558" s="122" t="s">
        <v>1371</v>
      </c>
      <c r="O2558" s="122" t="s">
        <v>7813</v>
      </c>
    </row>
    <row r="2559" spans="1:15" s="120" customFormat="1" ht="12" hidden="1">
      <c r="A2559" s="122">
        <v>2023</v>
      </c>
      <c r="B2559" s="58" t="s">
        <v>4295</v>
      </c>
      <c r="C2559" s="63">
        <v>1026567982</v>
      </c>
      <c r="D2559" s="65" t="s">
        <v>5395</v>
      </c>
      <c r="E2559" s="60" t="s">
        <v>739</v>
      </c>
      <c r="F2559" s="61">
        <v>44952</v>
      </c>
      <c r="G2559" s="62">
        <v>6</v>
      </c>
      <c r="H2559" s="62">
        <v>0</v>
      </c>
      <c r="I2559" s="61">
        <v>45132</v>
      </c>
      <c r="J2559" s="66" t="s">
        <v>1364</v>
      </c>
      <c r="K2559" s="128">
        <v>33391</v>
      </c>
      <c r="L2559" s="129">
        <f t="shared" ca="1" si="39"/>
        <v>33.704109589041096</v>
      </c>
      <c r="M2559" s="122">
        <v>0</v>
      </c>
      <c r="N2559" s="122" t="s">
        <v>1371</v>
      </c>
      <c r="O2559" s="122" t="s">
        <v>7813</v>
      </c>
    </row>
    <row r="2560" spans="1:15" s="120" customFormat="1" ht="12" hidden="1">
      <c r="A2560" s="122">
        <v>2023</v>
      </c>
      <c r="B2560" s="58" t="s">
        <v>4422</v>
      </c>
      <c r="C2560" s="63">
        <v>39568911</v>
      </c>
      <c r="D2560" s="65" t="s">
        <v>1007</v>
      </c>
      <c r="E2560" s="60" t="s">
        <v>742</v>
      </c>
      <c r="F2560" s="61">
        <v>44953</v>
      </c>
      <c r="G2560" s="62">
        <v>11</v>
      </c>
      <c r="H2560" s="62">
        <v>0</v>
      </c>
      <c r="I2560" s="61">
        <v>45138</v>
      </c>
      <c r="J2560" s="66" t="s">
        <v>1364</v>
      </c>
      <c r="K2560" s="128">
        <v>26808</v>
      </c>
      <c r="L2560" s="129">
        <f t="shared" ca="1" si="39"/>
        <v>51.739726027397261</v>
      </c>
      <c r="M2560" s="122">
        <v>0</v>
      </c>
      <c r="N2560" s="122" t="s">
        <v>1371</v>
      </c>
      <c r="O2560" s="122" t="s">
        <v>7813</v>
      </c>
    </row>
    <row r="2561" spans="1:15" s="120" customFormat="1" ht="12" hidden="1">
      <c r="A2561" s="122">
        <v>2023</v>
      </c>
      <c r="B2561" s="58" t="s">
        <v>5217</v>
      </c>
      <c r="C2561" s="63">
        <v>1071166567</v>
      </c>
      <c r="D2561" s="65" t="s">
        <v>2638</v>
      </c>
      <c r="E2561" s="60" t="s">
        <v>742</v>
      </c>
      <c r="F2561" s="61">
        <v>45103</v>
      </c>
      <c r="G2561" s="62">
        <v>6</v>
      </c>
      <c r="H2561" s="62">
        <v>9</v>
      </c>
      <c r="I2561" s="61">
        <v>45169</v>
      </c>
      <c r="J2561" s="66" t="s">
        <v>1364</v>
      </c>
      <c r="K2561" s="128">
        <v>33768</v>
      </c>
      <c r="L2561" s="129">
        <f t="shared" ca="1" si="39"/>
        <v>32.671232876712331</v>
      </c>
      <c r="M2561" s="122">
        <v>0</v>
      </c>
      <c r="N2561" s="122" t="s">
        <v>1371</v>
      </c>
      <c r="O2561" s="122" t="s">
        <v>7813</v>
      </c>
    </row>
    <row r="2562" spans="1:15" s="120" customFormat="1" ht="12" hidden="1">
      <c r="A2562" s="122">
        <v>2023</v>
      </c>
      <c r="B2562" s="58" t="s">
        <v>4839</v>
      </c>
      <c r="C2562" s="63">
        <v>52264083</v>
      </c>
      <c r="D2562" s="65" t="s">
        <v>4175</v>
      </c>
      <c r="E2562" s="60" t="s">
        <v>742</v>
      </c>
      <c r="F2562" s="61">
        <v>44981</v>
      </c>
      <c r="G2562" s="62">
        <v>8</v>
      </c>
      <c r="H2562" s="62">
        <v>0</v>
      </c>
      <c r="I2562" s="61">
        <v>45198</v>
      </c>
      <c r="J2562" s="66" t="s">
        <v>1364</v>
      </c>
      <c r="K2562" s="128">
        <v>27881</v>
      </c>
      <c r="L2562" s="129">
        <f t="shared" ca="1" si="39"/>
        <v>48.8</v>
      </c>
      <c r="M2562" s="122">
        <v>0</v>
      </c>
      <c r="N2562" s="122" t="s">
        <v>1371</v>
      </c>
      <c r="O2562" s="122" t="s">
        <v>7813</v>
      </c>
    </row>
    <row r="2563" spans="1:15" s="120" customFormat="1" ht="12" hidden="1">
      <c r="A2563" s="122">
        <v>2023</v>
      </c>
      <c r="B2563" s="58" t="s">
        <v>4601</v>
      </c>
      <c r="C2563" s="63">
        <v>53119634</v>
      </c>
      <c r="D2563" s="65" t="s">
        <v>1261</v>
      </c>
      <c r="E2563" s="60" t="s">
        <v>742</v>
      </c>
      <c r="F2563" s="61">
        <v>44960</v>
      </c>
      <c r="G2563" s="62">
        <v>8</v>
      </c>
      <c r="H2563" s="62">
        <v>0</v>
      </c>
      <c r="I2563" s="61">
        <v>45201</v>
      </c>
      <c r="J2563" s="66" t="s">
        <v>1365</v>
      </c>
      <c r="K2563" s="128">
        <v>31427</v>
      </c>
      <c r="L2563" s="129">
        <f t="shared" ref="L2563:L2626" ca="1" si="40">IFERROR((TODAY()-K2563)/365,"No Aplica")</f>
        <v>39.084931506849315</v>
      </c>
      <c r="M2563" s="122">
        <v>0</v>
      </c>
      <c r="N2563" s="122" t="s">
        <v>1371</v>
      </c>
      <c r="O2563" s="122" t="s">
        <v>7813</v>
      </c>
    </row>
    <row r="2564" spans="1:15" s="120" customFormat="1" ht="12" hidden="1">
      <c r="A2564" s="122">
        <v>2023</v>
      </c>
      <c r="B2564" s="58" t="s">
        <v>5265</v>
      </c>
      <c r="C2564" s="63">
        <v>32609996</v>
      </c>
      <c r="D2564" s="65" t="s">
        <v>4215</v>
      </c>
      <c r="E2564" s="60" t="s">
        <v>742</v>
      </c>
      <c r="F2564" s="61">
        <v>45111</v>
      </c>
      <c r="G2564" s="62">
        <v>3</v>
      </c>
      <c r="H2564" s="62">
        <v>0</v>
      </c>
      <c r="I2564" s="61">
        <v>45202</v>
      </c>
      <c r="J2564" s="66" t="s">
        <v>1364</v>
      </c>
      <c r="K2564" s="128">
        <v>25013</v>
      </c>
      <c r="L2564" s="129">
        <f t="shared" ca="1" si="40"/>
        <v>56.657534246575345</v>
      </c>
      <c r="M2564" s="122">
        <v>0</v>
      </c>
      <c r="N2564" s="122" t="s">
        <v>1371</v>
      </c>
      <c r="O2564" s="122" t="s">
        <v>7813</v>
      </c>
    </row>
    <row r="2565" spans="1:15" s="120" customFormat="1" ht="12" hidden="1">
      <c r="A2565" s="122">
        <v>2023</v>
      </c>
      <c r="B2565" s="58" t="s">
        <v>5317</v>
      </c>
      <c r="C2565" s="63">
        <v>79684774</v>
      </c>
      <c r="D2565" s="65" t="s">
        <v>2523</v>
      </c>
      <c r="E2565" s="60" t="s">
        <v>739</v>
      </c>
      <c r="F2565" s="61">
        <v>45111</v>
      </c>
      <c r="G2565" s="62">
        <v>3</v>
      </c>
      <c r="H2565" s="62">
        <v>0</v>
      </c>
      <c r="I2565" s="61">
        <v>45202</v>
      </c>
      <c r="J2565" s="66" t="s">
        <v>1365</v>
      </c>
      <c r="K2565" s="128">
        <v>27250</v>
      </c>
      <c r="L2565" s="129">
        <f t="shared" ca="1" si="40"/>
        <v>50.528767123287672</v>
      </c>
      <c r="M2565" s="122">
        <v>0</v>
      </c>
      <c r="N2565" s="122" t="s">
        <v>1371</v>
      </c>
      <c r="O2565" s="122" t="s">
        <v>7813</v>
      </c>
    </row>
    <row r="2566" spans="1:15" s="120" customFormat="1" ht="12" hidden="1">
      <c r="A2566" s="122">
        <v>2023</v>
      </c>
      <c r="B2566" s="58" t="s">
        <v>4643</v>
      </c>
      <c r="C2566" s="63">
        <v>1032430657</v>
      </c>
      <c r="D2566" s="65" t="s">
        <v>2515</v>
      </c>
      <c r="E2566" s="60" t="s">
        <v>739</v>
      </c>
      <c r="F2566" s="61">
        <v>44964</v>
      </c>
      <c r="G2566" s="62">
        <v>8</v>
      </c>
      <c r="H2566" s="62">
        <v>0</v>
      </c>
      <c r="I2566" s="61">
        <v>45205</v>
      </c>
      <c r="J2566" s="66" t="s">
        <v>1364</v>
      </c>
      <c r="K2566" s="128">
        <v>32637</v>
      </c>
      <c r="L2566" s="129">
        <f t="shared" ca="1" si="40"/>
        <v>35.769863013698632</v>
      </c>
      <c r="M2566" s="122">
        <v>0</v>
      </c>
      <c r="N2566" s="122" t="s">
        <v>1371</v>
      </c>
      <c r="O2566" s="122" t="s">
        <v>7813</v>
      </c>
    </row>
    <row r="2567" spans="1:15" s="120" customFormat="1" ht="12" hidden="1">
      <c r="A2567" s="122">
        <v>2023</v>
      </c>
      <c r="B2567" s="58" t="s">
        <v>4662</v>
      </c>
      <c r="C2567" s="63">
        <v>79982818</v>
      </c>
      <c r="D2567" s="65" t="s">
        <v>5451</v>
      </c>
      <c r="E2567" s="60" t="s">
        <v>739</v>
      </c>
      <c r="F2567" s="61">
        <v>44964</v>
      </c>
      <c r="G2567" s="62">
        <v>8</v>
      </c>
      <c r="H2567" s="62">
        <v>0</v>
      </c>
      <c r="I2567" s="61">
        <v>45205</v>
      </c>
      <c r="J2567" s="66" t="s">
        <v>1364</v>
      </c>
      <c r="K2567" s="128">
        <v>29035</v>
      </c>
      <c r="L2567" s="129">
        <f t="shared" ca="1" si="40"/>
        <v>45.638356164383559</v>
      </c>
      <c r="M2567" s="122">
        <v>0</v>
      </c>
      <c r="N2567" s="122" t="s">
        <v>1371</v>
      </c>
      <c r="O2567" s="122" t="s">
        <v>7813</v>
      </c>
    </row>
    <row r="2568" spans="1:15" s="120" customFormat="1" ht="12" hidden="1">
      <c r="A2568" s="122">
        <v>2023</v>
      </c>
      <c r="B2568" s="58" t="s">
        <v>5338</v>
      </c>
      <c r="C2568" s="59">
        <v>1077436352</v>
      </c>
      <c r="D2568" s="65" t="s">
        <v>1167</v>
      </c>
      <c r="E2568" s="60" t="s">
        <v>742</v>
      </c>
      <c r="F2568" s="61">
        <v>45149</v>
      </c>
      <c r="G2568" s="62">
        <v>1</v>
      </c>
      <c r="H2568" s="62">
        <v>28</v>
      </c>
      <c r="I2568" s="61">
        <v>45207</v>
      </c>
      <c r="J2568" s="66" t="s">
        <v>1364</v>
      </c>
      <c r="K2568" s="128">
        <v>32377</v>
      </c>
      <c r="L2568" s="129">
        <f t="shared" ca="1" si="40"/>
        <v>36.482191780821921</v>
      </c>
      <c r="M2568" s="122">
        <v>0</v>
      </c>
      <c r="N2568" s="122" t="s">
        <v>1371</v>
      </c>
      <c r="O2568" s="122" t="s">
        <v>7813</v>
      </c>
    </row>
    <row r="2569" spans="1:15" s="120" customFormat="1" ht="12" hidden="1">
      <c r="A2569" s="122">
        <v>2023</v>
      </c>
      <c r="B2569" s="58" t="s">
        <v>4751</v>
      </c>
      <c r="C2569" s="63">
        <v>52935588</v>
      </c>
      <c r="D2569" s="65" t="s">
        <v>2549</v>
      </c>
      <c r="E2569" s="60" t="s">
        <v>742</v>
      </c>
      <c r="F2569" s="61">
        <v>44970</v>
      </c>
      <c r="G2569" s="62">
        <v>8</v>
      </c>
      <c r="H2569" s="62">
        <v>0</v>
      </c>
      <c r="I2569" s="61">
        <v>45211</v>
      </c>
      <c r="J2569" s="66" t="s">
        <v>1364</v>
      </c>
      <c r="K2569" s="128">
        <v>30552</v>
      </c>
      <c r="L2569" s="129">
        <f t="shared" ca="1" si="40"/>
        <v>41.482191780821921</v>
      </c>
      <c r="M2569" s="122">
        <v>0</v>
      </c>
      <c r="N2569" s="122" t="s">
        <v>1371</v>
      </c>
      <c r="O2569" s="122" t="s">
        <v>7813</v>
      </c>
    </row>
    <row r="2570" spans="1:15" s="120" customFormat="1" ht="12" hidden="1">
      <c r="A2570" s="122">
        <v>2023</v>
      </c>
      <c r="B2570" s="58" t="s">
        <v>4929</v>
      </c>
      <c r="C2570" s="63">
        <v>63497064</v>
      </c>
      <c r="D2570" s="65" t="s">
        <v>5512</v>
      </c>
      <c r="E2570" s="60" t="s">
        <v>742</v>
      </c>
      <c r="F2570" s="61">
        <v>44999</v>
      </c>
      <c r="G2570" s="62">
        <v>7</v>
      </c>
      <c r="H2570" s="62">
        <v>0</v>
      </c>
      <c r="I2570" s="61">
        <v>45212</v>
      </c>
      <c r="J2570" s="66" t="s">
        <v>1364</v>
      </c>
      <c r="K2570" s="128">
        <v>27283</v>
      </c>
      <c r="L2570" s="129">
        <f t="shared" ca="1" si="40"/>
        <v>50.438356164383563</v>
      </c>
      <c r="M2570" s="122">
        <v>0</v>
      </c>
      <c r="N2570" s="122" t="s">
        <v>1371</v>
      </c>
      <c r="O2570" s="122" t="s">
        <v>7813</v>
      </c>
    </row>
    <row r="2571" spans="1:15" s="120" customFormat="1" ht="12" hidden="1">
      <c r="A2571" s="122">
        <v>2023</v>
      </c>
      <c r="B2571" s="58" t="s">
        <v>5259</v>
      </c>
      <c r="C2571" s="63">
        <v>52051519</v>
      </c>
      <c r="D2571" s="65" t="s">
        <v>4240</v>
      </c>
      <c r="E2571" s="60" t="s">
        <v>742</v>
      </c>
      <c r="F2571" s="61">
        <v>45113</v>
      </c>
      <c r="G2571" s="62">
        <v>3</v>
      </c>
      <c r="H2571" s="62">
        <v>10</v>
      </c>
      <c r="I2571" s="61">
        <v>45214</v>
      </c>
      <c r="J2571" s="66" t="s">
        <v>1364</v>
      </c>
      <c r="K2571" s="128">
        <v>26347</v>
      </c>
      <c r="L2571" s="129">
        <f t="shared" ca="1" si="40"/>
        <v>53.0027397260274</v>
      </c>
      <c r="M2571" s="122">
        <v>0</v>
      </c>
      <c r="N2571" s="122" t="s">
        <v>1371</v>
      </c>
      <c r="O2571" s="122" t="s">
        <v>7813</v>
      </c>
    </row>
    <row r="2572" spans="1:15" s="120" customFormat="1" ht="12" hidden="1">
      <c r="A2572" s="122">
        <v>2023</v>
      </c>
      <c r="B2572" s="58" t="s">
        <v>4304</v>
      </c>
      <c r="C2572" s="63">
        <v>52702395</v>
      </c>
      <c r="D2572" s="65" t="s">
        <v>844</v>
      </c>
      <c r="E2572" s="60" t="s">
        <v>742</v>
      </c>
      <c r="F2572" s="61">
        <v>44945</v>
      </c>
      <c r="G2572" s="62">
        <v>9</v>
      </c>
      <c r="H2572" s="62">
        <v>0</v>
      </c>
      <c r="I2572" s="61">
        <v>45217</v>
      </c>
      <c r="J2572" s="66" t="s">
        <v>1364</v>
      </c>
      <c r="K2572" s="128">
        <v>28857</v>
      </c>
      <c r="L2572" s="129">
        <f t="shared" ca="1" si="40"/>
        <v>46.126027397260273</v>
      </c>
      <c r="M2572" s="122">
        <v>0</v>
      </c>
      <c r="N2572" s="122" t="s">
        <v>1371</v>
      </c>
      <c r="O2572" s="122" t="s">
        <v>7813</v>
      </c>
    </row>
    <row r="2573" spans="1:15" s="120" customFormat="1" ht="12" hidden="1">
      <c r="A2573" s="122">
        <v>2023</v>
      </c>
      <c r="B2573" s="58" t="s">
        <v>4491</v>
      </c>
      <c r="C2573" s="63">
        <v>1128470817</v>
      </c>
      <c r="D2573" s="65" t="s">
        <v>4132</v>
      </c>
      <c r="E2573" s="60" t="s">
        <v>742</v>
      </c>
      <c r="F2573" s="61">
        <v>44963</v>
      </c>
      <c r="G2573" s="62">
        <v>9</v>
      </c>
      <c r="H2573" s="62">
        <v>0</v>
      </c>
      <c r="I2573" s="61">
        <v>45217</v>
      </c>
      <c r="J2573" s="66" t="s">
        <v>1364</v>
      </c>
      <c r="K2573" s="128">
        <v>32649</v>
      </c>
      <c r="L2573" s="129">
        <f t="shared" ca="1" si="40"/>
        <v>35.736986301369861</v>
      </c>
      <c r="M2573" s="122">
        <v>0</v>
      </c>
      <c r="N2573" s="122" t="s">
        <v>1371</v>
      </c>
      <c r="O2573" s="122" t="s">
        <v>7813</v>
      </c>
    </row>
    <row r="2574" spans="1:15" s="120" customFormat="1" ht="12" hidden="1">
      <c r="A2574" s="122">
        <v>2023</v>
      </c>
      <c r="B2574" s="58" t="s">
        <v>5030</v>
      </c>
      <c r="C2574" s="63">
        <v>1018468789</v>
      </c>
      <c r="D2574" s="65" t="s">
        <v>2336</v>
      </c>
      <c r="E2574" s="60" t="s">
        <v>739</v>
      </c>
      <c r="F2574" s="61">
        <v>45020</v>
      </c>
      <c r="G2574" s="62">
        <v>8</v>
      </c>
      <c r="H2574" s="62">
        <v>27</v>
      </c>
      <c r="I2574" s="61">
        <v>45217</v>
      </c>
      <c r="J2574" s="66" t="s">
        <v>1364</v>
      </c>
      <c r="K2574" s="128">
        <v>34548</v>
      </c>
      <c r="L2574" s="129">
        <f t="shared" ca="1" si="40"/>
        <v>30.534246575342465</v>
      </c>
      <c r="M2574" s="122">
        <v>0</v>
      </c>
      <c r="N2574" s="122" t="s">
        <v>1371</v>
      </c>
      <c r="O2574" s="122" t="s">
        <v>7813</v>
      </c>
    </row>
    <row r="2575" spans="1:15" s="120" customFormat="1" ht="12" hidden="1">
      <c r="A2575" s="122">
        <v>2023</v>
      </c>
      <c r="B2575" s="58" t="s">
        <v>4350</v>
      </c>
      <c r="C2575" s="63">
        <v>1098629708</v>
      </c>
      <c r="D2575" s="65" t="s">
        <v>943</v>
      </c>
      <c r="E2575" s="60" t="s">
        <v>742</v>
      </c>
      <c r="F2575" s="61">
        <v>44949</v>
      </c>
      <c r="G2575" s="62">
        <v>9</v>
      </c>
      <c r="H2575" s="62">
        <v>0</v>
      </c>
      <c r="I2575" s="61">
        <v>45221</v>
      </c>
      <c r="J2575" s="66" t="s">
        <v>1364</v>
      </c>
      <c r="K2575" s="128">
        <v>31761</v>
      </c>
      <c r="L2575" s="129">
        <f t="shared" ca="1" si="40"/>
        <v>38.169863013698631</v>
      </c>
      <c r="M2575" s="122">
        <v>0</v>
      </c>
      <c r="N2575" s="122" t="s">
        <v>1371</v>
      </c>
      <c r="O2575" s="122" t="s">
        <v>7813</v>
      </c>
    </row>
    <row r="2576" spans="1:15" s="120" customFormat="1" ht="12" hidden="1">
      <c r="A2576" s="122">
        <v>2023</v>
      </c>
      <c r="B2576" s="58" t="s">
        <v>5156</v>
      </c>
      <c r="C2576" s="63">
        <v>80760658</v>
      </c>
      <c r="D2576" s="65" t="s">
        <v>5592</v>
      </c>
      <c r="E2576" s="60" t="s">
        <v>739</v>
      </c>
      <c r="F2576" s="61">
        <v>45085</v>
      </c>
      <c r="G2576" s="62">
        <v>4</v>
      </c>
      <c r="H2576" s="62">
        <v>15</v>
      </c>
      <c r="I2576" s="61">
        <v>45221</v>
      </c>
      <c r="J2576" s="66" t="s">
        <v>1364</v>
      </c>
      <c r="K2576" s="128">
        <v>30379</v>
      </c>
      <c r="L2576" s="129">
        <f t="shared" ca="1" si="40"/>
        <v>41.956164383561642</v>
      </c>
      <c r="M2576" s="122">
        <v>0</v>
      </c>
      <c r="N2576" s="122" t="s">
        <v>1371</v>
      </c>
      <c r="O2576" s="122" t="s">
        <v>7813</v>
      </c>
    </row>
    <row r="2577" spans="1:15" s="120" customFormat="1" ht="12" hidden="1">
      <c r="A2577" s="122">
        <v>2023</v>
      </c>
      <c r="B2577" s="58" t="s">
        <v>4380</v>
      </c>
      <c r="C2577" s="63">
        <v>1144083163</v>
      </c>
      <c r="D2577" s="65" t="s">
        <v>3901</v>
      </c>
      <c r="E2577" s="60" t="s">
        <v>742</v>
      </c>
      <c r="F2577" s="61">
        <v>44951</v>
      </c>
      <c r="G2577" s="62">
        <v>9</v>
      </c>
      <c r="H2577" s="62">
        <v>0</v>
      </c>
      <c r="I2577" s="61">
        <v>45223</v>
      </c>
      <c r="J2577" s="66" t="s">
        <v>1364</v>
      </c>
      <c r="K2577" s="128">
        <v>34971</v>
      </c>
      <c r="L2577" s="129">
        <f t="shared" ca="1" si="40"/>
        <v>29.375342465753423</v>
      </c>
      <c r="M2577" s="122">
        <v>0</v>
      </c>
      <c r="N2577" s="122" t="s">
        <v>1371</v>
      </c>
      <c r="O2577" s="122" t="s">
        <v>7813</v>
      </c>
    </row>
    <row r="2578" spans="1:15" s="120" customFormat="1" ht="12" hidden="1">
      <c r="A2578" s="122">
        <v>2023</v>
      </c>
      <c r="B2578" s="58" t="s">
        <v>5255</v>
      </c>
      <c r="C2578" s="63">
        <v>1018413025</v>
      </c>
      <c r="D2578" s="65" t="s">
        <v>4270</v>
      </c>
      <c r="E2578" s="60" t="s">
        <v>739</v>
      </c>
      <c r="F2578" s="61">
        <v>45106</v>
      </c>
      <c r="G2578" s="62">
        <v>4</v>
      </c>
      <c r="H2578" s="62">
        <v>0</v>
      </c>
      <c r="I2578" s="61">
        <v>45227</v>
      </c>
      <c r="J2578" s="66" t="s">
        <v>1364</v>
      </c>
      <c r="K2578" s="128">
        <v>31992</v>
      </c>
      <c r="L2578" s="129">
        <f t="shared" ca="1" si="40"/>
        <v>37.536986301369865</v>
      </c>
      <c r="M2578" s="122">
        <v>0</v>
      </c>
      <c r="N2578" s="122" t="s">
        <v>1371</v>
      </c>
      <c r="O2578" s="122" t="s">
        <v>7813</v>
      </c>
    </row>
    <row r="2579" spans="1:15" s="120" customFormat="1" ht="12" hidden="1">
      <c r="A2579" s="122">
        <v>2023</v>
      </c>
      <c r="B2579" s="58" t="s">
        <v>4287</v>
      </c>
      <c r="C2579" s="63">
        <v>52164280</v>
      </c>
      <c r="D2579" s="65" t="s">
        <v>4150</v>
      </c>
      <c r="E2579" s="60" t="s">
        <v>742</v>
      </c>
      <c r="F2579" s="61">
        <v>44944</v>
      </c>
      <c r="G2579" s="62">
        <v>9</v>
      </c>
      <c r="H2579" s="62">
        <v>13</v>
      </c>
      <c r="I2579" s="61">
        <v>45229</v>
      </c>
      <c r="J2579" s="66" t="s">
        <v>1364</v>
      </c>
      <c r="K2579" s="128">
        <v>26985</v>
      </c>
      <c r="L2579" s="129">
        <f t="shared" ca="1" si="40"/>
        <v>51.254794520547946</v>
      </c>
      <c r="M2579" s="122">
        <v>0</v>
      </c>
      <c r="N2579" s="122" t="s">
        <v>1371</v>
      </c>
      <c r="O2579" s="122" t="s">
        <v>7813</v>
      </c>
    </row>
    <row r="2580" spans="1:15" s="120" customFormat="1" ht="12" hidden="1">
      <c r="A2580" s="122">
        <v>2023</v>
      </c>
      <c r="B2580" s="58" t="s">
        <v>4395</v>
      </c>
      <c r="C2580" s="63">
        <v>91493883</v>
      </c>
      <c r="D2580" s="65" t="s">
        <v>5416</v>
      </c>
      <c r="E2580" s="60" t="s">
        <v>739</v>
      </c>
      <c r="F2580" s="61">
        <v>44958</v>
      </c>
      <c r="G2580" s="62">
        <v>9</v>
      </c>
      <c r="H2580" s="62">
        <v>0</v>
      </c>
      <c r="I2580" s="61">
        <v>45229</v>
      </c>
      <c r="J2580" s="66" t="s">
        <v>1364</v>
      </c>
      <c r="K2580" s="128">
        <v>28073</v>
      </c>
      <c r="L2580" s="129">
        <f t="shared" ca="1" si="40"/>
        <v>48.273972602739725</v>
      </c>
      <c r="M2580" s="122">
        <v>0</v>
      </c>
      <c r="N2580" s="122" t="s">
        <v>1371</v>
      </c>
      <c r="O2580" s="122" t="s">
        <v>7813</v>
      </c>
    </row>
    <row r="2581" spans="1:15" s="120" customFormat="1" ht="12" hidden="1">
      <c r="A2581" s="122">
        <v>2023</v>
      </c>
      <c r="B2581" s="58" t="s">
        <v>5065</v>
      </c>
      <c r="C2581" s="63">
        <v>84457351</v>
      </c>
      <c r="D2581" s="65" t="s">
        <v>5557</v>
      </c>
      <c r="E2581" s="60" t="s">
        <v>739</v>
      </c>
      <c r="F2581" s="61">
        <v>45033</v>
      </c>
      <c r="G2581" s="62">
        <v>5</v>
      </c>
      <c r="H2581" s="62">
        <v>29</v>
      </c>
      <c r="I2581" s="61">
        <v>45229</v>
      </c>
      <c r="J2581" s="66" t="s">
        <v>1364</v>
      </c>
      <c r="K2581" s="128">
        <v>30689</v>
      </c>
      <c r="L2581" s="129">
        <f t="shared" ca="1" si="40"/>
        <v>41.106849315068494</v>
      </c>
      <c r="M2581" s="122">
        <v>0</v>
      </c>
      <c r="N2581" s="122" t="s">
        <v>1371</v>
      </c>
      <c r="O2581" s="122" t="s">
        <v>7813</v>
      </c>
    </row>
    <row r="2582" spans="1:15" s="120" customFormat="1" ht="12" hidden="1">
      <c r="A2582" s="122">
        <v>2023</v>
      </c>
      <c r="B2582" s="58" t="s">
        <v>5011</v>
      </c>
      <c r="C2582" s="63">
        <v>32883910</v>
      </c>
      <c r="D2582" s="65" t="s">
        <v>1288</v>
      </c>
      <c r="E2582" s="60" t="s">
        <v>742</v>
      </c>
      <c r="F2582" s="61">
        <v>45027</v>
      </c>
      <c r="G2582" s="62">
        <v>9</v>
      </c>
      <c r="H2582" s="62">
        <v>0</v>
      </c>
      <c r="I2582" s="61">
        <v>45230</v>
      </c>
      <c r="J2582" s="66" t="s">
        <v>1364</v>
      </c>
      <c r="K2582" s="128">
        <v>28511</v>
      </c>
      <c r="L2582" s="129">
        <f t="shared" ca="1" si="40"/>
        <v>47.073972602739723</v>
      </c>
      <c r="M2582" s="122">
        <v>0</v>
      </c>
      <c r="N2582" s="122" t="s">
        <v>1371</v>
      </c>
      <c r="O2582" s="122" t="s">
        <v>7813</v>
      </c>
    </row>
    <row r="2583" spans="1:15" s="120" customFormat="1" ht="12" hidden="1">
      <c r="A2583" s="122">
        <v>2023</v>
      </c>
      <c r="B2583" s="58" t="s">
        <v>4492</v>
      </c>
      <c r="C2583" s="63">
        <v>79697408</v>
      </c>
      <c r="D2583" s="65" t="s">
        <v>5427</v>
      </c>
      <c r="E2583" s="60" t="s">
        <v>739</v>
      </c>
      <c r="F2583" s="61">
        <v>44959</v>
      </c>
      <c r="G2583" s="62">
        <v>9</v>
      </c>
      <c r="H2583" s="62">
        <v>0</v>
      </c>
      <c r="I2583" s="61">
        <v>45231</v>
      </c>
      <c r="J2583" s="66" t="s">
        <v>1364</v>
      </c>
      <c r="K2583" s="128">
        <v>26922</v>
      </c>
      <c r="L2583" s="129">
        <f t="shared" ca="1" si="40"/>
        <v>51.42739726027397</v>
      </c>
      <c r="M2583" s="122">
        <v>0</v>
      </c>
      <c r="N2583" s="122" t="s">
        <v>1371</v>
      </c>
      <c r="O2583" s="122" t="s">
        <v>7813</v>
      </c>
    </row>
    <row r="2584" spans="1:15" s="120" customFormat="1" ht="12" hidden="1">
      <c r="A2584" s="122">
        <v>2023</v>
      </c>
      <c r="B2584" s="58" t="s">
        <v>4398</v>
      </c>
      <c r="C2584" s="63">
        <v>52314200</v>
      </c>
      <c r="D2584" s="65" t="s">
        <v>848</v>
      </c>
      <c r="E2584" s="60" t="s">
        <v>742</v>
      </c>
      <c r="F2584" s="61">
        <v>44960</v>
      </c>
      <c r="G2584" s="62">
        <v>9</v>
      </c>
      <c r="H2584" s="62">
        <v>0</v>
      </c>
      <c r="I2584" s="61">
        <v>45232</v>
      </c>
      <c r="J2584" s="66" t="s">
        <v>1364</v>
      </c>
      <c r="K2584" s="128">
        <v>28093</v>
      </c>
      <c r="L2584" s="129">
        <f t="shared" ca="1" si="40"/>
        <v>48.219178082191782</v>
      </c>
      <c r="M2584" s="122">
        <v>0</v>
      </c>
      <c r="N2584" s="122" t="s">
        <v>1371</v>
      </c>
      <c r="O2584" s="122" t="s">
        <v>7813</v>
      </c>
    </row>
    <row r="2585" spans="1:15" s="120" customFormat="1" ht="12" hidden="1">
      <c r="A2585" s="122">
        <v>2023</v>
      </c>
      <c r="B2585" s="58" t="s">
        <v>4550</v>
      </c>
      <c r="C2585" s="63">
        <v>52471991</v>
      </c>
      <c r="D2585" s="65" t="s">
        <v>4160</v>
      </c>
      <c r="E2585" s="60" t="s">
        <v>742</v>
      </c>
      <c r="F2585" s="61">
        <v>44960</v>
      </c>
      <c r="G2585" s="62">
        <v>9</v>
      </c>
      <c r="H2585" s="62">
        <v>0</v>
      </c>
      <c r="I2585" s="61">
        <v>45232</v>
      </c>
      <c r="J2585" s="66" t="s">
        <v>1364</v>
      </c>
      <c r="K2585" s="128">
        <v>28367</v>
      </c>
      <c r="L2585" s="129">
        <f t="shared" ca="1" si="40"/>
        <v>47.468493150684928</v>
      </c>
      <c r="M2585" s="122">
        <v>0</v>
      </c>
      <c r="N2585" s="122" t="s">
        <v>1371</v>
      </c>
      <c r="O2585" s="122" t="s">
        <v>7813</v>
      </c>
    </row>
    <row r="2586" spans="1:15" s="120" customFormat="1" ht="12" hidden="1">
      <c r="A2586" s="122">
        <v>2023</v>
      </c>
      <c r="B2586" s="58" t="s">
        <v>4857</v>
      </c>
      <c r="C2586" s="63">
        <v>79628241</v>
      </c>
      <c r="D2586" s="65" t="s">
        <v>4198</v>
      </c>
      <c r="E2586" s="60" t="s">
        <v>739</v>
      </c>
      <c r="F2586" s="61">
        <v>44991</v>
      </c>
      <c r="G2586" s="62">
        <v>8</v>
      </c>
      <c r="H2586" s="62">
        <v>0</v>
      </c>
      <c r="I2586" s="61">
        <v>45235</v>
      </c>
      <c r="J2586" s="66" t="s">
        <v>1364</v>
      </c>
      <c r="K2586" s="128">
        <v>28362</v>
      </c>
      <c r="L2586" s="129">
        <f t="shared" ca="1" si="40"/>
        <v>47.482191780821921</v>
      </c>
      <c r="M2586" s="122">
        <v>0</v>
      </c>
      <c r="N2586" s="122" t="s">
        <v>1371</v>
      </c>
      <c r="O2586" s="122" t="s">
        <v>7813</v>
      </c>
    </row>
    <row r="2587" spans="1:15" s="120" customFormat="1" ht="12" hidden="1">
      <c r="A2587" s="122">
        <v>2023</v>
      </c>
      <c r="B2587" s="58" t="s">
        <v>4619</v>
      </c>
      <c r="C2587" s="63">
        <v>53032679</v>
      </c>
      <c r="D2587" s="65" t="s">
        <v>2283</v>
      </c>
      <c r="E2587" s="60" t="s">
        <v>742</v>
      </c>
      <c r="F2587" s="61">
        <v>44965</v>
      </c>
      <c r="G2587" s="62">
        <v>9</v>
      </c>
      <c r="H2587" s="62">
        <v>0</v>
      </c>
      <c r="I2587" s="61">
        <v>45237</v>
      </c>
      <c r="J2587" s="66" t="s">
        <v>1364</v>
      </c>
      <c r="K2587" s="128">
        <v>31410</v>
      </c>
      <c r="L2587" s="129">
        <f t="shared" ca="1" si="40"/>
        <v>39.131506849315066</v>
      </c>
      <c r="M2587" s="122">
        <v>0</v>
      </c>
      <c r="N2587" s="122" t="s">
        <v>1371</v>
      </c>
      <c r="O2587" s="122" t="s">
        <v>7813</v>
      </c>
    </row>
    <row r="2588" spans="1:15" s="120" customFormat="1" ht="12" hidden="1">
      <c r="A2588" s="122">
        <v>2023</v>
      </c>
      <c r="B2588" s="58" t="s">
        <v>4917</v>
      </c>
      <c r="C2588" s="63">
        <v>1032392133</v>
      </c>
      <c r="D2588" s="65" t="s">
        <v>4029</v>
      </c>
      <c r="E2588" s="60" t="s">
        <v>739</v>
      </c>
      <c r="F2588" s="61">
        <v>44995</v>
      </c>
      <c r="G2588" s="62">
        <v>8</v>
      </c>
      <c r="H2588" s="62">
        <v>0</v>
      </c>
      <c r="I2588" s="61">
        <v>45239</v>
      </c>
      <c r="J2588" s="66" t="s">
        <v>1364</v>
      </c>
      <c r="K2588" s="128">
        <v>31971</v>
      </c>
      <c r="L2588" s="129">
        <f t="shared" ca="1" si="40"/>
        <v>37.594520547945208</v>
      </c>
      <c r="M2588" s="122">
        <v>0</v>
      </c>
      <c r="N2588" s="122" t="s">
        <v>1371</v>
      </c>
      <c r="O2588" s="122" t="s">
        <v>7813</v>
      </c>
    </row>
    <row r="2589" spans="1:15" s="120" customFormat="1" ht="12" hidden="1">
      <c r="A2589" s="122">
        <v>2023</v>
      </c>
      <c r="B2589" s="58" t="s">
        <v>5186</v>
      </c>
      <c r="C2589" s="63">
        <v>80134003</v>
      </c>
      <c r="D2589" s="65" t="s">
        <v>5598</v>
      </c>
      <c r="E2589" s="60" t="s">
        <v>739</v>
      </c>
      <c r="F2589" s="61">
        <v>45091</v>
      </c>
      <c r="G2589" s="62">
        <v>4</v>
      </c>
      <c r="H2589" s="62">
        <v>27</v>
      </c>
      <c r="I2589" s="61">
        <v>45240</v>
      </c>
      <c r="J2589" s="66" t="s">
        <v>1364</v>
      </c>
      <c r="K2589" s="128">
        <v>30122</v>
      </c>
      <c r="L2589" s="129">
        <f t="shared" ca="1" si="40"/>
        <v>42.660273972602738</v>
      </c>
      <c r="M2589" s="122">
        <v>0</v>
      </c>
      <c r="N2589" s="122" t="s">
        <v>1371</v>
      </c>
      <c r="O2589" s="122" t="s">
        <v>7813</v>
      </c>
    </row>
    <row r="2590" spans="1:15" s="120" customFormat="1" ht="12" hidden="1">
      <c r="A2590" s="122">
        <v>2023</v>
      </c>
      <c r="B2590" s="58" t="s">
        <v>4747</v>
      </c>
      <c r="C2590" s="63">
        <v>80150447</v>
      </c>
      <c r="D2590" s="65" t="s">
        <v>4153</v>
      </c>
      <c r="E2590" s="60" t="s">
        <v>739</v>
      </c>
      <c r="F2590" s="61">
        <v>44971</v>
      </c>
      <c r="G2590" s="62">
        <v>9</v>
      </c>
      <c r="H2590" s="62">
        <v>0</v>
      </c>
      <c r="I2590" s="61">
        <v>45243</v>
      </c>
      <c r="J2590" s="66" t="s">
        <v>1364</v>
      </c>
      <c r="K2590" s="128">
        <v>29397</v>
      </c>
      <c r="L2590" s="129">
        <f t="shared" ca="1" si="40"/>
        <v>44.646575342465752</v>
      </c>
      <c r="M2590" s="122">
        <v>0</v>
      </c>
      <c r="N2590" s="122" t="s">
        <v>1371</v>
      </c>
      <c r="O2590" s="122" t="s">
        <v>7813</v>
      </c>
    </row>
    <row r="2591" spans="1:15" s="120" customFormat="1" ht="12" hidden="1">
      <c r="A2591" s="122">
        <v>2023</v>
      </c>
      <c r="B2591" s="58" t="s">
        <v>4995</v>
      </c>
      <c r="C2591" s="63">
        <v>2000009383</v>
      </c>
      <c r="D2591" s="65" t="s">
        <v>2646</v>
      </c>
      <c r="E2591" s="60" t="s">
        <v>739</v>
      </c>
      <c r="F2591" s="61">
        <v>45014</v>
      </c>
      <c r="G2591" s="62">
        <v>7</v>
      </c>
      <c r="H2591" s="62">
        <v>15</v>
      </c>
      <c r="I2591" s="61">
        <v>45243</v>
      </c>
      <c r="J2591" s="66" t="s">
        <v>1364</v>
      </c>
      <c r="K2591" s="128">
        <v>32437</v>
      </c>
      <c r="L2591" s="129">
        <f t="shared" ca="1" si="40"/>
        <v>36.317808219178083</v>
      </c>
      <c r="M2591" s="122">
        <v>0</v>
      </c>
      <c r="N2591" s="122" t="s">
        <v>1371</v>
      </c>
      <c r="O2591" s="122" t="s">
        <v>7813</v>
      </c>
    </row>
    <row r="2592" spans="1:15" s="120" customFormat="1" ht="12" hidden="1">
      <c r="A2592" s="122">
        <v>2023</v>
      </c>
      <c r="B2592" s="58" t="s">
        <v>4455</v>
      </c>
      <c r="C2592" s="63">
        <v>52817312</v>
      </c>
      <c r="D2592" s="65" t="s">
        <v>1325</v>
      </c>
      <c r="E2592" s="60" t="s">
        <v>742</v>
      </c>
      <c r="F2592" s="61">
        <v>44956</v>
      </c>
      <c r="G2592" s="62">
        <v>9</v>
      </c>
      <c r="H2592" s="62">
        <v>16</v>
      </c>
      <c r="I2592" s="61">
        <v>45245</v>
      </c>
      <c r="J2592" s="66" t="s">
        <v>1364</v>
      </c>
      <c r="K2592" s="128">
        <v>30518</v>
      </c>
      <c r="L2592" s="129">
        <f t="shared" ca="1" si="40"/>
        <v>41.575342465753423</v>
      </c>
      <c r="M2592" s="122">
        <v>0</v>
      </c>
      <c r="N2592" s="122" t="s">
        <v>1371</v>
      </c>
      <c r="O2592" s="122" t="s">
        <v>7813</v>
      </c>
    </row>
    <row r="2593" spans="1:15" s="120" customFormat="1" ht="12" hidden="1">
      <c r="A2593" s="122">
        <v>2023</v>
      </c>
      <c r="B2593" s="58" t="s">
        <v>4957</v>
      </c>
      <c r="C2593" s="63">
        <v>1030642942</v>
      </c>
      <c r="D2593" s="65" t="s">
        <v>5516</v>
      </c>
      <c r="E2593" s="60" t="s">
        <v>742</v>
      </c>
      <c r="F2593" s="61">
        <v>45001</v>
      </c>
      <c r="G2593" s="62">
        <v>8</v>
      </c>
      <c r="H2593" s="62">
        <v>0</v>
      </c>
      <c r="I2593" s="61">
        <v>45245</v>
      </c>
      <c r="J2593" s="66" t="s">
        <v>1364</v>
      </c>
      <c r="K2593" s="128">
        <v>34406</v>
      </c>
      <c r="L2593" s="129">
        <f t="shared" ca="1" si="40"/>
        <v>30.923287671232877</v>
      </c>
      <c r="M2593" s="122">
        <v>0</v>
      </c>
      <c r="N2593" s="122" t="s">
        <v>1371</v>
      </c>
      <c r="O2593" s="122" t="s">
        <v>7813</v>
      </c>
    </row>
    <row r="2594" spans="1:15" s="120" customFormat="1" ht="12" hidden="1">
      <c r="A2594" s="122">
        <v>2023</v>
      </c>
      <c r="B2594" s="58" t="s">
        <v>4777</v>
      </c>
      <c r="C2594" s="63">
        <v>1015407137</v>
      </c>
      <c r="D2594" s="65" t="s">
        <v>5470</v>
      </c>
      <c r="E2594" s="60" t="s">
        <v>742</v>
      </c>
      <c r="F2594" s="61">
        <v>44977</v>
      </c>
      <c r="G2594" s="62">
        <v>9</v>
      </c>
      <c r="H2594" s="62">
        <v>0</v>
      </c>
      <c r="I2594" s="61">
        <v>45249</v>
      </c>
      <c r="J2594" s="66" t="s">
        <v>1364</v>
      </c>
      <c r="K2594" s="128">
        <v>32362</v>
      </c>
      <c r="L2594" s="129">
        <f t="shared" ca="1" si="40"/>
        <v>36.523287671232879</v>
      </c>
      <c r="M2594" s="122">
        <v>0</v>
      </c>
      <c r="N2594" s="122" t="s">
        <v>1371</v>
      </c>
      <c r="O2594" s="122" t="s">
        <v>7813</v>
      </c>
    </row>
    <row r="2595" spans="1:15" s="120" customFormat="1" ht="12" hidden="1">
      <c r="A2595" s="122">
        <v>2023</v>
      </c>
      <c r="B2595" s="58" t="s">
        <v>4971</v>
      </c>
      <c r="C2595" s="63">
        <v>1020760133</v>
      </c>
      <c r="D2595" s="65" t="s">
        <v>5520</v>
      </c>
      <c r="E2595" s="60" t="s">
        <v>739</v>
      </c>
      <c r="F2595" s="61">
        <v>45006</v>
      </c>
      <c r="G2595" s="62">
        <v>8</v>
      </c>
      <c r="H2595" s="62">
        <v>0</v>
      </c>
      <c r="I2595" s="61">
        <v>45250</v>
      </c>
      <c r="J2595" s="66" t="s">
        <v>1364</v>
      </c>
      <c r="K2595" s="128">
        <v>33283</v>
      </c>
      <c r="L2595" s="129">
        <f t="shared" ca="1" si="40"/>
        <v>34</v>
      </c>
      <c r="M2595" s="122">
        <v>0</v>
      </c>
      <c r="N2595" s="122" t="s">
        <v>1371</v>
      </c>
      <c r="O2595" s="122" t="s">
        <v>7813</v>
      </c>
    </row>
    <row r="2596" spans="1:15" s="120" customFormat="1" ht="12" hidden="1">
      <c r="A2596" s="122">
        <v>2023</v>
      </c>
      <c r="B2596" s="58" t="s">
        <v>4834</v>
      </c>
      <c r="C2596" s="63">
        <v>1032475353</v>
      </c>
      <c r="D2596" s="65" t="s">
        <v>5484</v>
      </c>
      <c r="E2596" s="60" t="s">
        <v>739</v>
      </c>
      <c r="F2596" s="61">
        <v>44981</v>
      </c>
      <c r="G2596" s="62">
        <v>9</v>
      </c>
      <c r="H2596" s="62">
        <v>0</v>
      </c>
      <c r="I2596" s="61">
        <v>45253</v>
      </c>
      <c r="J2596" s="66" t="s">
        <v>1364</v>
      </c>
      <c r="K2596" s="128">
        <v>34974</v>
      </c>
      <c r="L2596" s="129">
        <f t="shared" ca="1" si="40"/>
        <v>29.367123287671234</v>
      </c>
      <c r="M2596" s="122">
        <v>0</v>
      </c>
      <c r="N2596" s="122" t="s">
        <v>1371</v>
      </c>
      <c r="O2596" s="122" t="s">
        <v>7813</v>
      </c>
    </row>
    <row r="2597" spans="1:15" s="120" customFormat="1" ht="12" hidden="1">
      <c r="A2597" s="122">
        <v>2023</v>
      </c>
      <c r="B2597" s="58" t="s">
        <v>4979</v>
      </c>
      <c r="C2597" s="63">
        <v>52180236</v>
      </c>
      <c r="D2597" s="65" t="s">
        <v>5521</v>
      </c>
      <c r="E2597" s="60" t="s">
        <v>742</v>
      </c>
      <c r="F2597" s="61">
        <v>45009</v>
      </c>
      <c r="G2597" s="62">
        <v>8</v>
      </c>
      <c r="H2597" s="62">
        <v>0</v>
      </c>
      <c r="I2597" s="61">
        <v>45253</v>
      </c>
      <c r="J2597" s="66" t="s">
        <v>1364</v>
      </c>
      <c r="K2597" s="128">
        <v>27366</v>
      </c>
      <c r="L2597" s="129">
        <f t="shared" ca="1" si="40"/>
        <v>50.210958904109589</v>
      </c>
      <c r="M2597" s="122">
        <v>0</v>
      </c>
      <c r="N2597" s="122" t="s">
        <v>1371</v>
      </c>
      <c r="O2597" s="122" t="s">
        <v>7813</v>
      </c>
    </row>
    <row r="2598" spans="1:15" s="120" customFormat="1" ht="12" hidden="1">
      <c r="A2598" s="122">
        <v>2023</v>
      </c>
      <c r="B2598" s="58" t="s">
        <v>4980</v>
      </c>
      <c r="C2598" s="63">
        <v>1088012325</v>
      </c>
      <c r="D2598" s="65" t="s">
        <v>5522</v>
      </c>
      <c r="E2598" s="60" t="s">
        <v>742</v>
      </c>
      <c r="F2598" s="61">
        <v>45009</v>
      </c>
      <c r="G2598" s="62">
        <v>8</v>
      </c>
      <c r="H2598" s="62">
        <v>0</v>
      </c>
      <c r="I2598" s="61">
        <v>45253</v>
      </c>
      <c r="J2598" s="66" t="s">
        <v>1364</v>
      </c>
      <c r="K2598" s="128">
        <v>33902</v>
      </c>
      <c r="L2598" s="129">
        <f t="shared" ca="1" si="40"/>
        <v>32.304109589041097</v>
      </c>
      <c r="M2598" s="122">
        <v>0</v>
      </c>
      <c r="N2598" s="122" t="s">
        <v>1371</v>
      </c>
      <c r="O2598" s="122" t="s">
        <v>7813</v>
      </c>
    </row>
    <row r="2599" spans="1:15" s="120" customFormat="1" ht="12" hidden="1">
      <c r="A2599" s="122">
        <v>2023</v>
      </c>
      <c r="B2599" s="58" t="s">
        <v>5299</v>
      </c>
      <c r="C2599" s="63">
        <v>35425308</v>
      </c>
      <c r="D2599" s="65" t="s">
        <v>5624</v>
      </c>
      <c r="E2599" s="60" t="s">
        <v>742</v>
      </c>
      <c r="F2599" s="61">
        <v>45111</v>
      </c>
      <c r="G2599" s="62">
        <v>5</v>
      </c>
      <c r="H2599" s="62">
        <v>0</v>
      </c>
      <c r="I2599" s="61">
        <v>45253</v>
      </c>
      <c r="J2599" s="66" t="s">
        <v>1364</v>
      </c>
      <c r="K2599" s="128">
        <v>30090</v>
      </c>
      <c r="L2599" s="129">
        <f t="shared" ca="1" si="40"/>
        <v>42.747945205479454</v>
      </c>
      <c r="M2599" s="122">
        <v>0</v>
      </c>
      <c r="N2599" s="122" t="s">
        <v>1371</v>
      </c>
      <c r="O2599" s="122" t="s">
        <v>7813</v>
      </c>
    </row>
    <row r="2600" spans="1:15" s="120" customFormat="1" ht="12" hidden="1">
      <c r="A2600" s="122">
        <v>2023</v>
      </c>
      <c r="B2600" s="58" t="s">
        <v>4978</v>
      </c>
      <c r="C2600" s="63">
        <v>28089387</v>
      </c>
      <c r="D2600" s="65" t="s">
        <v>2391</v>
      </c>
      <c r="E2600" s="60" t="s">
        <v>742</v>
      </c>
      <c r="F2600" s="61">
        <v>45012</v>
      </c>
      <c r="G2600" s="62">
        <v>8</v>
      </c>
      <c r="H2600" s="62">
        <v>0</v>
      </c>
      <c r="I2600" s="61">
        <v>45256</v>
      </c>
      <c r="J2600" s="66" t="s">
        <v>1365</v>
      </c>
      <c r="K2600" s="128">
        <v>23737</v>
      </c>
      <c r="L2600" s="129">
        <f t="shared" ca="1" si="40"/>
        <v>60.153424657534245</v>
      </c>
      <c r="M2600" s="122">
        <v>0</v>
      </c>
      <c r="N2600" s="122" t="s">
        <v>1371</v>
      </c>
      <c r="O2600" s="122" t="s">
        <v>7813</v>
      </c>
    </row>
    <row r="2601" spans="1:15" s="120" customFormat="1" ht="12" hidden="1">
      <c r="A2601" s="122">
        <v>2023</v>
      </c>
      <c r="B2601" s="58" t="s">
        <v>4653</v>
      </c>
      <c r="C2601" s="63">
        <v>1020806213</v>
      </c>
      <c r="D2601" s="65" t="s">
        <v>5448</v>
      </c>
      <c r="E2601" s="60" t="s">
        <v>742</v>
      </c>
      <c r="F2601" s="61">
        <v>44965</v>
      </c>
      <c r="G2601" s="62">
        <v>9</v>
      </c>
      <c r="H2601" s="62">
        <v>20</v>
      </c>
      <c r="I2601" s="61">
        <v>45257</v>
      </c>
      <c r="J2601" s="66" t="s">
        <v>1364</v>
      </c>
      <c r="K2601" s="128">
        <v>34852</v>
      </c>
      <c r="L2601" s="129">
        <f t="shared" ca="1" si="40"/>
        <v>29.701369863013699</v>
      </c>
      <c r="M2601" s="122">
        <v>0</v>
      </c>
      <c r="N2601" s="122" t="s">
        <v>1371</v>
      </c>
      <c r="O2601" s="122" t="s">
        <v>7813</v>
      </c>
    </row>
    <row r="2602" spans="1:15" s="120" customFormat="1" ht="12" hidden="1">
      <c r="A2602" s="122">
        <v>2023</v>
      </c>
      <c r="B2602" s="58" t="s">
        <v>4655</v>
      </c>
      <c r="C2602" s="63">
        <v>1016070152</v>
      </c>
      <c r="D2602" s="65" t="s">
        <v>2670</v>
      </c>
      <c r="E2602" s="60" t="s">
        <v>742</v>
      </c>
      <c r="F2602" s="61">
        <v>44966</v>
      </c>
      <c r="G2602" s="62">
        <v>9</v>
      </c>
      <c r="H2602" s="62">
        <v>20</v>
      </c>
      <c r="I2602" s="61">
        <v>45258</v>
      </c>
      <c r="J2602" s="66" t="s">
        <v>1364</v>
      </c>
      <c r="K2602" s="128">
        <v>34620</v>
      </c>
      <c r="L2602" s="129">
        <f t="shared" ca="1" si="40"/>
        <v>30.336986301369862</v>
      </c>
      <c r="M2602" s="122">
        <v>0</v>
      </c>
      <c r="N2602" s="122" t="s">
        <v>1371</v>
      </c>
      <c r="O2602" s="122" t="s">
        <v>7813</v>
      </c>
    </row>
    <row r="2603" spans="1:15" s="120" customFormat="1" ht="12" hidden="1">
      <c r="A2603" s="122">
        <v>2023</v>
      </c>
      <c r="B2603" s="58" t="s">
        <v>4993</v>
      </c>
      <c r="C2603" s="63">
        <v>19331196</v>
      </c>
      <c r="D2603" s="65" t="s">
        <v>1235</v>
      </c>
      <c r="E2603" s="60" t="s">
        <v>739</v>
      </c>
      <c r="F2603" s="61">
        <v>45014</v>
      </c>
      <c r="G2603" s="62">
        <v>8</v>
      </c>
      <c r="H2603" s="62">
        <v>0</v>
      </c>
      <c r="I2603" s="61">
        <v>45258</v>
      </c>
      <c r="J2603" s="66" t="s">
        <v>1364</v>
      </c>
      <c r="K2603" s="128">
        <v>20262</v>
      </c>
      <c r="L2603" s="129">
        <f t="shared" ca="1" si="40"/>
        <v>69.673972602739724</v>
      </c>
      <c r="M2603" s="122">
        <v>0</v>
      </c>
      <c r="N2603" s="122" t="s">
        <v>1371</v>
      </c>
      <c r="O2603" s="122" t="s">
        <v>7813</v>
      </c>
    </row>
    <row r="2604" spans="1:15" s="120" customFormat="1" ht="12" hidden="1">
      <c r="A2604" s="122">
        <v>2023</v>
      </c>
      <c r="B2604" s="58" t="s">
        <v>5254</v>
      </c>
      <c r="C2604" s="63">
        <v>39542783</v>
      </c>
      <c r="D2604" s="65" t="s">
        <v>5610</v>
      </c>
      <c r="E2604" s="60" t="s">
        <v>742</v>
      </c>
      <c r="F2604" s="61">
        <v>45106</v>
      </c>
      <c r="G2604" s="62">
        <v>5</v>
      </c>
      <c r="H2604" s="62">
        <v>0</v>
      </c>
      <c r="I2604" s="61">
        <v>45258</v>
      </c>
      <c r="J2604" s="66" t="s">
        <v>1364</v>
      </c>
      <c r="K2604" s="128">
        <v>24739</v>
      </c>
      <c r="L2604" s="129">
        <f t="shared" ca="1" si="40"/>
        <v>57.408219178082192</v>
      </c>
      <c r="M2604" s="122">
        <v>0</v>
      </c>
      <c r="N2604" s="122" t="s">
        <v>1371</v>
      </c>
      <c r="O2604" s="122" t="s">
        <v>7813</v>
      </c>
    </row>
    <row r="2605" spans="1:15" s="120" customFormat="1" ht="12" hidden="1">
      <c r="A2605" s="122">
        <v>2023</v>
      </c>
      <c r="B2605" s="58" t="s">
        <v>4998</v>
      </c>
      <c r="C2605" s="63">
        <v>80024092</v>
      </c>
      <c r="D2605" s="65" t="s">
        <v>5530</v>
      </c>
      <c r="E2605" s="60" t="s">
        <v>739</v>
      </c>
      <c r="F2605" s="61">
        <v>45015</v>
      </c>
      <c r="G2605" s="62">
        <v>8</v>
      </c>
      <c r="H2605" s="62">
        <v>0</v>
      </c>
      <c r="I2605" s="61">
        <v>45259</v>
      </c>
      <c r="J2605" s="66" t="s">
        <v>1364</v>
      </c>
      <c r="K2605" s="128">
        <v>29143</v>
      </c>
      <c r="L2605" s="129">
        <f t="shared" ca="1" si="40"/>
        <v>45.342465753424655</v>
      </c>
      <c r="M2605" s="122">
        <v>0</v>
      </c>
      <c r="N2605" s="122" t="s">
        <v>1371</v>
      </c>
      <c r="O2605" s="122" t="s">
        <v>7813</v>
      </c>
    </row>
    <row r="2606" spans="1:15" s="120" customFormat="1" ht="12" hidden="1">
      <c r="A2606" s="122">
        <v>2023</v>
      </c>
      <c r="B2606" s="58" t="s">
        <v>4442</v>
      </c>
      <c r="C2606" s="63">
        <v>79233936</v>
      </c>
      <c r="D2606" s="65" t="s">
        <v>2298</v>
      </c>
      <c r="E2606" s="60" t="s">
        <v>739</v>
      </c>
      <c r="F2606" s="61">
        <v>44958</v>
      </c>
      <c r="G2606" s="62">
        <v>11</v>
      </c>
      <c r="H2606" s="62">
        <v>0</v>
      </c>
      <c r="I2606" s="61">
        <v>45260</v>
      </c>
      <c r="J2606" s="66" t="s">
        <v>1364</v>
      </c>
      <c r="K2606" s="128">
        <v>22723</v>
      </c>
      <c r="L2606" s="129">
        <f t="shared" ca="1" si="40"/>
        <v>62.93150684931507</v>
      </c>
      <c r="M2606" s="122">
        <v>0</v>
      </c>
      <c r="N2606" s="122" t="s">
        <v>1371</v>
      </c>
      <c r="O2606" s="122" t="s">
        <v>7813</v>
      </c>
    </row>
    <row r="2607" spans="1:15" s="120" customFormat="1" ht="12" hidden="1">
      <c r="A2607" s="122">
        <v>2023</v>
      </c>
      <c r="B2607" s="58" t="s">
        <v>5103</v>
      </c>
      <c r="C2607" s="63">
        <v>88268389</v>
      </c>
      <c r="D2607" s="65" t="s">
        <v>5569</v>
      </c>
      <c r="E2607" s="60" t="s">
        <v>739</v>
      </c>
      <c r="F2607" s="61">
        <v>45048</v>
      </c>
      <c r="G2607" s="62">
        <v>7</v>
      </c>
      <c r="H2607" s="62">
        <v>15</v>
      </c>
      <c r="I2607" s="61">
        <v>45260</v>
      </c>
      <c r="J2607" s="66" t="s">
        <v>1364</v>
      </c>
      <c r="K2607" s="128">
        <v>30520</v>
      </c>
      <c r="L2607" s="129">
        <f t="shared" ca="1" si="40"/>
        <v>41.56986301369863</v>
      </c>
      <c r="M2607" s="122">
        <v>0</v>
      </c>
      <c r="N2607" s="122" t="s">
        <v>1371</v>
      </c>
      <c r="O2607" s="122" t="s">
        <v>7813</v>
      </c>
    </row>
    <row r="2608" spans="1:15" s="120" customFormat="1" ht="12" hidden="1">
      <c r="A2608" s="122">
        <v>2023</v>
      </c>
      <c r="B2608" s="58" t="s">
        <v>5282</v>
      </c>
      <c r="C2608" s="63">
        <v>80251768</v>
      </c>
      <c r="D2608" s="65" t="s">
        <v>1154</v>
      </c>
      <c r="E2608" s="60" t="s">
        <v>739</v>
      </c>
      <c r="F2608" s="61">
        <v>45111</v>
      </c>
      <c r="G2608" s="62">
        <v>5</v>
      </c>
      <c r="H2608" s="62">
        <v>0</v>
      </c>
      <c r="I2608" s="61">
        <v>45263</v>
      </c>
      <c r="J2608" s="66" t="s">
        <v>1365</v>
      </c>
      <c r="K2608" s="128">
        <v>31017</v>
      </c>
      <c r="L2608" s="129">
        <f t="shared" ca="1" si="40"/>
        <v>40.208219178082189</v>
      </c>
      <c r="M2608" s="122">
        <v>0</v>
      </c>
      <c r="N2608" s="122" t="s">
        <v>1371</v>
      </c>
      <c r="O2608" s="122" t="s">
        <v>7813</v>
      </c>
    </row>
    <row r="2609" spans="1:15" s="120" customFormat="1" ht="12" hidden="1">
      <c r="A2609" s="122">
        <v>2023</v>
      </c>
      <c r="B2609" s="58" t="s">
        <v>5293</v>
      </c>
      <c r="C2609" s="63">
        <v>1032434656</v>
      </c>
      <c r="D2609" s="65" t="s">
        <v>5620</v>
      </c>
      <c r="E2609" s="60" t="s">
        <v>742</v>
      </c>
      <c r="F2609" s="61">
        <v>45112</v>
      </c>
      <c r="G2609" s="62">
        <v>5</v>
      </c>
      <c r="H2609" s="62">
        <v>0</v>
      </c>
      <c r="I2609" s="61">
        <v>45264</v>
      </c>
      <c r="J2609" s="66" t="s">
        <v>1365</v>
      </c>
      <c r="K2609" s="128">
        <v>32892</v>
      </c>
      <c r="L2609" s="129">
        <f t="shared" ca="1" si="40"/>
        <v>35.07123287671233</v>
      </c>
      <c r="M2609" s="122">
        <v>0</v>
      </c>
      <c r="N2609" s="122" t="s">
        <v>1371</v>
      </c>
      <c r="O2609" s="122" t="s">
        <v>7813</v>
      </c>
    </row>
    <row r="2610" spans="1:15" s="120" customFormat="1" ht="12" hidden="1">
      <c r="A2610" s="122">
        <v>2023</v>
      </c>
      <c r="B2610" s="58" t="s">
        <v>5295</v>
      </c>
      <c r="C2610" s="63">
        <v>1006159415</v>
      </c>
      <c r="D2610" s="65" t="s">
        <v>5622</v>
      </c>
      <c r="E2610" s="60" t="s">
        <v>742</v>
      </c>
      <c r="F2610" s="61">
        <v>45112</v>
      </c>
      <c r="G2610" s="62">
        <v>5</v>
      </c>
      <c r="H2610" s="62">
        <v>0</v>
      </c>
      <c r="I2610" s="61">
        <v>45264</v>
      </c>
      <c r="J2610" s="66" t="s">
        <v>1365</v>
      </c>
      <c r="K2610" s="128">
        <v>37667</v>
      </c>
      <c r="L2610" s="129">
        <f t="shared" ca="1" si="40"/>
        <v>21.989041095890411</v>
      </c>
      <c r="M2610" s="122">
        <v>0</v>
      </c>
      <c r="N2610" s="122" t="s">
        <v>1371</v>
      </c>
      <c r="O2610" s="122" t="s">
        <v>7813</v>
      </c>
    </row>
    <row r="2611" spans="1:15" s="120" customFormat="1" ht="12" hidden="1">
      <c r="A2611" s="122">
        <v>2023</v>
      </c>
      <c r="B2611" s="58" t="s">
        <v>5300</v>
      </c>
      <c r="C2611" s="63">
        <v>79134500</v>
      </c>
      <c r="D2611" s="65" t="s">
        <v>5625</v>
      </c>
      <c r="E2611" s="60" t="s">
        <v>739</v>
      </c>
      <c r="F2611" s="61">
        <v>45112</v>
      </c>
      <c r="G2611" s="62">
        <v>5</v>
      </c>
      <c r="H2611" s="62">
        <v>0</v>
      </c>
      <c r="I2611" s="61">
        <v>45264</v>
      </c>
      <c r="J2611" s="66" t="s">
        <v>1365</v>
      </c>
      <c r="K2611" s="128">
        <v>25296</v>
      </c>
      <c r="L2611" s="129">
        <f t="shared" ca="1" si="40"/>
        <v>55.88219178082192</v>
      </c>
      <c r="M2611" s="122">
        <v>0</v>
      </c>
      <c r="N2611" s="122" t="s">
        <v>1371</v>
      </c>
      <c r="O2611" s="122" t="s">
        <v>7813</v>
      </c>
    </row>
    <row r="2612" spans="1:15" s="120" customFormat="1" ht="12" hidden="1">
      <c r="A2612" s="122">
        <v>2023</v>
      </c>
      <c r="B2612" s="58" t="s">
        <v>4900</v>
      </c>
      <c r="C2612" s="63">
        <v>41211331</v>
      </c>
      <c r="D2612" s="65" t="s">
        <v>922</v>
      </c>
      <c r="E2612" s="60" t="s">
        <v>742</v>
      </c>
      <c r="F2612" s="61">
        <v>44991</v>
      </c>
      <c r="G2612" s="62">
        <v>9</v>
      </c>
      <c r="H2612" s="62">
        <v>0</v>
      </c>
      <c r="I2612" s="61">
        <v>45265</v>
      </c>
      <c r="J2612" s="66" t="s">
        <v>1364</v>
      </c>
      <c r="K2612" s="128">
        <v>23493</v>
      </c>
      <c r="L2612" s="129">
        <f t="shared" ca="1" si="40"/>
        <v>60.821917808219176</v>
      </c>
      <c r="M2612" s="122">
        <v>0</v>
      </c>
      <c r="N2612" s="122" t="s">
        <v>1371</v>
      </c>
      <c r="O2612" s="122" t="s">
        <v>7813</v>
      </c>
    </row>
    <row r="2613" spans="1:15" s="120" customFormat="1" ht="12" hidden="1">
      <c r="A2613" s="122">
        <v>2023</v>
      </c>
      <c r="B2613" s="58" t="s">
        <v>4644</v>
      </c>
      <c r="C2613" s="63">
        <v>1016066389</v>
      </c>
      <c r="D2613" s="65" t="s">
        <v>799</v>
      </c>
      <c r="E2613" s="60" t="s">
        <v>742</v>
      </c>
      <c r="F2613" s="61">
        <v>44964</v>
      </c>
      <c r="G2613" s="62">
        <v>10</v>
      </c>
      <c r="H2613" s="62">
        <v>0</v>
      </c>
      <c r="I2613" s="61">
        <v>45266</v>
      </c>
      <c r="J2613" s="66" t="s">
        <v>1364</v>
      </c>
      <c r="K2613" s="128">
        <v>34486</v>
      </c>
      <c r="L2613" s="129">
        <f t="shared" ca="1" si="40"/>
        <v>30.704109589041096</v>
      </c>
      <c r="M2613" s="122">
        <v>0</v>
      </c>
      <c r="N2613" s="122" t="s">
        <v>1371</v>
      </c>
      <c r="O2613" s="122" t="s">
        <v>7813</v>
      </c>
    </row>
    <row r="2614" spans="1:15" s="120" customFormat="1" ht="12" hidden="1">
      <c r="A2614" s="122">
        <v>2023</v>
      </c>
      <c r="B2614" s="58" t="s">
        <v>4911</v>
      </c>
      <c r="C2614" s="63">
        <v>79628872</v>
      </c>
      <c r="D2614" s="65" t="s">
        <v>3886</v>
      </c>
      <c r="E2614" s="60" t="s">
        <v>739</v>
      </c>
      <c r="F2614" s="61">
        <v>44995</v>
      </c>
      <c r="G2614" s="62">
        <v>9</v>
      </c>
      <c r="H2614" s="62">
        <v>0</v>
      </c>
      <c r="I2614" s="61">
        <v>45269</v>
      </c>
      <c r="J2614" s="66" t="s">
        <v>1364</v>
      </c>
      <c r="K2614" s="128">
        <v>28693</v>
      </c>
      <c r="L2614" s="129">
        <f t="shared" ca="1" si="40"/>
        <v>46.575342465753423</v>
      </c>
      <c r="M2614" s="122">
        <v>0</v>
      </c>
      <c r="N2614" s="122" t="s">
        <v>1371</v>
      </c>
      <c r="O2614" s="122" t="s">
        <v>7813</v>
      </c>
    </row>
    <row r="2615" spans="1:15" s="120" customFormat="1" ht="12" hidden="1">
      <c r="A2615" s="122">
        <v>2023</v>
      </c>
      <c r="B2615" s="58" t="s">
        <v>5038</v>
      </c>
      <c r="C2615" s="63">
        <v>79647943</v>
      </c>
      <c r="D2615" s="65" t="s">
        <v>996</v>
      </c>
      <c r="E2615" s="60" t="s">
        <v>739</v>
      </c>
      <c r="F2615" s="61">
        <v>45028</v>
      </c>
      <c r="G2615" s="62">
        <v>8</v>
      </c>
      <c r="H2615" s="62">
        <v>0</v>
      </c>
      <c r="I2615" s="61">
        <v>45271</v>
      </c>
      <c r="J2615" s="66" t="s">
        <v>1364</v>
      </c>
      <c r="K2615" s="128">
        <v>27490</v>
      </c>
      <c r="L2615" s="129">
        <f t="shared" ca="1" si="40"/>
        <v>49.871232876712327</v>
      </c>
      <c r="M2615" s="122">
        <v>0</v>
      </c>
      <c r="N2615" s="122" t="s">
        <v>1371</v>
      </c>
      <c r="O2615" s="122" t="s">
        <v>7813</v>
      </c>
    </row>
    <row r="2616" spans="1:15" s="120" customFormat="1" ht="12" hidden="1">
      <c r="A2616" s="122">
        <v>2023</v>
      </c>
      <c r="B2616" s="58" t="s">
        <v>5051</v>
      </c>
      <c r="C2616" s="63">
        <v>63496546</v>
      </c>
      <c r="D2616" s="65" t="s">
        <v>5551</v>
      </c>
      <c r="E2616" s="60" t="s">
        <v>742</v>
      </c>
      <c r="F2616" s="61">
        <v>45028</v>
      </c>
      <c r="G2616" s="62">
        <v>8</v>
      </c>
      <c r="H2616" s="62">
        <v>0</v>
      </c>
      <c r="I2616" s="61">
        <v>45271</v>
      </c>
      <c r="J2616" s="66" t="s">
        <v>1364</v>
      </c>
      <c r="K2616" s="128">
        <v>27244</v>
      </c>
      <c r="L2616" s="129">
        <f t="shared" ca="1" si="40"/>
        <v>50.545205479452058</v>
      </c>
      <c r="M2616" s="122">
        <v>0</v>
      </c>
      <c r="N2616" s="122" t="s">
        <v>1371</v>
      </c>
      <c r="O2616" s="122" t="s">
        <v>7813</v>
      </c>
    </row>
    <row r="2617" spans="1:15" s="120" customFormat="1" ht="12" hidden="1">
      <c r="A2617" s="122">
        <v>2023</v>
      </c>
      <c r="B2617" s="58" t="s">
        <v>5053</v>
      </c>
      <c r="C2617" s="63">
        <v>52710323</v>
      </c>
      <c r="D2617" s="65" t="s">
        <v>4042</v>
      </c>
      <c r="E2617" s="60" t="s">
        <v>742</v>
      </c>
      <c r="F2617" s="61">
        <v>45029</v>
      </c>
      <c r="G2617" s="62">
        <v>8</v>
      </c>
      <c r="H2617" s="62">
        <v>0</v>
      </c>
      <c r="I2617" s="61">
        <v>45272</v>
      </c>
      <c r="J2617" s="66" t="s">
        <v>1364</v>
      </c>
      <c r="K2617" s="128">
        <v>29325</v>
      </c>
      <c r="L2617" s="129">
        <f t="shared" ca="1" si="40"/>
        <v>44.843835616438355</v>
      </c>
      <c r="M2617" s="122">
        <v>0</v>
      </c>
      <c r="N2617" s="122" t="s">
        <v>1371</v>
      </c>
      <c r="O2617" s="122" t="s">
        <v>7813</v>
      </c>
    </row>
    <row r="2618" spans="1:15" s="120" customFormat="1" ht="12" hidden="1">
      <c r="A2618" s="122">
        <v>2023</v>
      </c>
      <c r="B2618" s="58" t="s">
        <v>5057</v>
      </c>
      <c r="C2618" s="63">
        <v>30404170</v>
      </c>
      <c r="D2618" s="65" t="s">
        <v>1042</v>
      </c>
      <c r="E2618" s="60" t="s">
        <v>742</v>
      </c>
      <c r="F2618" s="61">
        <v>45029</v>
      </c>
      <c r="G2618" s="62">
        <v>8</v>
      </c>
      <c r="H2618" s="62">
        <v>0</v>
      </c>
      <c r="I2618" s="61">
        <v>45272</v>
      </c>
      <c r="J2618" s="66" t="s">
        <v>1364</v>
      </c>
      <c r="K2618" s="128">
        <v>29185</v>
      </c>
      <c r="L2618" s="129">
        <f t="shared" ca="1" si="40"/>
        <v>45.227397260273975</v>
      </c>
      <c r="M2618" s="122">
        <v>0</v>
      </c>
      <c r="N2618" s="122" t="s">
        <v>1371</v>
      </c>
      <c r="O2618" s="122" t="s">
        <v>7813</v>
      </c>
    </row>
    <row r="2619" spans="1:15" s="120" customFormat="1" ht="12" hidden="1">
      <c r="A2619" s="122">
        <v>2023</v>
      </c>
      <c r="B2619" s="58" t="s">
        <v>4934</v>
      </c>
      <c r="C2619" s="63">
        <v>1077034483</v>
      </c>
      <c r="D2619" s="65" t="s">
        <v>4039</v>
      </c>
      <c r="E2619" s="60" t="s">
        <v>739</v>
      </c>
      <c r="F2619" s="61">
        <v>45000</v>
      </c>
      <c r="G2619" s="62">
        <v>9</v>
      </c>
      <c r="H2619" s="62">
        <v>0</v>
      </c>
      <c r="I2619" s="61">
        <v>45274</v>
      </c>
      <c r="J2619" s="66" t="s">
        <v>1364</v>
      </c>
      <c r="K2619" s="128">
        <v>34352</v>
      </c>
      <c r="L2619" s="129">
        <f t="shared" ca="1" si="40"/>
        <v>31.07123287671233</v>
      </c>
      <c r="M2619" s="122">
        <v>0</v>
      </c>
      <c r="N2619" s="122" t="s">
        <v>1371</v>
      </c>
      <c r="O2619" s="122" t="s">
        <v>7813</v>
      </c>
    </row>
    <row r="2620" spans="1:15" s="120" customFormat="1" ht="12" hidden="1">
      <c r="A2620" s="122">
        <v>2023</v>
      </c>
      <c r="B2620" s="58" t="s">
        <v>4775</v>
      </c>
      <c r="C2620" s="63">
        <v>51808307</v>
      </c>
      <c r="D2620" s="65" t="s">
        <v>789</v>
      </c>
      <c r="E2620" s="60" t="s">
        <v>742</v>
      </c>
      <c r="F2620" s="61">
        <v>44985</v>
      </c>
      <c r="G2620" s="62">
        <v>9</v>
      </c>
      <c r="H2620" s="62">
        <v>18</v>
      </c>
      <c r="I2620" s="61">
        <v>45275</v>
      </c>
      <c r="J2620" s="66" t="s">
        <v>1364</v>
      </c>
      <c r="K2620" s="128">
        <v>23829</v>
      </c>
      <c r="L2620" s="129">
        <f t="shared" ca="1" si="40"/>
        <v>59.901369863013699</v>
      </c>
      <c r="M2620" s="122">
        <v>0</v>
      </c>
      <c r="N2620" s="122" t="s">
        <v>1371</v>
      </c>
      <c r="O2620" s="122" t="s">
        <v>7813</v>
      </c>
    </row>
    <row r="2621" spans="1:15" s="120" customFormat="1" ht="12" hidden="1">
      <c r="A2621" s="122">
        <v>2023</v>
      </c>
      <c r="B2621" s="58" t="s">
        <v>4931</v>
      </c>
      <c r="C2621" s="63">
        <v>14236323</v>
      </c>
      <c r="D2621" s="65" t="s">
        <v>4204</v>
      </c>
      <c r="E2621" s="60" t="s">
        <v>739</v>
      </c>
      <c r="F2621" s="61">
        <v>45001</v>
      </c>
      <c r="G2621" s="62">
        <v>9</v>
      </c>
      <c r="H2621" s="62">
        <v>0</v>
      </c>
      <c r="I2621" s="61">
        <v>45275</v>
      </c>
      <c r="J2621" s="66" t="s">
        <v>1364</v>
      </c>
      <c r="K2621" s="128">
        <v>22414</v>
      </c>
      <c r="L2621" s="129">
        <f t="shared" ca="1" si="40"/>
        <v>63.778082191780825</v>
      </c>
      <c r="M2621" s="122">
        <v>0</v>
      </c>
      <c r="N2621" s="122" t="s">
        <v>1371</v>
      </c>
      <c r="O2621" s="122" t="s">
        <v>7813</v>
      </c>
    </row>
    <row r="2622" spans="1:15" s="120" customFormat="1" ht="12" hidden="1">
      <c r="A2622" s="122">
        <v>2023</v>
      </c>
      <c r="B2622" s="58" t="s">
        <v>5179</v>
      </c>
      <c r="C2622" s="63">
        <v>1010171786</v>
      </c>
      <c r="D2622" s="65" t="s">
        <v>5596</v>
      </c>
      <c r="E2622" s="60" t="s">
        <v>742</v>
      </c>
      <c r="F2622" s="61">
        <v>45093</v>
      </c>
      <c r="G2622" s="62">
        <v>6</v>
      </c>
      <c r="H2622" s="62">
        <v>0</v>
      </c>
      <c r="I2622" s="61">
        <v>45275</v>
      </c>
      <c r="J2622" s="66" t="s">
        <v>1364</v>
      </c>
      <c r="K2622" s="128">
        <v>31887</v>
      </c>
      <c r="L2622" s="129">
        <f t="shared" ca="1" si="40"/>
        <v>37.824657534246576</v>
      </c>
      <c r="M2622" s="122">
        <v>0</v>
      </c>
      <c r="N2622" s="122" t="s">
        <v>1371</v>
      </c>
      <c r="O2622" s="122" t="s">
        <v>7813</v>
      </c>
    </row>
    <row r="2623" spans="1:15" s="120" customFormat="1" ht="12" hidden="1">
      <c r="A2623" s="122">
        <v>2023</v>
      </c>
      <c r="B2623" s="58" t="s">
        <v>5324</v>
      </c>
      <c r="C2623" s="63">
        <v>1015458761</v>
      </c>
      <c r="D2623" s="65" t="s">
        <v>5636</v>
      </c>
      <c r="E2623" s="60" t="s">
        <v>742</v>
      </c>
      <c r="F2623" s="61">
        <v>45107</v>
      </c>
      <c r="G2623" s="62">
        <v>5</v>
      </c>
      <c r="H2623" s="62">
        <v>0</v>
      </c>
      <c r="I2623" s="61">
        <v>45275</v>
      </c>
      <c r="J2623" s="66" t="s">
        <v>1364</v>
      </c>
      <c r="K2623" s="128">
        <v>35043</v>
      </c>
      <c r="L2623" s="129">
        <f t="shared" ca="1" si="40"/>
        <v>29.17808219178082</v>
      </c>
      <c r="M2623" s="122">
        <v>0</v>
      </c>
      <c r="N2623" s="122" t="s">
        <v>1371</v>
      </c>
      <c r="O2623" s="122" t="s">
        <v>7813</v>
      </c>
    </row>
    <row r="2624" spans="1:15" s="120" customFormat="1" ht="12" hidden="1">
      <c r="A2624" s="122">
        <v>2023</v>
      </c>
      <c r="B2624" s="58" t="s">
        <v>5342</v>
      </c>
      <c r="C2624" s="59">
        <v>79870709</v>
      </c>
      <c r="D2624" s="65" t="s">
        <v>5648</v>
      </c>
      <c r="E2624" s="60" t="s">
        <v>739</v>
      </c>
      <c r="F2624" s="61">
        <v>45216</v>
      </c>
      <c r="G2624" s="62">
        <v>2</v>
      </c>
      <c r="H2624" s="62">
        <v>15</v>
      </c>
      <c r="I2624" s="61">
        <v>45275</v>
      </c>
      <c r="J2624" s="66" t="s">
        <v>1364</v>
      </c>
      <c r="K2624" s="128">
        <v>27785</v>
      </c>
      <c r="L2624" s="129">
        <f t="shared" ca="1" si="40"/>
        <v>49.063013698630137</v>
      </c>
      <c r="M2624" s="122">
        <v>0</v>
      </c>
      <c r="N2624" s="122" t="s">
        <v>1371</v>
      </c>
      <c r="O2624" s="122" t="s">
        <v>7813</v>
      </c>
    </row>
    <row r="2625" spans="1:15" s="120" customFormat="1" ht="12" hidden="1">
      <c r="A2625" s="122">
        <v>2023</v>
      </c>
      <c r="B2625" s="58" t="s">
        <v>5337</v>
      </c>
      <c r="C2625" s="63">
        <v>1015405170</v>
      </c>
      <c r="D2625" s="65" t="s">
        <v>5647</v>
      </c>
      <c r="E2625" s="60" t="s">
        <v>739</v>
      </c>
      <c r="F2625" s="61">
        <v>45124</v>
      </c>
      <c r="G2625" s="62">
        <v>5</v>
      </c>
      <c r="H2625" s="62">
        <v>0</v>
      </c>
      <c r="I2625" s="61">
        <v>45276</v>
      </c>
      <c r="J2625" s="66" t="s">
        <v>1365</v>
      </c>
      <c r="K2625" s="128">
        <v>32238</v>
      </c>
      <c r="L2625" s="129">
        <f t="shared" ca="1" si="40"/>
        <v>36.863013698630134</v>
      </c>
      <c r="M2625" s="122">
        <v>0</v>
      </c>
      <c r="N2625" s="122" t="s">
        <v>1371</v>
      </c>
      <c r="O2625" s="122" t="s">
        <v>7813</v>
      </c>
    </row>
    <row r="2626" spans="1:15" s="120" customFormat="1" ht="12" hidden="1">
      <c r="A2626" s="122">
        <v>2023</v>
      </c>
      <c r="B2626" s="58" t="s">
        <v>5108</v>
      </c>
      <c r="C2626" s="63">
        <v>1024566869</v>
      </c>
      <c r="D2626" s="65" t="s">
        <v>5571</v>
      </c>
      <c r="E2626" s="60" t="s">
        <v>742</v>
      </c>
      <c r="F2626" s="61">
        <v>45049</v>
      </c>
      <c r="G2626" s="62">
        <v>7</v>
      </c>
      <c r="H2626" s="62">
        <v>15</v>
      </c>
      <c r="I2626" s="61">
        <v>45277</v>
      </c>
      <c r="J2626" s="66" t="s">
        <v>1364</v>
      </c>
      <c r="K2626" s="128">
        <v>35014</v>
      </c>
      <c r="L2626" s="129">
        <f t="shared" ca="1" si="40"/>
        <v>29.257534246575343</v>
      </c>
      <c r="M2626" s="122">
        <v>0</v>
      </c>
      <c r="N2626" s="122" t="s">
        <v>1371</v>
      </c>
      <c r="O2626" s="122" t="s">
        <v>7813</v>
      </c>
    </row>
    <row r="2627" spans="1:15" s="120" customFormat="1" ht="12" hidden="1">
      <c r="A2627" s="122">
        <v>2023</v>
      </c>
      <c r="B2627" s="58" t="s">
        <v>4307</v>
      </c>
      <c r="C2627" s="63">
        <v>1129565422</v>
      </c>
      <c r="D2627" s="65" t="s">
        <v>999</v>
      </c>
      <c r="E2627" s="60" t="s">
        <v>742</v>
      </c>
      <c r="F2627" s="61">
        <v>44944</v>
      </c>
      <c r="G2627" s="62">
        <v>11</v>
      </c>
      <c r="H2627" s="62">
        <v>13</v>
      </c>
      <c r="I2627" s="61">
        <v>45278</v>
      </c>
      <c r="J2627" s="66" t="s">
        <v>1364</v>
      </c>
      <c r="K2627" s="128">
        <v>31505</v>
      </c>
      <c r="L2627" s="129">
        <f t="shared" ref="L2627:L2690" ca="1" si="41">IFERROR((TODAY()-K2627)/365,"No Aplica")</f>
        <v>38.871232876712327</v>
      </c>
      <c r="M2627" s="122">
        <v>0</v>
      </c>
      <c r="N2627" s="122" t="s">
        <v>1371</v>
      </c>
      <c r="O2627" s="122" t="s">
        <v>7813</v>
      </c>
    </row>
    <row r="2628" spans="1:15" s="120" customFormat="1" ht="12" hidden="1">
      <c r="A2628" s="122">
        <v>2023</v>
      </c>
      <c r="B2628" s="58" t="s">
        <v>4317</v>
      </c>
      <c r="C2628" s="63">
        <v>1019026075</v>
      </c>
      <c r="D2628" s="65" t="s">
        <v>1137</v>
      </c>
      <c r="E2628" s="60" t="s">
        <v>739</v>
      </c>
      <c r="F2628" s="61">
        <v>44945</v>
      </c>
      <c r="G2628" s="62">
        <v>11</v>
      </c>
      <c r="H2628" s="62">
        <v>0</v>
      </c>
      <c r="I2628" s="61">
        <v>45278</v>
      </c>
      <c r="J2628" s="66" t="s">
        <v>1364</v>
      </c>
      <c r="K2628" s="128">
        <v>32388</v>
      </c>
      <c r="L2628" s="129">
        <f t="shared" ca="1" si="41"/>
        <v>36.452054794520549</v>
      </c>
      <c r="M2628" s="122">
        <v>0</v>
      </c>
      <c r="N2628" s="122" t="s">
        <v>1371</v>
      </c>
      <c r="O2628" s="122" t="s">
        <v>7813</v>
      </c>
    </row>
    <row r="2629" spans="1:15" s="120" customFormat="1" ht="12" hidden="1">
      <c r="A2629" s="122">
        <v>2023</v>
      </c>
      <c r="B2629" s="58" t="s">
        <v>4458</v>
      </c>
      <c r="C2629" s="63">
        <v>79958101</v>
      </c>
      <c r="D2629" s="65" t="s">
        <v>971</v>
      </c>
      <c r="E2629" s="60" t="s">
        <v>739</v>
      </c>
      <c r="F2629" s="61">
        <v>44959</v>
      </c>
      <c r="G2629" s="62">
        <v>11</v>
      </c>
      <c r="H2629" s="62">
        <v>0</v>
      </c>
      <c r="I2629" s="61">
        <v>45278</v>
      </c>
      <c r="J2629" s="66" t="s">
        <v>1364</v>
      </c>
      <c r="K2629" s="128">
        <v>29620</v>
      </c>
      <c r="L2629" s="129">
        <f t="shared" ca="1" si="41"/>
        <v>44.035616438356165</v>
      </c>
      <c r="M2629" s="122">
        <v>0</v>
      </c>
      <c r="N2629" s="122" t="s">
        <v>1371</v>
      </c>
      <c r="O2629" s="122" t="s">
        <v>7813</v>
      </c>
    </row>
    <row r="2630" spans="1:15" s="120" customFormat="1" ht="12" hidden="1">
      <c r="A2630" s="122">
        <v>2023</v>
      </c>
      <c r="B2630" s="58" t="s">
        <v>5094</v>
      </c>
      <c r="C2630" s="63">
        <v>79265641</v>
      </c>
      <c r="D2630" s="65" t="s">
        <v>4211</v>
      </c>
      <c r="E2630" s="60" t="s">
        <v>739</v>
      </c>
      <c r="F2630" s="61">
        <v>45044</v>
      </c>
      <c r="G2630" s="62">
        <v>8</v>
      </c>
      <c r="H2630" s="62">
        <v>0</v>
      </c>
      <c r="I2630" s="61">
        <v>45278</v>
      </c>
      <c r="J2630" s="66" t="s">
        <v>1364</v>
      </c>
      <c r="K2630" s="128">
        <v>23012</v>
      </c>
      <c r="L2630" s="129">
        <f t="shared" ca="1" si="41"/>
        <v>62.139726027397259</v>
      </c>
      <c r="M2630" s="122">
        <v>0</v>
      </c>
      <c r="N2630" s="122" t="s">
        <v>1371</v>
      </c>
      <c r="O2630" s="122" t="s">
        <v>7813</v>
      </c>
    </row>
    <row r="2631" spans="1:15" s="120" customFormat="1" ht="12" hidden="1">
      <c r="A2631" s="122">
        <v>2023</v>
      </c>
      <c r="B2631" s="58" t="s">
        <v>4312</v>
      </c>
      <c r="C2631" s="63">
        <v>80419954</v>
      </c>
      <c r="D2631" s="65" t="s">
        <v>2499</v>
      </c>
      <c r="E2631" s="60" t="s">
        <v>739</v>
      </c>
      <c r="F2631" s="61">
        <v>44946</v>
      </c>
      <c r="G2631" s="62">
        <v>11</v>
      </c>
      <c r="H2631" s="62">
        <v>0</v>
      </c>
      <c r="I2631" s="61">
        <v>45279</v>
      </c>
      <c r="J2631" s="66" t="s">
        <v>1364</v>
      </c>
      <c r="K2631" s="128">
        <v>25864</v>
      </c>
      <c r="L2631" s="129">
        <f t="shared" ca="1" si="41"/>
        <v>54.326027397260276</v>
      </c>
      <c r="M2631" s="122">
        <v>0</v>
      </c>
      <c r="N2631" s="122" t="s">
        <v>1371</v>
      </c>
      <c r="O2631" s="122" t="s">
        <v>7813</v>
      </c>
    </row>
    <row r="2632" spans="1:15" s="120" customFormat="1" ht="12" hidden="1">
      <c r="A2632" s="122">
        <v>2023</v>
      </c>
      <c r="B2632" s="58" t="s">
        <v>4338</v>
      </c>
      <c r="C2632" s="63">
        <v>1075654508</v>
      </c>
      <c r="D2632" s="65" t="s">
        <v>2575</v>
      </c>
      <c r="E2632" s="60" t="s">
        <v>739</v>
      </c>
      <c r="F2632" s="61">
        <v>44946</v>
      </c>
      <c r="G2632" s="62">
        <v>11</v>
      </c>
      <c r="H2632" s="62">
        <v>0</v>
      </c>
      <c r="I2632" s="61">
        <v>45279</v>
      </c>
      <c r="J2632" s="66" t="s">
        <v>1364</v>
      </c>
      <c r="K2632" s="128">
        <v>31915</v>
      </c>
      <c r="L2632" s="129">
        <f t="shared" ca="1" si="41"/>
        <v>37.747945205479454</v>
      </c>
      <c r="M2632" s="122">
        <v>0</v>
      </c>
      <c r="N2632" s="122" t="s">
        <v>1371</v>
      </c>
      <c r="O2632" s="122" t="s">
        <v>7813</v>
      </c>
    </row>
    <row r="2633" spans="1:15" s="120" customFormat="1" ht="12" hidden="1">
      <c r="A2633" s="122">
        <v>2023</v>
      </c>
      <c r="B2633" s="58" t="s">
        <v>4339</v>
      </c>
      <c r="C2633" s="63">
        <v>79895509</v>
      </c>
      <c r="D2633" s="65" t="s">
        <v>5402</v>
      </c>
      <c r="E2633" s="60" t="s">
        <v>739</v>
      </c>
      <c r="F2633" s="61">
        <v>44946</v>
      </c>
      <c r="G2633" s="62">
        <v>11</v>
      </c>
      <c r="H2633" s="62">
        <v>0</v>
      </c>
      <c r="I2633" s="61">
        <v>45279</v>
      </c>
      <c r="J2633" s="66" t="s">
        <v>1364</v>
      </c>
      <c r="K2633" s="128">
        <v>28546</v>
      </c>
      <c r="L2633" s="129">
        <f t="shared" ca="1" si="41"/>
        <v>46.978082191780821</v>
      </c>
      <c r="M2633" s="122">
        <v>0</v>
      </c>
      <c r="N2633" s="122" t="s">
        <v>1371</v>
      </c>
      <c r="O2633" s="122" t="s">
        <v>7813</v>
      </c>
    </row>
    <row r="2634" spans="1:15" s="120" customFormat="1" ht="12" hidden="1">
      <c r="A2634" s="122">
        <v>2023</v>
      </c>
      <c r="B2634" s="58" t="s">
        <v>5075</v>
      </c>
      <c r="C2634" s="63">
        <v>52837397</v>
      </c>
      <c r="D2634" s="65" t="s">
        <v>2480</v>
      </c>
      <c r="E2634" s="60" t="s">
        <v>742</v>
      </c>
      <c r="F2634" s="61">
        <v>45036</v>
      </c>
      <c r="G2634" s="62">
        <v>8</v>
      </c>
      <c r="H2634" s="62">
        <v>0</v>
      </c>
      <c r="I2634" s="61">
        <v>45279</v>
      </c>
      <c r="J2634" s="66" t="s">
        <v>1364</v>
      </c>
      <c r="K2634" s="128">
        <v>29929</v>
      </c>
      <c r="L2634" s="129">
        <f t="shared" ca="1" si="41"/>
        <v>43.18904109589041</v>
      </c>
      <c r="M2634" s="122">
        <v>0</v>
      </c>
      <c r="N2634" s="122" t="s">
        <v>1371</v>
      </c>
      <c r="O2634" s="122" t="s">
        <v>7813</v>
      </c>
    </row>
    <row r="2635" spans="1:15" s="120" customFormat="1" ht="12" hidden="1">
      <c r="A2635" s="122">
        <v>2023</v>
      </c>
      <c r="B2635" s="58" t="s">
        <v>5076</v>
      </c>
      <c r="C2635" s="63">
        <v>1026258684</v>
      </c>
      <c r="D2635" s="65" t="s">
        <v>1017</v>
      </c>
      <c r="E2635" s="60" t="s">
        <v>742</v>
      </c>
      <c r="F2635" s="61">
        <v>45036</v>
      </c>
      <c r="G2635" s="62">
        <v>8</v>
      </c>
      <c r="H2635" s="62">
        <v>0</v>
      </c>
      <c r="I2635" s="61">
        <v>45279</v>
      </c>
      <c r="J2635" s="66" t="s">
        <v>1364</v>
      </c>
      <c r="K2635" s="128">
        <v>32159</v>
      </c>
      <c r="L2635" s="129">
        <f t="shared" ca="1" si="41"/>
        <v>37.079452054794523</v>
      </c>
      <c r="M2635" s="122">
        <v>0</v>
      </c>
      <c r="N2635" s="122" t="s">
        <v>1371</v>
      </c>
      <c r="O2635" s="122" t="s">
        <v>7813</v>
      </c>
    </row>
    <row r="2636" spans="1:15" s="120" customFormat="1" ht="12" hidden="1">
      <c r="A2636" s="122">
        <v>2023</v>
      </c>
      <c r="B2636" s="58" t="s">
        <v>4677</v>
      </c>
      <c r="C2636" s="63">
        <v>1071164892</v>
      </c>
      <c r="D2636" s="65" t="s">
        <v>988</v>
      </c>
      <c r="E2636" s="60" t="s">
        <v>739</v>
      </c>
      <c r="F2636" s="61">
        <v>44967</v>
      </c>
      <c r="G2636" s="62">
        <v>11</v>
      </c>
      <c r="H2636" s="62">
        <v>0</v>
      </c>
      <c r="I2636" s="61">
        <v>45280</v>
      </c>
      <c r="J2636" s="66" t="s">
        <v>1365</v>
      </c>
      <c r="K2636" s="128">
        <v>32781</v>
      </c>
      <c r="L2636" s="129">
        <f t="shared" ca="1" si="41"/>
        <v>35.375342465753427</v>
      </c>
      <c r="M2636" s="122">
        <v>0</v>
      </c>
      <c r="N2636" s="122" t="s">
        <v>1371</v>
      </c>
      <c r="O2636" s="122" t="s">
        <v>7813</v>
      </c>
    </row>
    <row r="2637" spans="1:15" s="120" customFormat="1" ht="12" hidden="1">
      <c r="A2637" s="122">
        <v>2023</v>
      </c>
      <c r="B2637" s="58" t="s">
        <v>4925</v>
      </c>
      <c r="C2637" s="63">
        <v>20677686</v>
      </c>
      <c r="D2637" s="65" t="s">
        <v>824</v>
      </c>
      <c r="E2637" s="60" t="s">
        <v>742</v>
      </c>
      <c r="F2637" s="61">
        <v>44994</v>
      </c>
      <c r="G2637" s="62">
        <v>9</v>
      </c>
      <c r="H2637" s="62">
        <v>22</v>
      </c>
      <c r="I2637" s="61">
        <v>45280</v>
      </c>
      <c r="J2637" s="66" t="s">
        <v>1364</v>
      </c>
      <c r="K2637" s="128">
        <v>23715</v>
      </c>
      <c r="L2637" s="129">
        <f t="shared" ca="1" si="41"/>
        <v>60.213698630136989</v>
      </c>
      <c r="M2637" s="122">
        <v>0</v>
      </c>
      <c r="N2637" s="122" t="s">
        <v>1371</v>
      </c>
      <c r="O2637" s="122" t="s">
        <v>7813</v>
      </c>
    </row>
    <row r="2638" spans="1:15" s="120" customFormat="1" ht="12" hidden="1">
      <c r="A2638" s="122">
        <v>2023</v>
      </c>
      <c r="B2638" s="58" t="s">
        <v>4927</v>
      </c>
      <c r="C2638" s="63">
        <v>80003738</v>
      </c>
      <c r="D2638" s="65" t="s">
        <v>1296</v>
      </c>
      <c r="E2638" s="60" t="s">
        <v>739</v>
      </c>
      <c r="F2638" s="61">
        <v>45006</v>
      </c>
      <c r="G2638" s="62">
        <v>9</v>
      </c>
      <c r="H2638" s="62">
        <v>0</v>
      </c>
      <c r="I2638" s="61">
        <v>45280</v>
      </c>
      <c r="J2638" s="66" t="s">
        <v>1364</v>
      </c>
      <c r="K2638" s="128">
        <v>28994</v>
      </c>
      <c r="L2638" s="129">
        <f t="shared" ca="1" si="41"/>
        <v>45.750684931506846</v>
      </c>
      <c r="M2638" s="122">
        <v>0</v>
      </c>
      <c r="N2638" s="122" t="s">
        <v>1371</v>
      </c>
      <c r="O2638" s="122" t="s">
        <v>7813</v>
      </c>
    </row>
    <row r="2639" spans="1:15" s="120" customFormat="1" ht="12" hidden="1">
      <c r="A2639" s="122">
        <v>2023</v>
      </c>
      <c r="B2639" s="58" t="s">
        <v>4938</v>
      </c>
      <c r="C2639" s="63">
        <v>1023887749</v>
      </c>
      <c r="D2639" s="65" t="s">
        <v>3888</v>
      </c>
      <c r="E2639" s="60" t="s">
        <v>742</v>
      </c>
      <c r="F2639" s="61">
        <v>44998</v>
      </c>
      <c r="G2639" s="62">
        <v>10</v>
      </c>
      <c r="H2639" s="62">
        <v>18</v>
      </c>
      <c r="I2639" s="61">
        <v>45280</v>
      </c>
      <c r="J2639" s="66" t="s">
        <v>1364</v>
      </c>
      <c r="K2639" s="128">
        <v>32751</v>
      </c>
      <c r="L2639" s="129">
        <f t="shared" ca="1" si="41"/>
        <v>35.457534246575342</v>
      </c>
      <c r="M2639" s="122">
        <v>0</v>
      </c>
      <c r="N2639" s="122" t="s">
        <v>1371</v>
      </c>
      <c r="O2639" s="122" t="s">
        <v>7813</v>
      </c>
    </row>
    <row r="2640" spans="1:15" s="120" customFormat="1" ht="12" hidden="1">
      <c r="A2640" s="122">
        <v>2023</v>
      </c>
      <c r="B2640" s="58" t="s">
        <v>5004</v>
      </c>
      <c r="C2640" s="63">
        <v>31879336</v>
      </c>
      <c r="D2640" s="65" t="s">
        <v>5535</v>
      </c>
      <c r="E2640" s="60" t="s">
        <v>742</v>
      </c>
      <c r="F2640" s="61">
        <v>45019</v>
      </c>
      <c r="G2640" s="62">
        <v>8</v>
      </c>
      <c r="H2640" s="62">
        <v>0</v>
      </c>
      <c r="I2640" s="61">
        <v>45280</v>
      </c>
      <c r="J2640" s="66" t="s">
        <v>1364</v>
      </c>
      <c r="K2640" s="128">
        <v>22577</v>
      </c>
      <c r="L2640" s="129">
        <f t="shared" ca="1" si="41"/>
        <v>63.331506849315069</v>
      </c>
      <c r="M2640" s="122">
        <v>0</v>
      </c>
      <c r="N2640" s="122" t="s">
        <v>1371</v>
      </c>
      <c r="O2640" s="122" t="s">
        <v>7813</v>
      </c>
    </row>
    <row r="2641" spans="1:15" s="120" customFormat="1" ht="12" hidden="1">
      <c r="A2641" s="122">
        <v>2023</v>
      </c>
      <c r="B2641" s="58" t="s">
        <v>5073</v>
      </c>
      <c r="C2641" s="63">
        <v>51901763</v>
      </c>
      <c r="D2641" s="65" t="s">
        <v>1083</v>
      </c>
      <c r="E2641" s="60" t="s">
        <v>742</v>
      </c>
      <c r="F2641" s="61">
        <v>45037</v>
      </c>
      <c r="G2641" s="62">
        <v>8</v>
      </c>
      <c r="H2641" s="62">
        <v>0</v>
      </c>
      <c r="I2641" s="61">
        <v>45280</v>
      </c>
      <c r="J2641" s="66" t="s">
        <v>1364</v>
      </c>
      <c r="K2641" s="128">
        <v>24787</v>
      </c>
      <c r="L2641" s="129">
        <f t="shared" ca="1" si="41"/>
        <v>57.276712328767125</v>
      </c>
      <c r="M2641" s="122">
        <v>0</v>
      </c>
      <c r="N2641" s="122" t="s">
        <v>1371</v>
      </c>
      <c r="O2641" s="122" t="s">
        <v>7813</v>
      </c>
    </row>
    <row r="2642" spans="1:15" s="120" customFormat="1" ht="12" hidden="1">
      <c r="A2642" s="122">
        <v>2023</v>
      </c>
      <c r="B2642" s="58" t="s">
        <v>4475</v>
      </c>
      <c r="C2642" s="63">
        <v>39571538</v>
      </c>
      <c r="D2642" s="65" t="s">
        <v>2603</v>
      </c>
      <c r="E2642" s="60" t="s">
        <v>742</v>
      </c>
      <c r="F2642" s="61">
        <v>44958</v>
      </c>
      <c r="G2642" s="62">
        <v>11</v>
      </c>
      <c r="H2642" s="62">
        <v>0</v>
      </c>
      <c r="I2642" s="61">
        <v>45281</v>
      </c>
      <c r="J2642" s="66" t="s">
        <v>1364</v>
      </c>
      <c r="K2642" s="128">
        <v>27595</v>
      </c>
      <c r="L2642" s="129">
        <f t="shared" ca="1" si="41"/>
        <v>49.583561643835615</v>
      </c>
      <c r="M2642" s="122">
        <v>0</v>
      </c>
      <c r="N2642" s="122" t="s">
        <v>1371</v>
      </c>
      <c r="O2642" s="122" t="s">
        <v>7813</v>
      </c>
    </row>
    <row r="2643" spans="1:15" s="120" customFormat="1" ht="12" hidden="1">
      <c r="A2643" s="122">
        <v>2023</v>
      </c>
      <c r="B2643" s="58" t="s">
        <v>4949</v>
      </c>
      <c r="C2643" s="63">
        <v>51627148</v>
      </c>
      <c r="D2643" s="65" t="s">
        <v>4221</v>
      </c>
      <c r="E2643" s="60" t="s">
        <v>742</v>
      </c>
      <c r="F2643" s="61">
        <v>45007</v>
      </c>
      <c r="G2643" s="62">
        <v>9</v>
      </c>
      <c r="H2643" s="62">
        <v>0</v>
      </c>
      <c r="I2643" s="61">
        <v>45281</v>
      </c>
      <c r="J2643" s="66" t="s">
        <v>1364</v>
      </c>
      <c r="K2643" s="128">
        <v>22664</v>
      </c>
      <c r="L2643" s="129">
        <f t="shared" ca="1" si="41"/>
        <v>63.093150684931508</v>
      </c>
      <c r="M2643" s="122">
        <v>0</v>
      </c>
      <c r="N2643" s="122" t="s">
        <v>1371</v>
      </c>
      <c r="O2643" s="122" t="s">
        <v>7813</v>
      </c>
    </row>
    <row r="2644" spans="1:15" s="120" customFormat="1" ht="12" hidden="1">
      <c r="A2644" s="122">
        <v>2023</v>
      </c>
      <c r="B2644" s="58" t="s">
        <v>4952</v>
      </c>
      <c r="C2644" s="63">
        <v>52382164</v>
      </c>
      <c r="D2644" s="65" t="s">
        <v>4193</v>
      </c>
      <c r="E2644" s="60" t="s">
        <v>742</v>
      </c>
      <c r="F2644" s="61">
        <v>45006</v>
      </c>
      <c r="G2644" s="62">
        <v>9</v>
      </c>
      <c r="H2644" s="62">
        <v>15</v>
      </c>
      <c r="I2644" s="61">
        <v>45281</v>
      </c>
      <c r="J2644" s="66" t="s">
        <v>1364</v>
      </c>
      <c r="K2644" s="128">
        <v>28440</v>
      </c>
      <c r="L2644" s="129">
        <f t="shared" ca="1" si="41"/>
        <v>47.268493150684932</v>
      </c>
      <c r="M2644" s="122">
        <v>0</v>
      </c>
      <c r="N2644" s="122" t="s">
        <v>1371</v>
      </c>
      <c r="O2644" s="122" t="s">
        <v>7813</v>
      </c>
    </row>
    <row r="2645" spans="1:15" s="120" customFormat="1" ht="12" hidden="1">
      <c r="A2645" s="122">
        <v>2023</v>
      </c>
      <c r="B2645" s="58" t="s">
        <v>5106</v>
      </c>
      <c r="C2645" s="63">
        <v>1023935930</v>
      </c>
      <c r="D2645" s="65" t="s">
        <v>5570</v>
      </c>
      <c r="E2645" s="60" t="s">
        <v>742</v>
      </c>
      <c r="F2645" s="61">
        <v>45048</v>
      </c>
      <c r="G2645" s="62">
        <v>7</v>
      </c>
      <c r="H2645" s="62">
        <v>20</v>
      </c>
      <c r="I2645" s="61">
        <v>45281</v>
      </c>
      <c r="J2645" s="66" t="s">
        <v>1365</v>
      </c>
      <c r="K2645" s="128">
        <v>34585</v>
      </c>
      <c r="L2645" s="129">
        <f t="shared" ca="1" si="41"/>
        <v>30.432876712328767</v>
      </c>
      <c r="M2645" s="122">
        <v>0</v>
      </c>
      <c r="N2645" s="122" t="s">
        <v>1371</v>
      </c>
      <c r="O2645" s="122" t="s">
        <v>7813</v>
      </c>
    </row>
    <row r="2646" spans="1:15" s="120" customFormat="1" ht="12" hidden="1">
      <c r="A2646" s="122">
        <v>2023</v>
      </c>
      <c r="B2646" s="58" t="s">
        <v>4327</v>
      </c>
      <c r="C2646" s="63">
        <v>53014843</v>
      </c>
      <c r="D2646" s="65" t="s">
        <v>5400</v>
      </c>
      <c r="E2646" s="60" t="s">
        <v>742</v>
      </c>
      <c r="F2646" s="61">
        <v>44949</v>
      </c>
      <c r="G2646" s="62">
        <v>11</v>
      </c>
      <c r="H2646" s="62">
        <v>0</v>
      </c>
      <c r="I2646" s="61">
        <v>45282</v>
      </c>
      <c r="J2646" s="66" t="s">
        <v>1364</v>
      </c>
      <c r="K2646" s="128">
        <v>30951</v>
      </c>
      <c r="L2646" s="129">
        <f t="shared" ca="1" si="41"/>
        <v>40.389041095890413</v>
      </c>
      <c r="M2646" s="122">
        <v>0</v>
      </c>
      <c r="N2646" s="122" t="s">
        <v>1371</v>
      </c>
      <c r="O2646" s="122" t="s">
        <v>7813</v>
      </c>
    </row>
    <row r="2647" spans="1:15" s="120" customFormat="1" ht="12" hidden="1">
      <c r="A2647" s="122">
        <v>2023</v>
      </c>
      <c r="B2647" s="58" t="s">
        <v>4332</v>
      </c>
      <c r="C2647" s="63">
        <v>1010208360</v>
      </c>
      <c r="D2647" s="65" t="s">
        <v>949</v>
      </c>
      <c r="E2647" s="60" t="s">
        <v>739</v>
      </c>
      <c r="F2647" s="61">
        <v>44949</v>
      </c>
      <c r="G2647" s="62">
        <v>11</v>
      </c>
      <c r="H2647" s="62">
        <v>0</v>
      </c>
      <c r="I2647" s="61">
        <v>45282</v>
      </c>
      <c r="J2647" s="66" t="s">
        <v>1364</v>
      </c>
      <c r="K2647" s="128">
        <v>34111</v>
      </c>
      <c r="L2647" s="129">
        <f t="shared" ca="1" si="41"/>
        <v>31.731506849315068</v>
      </c>
      <c r="M2647" s="122">
        <v>0</v>
      </c>
      <c r="N2647" s="122" t="s">
        <v>1371</v>
      </c>
      <c r="O2647" s="122" t="s">
        <v>7813</v>
      </c>
    </row>
    <row r="2648" spans="1:15" s="120" customFormat="1" ht="12" hidden="1">
      <c r="A2648" s="122">
        <v>2023</v>
      </c>
      <c r="B2648" s="58" t="s">
        <v>4585</v>
      </c>
      <c r="C2648" s="63">
        <v>52819497</v>
      </c>
      <c r="D2648" s="65" t="s">
        <v>872</v>
      </c>
      <c r="E2648" s="60" t="s">
        <v>742</v>
      </c>
      <c r="F2648" s="61">
        <v>44960</v>
      </c>
      <c r="G2648" s="62">
        <v>10</v>
      </c>
      <c r="H2648" s="62">
        <v>20</v>
      </c>
      <c r="I2648" s="61">
        <v>45282</v>
      </c>
      <c r="J2648" s="66" t="s">
        <v>1364</v>
      </c>
      <c r="K2648" s="128">
        <v>29605</v>
      </c>
      <c r="L2648" s="129">
        <f t="shared" ca="1" si="41"/>
        <v>44.076712328767123</v>
      </c>
      <c r="M2648" s="122">
        <v>0</v>
      </c>
      <c r="N2648" s="122" t="s">
        <v>1371</v>
      </c>
      <c r="O2648" s="122" t="s">
        <v>7813</v>
      </c>
    </row>
    <row r="2649" spans="1:15" s="120" customFormat="1" ht="12" hidden="1">
      <c r="A2649" s="122">
        <v>2023</v>
      </c>
      <c r="B2649" s="58" t="s">
        <v>4611</v>
      </c>
      <c r="C2649" s="63">
        <v>52283995</v>
      </c>
      <c r="D2649" s="65" t="s">
        <v>2517</v>
      </c>
      <c r="E2649" s="60" t="s">
        <v>742</v>
      </c>
      <c r="F2649" s="61">
        <v>44960</v>
      </c>
      <c r="G2649" s="62">
        <v>10</v>
      </c>
      <c r="H2649" s="62">
        <v>20</v>
      </c>
      <c r="I2649" s="61">
        <v>45282</v>
      </c>
      <c r="J2649" s="66" t="s">
        <v>1364</v>
      </c>
      <c r="K2649" s="128">
        <v>28369</v>
      </c>
      <c r="L2649" s="129">
        <f t="shared" ca="1" si="41"/>
        <v>47.463013698630135</v>
      </c>
      <c r="M2649" s="122">
        <v>0</v>
      </c>
      <c r="N2649" s="122" t="s">
        <v>1371</v>
      </c>
      <c r="O2649" s="122" t="s">
        <v>7813</v>
      </c>
    </row>
    <row r="2650" spans="1:15" s="120" customFormat="1" ht="12" hidden="1">
      <c r="A2650" s="122">
        <v>2023</v>
      </c>
      <c r="B2650" s="58" t="s">
        <v>4664</v>
      </c>
      <c r="C2650" s="63">
        <v>52783669</v>
      </c>
      <c r="D2650" s="65" t="s">
        <v>1011</v>
      </c>
      <c r="E2650" s="60" t="s">
        <v>742</v>
      </c>
      <c r="F2650" s="61">
        <v>44966</v>
      </c>
      <c r="G2650" s="62">
        <v>9</v>
      </c>
      <c r="H2650" s="62">
        <v>11</v>
      </c>
      <c r="I2650" s="61">
        <v>45282</v>
      </c>
      <c r="J2650" s="66" t="s">
        <v>1365</v>
      </c>
      <c r="K2650" s="128">
        <v>29609</v>
      </c>
      <c r="L2650" s="129">
        <f t="shared" ca="1" si="41"/>
        <v>44.065753424657537</v>
      </c>
      <c r="M2650" s="122">
        <v>0</v>
      </c>
      <c r="N2650" s="122" t="s">
        <v>1371</v>
      </c>
      <c r="O2650" s="122" t="s">
        <v>7813</v>
      </c>
    </row>
    <row r="2651" spans="1:15" s="120" customFormat="1" ht="12" hidden="1">
      <c r="A2651" s="122">
        <v>2023</v>
      </c>
      <c r="B2651" s="58" t="s">
        <v>4765</v>
      </c>
      <c r="C2651" s="63">
        <v>80136818</v>
      </c>
      <c r="D2651" s="65" t="s">
        <v>1201</v>
      </c>
      <c r="E2651" s="60" t="s">
        <v>739</v>
      </c>
      <c r="F2651" s="61">
        <v>44972</v>
      </c>
      <c r="G2651" s="62">
        <v>10</v>
      </c>
      <c r="H2651" s="62">
        <v>8</v>
      </c>
      <c r="I2651" s="61">
        <v>45282</v>
      </c>
      <c r="J2651" s="66" t="s">
        <v>1364</v>
      </c>
      <c r="K2651" s="128">
        <v>30348</v>
      </c>
      <c r="L2651" s="129">
        <f t="shared" ca="1" si="41"/>
        <v>42.041095890410958</v>
      </c>
      <c r="M2651" s="122">
        <v>0</v>
      </c>
      <c r="N2651" s="122" t="s">
        <v>1371</v>
      </c>
      <c r="O2651" s="122" t="s">
        <v>7813</v>
      </c>
    </row>
    <row r="2652" spans="1:15" s="120" customFormat="1" ht="12" hidden="1">
      <c r="A2652" s="122">
        <v>2023</v>
      </c>
      <c r="B2652" s="58" t="s">
        <v>4796</v>
      </c>
      <c r="C2652" s="63">
        <v>1013635428</v>
      </c>
      <c r="D2652" s="65" t="s">
        <v>2334</v>
      </c>
      <c r="E2652" s="60" t="s">
        <v>742</v>
      </c>
      <c r="F2652" s="61">
        <v>44974</v>
      </c>
      <c r="G2652" s="62">
        <v>10</v>
      </c>
      <c r="H2652" s="62">
        <v>6</v>
      </c>
      <c r="I2652" s="61">
        <v>45282</v>
      </c>
      <c r="J2652" s="66" t="s">
        <v>1364</v>
      </c>
      <c r="K2652" s="128">
        <v>33808</v>
      </c>
      <c r="L2652" s="129">
        <f t="shared" ca="1" si="41"/>
        <v>32.561643835616437</v>
      </c>
      <c r="M2652" s="122">
        <v>0</v>
      </c>
      <c r="N2652" s="122" t="s">
        <v>1371</v>
      </c>
      <c r="O2652" s="122" t="s">
        <v>7813</v>
      </c>
    </row>
    <row r="2653" spans="1:15" s="120" customFormat="1" ht="12" hidden="1">
      <c r="A2653" s="122">
        <v>2023</v>
      </c>
      <c r="B2653" s="58" t="s">
        <v>4838</v>
      </c>
      <c r="C2653" s="63">
        <v>1088261218</v>
      </c>
      <c r="D2653" s="65" t="s">
        <v>2530</v>
      </c>
      <c r="E2653" s="60" t="s">
        <v>742</v>
      </c>
      <c r="F2653" s="61">
        <v>44984</v>
      </c>
      <c r="G2653" s="62">
        <v>9</v>
      </c>
      <c r="H2653" s="62">
        <v>26</v>
      </c>
      <c r="I2653" s="61">
        <v>45282</v>
      </c>
      <c r="J2653" s="66" t="s">
        <v>1364</v>
      </c>
      <c r="K2653" s="128">
        <v>32398</v>
      </c>
      <c r="L2653" s="129">
        <f t="shared" ca="1" si="41"/>
        <v>36.424657534246577</v>
      </c>
      <c r="M2653" s="122">
        <v>0</v>
      </c>
      <c r="N2653" s="122" t="s">
        <v>1371</v>
      </c>
      <c r="O2653" s="122" t="s">
        <v>7813</v>
      </c>
    </row>
    <row r="2654" spans="1:15" s="120" customFormat="1" ht="12" hidden="1">
      <c r="A2654" s="122">
        <v>2023</v>
      </c>
      <c r="B2654" s="58" t="s">
        <v>4344</v>
      </c>
      <c r="C2654" s="63">
        <v>1015410833</v>
      </c>
      <c r="D2654" s="65" t="s">
        <v>5405</v>
      </c>
      <c r="E2654" s="60" t="s">
        <v>742</v>
      </c>
      <c r="F2654" s="61">
        <v>44950</v>
      </c>
      <c r="G2654" s="62">
        <v>11</v>
      </c>
      <c r="H2654" s="62">
        <v>0</v>
      </c>
      <c r="I2654" s="61">
        <v>45283</v>
      </c>
      <c r="J2654" s="66" t="s">
        <v>1364</v>
      </c>
      <c r="K2654" s="128">
        <v>32539</v>
      </c>
      <c r="L2654" s="129">
        <f t="shared" ca="1" si="41"/>
        <v>36.038356164383565</v>
      </c>
      <c r="M2654" s="122">
        <v>0</v>
      </c>
      <c r="N2654" s="122" t="s">
        <v>1371</v>
      </c>
      <c r="O2654" s="122" t="s">
        <v>7813</v>
      </c>
    </row>
    <row r="2655" spans="1:15" s="120" customFormat="1" ht="12" hidden="1">
      <c r="A2655" s="122">
        <v>2023</v>
      </c>
      <c r="B2655" s="58" t="s">
        <v>4361</v>
      </c>
      <c r="C2655" s="63">
        <v>19475709</v>
      </c>
      <c r="D2655" s="65" t="s">
        <v>968</v>
      </c>
      <c r="E2655" s="60" t="s">
        <v>739</v>
      </c>
      <c r="F2655" s="61">
        <v>44950</v>
      </c>
      <c r="G2655" s="62">
        <v>11</v>
      </c>
      <c r="H2655" s="62">
        <v>0</v>
      </c>
      <c r="I2655" s="61">
        <v>45283</v>
      </c>
      <c r="J2655" s="66" t="s">
        <v>1364</v>
      </c>
      <c r="K2655" s="128">
        <v>22777</v>
      </c>
      <c r="L2655" s="129">
        <f t="shared" ca="1" si="41"/>
        <v>62.783561643835618</v>
      </c>
      <c r="M2655" s="122">
        <v>0</v>
      </c>
      <c r="N2655" s="122" t="s">
        <v>1371</v>
      </c>
      <c r="O2655" s="122" t="s">
        <v>7813</v>
      </c>
    </row>
    <row r="2656" spans="1:15" s="120" customFormat="1" ht="12" hidden="1">
      <c r="A2656" s="122">
        <v>2023</v>
      </c>
      <c r="B2656" s="58" t="s">
        <v>4365</v>
      </c>
      <c r="C2656" s="63">
        <v>51941894</v>
      </c>
      <c r="D2656" s="65" t="s">
        <v>5411</v>
      </c>
      <c r="E2656" s="60" t="s">
        <v>742</v>
      </c>
      <c r="F2656" s="61">
        <v>44950</v>
      </c>
      <c r="G2656" s="62">
        <v>11</v>
      </c>
      <c r="H2656" s="62">
        <v>0</v>
      </c>
      <c r="I2656" s="61">
        <v>45283</v>
      </c>
      <c r="J2656" s="66" t="s">
        <v>1364</v>
      </c>
      <c r="K2656" s="128">
        <v>30075</v>
      </c>
      <c r="L2656" s="129">
        <f t="shared" ca="1" si="41"/>
        <v>42.789041095890411</v>
      </c>
      <c r="M2656" s="122">
        <v>0</v>
      </c>
      <c r="N2656" s="122" t="s">
        <v>1371</v>
      </c>
      <c r="O2656" s="122" t="s">
        <v>7813</v>
      </c>
    </row>
    <row r="2657" spans="1:15" s="120" customFormat="1" ht="12" hidden="1">
      <c r="A2657" s="122">
        <v>2023</v>
      </c>
      <c r="B2657" s="58" t="s">
        <v>4370</v>
      </c>
      <c r="C2657" s="63">
        <v>1110563481</v>
      </c>
      <c r="D2657" s="65" t="s">
        <v>2387</v>
      </c>
      <c r="E2657" s="60" t="s">
        <v>739</v>
      </c>
      <c r="F2657" s="61">
        <v>44950</v>
      </c>
      <c r="G2657" s="62">
        <v>11</v>
      </c>
      <c r="H2657" s="62">
        <v>0</v>
      </c>
      <c r="I2657" s="61">
        <v>45283</v>
      </c>
      <c r="J2657" s="66" t="s">
        <v>1364</v>
      </c>
      <c r="K2657" s="128">
        <v>34972</v>
      </c>
      <c r="L2657" s="129">
        <f t="shared" ca="1" si="41"/>
        <v>29.372602739726027</v>
      </c>
      <c r="M2657" s="122">
        <v>0</v>
      </c>
      <c r="N2657" s="122" t="s">
        <v>1371</v>
      </c>
      <c r="O2657" s="122" t="s">
        <v>7813</v>
      </c>
    </row>
    <row r="2658" spans="1:15" s="120" customFormat="1" ht="12" hidden="1">
      <c r="A2658" s="122">
        <v>2023</v>
      </c>
      <c r="B2658" s="58" t="s">
        <v>4374</v>
      </c>
      <c r="C2658" s="63">
        <v>7185175</v>
      </c>
      <c r="D2658" s="65" t="s">
        <v>2378</v>
      </c>
      <c r="E2658" s="60" t="s">
        <v>739</v>
      </c>
      <c r="F2658" s="61">
        <v>44950</v>
      </c>
      <c r="G2658" s="62">
        <v>11</v>
      </c>
      <c r="H2658" s="62">
        <v>0</v>
      </c>
      <c r="I2658" s="61">
        <v>45283</v>
      </c>
      <c r="J2658" s="66" t="s">
        <v>1364</v>
      </c>
      <c r="K2658" s="128">
        <v>30789</v>
      </c>
      <c r="L2658" s="129">
        <f t="shared" ca="1" si="41"/>
        <v>40.832876712328769</v>
      </c>
      <c r="M2658" s="122">
        <v>0</v>
      </c>
      <c r="N2658" s="122" t="s">
        <v>1371</v>
      </c>
      <c r="O2658" s="122" t="s">
        <v>7813</v>
      </c>
    </row>
    <row r="2659" spans="1:15" s="120" customFormat="1" ht="12" hidden="1">
      <c r="A2659" s="122">
        <v>2023</v>
      </c>
      <c r="B2659" s="58" t="s">
        <v>4831</v>
      </c>
      <c r="C2659" s="63">
        <v>1033757530</v>
      </c>
      <c r="D2659" s="65" t="s">
        <v>5482</v>
      </c>
      <c r="E2659" s="60" t="s">
        <v>739</v>
      </c>
      <c r="F2659" s="61">
        <v>44981</v>
      </c>
      <c r="G2659" s="62">
        <v>10</v>
      </c>
      <c r="H2659" s="62">
        <v>0</v>
      </c>
      <c r="I2659" s="61">
        <v>45283</v>
      </c>
      <c r="J2659" s="66" t="s">
        <v>1364</v>
      </c>
      <c r="K2659" s="128">
        <v>34222</v>
      </c>
      <c r="L2659" s="129">
        <f t="shared" ca="1" si="41"/>
        <v>31.427397260273974</v>
      </c>
      <c r="M2659" s="122">
        <v>0</v>
      </c>
      <c r="N2659" s="122" t="s">
        <v>1371</v>
      </c>
      <c r="O2659" s="122" t="s">
        <v>7813</v>
      </c>
    </row>
    <row r="2660" spans="1:15" s="120" customFormat="1" ht="12" hidden="1">
      <c r="A2660" s="122">
        <v>2023</v>
      </c>
      <c r="B2660" s="58" t="s">
        <v>4833</v>
      </c>
      <c r="C2660" s="63">
        <v>52284866</v>
      </c>
      <c r="D2660" s="65" t="s">
        <v>5483</v>
      </c>
      <c r="E2660" s="60" t="s">
        <v>742</v>
      </c>
      <c r="F2660" s="61">
        <v>44981</v>
      </c>
      <c r="G2660" s="62">
        <v>10</v>
      </c>
      <c r="H2660" s="62">
        <v>0</v>
      </c>
      <c r="I2660" s="61">
        <v>45283</v>
      </c>
      <c r="J2660" s="66" t="s">
        <v>1364</v>
      </c>
      <c r="K2660" s="128">
        <v>28443</v>
      </c>
      <c r="L2660" s="129">
        <f t="shared" ca="1" si="41"/>
        <v>47.260273972602739</v>
      </c>
      <c r="M2660" s="122">
        <v>0</v>
      </c>
      <c r="N2660" s="122" t="s">
        <v>1371</v>
      </c>
      <c r="O2660" s="122" t="s">
        <v>7813</v>
      </c>
    </row>
    <row r="2661" spans="1:15" s="120" customFormat="1" ht="12" hidden="1">
      <c r="A2661" s="122">
        <v>2023</v>
      </c>
      <c r="B2661" s="58" t="s">
        <v>4358</v>
      </c>
      <c r="C2661" s="63">
        <v>1022411811</v>
      </c>
      <c r="D2661" s="65" t="s">
        <v>1244</v>
      </c>
      <c r="E2661" s="60" t="s">
        <v>742</v>
      </c>
      <c r="F2661" s="61">
        <v>44951</v>
      </c>
      <c r="G2661" s="62">
        <v>11</v>
      </c>
      <c r="H2661" s="62">
        <v>0</v>
      </c>
      <c r="I2661" s="61">
        <v>45284</v>
      </c>
      <c r="J2661" s="66" t="s">
        <v>1364</v>
      </c>
      <c r="K2661" s="128">
        <v>35081</v>
      </c>
      <c r="L2661" s="129">
        <f t="shared" ca="1" si="41"/>
        <v>29.073972602739726</v>
      </c>
      <c r="M2661" s="122">
        <v>0</v>
      </c>
      <c r="N2661" s="122" t="s">
        <v>1371</v>
      </c>
      <c r="O2661" s="122" t="s">
        <v>7813</v>
      </c>
    </row>
    <row r="2662" spans="1:15" s="120" customFormat="1" ht="12" hidden="1">
      <c r="A2662" s="122">
        <v>2023</v>
      </c>
      <c r="B2662" s="58" t="s">
        <v>4360</v>
      </c>
      <c r="C2662" s="63">
        <v>53073605</v>
      </c>
      <c r="D2662" s="65" t="s">
        <v>969</v>
      </c>
      <c r="E2662" s="60" t="s">
        <v>742</v>
      </c>
      <c r="F2662" s="61">
        <v>44951</v>
      </c>
      <c r="G2662" s="62">
        <v>11</v>
      </c>
      <c r="H2662" s="62">
        <v>0</v>
      </c>
      <c r="I2662" s="61">
        <v>45284</v>
      </c>
      <c r="J2662" s="66" t="s">
        <v>1364</v>
      </c>
      <c r="K2662" s="128">
        <v>31001</v>
      </c>
      <c r="L2662" s="129">
        <f t="shared" ca="1" si="41"/>
        <v>40.252054794520546</v>
      </c>
      <c r="M2662" s="122">
        <v>0</v>
      </c>
      <c r="N2662" s="122" t="s">
        <v>1371</v>
      </c>
      <c r="O2662" s="122" t="s">
        <v>7813</v>
      </c>
    </row>
    <row r="2663" spans="1:15" s="120" customFormat="1" ht="12" hidden="1">
      <c r="A2663" s="122">
        <v>2023</v>
      </c>
      <c r="B2663" s="58" t="s">
        <v>4363</v>
      </c>
      <c r="C2663" s="63">
        <v>1081792430</v>
      </c>
      <c r="D2663" s="65" t="s">
        <v>1140</v>
      </c>
      <c r="E2663" s="60" t="s">
        <v>742</v>
      </c>
      <c r="F2663" s="61">
        <v>44951</v>
      </c>
      <c r="G2663" s="62">
        <v>11</v>
      </c>
      <c r="H2663" s="62">
        <v>0</v>
      </c>
      <c r="I2663" s="61">
        <v>45284</v>
      </c>
      <c r="J2663" s="66" t="s">
        <v>1364</v>
      </c>
      <c r="K2663" s="128">
        <v>32084</v>
      </c>
      <c r="L2663" s="129">
        <f t="shared" ca="1" si="41"/>
        <v>37.284931506849318</v>
      </c>
      <c r="M2663" s="122">
        <v>0</v>
      </c>
      <c r="N2663" s="122" t="s">
        <v>1371</v>
      </c>
      <c r="O2663" s="122" t="s">
        <v>7813</v>
      </c>
    </row>
    <row r="2664" spans="1:15" s="120" customFormat="1" ht="12" hidden="1">
      <c r="A2664" s="122">
        <v>2023</v>
      </c>
      <c r="B2664" s="58" t="s">
        <v>4953</v>
      </c>
      <c r="C2664" s="63">
        <v>52740465</v>
      </c>
      <c r="D2664" s="65" t="s">
        <v>3873</v>
      </c>
      <c r="E2664" s="60" t="s">
        <v>742</v>
      </c>
      <c r="F2664" s="61">
        <v>45000</v>
      </c>
      <c r="G2664" s="62">
        <v>9</v>
      </c>
      <c r="H2664" s="62">
        <v>10</v>
      </c>
      <c r="I2664" s="61">
        <v>45284</v>
      </c>
      <c r="J2664" s="66" t="s">
        <v>1364</v>
      </c>
      <c r="K2664" s="128">
        <v>29765</v>
      </c>
      <c r="L2664" s="129">
        <f t="shared" ca="1" si="41"/>
        <v>43.638356164383559</v>
      </c>
      <c r="M2664" s="122">
        <v>0</v>
      </c>
      <c r="N2664" s="122" t="s">
        <v>1371</v>
      </c>
      <c r="O2664" s="122" t="s">
        <v>7813</v>
      </c>
    </row>
    <row r="2665" spans="1:15" s="120" customFormat="1" ht="12" hidden="1">
      <c r="A2665" s="122">
        <v>2023</v>
      </c>
      <c r="B2665" s="58" t="s">
        <v>5326</v>
      </c>
      <c r="C2665" s="59">
        <v>52747334</v>
      </c>
      <c r="D2665" s="65" t="s">
        <v>5638</v>
      </c>
      <c r="E2665" s="60" t="s">
        <v>742</v>
      </c>
      <c r="F2665" s="61">
        <v>45112</v>
      </c>
      <c r="G2665" s="62">
        <v>5</v>
      </c>
      <c r="H2665" s="62">
        <v>20</v>
      </c>
      <c r="I2665" s="61">
        <v>45284</v>
      </c>
      <c r="J2665" s="66" t="s">
        <v>1364</v>
      </c>
      <c r="K2665" s="128">
        <v>30463</v>
      </c>
      <c r="L2665" s="129">
        <f t="shared" ca="1" si="41"/>
        <v>41.726027397260275</v>
      </c>
      <c r="M2665" s="122">
        <v>0</v>
      </c>
      <c r="N2665" s="122" t="s">
        <v>1371</v>
      </c>
      <c r="O2665" s="122" t="s">
        <v>7813</v>
      </c>
    </row>
    <row r="2666" spans="1:15" s="120" customFormat="1" ht="12" hidden="1">
      <c r="A2666" s="122">
        <v>2023</v>
      </c>
      <c r="B2666" s="58" t="s">
        <v>4373</v>
      </c>
      <c r="C2666" s="63">
        <v>79950166</v>
      </c>
      <c r="D2666" s="65" t="s">
        <v>1019</v>
      </c>
      <c r="E2666" s="60" t="s">
        <v>739</v>
      </c>
      <c r="F2666" s="61">
        <v>44952</v>
      </c>
      <c r="G2666" s="62">
        <v>11</v>
      </c>
      <c r="H2666" s="62">
        <v>0</v>
      </c>
      <c r="I2666" s="61">
        <v>45285</v>
      </c>
      <c r="J2666" s="66" t="s">
        <v>1364</v>
      </c>
      <c r="K2666" s="128">
        <v>28900</v>
      </c>
      <c r="L2666" s="129">
        <f t="shared" ca="1" si="41"/>
        <v>46.008219178082193</v>
      </c>
      <c r="M2666" s="122">
        <v>0</v>
      </c>
      <c r="N2666" s="122" t="s">
        <v>1371</v>
      </c>
      <c r="O2666" s="122" t="s">
        <v>7813</v>
      </c>
    </row>
    <row r="2667" spans="1:15" s="120" customFormat="1" ht="12" hidden="1">
      <c r="A2667" s="122">
        <v>2023</v>
      </c>
      <c r="B2667" s="58" t="s">
        <v>4376</v>
      </c>
      <c r="C2667" s="63">
        <v>52332432</v>
      </c>
      <c r="D2667" s="65" t="s">
        <v>4031</v>
      </c>
      <c r="E2667" s="60" t="s">
        <v>742</v>
      </c>
      <c r="F2667" s="61">
        <v>44952</v>
      </c>
      <c r="G2667" s="62">
        <v>11</v>
      </c>
      <c r="H2667" s="62">
        <v>0</v>
      </c>
      <c r="I2667" s="61">
        <v>45285</v>
      </c>
      <c r="J2667" s="66" t="s">
        <v>1364</v>
      </c>
      <c r="K2667" s="128">
        <v>27663</v>
      </c>
      <c r="L2667" s="129">
        <f t="shared" ca="1" si="41"/>
        <v>49.397260273972606</v>
      </c>
      <c r="M2667" s="122">
        <v>0</v>
      </c>
      <c r="N2667" s="122" t="s">
        <v>1371</v>
      </c>
      <c r="O2667" s="122" t="s">
        <v>7813</v>
      </c>
    </row>
    <row r="2668" spans="1:15" s="120" customFormat="1" ht="12" hidden="1">
      <c r="A2668" s="122">
        <v>2023</v>
      </c>
      <c r="B2668" s="58" t="s">
        <v>4388</v>
      </c>
      <c r="C2668" s="63">
        <v>1014260067</v>
      </c>
      <c r="D2668" s="65" t="s">
        <v>2554</v>
      </c>
      <c r="E2668" s="60" t="s">
        <v>742</v>
      </c>
      <c r="F2668" s="61">
        <v>44952</v>
      </c>
      <c r="G2668" s="62">
        <v>11</v>
      </c>
      <c r="H2668" s="62">
        <v>0</v>
      </c>
      <c r="I2668" s="61">
        <v>45285</v>
      </c>
      <c r="J2668" s="66" t="s">
        <v>1364</v>
      </c>
      <c r="K2668" s="128">
        <v>34639</v>
      </c>
      <c r="L2668" s="129">
        <f t="shared" ca="1" si="41"/>
        <v>30.284931506849315</v>
      </c>
      <c r="M2668" s="122">
        <v>0</v>
      </c>
      <c r="N2668" s="122" t="s">
        <v>1371</v>
      </c>
      <c r="O2668" s="122" t="s">
        <v>7813</v>
      </c>
    </row>
    <row r="2669" spans="1:15" s="120" customFormat="1" ht="12" hidden="1">
      <c r="A2669" s="122">
        <v>2023</v>
      </c>
      <c r="B2669" s="58" t="s">
        <v>4608</v>
      </c>
      <c r="C2669" s="63">
        <v>1023939230</v>
      </c>
      <c r="D2669" s="65" t="s">
        <v>1169</v>
      </c>
      <c r="E2669" s="60" t="s">
        <v>742</v>
      </c>
      <c r="F2669" s="61">
        <v>44963</v>
      </c>
      <c r="G2669" s="62">
        <v>10</v>
      </c>
      <c r="H2669" s="62">
        <v>20</v>
      </c>
      <c r="I2669" s="61">
        <v>45285</v>
      </c>
      <c r="J2669" s="66" t="s">
        <v>1364</v>
      </c>
      <c r="K2669" s="128">
        <v>34712</v>
      </c>
      <c r="L2669" s="129">
        <f t="shared" ca="1" si="41"/>
        <v>30.084931506849315</v>
      </c>
      <c r="M2669" s="122">
        <v>0</v>
      </c>
      <c r="N2669" s="122" t="s">
        <v>1371</v>
      </c>
      <c r="O2669" s="122" t="s">
        <v>7813</v>
      </c>
    </row>
    <row r="2670" spans="1:15" s="120" customFormat="1" ht="12" hidden="1">
      <c r="A2670" s="122">
        <v>2023</v>
      </c>
      <c r="B2670" s="58" t="s">
        <v>4613</v>
      </c>
      <c r="C2670" s="63">
        <v>80257640</v>
      </c>
      <c r="D2670" s="65" t="s">
        <v>2288</v>
      </c>
      <c r="E2670" s="60" t="s">
        <v>739</v>
      </c>
      <c r="F2670" s="61">
        <v>44963</v>
      </c>
      <c r="G2670" s="62">
        <v>10</v>
      </c>
      <c r="H2670" s="62">
        <v>20</v>
      </c>
      <c r="I2670" s="61">
        <v>45285</v>
      </c>
      <c r="J2670" s="66" t="s">
        <v>1364</v>
      </c>
      <c r="K2670" s="128">
        <v>30584</v>
      </c>
      <c r="L2670" s="129">
        <f t="shared" ca="1" si="41"/>
        <v>41.394520547945206</v>
      </c>
      <c r="M2670" s="122">
        <v>0</v>
      </c>
      <c r="N2670" s="122" t="s">
        <v>1371</v>
      </c>
      <c r="O2670" s="122" t="s">
        <v>7813</v>
      </c>
    </row>
    <row r="2671" spans="1:15" s="120" customFormat="1" ht="12" hidden="1">
      <c r="A2671" s="122">
        <v>2023</v>
      </c>
      <c r="B2671" s="58" t="s">
        <v>5203</v>
      </c>
      <c r="C2671" s="63">
        <v>1010033134</v>
      </c>
      <c r="D2671" s="65" t="s">
        <v>4251</v>
      </c>
      <c r="E2671" s="60" t="s">
        <v>739</v>
      </c>
      <c r="F2671" s="61">
        <v>45103</v>
      </c>
      <c r="G2671" s="62">
        <v>6</v>
      </c>
      <c r="H2671" s="62">
        <v>0</v>
      </c>
      <c r="I2671" s="61">
        <v>45285</v>
      </c>
      <c r="J2671" s="66" t="s">
        <v>1364</v>
      </c>
      <c r="K2671" s="128">
        <v>36551</v>
      </c>
      <c r="L2671" s="129">
        <f t="shared" ca="1" si="41"/>
        <v>25.046575342465754</v>
      </c>
      <c r="M2671" s="122">
        <v>0</v>
      </c>
      <c r="N2671" s="122" t="s">
        <v>1371</v>
      </c>
      <c r="O2671" s="122" t="s">
        <v>7813</v>
      </c>
    </row>
    <row r="2672" spans="1:15" s="120" customFormat="1" ht="12" hidden="1">
      <c r="A2672" s="122">
        <v>2023</v>
      </c>
      <c r="B2672" s="58" t="s">
        <v>4446</v>
      </c>
      <c r="C2672" s="63">
        <v>1015461399</v>
      </c>
      <c r="D2672" s="65" t="s">
        <v>1014</v>
      </c>
      <c r="E2672" s="60" t="s">
        <v>742</v>
      </c>
      <c r="F2672" s="61">
        <v>44953</v>
      </c>
      <c r="G2672" s="62">
        <v>11</v>
      </c>
      <c r="H2672" s="62">
        <v>0</v>
      </c>
      <c r="I2672" s="61">
        <v>45286</v>
      </c>
      <c r="J2672" s="66" t="s">
        <v>1364</v>
      </c>
      <c r="K2672" s="128">
        <v>35168</v>
      </c>
      <c r="L2672" s="129">
        <f t="shared" ca="1" si="41"/>
        <v>28.835616438356166</v>
      </c>
      <c r="M2672" s="122">
        <v>0</v>
      </c>
      <c r="N2672" s="122" t="s">
        <v>1371</v>
      </c>
      <c r="O2672" s="122" t="s">
        <v>7813</v>
      </c>
    </row>
    <row r="2673" spans="1:15" s="120" customFormat="1" ht="12" hidden="1">
      <c r="A2673" s="122">
        <v>2023</v>
      </c>
      <c r="B2673" s="58" t="s">
        <v>4451</v>
      </c>
      <c r="C2673" s="63">
        <v>1032489692</v>
      </c>
      <c r="D2673" s="65" t="s">
        <v>3946</v>
      </c>
      <c r="E2673" s="60" t="s">
        <v>739</v>
      </c>
      <c r="F2673" s="61">
        <v>44953</v>
      </c>
      <c r="G2673" s="62">
        <v>11</v>
      </c>
      <c r="H2673" s="62">
        <v>0</v>
      </c>
      <c r="I2673" s="61">
        <v>45286</v>
      </c>
      <c r="J2673" s="66" t="s">
        <v>1364</v>
      </c>
      <c r="K2673" s="128">
        <v>35512</v>
      </c>
      <c r="L2673" s="129">
        <f t="shared" ca="1" si="41"/>
        <v>27.893150684931506</v>
      </c>
      <c r="M2673" s="122">
        <v>0</v>
      </c>
      <c r="N2673" s="122" t="s">
        <v>1371</v>
      </c>
      <c r="O2673" s="122" t="s">
        <v>7813</v>
      </c>
    </row>
    <row r="2674" spans="1:15" s="120" customFormat="1" ht="12" hidden="1">
      <c r="A2674" s="122">
        <v>2023</v>
      </c>
      <c r="B2674" s="58" t="s">
        <v>4843</v>
      </c>
      <c r="C2674" s="63">
        <v>53080553</v>
      </c>
      <c r="D2674" s="65" t="s">
        <v>4044</v>
      </c>
      <c r="E2674" s="60" t="s">
        <v>742</v>
      </c>
      <c r="F2674" s="61">
        <v>44984</v>
      </c>
      <c r="G2674" s="62">
        <v>10</v>
      </c>
      <c r="H2674" s="62">
        <v>0</v>
      </c>
      <c r="I2674" s="61">
        <v>45286</v>
      </c>
      <c r="J2674" s="66" t="s">
        <v>1364</v>
      </c>
      <c r="K2674" s="128">
        <v>30875</v>
      </c>
      <c r="L2674" s="129">
        <f t="shared" ca="1" si="41"/>
        <v>40.597260273972601</v>
      </c>
      <c r="M2674" s="122">
        <v>0</v>
      </c>
      <c r="N2674" s="122" t="s">
        <v>1371</v>
      </c>
      <c r="O2674" s="122" t="s">
        <v>7813</v>
      </c>
    </row>
    <row r="2675" spans="1:15" s="120" customFormat="1" ht="12" hidden="1">
      <c r="A2675" s="122">
        <v>2023</v>
      </c>
      <c r="B2675" s="58" t="s">
        <v>4845</v>
      </c>
      <c r="C2675" s="63">
        <v>1010009336</v>
      </c>
      <c r="D2675" s="65" t="s">
        <v>2528</v>
      </c>
      <c r="E2675" s="60" t="s">
        <v>742</v>
      </c>
      <c r="F2675" s="61">
        <v>44984</v>
      </c>
      <c r="G2675" s="62">
        <v>10</v>
      </c>
      <c r="H2675" s="62">
        <v>0</v>
      </c>
      <c r="I2675" s="61">
        <v>45286</v>
      </c>
      <c r="J2675" s="66" t="s">
        <v>1365</v>
      </c>
      <c r="K2675" s="128">
        <v>36851</v>
      </c>
      <c r="L2675" s="129">
        <f t="shared" ca="1" si="41"/>
        <v>24.224657534246575</v>
      </c>
      <c r="M2675" s="122">
        <v>0</v>
      </c>
      <c r="N2675" s="122" t="s">
        <v>1371</v>
      </c>
      <c r="O2675" s="122" t="s">
        <v>7813</v>
      </c>
    </row>
    <row r="2676" spans="1:15" s="120" customFormat="1" ht="12" hidden="1">
      <c r="A2676" s="122">
        <v>2023</v>
      </c>
      <c r="B2676" s="58" t="s">
        <v>4848</v>
      </c>
      <c r="C2676" s="63">
        <v>51986764</v>
      </c>
      <c r="D2676" s="65" t="s">
        <v>1100</v>
      </c>
      <c r="E2676" s="60" t="s">
        <v>742</v>
      </c>
      <c r="F2676" s="61">
        <v>44984</v>
      </c>
      <c r="G2676" s="62">
        <v>10</v>
      </c>
      <c r="H2676" s="62">
        <v>0</v>
      </c>
      <c r="I2676" s="61">
        <v>45286</v>
      </c>
      <c r="J2676" s="66" t="s">
        <v>1364</v>
      </c>
      <c r="K2676" s="128">
        <v>25544</v>
      </c>
      <c r="L2676" s="129">
        <f t="shared" ca="1" si="41"/>
        <v>55.202739726027396</v>
      </c>
      <c r="M2676" s="122">
        <v>0</v>
      </c>
      <c r="N2676" s="122" t="s">
        <v>1371</v>
      </c>
      <c r="O2676" s="122" t="s">
        <v>7813</v>
      </c>
    </row>
    <row r="2677" spans="1:15" s="120" customFormat="1" ht="12" hidden="1">
      <c r="A2677" s="122">
        <v>2023</v>
      </c>
      <c r="B2677" s="58" t="s">
        <v>4989</v>
      </c>
      <c r="C2677" s="63">
        <v>86071187</v>
      </c>
      <c r="D2677" s="65" t="s">
        <v>5526</v>
      </c>
      <c r="E2677" s="60" t="s">
        <v>739</v>
      </c>
      <c r="F2677" s="61">
        <v>45012</v>
      </c>
      <c r="G2677" s="62">
        <v>9</v>
      </c>
      <c r="H2677" s="62">
        <v>0</v>
      </c>
      <c r="I2677" s="61">
        <v>45286</v>
      </c>
      <c r="J2677" s="66" t="s">
        <v>1364</v>
      </c>
      <c r="K2677" s="128">
        <v>29994</v>
      </c>
      <c r="L2677" s="129">
        <f t="shared" ca="1" si="41"/>
        <v>43.010958904109586</v>
      </c>
      <c r="M2677" s="122">
        <v>0</v>
      </c>
      <c r="N2677" s="122" t="s">
        <v>1371</v>
      </c>
      <c r="O2677" s="122" t="s">
        <v>7813</v>
      </c>
    </row>
    <row r="2678" spans="1:15" s="120" customFormat="1" ht="12" hidden="1">
      <c r="A2678" s="122">
        <v>2023</v>
      </c>
      <c r="B2678" s="58" t="s">
        <v>5049</v>
      </c>
      <c r="C2678" s="63">
        <v>80073157</v>
      </c>
      <c r="D2678" s="65" t="s">
        <v>5549</v>
      </c>
      <c r="E2678" s="60" t="s">
        <v>739</v>
      </c>
      <c r="F2678" s="61">
        <v>45028</v>
      </c>
      <c r="G2678" s="62">
        <v>8</v>
      </c>
      <c r="H2678" s="62">
        <v>15</v>
      </c>
      <c r="I2678" s="61">
        <v>45286</v>
      </c>
      <c r="J2678" s="66" t="s">
        <v>1364</v>
      </c>
      <c r="K2678" s="128">
        <v>30811</v>
      </c>
      <c r="L2678" s="129">
        <f t="shared" ca="1" si="41"/>
        <v>40.772602739726025</v>
      </c>
      <c r="M2678" s="122">
        <v>0</v>
      </c>
      <c r="N2678" s="122" t="s">
        <v>1371</v>
      </c>
      <c r="O2678" s="122" t="s">
        <v>7813</v>
      </c>
    </row>
    <row r="2679" spans="1:15" s="120" customFormat="1" ht="12" hidden="1">
      <c r="A2679" s="122">
        <v>2023</v>
      </c>
      <c r="B2679" s="58" t="s">
        <v>5085</v>
      </c>
      <c r="C2679" s="63">
        <v>1032372023</v>
      </c>
      <c r="D2679" s="65" t="s">
        <v>3954</v>
      </c>
      <c r="E2679" s="60" t="s">
        <v>739</v>
      </c>
      <c r="F2679" s="61">
        <v>45043</v>
      </c>
      <c r="G2679" s="62">
        <v>8</v>
      </c>
      <c r="H2679" s="62">
        <v>0</v>
      </c>
      <c r="I2679" s="61">
        <v>45286</v>
      </c>
      <c r="J2679" s="66" t="s">
        <v>1364</v>
      </c>
      <c r="K2679" s="128">
        <v>31700</v>
      </c>
      <c r="L2679" s="129">
        <f t="shared" ca="1" si="41"/>
        <v>38.336986301369862</v>
      </c>
      <c r="M2679" s="122">
        <v>0</v>
      </c>
      <c r="N2679" s="122" t="s">
        <v>1371</v>
      </c>
      <c r="O2679" s="122" t="s">
        <v>7813</v>
      </c>
    </row>
    <row r="2680" spans="1:15" s="120" customFormat="1" ht="12" hidden="1">
      <c r="A2680" s="122">
        <v>2023</v>
      </c>
      <c r="B2680" s="58" t="s">
        <v>5090</v>
      </c>
      <c r="C2680" s="63">
        <v>1013617405</v>
      </c>
      <c r="D2680" s="65" t="s">
        <v>4099</v>
      </c>
      <c r="E2680" s="60" t="s">
        <v>742</v>
      </c>
      <c r="F2680" s="61">
        <v>45043</v>
      </c>
      <c r="G2680" s="62">
        <v>8</v>
      </c>
      <c r="H2680" s="62">
        <v>0</v>
      </c>
      <c r="I2680" s="61">
        <v>45286</v>
      </c>
      <c r="J2680" s="66" t="s">
        <v>1365</v>
      </c>
      <c r="K2680" s="128">
        <v>33212</v>
      </c>
      <c r="L2680" s="129">
        <f t="shared" ca="1" si="41"/>
        <v>34.194520547945203</v>
      </c>
      <c r="M2680" s="122">
        <v>0</v>
      </c>
      <c r="N2680" s="122" t="s">
        <v>1371</v>
      </c>
      <c r="O2680" s="122" t="s">
        <v>7813</v>
      </c>
    </row>
    <row r="2681" spans="1:15" s="120" customFormat="1" ht="12" hidden="1">
      <c r="A2681" s="122">
        <v>2023</v>
      </c>
      <c r="B2681" s="58" t="s">
        <v>5100</v>
      </c>
      <c r="C2681" s="63">
        <v>79858309</v>
      </c>
      <c r="D2681" s="65" t="s">
        <v>5568</v>
      </c>
      <c r="E2681" s="60" t="s">
        <v>739</v>
      </c>
      <c r="F2681" s="61">
        <v>45044</v>
      </c>
      <c r="G2681" s="62">
        <v>7</v>
      </c>
      <c r="H2681" s="62">
        <v>29</v>
      </c>
      <c r="I2681" s="61">
        <v>45286</v>
      </c>
      <c r="J2681" s="66" t="s">
        <v>1365</v>
      </c>
      <c r="K2681" s="128">
        <v>27254</v>
      </c>
      <c r="L2681" s="129">
        <f t="shared" ca="1" si="41"/>
        <v>50.517808219178079</v>
      </c>
      <c r="M2681" s="122">
        <v>0</v>
      </c>
      <c r="N2681" s="122" t="s">
        <v>1371</v>
      </c>
      <c r="O2681" s="122" t="s">
        <v>7813</v>
      </c>
    </row>
    <row r="2682" spans="1:15" s="120" customFormat="1" ht="12" hidden="1">
      <c r="A2682" s="122">
        <v>2023</v>
      </c>
      <c r="B2682" s="58" t="s">
        <v>4346</v>
      </c>
      <c r="C2682" s="63">
        <v>1030538677</v>
      </c>
      <c r="D2682" s="65" t="s">
        <v>1024</v>
      </c>
      <c r="E2682" s="60" t="s">
        <v>739</v>
      </c>
      <c r="F2682" s="61">
        <v>44949</v>
      </c>
      <c r="G2682" s="62">
        <v>11</v>
      </c>
      <c r="H2682" s="62">
        <v>8</v>
      </c>
      <c r="I2682" s="61">
        <v>45287</v>
      </c>
      <c r="J2682" s="66" t="s">
        <v>1364</v>
      </c>
      <c r="K2682" s="128">
        <v>31972</v>
      </c>
      <c r="L2682" s="129">
        <f t="shared" ca="1" si="41"/>
        <v>37.591780821917808</v>
      </c>
      <c r="M2682" s="122">
        <v>0</v>
      </c>
      <c r="N2682" s="122" t="s">
        <v>1371</v>
      </c>
      <c r="O2682" s="122" t="s">
        <v>7813</v>
      </c>
    </row>
    <row r="2683" spans="1:15" s="120" customFormat="1" ht="12" hidden="1">
      <c r="A2683" s="122">
        <v>2023</v>
      </c>
      <c r="B2683" s="58" t="s">
        <v>4654</v>
      </c>
      <c r="C2683" s="63">
        <v>52435198</v>
      </c>
      <c r="D2683" s="65" t="s">
        <v>5449</v>
      </c>
      <c r="E2683" s="60" t="s">
        <v>742</v>
      </c>
      <c r="F2683" s="61">
        <v>44965</v>
      </c>
      <c r="G2683" s="62">
        <v>10</v>
      </c>
      <c r="H2683" s="62">
        <v>20</v>
      </c>
      <c r="I2683" s="61">
        <v>45287</v>
      </c>
      <c r="J2683" s="66" t="s">
        <v>1364</v>
      </c>
      <c r="K2683" s="128">
        <v>28129</v>
      </c>
      <c r="L2683" s="129">
        <f t="shared" ca="1" si="41"/>
        <v>48.12054794520548</v>
      </c>
      <c r="M2683" s="122">
        <v>0</v>
      </c>
      <c r="N2683" s="122" t="s">
        <v>1371</v>
      </c>
      <c r="O2683" s="122" t="s">
        <v>7813</v>
      </c>
    </row>
    <row r="2684" spans="1:15" s="120" customFormat="1" ht="12" hidden="1">
      <c r="A2684" s="122">
        <v>2023</v>
      </c>
      <c r="B2684" s="58" t="s">
        <v>4875</v>
      </c>
      <c r="C2684" s="63">
        <v>1018438606</v>
      </c>
      <c r="D2684" s="65" t="s">
        <v>5498</v>
      </c>
      <c r="E2684" s="60" t="s">
        <v>742</v>
      </c>
      <c r="F2684" s="61">
        <v>44987</v>
      </c>
      <c r="G2684" s="62">
        <v>9</v>
      </c>
      <c r="H2684" s="62">
        <v>6</v>
      </c>
      <c r="I2684" s="61">
        <v>45287</v>
      </c>
      <c r="J2684" s="66" t="s">
        <v>1364</v>
      </c>
      <c r="K2684" s="128">
        <v>33166</v>
      </c>
      <c r="L2684" s="129">
        <f t="shared" ca="1" si="41"/>
        <v>34.320547945205476</v>
      </c>
      <c r="M2684" s="122">
        <v>0</v>
      </c>
      <c r="N2684" s="122" t="s">
        <v>1371</v>
      </c>
      <c r="O2684" s="122" t="s">
        <v>7813</v>
      </c>
    </row>
    <row r="2685" spans="1:15" s="120" customFormat="1" ht="12" hidden="1">
      <c r="A2685" s="122">
        <v>2023</v>
      </c>
      <c r="B2685" s="58" t="s">
        <v>4906</v>
      </c>
      <c r="C2685" s="63">
        <v>1022993218</v>
      </c>
      <c r="D2685" s="65" t="s">
        <v>1149</v>
      </c>
      <c r="E2685" s="60" t="s">
        <v>742</v>
      </c>
      <c r="F2685" s="61">
        <v>44993</v>
      </c>
      <c r="G2685" s="62">
        <v>9</v>
      </c>
      <c r="H2685" s="62">
        <v>20</v>
      </c>
      <c r="I2685" s="61">
        <v>45287</v>
      </c>
      <c r="J2685" s="66" t="s">
        <v>1365</v>
      </c>
      <c r="K2685" s="128">
        <v>34351</v>
      </c>
      <c r="L2685" s="129">
        <f t="shared" ca="1" si="41"/>
        <v>31.073972602739726</v>
      </c>
      <c r="M2685" s="122" t="s">
        <v>7809</v>
      </c>
      <c r="N2685" s="122" t="s">
        <v>1371</v>
      </c>
      <c r="O2685" s="122" t="s">
        <v>7813</v>
      </c>
    </row>
    <row r="2686" spans="1:15" s="120" customFormat="1" ht="12" hidden="1">
      <c r="A2686" s="122">
        <v>2023</v>
      </c>
      <c r="B2686" s="58" t="s">
        <v>4977</v>
      </c>
      <c r="C2686" s="63">
        <v>80025679</v>
      </c>
      <c r="D2686" s="65" t="s">
        <v>4098</v>
      </c>
      <c r="E2686" s="60" t="s">
        <v>739</v>
      </c>
      <c r="F2686" s="61">
        <v>45008</v>
      </c>
      <c r="G2686" s="62">
        <v>9</v>
      </c>
      <c r="H2686" s="62">
        <v>5</v>
      </c>
      <c r="I2686" s="61">
        <v>45287</v>
      </c>
      <c r="J2686" s="66" t="s">
        <v>1364</v>
      </c>
      <c r="K2686" s="128">
        <v>29291</v>
      </c>
      <c r="L2686" s="129">
        <f t="shared" ca="1" si="41"/>
        <v>44.936986301369863</v>
      </c>
      <c r="M2686" s="122">
        <v>0</v>
      </c>
      <c r="N2686" s="122" t="s">
        <v>1371</v>
      </c>
      <c r="O2686" s="122" t="s">
        <v>7813</v>
      </c>
    </row>
    <row r="2687" spans="1:15" s="120" customFormat="1" ht="12" hidden="1">
      <c r="A2687" s="122">
        <v>2023</v>
      </c>
      <c r="B2687" s="58" t="s">
        <v>4985</v>
      </c>
      <c r="C2687" s="63">
        <v>1032371041</v>
      </c>
      <c r="D2687" s="65" t="s">
        <v>5523</v>
      </c>
      <c r="E2687" s="60" t="s">
        <v>742</v>
      </c>
      <c r="F2687" s="61">
        <v>45013</v>
      </c>
      <c r="G2687" s="62">
        <v>9</v>
      </c>
      <c r="H2687" s="62">
        <v>0</v>
      </c>
      <c r="I2687" s="61">
        <v>45287</v>
      </c>
      <c r="J2687" s="66" t="s">
        <v>1364</v>
      </c>
      <c r="K2687" s="128">
        <v>31523</v>
      </c>
      <c r="L2687" s="129">
        <f t="shared" ca="1" si="41"/>
        <v>38.821917808219176</v>
      </c>
      <c r="M2687" s="122">
        <v>0</v>
      </c>
      <c r="N2687" s="122" t="s">
        <v>1371</v>
      </c>
      <c r="O2687" s="122" t="s">
        <v>7813</v>
      </c>
    </row>
    <row r="2688" spans="1:15" s="120" customFormat="1" ht="12" hidden="1">
      <c r="A2688" s="122">
        <v>2023</v>
      </c>
      <c r="B2688" s="58" t="s">
        <v>5134</v>
      </c>
      <c r="C2688" s="134">
        <v>39461153</v>
      </c>
      <c r="D2688" s="65" t="s">
        <v>5582</v>
      </c>
      <c r="E2688" s="60" t="s">
        <v>742</v>
      </c>
      <c r="F2688" s="61">
        <v>45064</v>
      </c>
      <c r="G2688" s="62">
        <v>7</v>
      </c>
      <c r="H2688" s="62">
        <v>10</v>
      </c>
      <c r="I2688" s="61">
        <v>45287</v>
      </c>
      <c r="J2688" s="66" t="s">
        <v>1364</v>
      </c>
      <c r="K2688" s="128">
        <v>30933</v>
      </c>
      <c r="L2688" s="129">
        <f t="shared" ca="1" si="41"/>
        <v>40.438356164383563</v>
      </c>
      <c r="M2688" s="122">
        <v>0</v>
      </c>
      <c r="N2688" s="122" t="s">
        <v>1371</v>
      </c>
      <c r="O2688" s="122" t="s">
        <v>7813</v>
      </c>
    </row>
    <row r="2689" spans="1:15" s="120" customFormat="1" ht="12" hidden="1">
      <c r="A2689" s="122">
        <v>2023</v>
      </c>
      <c r="B2689" s="58" t="s">
        <v>5161</v>
      </c>
      <c r="C2689" s="63">
        <v>79321293</v>
      </c>
      <c r="D2689" s="65" t="s">
        <v>5594</v>
      </c>
      <c r="E2689" s="60" t="s">
        <v>739</v>
      </c>
      <c r="F2689" s="61">
        <v>45085</v>
      </c>
      <c r="G2689" s="62">
        <v>6</v>
      </c>
      <c r="H2689" s="62">
        <v>20</v>
      </c>
      <c r="I2689" s="61">
        <v>45287</v>
      </c>
      <c r="J2689" s="66" t="s">
        <v>1364</v>
      </c>
      <c r="K2689" s="128">
        <v>23681</v>
      </c>
      <c r="L2689" s="129">
        <f t="shared" ca="1" si="41"/>
        <v>60.30684931506849</v>
      </c>
      <c r="M2689" s="122">
        <v>0</v>
      </c>
      <c r="N2689" s="122" t="s">
        <v>1371</v>
      </c>
      <c r="O2689" s="122" t="s">
        <v>7813</v>
      </c>
    </row>
    <row r="2690" spans="1:15" s="120" customFormat="1" ht="12" hidden="1">
      <c r="A2690" s="122">
        <v>2023</v>
      </c>
      <c r="B2690" s="58" t="s">
        <v>4331</v>
      </c>
      <c r="C2690" s="63">
        <v>1022394980</v>
      </c>
      <c r="D2690" s="65" t="s">
        <v>1016</v>
      </c>
      <c r="E2690" s="60" t="s">
        <v>739</v>
      </c>
      <c r="F2690" s="61">
        <v>44949</v>
      </c>
      <c r="G2690" s="62">
        <v>12</v>
      </c>
      <c r="H2690" s="62">
        <v>28</v>
      </c>
      <c r="I2690" s="61">
        <v>45288</v>
      </c>
      <c r="J2690" s="66" t="s">
        <v>1364</v>
      </c>
      <c r="K2690" s="128">
        <v>34523</v>
      </c>
      <c r="L2690" s="129">
        <f t="shared" ca="1" si="41"/>
        <v>30.602739726027398</v>
      </c>
      <c r="M2690" s="122">
        <v>0</v>
      </c>
      <c r="N2690" s="122" t="s">
        <v>1371</v>
      </c>
      <c r="O2690" s="122" t="s">
        <v>7813</v>
      </c>
    </row>
    <row r="2691" spans="1:15" s="120" customFormat="1" ht="12" hidden="1">
      <c r="A2691" s="122">
        <v>2023</v>
      </c>
      <c r="B2691" s="58" t="s">
        <v>4737</v>
      </c>
      <c r="C2691" s="63">
        <v>51915842</v>
      </c>
      <c r="D2691" s="65" t="s">
        <v>914</v>
      </c>
      <c r="E2691" s="60" t="s">
        <v>742</v>
      </c>
      <c r="F2691" s="61">
        <v>44971</v>
      </c>
      <c r="G2691" s="62">
        <v>11</v>
      </c>
      <c r="H2691" s="62">
        <v>17</v>
      </c>
      <c r="I2691" s="61">
        <v>45288</v>
      </c>
      <c r="J2691" s="66" t="s">
        <v>1365</v>
      </c>
      <c r="K2691" s="128">
        <v>25050</v>
      </c>
      <c r="L2691" s="129">
        <f t="shared" ref="L2691:L2754" ca="1" si="42">IFERROR((TODAY()-K2691)/365,"No Aplica")</f>
        <v>56.556164383561644</v>
      </c>
      <c r="M2691" s="122">
        <v>0</v>
      </c>
      <c r="N2691" s="122" t="s">
        <v>1371</v>
      </c>
      <c r="O2691" s="122" t="s">
        <v>7813</v>
      </c>
    </row>
    <row r="2692" spans="1:15" s="120" customFormat="1" ht="12" hidden="1">
      <c r="A2692" s="122">
        <v>2023</v>
      </c>
      <c r="B2692" s="58" t="s">
        <v>5154</v>
      </c>
      <c r="C2692" s="63">
        <v>1020796641</v>
      </c>
      <c r="D2692" s="65" t="s">
        <v>4261</v>
      </c>
      <c r="E2692" s="60" t="s">
        <v>739</v>
      </c>
      <c r="F2692" s="61">
        <v>45079</v>
      </c>
      <c r="G2692" s="62">
        <v>6</v>
      </c>
      <c r="H2692" s="62">
        <v>27</v>
      </c>
      <c r="I2692" s="61">
        <v>45288</v>
      </c>
      <c r="J2692" s="66" t="s">
        <v>1364</v>
      </c>
      <c r="K2692" s="128">
        <v>34576</v>
      </c>
      <c r="L2692" s="129">
        <f t="shared" ca="1" si="42"/>
        <v>30.457534246575342</v>
      </c>
      <c r="M2692" s="122">
        <v>0</v>
      </c>
      <c r="N2692" s="122" t="s">
        <v>1371</v>
      </c>
      <c r="O2692" s="122" t="s">
        <v>7813</v>
      </c>
    </row>
    <row r="2693" spans="1:15" s="120" customFormat="1" ht="12" hidden="1">
      <c r="A2693" s="122">
        <v>2023</v>
      </c>
      <c r="B2693" s="58" t="s">
        <v>5155</v>
      </c>
      <c r="C2693" s="63">
        <v>1136883004</v>
      </c>
      <c r="D2693" s="65" t="s">
        <v>3960</v>
      </c>
      <c r="E2693" s="60" t="s">
        <v>742</v>
      </c>
      <c r="F2693" s="61">
        <v>45079</v>
      </c>
      <c r="G2693" s="62">
        <v>6</v>
      </c>
      <c r="H2693" s="62">
        <v>27</v>
      </c>
      <c r="I2693" s="61">
        <v>45288</v>
      </c>
      <c r="J2693" s="66" t="s">
        <v>1364</v>
      </c>
      <c r="K2693" s="128">
        <v>33319</v>
      </c>
      <c r="L2693" s="129">
        <f t="shared" ca="1" si="42"/>
        <v>33.901369863013699</v>
      </c>
      <c r="M2693" s="122">
        <v>0</v>
      </c>
      <c r="N2693" s="122" t="s">
        <v>1371</v>
      </c>
      <c r="O2693" s="122" t="s">
        <v>7813</v>
      </c>
    </row>
    <row r="2694" spans="1:15" s="120" customFormat="1" ht="12" hidden="1">
      <c r="A2694" s="122">
        <v>2023</v>
      </c>
      <c r="B2694" s="58" t="s">
        <v>5247</v>
      </c>
      <c r="C2694" s="63">
        <v>81717512</v>
      </c>
      <c r="D2694" s="65" t="s">
        <v>5609</v>
      </c>
      <c r="E2694" s="60" t="s">
        <v>739</v>
      </c>
      <c r="F2694" s="61">
        <v>45106</v>
      </c>
      <c r="G2694" s="62">
        <v>6</v>
      </c>
      <c r="H2694" s="62">
        <v>0</v>
      </c>
      <c r="I2694" s="61">
        <v>45288</v>
      </c>
      <c r="J2694" s="66" t="s">
        <v>1364</v>
      </c>
      <c r="K2694" s="128">
        <v>31355</v>
      </c>
      <c r="L2694" s="129">
        <f t="shared" ca="1" si="42"/>
        <v>39.282191780821918</v>
      </c>
      <c r="M2694" s="122">
        <v>0</v>
      </c>
      <c r="N2694" s="122" t="s">
        <v>1371</v>
      </c>
      <c r="O2694" s="122" t="s">
        <v>7813</v>
      </c>
    </row>
    <row r="2695" spans="1:15" s="120" customFormat="1" ht="12" hidden="1">
      <c r="A2695" s="122">
        <v>2023</v>
      </c>
      <c r="B2695" s="58" t="s">
        <v>5251</v>
      </c>
      <c r="C2695" s="63">
        <v>1020820317</v>
      </c>
      <c r="D2695" s="65" t="s">
        <v>4244</v>
      </c>
      <c r="E2695" s="60" t="s">
        <v>742</v>
      </c>
      <c r="F2695" s="61">
        <v>45106</v>
      </c>
      <c r="G2695" s="62">
        <v>6</v>
      </c>
      <c r="H2695" s="62">
        <v>0</v>
      </c>
      <c r="I2695" s="61">
        <v>45288</v>
      </c>
      <c r="J2695" s="66" t="s">
        <v>1364</v>
      </c>
      <c r="K2695" s="128">
        <v>35386</v>
      </c>
      <c r="L2695" s="129">
        <f t="shared" ca="1" si="42"/>
        <v>28.238356164383561</v>
      </c>
      <c r="M2695" s="122">
        <v>0</v>
      </c>
      <c r="N2695" s="122" t="s">
        <v>1371</v>
      </c>
      <c r="O2695" s="122" t="s">
        <v>7813</v>
      </c>
    </row>
    <row r="2696" spans="1:15" s="120" customFormat="1" ht="12" hidden="1">
      <c r="A2696" s="122">
        <v>2023</v>
      </c>
      <c r="B2696" s="58" t="s">
        <v>5256</v>
      </c>
      <c r="C2696" s="63">
        <v>1018415212</v>
      </c>
      <c r="D2696" s="65" t="s">
        <v>990</v>
      </c>
      <c r="E2696" s="60" t="s">
        <v>739</v>
      </c>
      <c r="F2696" s="61">
        <v>45106</v>
      </c>
      <c r="G2696" s="62">
        <v>6</v>
      </c>
      <c r="H2696" s="62">
        <v>0</v>
      </c>
      <c r="I2696" s="61">
        <v>45288</v>
      </c>
      <c r="J2696" s="66" t="s">
        <v>1364</v>
      </c>
      <c r="K2696" s="128">
        <v>32054</v>
      </c>
      <c r="L2696" s="129">
        <f t="shared" ca="1" si="42"/>
        <v>37.367123287671234</v>
      </c>
      <c r="M2696" s="122">
        <v>0</v>
      </c>
      <c r="N2696" s="122" t="s">
        <v>1371</v>
      </c>
      <c r="O2696" s="122" t="s">
        <v>7813</v>
      </c>
    </row>
    <row r="2697" spans="1:15" s="120" customFormat="1" ht="12" hidden="1">
      <c r="A2697" s="122">
        <v>2023</v>
      </c>
      <c r="B2697" s="58" t="s">
        <v>5261</v>
      </c>
      <c r="C2697" s="63">
        <v>1001090013</v>
      </c>
      <c r="D2697" s="65" t="s">
        <v>4142</v>
      </c>
      <c r="E2697" s="60" t="s">
        <v>742</v>
      </c>
      <c r="F2697" s="61">
        <v>45106</v>
      </c>
      <c r="G2697" s="62">
        <v>6</v>
      </c>
      <c r="H2697" s="62">
        <v>0</v>
      </c>
      <c r="I2697" s="61">
        <v>45288</v>
      </c>
      <c r="J2697" s="66" t="s">
        <v>1364</v>
      </c>
      <c r="K2697" s="128">
        <v>36543</v>
      </c>
      <c r="L2697" s="129">
        <f t="shared" ca="1" si="42"/>
        <v>25.068493150684933</v>
      </c>
      <c r="M2697" s="122">
        <v>0</v>
      </c>
      <c r="N2697" s="122" t="s">
        <v>1371</v>
      </c>
      <c r="O2697" s="122" t="s">
        <v>7813</v>
      </c>
    </row>
    <row r="2698" spans="1:15" s="120" customFormat="1" ht="12" hidden="1">
      <c r="A2698" s="122">
        <v>2023</v>
      </c>
      <c r="B2698" s="58" t="s">
        <v>5264</v>
      </c>
      <c r="C2698" s="63">
        <v>1034288586</v>
      </c>
      <c r="D2698" s="65" t="s">
        <v>5614</v>
      </c>
      <c r="E2698" s="60" t="s">
        <v>739</v>
      </c>
      <c r="F2698" s="61">
        <v>45106</v>
      </c>
      <c r="G2698" s="62">
        <v>6</v>
      </c>
      <c r="H2698" s="62">
        <v>0</v>
      </c>
      <c r="I2698" s="61">
        <v>45288</v>
      </c>
      <c r="J2698" s="66" t="s">
        <v>1364</v>
      </c>
      <c r="K2698" s="128">
        <v>33979</v>
      </c>
      <c r="L2698" s="129">
        <f t="shared" ca="1" si="42"/>
        <v>32.093150684931508</v>
      </c>
      <c r="M2698" s="122">
        <v>0</v>
      </c>
      <c r="N2698" s="122" t="s">
        <v>1371</v>
      </c>
      <c r="O2698" s="122" t="s">
        <v>7813</v>
      </c>
    </row>
    <row r="2699" spans="1:15" s="120" customFormat="1" ht="12" hidden="1">
      <c r="A2699" s="122">
        <v>2023</v>
      </c>
      <c r="B2699" s="58" t="s">
        <v>5273</v>
      </c>
      <c r="C2699" s="63">
        <v>1026250157</v>
      </c>
      <c r="D2699" s="65" t="s">
        <v>4241</v>
      </c>
      <c r="E2699" s="60" t="s">
        <v>739</v>
      </c>
      <c r="F2699" s="61">
        <v>45106</v>
      </c>
      <c r="G2699" s="62">
        <v>6</v>
      </c>
      <c r="H2699" s="62">
        <v>0</v>
      </c>
      <c r="I2699" s="61">
        <v>45288</v>
      </c>
      <c r="J2699" s="66" t="s">
        <v>1364</v>
      </c>
      <c r="K2699" s="128">
        <v>31445</v>
      </c>
      <c r="L2699" s="129">
        <f t="shared" ca="1" si="42"/>
        <v>39.035616438356165</v>
      </c>
      <c r="M2699" s="122">
        <v>0</v>
      </c>
      <c r="N2699" s="122" t="s">
        <v>1371</v>
      </c>
      <c r="O2699" s="122" t="s">
        <v>7813</v>
      </c>
    </row>
    <row r="2700" spans="1:15" s="120" customFormat="1" ht="12" hidden="1">
      <c r="A2700" s="122">
        <v>2023</v>
      </c>
      <c r="B2700" s="58" t="s">
        <v>4438</v>
      </c>
      <c r="C2700" s="63">
        <v>79881307</v>
      </c>
      <c r="D2700" s="65" t="s">
        <v>2375</v>
      </c>
      <c r="E2700" s="60" t="s">
        <v>739</v>
      </c>
      <c r="F2700" s="61">
        <v>44956</v>
      </c>
      <c r="G2700" s="62">
        <v>11</v>
      </c>
      <c r="H2700" s="62">
        <v>0</v>
      </c>
      <c r="I2700" s="61">
        <v>45289</v>
      </c>
      <c r="J2700" s="66" t="s">
        <v>1364</v>
      </c>
      <c r="K2700" s="128">
        <v>29227</v>
      </c>
      <c r="L2700" s="129">
        <f t="shared" ca="1" si="42"/>
        <v>45.112328767123287</v>
      </c>
      <c r="M2700" s="122">
        <v>0</v>
      </c>
      <c r="N2700" s="122" t="s">
        <v>1371</v>
      </c>
      <c r="O2700" s="122" t="s">
        <v>7813</v>
      </c>
    </row>
    <row r="2701" spans="1:15" s="120" customFormat="1" ht="12" hidden="1">
      <c r="A2701" s="122">
        <v>2023</v>
      </c>
      <c r="B2701" s="58" t="s">
        <v>4453</v>
      </c>
      <c r="C2701" s="63">
        <v>1013594088</v>
      </c>
      <c r="D2701" s="65" t="s">
        <v>2436</v>
      </c>
      <c r="E2701" s="60" t="s">
        <v>739</v>
      </c>
      <c r="F2701" s="61">
        <v>44956</v>
      </c>
      <c r="G2701" s="62">
        <v>11</v>
      </c>
      <c r="H2701" s="62">
        <v>0</v>
      </c>
      <c r="I2701" s="61">
        <v>45289</v>
      </c>
      <c r="J2701" s="66" t="s">
        <v>1364</v>
      </c>
      <c r="K2701" s="128">
        <v>32146</v>
      </c>
      <c r="L2701" s="129">
        <f t="shared" ca="1" si="42"/>
        <v>37.115068493150687</v>
      </c>
      <c r="M2701" s="122">
        <v>0</v>
      </c>
      <c r="N2701" s="122" t="s">
        <v>1371</v>
      </c>
      <c r="O2701" s="122" t="s">
        <v>7813</v>
      </c>
    </row>
    <row r="2702" spans="1:15" s="120" customFormat="1" ht="12" hidden="1">
      <c r="A2702" s="122">
        <v>2023</v>
      </c>
      <c r="B2702" s="58" t="s">
        <v>4607</v>
      </c>
      <c r="C2702" s="63">
        <v>1018404238</v>
      </c>
      <c r="D2702" s="65" t="s">
        <v>1332</v>
      </c>
      <c r="E2702" s="60" t="s">
        <v>742</v>
      </c>
      <c r="F2702" s="61">
        <v>44963</v>
      </c>
      <c r="G2702" s="62">
        <v>11</v>
      </c>
      <c r="H2702" s="62">
        <v>25</v>
      </c>
      <c r="I2702" s="61">
        <v>45289</v>
      </c>
      <c r="J2702" s="66" t="s">
        <v>1364</v>
      </c>
      <c r="K2702" s="128">
        <v>31579</v>
      </c>
      <c r="L2702" s="129">
        <f t="shared" ca="1" si="42"/>
        <v>38.668493150684931</v>
      </c>
      <c r="M2702" s="122">
        <v>0</v>
      </c>
      <c r="N2702" s="122" t="s">
        <v>1371</v>
      </c>
      <c r="O2702" s="122" t="s">
        <v>7813</v>
      </c>
    </row>
    <row r="2703" spans="1:15" s="120" customFormat="1" ht="12" hidden="1">
      <c r="A2703" s="122">
        <v>2023</v>
      </c>
      <c r="B2703" s="58" t="s">
        <v>4787</v>
      </c>
      <c r="C2703" s="63">
        <v>86054530</v>
      </c>
      <c r="D2703" s="65" t="s">
        <v>4149</v>
      </c>
      <c r="E2703" s="60" t="s">
        <v>739</v>
      </c>
      <c r="F2703" s="61">
        <v>44972</v>
      </c>
      <c r="G2703" s="62">
        <v>10</v>
      </c>
      <c r="H2703" s="62">
        <v>15</v>
      </c>
      <c r="I2703" s="61">
        <v>45289</v>
      </c>
      <c r="J2703" s="66" t="s">
        <v>1364</v>
      </c>
      <c r="K2703" s="128">
        <v>28393</v>
      </c>
      <c r="L2703" s="129">
        <f t="shared" ca="1" si="42"/>
        <v>47.397260273972606</v>
      </c>
      <c r="M2703" s="122">
        <v>0</v>
      </c>
      <c r="N2703" s="122" t="s">
        <v>1371</v>
      </c>
      <c r="O2703" s="122" t="s">
        <v>7813</v>
      </c>
    </row>
    <row r="2704" spans="1:15" s="120" customFormat="1" ht="12" hidden="1">
      <c r="A2704" s="122">
        <v>2023</v>
      </c>
      <c r="B2704" s="58" t="s">
        <v>4793</v>
      </c>
      <c r="C2704" s="63">
        <v>13747971</v>
      </c>
      <c r="D2704" s="65" t="s">
        <v>929</v>
      </c>
      <c r="E2704" s="60" t="s">
        <v>739</v>
      </c>
      <c r="F2704" s="61">
        <v>44977</v>
      </c>
      <c r="G2704" s="62">
        <v>10</v>
      </c>
      <c r="H2704" s="62">
        <v>10</v>
      </c>
      <c r="I2704" s="61">
        <v>45289</v>
      </c>
      <c r="J2704" s="66" t="s">
        <v>1364</v>
      </c>
      <c r="K2704" s="128">
        <v>29601</v>
      </c>
      <c r="L2704" s="129">
        <f t="shared" ca="1" si="42"/>
        <v>44.087671232876716</v>
      </c>
      <c r="M2704" s="122">
        <v>0</v>
      </c>
      <c r="N2704" s="122" t="s">
        <v>1371</v>
      </c>
      <c r="O2704" s="122" t="s">
        <v>7813</v>
      </c>
    </row>
    <row r="2705" spans="1:15" s="120" customFormat="1" ht="12" hidden="1">
      <c r="A2705" s="122">
        <v>2023</v>
      </c>
      <c r="B2705" s="58" t="s">
        <v>4812</v>
      </c>
      <c r="C2705" s="63">
        <v>1022439711</v>
      </c>
      <c r="D2705" s="65" t="s">
        <v>4228</v>
      </c>
      <c r="E2705" s="60" t="s">
        <v>742</v>
      </c>
      <c r="F2705" s="61">
        <v>44977</v>
      </c>
      <c r="G2705" s="62">
        <v>10</v>
      </c>
      <c r="H2705" s="62">
        <v>10</v>
      </c>
      <c r="I2705" s="61">
        <v>45289</v>
      </c>
      <c r="J2705" s="66" t="s">
        <v>1364</v>
      </c>
      <c r="K2705" s="128">
        <v>36091</v>
      </c>
      <c r="L2705" s="129">
        <f t="shared" ca="1" si="42"/>
        <v>26.306849315068494</v>
      </c>
      <c r="M2705" s="122">
        <v>0</v>
      </c>
      <c r="N2705" s="122" t="s">
        <v>1371</v>
      </c>
      <c r="O2705" s="122" t="s">
        <v>7813</v>
      </c>
    </row>
    <row r="2706" spans="1:15" s="120" customFormat="1" ht="12" hidden="1">
      <c r="A2706" s="122">
        <v>2023</v>
      </c>
      <c r="B2706" s="58" t="s">
        <v>4855</v>
      </c>
      <c r="C2706" s="63">
        <v>11446792</v>
      </c>
      <c r="D2706" s="65" t="s">
        <v>4112</v>
      </c>
      <c r="E2706" s="60" t="s">
        <v>739</v>
      </c>
      <c r="F2706" s="61">
        <v>44987</v>
      </c>
      <c r="G2706" s="62">
        <v>9</v>
      </c>
      <c r="H2706" s="62">
        <v>28</v>
      </c>
      <c r="I2706" s="61">
        <v>45289</v>
      </c>
      <c r="J2706" s="66" t="s">
        <v>1364</v>
      </c>
      <c r="K2706" s="128">
        <v>30090</v>
      </c>
      <c r="L2706" s="129">
        <f t="shared" ca="1" si="42"/>
        <v>42.747945205479454</v>
      </c>
      <c r="M2706" s="122">
        <v>0</v>
      </c>
      <c r="N2706" s="122" t="s">
        <v>1371</v>
      </c>
      <c r="O2706" s="122" t="s">
        <v>7813</v>
      </c>
    </row>
    <row r="2707" spans="1:15" s="120" customFormat="1" ht="12" hidden="1">
      <c r="A2707" s="122">
        <v>2023</v>
      </c>
      <c r="B2707" s="58" t="s">
        <v>4913</v>
      </c>
      <c r="C2707" s="63">
        <v>52279772</v>
      </c>
      <c r="D2707" s="65" t="s">
        <v>4115</v>
      </c>
      <c r="E2707" s="60" t="s">
        <v>742</v>
      </c>
      <c r="F2707" s="61">
        <v>44995</v>
      </c>
      <c r="G2707" s="62">
        <v>9</v>
      </c>
      <c r="H2707" s="62">
        <v>20</v>
      </c>
      <c r="I2707" s="61">
        <v>45289</v>
      </c>
      <c r="J2707" s="66" t="s">
        <v>1365</v>
      </c>
      <c r="K2707" s="128">
        <v>28028</v>
      </c>
      <c r="L2707" s="129">
        <f t="shared" ca="1" si="42"/>
        <v>48.397260273972606</v>
      </c>
      <c r="M2707" s="122">
        <v>0</v>
      </c>
      <c r="N2707" s="122" t="s">
        <v>1371</v>
      </c>
      <c r="O2707" s="122" t="s">
        <v>7813</v>
      </c>
    </row>
    <row r="2708" spans="1:15" s="120" customFormat="1" ht="12" hidden="1">
      <c r="A2708" s="122">
        <v>2023</v>
      </c>
      <c r="B2708" s="58" t="s">
        <v>4920</v>
      </c>
      <c r="C2708" s="63">
        <v>52525898</v>
      </c>
      <c r="D2708" s="65" t="s">
        <v>5510</v>
      </c>
      <c r="E2708" s="60" t="s">
        <v>742</v>
      </c>
      <c r="F2708" s="61">
        <v>44995</v>
      </c>
      <c r="G2708" s="62">
        <v>9</v>
      </c>
      <c r="H2708" s="62">
        <v>20</v>
      </c>
      <c r="I2708" s="61">
        <v>45289</v>
      </c>
      <c r="J2708" s="66" t="s">
        <v>1364</v>
      </c>
      <c r="K2708" s="128">
        <v>29040</v>
      </c>
      <c r="L2708" s="129">
        <f t="shared" ca="1" si="42"/>
        <v>45.624657534246573</v>
      </c>
      <c r="M2708" s="122">
        <v>0</v>
      </c>
      <c r="N2708" s="122" t="s">
        <v>1371</v>
      </c>
      <c r="O2708" s="122" t="s">
        <v>7813</v>
      </c>
    </row>
    <row r="2709" spans="1:15" s="120" customFormat="1" ht="12" hidden="1">
      <c r="A2709" s="122">
        <v>2023</v>
      </c>
      <c r="B2709" s="58" t="s">
        <v>4939</v>
      </c>
      <c r="C2709" s="63">
        <v>20758841</v>
      </c>
      <c r="D2709" s="65" t="s">
        <v>1179</v>
      </c>
      <c r="E2709" s="60" t="s">
        <v>742</v>
      </c>
      <c r="F2709" s="61">
        <v>45000</v>
      </c>
      <c r="G2709" s="62">
        <v>9</v>
      </c>
      <c r="H2709" s="62">
        <v>15</v>
      </c>
      <c r="I2709" s="61">
        <v>45289</v>
      </c>
      <c r="J2709" s="66" t="s">
        <v>1364</v>
      </c>
      <c r="K2709" s="128">
        <v>23671</v>
      </c>
      <c r="L2709" s="129">
        <f t="shared" ca="1" si="42"/>
        <v>60.334246575342469</v>
      </c>
      <c r="M2709" s="122">
        <v>0</v>
      </c>
      <c r="N2709" s="122" t="s">
        <v>1371</v>
      </c>
      <c r="O2709" s="122" t="s">
        <v>7813</v>
      </c>
    </row>
    <row r="2710" spans="1:15" s="120" customFormat="1" ht="12" hidden="1">
      <c r="A2710" s="122">
        <v>2023</v>
      </c>
      <c r="B2710" s="58" t="s">
        <v>4941</v>
      </c>
      <c r="C2710" s="63">
        <v>17527835</v>
      </c>
      <c r="D2710" s="65" t="s">
        <v>4123</v>
      </c>
      <c r="E2710" s="60" t="s">
        <v>739</v>
      </c>
      <c r="F2710" s="61">
        <v>45000</v>
      </c>
      <c r="G2710" s="62">
        <v>9</v>
      </c>
      <c r="H2710" s="62">
        <v>15</v>
      </c>
      <c r="I2710" s="61">
        <v>45289</v>
      </c>
      <c r="J2710" s="66" t="s">
        <v>1364</v>
      </c>
      <c r="K2710" s="128">
        <v>22951</v>
      </c>
      <c r="L2710" s="129">
        <f t="shared" ca="1" si="42"/>
        <v>62.30684931506849</v>
      </c>
      <c r="M2710" s="122">
        <v>0</v>
      </c>
      <c r="N2710" s="122" t="s">
        <v>1371</v>
      </c>
      <c r="O2710" s="122" t="s">
        <v>7813</v>
      </c>
    </row>
    <row r="2711" spans="1:15" s="120" customFormat="1" ht="12" hidden="1">
      <c r="A2711" s="122">
        <v>2023</v>
      </c>
      <c r="B2711" s="58" t="s">
        <v>5031</v>
      </c>
      <c r="C2711" s="63">
        <v>71311972</v>
      </c>
      <c r="D2711" s="65" t="s">
        <v>5542</v>
      </c>
      <c r="E2711" s="60" t="s">
        <v>739</v>
      </c>
      <c r="F2711" s="61">
        <v>45027</v>
      </c>
      <c r="G2711" s="62">
        <v>8</v>
      </c>
      <c r="H2711" s="62">
        <v>19</v>
      </c>
      <c r="I2711" s="61">
        <v>45289</v>
      </c>
      <c r="J2711" s="66" t="s">
        <v>1364</v>
      </c>
      <c r="K2711" s="128">
        <v>29361</v>
      </c>
      <c r="L2711" s="129">
        <f t="shared" ca="1" si="42"/>
        <v>44.745205479452054</v>
      </c>
      <c r="M2711" s="122">
        <v>0</v>
      </c>
      <c r="N2711" s="122" t="s">
        <v>1371</v>
      </c>
      <c r="O2711" s="122" t="s">
        <v>7813</v>
      </c>
    </row>
    <row r="2712" spans="1:15" s="120" customFormat="1" ht="12" hidden="1">
      <c r="A2712" s="122">
        <v>2023</v>
      </c>
      <c r="B2712" s="58" t="s">
        <v>5146</v>
      </c>
      <c r="C2712" s="63">
        <v>1020778561</v>
      </c>
      <c r="D2712" s="65" t="s">
        <v>5590</v>
      </c>
      <c r="E2712" s="60" t="s">
        <v>739</v>
      </c>
      <c r="F2712" s="61">
        <v>45079</v>
      </c>
      <c r="G2712" s="62">
        <v>6</v>
      </c>
      <c r="H2712" s="62">
        <v>28</v>
      </c>
      <c r="I2712" s="61">
        <v>45289</v>
      </c>
      <c r="J2712" s="66" t="s">
        <v>1364</v>
      </c>
      <c r="K2712" s="128">
        <v>33999</v>
      </c>
      <c r="L2712" s="129">
        <f t="shared" ca="1" si="42"/>
        <v>32.038356164383565</v>
      </c>
      <c r="M2712" s="122">
        <v>0</v>
      </c>
      <c r="N2712" s="122" t="s">
        <v>1371</v>
      </c>
      <c r="O2712" s="122" t="s">
        <v>7813</v>
      </c>
    </row>
    <row r="2713" spans="1:15" s="120" customFormat="1" ht="12" hidden="1">
      <c r="A2713" s="122">
        <v>2023</v>
      </c>
      <c r="B2713" s="58" t="s">
        <v>5210</v>
      </c>
      <c r="C2713" s="63">
        <v>52812672</v>
      </c>
      <c r="D2713" s="65" t="s">
        <v>4224</v>
      </c>
      <c r="E2713" s="60" t="s">
        <v>742</v>
      </c>
      <c r="F2713" s="61">
        <v>45097</v>
      </c>
      <c r="G2713" s="62">
        <v>6</v>
      </c>
      <c r="H2713" s="62">
        <v>10</v>
      </c>
      <c r="I2713" s="61">
        <v>45289</v>
      </c>
      <c r="J2713" s="66" t="s">
        <v>1364</v>
      </c>
      <c r="K2713" s="128">
        <v>29869</v>
      </c>
      <c r="L2713" s="129">
        <f t="shared" ca="1" si="42"/>
        <v>43.353424657534248</v>
      </c>
      <c r="M2713" s="122">
        <v>0</v>
      </c>
      <c r="N2713" s="122" t="s">
        <v>1371</v>
      </c>
      <c r="O2713" s="122" t="s">
        <v>7813</v>
      </c>
    </row>
    <row r="2714" spans="1:15" s="120" customFormat="1" ht="12" hidden="1">
      <c r="A2714" s="122">
        <v>2023</v>
      </c>
      <c r="B2714" s="58" t="s">
        <v>5246</v>
      </c>
      <c r="C2714" s="63">
        <v>36309126</v>
      </c>
      <c r="D2714" s="65" t="s">
        <v>1143</v>
      </c>
      <c r="E2714" s="60" t="s">
        <v>742</v>
      </c>
      <c r="F2714" s="61">
        <v>45107</v>
      </c>
      <c r="G2714" s="62">
        <v>6</v>
      </c>
      <c r="H2714" s="62">
        <v>0</v>
      </c>
      <c r="I2714" s="61">
        <v>45289</v>
      </c>
      <c r="J2714" s="66" t="s">
        <v>1364</v>
      </c>
      <c r="K2714" s="128">
        <v>30208</v>
      </c>
      <c r="L2714" s="129">
        <f t="shared" ca="1" si="42"/>
        <v>42.424657534246577</v>
      </c>
      <c r="M2714" s="122">
        <v>0</v>
      </c>
      <c r="N2714" s="122" t="s">
        <v>1371</v>
      </c>
      <c r="O2714" s="122" t="s">
        <v>7813</v>
      </c>
    </row>
    <row r="2715" spans="1:15" s="120" customFormat="1" ht="12" hidden="1">
      <c r="A2715" s="122">
        <v>2023</v>
      </c>
      <c r="B2715" s="58" t="s">
        <v>5257</v>
      </c>
      <c r="C2715" s="63">
        <v>80055783</v>
      </c>
      <c r="D2715" s="65" t="s">
        <v>2313</v>
      </c>
      <c r="E2715" s="60" t="s">
        <v>739</v>
      </c>
      <c r="F2715" s="61">
        <v>45107</v>
      </c>
      <c r="G2715" s="62">
        <v>6</v>
      </c>
      <c r="H2715" s="62">
        <v>0</v>
      </c>
      <c r="I2715" s="61">
        <v>45289</v>
      </c>
      <c r="J2715" s="66" t="s">
        <v>1364</v>
      </c>
      <c r="K2715" s="128">
        <v>29142</v>
      </c>
      <c r="L2715" s="129">
        <f t="shared" ca="1" si="42"/>
        <v>45.345205479452055</v>
      </c>
      <c r="M2715" s="122">
        <v>0</v>
      </c>
      <c r="N2715" s="122" t="s">
        <v>1371</v>
      </c>
      <c r="O2715" s="122" t="s">
        <v>7813</v>
      </c>
    </row>
    <row r="2716" spans="1:15" s="120" customFormat="1" ht="12" hidden="1">
      <c r="A2716" s="122">
        <v>2023</v>
      </c>
      <c r="B2716" s="58" t="s">
        <v>5262</v>
      </c>
      <c r="C2716" s="63">
        <v>20906092</v>
      </c>
      <c r="D2716" s="65" t="s">
        <v>5612</v>
      </c>
      <c r="E2716" s="60" t="s">
        <v>742</v>
      </c>
      <c r="F2716" s="61">
        <v>45111</v>
      </c>
      <c r="G2716" s="62">
        <v>5</v>
      </c>
      <c r="H2716" s="62">
        <v>26</v>
      </c>
      <c r="I2716" s="61">
        <v>45289</v>
      </c>
      <c r="J2716" s="66" t="s">
        <v>1364</v>
      </c>
      <c r="K2716" s="128">
        <v>29714</v>
      </c>
      <c r="L2716" s="129">
        <f t="shared" ca="1" si="42"/>
        <v>43.778082191780825</v>
      </c>
      <c r="M2716" s="122">
        <v>0</v>
      </c>
      <c r="N2716" s="122" t="s">
        <v>1371</v>
      </c>
      <c r="O2716" s="122" t="s">
        <v>7813</v>
      </c>
    </row>
    <row r="2717" spans="1:15" s="120" customFormat="1" ht="12" hidden="1">
      <c r="A2717" s="122">
        <v>2023</v>
      </c>
      <c r="B2717" s="58" t="s">
        <v>5263</v>
      </c>
      <c r="C2717" s="63">
        <v>52535863</v>
      </c>
      <c r="D2717" s="65" t="s">
        <v>5613</v>
      </c>
      <c r="E2717" s="60" t="s">
        <v>742</v>
      </c>
      <c r="F2717" s="61">
        <v>45111</v>
      </c>
      <c r="G2717" s="62">
        <v>5</v>
      </c>
      <c r="H2717" s="62">
        <v>26</v>
      </c>
      <c r="I2717" s="61">
        <v>45289</v>
      </c>
      <c r="J2717" s="66" t="s">
        <v>1364</v>
      </c>
      <c r="K2717" s="128">
        <v>28871</v>
      </c>
      <c r="L2717" s="129">
        <f t="shared" ca="1" si="42"/>
        <v>46.087671232876716</v>
      </c>
      <c r="M2717" s="122">
        <v>0</v>
      </c>
      <c r="N2717" s="122" t="s">
        <v>1371</v>
      </c>
      <c r="O2717" s="122" t="s">
        <v>7813</v>
      </c>
    </row>
    <row r="2718" spans="1:15" s="120" customFormat="1" ht="12" hidden="1">
      <c r="A2718" s="122">
        <v>2023</v>
      </c>
      <c r="B2718" s="58" t="s">
        <v>5314</v>
      </c>
      <c r="C2718" s="63">
        <v>1032415351</v>
      </c>
      <c r="D2718" s="65" t="s">
        <v>5633</v>
      </c>
      <c r="E2718" s="60" t="s">
        <v>742</v>
      </c>
      <c r="F2718" s="61">
        <v>45111</v>
      </c>
      <c r="G2718" s="62">
        <v>5</v>
      </c>
      <c r="H2718" s="62">
        <v>26</v>
      </c>
      <c r="I2718" s="61">
        <v>45289</v>
      </c>
      <c r="J2718" s="66" t="s">
        <v>1364</v>
      </c>
      <c r="K2718" s="128">
        <v>32295</v>
      </c>
      <c r="L2718" s="129">
        <f t="shared" ca="1" si="42"/>
        <v>36.706849315068496</v>
      </c>
      <c r="M2718" s="122">
        <v>0</v>
      </c>
      <c r="N2718" s="122" t="s">
        <v>1371</v>
      </c>
      <c r="O2718" s="122" t="s">
        <v>7813</v>
      </c>
    </row>
    <row r="2719" spans="1:15" s="120" customFormat="1" ht="12" hidden="1">
      <c r="A2719" s="122">
        <v>2023</v>
      </c>
      <c r="B2719" s="58" t="s">
        <v>5319</v>
      </c>
      <c r="C2719" s="63">
        <v>1010180523</v>
      </c>
      <c r="D2719" s="65" t="s">
        <v>2465</v>
      </c>
      <c r="E2719" s="60" t="s">
        <v>739</v>
      </c>
      <c r="F2719" s="61">
        <v>45107</v>
      </c>
      <c r="G2719" s="62">
        <v>6</v>
      </c>
      <c r="H2719" s="62">
        <v>0</v>
      </c>
      <c r="I2719" s="61">
        <v>45289</v>
      </c>
      <c r="J2719" s="66" t="s">
        <v>1364</v>
      </c>
      <c r="K2719" s="128">
        <v>32457</v>
      </c>
      <c r="L2719" s="129">
        <f t="shared" ca="1" si="42"/>
        <v>36.263013698630139</v>
      </c>
      <c r="M2719" s="122">
        <v>0</v>
      </c>
      <c r="N2719" s="122" t="s">
        <v>1371</v>
      </c>
      <c r="O2719" s="122" t="s">
        <v>7813</v>
      </c>
    </row>
    <row r="2720" spans="1:15" s="120" customFormat="1" ht="12" hidden="1">
      <c r="A2720" s="122">
        <v>2023</v>
      </c>
      <c r="B2720" s="58" t="s">
        <v>5321</v>
      </c>
      <c r="C2720" s="63">
        <v>1032395549</v>
      </c>
      <c r="D2720" s="65" t="s">
        <v>5634</v>
      </c>
      <c r="E2720" s="60" t="s">
        <v>739</v>
      </c>
      <c r="F2720" s="61">
        <v>45107</v>
      </c>
      <c r="G2720" s="62">
        <v>6</v>
      </c>
      <c r="H2720" s="62">
        <v>0</v>
      </c>
      <c r="I2720" s="61">
        <v>45289</v>
      </c>
      <c r="J2720" s="66" t="s">
        <v>1364</v>
      </c>
      <c r="K2720" s="128">
        <v>35334</v>
      </c>
      <c r="L2720" s="129">
        <f t="shared" ca="1" si="42"/>
        <v>28.38082191780822</v>
      </c>
      <c r="M2720" s="122">
        <v>0</v>
      </c>
      <c r="N2720" s="122" t="s">
        <v>1371</v>
      </c>
      <c r="O2720" s="122" t="s">
        <v>7813</v>
      </c>
    </row>
    <row r="2721" spans="1:15" s="120" customFormat="1" ht="12" hidden="1">
      <c r="A2721" s="122">
        <v>2023</v>
      </c>
      <c r="B2721" s="58" t="s">
        <v>5332</v>
      </c>
      <c r="C2721" s="63">
        <v>1014201258</v>
      </c>
      <c r="D2721" s="65" t="s">
        <v>919</v>
      </c>
      <c r="E2721" s="60" t="s">
        <v>739</v>
      </c>
      <c r="F2721" s="61">
        <v>45111</v>
      </c>
      <c r="G2721" s="62">
        <v>5</v>
      </c>
      <c r="H2721" s="62">
        <v>26</v>
      </c>
      <c r="I2721" s="61">
        <v>45289</v>
      </c>
      <c r="J2721" s="66" t="s">
        <v>1364</v>
      </c>
      <c r="K2721" s="128">
        <v>32648</v>
      </c>
      <c r="L2721" s="129">
        <f t="shared" ca="1" si="42"/>
        <v>35.739726027397261</v>
      </c>
      <c r="M2721" s="122">
        <v>0</v>
      </c>
      <c r="N2721" s="122" t="s">
        <v>1371</v>
      </c>
      <c r="O2721" s="122" t="s">
        <v>7813</v>
      </c>
    </row>
    <row r="2722" spans="1:15" s="120" customFormat="1" ht="12" hidden="1">
      <c r="A2722" s="122">
        <v>2023</v>
      </c>
      <c r="B2722" s="58" t="s">
        <v>5333</v>
      </c>
      <c r="C2722" s="63">
        <v>1020743102</v>
      </c>
      <c r="D2722" s="65" t="s">
        <v>5643</v>
      </c>
      <c r="E2722" s="60" t="s">
        <v>742</v>
      </c>
      <c r="F2722" s="61">
        <v>45111</v>
      </c>
      <c r="G2722" s="62">
        <v>5</v>
      </c>
      <c r="H2722" s="62">
        <v>26</v>
      </c>
      <c r="I2722" s="61">
        <v>45289</v>
      </c>
      <c r="J2722" s="66" t="s">
        <v>1364</v>
      </c>
      <c r="K2722" s="128">
        <v>32655</v>
      </c>
      <c r="L2722" s="129">
        <f t="shared" ca="1" si="42"/>
        <v>35.720547945205482</v>
      </c>
      <c r="M2722" s="122">
        <v>0</v>
      </c>
      <c r="N2722" s="122" t="s">
        <v>1371</v>
      </c>
      <c r="O2722" s="122" t="s">
        <v>7813</v>
      </c>
    </row>
    <row r="2723" spans="1:15" s="120" customFormat="1" ht="12" hidden="1">
      <c r="A2723" s="122">
        <v>2023</v>
      </c>
      <c r="B2723" s="58" t="s">
        <v>5336</v>
      </c>
      <c r="C2723" s="63">
        <v>1030525718</v>
      </c>
      <c r="D2723" s="65" t="s">
        <v>5646</v>
      </c>
      <c r="E2723" s="60" t="s">
        <v>739</v>
      </c>
      <c r="F2723" s="61">
        <v>45111</v>
      </c>
      <c r="G2723" s="62">
        <v>5</v>
      </c>
      <c r="H2723" s="62">
        <v>26</v>
      </c>
      <c r="I2723" s="61">
        <v>45289</v>
      </c>
      <c r="J2723" s="66" t="s">
        <v>1364</v>
      </c>
      <c r="K2723" s="128">
        <v>31595</v>
      </c>
      <c r="L2723" s="129">
        <f t="shared" ca="1" si="42"/>
        <v>38.624657534246573</v>
      </c>
      <c r="M2723" s="122">
        <v>0</v>
      </c>
      <c r="N2723" s="122" t="s">
        <v>1371</v>
      </c>
      <c r="O2723" s="122" t="s">
        <v>7813</v>
      </c>
    </row>
    <row r="2724" spans="1:15" s="120" customFormat="1" ht="12" hidden="1">
      <c r="A2724" s="122">
        <v>2023</v>
      </c>
      <c r="B2724" s="58" t="s">
        <v>4439</v>
      </c>
      <c r="C2724" s="63">
        <v>1020764137</v>
      </c>
      <c r="D2724" s="65" t="s">
        <v>2395</v>
      </c>
      <c r="E2724" s="60" t="s">
        <v>742</v>
      </c>
      <c r="F2724" s="61">
        <v>44958</v>
      </c>
      <c r="G2724" s="62">
        <v>11</v>
      </c>
      <c r="H2724" s="62">
        <v>0</v>
      </c>
      <c r="I2724" s="61">
        <v>45290</v>
      </c>
      <c r="J2724" s="66" t="s">
        <v>1364</v>
      </c>
      <c r="K2724" s="128">
        <v>33457</v>
      </c>
      <c r="L2724" s="129">
        <f t="shared" ca="1" si="42"/>
        <v>33.523287671232879</v>
      </c>
      <c r="M2724" s="122">
        <v>0</v>
      </c>
      <c r="N2724" s="122" t="s">
        <v>1371</v>
      </c>
      <c r="O2724" s="122" t="s">
        <v>7813</v>
      </c>
    </row>
    <row r="2725" spans="1:15" s="120" customFormat="1" ht="12" hidden="1">
      <c r="A2725" s="122">
        <v>2023</v>
      </c>
      <c r="B2725" s="58" t="s">
        <v>4481</v>
      </c>
      <c r="C2725" s="63">
        <v>1016017478</v>
      </c>
      <c r="D2725" s="65" t="s">
        <v>2555</v>
      </c>
      <c r="E2725" s="60" t="s">
        <v>742</v>
      </c>
      <c r="F2725" s="61">
        <v>44958</v>
      </c>
      <c r="G2725" s="62">
        <v>11</v>
      </c>
      <c r="H2725" s="62">
        <v>0</v>
      </c>
      <c r="I2725" s="61">
        <v>45290</v>
      </c>
      <c r="J2725" s="66" t="s">
        <v>1364</v>
      </c>
      <c r="K2725" s="128">
        <v>32643</v>
      </c>
      <c r="L2725" s="129">
        <f t="shared" ca="1" si="42"/>
        <v>35.753424657534246</v>
      </c>
      <c r="M2725" s="122">
        <v>0</v>
      </c>
      <c r="N2725" s="122" t="s">
        <v>1371</v>
      </c>
      <c r="O2725" s="122" t="s">
        <v>7813</v>
      </c>
    </row>
    <row r="2726" spans="1:15" s="120" customFormat="1" ht="12" hidden="1">
      <c r="A2726" s="122">
        <v>2023</v>
      </c>
      <c r="B2726" s="58" t="s">
        <v>4521</v>
      </c>
      <c r="C2726" s="63">
        <v>52330645</v>
      </c>
      <c r="D2726" s="65" t="s">
        <v>5431</v>
      </c>
      <c r="E2726" s="60" t="s">
        <v>742</v>
      </c>
      <c r="F2726" s="61">
        <v>44958</v>
      </c>
      <c r="G2726" s="62">
        <v>11</v>
      </c>
      <c r="H2726" s="62">
        <v>0</v>
      </c>
      <c r="I2726" s="61">
        <v>45290</v>
      </c>
      <c r="J2726" s="66" t="s">
        <v>1364</v>
      </c>
      <c r="K2726" s="128">
        <v>27457</v>
      </c>
      <c r="L2726" s="129">
        <f t="shared" ca="1" si="42"/>
        <v>49.961643835616435</v>
      </c>
      <c r="M2726" s="122">
        <v>0</v>
      </c>
      <c r="N2726" s="122" t="s">
        <v>1371</v>
      </c>
      <c r="O2726" s="122" t="s">
        <v>7813</v>
      </c>
    </row>
    <row r="2727" spans="1:15" s="120" customFormat="1" ht="12" hidden="1">
      <c r="A2727" s="122">
        <v>2023</v>
      </c>
      <c r="B2727" s="58" t="s">
        <v>4524</v>
      </c>
      <c r="C2727" s="63">
        <v>1015458461</v>
      </c>
      <c r="D2727" s="65" t="s">
        <v>1086</v>
      </c>
      <c r="E2727" s="60" t="s">
        <v>742</v>
      </c>
      <c r="F2727" s="61">
        <v>44958</v>
      </c>
      <c r="G2727" s="62">
        <v>11</v>
      </c>
      <c r="H2727" s="62">
        <v>0</v>
      </c>
      <c r="I2727" s="61">
        <v>45290</v>
      </c>
      <c r="J2727" s="66" t="s">
        <v>1364</v>
      </c>
      <c r="K2727" s="128">
        <v>35013</v>
      </c>
      <c r="L2727" s="129">
        <f t="shared" ca="1" si="42"/>
        <v>29.260273972602739</v>
      </c>
      <c r="M2727" s="122">
        <v>0</v>
      </c>
      <c r="N2727" s="122" t="s">
        <v>1371</v>
      </c>
      <c r="O2727" s="122" t="s">
        <v>7813</v>
      </c>
    </row>
    <row r="2728" spans="1:15" s="120" customFormat="1" ht="12" hidden="1">
      <c r="A2728" s="122">
        <v>2023</v>
      </c>
      <c r="B2728" s="58" t="s">
        <v>5121</v>
      </c>
      <c r="C2728" s="134">
        <v>1026302522</v>
      </c>
      <c r="D2728" s="65" t="s">
        <v>4206</v>
      </c>
      <c r="E2728" s="60" t="s">
        <v>742</v>
      </c>
      <c r="F2728" s="61">
        <v>45057</v>
      </c>
      <c r="G2728" s="62">
        <v>7</v>
      </c>
      <c r="H2728" s="62">
        <v>20</v>
      </c>
      <c r="I2728" s="61">
        <v>45290</v>
      </c>
      <c r="J2728" s="66" t="s">
        <v>1364</v>
      </c>
      <c r="K2728" s="128">
        <v>36013</v>
      </c>
      <c r="L2728" s="129">
        <f t="shared" ca="1" si="42"/>
        <v>26.520547945205479</v>
      </c>
      <c r="M2728" s="122">
        <v>0</v>
      </c>
      <c r="N2728" s="122" t="s">
        <v>1371</v>
      </c>
      <c r="O2728" s="122" t="s">
        <v>7813</v>
      </c>
    </row>
    <row r="2729" spans="1:15" s="120" customFormat="1" ht="12" hidden="1">
      <c r="A2729" s="122">
        <v>2023</v>
      </c>
      <c r="B2729" s="58" t="s">
        <v>5159</v>
      </c>
      <c r="C2729" s="63">
        <v>79472353</v>
      </c>
      <c r="D2729" s="65" t="s">
        <v>945</v>
      </c>
      <c r="E2729" s="60" t="s">
        <v>739</v>
      </c>
      <c r="F2729" s="61">
        <v>45086</v>
      </c>
      <c r="G2729" s="62">
        <v>6</v>
      </c>
      <c r="H2729" s="62">
        <v>22</v>
      </c>
      <c r="I2729" s="61">
        <v>45290</v>
      </c>
      <c r="J2729" s="66" t="s">
        <v>1364</v>
      </c>
      <c r="K2729" s="128">
        <v>25183</v>
      </c>
      <c r="L2729" s="129">
        <f t="shared" ca="1" si="42"/>
        <v>56.19178082191781</v>
      </c>
      <c r="M2729" s="122">
        <v>0</v>
      </c>
      <c r="N2729" s="122" t="s">
        <v>1371</v>
      </c>
      <c r="O2729" s="122" t="s">
        <v>7813</v>
      </c>
    </row>
    <row r="2730" spans="1:15" s="120" customFormat="1" ht="12" hidden="1">
      <c r="A2730" s="122">
        <v>2023</v>
      </c>
      <c r="B2730" s="58" t="s">
        <v>5163</v>
      </c>
      <c r="C2730" s="63">
        <v>1144136443</v>
      </c>
      <c r="D2730" s="65" t="s">
        <v>4210</v>
      </c>
      <c r="E2730" s="60" t="s">
        <v>742</v>
      </c>
      <c r="F2730" s="61">
        <v>45084</v>
      </c>
      <c r="G2730" s="62">
        <v>6</v>
      </c>
      <c r="H2730" s="62">
        <v>24</v>
      </c>
      <c r="I2730" s="61">
        <v>45290</v>
      </c>
      <c r="J2730" s="66" t="s">
        <v>1364</v>
      </c>
      <c r="K2730" s="128">
        <v>32935</v>
      </c>
      <c r="L2730" s="129">
        <f t="shared" ca="1" si="42"/>
        <v>34.953424657534249</v>
      </c>
      <c r="M2730" s="122">
        <v>0</v>
      </c>
      <c r="N2730" s="122" t="s">
        <v>1371</v>
      </c>
      <c r="O2730" s="122" t="s">
        <v>7813</v>
      </c>
    </row>
    <row r="2731" spans="1:15" s="120" customFormat="1" ht="12" hidden="1">
      <c r="A2731" s="122">
        <v>2023</v>
      </c>
      <c r="B2731" s="58" t="s">
        <v>5171</v>
      </c>
      <c r="C2731" s="63">
        <v>1032361956</v>
      </c>
      <c r="D2731" s="65" t="s">
        <v>2553</v>
      </c>
      <c r="E2731" s="60" t="s">
        <v>742</v>
      </c>
      <c r="F2731" s="61">
        <v>45086</v>
      </c>
      <c r="G2731" s="62">
        <v>6</v>
      </c>
      <c r="H2731" s="62">
        <v>22</v>
      </c>
      <c r="I2731" s="61">
        <v>45290</v>
      </c>
      <c r="J2731" s="66" t="s">
        <v>1364</v>
      </c>
      <c r="K2731" s="128">
        <v>31523</v>
      </c>
      <c r="L2731" s="129">
        <f t="shared" ca="1" si="42"/>
        <v>38.821917808219176</v>
      </c>
      <c r="M2731" s="122">
        <v>0</v>
      </c>
      <c r="N2731" s="122" t="s">
        <v>1371</v>
      </c>
      <c r="O2731" s="122" t="s">
        <v>7813</v>
      </c>
    </row>
    <row r="2732" spans="1:15" s="120" customFormat="1" ht="12" hidden="1">
      <c r="A2732" s="122">
        <v>2023</v>
      </c>
      <c r="B2732" s="58" t="s">
        <v>5192</v>
      </c>
      <c r="C2732" s="63">
        <v>1026556644</v>
      </c>
      <c r="D2732" s="65" t="s">
        <v>4260</v>
      </c>
      <c r="E2732" s="60" t="s">
        <v>739</v>
      </c>
      <c r="F2732" s="61">
        <v>45093</v>
      </c>
      <c r="G2732" s="62">
        <v>6</v>
      </c>
      <c r="H2732" s="62">
        <v>15</v>
      </c>
      <c r="I2732" s="61">
        <v>45290</v>
      </c>
      <c r="J2732" s="66" t="s">
        <v>1364</v>
      </c>
      <c r="K2732" s="128">
        <v>32291</v>
      </c>
      <c r="L2732" s="129">
        <f t="shared" ca="1" si="42"/>
        <v>36.717808219178082</v>
      </c>
      <c r="M2732" s="122">
        <v>0</v>
      </c>
      <c r="N2732" s="122" t="s">
        <v>1371</v>
      </c>
      <c r="O2732" s="122" t="s">
        <v>7813</v>
      </c>
    </row>
    <row r="2733" spans="1:15" s="120" customFormat="1" ht="12" hidden="1">
      <c r="A2733" s="122">
        <v>2023</v>
      </c>
      <c r="B2733" s="58" t="s">
        <v>5220</v>
      </c>
      <c r="C2733" s="63">
        <v>80085094</v>
      </c>
      <c r="D2733" s="65" t="s">
        <v>3866</v>
      </c>
      <c r="E2733" s="60" t="s">
        <v>739</v>
      </c>
      <c r="F2733" s="61">
        <v>45098</v>
      </c>
      <c r="G2733" s="62">
        <v>6</v>
      </c>
      <c r="H2733" s="62">
        <v>10</v>
      </c>
      <c r="I2733" s="61">
        <v>45290</v>
      </c>
      <c r="J2733" s="66" t="s">
        <v>1364</v>
      </c>
      <c r="K2733" s="128">
        <v>29387</v>
      </c>
      <c r="L2733" s="129">
        <f t="shared" ca="1" si="42"/>
        <v>44.673972602739724</v>
      </c>
      <c r="M2733" s="122">
        <v>0</v>
      </c>
      <c r="N2733" s="122" t="s">
        <v>1371</v>
      </c>
      <c r="O2733" s="122" t="s">
        <v>7813</v>
      </c>
    </row>
    <row r="2734" spans="1:15" s="120" customFormat="1" ht="12" hidden="1">
      <c r="A2734" s="122">
        <v>2023</v>
      </c>
      <c r="B2734" s="58" t="s">
        <v>5221</v>
      </c>
      <c r="C2734" s="63">
        <v>1144074347</v>
      </c>
      <c r="D2734" s="65" t="s">
        <v>3865</v>
      </c>
      <c r="E2734" s="60" t="s">
        <v>739</v>
      </c>
      <c r="F2734" s="61">
        <v>45098</v>
      </c>
      <c r="G2734" s="62">
        <v>6</v>
      </c>
      <c r="H2734" s="62">
        <v>10</v>
      </c>
      <c r="I2734" s="61">
        <v>45290</v>
      </c>
      <c r="J2734" s="66" t="s">
        <v>1364</v>
      </c>
      <c r="K2734" s="128">
        <v>34623</v>
      </c>
      <c r="L2734" s="129">
        <f t="shared" ca="1" si="42"/>
        <v>30.328767123287673</v>
      </c>
      <c r="M2734" s="122">
        <v>0</v>
      </c>
      <c r="N2734" s="122" t="s">
        <v>1371</v>
      </c>
      <c r="O2734" s="122" t="s">
        <v>7813</v>
      </c>
    </row>
    <row r="2735" spans="1:15" s="120" customFormat="1" ht="12" hidden="1">
      <c r="A2735" s="122">
        <v>2023</v>
      </c>
      <c r="B2735" s="58" t="s">
        <v>5225</v>
      </c>
      <c r="C2735" s="63">
        <v>51823004</v>
      </c>
      <c r="D2735" s="65" t="s">
        <v>4236</v>
      </c>
      <c r="E2735" s="60" t="s">
        <v>742</v>
      </c>
      <c r="F2735" s="61">
        <v>45100</v>
      </c>
      <c r="G2735" s="62">
        <v>6</v>
      </c>
      <c r="H2735" s="62">
        <v>8</v>
      </c>
      <c r="I2735" s="61">
        <v>45290</v>
      </c>
      <c r="J2735" s="66" t="s">
        <v>1364</v>
      </c>
      <c r="K2735" s="128">
        <v>23928</v>
      </c>
      <c r="L2735" s="129">
        <f t="shared" ca="1" si="42"/>
        <v>59.630136986301373</v>
      </c>
      <c r="M2735" s="122">
        <v>0</v>
      </c>
      <c r="N2735" s="122" t="s">
        <v>1371</v>
      </c>
      <c r="O2735" s="122" t="s">
        <v>7813</v>
      </c>
    </row>
    <row r="2736" spans="1:15" s="120" customFormat="1" ht="12" hidden="1">
      <c r="A2736" s="122">
        <v>2023</v>
      </c>
      <c r="B2736" s="58" t="s">
        <v>5226</v>
      </c>
      <c r="C2736" s="63">
        <v>1032376132</v>
      </c>
      <c r="D2736" s="65" t="s">
        <v>1095</v>
      </c>
      <c r="E2736" s="60" t="s">
        <v>739</v>
      </c>
      <c r="F2736" s="61">
        <v>45100</v>
      </c>
      <c r="G2736" s="62">
        <v>6</v>
      </c>
      <c r="H2736" s="62">
        <v>8</v>
      </c>
      <c r="I2736" s="61">
        <v>45290</v>
      </c>
      <c r="J2736" s="66" t="s">
        <v>1364</v>
      </c>
      <c r="K2736" s="128">
        <v>31710</v>
      </c>
      <c r="L2736" s="129">
        <f t="shared" ca="1" si="42"/>
        <v>38.30958904109589</v>
      </c>
      <c r="M2736" s="122">
        <v>0</v>
      </c>
      <c r="N2736" s="122" t="s">
        <v>1371</v>
      </c>
      <c r="O2736" s="122" t="s">
        <v>7813</v>
      </c>
    </row>
    <row r="2737" spans="1:15" s="120" customFormat="1" ht="12" hidden="1">
      <c r="A2737" s="122">
        <v>2023</v>
      </c>
      <c r="B2737" s="58" t="s">
        <v>5231</v>
      </c>
      <c r="C2737" s="63">
        <v>80213841</v>
      </c>
      <c r="D2737" s="65" t="s">
        <v>1268</v>
      </c>
      <c r="E2737" s="60" t="s">
        <v>739</v>
      </c>
      <c r="F2737" s="61">
        <v>45100</v>
      </c>
      <c r="G2737" s="62">
        <v>6</v>
      </c>
      <c r="H2737" s="62">
        <v>8</v>
      </c>
      <c r="I2737" s="61">
        <v>45290</v>
      </c>
      <c r="J2737" s="66" t="s">
        <v>1364</v>
      </c>
      <c r="K2737" s="128">
        <v>30815</v>
      </c>
      <c r="L2737" s="129">
        <f t="shared" ca="1" si="42"/>
        <v>40.761643835616439</v>
      </c>
      <c r="M2737" s="122">
        <v>0</v>
      </c>
      <c r="N2737" s="122" t="s">
        <v>1371</v>
      </c>
      <c r="O2737" s="122" t="s">
        <v>7813</v>
      </c>
    </row>
    <row r="2738" spans="1:15" s="120" customFormat="1" ht="12" hidden="1">
      <c r="A2738" s="122">
        <v>2023</v>
      </c>
      <c r="B2738" s="58" t="s">
        <v>4281</v>
      </c>
      <c r="C2738" s="63">
        <v>1019047566</v>
      </c>
      <c r="D2738" s="65" t="s">
        <v>4199</v>
      </c>
      <c r="E2738" s="60" t="s">
        <v>742</v>
      </c>
      <c r="F2738" s="61">
        <v>44937</v>
      </c>
      <c r="G2738" s="62">
        <v>11</v>
      </c>
      <c r="H2738" s="62">
        <v>20</v>
      </c>
      <c r="I2738" s="61">
        <v>45291</v>
      </c>
      <c r="J2738" s="66" t="s">
        <v>1364</v>
      </c>
      <c r="K2738" s="128">
        <v>33056</v>
      </c>
      <c r="L2738" s="129">
        <f t="shared" ca="1" si="42"/>
        <v>34.62191780821918</v>
      </c>
      <c r="M2738" s="122">
        <v>0</v>
      </c>
      <c r="N2738" s="122" t="s">
        <v>1371</v>
      </c>
      <c r="O2738" s="122" t="s">
        <v>7813</v>
      </c>
    </row>
    <row r="2739" spans="1:15" s="120" customFormat="1" ht="12" hidden="1">
      <c r="A2739" s="122">
        <v>2023</v>
      </c>
      <c r="B2739" s="58" t="s">
        <v>4296</v>
      </c>
      <c r="C2739" s="63">
        <v>80196477</v>
      </c>
      <c r="D2739" s="65" t="s">
        <v>5396</v>
      </c>
      <c r="E2739" s="60" t="s">
        <v>739</v>
      </c>
      <c r="F2739" s="61">
        <v>44952</v>
      </c>
      <c r="G2739" s="62">
        <v>11</v>
      </c>
      <c r="H2739" s="62">
        <v>5</v>
      </c>
      <c r="I2739" s="61">
        <v>45291</v>
      </c>
      <c r="J2739" s="66" t="s">
        <v>1364</v>
      </c>
      <c r="K2739" s="128">
        <v>30539</v>
      </c>
      <c r="L2739" s="129">
        <f t="shared" ca="1" si="42"/>
        <v>41.517808219178079</v>
      </c>
      <c r="M2739" s="122">
        <v>0</v>
      </c>
      <c r="N2739" s="122" t="s">
        <v>1371</v>
      </c>
      <c r="O2739" s="122" t="s">
        <v>7813</v>
      </c>
    </row>
    <row r="2740" spans="1:15" s="120" customFormat="1" ht="12" hidden="1">
      <c r="A2740" s="122">
        <v>2023</v>
      </c>
      <c r="B2740" s="58" t="s">
        <v>4302</v>
      </c>
      <c r="C2740" s="63">
        <v>1121841904</v>
      </c>
      <c r="D2740" s="65" t="s">
        <v>5397</v>
      </c>
      <c r="E2740" s="60" t="s">
        <v>739</v>
      </c>
      <c r="F2740" s="61">
        <v>44944</v>
      </c>
      <c r="G2740" s="62">
        <v>11</v>
      </c>
      <c r="H2740" s="62">
        <v>13</v>
      </c>
      <c r="I2740" s="61">
        <v>45291</v>
      </c>
      <c r="J2740" s="66" t="s">
        <v>1364</v>
      </c>
      <c r="K2740" s="128">
        <v>29265</v>
      </c>
      <c r="L2740" s="129">
        <f t="shared" ca="1" si="42"/>
        <v>45.008219178082193</v>
      </c>
      <c r="M2740" s="122">
        <v>0</v>
      </c>
      <c r="N2740" s="122" t="s">
        <v>1371</v>
      </c>
      <c r="O2740" s="122" t="s">
        <v>7813</v>
      </c>
    </row>
    <row r="2741" spans="1:15" s="120" customFormat="1" ht="12" hidden="1">
      <c r="A2741" s="122">
        <v>2023</v>
      </c>
      <c r="B2741" s="58" t="s">
        <v>4322</v>
      </c>
      <c r="C2741" s="63">
        <v>1020726464</v>
      </c>
      <c r="D2741" s="65" t="s">
        <v>5398</v>
      </c>
      <c r="E2741" s="60" t="s">
        <v>742</v>
      </c>
      <c r="F2741" s="61">
        <v>44949</v>
      </c>
      <c r="G2741" s="62">
        <v>11</v>
      </c>
      <c r="H2741" s="62">
        <v>8</v>
      </c>
      <c r="I2741" s="61">
        <v>45291</v>
      </c>
      <c r="J2741" s="66" t="s">
        <v>1364</v>
      </c>
      <c r="K2741" s="128">
        <v>32000</v>
      </c>
      <c r="L2741" s="129">
        <f t="shared" ca="1" si="42"/>
        <v>37.515068493150686</v>
      </c>
      <c r="M2741" s="122">
        <v>0</v>
      </c>
      <c r="N2741" s="122" t="s">
        <v>1371</v>
      </c>
      <c r="O2741" s="122" t="s">
        <v>7813</v>
      </c>
    </row>
    <row r="2742" spans="1:15" s="120" customFormat="1" ht="12" hidden="1">
      <c r="A2742" s="122">
        <v>2023</v>
      </c>
      <c r="B2742" s="58" t="s">
        <v>4382</v>
      </c>
      <c r="C2742" s="63">
        <v>1057589937</v>
      </c>
      <c r="D2742" s="65" t="s">
        <v>849</v>
      </c>
      <c r="E2742" s="60" t="s">
        <v>742</v>
      </c>
      <c r="F2742" s="61">
        <v>44951</v>
      </c>
      <c r="G2742" s="62">
        <v>11</v>
      </c>
      <c r="H2742" s="62">
        <v>6</v>
      </c>
      <c r="I2742" s="61">
        <v>45291</v>
      </c>
      <c r="J2742" s="66" t="s">
        <v>1364</v>
      </c>
      <c r="K2742" s="128">
        <v>33793</v>
      </c>
      <c r="L2742" s="129">
        <f t="shared" ca="1" si="42"/>
        <v>32.602739726027394</v>
      </c>
      <c r="M2742" s="122">
        <v>0</v>
      </c>
      <c r="N2742" s="122" t="s">
        <v>1371</v>
      </c>
      <c r="O2742" s="122" t="s">
        <v>7813</v>
      </c>
    </row>
    <row r="2743" spans="1:15" s="120" customFormat="1" ht="12" hidden="1">
      <c r="A2743" s="122">
        <v>2023</v>
      </c>
      <c r="B2743" s="58" t="s">
        <v>4383</v>
      </c>
      <c r="C2743" s="63">
        <v>1032473905</v>
      </c>
      <c r="D2743" s="65" t="s">
        <v>5414</v>
      </c>
      <c r="E2743" s="60" t="s">
        <v>739</v>
      </c>
      <c r="F2743" s="61">
        <v>44952</v>
      </c>
      <c r="G2743" s="62">
        <v>11</v>
      </c>
      <c r="H2743" s="62">
        <v>5</v>
      </c>
      <c r="I2743" s="61">
        <v>45291</v>
      </c>
      <c r="J2743" s="66" t="s">
        <v>1364</v>
      </c>
      <c r="K2743" s="128">
        <v>34909</v>
      </c>
      <c r="L2743" s="129">
        <f t="shared" ca="1" si="42"/>
        <v>29.545205479452054</v>
      </c>
      <c r="M2743" s="122">
        <v>0</v>
      </c>
      <c r="N2743" s="122" t="s">
        <v>1371</v>
      </c>
      <c r="O2743" s="122" t="s">
        <v>7813</v>
      </c>
    </row>
    <row r="2744" spans="1:15" s="120" customFormat="1" ht="12" hidden="1">
      <c r="A2744" s="122">
        <v>2023</v>
      </c>
      <c r="B2744" s="58" t="s">
        <v>4384</v>
      </c>
      <c r="C2744" s="63">
        <v>1018474282</v>
      </c>
      <c r="D2744" s="65" t="s">
        <v>4064</v>
      </c>
      <c r="E2744" s="60" t="s">
        <v>739</v>
      </c>
      <c r="F2744" s="61">
        <v>44958</v>
      </c>
      <c r="G2744" s="62">
        <v>11</v>
      </c>
      <c r="H2744" s="62">
        <v>0</v>
      </c>
      <c r="I2744" s="61">
        <v>45291</v>
      </c>
      <c r="J2744" s="66" t="s">
        <v>1364</v>
      </c>
      <c r="K2744" s="128">
        <v>34748</v>
      </c>
      <c r="L2744" s="129">
        <f t="shared" ca="1" si="42"/>
        <v>29.986301369863014</v>
      </c>
      <c r="M2744" s="122">
        <v>0</v>
      </c>
      <c r="N2744" s="122" t="s">
        <v>1371</v>
      </c>
      <c r="O2744" s="122" t="s">
        <v>7813</v>
      </c>
    </row>
    <row r="2745" spans="1:15" s="120" customFormat="1" ht="12" hidden="1">
      <c r="A2745" s="122">
        <v>2023</v>
      </c>
      <c r="B2745" s="58" t="s">
        <v>4385</v>
      </c>
      <c r="C2745" s="63">
        <v>1032410294</v>
      </c>
      <c r="D2745" s="65" t="s">
        <v>2507</v>
      </c>
      <c r="E2745" s="60" t="s">
        <v>739</v>
      </c>
      <c r="F2745" s="61">
        <v>44958</v>
      </c>
      <c r="G2745" s="62">
        <v>11</v>
      </c>
      <c r="H2745" s="62">
        <v>0</v>
      </c>
      <c r="I2745" s="61">
        <v>45291</v>
      </c>
      <c r="J2745" s="66" t="s">
        <v>1364</v>
      </c>
      <c r="K2745" s="128">
        <v>32223</v>
      </c>
      <c r="L2745" s="129">
        <f t="shared" ca="1" si="42"/>
        <v>36.904109589041099</v>
      </c>
      <c r="M2745" s="122">
        <v>0</v>
      </c>
      <c r="N2745" s="122" t="s">
        <v>1371</v>
      </c>
      <c r="O2745" s="122" t="s">
        <v>7813</v>
      </c>
    </row>
    <row r="2746" spans="1:15" s="120" customFormat="1" ht="12" hidden="1">
      <c r="A2746" s="122">
        <v>2023</v>
      </c>
      <c r="B2746" s="58" t="s">
        <v>4387</v>
      </c>
      <c r="C2746" s="63">
        <v>79905461</v>
      </c>
      <c r="D2746" s="65" t="s">
        <v>4056</v>
      </c>
      <c r="E2746" s="60" t="s">
        <v>739</v>
      </c>
      <c r="F2746" s="61">
        <v>44958</v>
      </c>
      <c r="G2746" s="62">
        <v>11</v>
      </c>
      <c r="H2746" s="62">
        <v>0</v>
      </c>
      <c r="I2746" s="61">
        <v>45291</v>
      </c>
      <c r="J2746" s="66" t="s">
        <v>1364</v>
      </c>
      <c r="K2746" s="128">
        <v>28029</v>
      </c>
      <c r="L2746" s="129">
        <f t="shared" ca="1" si="42"/>
        <v>48.394520547945206</v>
      </c>
      <c r="M2746" s="122">
        <v>0</v>
      </c>
      <c r="N2746" s="122" t="s">
        <v>1371</v>
      </c>
      <c r="O2746" s="122" t="s">
        <v>7813</v>
      </c>
    </row>
    <row r="2747" spans="1:15" s="120" customFormat="1" ht="12" hidden="1">
      <c r="A2747" s="122">
        <v>2023</v>
      </c>
      <c r="B2747" s="58" t="s">
        <v>4393</v>
      </c>
      <c r="C2747" s="63">
        <v>46455340</v>
      </c>
      <c r="D2747" s="65" t="s">
        <v>5415</v>
      </c>
      <c r="E2747" s="60" t="s">
        <v>742</v>
      </c>
      <c r="F2747" s="61">
        <v>44951</v>
      </c>
      <c r="G2747" s="62">
        <v>11</v>
      </c>
      <c r="H2747" s="62">
        <v>6</v>
      </c>
      <c r="I2747" s="61">
        <v>45291</v>
      </c>
      <c r="J2747" s="66" t="s">
        <v>1364</v>
      </c>
      <c r="K2747" s="128">
        <v>30444</v>
      </c>
      <c r="L2747" s="129">
        <f t="shared" ca="1" si="42"/>
        <v>41.778082191780825</v>
      </c>
      <c r="M2747" s="122">
        <v>0</v>
      </c>
      <c r="N2747" s="122" t="s">
        <v>1371</v>
      </c>
      <c r="O2747" s="122" t="s">
        <v>7813</v>
      </c>
    </row>
    <row r="2748" spans="1:15" s="120" customFormat="1" ht="12" hidden="1">
      <c r="A2748" s="122">
        <v>2023</v>
      </c>
      <c r="B2748" s="58" t="s">
        <v>4396</v>
      </c>
      <c r="C2748" s="63">
        <v>1019024448</v>
      </c>
      <c r="D2748" s="65" t="s">
        <v>3993</v>
      </c>
      <c r="E2748" s="60" t="s">
        <v>739</v>
      </c>
      <c r="F2748" s="61">
        <v>44951</v>
      </c>
      <c r="G2748" s="62">
        <v>11</v>
      </c>
      <c r="H2748" s="62">
        <v>6</v>
      </c>
      <c r="I2748" s="61">
        <v>45291</v>
      </c>
      <c r="J2748" s="66" t="s">
        <v>1364</v>
      </c>
      <c r="K2748" s="128">
        <v>32317</v>
      </c>
      <c r="L2748" s="129">
        <f t="shared" ca="1" si="42"/>
        <v>36.646575342465752</v>
      </c>
      <c r="M2748" s="122">
        <v>0</v>
      </c>
      <c r="N2748" s="122" t="s">
        <v>1371</v>
      </c>
      <c r="O2748" s="122" t="s">
        <v>7813</v>
      </c>
    </row>
    <row r="2749" spans="1:15" s="120" customFormat="1" ht="12" hidden="1">
      <c r="A2749" s="122">
        <v>2023</v>
      </c>
      <c r="B2749" s="58" t="s">
        <v>4397</v>
      </c>
      <c r="C2749" s="63">
        <v>79795088</v>
      </c>
      <c r="D2749" s="65" t="s">
        <v>3878</v>
      </c>
      <c r="E2749" s="60" t="s">
        <v>739</v>
      </c>
      <c r="F2749" s="61">
        <v>44958</v>
      </c>
      <c r="G2749" s="62">
        <v>11</v>
      </c>
      <c r="H2749" s="62">
        <v>0</v>
      </c>
      <c r="I2749" s="61">
        <v>45291</v>
      </c>
      <c r="J2749" s="66" t="s">
        <v>1364</v>
      </c>
      <c r="K2749" s="128">
        <v>28516</v>
      </c>
      <c r="L2749" s="129">
        <f t="shared" ca="1" si="42"/>
        <v>47.060273972602737</v>
      </c>
      <c r="M2749" s="122">
        <v>0</v>
      </c>
      <c r="N2749" s="122" t="s">
        <v>1371</v>
      </c>
      <c r="O2749" s="122" t="s">
        <v>7813</v>
      </c>
    </row>
    <row r="2750" spans="1:15" s="120" customFormat="1" ht="12" hidden="1">
      <c r="A2750" s="122">
        <v>2023</v>
      </c>
      <c r="B2750" s="58" t="s">
        <v>4399</v>
      </c>
      <c r="C2750" s="63">
        <v>32834734</v>
      </c>
      <c r="D2750" s="65" t="s">
        <v>1300</v>
      </c>
      <c r="E2750" s="60" t="s">
        <v>742</v>
      </c>
      <c r="F2750" s="61">
        <v>44958</v>
      </c>
      <c r="G2750" s="62">
        <v>11</v>
      </c>
      <c r="H2750" s="62">
        <v>0</v>
      </c>
      <c r="I2750" s="61">
        <v>45291</v>
      </c>
      <c r="J2750" s="66" t="s">
        <v>1364</v>
      </c>
      <c r="K2750" s="128">
        <v>29129</v>
      </c>
      <c r="L2750" s="129">
        <f t="shared" ca="1" si="42"/>
        <v>45.38082191780822</v>
      </c>
      <c r="M2750" s="122">
        <v>0</v>
      </c>
      <c r="N2750" s="122" t="s">
        <v>1371</v>
      </c>
      <c r="O2750" s="122" t="s">
        <v>7813</v>
      </c>
    </row>
    <row r="2751" spans="1:15" s="120" customFormat="1" ht="12" hidden="1">
      <c r="A2751" s="122">
        <v>2023</v>
      </c>
      <c r="B2751" s="58" t="s">
        <v>4401</v>
      </c>
      <c r="C2751" s="63">
        <v>80767685</v>
      </c>
      <c r="D2751" s="65" t="s">
        <v>2539</v>
      </c>
      <c r="E2751" s="60" t="s">
        <v>739</v>
      </c>
      <c r="F2751" s="61">
        <v>44953</v>
      </c>
      <c r="G2751" s="62">
        <v>11</v>
      </c>
      <c r="H2751" s="62">
        <v>4</v>
      </c>
      <c r="I2751" s="61">
        <v>45291</v>
      </c>
      <c r="J2751" s="66" t="s">
        <v>1364</v>
      </c>
      <c r="K2751" s="128">
        <v>30884</v>
      </c>
      <c r="L2751" s="129">
        <f t="shared" ca="1" si="42"/>
        <v>40.57260273972603</v>
      </c>
      <c r="M2751" s="122">
        <v>0</v>
      </c>
      <c r="N2751" s="122" t="s">
        <v>1371</v>
      </c>
      <c r="O2751" s="122" t="s">
        <v>7813</v>
      </c>
    </row>
    <row r="2752" spans="1:15" s="120" customFormat="1" ht="12" hidden="1">
      <c r="A2752" s="122">
        <v>2023</v>
      </c>
      <c r="B2752" s="58" t="s">
        <v>4402</v>
      </c>
      <c r="C2752" s="63">
        <v>1032411603</v>
      </c>
      <c r="D2752" s="65" t="s">
        <v>2442</v>
      </c>
      <c r="E2752" s="60" t="s">
        <v>742</v>
      </c>
      <c r="F2752" s="61">
        <v>44953</v>
      </c>
      <c r="G2752" s="62">
        <v>11</v>
      </c>
      <c r="H2752" s="62">
        <v>4</v>
      </c>
      <c r="I2752" s="61">
        <v>45291</v>
      </c>
      <c r="J2752" s="66" t="s">
        <v>1364</v>
      </c>
      <c r="K2752" s="128">
        <v>32247</v>
      </c>
      <c r="L2752" s="129">
        <f t="shared" ca="1" si="42"/>
        <v>36.838356164383562</v>
      </c>
      <c r="M2752" s="122">
        <v>0</v>
      </c>
      <c r="N2752" s="122" t="s">
        <v>1371</v>
      </c>
      <c r="O2752" s="122" t="s">
        <v>7813</v>
      </c>
    </row>
    <row r="2753" spans="1:15" s="120" customFormat="1" ht="12" hidden="1">
      <c r="A2753" s="122">
        <v>2023</v>
      </c>
      <c r="B2753" s="58" t="s">
        <v>4403</v>
      </c>
      <c r="C2753" s="63">
        <v>1090465004</v>
      </c>
      <c r="D2753" s="65" t="s">
        <v>5417</v>
      </c>
      <c r="E2753" s="60" t="s">
        <v>739</v>
      </c>
      <c r="F2753" s="61">
        <v>44953</v>
      </c>
      <c r="G2753" s="62">
        <v>11</v>
      </c>
      <c r="H2753" s="62">
        <v>4</v>
      </c>
      <c r="I2753" s="61">
        <v>45291</v>
      </c>
      <c r="J2753" s="66" t="s">
        <v>1364</v>
      </c>
      <c r="K2753" s="128">
        <v>34160</v>
      </c>
      <c r="L2753" s="129">
        <f t="shared" ca="1" si="42"/>
        <v>31.597260273972601</v>
      </c>
      <c r="M2753" s="122">
        <v>0</v>
      </c>
      <c r="N2753" s="122" t="s">
        <v>1371</v>
      </c>
      <c r="O2753" s="122" t="s">
        <v>7813</v>
      </c>
    </row>
    <row r="2754" spans="1:15" s="120" customFormat="1" ht="12" hidden="1">
      <c r="A2754" s="122">
        <v>2023</v>
      </c>
      <c r="B2754" s="58" t="s">
        <v>4405</v>
      </c>
      <c r="C2754" s="63">
        <v>1072647948</v>
      </c>
      <c r="D2754" s="65" t="s">
        <v>5418</v>
      </c>
      <c r="E2754" s="60" t="s">
        <v>739</v>
      </c>
      <c r="F2754" s="61">
        <v>44952</v>
      </c>
      <c r="G2754" s="62">
        <v>11</v>
      </c>
      <c r="H2754" s="62">
        <v>5</v>
      </c>
      <c r="I2754" s="61">
        <v>45291</v>
      </c>
      <c r="J2754" s="66" t="s">
        <v>1364</v>
      </c>
      <c r="K2754" s="128">
        <v>32142</v>
      </c>
      <c r="L2754" s="129">
        <f t="shared" ca="1" si="42"/>
        <v>37.126027397260273</v>
      </c>
      <c r="M2754" s="122">
        <v>0</v>
      </c>
      <c r="N2754" s="122" t="s">
        <v>1371</v>
      </c>
      <c r="O2754" s="122" t="s">
        <v>7813</v>
      </c>
    </row>
    <row r="2755" spans="1:15" s="120" customFormat="1" ht="12" hidden="1">
      <c r="A2755" s="122">
        <v>2023</v>
      </c>
      <c r="B2755" s="58" t="s">
        <v>4406</v>
      </c>
      <c r="C2755" s="63">
        <v>1120749314</v>
      </c>
      <c r="D2755" s="65" t="s">
        <v>1226</v>
      </c>
      <c r="E2755" s="60" t="s">
        <v>742</v>
      </c>
      <c r="F2755" s="61">
        <v>44958</v>
      </c>
      <c r="G2755" s="62">
        <v>11</v>
      </c>
      <c r="H2755" s="62">
        <v>0</v>
      </c>
      <c r="I2755" s="61">
        <v>45291</v>
      </c>
      <c r="J2755" s="66" t="s">
        <v>1364</v>
      </c>
      <c r="K2755" s="128">
        <v>34695</v>
      </c>
      <c r="L2755" s="129">
        <f t="shared" ref="L2755:L2818" ca="1" si="43">IFERROR((TODAY()-K2755)/365,"No Aplica")</f>
        <v>30.13150684931507</v>
      </c>
      <c r="M2755" s="122">
        <v>0</v>
      </c>
      <c r="N2755" s="122" t="s">
        <v>1371</v>
      </c>
      <c r="O2755" s="122" t="s">
        <v>7813</v>
      </c>
    </row>
    <row r="2756" spans="1:15" s="120" customFormat="1" ht="12" hidden="1">
      <c r="A2756" s="122">
        <v>2023</v>
      </c>
      <c r="B2756" s="58" t="s">
        <v>4409</v>
      </c>
      <c r="C2756" s="63">
        <v>1098719007</v>
      </c>
      <c r="D2756" s="65" t="s">
        <v>784</v>
      </c>
      <c r="E2756" s="60" t="s">
        <v>739</v>
      </c>
      <c r="F2756" s="61">
        <v>44953</v>
      </c>
      <c r="G2756" s="62">
        <v>11</v>
      </c>
      <c r="H2756" s="62">
        <v>4</v>
      </c>
      <c r="I2756" s="61">
        <v>45291</v>
      </c>
      <c r="J2756" s="66" t="s">
        <v>1364</v>
      </c>
      <c r="K2756" s="128">
        <v>33694</v>
      </c>
      <c r="L2756" s="129">
        <f t="shared" ca="1" si="43"/>
        <v>32.873972602739727</v>
      </c>
      <c r="M2756" s="122">
        <v>0</v>
      </c>
      <c r="N2756" s="122" t="s">
        <v>1371</v>
      </c>
      <c r="O2756" s="122" t="s">
        <v>7813</v>
      </c>
    </row>
    <row r="2757" spans="1:15" s="120" customFormat="1" ht="12" hidden="1">
      <c r="A2757" s="122">
        <v>2023</v>
      </c>
      <c r="B2757" s="58" t="s">
        <v>4412</v>
      </c>
      <c r="C2757" s="63">
        <v>79724475</v>
      </c>
      <c r="D2757" s="65" t="s">
        <v>2448</v>
      </c>
      <c r="E2757" s="60" t="s">
        <v>739</v>
      </c>
      <c r="F2757" s="61">
        <v>44958</v>
      </c>
      <c r="G2757" s="62">
        <v>11</v>
      </c>
      <c r="H2757" s="62">
        <v>0</v>
      </c>
      <c r="I2757" s="61">
        <v>45291</v>
      </c>
      <c r="J2757" s="66" t="s">
        <v>1364</v>
      </c>
      <c r="K2757" s="128">
        <v>29190</v>
      </c>
      <c r="L2757" s="129">
        <f t="shared" ca="1" si="43"/>
        <v>45.213698630136989</v>
      </c>
      <c r="M2757" s="122">
        <v>0</v>
      </c>
      <c r="N2757" s="122" t="s">
        <v>1371</v>
      </c>
      <c r="O2757" s="122" t="s">
        <v>7813</v>
      </c>
    </row>
    <row r="2758" spans="1:15" s="120" customFormat="1" ht="12" hidden="1">
      <c r="A2758" s="122">
        <v>2023</v>
      </c>
      <c r="B2758" s="58" t="s">
        <v>4413</v>
      </c>
      <c r="C2758" s="63">
        <v>52226898</v>
      </c>
      <c r="D2758" s="65" t="s">
        <v>1344</v>
      </c>
      <c r="E2758" s="60" t="s">
        <v>742</v>
      </c>
      <c r="F2758" s="61">
        <v>44952</v>
      </c>
      <c r="G2758" s="62">
        <v>11</v>
      </c>
      <c r="H2758" s="62">
        <v>5</v>
      </c>
      <c r="I2758" s="61">
        <v>45291</v>
      </c>
      <c r="J2758" s="66" t="s">
        <v>1364</v>
      </c>
      <c r="K2758" s="128">
        <v>27465</v>
      </c>
      <c r="L2758" s="129">
        <f t="shared" ca="1" si="43"/>
        <v>49.939726027397263</v>
      </c>
      <c r="M2758" s="122">
        <v>0</v>
      </c>
      <c r="N2758" s="122" t="s">
        <v>1371</v>
      </c>
      <c r="O2758" s="122" t="s">
        <v>7813</v>
      </c>
    </row>
    <row r="2759" spans="1:15" s="120" customFormat="1" ht="12" hidden="1">
      <c r="A2759" s="122">
        <v>2023</v>
      </c>
      <c r="B2759" s="58" t="s">
        <v>4418</v>
      </c>
      <c r="C2759" s="63">
        <v>1024474211</v>
      </c>
      <c r="D2759" s="65" t="s">
        <v>5419</v>
      </c>
      <c r="E2759" s="60" t="s">
        <v>742</v>
      </c>
      <c r="F2759" s="61">
        <v>44956</v>
      </c>
      <c r="G2759" s="62">
        <v>11</v>
      </c>
      <c r="H2759" s="62">
        <v>1</v>
      </c>
      <c r="I2759" s="61">
        <v>45291</v>
      </c>
      <c r="J2759" s="66" t="s">
        <v>1364</v>
      </c>
      <c r="K2759" s="128">
        <v>31929</v>
      </c>
      <c r="L2759" s="129">
        <f t="shared" ca="1" si="43"/>
        <v>37.709589041095889</v>
      </c>
      <c r="M2759" s="122">
        <v>0</v>
      </c>
      <c r="N2759" s="122" t="s">
        <v>1371</v>
      </c>
      <c r="O2759" s="122" t="s">
        <v>7813</v>
      </c>
    </row>
    <row r="2760" spans="1:15" s="120" customFormat="1" ht="12" hidden="1">
      <c r="A2760" s="122">
        <v>2023</v>
      </c>
      <c r="B2760" s="58" t="s">
        <v>4425</v>
      </c>
      <c r="C2760" s="63">
        <v>1024555736</v>
      </c>
      <c r="D2760" s="65" t="s">
        <v>5420</v>
      </c>
      <c r="E2760" s="60" t="s">
        <v>742</v>
      </c>
      <c r="F2760" s="61">
        <v>44956</v>
      </c>
      <c r="G2760" s="62">
        <v>11</v>
      </c>
      <c r="H2760" s="62">
        <v>1</v>
      </c>
      <c r="I2760" s="61">
        <v>45291</v>
      </c>
      <c r="J2760" s="66" t="s">
        <v>1364</v>
      </c>
      <c r="K2760" s="128">
        <v>34549</v>
      </c>
      <c r="L2760" s="129">
        <f t="shared" ca="1" si="43"/>
        <v>30.531506849315068</v>
      </c>
      <c r="M2760" s="122">
        <v>0</v>
      </c>
      <c r="N2760" s="122" t="s">
        <v>1371</v>
      </c>
      <c r="O2760" s="122" t="s">
        <v>7813</v>
      </c>
    </row>
    <row r="2761" spans="1:15" s="120" customFormat="1" ht="12" hidden="1">
      <c r="A2761" s="122">
        <v>2023</v>
      </c>
      <c r="B2761" s="58" t="s">
        <v>4428</v>
      </c>
      <c r="C2761" s="63">
        <v>53032886</v>
      </c>
      <c r="D2761" s="65" t="s">
        <v>1161</v>
      </c>
      <c r="E2761" s="60" t="s">
        <v>742</v>
      </c>
      <c r="F2761" s="61">
        <v>44953</v>
      </c>
      <c r="G2761" s="62">
        <v>11</v>
      </c>
      <c r="H2761" s="62">
        <v>4</v>
      </c>
      <c r="I2761" s="61">
        <v>45291</v>
      </c>
      <c r="J2761" s="66" t="s">
        <v>1364</v>
      </c>
      <c r="K2761" s="128">
        <v>31448</v>
      </c>
      <c r="L2761" s="129">
        <f t="shared" ca="1" si="43"/>
        <v>39.027397260273972</v>
      </c>
      <c r="M2761" s="122">
        <v>0</v>
      </c>
      <c r="N2761" s="122" t="s">
        <v>1371</v>
      </c>
      <c r="O2761" s="122" t="s">
        <v>7813</v>
      </c>
    </row>
    <row r="2762" spans="1:15" s="120" customFormat="1" ht="12" hidden="1">
      <c r="A2762" s="122">
        <v>2023</v>
      </c>
      <c r="B2762" s="58" t="s">
        <v>4432</v>
      </c>
      <c r="C2762" s="63">
        <v>13171382</v>
      </c>
      <c r="D2762" s="65" t="s">
        <v>2393</v>
      </c>
      <c r="E2762" s="60" t="s">
        <v>739</v>
      </c>
      <c r="F2762" s="61">
        <v>44952</v>
      </c>
      <c r="G2762" s="62">
        <v>11</v>
      </c>
      <c r="H2762" s="62">
        <v>5</v>
      </c>
      <c r="I2762" s="61">
        <v>45291</v>
      </c>
      <c r="J2762" s="66" t="s">
        <v>1364</v>
      </c>
      <c r="K2762" s="128">
        <v>23581</v>
      </c>
      <c r="L2762" s="129">
        <f t="shared" ca="1" si="43"/>
        <v>60.580821917808223</v>
      </c>
      <c r="M2762" s="122">
        <v>0</v>
      </c>
      <c r="N2762" s="122" t="s">
        <v>1371</v>
      </c>
      <c r="O2762" s="122" t="s">
        <v>7813</v>
      </c>
    </row>
    <row r="2763" spans="1:15" s="120" customFormat="1" ht="12" hidden="1">
      <c r="A2763" s="122">
        <v>2023</v>
      </c>
      <c r="B2763" s="58" t="s">
        <v>4435</v>
      </c>
      <c r="C2763" s="63">
        <v>52515314</v>
      </c>
      <c r="D2763" s="65" t="s">
        <v>1056</v>
      </c>
      <c r="E2763" s="60" t="s">
        <v>742</v>
      </c>
      <c r="F2763" s="61">
        <v>44953</v>
      </c>
      <c r="G2763" s="62">
        <v>11</v>
      </c>
      <c r="H2763" s="62">
        <v>4</v>
      </c>
      <c r="I2763" s="61">
        <v>45291</v>
      </c>
      <c r="J2763" s="66" t="s">
        <v>1364</v>
      </c>
      <c r="K2763" s="128">
        <v>29182</v>
      </c>
      <c r="L2763" s="129">
        <f t="shared" ca="1" si="43"/>
        <v>45.235616438356168</v>
      </c>
      <c r="M2763" s="122">
        <v>0</v>
      </c>
      <c r="N2763" s="122" t="s">
        <v>1371</v>
      </c>
      <c r="O2763" s="122" t="s">
        <v>7813</v>
      </c>
    </row>
    <row r="2764" spans="1:15" s="120" customFormat="1" ht="12" hidden="1">
      <c r="A2764" s="122">
        <v>2023</v>
      </c>
      <c r="B2764" s="58" t="s">
        <v>4440</v>
      </c>
      <c r="C2764" s="63">
        <v>1094946952</v>
      </c>
      <c r="D2764" s="65" t="s">
        <v>5422</v>
      </c>
      <c r="E2764" s="60" t="s">
        <v>742</v>
      </c>
      <c r="F2764" s="61">
        <v>44953</v>
      </c>
      <c r="G2764" s="62">
        <v>11</v>
      </c>
      <c r="H2764" s="62">
        <v>4</v>
      </c>
      <c r="I2764" s="61">
        <v>45291</v>
      </c>
      <c r="J2764" s="66" t="s">
        <v>1364</v>
      </c>
      <c r="K2764" s="128">
        <v>34688</v>
      </c>
      <c r="L2764" s="129">
        <f t="shared" ca="1" si="43"/>
        <v>30.150684931506849</v>
      </c>
      <c r="M2764" s="122">
        <v>0</v>
      </c>
      <c r="N2764" s="122" t="s">
        <v>1371</v>
      </c>
      <c r="O2764" s="122" t="s">
        <v>7813</v>
      </c>
    </row>
    <row r="2765" spans="1:15" s="120" customFormat="1" ht="12" hidden="1">
      <c r="A2765" s="122">
        <v>2023</v>
      </c>
      <c r="B2765" s="58" t="s">
        <v>4441</v>
      </c>
      <c r="C2765" s="63">
        <v>91109235</v>
      </c>
      <c r="D2765" s="65" t="s">
        <v>3864</v>
      </c>
      <c r="E2765" s="60" t="s">
        <v>739</v>
      </c>
      <c r="F2765" s="61">
        <v>44958</v>
      </c>
      <c r="G2765" s="62">
        <v>11</v>
      </c>
      <c r="H2765" s="62">
        <v>0</v>
      </c>
      <c r="I2765" s="61">
        <v>45291</v>
      </c>
      <c r="J2765" s="66" t="s">
        <v>1364</v>
      </c>
      <c r="K2765" s="128">
        <v>28437</v>
      </c>
      <c r="L2765" s="129">
        <f t="shared" ca="1" si="43"/>
        <v>47.276712328767125</v>
      </c>
      <c r="M2765" s="122">
        <v>0</v>
      </c>
      <c r="N2765" s="122" t="s">
        <v>1371</v>
      </c>
      <c r="O2765" s="122" t="s">
        <v>7813</v>
      </c>
    </row>
    <row r="2766" spans="1:15" s="120" customFormat="1" ht="12" hidden="1">
      <c r="A2766" s="122">
        <v>2023</v>
      </c>
      <c r="B2766" s="58" t="s">
        <v>4444</v>
      </c>
      <c r="C2766" s="63">
        <v>1032455982</v>
      </c>
      <c r="D2766" s="65" t="s">
        <v>2583</v>
      </c>
      <c r="E2766" s="60" t="s">
        <v>742</v>
      </c>
      <c r="F2766" s="61">
        <v>44956</v>
      </c>
      <c r="G2766" s="62">
        <v>11</v>
      </c>
      <c r="H2766" s="62">
        <v>1</v>
      </c>
      <c r="I2766" s="61">
        <v>45291</v>
      </c>
      <c r="J2766" s="66" t="s">
        <v>1364</v>
      </c>
      <c r="K2766" s="128">
        <v>34012</v>
      </c>
      <c r="L2766" s="129">
        <f t="shared" ca="1" si="43"/>
        <v>32.0027397260274</v>
      </c>
      <c r="M2766" s="122">
        <v>0</v>
      </c>
      <c r="N2766" s="122" t="s">
        <v>1371</v>
      </c>
      <c r="O2766" s="122" t="s">
        <v>7813</v>
      </c>
    </row>
    <row r="2767" spans="1:15" s="120" customFormat="1" ht="12" hidden="1">
      <c r="A2767" s="122">
        <v>2023</v>
      </c>
      <c r="B2767" s="58" t="s">
        <v>4465</v>
      </c>
      <c r="C2767" s="63">
        <v>1013664031</v>
      </c>
      <c r="D2767" s="65" t="s">
        <v>3934</v>
      </c>
      <c r="E2767" s="60" t="s">
        <v>742</v>
      </c>
      <c r="F2767" s="61">
        <v>44956</v>
      </c>
      <c r="G2767" s="62">
        <v>10</v>
      </c>
      <c r="H2767" s="62">
        <v>22</v>
      </c>
      <c r="I2767" s="61">
        <v>45291</v>
      </c>
      <c r="J2767" s="66" t="s">
        <v>1364</v>
      </c>
      <c r="K2767" s="128">
        <v>35061</v>
      </c>
      <c r="L2767" s="129">
        <f t="shared" ca="1" si="43"/>
        <v>29.12876712328767</v>
      </c>
      <c r="M2767" s="122">
        <v>0</v>
      </c>
      <c r="N2767" s="122" t="s">
        <v>1371</v>
      </c>
      <c r="O2767" s="122" t="s">
        <v>7813</v>
      </c>
    </row>
    <row r="2768" spans="1:15" s="120" customFormat="1" ht="12" hidden="1">
      <c r="A2768" s="122">
        <v>2023</v>
      </c>
      <c r="B2768" s="58" t="s">
        <v>4467</v>
      </c>
      <c r="C2768" s="63">
        <v>1032419724</v>
      </c>
      <c r="D2768" s="65" t="s">
        <v>1029</v>
      </c>
      <c r="E2768" s="60" t="s">
        <v>742</v>
      </c>
      <c r="F2768" s="61">
        <v>44958</v>
      </c>
      <c r="G2768" s="62">
        <v>11</v>
      </c>
      <c r="H2768" s="62">
        <v>0</v>
      </c>
      <c r="I2768" s="61">
        <v>45291</v>
      </c>
      <c r="J2768" s="66" t="s">
        <v>1364</v>
      </c>
      <c r="K2768" s="128">
        <v>32391</v>
      </c>
      <c r="L2768" s="129">
        <f t="shared" ca="1" si="43"/>
        <v>36.443835616438356</v>
      </c>
      <c r="M2768" s="122">
        <v>0</v>
      </c>
      <c r="N2768" s="122" t="s">
        <v>1371</v>
      </c>
      <c r="O2768" s="122" t="s">
        <v>7813</v>
      </c>
    </row>
    <row r="2769" spans="1:15" s="120" customFormat="1" ht="12" hidden="1">
      <c r="A2769" s="122">
        <v>2023</v>
      </c>
      <c r="B2769" s="58" t="s">
        <v>4468</v>
      </c>
      <c r="C2769" s="63">
        <v>1000791913</v>
      </c>
      <c r="D2769" s="65" t="s">
        <v>5425</v>
      </c>
      <c r="E2769" s="60" t="s">
        <v>742</v>
      </c>
      <c r="F2769" s="61">
        <v>44956</v>
      </c>
      <c r="G2769" s="62">
        <v>11</v>
      </c>
      <c r="H2769" s="62">
        <v>1</v>
      </c>
      <c r="I2769" s="61">
        <v>45291</v>
      </c>
      <c r="J2769" s="66" t="s">
        <v>1364</v>
      </c>
      <c r="K2769" s="128">
        <v>36642</v>
      </c>
      <c r="L2769" s="129">
        <f t="shared" ca="1" si="43"/>
        <v>24.797260273972604</v>
      </c>
      <c r="M2769" s="122">
        <v>0</v>
      </c>
      <c r="N2769" s="122" t="s">
        <v>1371</v>
      </c>
      <c r="O2769" s="122" t="s">
        <v>7813</v>
      </c>
    </row>
    <row r="2770" spans="1:15" s="120" customFormat="1" ht="12" hidden="1">
      <c r="A2770" s="122">
        <v>2023</v>
      </c>
      <c r="B2770" s="58" t="s">
        <v>4470</v>
      </c>
      <c r="C2770" s="63">
        <v>1018424460</v>
      </c>
      <c r="D2770" s="65" t="s">
        <v>2541</v>
      </c>
      <c r="E2770" s="60" t="s">
        <v>742</v>
      </c>
      <c r="F2770" s="61">
        <v>44958</v>
      </c>
      <c r="G2770" s="62">
        <v>10</v>
      </c>
      <c r="H2770" s="62">
        <v>24</v>
      </c>
      <c r="I2770" s="61">
        <v>45291</v>
      </c>
      <c r="J2770" s="66" t="s">
        <v>1364</v>
      </c>
      <c r="K2770" s="128">
        <v>32615</v>
      </c>
      <c r="L2770" s="129">
        <f t="shared" ca="1" si="43"/>
        <v>35.830136986301369</v>
      </c>
      <c r="M2770" s="122">
        <v>0</v>
      </c>
      <c r="N2770" s="122" t="s">
        <v>1371</v>
      </c>
      <c r="O2770" s="122" t="s">
        <v>7813</v>
      </c>
    </row>
    <row r="2771" spans="1:15" s="120" customFormat="1" ht="12" hidden="1">
      <c r="A2771" s="122">
        <v>2023</v>
      </c>
      <c r="B2771" s="58" t="s">
        <v>4471</v>
      </c>
      <c r="C2771" s="63">
        <v>1073165323</v>
      </c>
      <c r="D2771" s="65" t="s">
        <v>1023</v>
      </c>
      <c r="E2771" s="60" t="s">
        <v>739</v>
      </c>
      <c r="F2771" s="61">
        <v>44958</v>
      </c>
      <c r="G2771" s="62">
        <v>11</v>
      </c>
      <c r="H2771" s="62">
        <v>0</v>
      </c>
      <c r="I2771" s="61">
        <v>45291</v>
      </c>
      <c r="J2771" s="66" t="s">
        <v>1364</v>
      </c>
      <c r="K2771" s="128">
        <v>34236</v>
      </c>
      <c r="L2771" s="129">
        <f t="shared" ca="1" si="43"/>
        <v>31.389041095890413</v>
      </c>
      <c r="M2771" s="122">
        <v>0</v>
      </c>
      <c r="N2771" s="122" t="s">
        <v>1371</v>
      </c>
      <c r="O2771" s="122" t="s">
        <v>7813</v>
      </c>
    </row>
    <row r="2772" spans="1:15" s="120" customFormat="1" ht="12" hidden="1">
      <c r="A2772" s="122">
        <v>2023</v>
      </c>
      <c r="B2772" s="58" t="s">
        <v>4477</v>
      </c>
      <c r="C2772" s="63">
        <v>1024479892</v>
      </c>
      <c r="D2772" s="65" t="s">
        <v>960</v>
      </c>
      <c r="E2772" s="60" t="s">
        <v>739</v>
      </c>
      <c r="F2772" s="61">
        <v>44958</v>
      </c>
      <c r="G2772" s="62">
        <v>11</v>
      </c>
      <c r="H2772" s="62">
        <v>0</v>
      </c>
      <c r="I2772" s="61">
        <v>45291</v>
      </c>
      <c r="J2772" s="66" t="s">
        <v>1364</v>
      </c>
      <c r="K2772" s="128">
        <v>32232</v>
      </c>
      <c r="L2772" s="129">
        <f t="shared" ca="1" si="43"/>
        <v>36.87945205479452</v>
      </c>
      <c r="M2772" s="122">
        <v>0</v>
      </c>
      <c r="N2772" s="122" t="s">
        <v>1371</v>
      </c>
      <c r="O2772" s="122" t="s">
        <v>7813</v>
      </c>
    </row>
    <row r="2773" spans="1:15" s="120" customFormat="1" ht="12" hidden="1">
      <c r="A2773" s="122">
        <v>2023</v>
      </c>
      <c r="B2773" s="58" t="s">
        <v>4485</v>
      </c>
      <c r="C2773" s="63">
        <v>1018435231</v>
      </c>
      <c r="D2773" s="65" t="s">
        <v>749</v>
      </c>
      <c r="E2773" s="60" t="s">
        <v>742</v>
      </c>
      <c r="F2773" s="61">
        <v>44958</v>
      </c>
      <c r="G2773" s="62">
        <v>11</v>
      </c>
      <c r="H2773" s="62">
        <v>0</v>
      </c>
      <c r="I2773" s="61">
        <v>45291</v>
      </c>
      <c r="J2773" s="66" t="s">
        <v>1364</v>
      </c>
      <c r="K2773" s="128">
        <v>33019</v>
      </c>
      <c r="L2773" s="129">
        <f t="shared" ca="1" si="43"/>
        <v>34.723287671232875</v>
      </c>
      <c r="M2773" s="122">
        <v>0</v>
      </c>
      <c r="N2773" s="122" t="s">
        <v>1371</v>
      </c>
      <c r="O2773" s="122" t="s">
        <v>7813</v>
      </c>
    </row>
    <row r="2774" spans="1:15" s="120" customFormat="1" ht="12" hidden="1">
      <c r="A2774" s="122">
        <v>2023</v>
      </c>
      <c r="B2774" s="58" t="s">
        <v>4486</v>
      </c>
      <c r="C2774" s="63">
        <v>52414125</v>
      </c>
      <c r="D2774" s="65" t="s">
        <v>4094</v>
      </c>
      <c r="E2774" s="60" t="s">
        <v>742</v>
      </c>
      <c r="F2774" s="61">
        <v>44958</v>
      </c>
      <c r="G2774" s="62">
        <v>11</v>
      </c>
      <c r="H2774" s="62">
        <v>0</v>
      </c>
      <c r="I2774" s="61">
        <v>45291</v>
      </c>
      <c r="J2774" s="66" t="s">
        <v>1364</v>
      </c>
      <c r="K2774" s="128">
        <v>27978</v>
      </c>
      <c r="L2774" s="129">
        <f t="shared" ca="1" si="43"/>
        <v>48.534246575342465</v>
      </c>
      <c r="M2774" s="122">
        <v>0</v>
      </c>
      <c r="N2774" s="122" t="s">
        <v>1371</v>
      </c>
      <c r="O2774" s="122" t="s">
        <v>7813</v>
      </c>
    </row>
    <row r="2775" spans="1:15" s="120" customFormat="1" ht="12" hidden="1">
      <c r="A2775" s="122">
        <v>2023</v>
      </c>
      <c r="B2775" s="58" t="s">
        <v>4490</v>
      </c>
      <c r="C2775" s="63">
        <v>79748434</v>
      </c>
      <c r="D2775" s="65" t="s">
        <v>2557</v>
      </c>
      <c r="E2775" s="60" t="s">
        <v>739</v>
      </c>
      <c r="F2775" s="61">
        <v>44958</v>
      </c>
      <c r="G2775" s="62">
        <v>11</v>
      </c>
      <c r="H2775" s="62">
        <v>0</v>
      </c>
      <c r="I2775" s="61">
        <v>45291</v>
      </c>
      <c r="J2775" s="66" t="s">
        <v>1365</v>
      </c>
      <c r="K2775" s="128">
        <v>28509</v>
      </c>
      <c r="L2775" s="129">
        <f t="shared" ca="1" si="43"/>
        <v>47.079452054794523</v>
      </c>
      <c r="M2775" s="122">
        <v>0</v>
      </c>
      <c r="N2775" s="122" t="s">
        <v>1371</v>
      </c>
      <c r="O2775" s="122" t="s">
        <v>7813</v>
      </c>
    </row>
    <row r="2776" spans="1:15" s="120" customFormat="1" ht="12" hidden="1">
      <c r="A2776" s="122">
        <v>2023</v>
      </c>
      <c r="B2776" s="58" t="s">
        <v>4494</v>
      </c>
      <c r="C2776" s="63">
        <v>1110579667</v>
      </c>
      <c r="D2776" s="65" t="s">
        <v>5428</v>
      </c>
      <c r="E2776" s="60" t="s">
        <v>742</v>
      </c>
      <c r="F2776" s="61">
        <v>44958</v>
      </c>
      <c r="G2776" s="62">
        <v>11</v>
      </c>
      <c r="H2776" s="62">
        <v>0</v>
      </c>
      <c r="I2776" s="61">
        <v>45291</v>
      </c>
      <c r="J2776" s="66" t="s">
        <v>1364</v>
      </c>
      <c r="K2776" s="128">
        <v>35466</v>
      </c>
      <c r="L2776" s="129">
        <f t="shared" ca="1" si="43"/>
        <v>28.019178082191782</v>
      </c>
      <c r="M2776" s="122">
        <v>0</v>
      </c>
      <c r="N2776" s="122" t="s">
        <v>1371</v>
      </c>
      <c r="O2776" s="122" t="s">
        <v>7813</v>
      </c>
    </row>
    <row r="2777" spans="1:15" s="120" customFormat="1" ht="12" hidden="1">
      <c r="A2777" s="122">
        <v>2023</v>
      </c>
      <c r="B2777" s="58" t="s">
        <v>4495</v>
      </c>
      <c r="C2777" s="63">
        <v>1032437830</v>
      </c>
      <c r="D2777" s="65" t="s">
        <v>1139</v>
      </c>
      <c r="E2777" s="60" t="s">
        <v>742</v>
      </c>
      <c r="F2777" s="61">
        <v>44958</v>
      </c>
      <c r="G2777" s="62">
        <v>11</v>
      </c>
      <c r="H2777" s="62">
        <v>0</v>
      </c>
      <c r="I2777" s="61">
        <v>45291</v>
      </c>
      <c r="J2777" s="66" t="s">
        <v>1364</v>
      </c>
      <c r="K2777" s="128">
        <v>33062</v>
      </c>
      <c r="L2777" s="129">
        <f t="shared" ca="1" si="43"/>
        <v>34.605479452054794</v>
      </c>
      <c r="M2777" s="122">
        <v>0</v>
      </c>
      <c r="N2777" s="122" t="s">
        <v>1371</v>
      </c>
      <c r="O2777" s="122" t="s">
        <v>7813</v>
      </c>
    </row>
    <row r="2778" spans="1:15" s="120" customFormat="1" ht="12" hidden="1">
      <c r="A2778" s="122">
        <v>2023</v>
      </c>
      <c r="B2778" s="58" t="s">
        <v>4499</v>
      </c>
      <c r="C2778" s="63">
        <v>19340067</v>
      </c>
      <c r="D2778" s="65" t="s">
        <v>5429</v>
      </c>
      <c r="E2778" s="60" t="s">
        <v>739</v>
      </c>
      <c r="F2778" s="61">
        <v>44958</v>
      </c>
      <c r="G2778" s="62">
        <v>11</v>
      </c>
      <c r="H2778" s="62">
        <v>0</v>
      </c>
      <c r="I2778" s="61">
        <v>45291</v>
      </c>
      <c r="J2778" s="66" t="s">
        <v>1364</v>
      </c>
      <c r="K2778" s="128">
        <v>21515</v>
      </c>
      <c r="L2778" s="129">
        <f t="shared" ca="1" si="43"/>
        <v>66.241095890410961</v>
      </c>
      <c r="M2778" s="122">
        <v>0</v>
      </c>
      <c r="N2778" s="122" t="s">
        <v>1371</v>
      </c>
      <c r="O2778" s="122" t="s">
        <v>7813</v>
      </c>
    </row>
    <row r="2779" spans="1:15" s="120" customFormat="1" ht="12" hidden="1">
      <c r="A2779" s="122">
        <v>2023</v>
      </c>
      <c r="B2779" s="58" t="s">
        <v>4500</v>
      </c>
      <c r="C2779" s="63">
        <v>52764157</v>
      </c>
      <c r="D2779" s="65" t="s">
        <v>4004</v>
      </c>
      <c r="E2779" s="60" t="s">
        <v>742</v>
      </c>
      <c r="F2779" s="61">
        <v>44958</v>
      </c>
      <c r="G2779" s="62">
        <v>11</v>
      </c>
      <c r="H2779" s="62">
        <v>0</v>
      </c>
      <c r="I2779" s="61">
        <v>45291</v>
      </c>
      <c r="J2779" s="66" t="s">
        <v>1364</v>
      </c>
      <c r="K2779" s="128">
        <v>29104</v>
      </c>
      <c r="L2779" s="129">
        <f t="shared" ca="1" si="43"/>
        <v>45.449315068493149</v>
      </c>
      <c r="M2779" s="122">
        <v>0</v>
      </c>
      <c r="N2779" s="122" t="s">
        <v>1371</v>
      </c>
      <c r="O2779" s="122" t="s">
        <v>7813</v>
      </c>
    </row>
    <row r="2780" spans="1:15" s="120" customFormat="1" ht="12" hidden="1">
      <c r="A2780" s="122">
        <v>2023</v>
      </c>
      <c r="B2780" s="58" t="s">
        <v>4506</v>
      </c>
      <c r="C2780" s="63">
        <v>32180691</v>
      </c>
      <c r="D2780" s="65" t="s">
        <v>2311</v>
      </c>
      <c r="E2780" s="60" t="s">
        <v>742</v>
      </c>
      <c r="F2780" s="61">
        <v>44963</v>
      </c>
      <c r="G2780" s="62">
        <v>10</v>
      </c>
      <c r="H2780" s="62">
        <v>25</v>
      </c>
      <c r="I2780" s="61">
        <v>45291</v>
      </c>
      <c r="J2780" s="66" t="s">
        <v>1365</v>
      </c>
      <c r="K2780" s="128">
        <v>28706</v>
      </c>
      <c r="L2780" s="129">
        <f t="shared" ca="1" si="43"/>
        <v>46.539726027397258</v>
      </c>
      <c r="M2780" s="122">
        <v>0</v>
      </c>
      <c r="N2780" s="122" t="s">
        <v>1371</v>
      </c>
      <c r="O2780" s="122" t="s">
        <v>7813</v>
      </c>
    </row>
    <row r="2781" spans="1:15" s="120" customFormat="1" ht="12" hidden="1">
      <c r="A2781" s="122">
        <v>2023</v>
      </c>
      <c r="B2781" s="58" t="s">
        <v>4519</v>
      </c>
      <c r="C2781" s="63">
        <v>79328182</v>
      </c>
      <c r="D2781" s="65" t="s">
        <v>961</v>
      </c>
      <c r="E2781" s="60" t="s">
        <v>739</v>
      </c>
      <c r="F2781" s="61">
        <v>44960</v>
      </c>
      <c r="G2781" s="62">
        <v>10</v>
      </c>
      <c r="H2781" s="62">
        <v>28</v>
      </c>
      <c r="I2781" s="61">
        <v>45291</v>
      </c>
      <c r="J2781" s="66" t="s">
        <v>1364</v>
      </c>
      <c r="K2781" s="128">
        <v>23727</v>
      </c>
      <c r="L2781" s="129">
        <f t="shared" ca="1" si="43"/>
        <v>60.180821917808217</v>
      </c>
      <c r="M2781" s="122">
        <v>0</v>
      </c>
      <c r="N2781" s="122" t="s">
        <v>1371</v>
      </c>
      <c r="O2781" s="122" t="s">
        <v>7813</v>
      </c>
    </row>
    <row r="2782" spans="1:15" s="120" customFormat="1" ht="12" hidden="1">
      <c r="A2782" s="122">
        <v>2023</v>
      </c>
      <c r="B2782" s="58" t="s">
        <v>4522</v>
      </c>
      <c r="C2782" s="63">
        <v>20892364</v>
      </c>
      <c r="D2782" s="65" t="s">
        <v>1036</v>
      </c>
      <c r="E2782" s="60" t="s">
        <v>742</v>
      </c>
      <c r="F2782" s="61">
        <v>44958</v>
      </c>
      <c r="G2782" s="62">
        <v>11</v>
      </c>
      <c r="H2782" s="62">
        <v>0</v>
      </c>
      <c r="I2782" s="61">
        <v>45291</v>
      </c>
      <c r="J2782" s="66" t="s">
        <v>1364</v>
      </c>
      <c r="K2782" s="128">
        <v>30405</v>
      </c>
      <c r="L2782" s="129">
        <f t="shared" ca="1" si="43"/>
        <v>41.884931506849313</v>
      </c>
      <c r="M2782" s="122">
        <v>0</v>
      </c>
      <c r="N2782" s="122" t="s">
        <v>1371</v>
      </c>
      <c r="O2782" s="122" t="s">
        <v>7813</v>
      </c>
    </row>
    <row r="2783" spans="1:15" s="120" customFormat="1" ht="12" hidden="1">
      <c r="A2783" s="122">
        <v>2023</v>
      </c>
      <c r="B2783" s="58" t="s">
        <v>4538</v>
      </c>
      <c r="C2783" s="63">
        <v>1019101567</v>
      </c>
      <c r="D2783" s="65" t="s">
        <v>3989</v>
      </c>
      <c r="E2783" s="60" t="s">
        <v>742</v>
      </c>
      <c r="F2783" s="61">
        <v>44959</v>
      </c>
      <c r="G2783" s="62">
        <v>10</v>
      </c>
      <c r="H2783" s="62">
        <v>29</v>
      </c>
      <c r="I2783" s="61">
        <v>45291</v>
      </c>
      <c r="J2783" s="66" t="s">
        <v>1364</v>
      </c>
      <c r="K2783" s="128">
        <v>34647</v>
      </c>
      <c r="L2783" s="129">
        <f t="shared" ca="1" si="43"/>
        <v>30.263013698630136</v>
      </c>
      <c r="M2783" s="122">
        <v>0</v>
      </c>
      <c r="N2783" s="122" t="s">
        <v>1371</v>
      </c>
      <c r="O2783" s="122" t="s">
        <v>7813</v>
      </c>
    </row>
    <row r="2784" spans="1:15" s="120" customFormat="1" ht="12" hidden="1">
      <c r="A2784" s="122">
        <v>2023</v>
      </c>
      <c r="B2784" s="58" t="s">
        <v>4542</v>
      </c>
      <c r="C2784" s="63">
        <v>28239494</v>
      </c>
      <c r="D2784" s="65" t="s">
        <v>932</v>
      </c>
      <c r="E2784" s="60" t="s">
        <v>742</v>
      </c>
      <c r="F2784" s="61">
        <v>44959</v>
      </c>
      <c r="G2784" s="62">
        <v>10</v>
      </c>
      <c r="H2784" s="62">
        <v>29</v>
      </c>
      <c r="I2784" s="61">
        <v>45291</v>
      </c>
      <c r="J2784" s="66" t="s">
        <v>1364</v>
      </c>
      <c r="K2784" s="128">
        <v>21316</v>
      </c>
      <c r="L2784" s="129">
        <f t="shared" ca="1" si="43"/>
        <v>66.786301369863011</v>
      </c>
      <c r="M2784" s="122">
        <v>0</v>
      </c>
      <c r="N2784" s="122" t="s">
        <v>1371</v>
      </c>
      <c r="O2784" s="122" t="s">
        <v>7813</v>
      </c>
    </row>
    <row r="2785" spans="1:15" s="120" customFormat="1" ht="12" hidden="1">
      <c r="A2785" s="122">
        <v>2023</v>
      </c>
      <c r="B2785" s="58" t="s">
        <v>4543</v>
      </c>
      <c r="C2785" s="63">
        <v>1022383003</v>
      </c>
      <c r="D2785" s="65" t="s">
        <v>1211</v>
      </c>
      <c r="E2785" s="60" t="s">
        <v>742</v>
      </c>
      <c r="F2785" s="61">
        <v>44959</v>
      </c>
      <c r="G2785" s="62">
        <v>10</v>
      </c>
      <c r="H2785" s="62">
        <v>29</v>
      </c>
      <c r="I2785" s="61">
        <v>45291</v>
      </c>
      <c r="J2785" s="66" t="s">
        <v>1364</v>
      </c>
      <c r="K2785" s="128">
        <v>33826</v>
      </c>
      <c r="L2785" s="129">
        <f t="shared" ca="1" si="43"/>
        <v>32.512328767123286</v>
      </c>
      <c r="M2785" s="122">
        <v>0</v>
      </c>
      <c r="N2785" s="122" t="s">
        <v>1371</v>
      </c>
      <c r="O2785" s="122" t="s">
        <v>7813</v>
      </c>
    </row>
    <row r="2786" spans="1:15" s="120" customFormat="1" ht="12" hidden="1">
      <c r="A2786" s="122">
        <v>2023</v>
      </c>
      <c r="B2786" s="58" t="s">
        <v>4546</v>
      </c>
      <c r="C2786" s="63">
        <v>52950437</v>
      </c>
      <c r="D2786" s="65" t="s">
        <v>860</v>
      </c>
      <c r="E2786" s="60" t="s">
        <v>742</v>
      </c>
      <c r="F2786" s="61">
        <v>44959</v>
      </c>
      <c r="G2786" s="62">
        <v>10</v>
      </c>
      <c r="H2786" s="62">
        <v>29</v>
      </c>
      <c r="I2786" s="61">
        <v>45291</v>
      </c>
      <c r="J2786" s="66" t="s">
        <v>1364</v>
      </c>
      <c r="K2786" s="128">
        <v>30170</v>
      </c>
      <c r="L2786" s="129">
        <f t="shared" ca="1" si="43"/>
        <v>42.528767123287672</v>
      </c>
      <c r="M2786" s="122">
        <v>0</v>
      </c>
      <c r="N2786" s="122" t="s">
        <v>1371</v>
      </c>
      <c r="O2786" s="122" t="s">
        <v>7813</v>
      </c>
    </row>
    <row r="2787" spans="1:15" s="120" customFormat="1" ht="12" hidden="1">
      <c r="A2787" s="122">
        <v>2023</v>
      </c>
      <c r="B2787" s="58" t="s">
        <v>4548</v>
      </c>
      <c r="C2787" s="63">
        <v>19280706</v>
      </c>
      <c r="D2787" s="65" t="s">
        <v>1295</v>
      </c>
      <c r="E2787" s="60" t="s">
        <v>739</v>
      </c>
      <c r="F2787" s="61">
        <v>44964</v>
      </c>
      <c r="G2787" s="62">
        <v>10</v>
      </c>
      <c r="H2787" s="62">
        <v>24</v>
      </c>
      <c r="I2787" s="61">
        <v>45291</v>
      </c>
      <c r="J2787" s="66" t="s">
        <v>1364</v>
      </c>
      <c r="K2787" s="128">
        <v>20363</v>
      </c>
      <c r="L2787" s="129">
        <f t="shared" ca="1" si="43"/>
        <v>69.397260273972606</v>
      </c>
      <c r="M2787" s="122">
        <v>0</v>
      </c>
      <c r="N2787" s="122" t="s">
        <v>1371</v>
      </c>
      <c r="O2787" s="122" t="s">
        <v>7813</v>
      </c>
    </row>
    <row r="2788" spans="1:15" s="120" customFormat="1" ht="12" hidden="1">
      <c r="A2788" s="122">
        <v>2023</v>
      </c>
      <c r="B2788" s="58" t="s">
        <v>4551</v>
      </c>
      <c r="C2788" s="63">
        <v>1022379684</v>
      </c>
      <c r="D2788" s="65" t="s">
        <v>5433</v>
      </c>
      <c r="E2788" s="60" t="s">
        <v>739</v>
      </c>
      <c r="F2788" s="61">
        <v>44959</v>
      </c>
      <c r="G2788" s="62">
        <v>10</v>
      </c>
      <c r="H2788" s="62">
        <v>10</v>
      </c>
      <c r="I2788" s="61">
        <v>45291</v>
      </c>
      <c r="J2788" s="66" t="s">
        <v>1364</v>
      </c>
      <c r="K2788" s="128">
        <v>33930</v>
      </c>
      <c r="L2788" s="129">
        <f t="shared" ca="1" si="43"/>
        <v>32.227397260273975</v>
      </c>
      <c r="M2788" s="122">
        <v>0</v>
      </c>
      <c r="N2788" s="122" t="s">
        <v>1371</v>
      </c>
      <c r="O2788" s="122" t="s">
        <v>7813</v>
      </c>
    </row>
    <row r="2789" spans="1:15" s="120" customFormat="1" ht="12" hidden="1">
      <c r="A2789" s="122">
        <v>2023</v>
      </c>
      <c r="B2789" s="58" t="s">
        <v>4552</v>
      </c>
      <c r="C2789" s="63">
        <v>1022944281</v>
      </c>
      <c r="D2789" s="65" t="s">
        <v>865</v>
      </c>
      <c r="E2789" s="60" t="s">
        <v>742</v>
      </c>
      <c r="F2789" s="61">
        <v>44960</v>
      </c>
      <c r="G2789" s="62">
        <v>10</v>
      </c>
      <c r="H2789" s="62">
        <v>28</v>
      </c>
      <c r="I2789" s="61">
        <v>45291</v>
      </c>
      <c r="J2789" s="66" t="s">
        <v>1364</v>
      </c>
      <c r="K2789" s="128">
        <v>32340</v>
      </c>
      <c r="L2789" s="129">
        <f t="shared" ca="1" si="43"/>
        <v>36.583561643835615</v>
      </c>
      <c r="M2789" s="122">
        <v>0</v>
      </c>
      <c r="N2789" s="122" t="s">
        <v>1371</v>
      </c>
      <c r="O2789" s="122" t="s">
        <v>7813</v>
      </c>
    </row>
    <row r="2790" spans="1:15" s="120" customFormat="1" ht="12" hidden="1">
      <c r="A2790" s="122">
        <v>2023</v>
      </c>
      <c r="B2790" s="58" t="s">
        <v>4559</v>
      </c>
      <c r="C2790" s="63">
        <v>1016016203</v>
      </c>
      <c r="D2790" s="65" t="s">
        <v>2543</v>
      </c>
      <c r="E2790" s="60" t="s">
        <v>739</v>
      </c>
      <c r="F2790" s="61">
        <v>44960</v>
      </c>
      <c r="G2790" s="62">
        <v>10</v>
      </c>
      <c r="H2790" s="62">
        <v>28</v>
      </c>
      <c r="I2790" s="61">
        <v>45291</v>
      </c>
      <c r="J2790" s="66" t="s">
        <v>1364</v>
      </c>
      <c r="K2790" s="128">
        <v>32569</v>
      </c>
      <c r="L2790" s="129">
        <f t="shared" ca="1" si="43"/>
        <v>35.956164383561642</v>
      </c>
      <c r="M2790" s="122">
        <v>0</v>
      </c>
      <c r="N2790" s="122" t="s">
        <v>1371</v>
      </c>
      <c r="O2790" s="122" t="s">
        <v>7813</v>
      </c>
    </row>
    <row r="2791" spans="1:15" s="120" customFormat="1" ht="12" hidden="1">
      <c r="A2791" s="122">
        <v>2023</v>
      </c>
      <c r="B2791" s="58" t="s">
        <v>4563</v>
      </c>
      <c r="C2791" s="63">
        <v>1095790072</v>
      </c>
      <c r="D2791" s="65" t="s">
        <v>766</v>
      </c>
      <c r="E2791" s="60" t="s">
        <v>739</v>
      </c>
      <c r="F2791" s="61">
        <v>44964</v>
      </c>
      <c r="G2791" s="62">
        <v>10</v>
      </c>
      <c r="H2791" s="62">
        <v>24</v>
      </c>
      <c r="I2791" s="61">
        <v>45291</v>
      </c>
      <c r="J2791" s="66" t="s">
        <v>1364</v>
      </c>
      <c r="K2791" s="128">
        <v>31734</v>
      </c>
      <c r="L2791" s="129">
        <f t="shared" ca="1" si="43"/>
        <v>38.243835616438353</v>
      </c>
      <c r="M2791" s="122">
        <v>0</v>
      </c>
      <c r="N2791" s="122" t="s">
        <v>1371</v>
      </c>
      <c r="O2791" s="122" t="s">
        <v>7813</v>
      </c>
    </row>
    <row r="2792" spans="1:15" s="120" customFormat="1" ht="12" hidden="1">
      <c r="A2792" s="122">
        <v>2023</v>
      </c>
      <c r="B2792" s="58" t="s">
        <v>4568</v>
      </c>
      <c r="C2792" s="63">
        <v>79628722</v>
      </c>
      <c r="D2792" s="65" t="s">
        <v>5435</v>
      </c>
      <c r="E2792" s="60" t="s">
        <v>739</v>
      </c>
      <c r="F2792" s="61">
        <v>44964</v>
      </c>
      <c r="G2792" s="62">
        <v>10</v>
      </c>
      <c r="H2792" s="62">
        <v>24</v>
      </c>
      <c r="I2792" s="61">
        <v>45291</v>
      </c>
      <c r="J2792" s="66" t="s">
        <v>1364</v>
      </c>
      <c r="K2792" s="128">
        <v>35156</v>
      </c>
      <c r="L2792" s="129">
        <f t="shared" ca="1" si="43"/>
        <v>28.86849315068493</v>
      </c>
      <c r="M2792" s="122">
        <v>0</v>
      </c>
      <c r="N2792" s="122" t="s">
        <v>1371</v>
      </c>
      <c r="O2792" s="122" t="s">
        <v>7813</v>
      </c>
    </row>
    <row r="2793" spans="1:15" s="120" customFormat="1" ht="12" hidden="1">
      <c r="A2793" s="122">
        <v>2023</v>
      </c>
      <c r="B2793" s="58" t="s">
        <v>4582</v>
      </c>
      <c r="C2793" s="63">
        <v>1003812462</v>
      </c>
      <c r="D2793" s="65" t="s">
        <v>3894</v>
      </c>
      <c r="E2793" s="60" t="s">
        <v>739</v>
      </c>
      <c r="F2793" s="61">
        <v>44964</v>
      </c>
      <c r="G2793" s="62">
        <v>10</v>
      </c>
      <c r="H2793" s="62">
        <v>19</v>
      </c>
      <c r="I2793" s="61">
        <v>45291</v>
      </c>
      <c r="J2793" s="66" t="s">
        <v>1364</v>
      </c>
      <c r="K2793" s="128">
        <v>36668</v>
      </c>
      <c r="L2793" s="129">
        <f t="shared" ca="1" si="43"/>
        <v>24.726027397260275</v>
      </c>
      <c r="M2793" s="122">
        <v>0</v>
      </c>
      <c r="N2793" s="122" t="s">
        <v>1371</v>
      </c>
      <c r="O2793" s="122" t="s">
        <v>7813</v>
      </c>
    </row>
    <row r="2794" spans="1:15" s="120" customFormat="1" ht="12" hidden="1">
      <c r="A2794" s="122">
        <v>2023</v>
      </c>
      <c r="B2794" s="58" t="s">
        <v>4590</v>
      </c>
      <c r="C2794" s="63">
        <v>52700714</v>
      </c>
      <c r="D2794" s="65" t="s">
        <v>5438</v>
      </c>
      <c r="E2794" s="60" t="s">
        <v>742</v>
      </c>
      <c r="F2794" s="61">
        <v>44959</v>
      </c>
      <c r="G2794" s="62">
        <v>10</v>
      </c>
      <c r="H2794" s="62">
        <v>29</v>
      </c>
      <c r="I2794" s="61">
        <v>45291</v>
      </c>
      <c r="J2794" s="66" t="s">
        <v>1364</v>
      </c>
      <c r="K2794" s="128">
        <v>29422</v>
      </c>
      <c r="L2794" s="129">
        <f t="shared" ca="1" si="43"/>
        <v>44.578082191780823</v>
      </c>
      <c r="M2794" s="122">
        <v>0</v>
      </c>
      <c r="N2794" s="122" t="s">
        <v>1371</v>
      </c>
      <c r="O2794" s="122" t="s">
        <v>7813</v>
      </c>
    </row>
    <row r="2795" spans="1:15" s="120" customFormat="1" ht="12" hidden="1">
      <c r="A2795" s="122">
        <v>2023</v>
      </c>
      <c r="B2795" s="58" t="s">
        <v>4602</v>
      </c>
      <c r="C2795" s="63">
        <v>41790280</v>
      </c>
      <c r="D2795" s="65" t="s">
        <v>4076</v>
      </c>
      <c r="E2795" s="60" t="s">
        <v>742</v>
      </c>
      <c r="F2795" s="61">
        <v>44963</v>
      </c>
      <c r="G2795" s="62">
        <v>10</v>
      </c>
      <c r="H2795" s="62">
        <v>25</v>
      </c>
      <c r="I2795" s="61">
        <v>45291</v>
      </c>
      <c r="J2795" s="66" t="s">
        <v>1364</v>
      </c>
      <c r="K2795" s="128">
        <v>22014</v>
      </c>
      <c r="L2795" s="129">
        <f t="shared" ca="1" si="43"/>
        <v>64.873972602739727</v>
      </c>
      <c r="M2795" s="122">
        <v>0</v>
      </c>
      <c r="N2795" s="122" t="s">
        <v>1371</v>
      </c>
      <c r="O2795" s="122" t="s">
        <v>7813</v>
      </c>
    </row>
    <row r="2796" spans="1:15" s="120" customFormat="1" ht="12" hidden="1">
      <c r="A2796" s="122">
        <v>2023</v>
      </c>
      <c r="B2796" s="58" t="s">
        <v>4604</v>
      </c>
      <c r="C2796" s="63">
        <v>43209245</v>
      </c>
      <c r="D2796" s="65" t="s">
        <v>4152</v>
      </c>
      <c r="E2796" s="60" t="s">
        <v>742</v>
      </c>
      <c r="F2796" s="61">
        <v>44971</v>
      </c>
      <c r="G2796" s="62">
        <v>10</v>
      </c>
      <c r="H2796" s="62">
        <v>17</v>
      </c>
      <c r="I2796" s="61">
        <v>45291</v>
      </c>
      <c r="J2796" s="66" t="s">
        <v>1364</v>
      </c>
      <c r="K2796" s="128">
        <v>29460</v>
      </c>
      <c r="L2796" s="129">
        <f t="shared" ca="1" si="43"/>
        <v>44.473972602739728</v>
      </c>
      <c r="M2796" s="122">
        <v>0</v>
      </c>
      <c r="N2796" s="122" t="s">
        <v>1371</v>
      </c>
      <c r="O2796" s="122" t="s">
        <v>7813</v>
      </c>
    </row>
    <row r="2797" spans="1:15" s="120" customFormat="1" ht="12" hidden="1">
      <c r="A2797" s="122">
        <v>2023</v>
      </c>
      <c r="B2797" s="58" t="s">
        <v>4617</v>
      </c>
      <c r="C2797" s="63">
        <v>91532939</v>
      </c>
      <c r="D2797" s="65" t="s">
        <v>5439</v>
      </c>
      <c r="E2797" s="60" t="s">
        <v>739</v>
      </c>
      <c r="F2797" s="61">
        <v>44964</v>
      </c>
      <c r="G2797" s="62">
        <v>10</v>
      </c>
      <c r="H2797" s="62">
        <v>24</v>
      </c>
      <c r="I2797" s="61">
        <v>45291</v>
      </c>
      <c r="J2797" s="66" t="s">
        <v>1364</v>
      </c>
      <c r="K2797" s="128">
        <v>30801</v>
      </c>
      <c r="L2797" s="129">
        <f t="shared" ca="1" si="43"/>
        <v>40.799999999999997</v>
      </c>
      <c r="M2797" s="122">
        <v>0</v>
      </c>
      <c r="N2797" s="122" t="s">
        <v>1371</v>
      </c>
      <c r="O2797" s="122" t="s">
        <v>7813</v>
      </c>
    </row>
    <row r="2798" spans="1:15" s="120" customFormat="1" ht="12" hidden="1">
      <c r="A2798" s="122">
        <v>2023</v>
      </c>
      <c r="B2798" s="58" t="s">
        <v>4626</v>
      </c>
      <c r="C2798" s="63">
        <v>1020772196</v>
      </c>
      <c r="D2798" s="65" t="s">
        <v>2586</v>
      </c>
      <c r="E2798" s="60" t="s">
        <v>739</v>
      </c>
      <c r="F2798" s="61">
        <v>44965</v>
      </c>
      <c r="G2798" s="62">
        <v>10</v>
      </c>
      <c r="H2798" s="62">
        <v>23</v>
      </c>
      <c r="I2798" s="61">
        <v>45291</v>
      </c>
      <c r="J2798" s="66" t="s">
        <v>1364</v>
      </c>
      <c r="K2798" s="128">
        <v>33764</v>
      </c>
      <c r="L2798" s="129">
        <f t="shared" ca="1" si="43"/>
        <v>32.682191780821917</v>
      </c>
      <c r="M2798" s="122">
        <v>0</v>
      </c>
      <c r="N2798" s="122" t="s">
        <v>1371</v>
      </c>
      <c r="O2798" s="122" t="s">
        <v>7813</v>
      </c>
    </row>
    <row r="2799" spans="1:15" s="120" customFormat="1" ht="12" hidden="1">
      <c r="A2799" s="122">
        <v>2023</v>
      </c>
      <c r="B2799" s="58" t="s">
        <v>4627</v>
      </c>
      <c r="C2799" s="63">
        <v>1032441291</v>
      </c>
      <c r="D2799" s="65" t="s">
        <v>3868</v>
      </c>
      <c r="E2799" s="60" t="s">
        <v>742</v>
      </c>
      <c r="F2799" s="61">
        <v>44963</v>
      </c>
      <c r="G2799" s="62">
        <v>10</v>
      </c>
      <c r="H2799" s="62">
        <v>25</v>
      </c>
      <c r="I2799" s="61">
        <v>45291</v>
      </c>
      <c r="J2799" s="66" t="s">
        <v>1364</v>
      </c>
      <c r="K2799" s="128">
        <v>33249</v>
      </c>
      <c r="L2799" s="129">
        <f t="shared" ca="1" si="43"/>
        <v>34.093150684931508</v>
      </c>
      <c r="M2799" s="122">
        <v>0</v>
      </c>
      <c r="N2799" s="122" t="s">
        <v>1371</v>
      </c>
      <c r="O2799" s="122" t="s">
        <v>7813</v>
      </c>
    </row>
    <row r="2800" spans="1:15" s="120" customFormat="1" ht="12" hidden="1">
      <c r="A2800" s="122">
        <v>2023</v>
      </c>
      <c r="B2800" s="58" t="s">
        <v>4629</v>
      </c>
      <c r="C2800" s="63">
        <v>52159623</v>
      </c>
      <c r="D2800" s="65" t="s">
        <v>4180</v>
      </c>
      <c r="E2800" s="60" t="s">
        <v>742</v>
      </c>
      <c r="F2800" s="61">
        <v>44967</v>
      </c>
      <c r="G2800" s="62">
        <v>10</v>
      </c>
      <c r="H2800" s="62">
        <v>21</v>
      </c>
      <c r="I2800" s="61">
        <v>45291</v>
      </c>
      <c r="J2800" s="66" t="s">
        <v>1364</v>
      </c>
      <c r="K2800" s="128">
        <v>26928</v>
      </c>
      <c r="L2800" s="129">
        <f t="shared" ca="1" si="43"/>
        <v>51.410958904109592</v>
      </c>
      <c r="M2800" s="122">
        <v>0</v>
      </c>
      <c r="N2800" s="122" t="s">
        <v>1371</v>
      </c>
      <c r="O2800" s="122" t="s">
        <v>7813</v>
      </c>
    </row>
    <row r="2801" spans="1:15" s="120" customFormat="1" ht="12" hidden="1">
      <c r="A2801" s="122">
        <v>2023</v>
      </c>
      <c r="B2801" s="58" t="s">
        <v>4637</v>
      </c>
      <c r="C2801" s="63">
        <v>32109733</v>
      </c>
      <c r="D2801" s="65" t="s">
        <v>5446</v>
      </c>
      <c r="E2801" s="60" t="s">
        <v>742</v>
      </c>
      <c r="F2801" s="61">
        <v>44966</v>
      </c>
      <c r="G2801" s="62">
        <v>10</v>
      </c>
      <c r="H2801" s="62">
        <v>22</v>
      </c>
      <c r="I2801" s="61">
        <v>45291</v>
      </c>
      <c r="J2801" s="66" t="s">
        <v>1364</v>
      </c>
      <c r="K2801" s="128">
        <v>29062</v>
      </c>
      <c r="L2801" s="129">
        <f t="shared" ca="1" si="43"/>
        <v>45.564383561643837</v>
      </c>
      <c r="M2801" s="122">
        <v>0</v>
      </c>
      <c r="N2801" s="122" t="s">
        <v>1371</v>
      </c>
      <c r="O2801" s="122" t="s">
        <v>7813</v>
      </c>
    </row>
    <row r="2802" spans="1:15" s="120" customFormat="1" ht="12" hidden="1">
      <c r="A2802" s="122">
        <v>2023</v>
      </c>
      <c r="B2802" s="58" t="s">
        <v>4639</v>
      </c>
      <c r="C2802" s="63">
        <v>275407</v>
      </c>
      <c r="D2802" s="65" t="s">
        <v>5447</v>
      </c>
      <c r="E2802" s="60" t="s">
        <v>742</v>
      </c>
      <c r="F2802" s="61">
        <v>44965</v>
      </c>
      <c r="G2802" s="62">
        <v>10</v>
      </c>
      <c r="H2802" s="62">
        <v>23</v>
      </c>
      <c r="I2802" s="61">
        <v>45291</v>
      </c>
      <c r="J2802" s="66" t="s">
        <v>1364</v>
      </c>
      <c r="K2802" s="128">
        <v>31299</v>
      </c>
      <c r="L2802" s="129">
        <f t="shared" ca="1" si="43"/>
        <v>39.435616438356163</v>
      </c>
      <c r="M2802" s="122">
        <v>0</v>
      </c>
      <c r="N2802" s="122" t="s">
        <v>1371</v>
      </c>
      <c r="O2802" s="122" t="s">
        <v>7813</v>
      </c>
    </row>
    <row r="2803" spans="1:15" s="120" customFormat="1" ht="12" hidden="1">
      <c r="A2803" s="122">
        <v>2023</v>
      </c>
      <c r="B2803" s="58" t="s">
        <v>4640</v>
      </c>
      <c r="C2803" s="63">
        <v>52172093</v>
      </c>
      <c r="D2803" s="65" t="s">
        <v>2501</v>
      </c>
      <c r="E2803" s="60" t="s">
        <v>742</v>
      </c>
      <c r="F2803" s="61">
        <v>44964</v>
      </c>
      <c r="G2803" s="62">
        <v>10</v>
      </c>
      <c r="H2803" s="62">
        <v>24</v>
      </c>
      <c r="I2803" s="61">
        <v>45291</v>
      </c>
      <c r="J2803" s="66" t="s">
        <v>1364</v>
      </c>
      <c r="K2803" s="128">
        <v>26789</v>
      </c>
      <c r="L2803" s="129">
        <f t="shared" ca="1" si="43"/>
        <v>51.791780821917811</v>
      </c>
      <c r="M2803" s="122">
        <v>0</v>
      </c>
      <c r="N2803" s="122" t="s">
        <v>1371</v>
      </c>
      <c r="O2803" s="122" t="s">
        <v>7813</v>
      </c>
    </row>
    <row r="2804" spans="1:15" s="120" customFormat="1" ht="12" hidden="1">
      <c r="A2804" s="122">
        <v>2023</v>
      </c>
      <c r="B2804" s="58" t="s">
        <v>4641</v>
      </c>
      <c r="C2804" s="63">
        <v>80075631</v>
      </c>
      <c r="D2804" s="65" t="s">
        <v>924</v>
      </c>
      <c r="E2804" s="60" t="s">
        <v>739</v>
      </c>
      <c r="F2804" s="61">
        <v>44964</v>
      </c>
      <c r="G2804" s="62">
        <v>10</v>
      </c>
      <c r="H2804" s="62">
        <v>24</v>
      </c>
      <c r="I2804" s="61">
        <v>45291</v>
      </c>
      <c r="J2804" s="66" t="s">
        <v>1364</v>
      </c>
      <c r="K2804" s="128">
        <v>31306</v>
      </c>
      <c r="L2804" s="129">
        <f t="shared" ca="1" si="43"/>
        <v>39.416438356164385</v>
      </c>
      <c r="M2804" s="122">
        <v>0</v>
      </c>
      <c r="N2804" s="122" t="s">
        <v>1371</v>
      </c>
      <c r="O2804" s="122" t="s">
        <v>7813</v>
      </c>
    </row>
    <row r="2805" spans="1:15" s="120" customFormat="1" ht="12" hidden="1">
      <c r="A2805" s="122">
        <v>2023</v>
      </c>
      <c r="B2805" s="58" t="s">
        <v>4649</v>
      </c>
      <c r="C2805" s="63">
        <v>1033717249</v>
      </c>
      <c r="D2805" s="65" t="s">
        <v>2582</v>
      </c>
      <c r="E2805" s="60" t="s">
        <v>742</v>
      </c>
      <c r="F2805" s="61">
        <v>44965</v>
      </c>
      <c r="G2805" s="62">
        <v>10</v>
      </c>
      <c r="H2805" s="62">
        <v>23</v>
      </c>
      <c r="I2805" s="61">
        <v>45291</v>
      </c>
      <c r="J2805" s="66" t="s">
        <v>1364</v>
      </c>
      <c r="K2805" s="128">
        <v>32866</v>
      </c>
      <c r="L2805" s="129">
        <f t="shared" ca="1" si="43"/>
        <v>35.142465753424659</v>
      </c>
      <c r="M2805" s="122">
        <v>0</v>
      </c>
      <c r="N2805" s="122" t="s">
        <v>1371</v>
      </c>
      <c r="O2805" s="122" t="s">
        <v>7813</v>
      </c>
    </row>
    <row r="2806" spans="1:15" s="120" customFormat="1" ht="12" hidden="1">
      <c r="A2806" s="122">
        <v>2023</v>
      </c>
      <c r="B2806" s="58" t="s">
        <v>4650</v>
      </c>
      <c r="C2806" s="63">
        <v>1010189929</v>
      </c>
      <c r="D2806" s="65" t="s">
        <v>2617</v>
      </c>
      <c r="E2806" s="60" t="s">
        <v>739</v>
      </c>
      <c r="F2806" s="61">
        <v>44965</v>
      </c>
      <c r="G2806" s="62">
        <v>10</v>
      </c>
      <c r="H2806" s="62">
        <v>23</v>
      </c>
      <c r="I2806" s="61">
        <v>45291</v>
      </c>
      <c r="J2806" s="66" t="s">
        <v>1364</v>
      </c>
      <c r="K2806" s="128">
        <v>32966</v>
      </c>
      <c r="L2806" s="129">
        <f t="shared" ca="1" si="43"/>
        <v>34.868493150684934</v>
      </c>
      <c r="M2806" s="122">
        <v>0</v>
      </c>
      <c r="N2806" s="122" t="s">
        <v>1371</v>
      </c>
      <c r="O2806" s="122" t="s">
        <v>7813</v>
      </c>
    </row>
    <row r="2807" spans="1:15" s="120" customFormat="1" ht="12" hidden="1">
      <c r="A2807" s="122">
        <v>2023</v>
      </c>
      <c r="B2807" s="58" t="s">
        <v>4685</v>
      </c>
      <c r="C2807" s="63">
        <v>80154998</v>
      </c>
      <c r="D2807" s="65" t="s">
        <v>1321</v>
      </c>
      <c r="E2807" s="60" t="s">
        <v>739</v>
      </c>
      <c r="F2807" s="61">
        <v>44967</v>
      </c>
      <c r="G2807" s="62">
        <v>10</v>
      </c>
      <c r="H2807" s="62">
        <v>21</v>
      </c>
      <c r="I2807" s="61">
        <v>45291</v>
      </c>
      <c r="J2807" s="66" t="s">
        <v>1364</v>
      </c>
      <c r="K2807" s="128">
        <v>29659</v>
      </c>
      <c r="L2807" s="129">
        <f t="shared" ca="1" si="43"/>
        <v>43.92876712328767</v>
      </c>
      <c r="M2807" s="122">
        <v>0</v>
      </c>
      <c r="N2807" s="122" t="s">
        <v>1371</v>
      </c>
      <c r="O2807" s="122" t="s">
        <v>7813</v>
      </c>
    </row>
    <row r="2808" spans="1:15" s="120" customFormat="1" ht="12" hidden="1">
      <c r="A2808" s="122">
        <v>2023</v>
      </c>
      <c r="B2808" s="58" t="s">
        <v>4692</v>
      </c>
      <c r="C2808" s="63">
        <v>39631385</v>
      </c>
      <c r="D2808" s="65" t="s">
        <v>4220</v>
      </c>
      <c r="E2808" s="60" t="s">
        <v>742</v>
      </c>
      <c r="F2808" s="61">
        <v>44972</v>
      </c>
      <c r="G2808" s="62">
        <v>10</v>
      </c>
      <c r="H2808" s="62">
        <v>16</v>
      </c>
      <c r="I2808" s="61">
        <v>45291</v>
      </c>
      <c r="J2808" s="66" t="s">
        <v>1364</v>
      </c>
      <c r="K2808" s="128">
        <v>22160</v>
      </c>
      <c r="L2808" s="129">
        <f t="shared" ca="1" si="43"/>
        <v>64.473972602739721</v>
      </c>
      <c r="M2808" s="122">
        <v>0</v>
      </c>
      <c r="N2808" s="122" t="s">
        <v>1371</v>
      </c>
      <c r="O2808" s="122" t="s">
        <v>7813</v>
      </c>
    </row>
    <row r="2809" spans="1:15" s="120" customFormat="1" ht="12" hidden="1">
      <c r="A2809" s="122">
        <v>2023</v>
      </c>
      <c r="B2809" s="58" t="s">
        <v>4694</v>
      </c>
      <c r="C2809" s="63">
        <v>6664227</v>
      </c>
      <c r="D2809" s="65" t="s">
        <v>2284</v>
      </c>
      <c r="E2809" s="60" t="s">
        <v>739</v>
      </c>
      <c r="F2809" s="61">
        <v>44974</v>
      </c>
      <c r="G2809" s="62">
        <v>10</v>
      </c>
      <c r="H2809" s="62">
        <v>14</v>
      </c>
      <c r="I2809" s="61">
        <v>45291</v>
      </c>
      <c r="J2809" s="66" t="s">
        <v>1364</v>
      </c>
      <c r="K2809" s="128">
        <v>31325</v>
      </c>
      <c r="L2809" s="129">
        <f t="shared" ca="1" si="43"/>
        <v>39.364383561643834</v>
      </c>
      <c r="M2809" s="122">
        <v>0</v>
      </c>
      <c r="N2809" s="122" t="s">
        <v>1371</v>
      </c>
      <c r="O2809" s="122" t="s">
        <v>7813</v>
      </c>
    </row>
    <row r="2810" spans="1:15" s="120" customFormat="1" ht="12" hidden="1">
      <c r="A2810" s="122">
        <v>2023</v>
      </c>
      <c r="B2810" s="58" t="s">
        <v>4696</v>
      </c>
      <c r="C2810" s="63">
        <v>1026586379</v>
      </c>
      <c r="D2810" s="65" t="s">
        <v>5457</v>
      </c>
      <c r="E2810" s="60" t="s">
        <v>739</v>
      </c>
      <c r="F2810" s="61">
        <v>44972</v>
      </c>
      <c r="G2810" s="62">
        <v>10</v>
      </c>
      <c r="H2810" s="62">
        <v>16</v>
      </c>
      <c r="I2810" s="61">
        <v>45291</v>
      </c>
      <c r="J2810" s="66" t="s">
        <v>1364</v>
      </c>
      <c r="K2810" s="128">
        <v>35147</v>
      </c>
      <c r="L2810" s="129">
        <f t="shared" ca="1" si="43"/>
        <v>28.893150684931506</v>
      </c>
      <c r="M2810" s="122">
        <v>0</v>
      </c>
      <c r="N2810" s="122" t="s">
        <v>1371</v>
      </c>
      <c r="O2810" s="122" t="s">
        <v>7813</v>
      </c>
    </row>
    <row r="2811" spans="1:15" s="120" customFormat="1" ht="12" hidden="1">
      <c r="A2811" s="122">
        <v>2023</v>
      </c>
      <c r="B2811" s="58" t="s">
        <v>4697</v>
      </c>
      <c r="C2811" s="63">
        <v>14136620</v>
      </c>
      <c r="D2811" s="65" t="s">
        <v>4161</v>
      </c>
      <c r="E2811" s="60" t="s">
        <v>739</v>
      </c>
      <c r="F2811" s="61">
        <v>44972</v>
      </c>
      <c r="G2811" s="62">
        <v>10</v>
      </c>
      <c r="H2811" s="62">
        <v>16</v>
      </c>
      <c r="I2811" s="61">
        <v>45291</v>
      </c>
      <c r="J2811" s="66" t="s">
        <v>1364</v>
      </c>
      <c r="K2811" s="128">
        <v>30680</v>
      </c>
      <c r="L2811" s="129">
        <f t="shared" ca="1" si="43"/>
        <v>41.131506849315066</v>
      </c>
      <c r="M2811" s="122">
        <v>0</v>
      </c>
      <c r="N2811" s="122" t="s">
        <v>1371</v>
      </c>
      <c r="O2811" s="122" t="s">
        <v>7813</v>
      </c>
    </row>
    <row r="2812" spans="1:15" s="120" customFormat="1" ht="12" hidden="1">
      <c r="A2812" s="122">
        <v>2023</v>
      </c>
      <c r="B2812" s="58" t="s">
        <v>4698</v>
      </c>
      <c r="C2812" s="63">
        <v>79701501</v>
      </c>
      <c r="D2812" s="65" t="s">
        <v>4139</v>
      </c>
      <c r="E2812" s="60" t="s">
        <v>739</v>
      </c>
      <c r="F2812" s="61">
        <v>44971</v>
      </c>
      <c r="G2812" s="62">
        <v>10</v>
      </c>
      <c r="H2812" s="62">
        <v>17</v>
      </c>
      <c r="I2812" s="61">
        <v>45291</v>
      </c>
      <c r="J2812" s="66" t="s">
        <v>1365</v>
      </c>
      <c r="K2812" s="128">
        <v>27326</v>
      </c>
      <c r="L2812" s="129">
        <f t="shared" ca="1" si="43"/>
        <v>50.320547945205476</v>
      </c>
      <c r="M2812" s="122">
        <v>0</v>
      </c>
      <c r="N2812" s="122" t="s">
        <v>1371</v>
      </c>
      <c r="O2812" s="122" t="s">
        <v>7813</v>
      </c>
    </row>
    <row r="2813" spans="1:15" s="120" customFormat="1" ht="12" hidden="1">
      <c r="A2813" s="122">
        <v>2023</v>
      </c>
      <c r="B2813" s="58" t="s">
        <v>4700</v>
      </c>
      <c r="C2813" s="63">
        <v>79963789</v>
      </c>
      <c r="D2813" s="65" t="s">
        <v>3978</v>
      </c>
      <c r="E2813" s="60" t="s">
        <v>739</v>
      </c>
      <c r="F2813" s="61">
        <v>44972</v>
      </c>
      <c r="G2813" s="62">
        <v>10</v>
      </c>
      <c r="H2813" s="62">
        <v>16</v>
      </c>
      <c r="I2813" s="61">
        <v>45291</v>
      </c>
      <c r="J2813" s="66" t="s">
        <v>1364</v>
      </c>
      <c r="K2813" s="128">
        <v>28447</v>
      </c>
      <c r="L2813" s="129">
        <f t="shared" ca="1" si="43"/>
        <v>47.249315068493154</v>
      </c>
      <c r="M2813" s="122">
        <v>0</v>
      </c>
      <c r="N2813" s="122" t="s">
        <v>1371</v>
      </c>
      <c r="O2813" s="122" t="s">
        <v>7813</v>
      </c>
    </row>
    <row r="2814" spans="1:15" s="120" customFormat="1" ht="12" hidden="1">
      <c r="A2814" s="122">
        <v>2023</v>
      </c>
      <c r="B2814" s="58" t="s">
        <v>4703</v>
      </c>
      <c r="C2814" s="63">
        <v>1032477416</v>
      </c>
      <c r="D2814" s="65" t="s">
        <v>2435</v>
      </c>
      <c r="E2814" s="60" t="s">
        <v>742</v>
      </c>
      <c r="F2814" s="61">
        <v>44972</v>
      </c>
      <c r="G2814" s="62">
        <v>10</v>
      </c>
      <c r="H2814" s="62">
        <v>16</v>
      </c>
      <c r="I2814" s="61">
        <v>45291</v>
      </c>
      <c r="J2814" s="66" t="s">
        <v>1364</v>
      </c>
      <c r="K2814" s="128">
        <v>35042</v>
      </c>
      <c r="L2814" s="129">
        <f t="shared" ca="1" si="43"/>
        <v>29.18082191780822</v>
      </c>
      <c r="M2814" s="122">
        <v>0</v>
      </c>
      <c r="N2814" s="122" t="s">
        <v>1371</v>
      </c>
      <c r="O2814" s="122" t="s">
        <v>7813</v>
      </c>
    </row>
    <row r="2815" spans="1:15" s="120" customFormat="1" ht="12" hidden="1">
      <c r="A2815" s="122">
        <v>2023</v>
      </c>
      <c r="B2815" s="58" t="s">
        <v>4706</v>
      </c>
      <c r="C2815" s="63">
        <v>53106922</v>
      </c>
      <c r="D2815" s="65" t="s">
        <v>2625</v>
      </c>
      <c r="E2815" s="60" t="s">
        <v>742</v>
      </c>
      <c r="F2815" s="61">
        <v>44967</v>
      </c>
      <c r="G2815" s="62">
        <v>10</v>
      </c>
      <c r="H2815" s="62">
        <v>21</v>
      </c>
      <c r="I2815" s="61">
        <v>45291</v>
      </c>
      <c r="J2815" s="66" t="s">
        <v>1364</v>
      </c>
      <c r="K2815" s="128">
        <v>31112</v>
      </c>
      <c r="L2815" s="129">
        <f t="shared" ca="1" si="43"/>
        <v>39.947945205479449</v>
      </c>
      <c r="M2815" s="122">
        <v>0</v>
      </c>
      <c r="N2815" s="122" t="s">
        <v>1371</v>
      </c>
      <c r="O2815" s="122" t="s">
        <v>7813</v>
      </c>
    </row>
    <row r="2816" spans="1:15" s="120" customFormat="1" ht="12" hidden="1">
      <c r="A2816" s="122">
        <v>2023</v>
      </c>
      <c r="B2816" s="58" t="s">
        <v>4709</v>
      </c>
      <c r="C2816" s="63">
        <v>1016061476</v>
      </c>
      <c r="D2816" s="65" t="s">
        <v>4255</v>
      </c>
      <c r="E2816" s="60" t="s">
        <v>739</v>
      </c>
      <c r="F2816" s="61">
        <v>44966</v>
      </c>
      <c r="G2816" s="62">
        <v>10</v>
      </c>
      <c r="H2816" s="62">
        <v>22</v>
      </c>
      <c r="I2816" s="61">
        <v>45291</v>
      </c>
      <c r="J2816" s="66" t="s">
        <v>1364</v>
      </c>
      <c r="K2816" s="128">
        <v>34302</v>
      </c>
      <c r="L2816" s="129">
        <f t="shared" ca="1" si="43"/>
        <v>31.208219178082192</v>
      </c>
      <c r="M2816" s="122">
        <v>0</v>
      </c>
      <c r="N2816" s="122" t="s">
        <v>1371</v>
      </c>
      <c r="O2816" s="122" t="s">
        <v>7813</v>
      </c>
    </row>
    <row r="2817" spans="1:15" s="120" customFormat="1" ht="12" hidden="1">
      <c r="A2817" s="122">
        <v>2023</v>
      </c>
      <c r="B2817" s="58" t="s">
        <v>4712</v>
      </c>
      <c r="C2817" s="63">
        <v>1033790854</v>
      </c>
      <c r="D2817" s="65" t="s">
        <v>2596</v>
      </c>
      <c r="E2817" s="60" t="s">
        <v>742</v>
      </c>
      <c r="F2817" s="61">
        <v>44970</v>
      </c>
      <c r="G2817" s="62">
        <v>10</v>
      </c>
      <c r="H2817" s="62">
        <v>18</v>
      </c>
      <c r="I2817" s="61">
        <v>45291</v>
      </c>
      <c r="J2817" s="66" t="s">
        <v>1365</v>
      </c>
      <c r="K2817" s="128">
        <v>35270</v>
      </c>
      <c r="L2817" s="129">
        <f t="shared" ca="1" si="43"/>
        <v>28.556164383561644</v>
      </c>
      <c r="M2817" s="122">
        <v>0</v>
      </c>
      <c r="N2817" s="122" t="s">
        <v>1371</v>
      </c>
      <c r="O2817" s="122" t="s">
        <v>7813</v>
      </c>
    </row>
    <row r="2818" spans="1:15" s="120" customFormat="1" ht="12" hidden="1">
      <c r="A2818" s="122">
        <v>2023</v>
      </c>
      <c r="B2818" s="58" t="s">
        <v>4715</v>
      </c>
      <c r="C2818" s="63">
        <v>1032409090</v>
      </c>
      <c r="D2818" s="65" t="s">
        <v>3924</v>
      </c>
      <c r="E2818" s="60" t="s">
        <v>742</v>
      </c>
      <c r="F2818" s="61">
        <v>44971</v>
      </c>
      <c r="G2818" s="62">
        <v>10</v>
      </c>
      <c r="H2818" s="62">
        <v>17</v>
      </c>
      <c r="I2818" s="61">
        <v>45291</v>
      </c>
      <c r="J2818" s="66" t="s">
        <v>1364</v>
      </c>
      <c r="K2818" s="128">
        <v>32128</v>
      </c>
      <c r="L2818" s="129">
        <f t="shared" ca="1" si="43"/>
        <v>37.164383561643838</v>
      </c>
      <c r="M2818" s="122">
        <v>0</v>
      </c>
      <c r="N2818" s="122" t="s">
        <v>1371</v>
      </c>
      <c r="O2818" s="122" t="s">
        <v>7813</v>
      </c>
    </row>
    <row r="2819" spans="1:15" s="120" customFormat="1" ht="12" hidden="1">
      <c r="A2819" s="122">
        <v>2023</v>
      </c>
      <c r="B2819" s="58" t="s">
        <v>4716</v>
      </c>
      <c r="C2819" s="63">
        <v>52777129</v>
      </c>
      <c r="D2819" s="65" t="s">
        <v>2452</v>
      </c>
      <c r="E2819" s="60" t="s">
        <v>742</v>
      </c>
      <c r="F2819" s="61">
        <v>44970</v>
      </c>
      <c r="G2819" s="62">
        <v>10</v>
      </c>
      <c r="H2819" s="62">
        <v>18</v>
      </c>
      <c r="I2819" s="61">
        <v>45291</v>
      </c>
      <c r="J2819" s="66" t="s">
        <v>1364</v>
      </c>
      <c r="K2819" s="128">
        <v>29785</v>
      </c>
      <c r="L2819" s="129">
        <f t="shared" ref="L2819:L2882" ca="1" si="44">IFERROR((TODAY()-K2819)/365,"No Aplica")</f>
        <v>43.583561643835615</v>
      </c>
      <c r="M2819" s="122">
        <v>0</v>
      </c>
      <c r="N2819" s="122" t="s">
        <v>1371</v>
      </c>
      <c r="O2819" s="122" t="s">
        <v>7813</v>
      </c>
    </row>
    <row r="2820" spans="1:15" s="120" customFormat="1" ht="12" hidden="1">
      <c r="A2820" s="122">
        <v>2023</v>
      </c>
      <c r="B2820" s="58" t="s">
        <v>4723</v>
      </c>
      <c r="C2820" s="63">
        <v>10966540</v>
      </c>
      <c r="D2820" s="65" t="s">
        <v>4151</v>
      </c>
      <c r="E2820" s="60" t="s">
        <v>739</v>
      </c>
      <c r="F2820" s="61">
        <v>44970</v>
      </c>
      <c r="G2820" s="62">
        <v>10</v>
      </c>
      <c r="H2820" s="62">
        <v>18</v>
      </c>
      <c r="I2820" s="61">
        <v>45291</v>
      </c>
      <c r="J2820" s="66" t="s">
        <v>1364</v>
      </c>
      <c r="K2820" s="128">
        <v>30712</v>
      </c>
      <c r="L2820" s="129">
        <f t="shared" ca="1" si="44"/>
        <v>41.043835616438358</v>
      </c>
      <c r="M2820" s="122">
        <v>0</v>
      </c>
      <c r="N2820" s="122" t="s">
        <v>1371</v>
      </c>
      <c r="O2820" s="122" t="s">
        <v>7813</v>
      </c>
    </row>
    <row r="2821" spans="1:15" s="120" customFormat="1" ht="12" hidden="1">
      <c r="A2821" s="122">
        <v>2023</v>
      </c>
      <c r="B2821" s="58" t="s">
        <v>4730</v>
      </c>
      <c r="C2821" s="63">
        <v>51730804</v>
      </c>
      <c r="D2821" s="65" t="s">
        <v>823</v>
      </c>
      <c r="E2821" s="60" t="s">
        <v>742</v>
      </c>
      <c r="F2821" s="61">
        <v>44967</v>
      </c>
      <c r="G2821" s="62">
        <v>10</v>
      </c>
      <c r="H2821" s="62">
        <v>21</v>
      </c>
      <c r="I2821" s="61">
        <v>45291</v>
      </c>
      <c r="J2821" s="66" t="s">
        <v>1365</v>
      </c>
      <c r="K2821" s="128">
        <v>22709</v>
      </c>
      <c r="L2821" s="129">
        <f t="shared" ca="1" si="44"/>
        <v>62.969863013698628</v>
      </c>
      <c r="M2821" s="122">
        <v>0</v>
      </c>
      <c r="N2821" s="122" t="s">
        <v>1371</v>
      </c>
      <c r="O2821" s="122" t="s">
        <v>7813</v>
      </c>
    </row>
    <row r="2822" spans="1:15" s="120" customFormat="1" ht="12" hidden="1">
      <c r="A2822" s="122">
        <v>2023</v>
      </c>
      <c r="B2822" s="58" t="s">
        <v>4738</v>
      </c>
      <c r="C2822" s="63">
        <v>92642597</v>
      </c>
      <c r="D2822" s="65" t="s">
        <v>3918</v>
      </c>
      <c r="E2822" s="60" t="s">
        <v>739</v>
      </c>
      <c r="F2822" s="61">
        <v>44971</v>
      </c>
      <c r="G2822" s="62">
        <v>10</v>
      </c>
      <c r="H2822" s="62">
        <v>17</v>
      </c>
      <c r="I2822" s="61">
        <v>45291</v>
      </c>
      <c r="J2822" s="66" t="s">
        <v>1364</v>
      </c>
      <c r="K2822" s="128">
        <v>31310</v>
      </c>
      <c r="L2822" s="129">
        <f t="shared" ca="1" si="44"/>
        <v>39.405479452054792</v>
      </c>
      <c r="M2822" s="122">
        <v>0</v>
      </c>
      <c r="N2822" s="122" t="s">
        <v>1371</v>
      </c>
      <c r="O2822" s="122" t="s">
        <v>7813</v>
      </c>
    </row>
    <row r="2823" spans="1:15" s="120" customFormat="1" ht="12" hidden="1">
      <c r="A2823" s="122">
        <v>2023</v>
      </c>
      <c r="B2823" s="58" t="s">
        <v>4739</v>
      </c>
      <c r="C2823" s="63">
        <v>1019029589</v>
      </c>
      <c r="D2823" s="65" t="s">
        <v>962</v>
      </c>
      <c r="E2823" s="60" t="s">
        <v>739</v>
      </c>
      <c r="F2823" s="61">
        <v>44972</v>
      </c>
      <c r="G2823" s="62">
        <v>10</v>
      </c>
      <c r="H2823" s="62">
        <v>16</v>
      </c>
      <c r="I2823" s="61">
        <v>45291</v>
      </c>
      <c r="J2823" s="66" t="s">
        <v>1364</v>
      </c>
      <c r="K2823" s="128">
        <v>32503</v>
      </c>
      <c r="L2823" s="129">
        <f t="shared" ca="1" si="44"/>
        <v>36.136986301369866</v>
      </c>
      <c r="M2823" s="122">
        <v>0</v>
      </c>
      <c r="N2823" s="122" t="s">
        <v>1371</v>
      </c>
      <c r="O2823" s="122" t="s">
        <v>7813</v>
      </c>
    </row>
    <row r="2824" spans="1:15" s="120" customFormat="1" ht="12" hidden="1">
      <c r="A2824" s="122">
        <v>2023</v>
      </c>
      <c r="B2824" s="58" t="s">
        <v>4744</v>
      </c>
      <c r="C2824" s="63">
        <v>79138571</v>
      </c>
      <c r="D2824" s="65" t="s">
        <v>1343</v>
      </c>
      <c r="E2824" s="60" t="s">
        <v>739</v>
      </c>
      <c r="F2824" s="61">
        <v>44972</v>
      </c>
      <c r="G2824" s="62">
        <v>10</v>
      </c>
      <c r="H2824" s="62">
        <v>16</v>
      </c>
      <c r="I2824" s="61">
        <v>45291</v>
      </c>
      <c r="J2824" s="66" t="s">
        <v>1365</v>
      </c>
      <c r="K2824" s="128">
        <v>26329</v>
      </c>
      <c r="L2824" s="129">
        <f t="shared" ca="1" si="44"/>
        <v>53.052054794520551</v>
      </c>
      <c r="M2824" s="122">
        <v>0</v>
      </c>
      <c r="N2824" s="122" t="s">
        <v>1371</v>
      </c>
      <c r="O2824" s="122" t="s">
        <v>7813</v>
      </c>
    </row>
    <row r="2825" spans="1:15" s="120" customFormat="1" ht="12" hidden="1">
      <c r="A2825" s="122">
        <v>2023</v>
      </c>
      <c r="B2825" s="58" t="s">
        <v>4757</v>
      </c>
      <c r="C2825" s="63">
        <v>1007735437</v>
      </c>
      <c r="D2825" s="65" t="s">
        <v>5465</v>
      </c>
      <c r="E2825" s="60" t="s">
        <v>739</v>
      </c>
      <c r="F2825" s="61">
        <v>44978</v>
      </c>
      <c r="G2825" s="62">
        <v>10</v>
      </c>
      <c r="H2825" s="62">
        <v>10</v>
      </c>
      <c r="I2825" s="61">
        <v>45291</v>
      </c>
      <c r="J2825" s="66" t="s">
        <v>1364</v>
      </c>
      <c r="K2825" s="128">
        <v>36810</v>
      </c>
      <c r="L2825" s="129">
        <f t="shared" ca="1" si="44"/>
        <v>24.336986301369862</v>
      </c>
      <c r="M2825" s="122">
        <v>0</v>
      </c>
      <c r="N2825" s="122" t="s">
        <v>1371</v>
      </c>
      <c r="O2825" s="122" t="s">
        <v>7813</v>
      </c>
    </row>
    <row r="2826" spans="1:15" s="120" customFormat="1" ht="12" hidden="1">
      <c r="A2826" s="122">
        <v>2023</v>
      </c>
      <c r="B2826" s="58" t="s">
        <v>4758</v>
      </c>
      <c r="C2826" s="63">
        <v>1031164957</v>
      </c>
      <c r="D2826" s="65" t="s">
        <v>1283</v>
      </c>
      <c r="E2826" s="60" t="s">
        <v>742</v>
      </c>
      <c r="F2826" s="61">
        <v>44972</v>
      </c>
      <c r="G2826" s="62">
        <v>10</v>
      </c>
      <c r="H2826" s="62">
        <v>16</v>
      </c>
      <c r="I2826" s="61">
        <v>45291</v>
      </c>
      <c r="J2826" s="66" t="s">
        <v>1364</v>
      </c>
      <c r="K2826" s="128">
        <v>34970</v>
      </c>
      <c r="L2826" s="129">
        <f t="shared" ca="1" si="44"/>
        <v>29.378082191780823</v>
      </c>
      <c r="M2826" s="122">
        <v>0</v>
      </c>
      <c r="N2826" s="122" t="s">
        <v>1371</v>
      </c>
      <c r="O2826" s="122" t="s">
        <v>7813</v>
      </c>
    </row>
    <row r="2827" spans="1:15" s="120" customFormat="1" ht="12" hidden="1">
      <c r="A2827" s="122">
        <v>2023</v>
      </c>
      <c r="B2827" s="58" t="s">
        <v>4764</v>
      </c>
      <c r="C2827" s="63">
        <v>1065813009</v>
      </c>
      <c r="D2827" s="65" t="s">
        <v>1301</v>
      </c>
      <c r="E2827" s="60" t="s">
        <v>742</v>
      </c>
      <c r="F2827" s="61">
        <v>44973</v>
      </c>
      <c r="G2827" s="62">
        <v>10</v>
      </c>
      <c r="H2827" s="62">
        <v>15</v>
      </c>
      <c r="I2827" s="61">
        <v>45291</v>
      </c>
      <c r="J2827" s="66" t="s">
        <v>1364</v>
      </c>
      <c r="K2827" s="128">
        <v>34738</v>
      </c>
      <c r="L2827" s="129">
        <f t="shared" ca="1" si="44"/>
        <v>30.013698630136986</v>
      </c>
      <c r="M2827" s="122">
        <v>0</v>
      </c>
      <c r="N2827" s="122" t="s">
        <v>1371</v>
      </c>
      <c r="O2827" s="122" t="s">
        <v>7813</v>
      </c>
    </row>
    <row r="2828" spans="1:15" s="120" customFormat="1" ht="12" hidden="1">
      <c r="A2828" s="122">
        <v>2023</v>
      </c>
      <c r="B2828" s="58" t="s">
        <v>4766</v>
      </c>
      <c r="C2828" s="63">
        <v>52886186</v>
      </c>
      <c r="D2828" s="65" t="s">
        <v>4145</v>
      </c>
      <c r="E2828" s="60" t="s">
        <v>742</v>
      </c>
      <c r="F2828" s="61">
        <v>44972</v>
      </c>
      <c r="G2828" s="62">
        <v>10</v>
      </c>
      <c r="H2828" s="62">
        <v>16</v>
      </c>
      <c r="I2828" s="61">
        <v>45291</v>
      </c>
      <c r="J2828" s="66" t="s">
        <v>1364</v>
      </c>
      <c r="K2828" s="128">
        <v>29988</v>
      </c>
      <c r="L2828" s="129">
        <f t="shared" ca="1" si="44"/>
        <v>43.027397260273972</v>
      </c>
      <c r="M2828" s="122">
        <v>0</v>
      </c>
      <c r="N2828" s="122" t="s">
        <v>1371</v>
      </c>
      <c r="O2828" s="122" t="s">
        <v>7813</v>
      </c>
    </row>
    <row r="2829" spans="1:15" s="120" customFormat="1" ht="12" hidden="1">
      <c r="A2829" s="122">
        <v>2023</v>
      </c>
      <c r="B2829" s="58" t="s">
        <v>4780</v>
      </c>
      <c r="C2829" s="63">
        <v>80219221</v>
      </c>
      <c r="D2829" s="65" t="s">
        <v>2425</v>
      </c>
      <c r="E2829" s="60" t="s">
        <v>739</v>
      </c>
      <c r="F2829" s="61">
        <v>44973</v>
      </c>
      <c r="G2829" s="62">
        <v>10</v>
      </c>
      <c r="H2829" s="62">
        <v>15</v>
      </c>
      <c r="I2829" s="61">
        <v>45291</v>
      </c>
      <c r="J2829" s="66" t="s">
        <v>1364</v>
      </c>
      <c r="K2829" s="128">
        <v>29949</v>
      </c>
      <c r="L2829" s="129">
        <f t="shared" ca="1" si="44"/>
        <v>43.134246575342466</v>
      </c>
      <c r="M2829" s="122">
        <v>0</v>
      </c>
      <c r="N2829" s="122" t="s">
        <v>1371</v>
      </c>
      <c r="O2829" s="122" t="s">
        <v>7813</v>
      </c>
    </row>
    <row r="2830" spans="1:15" s="120" customFormat="1" ht="12" hidden="1">
      <c r="A2830" s="122">
        <v>2023</v>
      </c>
      <c r="B2830" s="58" t="s">
        <v>4790</v>
      </c>
      <c r="C2830" s="63">
        <v>1032485961</v>
      </c>
      <c r="D2830" s="65" t="s">
        <v>2623</v>
      </c>
      <c r="E2830" s="60" t="s">
        <v>739</v>
      </c>
      <c r="F2830" s="61">
        <v>44973</v>
      </c>
      <c r="G2830" s="62">
        <v>10</v>
      </c>
      <c r="H2830" s="62">
        <v>15</v>
      </c>
      <c r="I2830" s="61">
        <v>45291</v>
      </c>
      <c r="J2830" s="66" t="s">
        <v>1364</v>
      </c>
      <c r="K2830" s="128">
        <v>35345</v>
      </c>
      <c r="L2830" s="129">
        <f t="shared" ca="1" si="44"/>
        <v>28.350684931506848</v>
      </c>
      <c r="M2830" s="122">
        <v>0</v>
      </c>
      <c r="N2830" s="122" t="s">
        <v>1371</v>
      </c>
      <c r="O2830" s="122" t="s">
        <v>7813</v>
      </c>
    </row>
    <row r="2831" spans="1:15" s="120" customFormat="1" ht="12" hidden="1">
      <c r="A2831" s="122">
        <v>2023</v>
      </c>
      <c r="B2831" s="58" t="s">
        <v>4811</v>
      </c>
      <c r="C2831" s="63">
        <v>39776025</v>
      </c>
      <c r="D2831" s="65" t="s">
        <v>1069</v>
      </c>
      <c r="E2831" s="60" t="s">
        <v>742</v>
      </c>
      <c r="F2831" s="61">
        <v>44977</v>
      </c>
      <c r="G2831" s="62">
        <v>10</v>
      </c>
      <c r="H2831" s="62">
        <v>11</v>
      </c>
      <c r="I2831" s="61">
        <v>45291</v>
      </c>
      <c r="J2831" s="66" t="s">
        <v>1365</v>
      </c>
      <c r="K2831" s="128">
        <v>24555</v>
      </c>
      <c r="L2831" s="129">
        <f t="shared" ca="1" si="44"/>
        <v>57.912328767123284</v>
      </c>
      <c r="M2831" s="122">
        <v>0</v>
      </c>
      <c r="N2831" s="122" t="s">
        <v>1371</v>
      </c>
      <c r="O2831" s="122" t="s">
        <v>7813</v>
      </c>
    </row>
    <row r="2832" spans="1:15" s="120" customFormat="1" ht="12" hidden="1">
      <c r="A2832" s="122">
        <v>2023</v>
      </c>
      <c r="B2832" s="58" t="s">
        <v>4820</v>
      </c>
      <c r="C2832" s="63">
        <v>1000588263</v>
      </c>
      <c r="D2832" s="65" t="s">
        <v>4202</v>
      </c>
      <c r="E2832" s="60" t="s">
        <v>739</v>
      </c>
      <c r="F2832" s="61">
        <v>44979</v>
      </c>
      <c r="G2832" s="62">
        <v>10</v>
      </c>
      <c r="H2832" s="62">
        <v>9</v>
      </c>
      <c r="I2832" s="61">
        <v>45291</v>
      </c>
      <c r="J2832" s="66" t="s">
        <v>1364</v>
      </c>
      <c r="K2832" s="128">
        <v>33456</v>
      </c>
      <c r="L2832" s="129">
        <f t="shared" ca="1" si="44"/>
        <v>33.526027397260272</v>
      </c>
      <c r="M2832" s="122">
        <v>0</v>
      </c>
      <c r="N2832" s="122" t="s">
        <v>1371</v>
      </c>
      <c r="O2832" s="122" t="s">
        <v>7813</v>
      </c>
    </row>
    <row r="2833" spans="1:15" s="120" customFormat="1" ht="12" hidden="1">
      <c r="A2833" s="122">
        <v>2023</v>
      </c>
      <c r="B2833" s="58" t="s">
        <v>4841</v>
      </c>
      <c r="C2833" s="63">
        <v>1032451915</v>
      </c>
      <c r="D2833" s="65" t="s">
        <v>5486</v>
      </c>
      <c r="E2833" s="60" t="s">
        <v>739</v>
      </c>
      <c r="F2833" s="61">
        <v>44985</v>
      </c>
      <c r="G2833" s="62">
        <v>10</v>
      </c>
      <c r="H2833" s="62">
        <v>3</v>
      </c>
      <c r="I2833" s="61">
        <v>45291</v>
      </c>
      <c r="J2833" s="66" t="s">
        <v>1364</v>
      </c>
      <c r="K2833" s="128">
        <v>33848</v>
      </c>
      <c r="L2833" s="129">
        <f t="shared" ca="1" si="44"/>
        <v>32.452054794520549</v>
      </c>
      <c r="M2833" s="122">
        <v>0</v>
      </c>
      <c r="N2833" s="122" t="s">
        <v>1371</v>
      </c>
      <c r="O2833" s="122" t="s">
        <v>7813</v>
      </c>
    </row>
    <row r="2834" spans="1:15" s="120" customFormat="1" ht="12" hidden="1">
      <c r="A2834" s="122">
        <v>2023</v>
      </c>
      <c r="B2834" s="58" t="s">
        <v>4842</v>
      </c>
      <c r="C2834" s="63">
        <v>1075301024</v>
      </c>
      <c r="D2834" s="65" t="s">
        <v>5487</v>
      </c>
      <c r="E2834" s="60" t="s">
        <v>742</v>
      </c>
      <c r="F2834" s="61">
        <v>44986</v>
      </c>
      <c r="G2834" s="62">
        <v>10</v>
      </c>
      <c r="H2834" s="62">
        <v>0</v>
      </c>
      <c r="I2834" s="61">
        <v>45291</v>
      </c>
      <c r="J2834" s="66" t="s">
        <v>1364</v>
      </c>
      <c r="K2834" s="128">
        <v>35370</v>
      </c>
      <c r="L2834" s="129">
        <f t="shared" ca="1" si="44"/>
        <v>28.282191780821918</v>
      </c>
      <c r="M2834" s="122">
        <v>0</v>
      </c>
      <c r="N2834" s="122" t="s">
        <v>1371</v>
      </c>
      <c r="O2834" s="122" t="s">
        <v>7813</v>
      </c>
    </row>
    <row r="2835" spans="1:15" s="120" customFormat="1" ht="12" hidden="1">
      <c r="A2835" s="122">
        <v>2023</v>
      </c>
      <c r="B2835" s="58" t="s">
        <v>4852</v>
      </c>
      <c r="C2835" s="63">
        <v>1003777800</v>
      </c>
      <c r="D2835" s="65" t="s">
        <v>5490</v>
      </c>
      <c r="E2835" s="60" t="s">
        <v>742</v>
      </c>
      <c r="F2835" s="61">
        <v>44986</v>
      </c>
      <c r="G2835" s="62">
        <v>10</v>
      </c>
      <c r="H2835" s="62">
        <v>0</v>
      </c>
      <c r="I2835" s="61">
        <v>45291</v>
      </c>
      <c r="J2835" s="66" t="s">
        <v>1365</v>
      </c>
      <c r="K2835" s="128">
        <v>36937</v>
      </c>
      <c r="L2835" s="129">
        <f t="shared" ca="1" si="44"/>
        <v>23.989041095890411</v>
      </c>
      <c r="M2835" s="122">
        <v>0</v>
      </c>
      <c r="N2835" s="122" t="s">
        <v>1371</v>
      </c>
      <c r="O2835" s="122" t="s">
        <v>7813</v>
      </c>
    </row>
    <row r="2836" spans="1:15" s="120" customFormat="1" ht="12" hidden="1">
      <c r="A2836" s="122">
        <v>2023</v>
      </c>
      <c r="B2836" s="58" t="s">
        <v>4863</v>
      </c>
      <c r="C2836" s="63">
        <v>39757499</v>
      </c>
      <c r="D2836" s="65" t="s">
        <v>4173</v>
      </c>
      <c r="E2836" s="60" t="s">
        <v>742</v>
      </c>
      <c r="F2836" s="61">
        <v>44998</v>
      </c>
      <c r="G2836" s="62">
        <v>9</v>
      </c>
      <c r="H2836" s="62">
        <v>18</v>
      </c>
      <c r="I2836" s="61">
        <v>45291</v>
      </c>
      <c r="J2836" s="66" t="s">
        <v>1364</v>
      </c>
      <c r="K2836" s="128">
        <v>25433</v>
      </c>
      <c r="L2836" s="129">
        <f t="shared" ca="1" si="44"/>
        <v>55.506849315068493</v>
      </c>
      <c r="M2836" s="122">
        <v>0</v>
      </c>
      <c r="N2836" s="122" t="s">
        <v>1371</v>
      </c>
      <c r="O2836" s="122" t="s">
        <v>7813</v>
      </c>
    </row>
    <row r="2837" spans="1:15" s="120" customFormat="1" ht="12" hidden="1">
      <c r="A2837" s="122">
        <v>2023</v>
      </c>
      <c r="B2837" s="58" t="s">
        <v>4867</v>
      </c>
      <c r="C2837" s="63">
        <v>80219565</v>
      </c>
      <c r="D2837" s="65" t="s">
        <v>4179</v>
      </c>
      <c r="E2837" s="60" t="s">
        <v>739</v>
      </c>
      <c r="F2837" s="61">
        <v>44986</v>
      </c>
      <c r="G2837" s="62">
        <v>10</v>
      </c>
      <c r="H2837" s="62">
        <v>0</v>
      </c>
      <c r="I2837" s="61">
        <v>45291</v>
      </c>
      <c r="J2837" s="66" t="s">
        <v>1364</v>
      </c>
      <c r="K2837" s="128">
        <v>29893</v>
      </c>
      <c r="L2837" s="129">
        <f t="shared" ca="1" si="44"/>
        <v>43.287671232876711</v>
      </c>
      <c r="M2837" s="122">
        <v>0</v>
      </c>
      <c r="N2837" s="122" t="s">
        <v>1371</v>
      </c>
      <c r="O2837" s="122" t="s">
        <v>7813</v>
      </c>
    </row>
    <row r="2838" spans="1:15" s="120" customFormat="1" ht="12" hidden="1">
      <c r="A2838" s="122">
        <v>2023</v>
      </c>
      <c r="B2838" s="58" t="s">
        <v>4876</v>
      </c>
      <c r="C2838" s="63">
        <v>80769536</v>
      </c>
      <c r="D2838" s="65" t="s">
        <v>1304</v>
      </c>
      <c r="E2838" s="60" t="s">
        <v>739</v>
      </c>
      <c r="F2838" s="61">
        <v>44987</v>
      </c>
      <c r="G2838" s="62">
        <v>9</v>
      </c>
      <c r="H2838" s="62">
        <v>29</v>
      </c>
      <c r="I2838" s="61">
        <v>45291</v>
      </c>
      <c r="J2838" s="66" t="s">
        <v>1365</v>
      </c>
      <c r="K2838" s="128">
        <v>30966</v>
      </c>
      <c r="L2838" s="129">
        <f t="shared" ca="1" si="44"/>
        <v>40.347945205479455</v>
      </c>
      <c r="M2838" s="122">
        <v>0</v>
      </c>
      <c r="N2838" s="122" t="s">
        <v>1371</v>
      </c>
      <c r="O2838" s="122" t="s">
        <v>7813</v>
      </c>
    </row>
    <row r="2839" spans="1:15" s="120" customFormat="1" ht="12" hidden="1">
      <c r="A2839" s="122">
        <v>2023</v>
      </c>
      <c r="B2839" s="58" t="s">
        <v>4882</v>
      </c>
      <c r="C2839" s="63">
        <v>1122785139</v>
      </c>
      <c r="D2839" s="65" t="s">
        <v>4140</v>
      </c>
      <c r="E2839" s="60" t="s">
        <v>742</v>
      </c>
      <c r="F2839" s="61">
        <v>44991</v>
      </c>
      <c r="G2839" s="62">
        <v>9</v>
      </c>
      <c r="H2839" s="62">
        <v>25</v>
      </c>
      <c r="I2839" s="61">
        <v>45291</v>
      </c>
      <c r="J2839" s="66" t="s">
        <v>1364</v>
      </c>
      <c r="K2839" s="128">
        <v>34900</v>
      </c>
      <c r="L2839" s="129">
        <f t="shared" ca="1" si="44"/>
        <v>29.56986301369863</v>
      </c>
      <c r="M2839" s="122">
        <v>0</v>
      </c>
      <c r="N2839" s="122" t="s">
        <v>1371</v>
      </c>
      <c r="O2839" s="122" t="s">
        <v>7813</v>
      </c>
    </row>
    <row r="2840" spans="1:15" s="120" customFormat="1" ht="12" hidden="1">
      <c r="A2840" s="122">
        <v>2023</v>
      </c>
      <c r="B2840" s="58" t="s">
        <v>4893</v>
      </c>
      <c r="C2840" s="63">
        <v>1082944923</v>
      </c>
      <c r="D2840" s="65" t="s">
        <v>4063</v>
      </c>
      <c r="E2840" s="60" t="s">
        <v>739</v>
      </c>
      <c r="F2840" s="61">
        <v>44991</v>
      </c>
      <c r="G2840" s="62">
        <v>9</v>
      </c>
      <c r="H2840" s="62">
        <v>25</v>
      </c>
      <c r="I2840" s="61">
        <v>45291</v>
      </c>
      <c r="J2840" s="66" t="s">
        <v>1364</v>
      </c>
      <c r="K2840" s="128">
        <v>33599</v>
      </c>
      <c r="L2840" s="129">
        <f t="shared" ca="1" si="44"/>
        <v>33.134246575342466</v>
      </c>
      <c r="M2840" s="122">
        <v>0</v>
      </c>
      <c r="N2840" s="122" t="s">
        <v>1371</v>
      </c>
      <c r="O2840" s="122" t="s">
        <v>7813</v>
      </c>
    </row>
    <row r="2841" spans="1:15" s="120" customFormat="1" ht="12" hidden="1">
      <c r="A2841" s="122">
        <v>2023</v>
      </c>
      <c r="B2841" s="58" t="s">
        <v>4905</v>
      </c>
      <c r="C2841" s="63">
        <v>1019134244</v>
      </c>
      <c r="D2841" s="65" t="s">
        <v>5504</v>
      </c>
      <c r="E2841" s="60" t="s">
        <v>742</v>
      </c>
      <c r="F2841" s="61">
        <v>44993</v>
      </c>
      <c r="G2841" s="62">
        <v>9</v>
      </c>
      <c r="H2841" s="62">
        <v>23</v>
      </c>
      <c r="I2841" s="61">
        <v>45291</v>
      </c>
      <c r="J2841" s="66" t="s">
        <v>1364</v>
      </c>
      <c r="K2841" s="128">
        <v>35717</v>
      </c>
      <c r="L2841" s="129">
        <f t="shared" ca="1" si="44"/>
        <v>27.331506849315069</v>
      </c>
      <c r="M2841" s="122">
        <v>0</v>
      </c>
      <c r="N2841" s="122" t="s">
        <v>1371</v>
      </c>
      <c r="O2841" s="122" t="s">
        <v>7813</v>
      </c>
    </row>
    <row r="2842" spans="1:15" s="120" customFormat="1" ht="12" hidden="1">
      <c r="A2842" s="122">
        <v>2023</v>
      </c>
      <c r="B2842" s="58" t="s">
        <v>4910</v>
      </c>
      <c r="C2842" s="63">
        <v>79443338</v>
      </c>
      <c r="D2842" s="65" t="s">
        <v>5506</v>
      </c>
      <c r="E2842" s="60" t="s">
        <v>739</v>
      </c>
      <c r="F2842" s="61">
        <v>44993</v>
      </c>
      <c r="G2842" s="62">
        <v>9</v>
      </c>
      <c r="H2842" s="62">
        <v>23</v>
      </c>
      <c r="I2842" s="61">
        <v>45291</v>
      </c>
      <c r="J2842" s="66" t="s">
        <v>1364</v>
      </c>
      <c r="K2842" s="128">
        <v>24913</v>
      </c>
      <c r="L2842" s="129">
        <f t="shared" ca="1" si="44"/>
        <v>56.93150684931507</v>
      </c>
      <c r="M2842" s="122">
        <v>0</v>
      </c>
      <c r="N2842" s="122" t="s">
        <v>1371</v>
      </c>
      <c r="O2842" s="122" t="s">
        <v>7813</v>
      </c>
    </row>
    <row r="2843" spans="1:15" s="120" customFormat="1" ht="12" hidden="1">
      <c r="A2843" s="122">
        <v>2023</v>
      </c>
      <c r="B2843" s="58" t="s">
        <v>4922</v>
      </c>
      <c r="C2843" s="63">
        <v>51737864</v>
      </c>
      <c r="D2843" s="65" t="s">
        <v>5511</v>
      </c>
      <c r="E2843" s="60" t="s">
        <v>742</v>
      </c>
      <c r="F2843" s="61">
        <v>44994</v>
      </c>
      <c r="G2843" s="62">
        <v>9</v>
      </c>
      <c r="H2843" s="62">
        <v>22</v>
      </c>
      <c r="I2843" s="61">
        <v>45291</v>
      </c>
      <c r="J2843" s="66" t="s">
        <v>1365</v>
      </c>
      <c r="K2843" s="128">
        <v>23067</v>
      </c>
      <c r="L2843" s="129">
        <f t="shared" ca="1" si="44"/>
        <v>61.989041095890414</v>
      </c>
      <c r="M2843" s="122">
        <v>0</v>
      </c>
      <c r="N2843" s="122" t="s">
        <v>1371</v>
      </c>
      <c r="O2843" s="122" t="s">
        <v>7813</v>
      </c>
    </row>
    <row r="2844" spans="1:15" s="120" customFormat="1" ht="12" hidden="1">
      <c r="A2844" s="122">
        <v>2023</v>
      </c>
      <c r="B2844" s="58" t="s">
        <v>4924</v>
      </c>
      <c r="C2844" s="63">
        <v>28537569</v>
      </c>
      <c r="D2844" s="65" t="s">
        <v>4083</v>
      </c>
      <c r="E2844" s="60" t="s">
        <v>742</v>
      </c>
      <c r="F2844" s="61">
        <v>44998</v>
      </c>
      <c r="G2844" s="62">
        <v>9</v>
      </c>
      <c r="H2844" s="62">
        <v>18</v>
      </c>
      <c r="I2844" s="61">
        <v>45291</v>
      </c>
      <c r="J2844" s="66" t="s">
        <v>1364</v>
      </c>
      <c r="K2844" s="128">
        <v>29682</v>
      </c>
      <c r="L2844" s="129">
        <f t="shared" ca="1" si="44"/>
        <v>43.865753424657534</v>
      </c>
      <c r="M2844" s="122">
        <v>0</v>
      </c>
      <c r="N2844" s="122" t="s">
        <v>1371</v>
      </c>
      <c r="O2844" s="122" t="s">
        <v>7813</v>
      </c>
    </row>
    <row r="2845" spans="1:15" s="120" customFormat="1" ht="12" hidden="1">
      <c r="A2845" s="122">
        <v>2023</v>
      </c>
      <c r="B2845" s="58" t="s">
        <v>4926</v>
      </c>
      <c r="C2845" s="63">
        <v>79398471</v>
      </c>
      <c r="D2845" s="65" t="s">
        <v>3900</v>
      </c>
      <c r="E2845" s="60" t="s">
        <v>739</v>
      </c>
      <c r="F2845" s="61">
        <v>44994</v>
      </c>
      <c r="G2845" s="62">
        <v>9</v>
      </c>
      <c r="H2845" s="62">
        <v>22</v>
      </c>
      <c r="I2845" s="61">
        <v>45291</v>
      </c>
      <c r="J2845" s="66" t="s">
        <v>1364</v>
      </c>
      <c r="K2845" s="128">
        <v>24410</v>
      </c>
      <c r="L2845" s="129">
        <f t="shared" ca="1" si="44"/>
        <v>58.30958904109589</v>
      </c>
      <c r="M2845" s="122">
        <v>0</v>
      </c>
      <c r="N2845" s="122" t="s">
        <v>1371</v>
      </c>
      <c r="O2845" s="122" t="s">
        <v>7813</v>
      </c>
    </row>
    <row r="2846" spans="1:15" s="120" customFormat="1" ht="12" hidden="1">
      <c r="A2846" s="122">
        <v>2023</v>
      </c>
      <c r="B2846" s="58" t="s">
        <v>4964</v>
      </c>
      <c r="C2846" s="63">
        <v>1012421393</v>
      </c>
      <c r="D2846" s="65" t="s">
        <v>1121</v>
      </c>
      <c r="E2846" s="60" t="s">
        <v>742</v>
      </c>
      <c r="F2846" s="61">
        <v>45002</v>
      </c>
      <c r="G2846" s="62">
        <v>9</v>
      </c>
      <c r="H2846" s="62">
        <v>14</v>
      </c>
      <c r="I2846" s="61">
        <v>45291</v>
      </c>
      <c r="J2846" s="66" t="s">
        <v>1364</v>
      </c>
      <c r="K2846" s="128">
        <v>34828</v>
      </c>
      <c r="L2846" s="129">
        <f t="shared" ca="1" si="44"/>
        <v>29.767123287671232</v>
      </c>
      <c r="M2846" s="122">
        <v>0</v>
      </c>
      <c r="N2846" s="122" t="s">
        <v>1371</v>
      </c>
      <c r="O2846" s="122" t="s">
        <v>7813</v>
      </c>
    </row>
    <row r="2847" spans="1:15" s="120" customFormat="1" ht="12" hidden="1">
      <c r="A2847" s="122">
        <v>2023</v>
      </c>
      <c r="B2847" s="58" t="s">
        <v>4968</v>
      </c>
      <c r="C2847" s="63">
        <v>52088164</v>
      </c>
      <c r="D2847" s="65" t="s">
        <v>2518</v>
      </c>
      <c r="E2847" s="60" t="s">
        <v>742</v>
      </c>
      <c r="F2847" s="61">
        <v>45002</v>
      </c>
      <c r="G2847" s="62">
        <v>9</v>
      </c>
      <c r="H2847" s="62">
        <v>14</v>
      </c>
      <c r="I2847" s="61">
        <v>45291</v>
      </c>
      <c r="J2847" s="66" t="s">
        <v>1364</v>
      </c>
      <c r="K2847" s="128">
        <v>28651</v>
      </c>
      <c r="L2847" s="129">
        <f t="shared" ca="1" si="44"/>
        <v>46.69041095890411</v>
      </c>
      <c r="M2847" s="122">
        <v>0</v>
      </c>
      <c r="N2847" s="122" t="s">
        <v>1371</v>
      </c>
      <c r="O2847" s="122" t="s">
        <v>7813</v>
      </c>
    </row>
    <row r="2848" spans="1:15" s="120" customFormat="1" ht="12" hidden="1">
      <c r="A2848" s="122">
        <v>2023</v>
      </c>
      <c r="B2848" s="58" t="s">
        <v>4973</v>
      </c>
      <c r="C2848" s="63">
        <v>92694446</v>
      </c>
      <c r="D2848" s="65" t="s">
        <v>3965</v>
      </c>
      <c r="E2848" s="60" t="s">
        <v>739</v>
      </c>
      <c r="F2848" s="61">
        <v>45007</v>
      </c>
      <c r="G2848" s="62">
        <v>9</v>
      </c>
      <c r="H2848" s="62">
        <v>9</v>
      </c>
      <c r="I2848" s="61">
        <v>45291</v>
      </c>
      <c r="J2848" s="66" t="s">
        <v>1364</v>
      </c>
      <c r="K2848" s="128">
        <v>31046</v>
      </c>
      <c r="L2848" s="129">
        <f t="shared" ca="1" si="44"/>
        <v>40.128767123287673</v>
      </c>
      <c r="M2848" s="122">
        <v>0</v>
      </c>
      <c r="N2848" s="122" t="s">
        <v>1371</v>
      </c>
      <c r="O2848" s="122" t="s">
        <v>7813</v>
      </c>
    </row>
    <row r="2849" spans="1:15" s="120" customFormat="1" ht="12" hidden="1">
      <c r="A2849" s="122">
        <v>2023</v>
      </c>
      <c r="B2849" s="58" t="s">
        <v>4982</v>
      </c>
      <c r="C2849" s="63">
        <v>51739179</v>
      </c>
      <c r="D2849" s="65" t="s">
        <v>2473</v>
      </c>
      <c r="E2849" s="60" t="s">
        <v>742</v>
      </c>
      <c r="F2849" s="61">
        <v>45013</v>
      </c>
      <c r="G2849" s="62">
        <v>9</v>
      </c>
      <c r="H2849" s="62">
        <v>3</v>
      </c>
      <c r="I2849" s="61">
        <v>45291</v>
      </c>
      <c r="J2849" s="66" t="s">
        <v>1365</v>
      </c>
      <c r="K2849" s="128">
        <v>23352</v>
      </c>
      <c r="L2849" s="129">
        <f t="shared" ca="1" si="44"/>
        <v>61.208219178082189</v>
      </c>
      <c r="M2849" s="122">
        <v>0</v>
      </c>
      <c r="N2849" s="122" t="s">
        <v>1371</v>
      </c>
      <c r="O2849" s="122" t="s">
        <v>7813</v>
      </c>
    </row>
    <row r="2850" spans="1:15" s="120" customFormat="1" ht="12" hidden="1">
      <c r="A2850" s="122">
        <v>2023</v>
      </c>
      <c r="B2850" s="58" t="s">
        <v>4983</v>
      </c>
      <c r="C2850" s="63">
        <v>80181392</v>
      </c>
      <c r="D2850" s="65" t="s">
        <v>2548</v>
      </c>
      <c r="E2850" s="60" t="s">
        <v>739</v>
      </c>
      <c r="F2850" s="61">
        <v>45012</v>
      </c>
      <c r="G2850" s="62">
        <v>9</v>
      </c>
      <c r="H2850" s="62">
        <v>4</v>
      </c>
      <c r="I2850" s="61">
        <v>45291</v>
      </c>
      <c r="J2850" s="66" t="s">
        <v>1364</v>
      </c>
      <c r="K2850" s="128">
        <v>29847</v>
      </c>
      <c r="L2850" s="129">
        <f t="shared" ca="1" si="44"/>
        <v>43.413698630136984</v>
      </c>
      <c r="M2850" s="122">
        <v>0</v>
      </c>
      <c r="N2850" s="122" t="s">
        <v>1371</v>
      </c>
      <c r="O2850" s="122" t="s">
        <v>7813</v>
      </c>
    </row>
    <row r="2851" spans="1:15" s="120" customFormat="1" ht="12" hidden="1">
      <c r="A2851" s="122">
        <v>2023</v>
      </c>
      <c r="B2851" s="58" t="s">
        <v>4994</v>
      </c>
      <c r="C2851" s="63">
        <v>1118201689</v>
      </c>
      <c r="D2851" s="65" t="s">
        <v>5529</v>
      </c>
      <c r="E2851" s="60" t="s">
        <v>739</v>
      </c>
      <c r="F2851" s="61">
        <v>45009</v>
      </c>
      <c r="G2851" s="62">
        <v>9</v>
      </c>
      <c r="H2851" s="62">
        <v>7</v>
      </c>
      <c r="I2851" s="61">
        <v>45291</v>
      </c>
      <c r="J2851" s="66" t="s">
        <v>1364</v>
      </c>
      <c r="K2851" s="128">
        <v>35363</v>
      </c>
      <c r="L2851" s="129">
        <f t="shared" ca="1" si="44"/>
        <v>28.301369863013697</v>
      </c>
      <c r="M2851" s="122">
        <v>0</v>
      </c>
      <c r="N2851" s="122" t="s">
        <v>1371</v>
      </c>
      <c r="O2851" s="122" t="s">
        <v>7813</v>
      </c>
    </row>
    <row r="2852" spans="1:15" s="120" customFormat="1" ht="12" hidden="1">
      <c r="A2852" s="122">
        <v>2023</v>
      </c>
      <c r="B2852" s="58" t="s">
        <v>5044</v>
      </c>
      <c r="C2852" s="63">
        <v>52539546</v>
      </c>
      <c r="D2852" s="65" t="s">
        <v>4187</v>
      </c>
      <c r="E2852" s="60" t="s">
        <v>742</v>
      </c>
      <c r="F2852" s="61">
        <v>45021</v>
      </c>
      <c r="G2852" s="62">
        <v>8</v>
      </c>
      <c r="H2852" s="62">
        <v>26</v>
      </c>
      <c r="I2852" s="61">
        <v>45291</v>
      </c>
      <c r="J2852" s="66" t="s">
        <v>1364</v>
      </c>
      <c r="K2852" s="128">
        <v>29197</v>
      </c>
      <c r="L2852" s="129">
        <f t="shared" ca="1" si="44"/>
        <v>45.194520547945203</v>
      </c>
      <c r="M2852" s="122">
        <v>0</v>
      </c>
      <c r="N2852" s="122" t="s">
        <v>1371</v>
      </c>
      <c r="O2852" s="122" t="s">
        <v>7813</v>
      </c>
    </row>
    <row r="2853" spans="1:15" s="120" customFormat="1" ht="12" hidden="1">
      <c r="A2853" s="122">
        <v>2023</v>
      </c>
      <c r="B2853" s="58" t="s">
        <v>5058</v>
      </c>
      <c r="C2853" s="63">
        <v>52522884</v>
      </c>
      <c r="D2853" s="65" t="s">
        <v>4035</v>
      </c>
      <c r="E2853" s="60" t="s">
        <v>742</v>
      </c>
      <c r="F2853" s="61">
        <v>45029</v>
      </c>
      <c r="G2853" s="62">
        <v>8</v>
      </c>
      <c r="H2853" s="62">
        <v>18</v>
      </c>
      <c r="I2853" s="61">
        <v>45291</v>
      </c>
      <c r="J2853" s="66" t="s">
        <v>1364</v>
      </c>
      <c r="K2853" s="128">
        <v>28742</v>
      </c>
      <c r="L2853" s="129">
        <f t="shared" ca="1" si="44"/>
        <v>46.441095890410956</v>
      </c>
      <c r="M2853" s="122">
        <v>0</v>
      </c>
      <c r="N2853" s="122" t="s">
        <v>1371</v>
      </c>
      <c r="O2853" s="122" t="s">
        <v>7813</v>
      </c>
    </row>
    <row r="2854" spans="1:15" s="120" customFormat="1" ht="12" hidden="1">
      <c r="A2854" s="122">
        <v>2023</v>
      </c>
      <c r="B2854" s="58" t="s">
        <v>5066</v>
      </c>
      <c r="C2854" s="63">
        <v>79469522</v>
      </c>
      <c r="D2854" s="65" t="s">
        <v>5558</v>
      </c>
      <c r="E2854" s="60" t="s">
        <v>739</v>
      </c>
      <c r="F2854" s="61">
        <v>45035</v>
      </c>
      <c r="G2854" s="62">
        <v>8</v>
      </c>
      <c r="H2854" s="62">
        <v>12</v>
      </c>
      <c r="I2854" s="61">
        <v>45291</v>
      </c>
      <c r="J2854" s="66" t="s">
        <v>1364</v>
      </c>
      <c r="K2854" s="128">
        <v>25166</v>
      </c>
      <c r="L2854" s="129">
        <f t="shared" ca="1" si="44"/>
        <v>56.238356164383561</v>
      </c>
      <c r="M2854" s="122">
        <v>0</v>
      </c>
      <c r="N2854" s="122" t="s">
        <v>1371</v>
      </c>
      <c r="O2854" s="122" t="s">
        <v>7813</v>
      </c>
    </row>
    <row r="2855" spans="1:15" s="120" customFormat="1" ht="12" hidden="1">
      <c r="A2855" s="122">
        <v>2023</v>
      </c>
      <c r="B2855" s="58" t="s">
        <v>5077</v>
      </c>
      <c r="C2855" s="63">
        <v>80087618</v>
      </c>
      <c r="D2855" s="65" t="s">
        <v>3874</v>
      </c>
      <c r="E2855" s="60" t="s">
        <v>739</v>
      </c>
      <c r="F2855" s="61">
        <v>45035</v>
      </c>
      <c r="G2855" s="62">
        <v>8</v>
      </c>
      <c r="H2855" s="62">
        <v>12</v>
      </c>
      <c r="I2855" s="61">
        <v>45291</v>
      </c>
      <c r="J2855" s="66" t="s">
        <v>1364</v>
      </c>
      <c r="K2855" s="128">
        <v>29606</v>
      </c>
      <c r="L2855" s="129">
        <f t="shared" ca="1" si="44"/>
        <v>44.073972602739723</v>
      </c>
      <c r="M2855" s="122">
        <v>0</v>
      </c>
      <c r="N2855" s="122" t="s">
        <v>1371</v>
      </c>
      <c r="O2855" s="122" t="s">
        <v>7813</v>
      </c>
    </row>
    <row r="2856" spans="1:15" s="120" customFormat="1" ht="12" hidden="1">
      <c r="A2856" s="122">
        <v>2023</v>
      </c>
      <c r="B2856" s="58" t="s">
        <v>5095</v>
      </c>
      <c r="C2856" s="63">
        <v>1020760658</v>
      </c>
      <c r="D2856" s="65" t="s">
        <v>5567</v>
      </c>
      <c r="E2856" s="60" t="s">
        <v>742</v>
      </c>
      <c r="F2856" s="61">
        <v>45044</v>
      </c>
      <c r="G2856" s="62">
        <v>7</v>
      </c>
      <c r="H2856" s="62">
        <v>29</v>
      </c>
      <c r="I2856" s="61">
        <v>45291</v>
      </c>
      <c r="J2856" s="66" t="s">
        <v>1364</v>
      </c>
      <c r="K2856" s="128">
        <v>39904</v>
      </c>
      <c r="L2856" s="129">
        <f t="shared" ca="1" si="44"/>
        <v>15.860273972602739</v>
      </c>
      <c r="M2856" s="122">
        <v>0</v>
      </c>
      <c r="N2856" s="122" t="s">
        <v>1371</v>
      </c>
      <c r="O2856" s="122" t="s">
        <v>7813</v>
      </c>
    </row>
    <row r="2857" spans="1:15" s="120" customFormat="1" ht="12" hidden="1">
      <c r="A2857" s="122">
        <v>2023</v>
      </c>
      <c r="B2857" s="58" t="s">
        <v>5129</v>
      </c>
      <c r="C2857" s="134">
        <v>1032459161</v>
      </c>
      <c r="D2857" s="65" t="s">
        <v>4189</v>
      </c>
      <c r="E2857" s="60" t="s">
        <v>739</v>
      </c>
      <c r="F2857" s="61">
        <v>45063</v>
      </c>
      <c r="G2857" s="62">
        <v>7</v>
      </c>
      <c r="H2857" s="62">
        <v>14</v>
      </c>
      <c r="I2857" s="61">
        <v>45291</v>
      </c>
      <c r="J2857" s="66" t="s">
        <v>1364</v>
      </c>
      <c r="K2857" s="128">
        <v>34235</v>
      </c>
      <c r="L2857" s="129">
        <f t="shared" ca="1" si="44"/>
        <v>31.391780821917809</v>
      </c>
      <c r="M2857" s="122">
        <v>0</v>
      </c>
      <c r="N2857" s="122" t="s">
        <v>1371</v>
      </c>
      <c r="O2857" s="122" t="s">
        <v>7813</v>
      </c>
    </row>
    <row r="2858" spans="1:15" s="120" customFormat="1" ht="12" hidden="1">
      <c r="A2858" s="122">
        <v>2023</v>
      </c>
      <c r="B2858" s="58" t="s">
        <v>5138</v>
      </c>
      <c r="C2858" s="134">
        <v>1010248185</v>
      </c>
      <c r="D2858" s="65" t="s">
        <v>5586</v>
      </c>
      <c r="E2858" s="60" t="s">
        <v>742</v>
      </c>
      <c r="F2858" s="61">
        <v>45069</v>
      </c>
      <c r="G2858" s="62">
        <v>7</v>
      </c>
      <c r="H2858" s="62">
        <v>8</v>
      </c>
      <c r="I2858" s="61">
        <v>45291</v>
      </c>
      <c r="J2858" s="66" t="s">
        <v>1365</v>
      </c>
      <c r="K2858" s="128">
        <v>36474</v>
      </c>
      <c r="L2858" s="129">
        <f t="shared" ca="1" si="44"/>
        <v>25.257534246575343</v>
      </c>
      <c r="M2858" s="122">
        <v>0</v>
      </c>
      <c r="N2858" s="122" t="s">
        <v>1371</v>
      </c>
      <c r="O2858" s="122" t="s">
        <v>7813</v>
      </c>
    </row>
    <row r="2859" spans="1:15" s="120" customFormat="1" ht="12" hidden="1">
      <c r="A2859" s="122">
        <v>2023</v>
      </c>
      <c r="B2859" s="58" t="s">
        <v>5152</v>
      </c>
      <c r="C2859" s="63">
        <v>80276374</v>
      </c>
      <c r="D2859" s="65" t="s">
        <v>3974</v>
      </c>
      <c r="E2859" s="60" t="s">
        <v>739</v>
      </c>
      <c r="F2859" s="61">
        <v>45078</v>
      </c>
      <c r="G2859" s="62">
        <v>7</v>
      </c>
      <c r="H2859" s="62">
        <v>0</v>
      </c>
      <c r="I2859" s="61">
        <v>45291</v>
      </c>
      <c r="J2859" s="66" t="s">
        <v>1364</v>
      </c>
      <c r="K2859" s="128">
        <v>23512</v>
      </c>
      <c r="L2859" s="129">
        <f t="shared" ca="1" si="44"/>
        <v>60.769863013698632</v>
      </c>
      <c r="M2859" s="122">
        <v>0</v>
      </c>
      <c r="N2859" s="122" t="s">
        <v>1371</v>
      </c>
      <c r="O2859" s="122" t="s">
        <v>7813</v>
      </c>
    </row>
    <row r="2860" spans="1:15" s="120" customFormat="1" ht="12" hidden="1">
      <c r="A2860" s="122">
        <v>2023</v>
      </c>
      <c r="B2860" s="58" t="s">
        <v>5172</v>
      </c>
      <c r="C2860" s="63">
        <v>1032471624</v>
      </c>
      <c r="D2860" s="65" t="s">
        <v>2361</v>
      </c>
      <c r="E2860" s="60" t="s">
        <v>739</v>
      </c>
      <c r="F2860" s="61">
        <v>45086</v>
      </c>
      <c r="G2860" s="62">
        <v>6</v>
      </c>
      <c r="H2860" s="62">
        <v>23</v>
      </c>
      <c r="I2860" s="61">
        <v>45291</v>
      </c>
      <c r="J2860" s="66" t="s">
        <v>1364</v>
      </c>
      <c r="K2860" s="128">
        <v>34830</v>
      </c>
      <c r="L2860" s="129">
        <f t="shared" ca="1" si="44"/>
        <v>29.761643835616439</v>
      </c>
      <c r="M2860" s="122">
        <v>0</v>
      </c>
      <c r="N2860" s="122" t="s">
        <v>1371</v>
      </c>
      <c r="O2860" s="122" t="s">
        <v>7813</v>
      </c>
    </row>
    <row r="2861" spans="1:15" s="120" customFormat="1" ht="12" hidden="1">
      <c r="A2861" s="122">
        <v>2023</v>
      </c>
      <c r="B2861" s="58" t="s">
        <v>5178</v>
      </c>
      <c r="C2861" s="63">
        <v>91112249</v>
      </c>
      <c r="D2861" s="65" t="s">
        <v>4069</v>
      </c>
      <c r="E2861" s="60" t="s">
        <v>739</v>
      </c>
      <c r="F2861" s="61">
        <v>45092</v>
      </c>
      <c r="G2861" s="62">
        <v>6</v>
      </c>
      <c r="H2861" s="62">
        <v>16</v>
      </c>
      <c r="I2861" s="61">
        <v>45291</v>
      </c>
      <c r="J2861" s="66" t="s">
        <v>1364</v>
      </c>
      <c r="K2861" s="128">
        <v>30523</v>
      </c>
      <c r="L2861" s="129">
        <f t="shared" ca="1" si="44"/>
        <v>41.561643835616437</v>
      </c>
      <c r="M2861" s="122">
        <v>0</v>
      </c>
      <c r="N2861" s="122" t="s">
        <v>1371</v>
      </c>
      <c r="O2861" s="122" t="s">
        <v>7813</v>
      </c>
    </row>
    <row r="2862" spans="1:15" s="120" customFormat="1" ht="12" hidden="1">
      <c r="A2862" s="122">
        <v>2023</v>
      </c>
      <c r="B2862" s="58" t="s">
        <v>5260</v>
      </c>
      <c r="C2862" s="63">
        <v>79983062</v>
      </c>
      <c r="D2862" s="65" t="s">
        <v>5611</v>
      </c>
      <c r="E2862" s="60" t="s">
        <v>739</v>
      </c>
      <c r="F2862" s="61">
        <v>45108</v>
      </c>
      <c r="G2862" s="62">
        <v>6</v>
      </c>
      <c r="H2862" s="62">
        <v>0</v>
      </c>
      <c r="I2862" s="61">
        <v>45291</v>
      </c>
      <c r="J2862" s="66" t="s">
        <v>1364</v>
      </c>
      <c r="K2862" s="128">
        <v>29025</v>
      </c>
      <c r="L2862" s="129">
        <f t="shared" ca="1" si="44"/>
        <v>45.665753424657531</v>
      </c>
      <c r="M2862" s="122">
        <v>0</v>
      </c>
      <c r="N2862" s="122" t="s">
        <v>1371</v>
      </c>
      <c r="O2862" s="122" t="s">
        <v>7813</v>
      </c>
    </row>
    <row r="2863" spans="1:15" s="120" customFormat="1" ht="12" hidden="1">
      <c r="A2863" s="122">
        <v>2023</v>
      </c>
      <c r="B2863" s="58" t="s">
        <v>5287</v>
      </c>
      <c r="C2863" s="63">
        <v>52690947</v>
      </c>
      <c r="D2863" s="65" t="s">
        <v>4265</v>
      </c>
      <c r="E2863" s="60" t="s">
        <v>742</v>
      </c>
      <c r="F2863" s="61">
        <v>45111</v>
      </c>
      <c r="G2863" s="62">
        <v>5</v>
      </c>
      <c r="H2863" s="62">
        <v>27</v>
      </c>
      <c r="I2863" s="61">
        <v>45291</v>
      </c>
      <c r="J2863" s="66" t="s">
        <v>1364</v>
      </c>
      <c r="K2863" s="128">
        <v>28813</v>
      </c>
      <c r="L2863" s="129">
        <f t="shared" ca="1" si="44"/>
        <v>46.246575342465754</v>
      </c>
      <c r="M2863" s="122">
        <v>0</v>
      </c>
      <c r="N2863" s="122" t="s">
        <v>1371</v>
      </c>
      <c r="O2863" s="122" t="s">
        <v>7813</v>
      </c>
    </row>
    <row r="2864" spans="1:15" s="120" customFormat="1" ht="12" hidden="1">
      <c r="A2864" s="122">
        <v>2023</v>
      </c>
      <c r="B2864" s="58" t="s">
        <v>5290</v>
      </c>
      <c r="C2864" s="63">
        <v>1026597879</v>
      </c>
      <c r="D2864" s="65" t="s">
        <v>4074</v>
      </c>
      <c r="E2864" s="60" t="s">
        <v>739</v>
      </c>
      <c r="F2864" s="61">
        <v>45106</v>
      </c>
      <c r="G2864" s="62">
        <v>6</v>
      </c>
      <c r="H2864" s="62">
        <v>2</v>
      </c>
      <c r="I2864" s="61">
        <v>45291</v>
      </c>
      <c r="J2864" s="66" t="s">
        <v>1365</v>
      </c>
      <c r="K2864" s="128">
        <v>36308</v>
      </c>
      <c r="L2864" s="129">
        <f t="shared" ca="1" si="44"/>
        <v>25.712328767123289</v>
      </c>
      <c r="M2864" s="122">
        <v>0</v>
      </c>
      <c r="N2864" s="122" t="s">
        <v>1371</v>
      </c>
      <c r="O2864" s="122" t="s">
        <v>7813</v>
      </c>
    </row>
    <row r="2865" spans="1:15" s="120" customFormat="1" ht="12" hidden="1">
      <c r="A2865" s="122">
        <v>2023</v>
      </c>
      <c r="B2865" s="58" t="s">
        <v>5309</v>
      </c>
      <c r="C2865" s="63">
        <v>52847834</v>
      </c>
      <c r="D2865" s="65" t="s">
        <v>5631</v>
      </c>
      <c r="E2865" s="60" t="s">
        <v>742</v>
      </c>
      <c r="F2865" s="61">
        <v>45111</v>
      </c>
      <c r="G2865" s="62">
        <v>5</v>
      </c>
      <c r="H2865" s="62">
        <v>27</v>
      </c>
      <c r="I2865" s="61">
        <v>45291</v>
      </c>
      <c r="J2865" s="66" t="s">
        <v>1364</v>
      </c>
      <c r="K2865" s="128">
        <v>29314</v>
      </c>
      <c r="L2865" s="129">
        <f t="shared" ca="1" si="44"/>
        <v>44.873972602739727</v>
      </c>
      <c r="M2865" s="122">
        <v>0</v>
      </c>
      <c r="N2865" s="122" t="s">
        <v>1371</v>
      </c>
      <c r="O2865" s="122" t="s">
        <v>7813</v>
      </c>
    </row>
    <row r="2866" spans="1:15" s="120" customFormat="1" ht="12" hidden="1">
      <c r="A2866" s="122">
        <v>2023</v>
      </c>
      <c r="B2866" s="58" t="s">
        <v>5327</v>
      </c>
      <c r="C2866" s="63">
        <v>53081745</v>
      </c>
      <c r="D2866" s="65" t="s">
        <v>5639</v>
      </c>
      <c r="E2866" s="60" t="s">
        <v>742</v>
      </c>
      <c r="F2866" s="61">
        <v>45112</v>
      </c>
      <c r="G2866" s="62">
        <v>5</v>
      </c>
      <c r="H2866" s="62">
        <v>26</v>
      </c>
      <c r="I2866" s="61">
        <v>45291</v>
      </c>
      <c r="J2866" s="66" t="s">
        <v>1364</v>
      </c>
      <c r="K2866" s="128">
        <v>31019</v>
      </c>
      <c r="L2866" s="129">
        <f t="shared" ca="1" si="44"/>
        <v>40.202739726027396</v>
      </c>
      <c r="M2866" s="122">
        <v>0</v>
      </c>
      <c r="N2866" s="122" t="s">
        <v>1371</v>
      </c>
      <c r="O2866" s="122" t="s">
        <v>7813</v>
      </c>
    </row>
    <row r="2867" spans="1:15" s="120" customFormat="1" ht="12" hidden="1">
      <c r="A2867" s="122">
        <v>2023</v>
      </c>
      <c r="B2867" s="58" t="s">
        <v>5331</v>
      </c>
      <c r="C2867" s="63">
        <v>1073163933</v>
      </c>
      <c r="D2867" s="65" t="s">
        <v>5642</v>
      </c>
      <c r="E2867" s="60" t="s">
        <v>742</v>
      </c>
      <c r="F2867" s="61">
        <v>45112</v>
      </c>
      <c r="G2867" s="62">
        <v>5</v>
      </c>
      <c r="H2867" s="62">
        <v>26</v>
      </c>
      <c r="I2867" s="61">
        <v>45291</v>
      </c>
      <c r="J2867" s="66" t="s">
        <v>1364</v>
      </c>
      <c r="K2867" s="128">
        <v>33993</v>
      </c>
      <c r="L2867" s="129">
        <f t="shared" ca="1" si="44"/>
        <v>32.054794520547944</v>
      </c>
      <c r="M2867" s="122">
        <v>0</v>
      </c>
      <c r="N2867" s="122" t="s">
        <v>1371</v>
      </c>
      <c r="O2867" s="122" t="s">
        <v>7813</v>
      </c>
    </row>
    <row r="2868" spans="1:15" s="120" customFormat="1" ht="12" hidden="1">
      <c r="A2868" s="122">
        <v>2023</v>
      </c>
      <c r="B2868" s="58" t="s">
        <v>5334</v>
      </c>
      <c r="C2868" s="63">
        <v>52861754</v>
      </c>
      <c r="D2868" s="65" t="s">
        <v>5644</v>
      </c>
      <c r="E2868" s="60" t="s">
        <v>742</v>
      </c>
      <c r="F2868" s="61">
        <v>45112</v>
      </c>
      <c r="G2868" s="62">
        <v>5</v>
      </c>
      <c r="H2868" s="62">
        <v>26</v>
      </c>
      <c r="I2868" s="61">
        <v>45291</v>
      </c>
      <c r="J2868" s="66" t="s">
        <v>1364</v>
      </c>
      <c r="K2868" s="128">
        <v>30534</v>
      </c>
      <c r="L2868" s="129">
        <f t="shared" ca="1" si="44"/>
        <v>41.531506849315072</v>
      </c>
      <c r="M2868" s="122">
        <v>0</v>
      </c>
      <c r="N2868" s="122" t="s">
        <v>1371</v>
      </c>
      <c r="O2868" s="122" t="s">
        <v>7813</v>
      </c>
    </row>
    <row r="2869" spans="1:15" s="120" customFormat="1" ht="12" hidden="1">
      <c r="A2869" s="122">
        <v>2023</v>
      </c>
      <c r="B2869" s="58" t="s">
        <v>5335</v>
      </c>
      <c r="C2869" s="63">
        <v>79115862</v>
      </c>
      <c r="D2869" s="65" t="s">
        <v>5645</v>
      </c>
      <c r="E2869" s="60" t="s">
        <v>739</v>
      </c>
      <c r="F2869" s="61">
        <v>45112</v>
      </c>
      <c r="G2869" s="62">
        <v>5</v>
      </c>
      <c r="H2869" s="62">
        <v>26</v>
      </c>
      <c r="I2869" s="61">
        <v>45291</v>
      </c>
      <c r="J2869" s="66" t="s">
        <v>1364</v>
      </c>
      <c r="K2869" s="128">
        <v>21726</v>
      </c>
      <c r="L2869" s="129">
        <f t="shared" ca="1" si="44"/>
        <v>65.663013698630138</v>
      </c>
      <c r="M2869" s="122">
        <v>0</v>
      </c>
      <c r="N2869" s="122" t="s">
        <v>1371</v>
      </c>
      <c r="O2869" s="122" t="s">
        <v>7813</v>
      </c>
    </row>
    <row r="2870" spans="1:15" s="120" customFormat="1" ht="12" hidden="1">
      <c r="A2870" s="122">
        <v>2023</v>
      </c>
      <c r="B2870" s="58" t="s">
        <v>5343</v>
      </c>
      <c r="C2870" s="59">
        <v>1013589985</v>
      </c>
      <c r="D2870" s="65" t="s">
        <v>884</v>
      </c>
      <c r="E2870" s="60" t="s">
        <v>742</v>
      </c>
      <c r="F2870" s="61">
        <v>45217</v>
      </c>
      <c r="G2870" s="62">
        <v>2</v>
      </c>
      <c r="H2870" s="62">
        <v>13</v>
      </c>
      <c r="I2870" s="61">
        <v>45291</v>
      </c>
      <c r="J2870" s="66" t="s">
        <v>1364</v>
      </c>
      <c r="K2870" s="128">
        <v>32011</v>
      </c>
      <c r="L2870" s="129">
        <f t="shared" ca="1" si="44"/>
        <v>37.484931506849314</v>
      </c>
      <c r="M2870" s="122">
        <v>0</v>
      </c>
      <c r="N2870" s="122" t="s">
        <v>1371</v>
      </c>
      <c r="O2870" s="122" t="s">
        <v>7813</v>
      </c>
    </row>
    <row r="2871" spans="1:15" s="120" customFormat="1" ht="12" hidden="1">
      <c r="A2871" s="122">
        <v>2023</v>
      </c>
      <c r="B2871" s="58" t="s">
        <v>5350</v>
      </c>
      <c r="C2871" s="59">
        <v>51698109</v>
      </c>
      <c r="D2871" s="65" t="s">
        <v>5550</v>
      </c>
      <c r="E2871" s="60" t="s">
        <v>742</v>
      </c>
      <c r="F2871" s="61">
        <v>45246</v>
      </c>
      <c r="G2871" s="62">
        <v>1</v>
      </c>
      <c r="H2871" s="62">
        <v>15</v>
      </c>
      <c r="I2871" s="61">
        <v>45291</v>
      </c>
      <c r="J2871" s="66" t="s">
        <v>1364</v>
      </c>
      <c r="K2871" s="128">
        <v>23074</v>
      </c>
      <c r="L2871" s="129">
        <f t="shared" ca="1" si="44"/>
        <v>61.969863013698628</v>
      </c>
      <c r="M2871" s="122">
        <v>0</v>
      </c>
      <c r="N2871" s="122" t="s">
        <v>1371</v>
      </c>
      <c r="O2871" s="122" t="s">
        <v>7813</v>
      </c>
    </row>
    <row r="2872" spans="1:15" s="120" customFormat="1" ht="12" hidden="1">
      <c r="A2872" s="122">
        <v>2023</v>
      </c>
      <c r="B2872" s="58" t="s">
        <v>4509</v>
      </c>
      <c r="C2872" s="63">
        <v>52835779</v>
      </c>
      <c r="D2872" s="65" t="s">
        <v>4005</v>
      </c>
      <c r="E2872" s="60" t="s">
        <v>742</v>
      </c>
      <c r="F2872" s="61">
        <v>44959</v>
      </c>
      <c r="G2872" s="62">
        <v>11</v>
      </c>
      <c r="H2872" s="62">
        <v>0</v>
      </c>
      <c r="I2872" s="61">
        <v>45292</v>
      </c>
      <c r="J2872" s="66" t="s">
        <v>1364</v>
      </c>
      <c r="K2872" s="128">
        <v>29637</v>
      </c>
      <c r="L2872" s="129">
        <f t="shared" ca="1" si="44"/>
        <v>43.989041095890414</v>
      </c>
      <c r="M2872" s="122">
        <v>0</v>
      </c>
      <c r="N2872" s="122" t="s">
        <v>1371</v>
      </c>
      <c r="O2872" s="122" t="s">
        <v>7813</v>
      </c>
    </row>
    <row r="2873" spans="1:15" s="120" customFormat="1" ht="12" hidden="1">
      <c r="A2873" s="122">
        <v>2023</v>
      </c>
      <c r="B2873" s="58" t="s">
        <v>4534</v>
      </c>
      <c r="C2873" s="63">
        <v>19325842</v>
      </c>
      <c r="D2873" s="65" t="s">
        <v>4022</v>
      </c>
      <c r="E2873" s="60" t="s">
        <v>739</v>
      </c>
      <c r="F2873" s="61">
        <v>44958</v>
      </c>
      <c r="G2873" s="62">
        <v>12</v>
      </c>
      <c r="H2873" s="62">
        <v>0</v>
      </c>
      <c r="I2873" s="61">
        <v>45292</v>
      </c>
      <c r="J2873" s="66" t="s">
        <v>1364</v>
      </c>
      <c r="K2873" s="128">
        <v>21155</v>
      </c>
      <c r="L2873" s="129">
        <f t="shared" ca="1" si="44"/>
        <v>67.227397260273975</v>
      </c>
      <c r="M2873" s="122">
        <v>0</v>
      </c>
      <c r="N2873" s="122" t="s">
        <v>1371</v>
      </c>
      <c r="O2873" s="122" t="s">
        <v>7813</v>
      </c>
    </row>
    <row r="2874" spans="1:15" s="120" customFormat="1" ht="12" hidden="1">
      <c r="A2874" s="122">
        <v>2023</v>
      </c>
      <c r="B2874" s="58" t="s">
        <v>4908</v>
      </c>
      <c r="C2874" s="63">
        <v>80230445</v>
      </c>
      <c r="D2874" s="65" t="s">
        <v>3984</v>
      </c>
      <c r="E2874" s="60" t="s">
        <v>739</v>
      </c>
      <c r="F2874" s="61">
        <v>44993</v>
      </c>
      <c r="G2874" s="62">
        <v>9</v>
      </c>
      <c r="H2874" s="62">
        <v>24</v>
      </c>
      <c r="I2874" s="61">
        <v>45292</v>
      </c>
      <c r="J2874" s="66" t="s">
        <v>1364</v>
      </c>
      <c r="K2874" s="128">
        <v>29417</v>
      </c>
      <c r="L2874" s="129">
        <f t="shared" ca="1" si="44"/>
        <v>44.591780821917808</v>
      </c>
      <c r="M2874" s="122">
        <v>0</v>
      </c>
      <c r="N2874" s="122" t="s">
        <v>1371</v>
      </c>
      <c r="O2874" s="122" t="s">
        <v>7813</v>
      </c>
    </row>
    <row r="2875" spans="1:15" s="120" customFormat="1" ht="12" hidden="1">
      <c r="A2875" s="122">
        <v>2023</v>
      </c>
      <c r="B2875" s="58" t="s">
        <v>4940</v>
      </c>
      <c r="C2875" s="63">
        <v>1024590645</v>
      </c>
      <c r="D2875" s="65" t="s">
        <v>2611</v>
      </c>
      <c r="E2875" s="60" t="s">
        <v>739</v>
      </c>
      <c r="F2875" s="61">
        <v>45002</v>
      </c>
      <c r="G2875" s="62">
        <v>9</v>
      </c>
      <c r="H2875" s="62">
        <v>15</v>
      </c>
      <c r="I2875" s="61">
        <v>45292</v>
      </c>
      <c r="J2875" s="66" t="s">
        <v>1364</v>
      </c>
      <c r="K2875" s="128">
        <v>35954</v>
      </c>
      <c r="L2875" s="129">
        <f t="shared" ca="1" si="44"/>
        <v>26.682191780821917</v>
      </c>
      <c r="M2875" s="122">
        <v>0</v>
      </c>
      <c r="N2875" s="122" t="s">
        <v>1371</v>
      </c>
      <c r="O2875" s="122" t="s">
        <v>7813</v>
      </c>
    </row>
    <row r="2876" spans="1:15" s="120" customFormat="1" ht="12" hidden="1">
      <c r="A2876" s="122">
        <v>2023</v>
      </c>
      <c r="B2876" s="58" t="s">
        <v>5045</v>
      </c>
      <c r="C2876" s="63">
        <v>1022429861</v>
      </c>
      <c r="D2876" s="65" t="s">
        <v>5547</v>
      </c>
      <c r="E2876" s="60" t="s">
        <v>739</v>
      </c>
      <c r="F2876" s="61">
        <v>45028</v>
      </c>
      <c r="G2876" s="62">
        <v>8</v>
      </c>
      <c r="H2876" s="62">
        <v>20</v>
      </c>
      <c r="I2876" s="61">
        <v>45292</v>
      </c>
      <c r="J2876" s="66" t="s">
        <v>1364</v>
      </c>
      <c r="K2876" s="128">
        <v>35688</v>
      </c>
      <c r="L2876" s="129">
        <f t="shared" ca="1" si="44"/>
        <v>27.410958904109588</v>
      </c>
      <c r="M2876" s="122">
        <v>0</v>
      </c>
      <c r="N2876" s="122" t="s">
        <v>1371</v>
      </c>
      <c r="O2876" s="122" t="s">
        <v>7813</v>
      </c>
    </row>
    <row r="2877" spans="1:15" s="120" customFormat="1" ht="12" hidden="1">
      <c r="A2877" s="122">
        <v>2023</v>
      </c>
      <c r="B2877" s="58" t="s">
        <v>5088</v>
      </c>
      <c r="C2877" s="63">
        <v>1019098591</v>
      </c>
      <c r="D2877" s="65" t="s">
        <v>5564</v>
      </c>
      <c r="E2877" s="60" t="s">
        <v>739</v>
      </c>
      <c r="F2877" s="61">
        <v>45043</v>
      </c>
      <c r="G2877" s="62">
        <v>8</v>
      </c>
      <c r="H2877" s="62">
        <v>5</v>
      </c>
      <c r="I2877" s="61">
        <v>45292</v>
      </c>
      <c r="J2877" s="66" t="s">
        <v>1364</v>
      </c>
      <c r="K2877" s="128">
        <v>34548</v>
      </c>
      <c r="L2877" s="129">
        <f t="shared" ca="1" si="44"/>
        <v>30.534246575342465</v>
      </c>
      <c r="M2877" s="122">
        <v>0</v>
      </c>
      <c r="N2877" s="122" t="s">
        <v>1371</v>
      </c>
      <c r="O2877" s="122" t="s">
        <v>7813</v>
      </c>
    </row>
    <row r="2878" spans="1:15" s="120" customFormat="1" ht="12" hidden="1">
      <c r="A2878" s="122">
        <v>2023</v>
      </c>
      <c r="B2878" s="58" t="s">
        <v>5197</v>
      </c>
      <c r="C2878" s="63">
        <v>1023953271</v>
      </c>
      <c r="D2878" s="65" t="s">
        <v>1318</v>
      </c>
      <c r="E2878" s="60" t="s">
        <v>742</v>
      </c>
      <c r="F2878" s="61">
        <v>45093</v>
      </c>
      <c r="G2878" s="62">
        <v>6</v>
      </c>
      <c r="H2878" s="62">
        <v>16</v>
      </c>
      <c r="I2878" s="61">
        <v>45292</v>
      </c>
      <c r="J2878" s="66" t="s">
        <v>1365</v>
      </c>
      <c r="K2878" s="128">
        <v>35171</v>
      </c>
      <c r="L2878" s="129">
        <f t="shared" ca="1" si="44"/>
        <v>28.827397260273973</v>
      </c>
      <c r="M2878" s="122">
        <v>0</v>
      </c>
      <c r="N2878" s="122" t="s">
        <v>1371</v>
      </c>
      <c r="O2878" s="122" t="s">
        <v>7813</v>
      </c>
    </row>
    <row r="2879" spans="1:15" s="120" customFormat="1" ht="12" hidden="1">
      <c r="A2879" s="122">
        <v>2023</v>
      </c>
      <c r="B2879" s="58" t="s">
        <v>5229</v>
      </c>
      <c r="C2879" s="63">
        <v>1115852559</v>
      </c>
      <c r="D2879" s="65" t="s">
        <v>4102</v>
      </c>
      <c r="E2879" s="60" t="s">
        <v>739</v>
      </c>
      <c r="F2879" s="61">
        <v>45100</v>
      </c>
      <c r="G2879" s="62">
        <v>6</v>
      </c>
      <c r="H2879" s="62">
        <v>9</v>
      </c>
      <c r="I2879" s="61">
        <v>45292</v>
      </c>
      <c r="J2879" s="66" t="s">
        <v>1364</v>
      </c>
      <c r="K2879" s="128">
        <v>32042</v>
      </c>
      <c r="L2879" s="129">
        <f t="shared" ca="1" si="44"/>
        <v>37.4</v>
      </c>
      <c r="M2879" s="122">
        <v>0</v>
      </c>
      <c r="N2879" s="122" t="s">
        <v>1371</v>
      </c>
      <c r="O2879" s="122" t="s">
        <v>7813</v>
      </c>
    </row>
    <row r="2880" spans="1:15" s="120" customFormat="1" ht="12" hidden="1">
      <c r="A2880" s="122">
        <v>2023</v>
      </c>
      <c r="B2880" s="58" t="s">
        <v>5240</v>
      </c>
      <c r="C2880" s="63">
        <v>1075305396</v>
      </c>
      <c r="D2880" s="65" t="s">
        <v>5607</v>
      </c>
      <c r="E2880" s="60" t="s">
        <v>739</v>
      </c>
      <c r="F2880" s="61">
        <v>45104</v>
      </c>
      <c r="G2880" s="62">
        <v>6</v>
      </c>
      <c r="H2880" s="62">
        <v>5</v>
      </c>
      <c r="I2880" s="61">
        <v>45292</v>
      </c>
      <c r="J2880" s="66" t="s">
        <v>1364</v>
      </c>
      <c r="K2880" s="128">
        <v>35623</v>
      </c>
      <c r="L2880" s="129">
        <f t="shared" ca="1" si="44"/>
        <v>27.589041095890412</v>
      </c>
      <c r="M2880" s="122">
        <v>0</v>
      </c>
      <c r="N2880" s="122" t="s">
        <v>1371</v>
      </c>
      <c r="O2880" s="122" t="s">
        <v>7813</v>
      </c>
    </row>
    <row r="2881" spans="1:15" s="120" customFormat="1" ht="12" hidden="1">
      <c r="A2881" s="122">
        <v>2023</v>
      </c>
      <c r="B2881" s="58" t="s">
        <v>5266</v>
      </c>
      <c r="C2881" s="63">
        <v>1013595127</v>
      </c>
      <c r="D2881" s="65" t="s">
        <v>4252</v>
      </c>
      <c r="E2881" s="60" t="s">
        <v>742</v>
      </c>
      <c r="F2881" s="61">
        <v>45107</v>
      </c>
      <c r="G2881" s="62">
        <v>6</v>
      </c>
      <c r="H2881" s="62">
        <v>2</v>
      </c>
      <c r="I2881" s="61">
        <v>45292</v>
      </c>
      <c r="J2881" s="66" t="s">
        <v>1365</v>
      </c>
      <c r="K2881" s="128">
        <v>32224</v>
      </c>
      <c r="L2881" s="129">
        <f t="shared" ca="1" si="44"/>
        <v>36.901369863013699</v>
      </c>
      <c r="M2881" s="122">
        <v>0</v>
      </c>
      <c r="N2881" s="122" t="s">
        <v>1371</v>
      </c>
      <c r="O2881" s="122" t="s">
        <v>7813</v>
      </c>
    </row>
    <row r="2882" spans="1:15" s="120" customFormat="1" ht="12" hidden="1">
      <c r="A2882" s="122">
        <v>2023</v>
      </c>
      <c r="B2882" s="58" t="s">
        <v>5360</v>
      </c>
      <c r="C2882" s="63">
        <v>19292752</v>
      </c>
      <c r="D2882" s="65" t="s">
        <v>5655</v>
      </c>
      <c r="E2882" s="60" t="s">
        <v>739</v>
      </c>
      <c r="F2882" s="61">
        <v>45262</v>
      </c>
      <c r="G2882" s="62">
        <v>1</v>
      </c>
      <c r="H2882" s="62">
        <v>0</v>
      </c>
      <c r="I2882" s="61">
        <v>45292</v>
      </c>
      <c r="J2882" s="66" t="s">
        <v>1364</v>
      </c>
      <c r="K2882" s="128">
        <v>21110</v>
      </c>
      <c r="L2882" s="129">
        <f t="shared" ca="1" si="44"/>
        <v>67.350684931506848</v>
      </c>
      <c r="M2882" s="122">
        <v>0</v>
      </c>
      <c r="N2882" s="122" t="s">
        <v>1371</v>
      </c>
      <c r="O2882" s="122" t="s">
        <v>7813</v>
      </c>
    </row>
    <row r="2883" spans="1:15" s="120" customFormat="1" ht="12" hidden="1">
      <c r="A2883" s="122">
        <v>2023</v>
      </c>
      <c r="B2883" s="58" t="s">
        <v>4517</v>
      </c>
      <c r="C2883" s="63">
        <v>1022980878</v>
      </c>
      <c r="D2883" s="65" t="s">
        <v>2443</v>
      </c>
      <c r="E2883" s="60" t="s">
        <v>742</v>
      </c>
      <c r="F2883" s="61">
        <v>44960</v>
      </c>
      <c r="G2883" s="62">
        <v>11</v>
      </c>
      <c r="H2883" s="62">
        <v>0</v>
      </c>
      <c r="I2883" s="61">
        <v>45293</v>
      </c>
      <c r="J2883" s="66" t="s">
        <v>1365</v>
      </c>
      <c r="K2883" s="128">
        <v>33893</v>
      </c>
      <c r="L2883" s="129">
        <f t="shared" ref="L2883:L2946" ca="1" si="45">IFERROR((TODAY()-K2883)/365,"No Aplica")</f>
        <v>32.328767123287669</v>
      </c>
      <c r="M2883" s="122">
        <v>0</v>
      </c>
      <c r="N2883" s="122" t="s">
        <v>1371</v>
      </c>
      <c r="O2883" s="122" t="s">
        <v>7813</v>
      </c>
    </row>
    <row r="2884" spans="1:15" s="120" customFormat="1" ht="12" hidden="1">
      <c r="A2884" s="122">
        <v>2023</v>
      </c>
      <c r="B2884" s="58" t="s">
        <v>4529</v>
      </c>
      <c r="C2884" s="63">
        <v>1026574578</v>
      </c>
      <c r="D2884" s="65" t="s">
        <v>2608</v>
      </c>
      <c r="E2884" s="60" t="s">
        <v>739</v>
      </c>
      <c r="F2884" s="61">
        <v>44960</v>
      </c>
      <c r="G2884" s="62">
        <v>11</v>
      </c>
      <c r="H2884" s="62">
        <v>0</v>
      </c>
      <c r="I2884" s="61">
        <v>45293</v>
      </c>
      <c r="J2884" s="66" t="s">
        <v>1365</v>
      </c>
      <c r="K2884" s="128">
        <v>33956</v>
      </c>
      <c r="L2884" s="129">
        <f t="shared" ca="1" si="45"/>
        <v>32.156164383561645</v>
      </c>
      <c r="M2884" s="122">
        <v>0</v>
      </c>
      <c r="N2884" s="122" t="s">
        <v>1371</v>
      </c>
      <c r="O2884" s="122" t="s">
        <v>7813</v>
      </c>
    </row>
    <row r="2885" spans="1:15" s="120" customFormat="1" ht="12" hidden="1">
      <c r="A2885" s="122">
        <v>2023</v>
      </c>
      <c r="B2885" s="58" t="s">
        <v>4530</v>
      </c>
      <c r="C2885" s="63">
        <v>1014261209</v>
      </c>
      <c r="D2885" s="65" t="s">
        <v>3998</v>
      </c>
      <c r="E2885" s="60" t="s">
        <v>742</v>
      </c>
      <c r="F2885" s="61">
        <v>44960</v>
      </c>
      <c r="G2885" s="62">
        <v>11</v>
      </c>
      <c r="H2885" s="62">
        <v>0</v>
      </c>
      <c r="I2885" s="61">
        <v>45293</v>
      </c>
      <c r="J2885" s="66" t="s">
        <v>1364</v>
      </c>
      <c r="K2885" s="128">
        <v>34680</v>
      </c>
      <c r="L2885" s="129">
        <f t="shared" ca="1" si="45"/>
        <v>30.172602739726027</v>
      </c>
      <c r="M2885" s="122">
        <v>0</v>
      </c>
      <c r="N2885" s="122" t="s">
        <v>1371</v>
      </c>
      <c r="O2885" s="122" t="s">
        <v>7813</v>
      </c>
    </row>
    <row r="2886" spans="1:15" s="120" customFormat="1" ht="12" hidden="1">
      <c r="A2886" s="122">
        <v>2023</v>
      </c>
      <c r="B2886" s="58" t="s">
        <v>4565</v>
      </c>
      <c r="C2886" s="63">
        <v>12745880</v>
      </c>
      <c r="D2886" s="65" t="s">
        <v>2279</v>
      </c>
      <c r="E2886" s="60" t="s">
        <v>739</v>
      </c>
      <c r="F2886" s="61">
        <v>44960</v>
      </c>
      <c r="G2886" s="62">
        <v>11</v>
      </c>
      <c r="H2886" s="62">
        <v>0</v>
      </c>
      <c r="I2886" s="61">
        <v>45293</v>
      </c>
      <c r="J2886" s="66" t="s">
        <v>1364</v>
      </c>
      <c r="K2886" s="128">
        <v>28655</v>
      </c>
      <c r="L2886" s="129">
        <f t="shared" ca="1" si="45"/>
        <v>46.679452054794524</v>
      </c>
      <c r="M2886" s="122">
        <v>0</v>
      </c>
      <c r="N2886" s="122" t="s">
        <v>1371</v>
      </c>
      <c r="O2886" s="122" t="s">
        <v>7813</v>
      </c>
    </row>
    <row r="2887" spans="1:15" s="120" customFormat="1" ht="12" hidden="1">
      <c r="A2887" s="122">
        <v>2023</v>
      </c>
      <c r="B2887" s="58" t="s">
        <v>4907</v>
      </c>
      <c r="C2887" s="63">
        <v>1118558082</v>
      </c>
      <c r="D2887" s="65" t="s">
        <v>5505</v>
      </c>
      <c r="E2887" s="60" t="s">
        <v>742</v>
      </c>
      <c r="F2887" s="61">
        <v>44998</v>
      </c>
      <c r="G2887" s="62">
        <v>9</v>
      </c>
      <c r="H2887" s="62">
        <v>20</v>
      </c>
      <c r="I2887" s="61">
        <v>45293</v>
      </c>
      <c r="J2887" s="66" t="s">
        <v>1364</v>
      </c>
      <c r="K2887" s="128">
        <v>34504</v>
      </c>
      <c r="L2887" s="129">
        <f t="shared" ca="1" si="45"/>
        <v>30.654794520547945</v>
      </c>
      <c r="M2887" s="122">
        <v>0</v>
      </c>
      <c r="N2887" s="122" t="s">
        <v>1371</v>
      </c>
      <c r="O2887" s="122" t="s">
        <v>7813</v>
      </c>
    </row>
    <row r="2888" spans="1:15" s="120" customFormat="1" ht="12" hidden="1">
      <c r="A2888" s="122">
        <v>2023</v>
      </c>
      <c r="B2888" s="58" t="s">
        <v>4919</v>
      </c>
      <c r="C2888" s="63">
        <v>52832193</v>
      </c>
      <c r="D2888" s="65" t="s">
        <v>5509</v>
      </c>
      <c r="E2888" s="60" t="s">
        <v>742</v>
      </c>
      <c r="F2888" s="61">
        <v>44998</v>
      </c>
      <c r="G2888" s="62">
        <v>9</v>
      </c>
      <c r="H2888" s="62">
        <v>20</v>
      </c>
      <c r="I2888" s="61">
        <v>45293</v>
      </c>
      <c r="J2888" s="66" t="s">
        <v>1364</v>
      </c>
      <c r="K2888" s="128">
        <v>29771</v>
      </c>
      <c r="L2888" s="129">
        <f t="shared" ca="1" si="45"/>
        <v>43.62191780821918</v>
      </c>
      <c r="M2888" s="122">
        <v>0</v>
      </c>
      <c r="N2888" s="122" t="s">
        <v>1371</v>
      </c>
      <c r="O2888" s="122" t="s">
        <v>7813</v>
      </c>
    </row>
    <row r="2889" spans="1:15" s="120" customFormat="1" ht="12" hidden="1">
      <c r="A2889" s="122">
        <v>2023</v>
      </c>
      <c r="B2889" s="58" t="s">
        <v>4969</v>
      </c>
      <c r="C2889" s="63">
        <v>52530888</v>
      </c>
      <c r="D2889" s="65" t="s">
        <v>5519</v>
      </c>
      <c r="E2889" s="60" t="s">
        <v>742</v>
      </c>
      <c r="F2889" s="61">
        <v>45008</v>
      </c>
      <c r="G2889" s="62">
        <v>9</v>
      </c>
      <c r="H2889" s="62">
        <v>10</v>
      </c>
      <c r="I2889" s="61">
        <v>45293</v>
      </c>
      <c r="J2889" s="66" t="s">
        <v>1364</v>
      </c>
      <c r="K2889" s="128">
        <v>29362</v>
      </c>
      <c r="L2889" s="129">
        <f t="shared" ca="1" si="45"/>
        <v>44.742465753424661</v>
      </c>
      <c r="M2889" s="122">
        <v>0</v>
      </c>
      <c r="N2889" s="122" t="s">
        <v>1371</v>
      </c>
      <c r="O2889" s="122" t="s">
        <v>7813</v>
      </c>
    </row>
    <row r="2890" spans="1:15" s="120" customFormat="1" ht="12" hidden="1">
      <c r="A2890" s="122">
        <v>2023</v>
      </c>
      <c r="B2890" s="58" t="s">
        <v>4996</v>
      </c>
      <c r="C2890" s="63">
        <v>1018440444</v>
      </c>
      <c r="D2890" s="65" t="s">
        <v>4194</v>
      </c>
      <c r="E2890" s="60" t="s">
        <v>739</v>
      </c>
      <c r="F2890" s="61">
        <v>45019</v>
      </c>
      <c r="G2890" s="62">
        <v>9</v>
      </c>
      <c r="H2890" s="62">
        <v>0</v>
      </c>
      <c r="I2890" s="61">
        <v>45293</v>
      </c>
      <c r="J2890" s="66" t="s">
        <v>1364</v>
      </c>
      <c r="K2890" s="128">
        <v>33242</v>
      </c>
      <c r="L2890" s="129">
        <f t="shared" ca="1" si="45"/>
        <v>34.112328767123287</v>
      </c>
      <c r="M2890" s="122">
        <v>0</v>
      </c>
      <c r="N2890" s="122" t="s">
        <v>1371</v>
      </c>
      <c r="O2890" s="122" t="s">
        <v>7813</v>
      </c>
    </row>
    <row r="2891" spans="1:15" s="120" customFormat="1" ht="12" hidden="1">
      <c r="A2891" s="122">
        <v>2023</v>
      </c>
      <c r="B2891" s="58" t="s">
        <v>5007</v>
      </c>
      <c r="C2891" s="63">
        <v>53168151</v>
      </c>
      <c r="D2891" s="65" t="s">
        <v>4196</v>
      </c>
      <c r="E2891" s="60" t="s">
        <v>742</v>
      </c>
      <c r="F2891" s="61">
        <v>45019</v>
      </c>
      <c r="G2891" s="62">
        <v>9</v>
      </c>
      <c r="H2891" s="62">
        <v>0</v>
      </c>
      <c r="I2891" s="61">
        <v>45293</v>
      </c>
      <c r="J2891" s="66" t="s">
        <v>1364</v>
      </c>
      <c r="K2891" s="128">
        <v>31363</v>
      </c>
      <c r="L2891" s="129">
        <f t="shared" ca="1" si="45"/>
        <v>39.260273972602739</v>
      </c>
      <c r="M2891" s="122">
        <v>0</v>
      </c>
      <c r="N2891" s="122" t="s">
        <v>1371</v>
      </c>
      <c r="O2891" s="122" t="s">
        <v>7813</v>
      </c>
    </row>
    <row r="2892" spans="1:15" s="120" customFormat="1" ht="12" hidden="1">
      <c r="A2892" s="122">
        <v>2023</v>
      </c>
      <c r="B2892" s="58" t="s">
        <v>5008</v>
      </c>
      <c r="C2892" s="63">
        <v>1002865520</v>
      </c>
      <c r="D2892" s="65" t="s">
        <v>5536</v>
      </c>
      <c r="E2892" s="60" t="s">
        <v>742</v>
      </c>
      <c r="F2892" s="61">
        <v>45019</v>
      </c>
      <c r="G2892" s="62">
        <v>9</v>
      </c>
      <c r="H2892" s="62">
        <v>0</v>
      </c>
      <c r="I2892" s="61">
        <v>45293</v>
      </c>
      <c r="J2892" s="66" t="s">
        <v>1365</v>
      </c>
      <c r="K2892" s="128">
        <v>35623</v>
      </c>
      <c r="L2892" s="129">
        <f t="shared" ca="1" si="45"/>
        <v>27.589041095890412</v>
      </c>
      <c r="M2892" s="122">
        <v>0</v>
      </c>
      <c r="N2892" s="122" t="s">
        <v>1371</v>
      </c>
      <c r="O2892" s="122" t="s">
        <v>7813</v>
      </c>
    </row>
    <row r="2893" spans="1:15" s="120" customFormat="1" ht="12" hidden="1">
      <c r="A2893" s="122">
        <v>2023</v>
      </c>
      <c r="B2893" s="58" t="s">
        <v>5089</v>
      </c>
      <c r="C2893" s="63">
        <v>1026578164</v>
      </c>
      <c r="D2893" s="65" t="s">
        <v>2587</v>
      </c>
      <c r="E2893" s="60" t="s">
        <v>739</v>
      </c>
      <c r="F2893" s="61">
        <v>45043</v>
      </c>
      <c r="G2893" s="62">
        <v>8</v>
      </c>
      <c r="H2893" s="62">
        <v>6</v>
      </c>
      <c r="I2893" s="61">
        <v>45293</v>
      </c>
      <c r="J2893" s="66" t="s">
        <v>1364</v>
      </c>
      <c r="K2893" s="128">
        <v>34373</v>
      </c>
      <c r="L2893" s="129">
        <f t="shared" ca="1" si="45"/>
        <v>31.013698630136986</v>
      </c>
      <c r="M2893" s="122">
        <v>0</v>
      </c>
      <c r="N2893" s="122" t="s">
        <v>1371</v>
      </c>
      <c r="O2893" s="122" t="s">
        <v>7813</v>
      </c>
    </row>
    <row r="2894" spans="1:15" s="120" customFormat="1" ht="12" hidden="1">
      <c r="A2894" s="122">
        <v>2023</v>
      </c>
      <c r="B2894" s="58" t="s">
        <v>5160</v>
      </c>
      <c r="C2894" s="63">
        <v>52992517</v>
      </c>
      <c r="D2894" s="65" t="s">
        <v>5593</v>
      </c>
      <c r="E2894" s="60" t="s">
        <v>742</v>
      </c>
      <c r="F2894" s="61">
        <v>45085</v>
      </c>
      <c r="G2894" s="62">
        <v>6</v>
      </c>
      <c r="H2894" s="62">
        <v>25</v>
      </c>
      <c r="I2894" s="61">
        <v>45293</v>
      </c>
      <c r="J2894" s="66" t="s">
        <v>1364</v>
      </c>
      <c r="K2894" s="128">
        <v>30510</v>
      </c>
      <c r="L2894" s="129">
        <f t="shared" ca="1" si="45"/>
        <v>41.597260273972601</v>
      </c>
      <c r="M2894" s="122">
        <v>0</v>
      </c>
      <c r="N2894" s="122" t="s">
        <v>1371</v>
      </c>
      <c r="O2894" s="122" t="s">
        <v>7813</v>
      </c>
    </row>
    <row r="2895" spans="1:15" s="120" customFormat="1" ht="12" hidden="1">
      <c r="A2895" s="122">
        <v>2023</v>
      </c>
      <c r="B2895" s="58" t="s">
        <v>5187</v>
      </c>
      <c r="C2895" s="63">
        <v>65551571</v>
      </c>
      <c r="D2895" s="65" t="s">
        <v>2362</v>
      </c>
      <c r="E2895" s="60" t="s">
        <v>742</v>
      </c>
      <c r="F2895" s="61">
        <v>45093</v>
      </c>
      <c r="G2895" s="62">
        <v>6</v>
      </c>
      <c r="H2895" s="62">
        <v>17</v>
      </c>
      <c r="I2895" s="61">
        <v>45293</v>
      </c>
      <c r="J2895" s="66" t="s">
        <v>1364</v>
      </c>
      <c r="K2895" s="128">
        <v>24585</v>
      </c>
      <c r="L2895" s="129">
        <f t="shared" ca="1" si="45"/>
        <v>57.830136986301369</v>
      </c>
      <c r="M2895" s="122">
        <v>0</v>
      </c>
      <c r="N2895" s="122" t="s">
        <v>1371</v>
      </c>
      <c r="O2895" s="122" t="s">
        <v>7813</v>
      </c>
    </row>
    <row r="2896" spans="1:15" s="120" customFormat="1" ht="12" hidden="1">
      <c r="A2896" s="122">
        <v>2023</v>
      </c>
      <c r="B2896" s="58" t="s">
        <v>5228</v>
      </c>
      <c r="C2896" s="63">
        <v>52887263</v>
      </c>
      <c r="D2896" s="65" t="s">
        <v>944</v>
      </c>
      <c r="E2896" s="60" t="s">
        <v>742</v>
      </c>
      <c r="F2896" s="61">
        <v>45100</v>
      </c>
      <c r="G2896" s="62">
        <v>6</v>
      </c>
      <c r="H2896" s="62">
        <v>10</v>
      </c>
      <c r="I2896" s="61">
        <v>45293</v>
      </c>
      <c r="J2896" s="66" t="s">
        <v>1364</v>
      </c>
      <c r="K2896" s="128">
        <v>30167</v>
      </c>
      <c r="L2896" s="129">
        <f t="shared" ca="1" si="45"/>
        <v>42.536986301369865</v>
      </c>
      <c r="M2896" s="122">
        <v>0</v>
      </c>
      <c r="N2896" s="122" t="s">
        <v>1371</v>
      </c>
      <c r="O2896" s="122" t="s">
        <v>7813</v>
      </c>
    </row>
    <row r="2897" spans="1:15" s="120" customFormat="1" ht="12" hidden="1">
      <c r="A2897" s="122">
        <v>2023</v>
      </c>
      <c r="B2897" s="58" t="s">
        <v>5239</v>
      </c>
      <c r="C2897" s="63">
        <v>1022373892</v>
      </c>
      <c r="D2897" s="65" t="s">
        <v>2563</v>
      </c>
      <c r="E2897" s="60" t="s">
        <v>742</v>
      </c>
      <c r="F2897" s="61">
        <v>45104</v>
      </c>
      <c r="G2897" s="62">
        <v>6</v>
      </c>
      <c r="H2897" s="62">
        <v>6</v>
      </c>
      <c r="I2897" s="61">
        <v>45293</v>
      </c>
      <c r="J2897" s="66" t="s">
        <v>1365</v>
      </c>
      <c r="K2897" s="128">
        <v>33646</v>
      </c>
      <c r="L2897" s="129">
        <f t="shared" ca="1" si="45"/>
        <v>33.005479452054793</v>
      </c>
      <c r="M2897" s="122">
        <v>0</v>
      </c>
      <c r="N2897" s="122" t="s">
        <v>1371</v>
      </c>
      <c r="O2897" s="122" t="s">
        <v>7813</v>
      </c>
    </row>
    <row r="2898" spans="1:15" s="120" customFormat="1" ht="12" hidden="1">
      <c r="A2898" s="122">
        <v>2023</v>
      </c>
      <c r="B2898" s="58" t="s">
        <v>4699</v>
      </c>
      <c r="C2898" s="63">
        <v>1018485822</v>
      </c>
      <c r="D2898" s="65" t="s">
        <v>5458</v>
      </c>
      <c r="E2898" s="60" t="s">
        <v>739</v>
      </c>
      <c r="F2898" s="61">
        <v>44967</v>
      </c>
      <c r="G2898" s="62">
        <v>10</v>
      </c>
      <c r="H2898" s="62">
        <v>24</v>
      </c>
      <c r="I2898" s="61">
        <v>45294</v>
      </c>
      <c r="J2898" s="66" t="s">
        <v>1364</v>
      </c>
      <c r="K2898" s="128">
        <v>35206</v>
      </c>
      <c r="L2898" s="129">
        <f t="shared" ca="1" si="45"/>
        <v>28.731506849315068</v>
      </c>
      <c r="M2898" s="122">
        <v>0</v>
      </c>
      <c r="N2898" s="122" t="s">
        <v>1371</v>
      </c>
      <c r="O2898" s="122" t="s">
        <v>7813</v>
      </c>
    </row>
    <row r="2899" spans="1:15" s="120" customFormat="1" ht="12" hidden="1">
      <c r="A2899" s="122">
        <v>2023</v>
      </c>
      <c r="B2899" s="58" t="s">
        <v>4892</v>
      </c>
      <c r="C2899" s="63">
        <v>79960990</v>
      </c>
      <c r="D2899" s="65" t="s">
        <v>2400</v>
      </c>
      <c r="E2899" s="60" t="s">
        <v>739</v>
      </c>
      <c r="F2899" s="61">
        <v>44994</v>
      </c>
      <c r="G2899" s="62">
        <v>9</v>
      </c>
      <c r="H2899" s="62">
        <v>25</v>
      </c>
      <c r="I2899" s="61">
        <v>45294</v>
      </c>
      <c r="J2899" s="66" t="s">
        <v>1364</v>
      </c>
      <c r="K2899" s="128">
        <v>28246</v>
      </c>
      <c r="L2899" s="129">
        <f t="shared" ca="1" si="45"/>
        <v>47.8</v>
      </c>
      <c r="M2899" s="122">
        <v>0</v>
      </c>
      <c r="N2899" s="122" t="s">
        <v>1371</v>
      </c>
      <c r="O2899" s="122" t="s">
        <v>7813</v>
      </c>
    </row>
    <row r="2900" spans="1:15" s="120" customFormat="1" ht="12" hidden="1">
      <c r="A2900" s="122">
        <v>2023</v>
      </c>
      <c r="B2900" s="58" t="s">
        <v>5002</v>
      </c>
      <c r="C2900" s="63">
        <v>1015476653</v>
      </c>
      <c r="D2900" s="65" t="s">
        <v>5533</v>
      </c>
      <c r="E2900" s="60" t="s">
        <v>742</v>
      </c>
      <c r="F2900" s="61">
        <v>45020</v>
      </c>
      <c r="G2900" s="62">
        <v>9</v>
      </c>
      <c r="H2900" s="62">
        <v>0</v>
      </c>
      <c r="I2900" s="61">
        <v>45294</v>
      </c>
      <c r="J2900" s="66" t="s">
        <v>1364</v>
      </c>
      <c r="K2900" s="128">
        <v>36026</v>
      </c>
      <c r="L2900" s="129">
        <f t="shared" ca="1" si="45"/>
        <v>26.484931506849314</v>
      </c>
      <c r="M2900" s="122">
        <v>0</v>
      </c>
      <c r="N2900" s="122" t="s">
        <v>1371</v>
      </c>
      <c r="O2900" s="122" t="s">
        <v>7813</v>
      </c>
    </row>
    <row r="2901" spans="1:15" s="120" customFormat="1" ht="12" hidden="1">
      <c r="A2901" s="122">
        <v>2023</v>
      </c>
      <c r="B2901" s="58" t="s">
        <v>5025</v>
      </c>
      <c r="C2901" s="63">
        <v>1144066309</v>
      </c>
      <c r="D2901" s="65" t="s">
        <v>5540</v>
      </c>
      <c r="E2901" s="60" t="s">
        <v>742</v>
      </c>
      <c r="F2901" s="61">
        <v>45030</v>
      </c>
      <c r="G2901" s="62">
        <v>8</v>
      </c>
      <c r="H2901" s="62">
        <v>20</v>
      </c>
      <c r="I2901" s="61">
        <v>45294</v>
      </c>
      <c r="J2901" s="66" t="s">
        <v>1364</v>
      </c>
      <c r="K2901" s="128">
        <v>34248</v>
      </c>
      <c r="L2901" s="129">
        <f t="shared" ca="1" si="45"/>
        <v>31.356164383561644</v>
      </c>
      <c r="M2901" s="122">
        <v>0</v>
      </c>
      <c r="N2901" s="122" t="s">
        <v>1371</v>
      </c>
      <c r="O2901" s="122" t="s">
        <v>7813</v>
      </c>
    </row>
    <row r="2902" spans="1:15" s="120" customFormat="1" ht="12" hidden="1">
      <c r="A2902" s="122">
        <v>2023</v>
      </c>
      <c r="B2902" s="58" t="s">
        <v>5102</v>
      </c>
      <c r="C2902" s="63">
        <v>1019073628</v>
      </c>
      <c r="D2902" s="65" t="s">
        <v>4024</v>
      </c>
      <c r="E2902" s="60" t="s">
        <v>739</v>
      </c>
      <c r="F2902" s="61">
        <v>45050</v>
      </c>
      <c r="G2902" s="62">
        <v>8</v>
      </c>
      <c r="H2902" s="62">
        <v>0</v>
      </c>
      <c r="I2902" s="61">
        <v>45294</v>
      </c>
      <c r="J2902" s="66" t="s">
        <v>1365</v>
      </c>
      <c r="K2902" s="128">
        <v>33830</v>
      </c>
      <c r="L2902" s="129">
        <f t="shared" ca="1" si="45"/>
        <v>32.5013698630137</v>
      </c>
      <c r="M2902" s="122">
        <v>0</v>
      </c>
      <c r="N2902" s="122" t="s">
        <v>1371</v>
      </c>
      <c r="O2902" s="122" t="s">
        <v>7813</v>
      </c>
    </row>
    <row r="2903" spans="1:15" s="120" customFormat="1" ht="12" hidden="1">
      <c r="A2903" s="122">
        <v>2023</v>
      </c>
      <c r="B2903" s="58" t="s">
        <v>5104</v>
      </c>
      <c r="C2903" s="63">
        <v>52879571</v>
      </c>
      <c r="D2903" s="65" t="s">
        <v>4245</v>
      </c>
      <c r="E2903" s="60" t="s">
        <v>742</v>
      </c>
      <c r="F2903" s="61">
        <v>45050</v>
      </c>
      <c r="G2903" s="62">
        <v>8</v>
      </c>
      <c r="H2903" s="62">
        <v>0</v>
      </c>
      <c r="I2903" s="61">
        <v>45294</v>
      </c>
      <c r="J2903" s="66" t="s">
        <v>1365</v>
      </c>
      <c r="K2903" s="128">
        <v>30661</v>
      </c>
      <c r="L2903" s="129">
        <f t="shared" ca="1" si="45"/>
        <v>41.183561643835617</v>
      </c>
      <c r="M2903" s="122">
        <v>0</v>
      </c>
      <c r="N2903" s="122" t="s">
        <v>1371</v>
      </c>
      <c r="O2903" s="122" t="s">
        <v>7813</v>
      </c>
    </row>
    <row r="2904" spans="1:15" s="120" customFormat="1" ht="12" hidden="1">
      <c r="A2904" s="122">
        <v>2023</v>
      </c>
      <c r="B2904" s="58" t="s">
        <v>5110</v>
      </c>
      <c r="C2904" s="63">
        <v>1014270580</v>
      </c>
      <c r="D2904" s="65" t="s">
        <v>4128</v>
      </c>
      <c r="E2904" s="60" t="s">
        <v>739</v>
      </c>
      <c r="F2904" s="61">
        <v>45050</v>
      </c>
      <c r="G2904" s="62">
        <v>8</v>
      </c>
      <c r="H2904" s="62">
        <v>0</v>
      </c>
      <c r="I2904" s="61">
        <v>45294</v>
      </c>
      <c r="J2904" s="66" t="s">
        <v>1364</v>
      </c>
      <c r="K2904" s="128">
        <v>34964</v>
      </c>
      <c r="L2904" s="129">
        <f t="shared" ca="1" si="45"/>
        <v>29.394520547945206</v>
      </c>
      <c r="M2904" s="122">
        <v>0</v>
      </c>
      <c r="N2904" s="122" t="s">
        <v>1371</v>
      </c>
      <c r="O2904" s="122" t="s">
        <v>7813</v>
      </c>
    </row>
    <row r="2905" spans="1:15" s="120" customFormat="1" ht="12" hidden="1">
      <c r="A2905" s="122">
        <v>2023</v>
      </c>
      <c r="B2905" s="58" t="s">
        <v>5122</v>
      </c>
      <c r="C2905" s="134">
        <v>65785320</v>
      </c>
      <c r="D2905" s="65" t="s">
        <v>5577</v>
      </c>
      <c r="E2905" s="60" t="s">
        <v>742</v>
      </c>
      <c r="F2905" s="61">
        <v>45056</v>
      </c>
      <c r="G2905" s="62">
        <v>7</v>
      </c>
      <c r="H2905" s="62">
        <v>24</v>
      </c>
      <c r="I2905" s="61">
        <v>45294</v>
      </c>
      <c r="J2905" s="66" t="s">
        <v>1365</v>
      </c>
      <c r="K2905" s="128">
        <v>28917</v>
      </c>
      <c r="L2905" s="129">
        <f t="shared" ca="1" si="45"/>
        <v>45.961643835616435</v>
      </c>
      <c r="M2905" s="122">
        <v>0</v>
      </c>
      <c r="N2905" s="122" t="s">
        <v>1371</v>
      </c>
      <c r="O2905" s="122" t="s">
        <v>7813</v>
      </c>
    </row>
    <row r="2906" spans="1:15" s="120" customFormat="1" ht="12" hidden="1">
      <c r="A2906" s="122">
        <v>2023</v>
      </c>
      <c r="B2906" s="58" t="s">
        <v>5169</v>
      </c>
      <c r="C2906" s="63">
        <v>1014204489</v>
      </c>
      <c r="D2906" s="65" t="s">
        <v>1077</v>
      </c>
      <c r="E2906" s="60" t="s">
        <v>742</v>
      </c>
      <c r="F2906" s="61">
        <v>45085</v>
      </c>
      <c r="G2906" s="62">
        <v>6</v>
      </c>
      <c r="H2906" s="62">
        <v>26</v>
      </c>
      <c r="I2906" s="61">
        <v>45294</v>
      </c>
      <c r="J2906" s="66" t="s">
        <v>1364</v>
      </c>
      <c r="K2906" s="128">
        <v>32727</v>
      </c>
      <c r="L2906" s="129">
        <f t="shared" ca="1" si="45"/>
        <v>35.523287671232879</v>
      </c>
      <c r="M2906" s="122">
        <v>0</v>
      </c>
      <c r="N2906" s="122" t="s">
        <v>1371</v>
      </c>
      <c r="O2906" s="122" t="s">
        <v>7813</v>
      </c>
    </row>
    <row r="2907" spans="1:15" s="120" customFormat="1" ht="12" hidden="1">
      <c r="A2907" s="122">
        <v>2023</v>
      </c>
      <c r="B2907" s="58" t="s">
        <v>5200</v>
      </c>
      <c r="C2907" s="63">
        <v>52705468</v>
      </c>
      <c r="D2907" s="65" t="s">
        <v>2394</v>
      </c>
      <c r="E2907" s="60" t="s">
        <v>742</v>
      </c>
      <c r="F2907" s="61">
        <v>45093</v>
      </c>
      <c r="G2907" s="62">
        <v>6</v>
      </c>
      <c r="H2907" s="62">
        <v>18</v>
      </c>
      <c r="I2907" s="61">
        <v>45294</v>
      </c>
      <c r="J2907" s="66" t="s">
        <v>1365</v>
      </c>
      <c r="K2907" s="128">
        <v>28919</v>
      </c>
      <c r="L2907" s="129">
        <f t="shared" ca="1" si="45"/>
        <v>45.956164383561642</v>
      </c>
      <c r="M2907" s="122">
        <v>0</v>
      </c>
      <c r="N2907" s="122" t="s">
        <v>1371</v>
      </c>
      <c r="O2907" s="122" t="s">
        <v>7813</v>
      </c>
    </row>
    <row r="2908" spans="1:15" s="120" customFormat="1" ht="12" hidden="1">
      <c r="A2908" s="122">
        <v>2023</v>
      </c>
      <c r="B2908" s="58" t="s">
        <v>5235</v>
      </c>
      <c r="C2908" s="63">
        <v>1022945943</v>
      </c>
      <c r="D2908" s="65" t="s">
        <v>5606</v>
      </c>
      <c r="E2908" s="60" t="s">
        <v>739</v>
      </c>
      <c r="F2908" s="61">
        <v>45104</v>
      </c>
      <c r="G2908" s="62">
        <v>6</v>
      </c>
      <c r="H2908" s="62">
        <v>7</v>
      </c>
      <c r="I2908" s="61">
        <v>45294</v>
      </c>
      <c r="J2908" s="66" t="s">
        <v>1365</v>
      </c>
      <c r="K2908" s="128">
        <v>32435</v>
      </c>
      <c r="L2908" s="129">
        <f t="shared" ca="1" si="45"/>
        <v>36.323287671232876</v>
      </c>
      <c r="M2908" s="122">
        <v>0</v>
      </c>
      <c r="N2908" s="122" t="s">
        <v>1371</v>
      </c>
      <c r="O2908" s="122" t="s">
        <v>7813</v>
      </c>
    </row>
    <row r="2909" spans="1:15" s="120" customFormat="1" ht="12" hidden="1">
      <c r="A2909" s="122">
        <v>2023</v>
      </c>
      <c r="B2909" s="58" t="s">
        <v>5281</v>
      </c>
      <c r="C2909" s="63">
        <v>52489695</v>
      </c>
      <c r="D2909" s="65" t="s">
        <v>5464</v>
      </c>
      <c r="E2909" s="60" t="s">
        <v>742</v>
      </c>
      <c r="F2909" s="61">
        <v>45111</v>
      </c>
      <c r="G2909" s="62">
        <v>6</v>
      </c>
      <c r="H2909" s="62">
        <v>0</v>
      </c>
      <c r="I2909" s="61">
        <v>45294</v>
      </c>
      <c r="J2909" s="66" t="s">
        <v>1364</v>
      </c>
      <c r="K2909" s="128">
        <v>28225</v>
      </c>
      <c r="L2909" s="129">
        <f t="shared" ca="1" si="45"/>
        <v>47.857534246575341</v>
      </c>
      <c r="M2909" s="122">
        <v>0</v>
      </c>
      <c r="N2909" s="122" t="s">
        <v>1371</v>
      </c>
      <c r="O2909" s="122" t="s">
        <v>7813</v>
      </c>
    </row>
    <row r="2910" spans="1:15" s="120" customFormat="1" ht="12" hidden="1">
      <c r="A2910" s="122">
        <v>2023</v>
      </c>
      <c r="B2910" s="58" t="s">
        <v>5284</v>
      </c>
      <c r="C2910" s="63">
        <v>79958221</v>
      </c>
      <c r="D2910" s="65" t="s">
        <v>4001</v>
      </c>
      <c r="E2910" s="60" t="s">
        <v>739</v>
      </c>
      <c r="F2910" s="61">
        <v>45111</v>
      </c>
      <c r="G2910" s="62">
        <v>6</v>
      </c>
      <c r="H2910" s="62">
        <v>0</v>
      </c>
      <c r="I2910" s="61">
        <v>45294</v>
      </c>
      <c r="J2910" s="66" t="s">
        <v>1364</v>
      </c>
      <c r="K2910" s="128">
        <v>29634</v>
      </c>
      <c r="L2910" s="129">
        <f t="shared" ca="1" si="45"/>
        <v>43.9972602739726</v>
      </c>
      <c r="M2910" s="122">
        <v>0</v>
      </c>
      <c r="N2910" s="122" t="s">
        <v>1371</v>
      </c>
      <c r="O2910" s="122" t="s">
        <v>7813</v>
      </c>
    </row>
    <row r="2911" spans="1:15" s="120" customFormat="1" ht="12" hidden="1">
      <c r="A2911" s="122">
        <v>2023</v>
      </c>
      <c r="B2911" s="58" t="s">
        <v>5285</v>
      </c>
      <c r="C2911" s="63">
        <v>80733977</v>
      </c>
      <c r="D2911" s="65" t="s">
        <v>1175</v>
      </c>
      <c r="E2911" s="60" t="s">
        <v>739</v>
      </c>
      <c r="F2911" s="61">
        <v>45111</v>
      </c>
      <c r="G2911" s="62">
        <v>6</v>
      </c>
      <c r="H2911" s="62">
        <v>0</v>
      </c>
      <c r="I2911" s="61">
        <v>45294</v>
      </c>
      <c r="J2911" s="66" t="s">
        <v>1364</v>
      </c>
      <c r="K2911" s="128">
        <v>30219</v>
      </c>
      <c r="L2911" s="129">
        <f t="shared" ca="1" si="45"/>
        <v>42.394520547945206</v>
      </c>
      <c r="M2911" s="122">
        <v>0</v>
      </c>
      <c r="N2911" s="122" t="s">
        <v>1371</v>
      </c>
      <c r="O2911" s="122" t="s">
        <v>7813</v>
      </c>
    </row>
    <row r="2912" spans="1:15" s="120" customFormat="1" ht="12" hidden="1">
      <c r="A2912" s="122">
        <v>2023</v>
      </c>
      <c r="B2912" s="58" t="s">
        <v>5292</v>
      </c>
      <c r="C2912" s="59">
        <v>52844341</v>
      </c>
      <c r="D2912" s="65" t="s">
        <v>5619</v>
      </c>
      <c r="E2912" s="60" t="s">
        <v>742</v>
      </c>
      <c r="F2912" s="61">
        <v>45111</v>
      </c>
      <c r="G2912" s="62">
        <v>6</v>
      </c>
      <c r="H2912" s="62">
        <v>0</v>
      </c>
      <c r="I2912" s="61">
        <v>45294</v>
      </c>
      <c r="J2912" s="66" t="s">
        <v>1364</v>
      </c>
      <c r="K2912" s="128">
        <v>29858</v>
      </c>
      <c r="L2912" s="129">
        <f t="shared" ca="1" si="45"/>
        <v>43.38356164383562</v>
      </c>
      <c r="M2912" s="122">
        <v>0</v>
      </c>
      <c r="N2912" s="122" t="s">
        <v>1371</v>
      </c>
      <c r="O2912" s="122" t="s">
        <v>7813</v>
      </c>
    </row>
    <row r="2913" spans="1:15" s="120" customFormat="1" ht="12" hidden="1">
      <c r="A2913" s="122">
        <v>2023</v>
      </c>
      <c r="B2913" s="58" t="s">
        <v>5313</v>
      </c>
      <c r="C2913" s="63">
        <v>52820927</v>
      </c>
      <c r="D2913" s="65" t="s">
        <v>5466</v>
      </c>
      <c r="E2913" s="60" t="s">
        <v>742</v>
      </c>
      <c r="F2913" s="61">
        <v>45111</v>
      </c>
      <c r="G2913" s="62">
        <v>6</v>
      </c>
      <c r="H2913" s="62">
        <v>0</v>
      </c>
      <c r="I2913" s="61">
        <v>45294</v>
      </c>
      <c r="J2913" s="66" t="s">
        <v>1364</v>
      </c>
      <c r="K2913" s="128">
        <v>30249</v>
      </c>
      <c r="L2913" s="129">
        <f t="shared" ca="1" si="45"/>
        <v>42.31232876712329</v>
      </c>
      <c r="M2913" s="122">
        <v>0</v>
      </c>
      <c r="N2913" s="122" t="s">
        <v>1371</v>
      </c>
      <c r="O2913" s="122" t="s">
        <v>7813</v>
      </c>
    </row>
    <row r="2914" spans="1:15" s="120" customFormat="1" ht="12" hidden="1">
      <c r="A2914" s="122">
        <v>2023</v>
      </c>
      <c r="B2914" s="58" t="s">
        <v>5328</v>
      </c>
      <c r="C2914" s="63">
        <v>52379817</v>
      </c>
      <c r="D2914" s="65" t="s">
        <v>5640</v>
      </c>
      <c r="E2914" s="60" t="s">
        <v>742</v>
      </c>
      <c r="F2914" s="61">
        <v>45111</v>
      </c>
      <c r="G2914" s="62">
        <v>6</v>
      </c>
      <c r="H2914" s="62">
        <v>0</v>
      </c>
      <c r="I2914" s="61">
        <v>45294</v>
      </c>
      <c r="J2914" s="66" t="s">
        <v>1364</v>
      </c>
      <c r="K2914" s="128">
        <v>28406</v>
      </c>
      <c r="L2914" s="129">
        <f t="shared" ca="1" si="45"/>
        <v>47.361643835616441</v>
      </c>
      <c r="M2914" s="122">
        <v>0</v>
      </c>
      <c r="N2914" s="122" t="s">
        <v>1371</v>
      </c>
      <c r="O2914" s="122" t="s">
        <v>7813</v>
      </c>
    </row>
    <row r="2915" spans="1:15" s="120" customFormat="1" ht="12" hidden="1">
      <c r="A2915" s="122">
        <v>2023</v>
      </c>
      <c r="B2915" s="58" t="s">
        <v>5113</v>
      </c>
      <c r="C2915" s="134">
        <v>1052380026</v>
      </c>
      <c r="D2915" s="65" t="s">
        <v>5573</v>
      </c>
      <c r="E2915" s="60" t="s">
        <v>742</v>
      </c>
      <c r="F2915" s="61">
        <v>45056</v>
      </c>
      <c r="G2915" s="62">
        <v>7</v>
      </c>
      <c r="H2915" s="62">
        <v>25</v>
      </c>
      <c r="I2915" s="61">
        <v>45295</v>
      </c>
      <c r="J2915" s="66" t="s">
        <v>1364</v>
      </c>
      <c r="K2915" s="128">
        <v>31677</v>
      </c>
      <c r="L2915" s="129">
        <f t="shared" ca="1" si="45"/>
        <v>38.4</v>
      </c>
      <c r="M2915" s="122">
        <v>0</v>
      </c>
      <c r="N2915" s="122" t="s">
        <v>1371</v>
      </c>
      <c r="O2915" s="122" t="s">
        <v>7813</v>
      </c>
    </row>
    <row r="2916" spans="1:15" s="120" customFormat="1" ht="12" hidden="1">
      <c r="A2916" s="122">
        <v>2023</v>
      </c>
      <c r="B2916" s="58" t="s">
        <v>5124</v>
      </c>
      <c r="C2916" s="134">
        <v>1015406573</v>
      </c>
      <c r="D2916" s="65" t="s">
        <v>5579</v>
      </c>
      <c r="E2916" s="60" t="s">
        <v>742</v>
      </c>
      <c r="F2916" s="61">
        <v>45056</v>
      </c>
      <c r="G2916" s="62">
        <v>7</v>
      </c>
      <c r="H2916" s="62">
        <v>25</v>
      </c>
      <c r="I2916" s="61">
        <v>45295</v>
      </c>
      <c r="J2916" s="66" t="s">
        <v>1365</v>
      </c>
      <c r="K2916" s="128">
        <v>32364</v>
      </c>
      <c r="L2916" s="129">
        <f t="shared" ca="1" si="45"/>
        <v>36.517808219178079</v>
      </c>
      <c r="M2916" s="122">
        <v>0</v>
      </c>
      <c r="N2916" s="122" t="s">
        <v>1371</v>
      </c>
      <c r="O2916" s="122" t="s">
        <v>7813</v>
      </c>
    </row>
    <row r="2917" spans="1:15" s="120" customFormat="1" ht="12" hidden="1">
      <c r="A2917" s="122">
        <v>2023</v>
      </c>
      <c r="B2917" s="58" t="s">
        <v>5170</v>
      </c>
      <c r="C2917" s="63">
        <v>1113640981</v>
      </c>
      <c r="D2917" s="65" t="s">
        <v>2649</v>
      </c>
      <c r="E2917" s="60" t="s">
        <v>742</v>
      </c>
      <c r="F2917" s="61">
        <v>45090</v>
      </c>
      <c r="G2917" s="62">
        <v>6</v>
      </c>
      <c r="H2917" s="62">
        <v>22</v>
      </c>
      <c r="I2917" s="61">
        <v>45295</v>
      </c>
      <c r="J2917" s="66" t="s">
        <v>1364</v>
      </c>
      <c r="K2917" s="128">
        <v>32735</v>
      </c>
      <c r="L2917" s="129">
        <f t="shared" ca="1" si="45"/>
        <v>35.5013698630137</v>
      </c>
      <c r="M2917" s="122">
        <v>0</v>
      </c>
      <c r="N2917" s="122" t="s">
        <v>1371</v>
      </c>
      <c r="O2917" s="122" t="s">
        <v>7813</v>
      </c>
    </row>
    <row r="2918" spans="1:15" s="120" customFormat="1" ht="12" hidden="1">
      <c r="A2918" s="122">
        <v>2023</v>
      </c>
      <c r="B2918" s="58" t="s">
        <v>5173</v>
      </c>
      <c r="C2918" s="63">
        <v>1018429796</v>
      </c>
      <c r="D2918" s="65" t="s">
        <v>4231</v>
      </c>
      <c r="E2918" s="60" t="s">
        <v>739</v>
      </c>
      <c r="F2918" s="61">
        <v>45086</v>
      </c>
      <c r="G2918" s="62">
        <v>6</v>
      </c>
      <c r="H2918" s="62">
        <v>26</v>
      </c>
      <c r="I2918" s="61">
        <v>45295</v>
      </c>
      <c r="J2918" s="66" t="s">
        <v>1364</v>
      </c>
      <c r="K2918" s="128">
        <v>32795</v>
      </c>
      <c r="L2918" s="129">
        <f t="shared" ca="1" si="45"/>
        <v>35.336986301369862</v>
      </c>
      <c r="M2918" s="122">
        <v>0</v>
      </c>
      <c r="N2918" s="122" t="s">
        <v>1371</v>
      </c>
      <c r="O2918" s="122" t="s">
        <v>7813</v>
      </c>
    </row>
    <row r="2919" spans="1:15" s="120" customFormat="1" ht="12" hidden="1">
      <c r="A2919" s="122">
        <v>2023</v>
      </c>
      <c r="B2919" s="58" t="s">
        <v>5196</v>
      </c>
      <c r="C2919" s="63">
        <v>1047423614</v>
      </c>
      <c r="D2919" s="65" t="s">
        <v>5599</v>
      </c>
      <c r="E2919" s="60" t="s">
        <v>739</v>
      </c>
      <c r="F2919" s="61">
        <v>45097</v>
      </c>
      <c r="G2919" s="62">
        <v>6</v>
      </c>
      <c r="H2919" s="62">
        <v>15</v>
      </c>
      <c r="I2919" s="61">
        <v>45295</v>
      </c>
      <c r="J2919" s="66" t="s">
        <v>1364</v>
      </c>
      <c r="K2919" s="128">
        <v>33067</v>
      </c>
      <c r="L2919" s="129">
        <f t="shared" ca="1" si="45"/>
        <v>34.591780821917808</v>
      </c>
      <c r="M2919" s="122">
        <v>0</v>
      </c>
      <c r="N2919" s="122" t="s">
        <v>1371</v>
      </c>
      <c r="O2919" s="122" t="s">
        <v>7813</v>
      </c>
    </row>
    <row r="2920" spans="1:15" s="120" customFormat="1" ht="12" hidden="1">
      <c r="A2920" s="122">
        <v>2023</v>
      </c>
      <c r="B2920" s="58" t="s">
        <v>5201</v>
      </c>
      <c r="C2920" s="63">
        <v>1022968862</v>
      </c>
      <c r="D2920" s="65" t="s">
        <v>5600</v>
      </c>
      <c r="E2920" s="60" t="s">
        <v>739</v>
      </c>
      <c r="F2920" s="61">
        <v>45097</v>
      </c>
      <c r="G2920" s="62">
        <v>6</v>
      </c>
      <c r="H2920" s="62">
        <v>15</v>
      </c>
      <c r="I2920" s="61">
        <v>45295</v>
      </c>
      <c r="J2920" s="66" t="s">
        <v>1364</v>
      </c>
      <c r="K2920" s="128">
        <v>33414</v>
      </c>
      <c r="L2920" s="129">
        <f t="shared" ca="1" si="45"/>
        <v>33.641095890410959</v>
      </c>
      <c r="M2920" s="122">
        <v>0</v>
      </c>
      <c r="N2920" s="122" t="s">
        <v>1371</v>
      </c>
      <c r="O2920" s="122" t="s">
        <v>7813</v>
      </c>
    </row>
    <row r="2921" spans="1:15" s="120" customFormat="1" ht="12" hidden="1">
      <c r="A2921" s="122">
        <v>2023</v>
      </c>
      <c r="B2921" s="58" t="s">
        <v>5359</v>
      </c>
      <c r="C2921" s="63">
        <v>74181239</v>
      </c>
      <c r="D2921" s="65" t="s">
        <v>5576</v>
      </c>
      <c r="E2921" s="60" t="s">
        <v>739</v>
      </c>
      <c r="F2921" s="61">
        <v>45265</v>
      </c>
      <c r="G2921" s="62">
        <v>1</v>
      </c>
      <c r="H2921" s="62">
        <v>0</v>
      </c>
      <c r="I2921" s="61">
        <v>45295</v>
      </c>
      <c r="J2921" s="66" t="s">
        <v>1364</v>
      </c>
      <c r="K2921" s="128">
        <v>27876</v>
      </c>
      <c r="L2921" s="129">
        <f t="shared" ca="1" si="45"/>
        <v>48.813698630136983</v>
      </c>
      <c r="M2921" s="122">
        <v>0</v>
      </c>
      <c r="N2921" s="122" t="s">
        <v>1371</v>
      </c>
      <c r="O2921" s="122" t="s">
        <v>7813</v>
      </c>
    </row>
    <row r="2922" spans="1:15" s="120" customFormat="1" ht="12" hidden="1">
      <c r="A2922" s="122">
        <v>2023</v>
      </c>
      <c r="B2922" s="58" t="s">
        <v>4497</v>
      </c>
      <c r="C2922" s="63">
        <v>23783118</v>
      </c>
      <c r="D2922" s="65" t="s">
        <v>1146</v>
      </c>
      <c r="E2922" s="60" t="s">
        <v>742</v>
      </c>
      <c r="F2922" s="61">
        <v>44963</v>
      </c>
      <c r="G2922" s="62">
        <v>11</v>
      </c>
      <c r="H2922" s="62">
        <v>0</v>
      </c>
      <c r="I2922" s="61">
        <v>45296</v>
      </c>
      <c r="J2922" s="66" t="s">
        <v>1364</v>
      </c>
      <c r="K2922" s="128">
        <v>29629</v>
      </c>
      <c r="L2922" s="129">
        <f t="shared" ca="1" si="45"/>
        <v>44.010958904109586</v>
      </c>
      <c r="M2922" s="122">
        <v>0</v>
      </c>
      <c r="N2922" s="122" t="s">
        <v>1371</v>
      </c>
      <c r="O2922" s="122" t="s">
        <v>7813</v>
      </c>
    </row>
    <row r="2923" spans="1:15" s="120" customFormat="1" ht="12" hidden="1">
      <c r="A2923" s="122">
        <v>2023</v>
      </c>
      <c r="B2923" s="58" t="s">
        <v>4516</v>
      </c>
      <c r="C2923" s="63">
        <v>79604924</v>
      </c>
      <c r="D2923" s="65" t="s">
        <v>4046</v>
      </c>
      <c r="E2923" s="60" t="s">
        <v>739</v>
      </c>
      <c r="F2923" s="61">
        <v>44963</v>
      </c>
      <c r="G2923" s="62">
        <v>11</v>
      </c>
      <c r="H2923" s="62">
        <v>0</v>
      </c>
      <c r="I2923" s="61">
        <v>45296</v>
      </c>
      <c r="J2923" s="66" t="s">
        <v>1364</v>
      </c>
      <c r="K2923" s="128">
        <v>26475</v>
      </c>
      <c r="L2923" s="129">
        <f t="shared" ca="1" si="45"/>
        <v>52.652054794520545</v>
      </c>
      <c r="M2923" s="122">
        <v>0</v>
      </c>
      <c r="N2923" s="122" t="s">
        <v>1371</v>
      </c>
      <c r="O2923" s="122" t="s">
        <v>7813</v>
      </c>
    </row>
    <row r="2924" spans="1:15" s="120" customFormat="1" ht="12" hidden="1">
      <c r="A2924" s="122">
        <v>2023</v>
      </c>
      <c r="B2924" s="58" t="s">
        <v>4540</v>
      </c>
      <c r="C2924" s="63">
        <v>80927634</v>
      </c>
      <c r="D2924" s="65" t="s">
        <v>4054</v>
      </c>
      <c r="E2924" s="60" t="s">
        <v>739</v>
      </c>
      <c r="F2924" s="61">
        <v>44963</v>
      </c>
      <c r="G2924" s="62">
        <v>11</v>
      </c>
      <c r="H2924" s="62">
        <v>0</v>
      </c>
      <c r="I2924" s="61">
        <v>45296</v>
      </c>
      <c r="J2924" s="66" t="s">
        <v>1364</v>
      </c>
      <c r="K2924" s="128">
        <v>31377</v>
      </c>
      <c r="L2924" s="129">
        <f t="shared" ca="1" si="45"/>
        <v>39.221917808219175</v>
      </c>
      <c r="M2924" s="122">
        <v>0</v>
      </c>
      <c r="N2924" s="122" t="s">
        <v>1371</v>
      </c>
      <c r="O2924" s="122" t="s">
        <v>7813</v>
      </c>
    </row>
    <row r="2925" spans="1:15" s="120" customFormat="1" ht="12" hidden="1">
      <c r="A2925" s="122">
        <v>2023</v>
      </c>
      <c r="B2925" s="58" t="s">
        <v>4541</v>
      </c>
      <c r="C2925" s="63">
        <v>52500402</v>
      </c>
      <c r="D2925" s="65" t="s">
        <v>981</v>
      </c>
      <c r="E2925" s="60" t="s">
        <v>742</v>
      </c>
      <c r="F2925" s="61">
        <v>44963</v>
      </c>
      <c r="G2925" s="62">
        <v>11</v>
      </c>
      <c r="H2925" s="62">
        <v>0</v>
      </c>
      <c r="I2925" s="61">
        <v>45296</v>
      </c>
      <c r="J2925" s="66" t="s">
        <v>1365</v>
      </c>
      <c r="K2925" s="128">
        <v>28870</v>
      </c>
      <c r="L2925" s="129">
        <f t="shared" ca="1" si="45"/>
        <v>46.090410958904108</v>
      </c>
      <c r="M2925" s="122">
        <v>0</v>
      </c>
      <c r="N2925" s="122" t="s">
        <v>1371</v>
      </c>
      <c r="O2925" s="122" t="s">
        <v>7813</v>
      </c>
    </row>
    <row r="2926" spans="1:15" s="120" customFormat="1" ht="12" hidden="1">
      <c r="A2926" s="122">
        <v>2023</v>
      </c>
      <c r="B2926" s="58" t="s">
        <v>4586</v>
      </c>
      <c r="C2926" s="63">
        <v>80006244</v>
      </c>
      <c r="D2926" s="65" t="s">
        <v>1134</v>
      </c>
      <c r="E2926" s="60" t="s">
        <v>739</v>
      </c>
      <c r="F2926" s="61">
        <v>44963</v>
      </c>
      <c r="G2926" s="62">
        <v>11</v>
      </c>
      <c r="H2926" s="62">
        <v>0</v>
      </c>
      <c r="I2926" s="61">
        <v>45296</v>
      </c>
      <c r="J2926" s="66" t="s">
        <v>1364</v>
      </c>
      <c r="K2926" s="128">
        <v>29130</v>
      </c>
      <c r="L2926" s="129">
        <f t="shared" ca="1" si="45"/>
        <v>45.37808219178082</v>
      </c>
      <c r="M2926" s="122">
        <v>0</v>
      </c>
      <c r="N2926" s="122" t="s">
        <v>1371</v>
      </c>
      <c r="O2926" s="122" t="s">
        <v>7813</v>
      </c>
    </row>
    <row r="2927" spans="1:15" s="120" customFormat="1" ht="12" hidden="1">
      <c r="A2927" s="122">
        <v>2023</v>
      </c>
      <c r="B2927" s="58" t="s">
        <v>4849</v>
      </c>
      <c r="C2927" s="63">
        <v>1017174092</v>
      </c>
      <c r="D2927" s="65" t="s">
        <v>4095</v>
      </c>
      <c r="E2927" s="60" t="s">
        <v>739</v>
      </c>
      <c r="F2927" s="61">
        <v>44991</v>
      </c>
      <c r="G2927" s="62">
        <v>10</v>
      </c>
      <c r="H2927" s="62">
        <v>0</v>
      </c>
      <c r="I2927" s="61">
        <v>45296</v>
      </c>
      <c r="J2927" s="66" t="s">
        <v>1364</v>
      </c>
      <c r="K2927" s="128">
        <v>32675</v>
      </c>
      <c r="L2927" s="129">
        <f t="shared" ca="1" si="45"/>
        <v>35.665753424657531</v>
      </c>
      <c r="M2927" s="122">
        <v>0</v>
      </c>
      <c r="N2927" s="122" t="s">
        <v>1371</v>
      </c>
      <c r="O2927" s="122" t="s">
        <v>7813</v>
      </c>
    </row>
    <row r="2928" spans="1:15" s="120" customFormat="1" ht="12" hidden="1">
      <c r="A2928" s="122">
        <v>2023</v>
      </c>
      <c r="B2928" s="58" t="s">
        <v>4916</v>
      </c>
      <c r="C2928" s="63">
        <v>1010071439</v>
      </c>
      <c r="D2928" s="65" t="s">
        <v>5508</v>
      </c>
      <c r="E2928" s="60" t="s">
        <v>742</v>
      </c>
      <c r="F2928" s="61">
        <v>45001</v>
      </c>
      <c r="G2928" s="62">
        <v>9</v>
      </c>
      <c r="H2928" s="62">
        <v>20</v>
      </c>
      <c r="I2928" s="61">
        <v>45296</v>
      </c>
      <c r="J2928" s="66" t="s">
        <v>1365</v>
      </c>
      <c r="K2928" s="128">
        <v>36306</v>
      </c>
      <c r="L2928" s="129">
        <f t="shared" ca="1" si="45"/>
        <v>25.717808219178082</v>
      </c>
      <c r="M2928" s="122">
        <v>0</v>
      </c>
      <c r="N2928" s="122" t="s">
        <v>1371</v>
      </c>
      <c r="O2928" s="122" t="s">
        <v>7813</v>
      </c>
    </row>
    <row r="2929" spans="1:15" s="120" customFormat="1" ht="12" hidden="1">
      <c r="A2929" s="122">
        <v>2023</v>
      </c>
      <c r="B2929" s="58" t="s">
        <v>5126</v>
      </c>
      <c r="C2929" s="134">
        <v>79545273</v>
      </c>
      <c r="D2929" s="65" t="s">
        <v>1315</v>
      </c>
      <c r="E2929" s="60" t="s">
        <v>739</v>
      </c>
      <c r="F2929" s="61">
        <v>45056</v>
      </c>
      <c r="G2929" s="62">
        <v>7</v>
      </c>
      <c r="H2929" s="62">
        <v>26</v>
      </c>
      <c r="I2929" s="61">
        <v>45296</v>
      </c>
      <c r="J2929" s="66" t="s">
        <v>1364</v>
      </c>
      <c r="K2929" s="128">
        <v>25911</v>
      </c>
      <c r="L2929" s="129">
        <f t="shared" ca="1" si="45"/>
        <v>54.197260273972603</v>
      </c>
      <c r="M2929" s="122">
        <v>0</v>
      </c>
      <c r="N2929" s="122" t="s">
        <v>1371</v>
      </c>
      <c r="O2929" s="122" t="s">
        <v>7813</v>
      </c>
    </row>
    <row r="2930" spans="1:15" s="120" customFormat="1" ht="12" hidden="1">
      <c r="A2930" s="122">
        <v>2023</v>
      </c>
      <c r="B2930" s="58" t="s">
        <v>5191</v>
      </c>
      <c r="C2930" s="63">
        <v>1013585696</v>
      </c>
      <c r="D2930" s="65" t="s">
        <v>1218</v>
      </c>
      <c r="E2930" s="60" t="s">
        <v>742</v>
      </c>
      <c r="F2930" s="61">
        <v>45097</v>
      </c>
      <c r="G2930" s="62">
        <v>6</v>
      </c>
      <c r="H2930" s="62">
        <v>16</v>
      </c>
      <c r="I2930" s="61">
        <v>45296</v>
      </c>
      <c r="J2930" s="66" t="s">
        <v>1365</v>
      </c>
      <c r="K2930" s="128">
        <v>31810</v>
      </c>
      <c r="L2930" s="129">
        <f t="shared" ca="1" si="45"/>
        <v>38.035616438356165</v>
      </c>
      <c r="M2930" s="122">
        <v>0</v>
      </c>
      <c r="N2930" s="122" t="s">
        <v>1371</v>
      </c>
      <c r="O2930" s="122" t="s">
        <v>7813</v>
      </c>
    </row>
    <row r="2931" spans="1:15" s="120" customFormat="1" ht="12" hidden="1">
      <c r="A2931" s="122">
        <v>2023</v>
      </c>
      <c r="B2931" s="58" t="s">
        <v>5267</v>
      </c>
      <c r="C2931" s="63">
        <v>1049631418</v>
      </c>
      <c r="D2931" s="65" t="s">
        <v>5615</v>
      </c>
      <c r="E2931" s="60" t="s">
        <v>739</v>
      </c>
      <c r="F2931" s="61">
        <v>45113</v>
      </c>
      <c r="G2931" s="62">
        <v>6</v>
      </c>
      <c r="H2931" s="62">
        <v>0</v>
      </c>
      <c r="I2931" s="61">
        <v>45296</v>
      </c>
      <c r="J2931" s="66" t="s">
        <v>1364</v>
      </c>
      <c r="K2931" s="128">
        <v>33786</v>
      </c>
      <c r="L2931" s="129">
        <f t="shared" ca="1" si="45"/>
        <v>32.62191780821918</v>
      </c>
      <c r="M2931" s="122">
        <v>0</v>
      </c>
      <c r="N2931" s="122" t="s">
        <v>1371</v>
      </c>
      <c r="O2931" s="122" t="s">
        <v>7813</v>
      </c>
    </row>
    <row r="2932" spans="1:15" s="120" customFormat="1" ht="12" hidden="1">
      <c r="A2932" s="122">
        <v>2023</v>
      </c>
      <c r="B2932" s="58" t="s">
        <v>4515</v>
      </c>
      <c r="C2932" s="63">
        <v>80065878</v>
      </c>
      <c r="D2932" s="65" t="s">
        <v>5430</v>
      </c>
      <c r="E2932" s="60" t="s">
        <v>739</v>
      </c>
      <c r="F2932" s="61">
        <v>44964</v>
      </c>
      <c r="G2932" s="62">
        <v>11</v>
      </c>
      <c r="H2932" s="62">
        <v>0</v>
      </c>
      <c r="I2932" s="61">
        <v>45297</v>
      </c>
      <c r="J2932" s="66" t="s">
        <v>1364</v>
      </c>
      <c r="K2932" s="128">
        <v>29037</v>
      </c>
      <c r="L2932" s="129">
        <f t="shared" ca="1" si="45"/>
        <v>45.632876712328766</v>
      </c>
      <c r="M2932" s="122">
        <v>0</v>
      </c>
      <c r="N2932" s="122" t="s">
        <v>1371</v>
      </c>
      <c r="O2932" s="122" t="s">
        <v>7813</v>
      </c>
    </row>
    <row r="2933" spans="1:15" s="120" customFormat="1" ht="12" hidden="1">
      <c r="A2933" s="122">
        <v>2023</v>
      </c>
      <c r="B2933" s="58" t="s">
        <v>4573</v>
      </c>
      <c r="C2933" s="63">
        <v>1019134844</v>
      </c>
      <c r="D2933" s="65" t="s">
        <v>2370</v>
      </c>
      <c r="E2933" s="60" t="s">
        <v>742</v>
      </c>
      <c r="F2933" s="61">
        <v>44963</v>
      </c>
      <c r="G2933" s="62">
        <v>9</v>
      </c>
      <c r="H2933" s="62">
        <v>0</v>
      </c>
      <c r="I2933" s="61">
        <v>45297</v>
      </c>
      <c r="J2933" s="66" t="s">
        <v>1365</v>
      </c>
      <c r="K2933" s="128">
        <v>35723</v>
      </c>
      <c r="L2933" s="129">
        <f t="shared" ca="1" si="45"/>
        <v>27.315068493150687</v>
      </c>
      <c r="M2933" s="122">
        <v>0</v>
      </c>
      <c r="N2933" s="122" t="s">
        <v>1371</v>
      </c>
      <c r="O2933" s="122" t="s">
        <v>7813</v>
      </c>
    </row>
    <row r="2934" spans="1:15" s="120" customFormat="1" ht="12" hidden="1">
      <c r="A2934" s="122">
        <v>2023</v>
      </c>
      <c r="B2934" s="58" t="s">
        <v>4614</v>
      </c>
      <c r="C2934" s="63">
        <v>1053771357</v>
      </c>
      <c r="D2934" s="65" t="s">
        <v>1222</v>
      </c>
      <c r="E2934" s="60" t="s">
        <v>742</v>
      </c>
      <c r="F2934" s="61">
        <v>44964</v>
      </c>
      <c r="G2934" s="62">
        <v>11</v>
      </c>
      <c r="H2934" s="62">
        <v>0</v>
      </c>
      <c r="I2934" s="61">
        <v>45297</v>
      </c>
      <c r="J2934" s="66" t="s">
        <v>1364</v>
      </c>
      <c r="K2934" s="128">
        <v>31684</v>
      </c>
      <c r="L2934" s="129">
        <f t="shared" ca="1" si="45"/>
        <v>38.38082191780822</v>
      </c>
      <c r="M2934" s="122">
        <v>0</v>
      </c>
      <c r="N2934" s="122" t="s">
        <v>1371</v>
      </c>
      <c r="O2934" s="122" t="s">
        <v>7813</v>
      </c>
    </row>
    <row r="2935" spans="1:15" s="120" customFormat="1" ht="12" hidden="1">
      <c r="A2935" s="122">
        <v>2023</v>
      </c>
      <c r="B2935" s="58" t="s">
        <v>4615</v>
      </c>
      <c r="C2935" s="63">
        <v>19489509</v>
      </c>
      <c r="D2935" s="65" t="s">
        <v>4055</v>
      </c>
      <c r="E2935" s="60" t="s">
        <v>739</v>
      </c>
      <c r="F2935" s="61">
        <v>44964</v>
      </c>
      <c r="G2935" s="62">
        <v>11</v>
      </c>
      <c r="H2935" s="62">
        <v>0</v>
      </c>
      <c r="I2935" s="61">
        <v>45297</v>
      </c>
      <c r="J2935" s="66" t="s">
        <v>1364</v>
      </c>
      <c r="K2935" s="128">
        <v>22672</v>
      </c>
      <c r="L2935" s="129">
        <f t="shared" ca="1" si="45"/>
        <v>63.07123287671233</v>
      </c>
      <c r="M2935" s="122">
        <v>0</v>
      </c>
      <c r="N2935" s="122" t="s">
        <v>1371</v>
      </c>
      <c r="O2935" s="122" t="s">
        <v>7813</v>
      </c>
    </row>
    <row r="2936" spans="1:15" s="120" customFormat="1" ht="12" hidden="1">
      <c r="A2936" s="122">
        <v>2023</v>
      </c>
      <c r="B2936" s="58" t="s">
        <v>4635</v>
      </c>
      <c r="C2936" s="63">
        <v>1032471367</v>
      </c>
      <c r="D2936" s="65" t="s">
        <v>5445</v>
      </c>
      <c r="E2936" s="60" t="s">
        <v>742</v>
      </c>
      <c r="F2936" s="61">
        <v>44964</v>
      </c>
      <c r="G2936" s="62">
        <v>11</v>
      </c>
      <c r="H2936" s="62">
        <v>0</v>
      </c>
      <c r="I2936" s="61">
        <v>45297</v>
      </c>
      <c r="J2936" s="66" t="s">
        <v>1364</v>
      </c>
      <c r="K2936" s="128">
        <v>34773</v>
      </c>
      <c r="L2936" s="129">
        <f t="shared" ca="1" si="45"/>
        <v>29.917808219178081</v>
      </c>
      <c r="M2936" s="122">
        <v>0</v>
      </c>
      <c r="N2936" s="122" t="s">
        <v>1371</v>
      </c>
      <c r="O2936" s="122" t="s">
        <v>7813</v>
      </c>
    </row>
    <row r="2937" spans="1:15" s="120" customFormat="1" ht="12" hidden="1">
      <c r="A2937" s="122">
        <v>2023</v>
      </c>
      <c r="B2937" s="58" t="s">
        <v>4636</v>
      </c>
      <c r="C2937" s="63">
        <v>1019045051</v>
      </c>
      <c r="D2937" s="65" t="s">
        <v>2642</v>
      </c>
      <c r="E2937" s="60" t="s">
        <v>739</v>
      </c>
      <c r="F2937" s="61">
        <v>44964</v>
      </c>
      <c r="G2937" s="62">
        <v>11</v>
      </c>
      <c r="H2937" s="62">
        <v>0</v>
      </c>
      <c r="I2937" s="61">
        <v>45297</v>
      </c>
      <c r="J2937" s="66" t="s">
        <v>1364</v>
      </c>
      <c r="K2937" s="128">
        <v>32992</v>
      </c>
      <c r="L2937" s="129">
        <f t="shared" ca="1" si="45"/>
        <v>34.797260273972604</v>
      </c>
      <c r="M2937" s="122">
        <v>0</v>
      </c>
      <c r="N2937" s="122" t="s">
        <v>1371</v>
      </c>
      <c r="O2937" s="122" t="s">
        <v>7813</v>
      </c>
    </row>
    <row r="2938" spans="1:15" s="120" customFormat="1" ht="12" hidden="1">
      <c r="A2938" s="122">
        <v>2023</v>
      </c>
      <c r="B2938" s="58" t="s">
        <v>4972</v>
      </c>
      <c r="C2938" s="63">
        <v>80881465</v>
      </c>
      <c r="D2938" s="65" t="s">
        <v>2561</v>
      </c>
      <c r="E2938" s="60" t="s">
        <v>739</v>
      </c>
      <c r="F2938" s="61">
        <v>45012</v>
      </c>
      <c r="G2938" s="62">
        <v>9</v>
      </c>
      <c r="H2938" s="62">
        <v>10</v>
      </c>
      <c r="I2938" s="61">
        <v>45297</v>
      </c>
      <c r="J2938" s="66" t="s">
        <v>1364</v>
      </c>
      <c r="K2938" s="128">
        <v>31037</v>
      </c>
      <c r="L2938" s="129">
        <f t="shared" ca="1" si="45"/>
        <v>40.153424657534245</v>
      </c>
      <c r="M2938" s="122">
        <v>0</v>
      </c>
      <c r="N2938" s="122" t="s">
        <v>1371</v>
      </c>
      <c r="O2938" s="122" t="s">
        <v>7813</v>
      </c>
    </row>
    <row r="2939" spans="1:15" s="120" customFormat="1" ht="12" hidden="1">
      <c r="A2939" s="122">
        <v>2023</v>
      </c>
      <c r="B2939" s="58" t="s">
        <v>5015</v>
      </c>
      <c r="C2939" s="134">
        <v>52114709</v>
      </c>
      <c r="D2939" s="65" t="s">
        <v>2593</v>
      </c>
      <c r="E2939" s="60" t="s">
        <v>742</v>
      </c>
      <c r="F2939" s="61">
        <v>45056</v>
      </c>
      <c r="G2939" s="62">
        <v>7</v>
      </c>
      <c r="H2939" s="62">
        <v>27</v>
      </c>
      <c r="I2939" s="61">
        <v>45297</v>
      </c>
      <c r="J2939" s="66" t="s">
        <v>1364</v>
      </c>
      <c r="K2939" s="128">
        <v>26722</v>
      </c>
      <c r="L2939" s="129">
        <f t="shared" ca="1" si="45"/>
        <v>51.975342465753428</v>
      </c>
      <c r="M2939" s="122">
        <v>0</v>
      </c>
      <c r="N2939" s="122" t="s">
        <v>1371</v>
      </c>
      <c r="O2939" s="122" t="s">
        <v>7813</v>
      </c>
    </row>
    <row r="2940" spans="1:15" s="120" customFormat="1" ht="12" hidden="1">
      <c r="A2940" s="122">
        <v>2023</v>
      </c>
      <c r="B2940" s="58" t="s">
        <v>5016</v>
      </c>
      <c r="C2940" s="134">
        <v>28948360</v>
      </c>
      <c r="D2940" s="65" t="s">
        <v>4253</v>
      </c>
      <c r="E2940" s="60" t="s">
        <v>742</v>
      </c>
      <c r="F2940" s="61">
        <v>45056</v>
      </c>
      <c r="G2940" s="62">
        <v>7</v>
      </c>
      <c r="H2940" s="62">
        <v>27</v>
      </c>
      <c r="I2940" s="61">
        <v>45297</v>
      </c>
      <c r="J2940" s="66" t="s">
        <v>1364</v>
      </c>
      <c r="K2940" s="128">
        <v>26742</v>
      </c>
      <c r="L2940" s="129">
        <f t="shared" ca="1" si="45"/>
        <v>51.920547945205477</v>
      </c>
      <c r="M2940" s="122">
        <v>0</v>
      </c>
      <c r="N2940" s="122" t="s">
        <v>1371</v>
      </c>
      <c r="O2940" s="122" t="s">
        <v>7813</v>
      </c>
    </row>
    <row r="2941" spans="1:15" s="120" customFormat="1" ht="12" hidden="1">
      <c r="A2941" s="122">
        <v>2023</v>
      </c>
      <c r="B2941" s="58" t="s">
        <v>5101</v>
      </c>
      <c r="C2941" s="63">
        <v>1013617616</v>
      </c>
      <c r="D2941" s="65" t="s">
        <v>2514</v>
      </c>
      <c r="E2941" s="60" t="s">
        <v>742</v>
      </c>
      <c r="F2941" s="61">
        <v>45055</v>
      </c>
      <c r="G2941" s="62">
        <v>7</v>
      </c>
      <c r="H2941" s="62">
        <v>28</v>
      </c>
      <c r="I2941" s="61">
        <v>45297</v>
      </c>
      <c r="J2941" s="66" t="s">
        <v>1364</v>
      </c>
      <c r="K2941" s="128">
        <v>33214</v>
      </c>
      <c r="L2941" s="129">
        <f t="shared" ca="1" si="45"/>
        <v>34.18904109589041</v>
      </c>
      <c r="M2941" s="122">
        <v>0</v>
      </c>
      <c r="N2941" s="122" t="s">
        <v>1371</v>
      </c>
      <c r="O2941" s="122" t="s">
        <v>7813</v>
      </c>
    </row>
    <row r="2942" spans="1:15" s="120" customFormat="1" ht="12" hidden="1">
      <c r="A2942" s="122">
        <v>2023</v>
      </c>
      <c r="B2942" s="58" t="s">
        <v>5111</v>
      </c>
      <c r="C2942" s="134">
        <v>1010235104</v>
      </c>
      <c r="D2942" s="65" t="s">
        <v>2594</v>
      </c>
      <c r="E2942" s="60" t="s">
        <v>742</v>
      </c>
      <c r="F2942" s="61">
        <v>45058</v>
      </c>
      <c r="G2942" s="62">
        <v>7</v>
      </c>
      <c r="H2942" s="62">
        <v>25</v>
      </c>
      <c r="I2942" s="61">
        <v>45297</v>
      </c>
      <c r="J2942" s="66" t="s">
        <v>1364</v>
      </c>
      <c r="K2942" s="128">
        <v>35668</v>
      </c>
      <c r="L2942" s="129">
        <f t="shared" ca="1" si="45"/>
        <v>27.465753424657535</v>
      </c>
      <c r="M2942" s="122">
        <v>0</v>
      </c>
      <c r="N2942" s="122" t="s">
        <v>1371</v>
      </c>
      <c r="O2942" s="122" t="s">
        <v>7813</v>
      </c>
    </row>
    <row r="2943" spans="1:15" s="120" customFormat="1" ht="12" hidden="1">
      <c r="A2943" s="122">
        <v>2023</v>
      </c>
      <c r="B2943" s="58" t="s">
        <v>5117</v>
      </c>
      <c r="C2943" s="134">
        <v>52967448</v>
      </c>
      <c r="D2943" s="65" t="s">
        <v>5575</v>
      </c>
      <c r="E2943" s="60" t="s">
        <v>742</v>
      </c>
      <c r="F2943" s="61">
        <v>45058</v>
      </c>
      <c r="G2943" s="62">
        <v>7</v>
      </c>
      <c r="H2943" s="62">
        <v>25</v>
      </c>
      <c r="I2943" s="61">
        <v>45297</v>
      </c>
      <c r="J2943" s="66" t="s">
        <v>1364</v>
      </c>
      <c r="K2943" s="128">
        <v>30712</v>
      </c>
      <c r="L2943" s="129">
        <f t="shared" ca="1" si="45"/>
        <v>41.043835616438358</v>
      </c>
      <c r="M2943" s="122">
        <v>0</v>
      </c>
      <c r="N2943" s="122" t="s">
        <v>1371</v>
      </c>
      <c r="O2943" s="122" t="s">
        <v>7813</v>
      </c>
    </row>
    <row r="2944" spans="1:15" s="120" customFormat="1" ht="12" hidden="1">
      <c r="A2944" s="122">
        <v>2023</v>
      </c>
      <c r="B2944" s="58" t="s">
        <v>5150</v>
      </c>
      <c r="C2944" s="63">
        <v>49606615</v>
      </c>
      <c r="D2944" s="65" t="s">
        <v>4226</v>
      </c>
      <c r="E2944" s="60" t="s">
        <v>742</v>
      </c>
      <c r="F2944" s="61">
        <v>45084</v>
      </c>
      <c r="G2944" s="62">
        <v>7</v>
      </c>
      <c r="H2944" s="62">
        <v>0</v>
      </c>
      <c r="I2944" s="61">
        <v>45297</v>
      </c>
      <c r="J2944" s="66" t="s">
        <v>1364</v>
      </c>
      <c r="K2944" s="128">
        <v>29915</v>
      </c>
      <c r="L2944" s="129">
        <f t="shared" ca="1" si="45"/>
        <v>43.227397260273975</v>
      </c>
      <c r="M2944" s="122">
        <v>0</v>
      </c>
      <c r="N2944" s="122" t="s">
        <v>1371</v>
      </c>
      <c r="O2944" s="122" t="s">
        <v>7813</v>
      </c>
    </row>
    <row r="2945" spans="1:15" s="120" customFormat="1" ht="12" hidden="1">
      <c r="A2945" s="122">
        <v>2023</v>
      </c>
      <c r="B2945" s="58" t="s">
        <v>5193</v>
      </c>
      <c r="C2945" s="63">
        <v>94432810</v>
      </c>
      <c r="D2945" s="65" t="s">
        <v>4238</v>
      </c>
      <c r="E2945" s="60" t="s">
        <v>739</v>
      </c>
      <c r="F2945" s="61">
        <v>45099</v>
      </c>
      <c r="G2945" s="62">
        <v>6</v>
      </c>
      <c r="H2945" s="62">
        <v>15</v>
      </c>
      <c r="I2945" s="61">
        <v>45297</v>
      </c>
      <c r="J2945" s="66" t="s">
        <v>1364</v>
      </c>
      <c r="K2945" s="128">
        <v>27613</v>
      </c>
      <c r="L2945" s="129">
        <f t="shared" ca="1" si="45"/>
        <v>49.534246575342465</v>
      </c>
      <c r="M2945" s="122">
        <v>0</v>
      </c>
      <c r="N2945" s="122" t="s">
        <v>1371</v>
      </c>
      <c r="O2945" s="122" t="s">
        <v>7813</v>
      </c>
    </row>
    <row r="2946" spans="1:15" s="120" customFormat="1" ht="12" hidden="1">
      <c r="A2946" s="122">
        <v>2023</v>
      </c>
      <c r="B2946" s="58" t="s">
        <v>5227</v>
      </c>
      <c r="C2946" s="63">
        <v>1023944116</v>
      </c>
      <c r="D2946" s="65" t="s">
        <v>1324</v>
      </c>
      <c r="E2946" s="60" t="s">
        <v>742</v>
      </c>
      <c r="F2946" s="61">
        <v>45103</v>
      </c>
      <c r="G2946" s="62">
        <v>6</v>
      </c>
      <c r="H2946" s="62">
        <v>11</v>
      </c>
      <c r="I2946" s="61">
        <v>45297</v>
      </c>
      <c r="J2946" s="66" t="s">
        <v>1365</v>
      </c>
      <c r="K2946" s="128">
        <v>34905</v>
      </c>
      <c r="L2946" s="129">
        <f t="shared" ca="1" si="45"/>
        <v>29.556164383561644</v>
      </c>
      <c r="M2946" s="122">
        <v>0</v>
      </c>
      <c r="N2946" s="122" t="s">
        <v>1371</v>
      </c>
      <c r="O2946" s="122" t="s">
        <v>7813</v>
      </c>
    </row>
    <row r="2947" spans="1:15" s="120" customFormat="1" ht="12" hidden="1">
      <c r="A2947" s="122">
        <v>2023</v>
      </c>
      <c r="B2947" s="58" t="s">
        <v>4479</v>
      </c>
      <c r="C2947" s="63">
        <v>5710812</v>
      </c>
      <c r="D2947" s="65" t="s">
        <v>1174</v>
      </c>
      <c r="E2947" s="60" t="s">
        <v>739</v>
      </c>
      <c r="F2947" s="61">
        <v>44965</v>
      </c>
      <c r="G2947" s="62">
        <v>11</v>
      </c>
      <c r="H2947" s="62">
        <v>0</v>
      </c>
      <c r="I2947" s="61">
        <v>45298</v>
      </c>
      <c r="J2947" s="66" t="s">
        <v>1364</v>
      </c>
      <c r="K2947" s="128">
        <v>19627</v>
      </c>
      <c r="L2947" s="129">
        <f t="shared" ref="L2947:L3010" ca="1" si="46">IFERROR((TODAY()-K2947)/365,"No Aplica")</f>
        <v>71.413698630136992</v>
      </c>
      <c r="M2947" s="122">
        <v>0</v>
      </c>
      <c r="N2947" s="122" t="s">
        <v>1371</v>
      </c>
      <c r="O2947" s="122" t="s">
        <v>7813</v>
      </c>
    </row>
    <row r="2948" spans="1:15" s="120" customFormat="1" ht="12" hidden="1">
      <c r="A2948" s="122">
        <v>2023</v>
      </c>
      <c r="B2948" s="58" t="s">
        <v>5019</v>
      </c>
      <c r="C2948" s="134">
        <v>1032376534</v>
      </c>
      <c r="D2948" s="65" t="s">
        <v>5539</v>
      </c>
      <c r="E2948" s="60" t="s">
        <v>742</v>
      </c>
      <c r="F2948" s="61">
        <v>45055</v>
      </c>
      <c r="G2948" s="62">
        <v>7</v>
      </c>
      <c r="H2948" s="62">
        <v>29</v>
      </c>
      <c r="I2948" s="61">
        <v>45298</v>
      </c>
      <c r="J2948" s="66" t="s">
        <v>1364</v>
      </c>
      <c r="K2948" s="128">
        <v>31740</v>
      </c>
      <c r="L2948" s="129">
        <f t="shared" ca="1" si="46"/>
        <v>38.227397260273975</v>
      </c>
      <c r="M2948" s="122">
        <v>0</v>
      </c>
      <c r="N2948" s="122" t="s">
        <v>1371</v>
      </c>
      <c r="O2948" s="122" t="s">
        <v>7813</v>
      </c>
    </row>
    <row r="2949" spans="1:15" s="120" customFormat="1" ht="12" hidden="1">
      <c r="A2949" s="122">
        <v>2023</v>
      </c>
      <c r="B2949" s="58" t="s">
        <v>5059</v>
      </c>
      <c r="C2949" s="63">
        <v>79217881</v>
      </c>
      <c r="D2949" s="65" t="s">
        <v>5554</v>
      </c>
      <c r="E2949" s="60" t="s">
        <v>739</v>
      </c>
      <c r="F2949" s="61">
        <v>45034</v>
      </c>
      <c r="G2949" s="62">
        <v>8</v>
      </c>
      <c r="H2949" s="62">
        <v>20</v>
      </c>
      <c r="I2949" s="61">
        <v>45298</v>
      </c>
      <c r="J2949" s="66" t="s">
        <v>1364</v>
      </c>
      <c r="K2949" s="128">
        <v>29814</v>
      </c>
      <c r="L2949" s="129">
        <f t="shared" ca="1" si="46"/>
        <v>43.504109589041093</v>
      </c>
      <c r="M2949" s="122">
        <v>0</v>
      </c>
      <c r="N2949" s="122" t="s">
        <v>1371</v>
      </c>
      <c r="O2949" s="122" t="s">
        <v>7813</v>
      </c>
    </row>
    <row r="2950" spans="1:15" s="120" customFormat="1" ht="12" hidden="1">
      <c r="A2950" s="122">
        <v>2023</v>
      </c>
      <c r="B2950" s="58" t="s">
        <v>5060</v>
      </c>
      <c r="C2950" s="63">
        <v>79056411</v>
      </c>
      <c r="D2950" s="65" t="s">
        <v>1128</v>
      </c>
      <c r="E2950" s="60" t="s">
        <v>739</v>
      </c>
      <c r="F2950" s="61">
        <v>45034</v>
      </c>
      <c r="G2950" s="62">
        <v>8</v>
      </c>
      <c r="H2950" s="62">
        <v>20</v>
      </c>
      <c r="I2950" s="61">
        <v>45298</v>
      </c>
      <c r="J2950" s="66" t="s">
        <v>1364</v>
      </c>
      <c r="K2950" s="128">
        <v>25590</v>
      </c>
      <c r="L2950" s="129">
        <f t="shared" ca="1" si="46"/>
        <v>55.076712328767123</v>
      </c>
      <c r="M2950" s="122">
        <v>0</v>
      </c>
      <c r="N2950" s="122" t="s">
        <v>1371</v>
      </c>
      <c r="O2950" s="122" t="s">
        <v>7813</v>
      </c>
    </row>
    <row r="2951" spans="1:15" s="120" customFormat="1" ht="12" hidden="1">
      <c r="A2951" s="122">
        <v>2023</v>
      </c>
      <c r="B2951" s="58" t="s">
        <v>5061</v>
      </c>
      <c r="C2951" s="63">
        <v>1072072690</v>
      </c>
      <c r="D2951" s="65" t="s">
        <v>5555</v>
      </c>
      <c r="E2951" s="60" t="s">
        <v>742</v>
      </c>
      <c r="F2951" s="61">
        <v>45034</v>
      </c>
      <c r="G2951" s="62">
        <v>8</v>
      </c>
      <c r="H2951" s="62">
        <v>20</v>
      </c>
      <c r="I2951" s="61">
        <v>45298</v>
      </c>
      <c r="J2951" s="66" t="s">
        <v>1364</v>
      </c>
      <c r="K2951" s="128">
        <v>32690</v>
      </c>
      <c r="L2951" s="129">
        <f t="shared" ca="1" si="46"/>
        <v>35.624657534246573</v>
      </c>
      <c r="M2951" s="122">
        <v>0</v>
      </c>
      <c r="N2951" s="122" t="s">
        <v>1371</v>
      </c>
      <c r="O2951" s="122" t="s">
        <v>7813</v>
      </c>
    </row>
    <row r="2952" spans="1:15" s="120" customFormat="1" ht="12" hidden="1">
      <c r="A2952" s="122">
        <v>2023</v>
      </c>
      <c r="B2952" s="58" t="s">
        <v>5288</v>
      </c>
      <c r="C2952" s="63">
        <v>80100070</v>
      </c>
      <c r="D2952" s="65" t="s">
        <v>5618</v>
      </c>
      <c r="E2952" s="60" t="s">
        <v>739</v>
      </c>
      <c r="F2952" s="61">
        <v>45111</v>
      </c>
      <c r="G2952" s="62">
        <v>6</v>
      </c>
      <c r="H2952" s="62">
        <v>4</v>
      </c>
      <c r="I2952" s="61">
        <v>45298</v>
      </c>
      <c r="J2952" s="66" t="s">
        <v>1364</v>
      </c>
      <c r="K2952" s="128">
        <v>30589</v>
      </c>
      <c r="L2952" s="129">
        <f t="shared" ca="1" si="46"/>
        <v>41.38082191780822</v>
      </c>
      <c r="M2952" s="122">
        <v>0</v>
      </c>
      <c r="N2952" s="122" t="s">
        <v>1371</v>
      </c>
      <c r="O2952" s="122" t="s">
        <v>7813</v>
      </c>
    </row>
    <row r="2953" spans="1:15" s="120" customFormat="1" ht="12" hidden="1">
      <c r="A2953" s="122">
        <v>2023</v>
      </c>
      <c r="B2953" s="58" t="s">
        <v>4508</v>
      </c>
      <c r="C2953" s="63">
        <v>79642668</v>
      </c>
      <c r="D2953" s="65" t="s">
        <v>2406</v>
      </c>
      <c r="E2953" s="60" t="s">
        <v>739</v>
      </c>
      <c r="F2953" s="61">
        <v>44966</v>
      </c>
      <c r="G2953" s="62">
        <v>11</v>
      </c>
      <c r="H2953" s="62">
        <v>0</v>
      </c>
      <c r="I2953" s="61">
        <v>45299</v>
      </c>
      <c r="J2953" s="66" t="s">
        <v>1364</v>
      </c>
      <c r="K2953" s="128">
        <v>26367</v>
      </c>
      <c r="L2953" s="129">
        <f t="shared" ca="1" si="46"/>
        <v>52.947945205479449</v>
      </c>
      <c r="M2953" s="122">
        <v>0</v>
      </c>
      <c r="N2953" s="122" t="s">
        <v>1371</v>
      </c>
      <c r="O2953" s="122" t="s">
        <v>7813</v>
      </c>
    </row>
    <row r="2954" spans="1:15" s="120" customFormat="1" ht="12" hidden="1">
      <c r="A2954" s="122">
        <v>2023</v>
      </c>
      <c r="B2954" s="58" t="s">
        <v>4889</v>
      </c>
      <c r="C2954" s="63">
        <v>1118860046</v>
      </c>
      <c r="D2954" s="65" t="s">
        <v>5502</v>
      </c>
      <c r="E2954" s="60" t="s">
        <v>739</v>
      </c>
      <c r="F2954" s="61">
        <v>44994</v>
      </c>
      <c r="G2954" s="62">
        <v>10</v>
      </c>
      <c r="H2954" s="62">
        <v>0</v>
      </c>
      <c r="I2954" s="61">
        <v>45299</v>
      </c>
      <c r="J2954" s="66" t="s">
        <v>1364</v>
      </c>
      <c r="K2954" s="128">
        <v>35184</v>
      </c>
      <c r="L2954" s="129">
        <f t="shared" ca="1" si="46"/>
        <v>28.791780821917808</v>
      </c>
      <c r="M2954" s="122">
        <v>0</v>
      </c>
      <c r="N2954" s="122" t="s">
        <v>1371</v>
      </c>
      <c r="O2954" s="122" t="s">
        <v>7813</v>
      </c>
    </row>
    <row r="2955" spans="1:15" s="120" customFormat="1" ht="12" hidden="1">
      <c r="A2955" s="122">
        <v>2023</v>
      </c>
      <c r="B2955" s="58" t="s">
        <v>5198</v>
      </c>
      <c r="C2955" s="63">
        <v>1020746128</v>
      </c>
      <c r="D2955" s="65" t="s">
        <v>1164</v>
      </c>
      <c r="E2955" s="60" t="s">
        <v>739</v>
      </c>
      <c r="F2955" s="61">
        <v>45100</v>
      </c>
      <c r="G2955" s="62">
        <v>6</v>
      </c>
      <c r="H2955" s="62">
        <v>16</v>
      </c>
      <c r="I2955" s="61">
        <v>45299</v>
      </c>
      <c r="J2955" s="66" t="s">
        <v>1364</v>
      </c>
      <c r="K2955" s="128">
        <v>32674</v>
      </c>
      <c r="L2955" s="129">
        <f t="shared" ca="1" si="46"/>
        <v>35.668493150684931</v>
      </c>
      <c r="M2955" s="122">
        <v>0</v>
      </c>
      <c r="N2955" s="122" t="s">
        <v>1371</v>
      </c>
      <c r="O2955" s="122" t="s">
        <v>7813</v>
      </c>
    </row>
    <row r="2956" spans="1:15" s="120" customFormat="1" ht="12" hidden="1">
      <c r="A2956" s="122">
        <v>2023</v>
      </c>
      <c r="B2956" s="58" t="s">
        <v>5219</v>
      </c>
      <c r="C2956" s="63">
        <v>1233893204</v>
      </c>
      <c r="D2956" s="65" t="s">
        <v>5604</v>
      </c>
      <c r="E2956" s="60" t="s">
        <v>739</v>
      </c>
      <c r="F2956" s="61">
        <v>45106</v>
      </c>
      <c r="G2956" s="62">
        <v>6</v>
      </c>
      <c r="H2956" s="62">
        <v>10</v>
      </c>
      <c r="I2956" s="61">
        <v>45299</v>
      </c>
      <c r="J2956" s="66" t="s">
        <v>1365</v>
      </c>
      <c r="K2956" s="128">
        <v>35703</v>
      </c>
      <c r="L2956" s="129">
        <f t="shared" ca="1" si="46"/>
        <v>27.36986301369863</v>
      </c>
      <c r="M2956" s="122">
        <v>0</v>
      </c>
      <c r="N2956" s="122" t="s">
        <v>1371</v>
      </c>
      <c r="O2956" s="122" t="s">
        <v>7813</v>
      </c>
    </row>
    <row r="2957" spans="1:15" s="120" customFormat="1" ht="12" hidden="1">
      <c r="A2957" s="122">
        <v>2023</v>
      </c>
      <c r="B2957" s="58" t="s">
        <v>4407</v>
      </c>
      <c r="C2957" s="63">
        <v>10127225</v>
      </c>
      <c r="D2957" s="65" t="s">
        <v>923</v>
      </c>
      <c r="E2957" s="60" t="s">
        <v>739</v>
      </c>
      <c r="F2957" s="61">
        <v>44953</v>
      </c>
      <c r="G2957" s="62">
        <v>11</v>
      </c>
      <c r="H2957" s="62">
        <v>4</v>
      </c>
      <c r="I2957" s="61">
        <v>45300</v>
      </c>
      <c r="J2957" s="66" t="s">
        <v>1365</v>
      </c>
      <c r="K2957" s="128">
        <v>24671</v>
      </c>
      <c r="L2957" s="129">
        <f t="shared" ca="1" si="46"/>
        <v>57.594520547945208</v>
      </c>
      <c r="M2957" s="122">
        <v>0</v>
      </c>
      <c r="N2957" s="122" t="s">
        <v>1371</v>
      </c>
      <c r="O2957" s="122" t="s">
        <v>7813</v>
      </c>
    </row>
    <row r="2958" spans="1:15" s="120" customFormat="1" ht="12" hidden="1">
      <c r="A2958" s="122">
        <v>2023</v>
      </c>
      <c r="B2958" s="58" t="s">
        <v>4660</v>
      </c>
      <c r="C2958" s="63">
        <v>1026568929</v>
      </c>
      <c r="D2958" s="65" t="s">
        <v>4091</v>
      </c>
      <c r="E2958" s="60" t="s">
        <v>742</v>
      </c>
      <c r="F2958" s="61">
        <v>44967</v>
      </c>
      <c r="G2958" s="62">
        <v>11</v>
      </c>
      <c r="H2958" s="62">
        <v>0</v>
      </c>
      <c r="I2958" s="61">
        <v>45300</v>
      </c>
      <c r="J2958" s="66" t="s">
        <v>1364</v>
      </c>
      <c r="K2958" s="128">
        <v>33496</v>
      </c>
      <c r="L2958" s="129">
        <f t="shared" ca="1" si="46"/>
        <v>33.416438356164385</v>
      </c>
      <c r="M2958" s="122">
        <v>0</v>
      </c>
      <c r="N2958" s="122" t="s">
        <v>1371</v>
      </c>
      <c r="O2958" s="122" t="s">
        <v>7813</v>
      </c>
    </row>
    <row r="2959" spans="1:15" s="120" customFormat="1" ht="12" hidden="1">
      <c r="A2959" s="122">
        <v>2023</v>
      </c>
      <c r="B2959" s="58" t="s">
        <v>4672</v>
      </c>
      <c r="C2959" s="63">
        <v>1018408564</v>
      </c>
      <c r="D2959" s="65" t="s">
        <v>2315</v>
      </c>
      <c r="E2959" s="60" t="s">
        <v>742</v>
      </c>
      <c r="F2959" s="61">
        <v>44967</v>
      </c>
      <c r="G2959" s="62">
        <v>11</v>
      </c>
      <c r="H2959" s="62">
        <v>0</v>
      </c>
      <c r="I2959" s="61">
        <v>45300</v>
      </c>
      <c r="J2959" s="66" t="s">
        <v>1364</v>
      </c>
      <c r="K2959" s="128">
        <v>31781</v>
      </c>
      <c r="L2959" s="129">
        <f t="shared" ca="1" si="46"/>
        <v>38.115068493150687</v>
      </c>
      <c r="M2959" s="122">
        <v>0</v>
      </c>
      <c r="N2959" s="122" t="s">
        <v>1371</v>
      </c>
      <c r="O2959" s="122" t="s">
        <v>7813</v>
      </c>
    </row>
    <row r="2960" spans="1:15" s="120" customFormat="1" ht="12" hidden="1">
      <c r="A2960" s="122">
        <v>2023</v>
      </c>
      <c r="B2960" s="58" t="s">
        <v>4675</v>
      </c>
      <c r="C2960" s="63">
        <v>1033722180</v>
      </c>
      <c r="D2960" s="65" t="s">
        <v>1113</v>
      </c>
      <c r="E2960" s="60" t="s">
        <v>739</v>
      </c>
      <c r="F2960" s="61">
        <v>44967</v>
      </c>
      <c r="G2960" s="62">
        <v>11</v>
      </c>
      <c r="H2960" s="62">
        <v>0</v>
      </c>
      <c r="I2960" s="61">
        <v>45300</v>
      </c>
      <c r="J2960" s="66" t="s">
        <v>1364</v>
      </c>
      <c r="K2960" s="128">
        <v>33010</v>
      </c>
      <c r="L2960" s="129">
        <f t="shared" ca="1" si="46"/>
        <v>34.747945205479454</v>
      </c>
      <c r="M2960" s="122">
        <v>0</v>
      </c>
      <c r="N2960" s="122" t="s">
        <v>1371</v>
      </c>
      <c r="O2960" s="122" t="s">
        <v>7813</v>
      </c>
    </row>
    <row r="2961" spans="1:15" s="120" customFormat="1" ht="12" hidden="1">
      <c r="A2961" s="122">
        <v>2023</v>
      </c>
      <c r="B2961" s="58" t="s">
        <v>5078</v>
      </c>
      <c r="C2961" s="63">
        <v>1013614806</v>
      </c>
      <c r="D2961" s="65" t="s">
        <v>5560</v>
      </c>
      <c r="E2961" s="60" t="s">
        <v>739</v>
      </c>
      <c r="F2961" s="61">
        <v>45041</v>
      </c>
      <c r="G2961" s="62">
        <v>8</v>
      </c>
      <c r="H2961" s="62">
        <v>15</v>
      </c>
      <c r="I2961" s="61">
        <v>45300</v>
      </c>
      <c r="J2961" s="66" t="s">
        <v>1364</v>
      </c>
      <c r="K2961" s="128">
        <v>33106</v>
      </c>
      <c r="L2961" s="129">
        <f t="shared" ca="1" si="46"/>
        <v>34.484931506849314</v>
      </c>
      <c r="M2961" s="122">
        <v>0</v>
      </c>
      <c r="N2961" s="122" t="s">
        <v>1371</v>
      </c>
      <c r="O2961" s="122" t="s">
        <v>7813</v>
      </c>
    </row>
    <row r="2962" spans="1:15" s="120" customFormat="1" ht="12" hidden="1">
      <c r="A2962" s="122">
        <v>2023</v>
      </c>
      <c r="B2962" s="58" t="s">
        <v>5087</v>
      </c>
      <c r="C2962" s="63">
        <v>1065628748</v>
      </c>
      <c r="D2962" s="65" t="s">
        <v>5563</v>
      </c>
      <c r="E2962" s="60" t="s">
        <v>739</v>
      </c>
      <c r="F2962" s="61">
        <v>45037</v>
      </c>
      <c r="G2962" s="62">
        <v>8</v>
      </c>
      <c r="H2962" s="62">
        <v>0</v>
      </c>
      <c r="I2962" s="61">
        <v>45300</v>
      </c>
      <c r="J2962" s="66" t="s">
        <v>1364</v>
      </c>
      <c r="K2962" s="128">
        <v>33390</v>
      </c>
      <c r="L2962" s="129">
        <f t="shared" ca="1" si="46"/>
        <v>33.706849315068496</v>
      </c>
      <c r="M2962" s="122">
        <v>0</v>
      </c>
      <c r="N2962" s="122" t="s">
        <v>1371</v>
      </c>
      <c r="O2962" s="122" t="s">
        <v>7813</v>
      </c>
    </row>
    <row r="2963" spans="1:15" s="120" customFormat="1" ht="12" hidden="1">
      <c r="A2963" s="122">
        <v>2023</v>
      </c>
      <c r="B2963" s="58" t="s">
        <v>5009</v>
      </c>
      <c r="C2963" s="63">
        <v>13872714</v>
      </c>
      <c r="D2963" s="65" t="s">
        <v>3961</v>
      </c>
      <c r="E2963" s="60" t="s">
        <v>739</v>
      </c>
      <c r="F2963" s="61">
        <v>45027</v>
      </c>
      <c r="G2963" s="62">
        <v>9</v>
      </c>
      <c r="H2963" s="62">
        <v>0</v>
      </c>
      <c r="I2963" s="61">
        <v>45301</v>
      </c>
      <c r="J2963" s="66" t="s">
        <v>1364</v>
      </c>
      <c r="K2963" s="128">
        <v>29868</v>
      </c>
      <c r="L2963" s="129">
        <f t="shared" ca="1" si="46"/>
        <v>43.356164383561641</v>
      </c>
      <c r="M2963" s="122">
        <v>0</v>
      </c>
      <c r="N2963" s="122" t="s">
        <v>1371</v>
      </c>
      <c r="O2963" s="122" t="s">
        <v>7813</v>
      </c>
    </row>
    <row r="2964" spans="1:15" s="120" customFormat="1" ht="12" hidden="1">
      <c r="A2964" s="122">
        <v>2023</v>
      </c>
      <c r="B2964" s="58" t="s">
        <v>5010</v>
      </c>
      <c r="C2964" s="63">
        <v>1020784837</v>
      </c>
      <c r="D2964" s="65" t="s">
        <v>790</v>
      </c>
      <c r="E2964" s="60" t="s">
        <v>742</v>
      </c>
      <c r="F2964" s="61">
        <v>45027</v>
      </c>
      <c r="G2964" s="62">
        <v>9</v>
      </c>
      <c r="H2964" s="62">
        <v>0</v>
      </c>
      <c r="I2964" s="61">
        <v>45301</v>
      </c>
      <c r="J2964" s="66" t="s">
        <v>1364</v>
      </c>
      <c r="K2964" s="128">
        <v>34217</v>
      </c>
      <c r="L2964" s="129">
        <f t="shared" ca="1" si="46"/>
        <v>31.44109589041096</v>
      </c>
      <c r="M2964" s="122">
        <v>0</v>
      </c>
      <c r="N2964" s="122" t="s">
        <v>1371</v>
      </c>
      <c r="O2964" s="122" t="s">
        <v>7813</v>
      </c>
    </row>
    <row r="2965" spans="1:15" s="120" customFormat="1" ht="12" hidden="1">
      <c r="A2965" s="122">
        <v>2023</v>
      </c>
      <c r="B2965" s="58" t="s">
        <v>5021</v>
      </c>
      <c r="C2965" s="63">
        <v>35220990</v>
      </c>
      <c r="D2965" s="65" t="s">
        <v>4126</v>
      </c>
      <c r="E2965" s="60" t="s">
        <v>742</v>
      </c>
      <c r="F2965" s="61">
        <v>45027</v>
      </c>
      <c r="G2965" s="62">
        <v>9</v>
      </c>
      <c r="H2965" s="62">
        <v>0</v>
      </c>
      <c r="I2965" s="61">
        <v>45301</v>
      </c>
      <c r="J2965" s="66" t="s">
        <v>1364</v>
      </c>
      <c r="K2965" s="128">
        <v>29715</v>
      </c>
      <c r="L2965" s="129">
        <f t="shared" ca="1" si="46"/>
        <v>43.775342465753425</v>
      </c>
      <c r="M2965" s="122">
        <v>0</v>
      </c>
      <c r="N2965" s="122" t="s">
        <v>1371</v>
      </c>
      <c r="O2965" s="122" t="s">
        <v>7813</v>
      </c>
    </row>
    <row r="2966" spans="1:15" s="120" customFormat="1" ht="12" hidden="1">
      <c r="A2966" s="122">
        <v>2023</v>
      </c>
      <c r="B2966" s="58" t="s">
        <v>5022</v>
      </c>
      <c r="C2966" s="63">
        <v>51703664</v>
      </c>
      <c r="D2966" s="65" t="s">
        <v>3957</v>
      </c>
      <c r="E2966" s="60" t="s">
        <v>742</v>
      </c>
      <c r="F2966" s="61">
        <v>45027</v>
      </c>
      <c r="G2966" s="62">
        <v>9</v>
      </c>
      <c r="H2966" s="62">
        <v>0</v>
      </c>
      <c r="I2966" s="61">
        <v>45301</v>
      </c>
      <c r="J2966" s="66" t="s">
        <v>1364</v>
      </c>
      <c r="K2966" s="128">
        <v>23042</v>
      </c>
      <c r="L2966" s="129">
        <f t="shared" ca="1" si="46"/>
        <v>62.057534246575344</v>
      </c>
      <c r="M2966" s="122">
        <v>0</v>
      </c>
      <c r="N2966" s="122" t="s">
        <v>1371</v>
      </c>
      <c r="O2966" s="122" t="s">
        <v>7813</v>
      </c>
    </row>
    <row r="2967" spans="1:15" s="120" customFormat="1" ht="12" hidden="1">
      <c r="A2967" s="122">
        <v>2023</v>
      </c>
      <c r="B2967" s="58" t="s">
        <v>5140</v>
      </c>
      <c r="C2967" s="134">
        <v>7174035</v>
      </c>
      <c r="D2967" s="65" t="s">
        <v>5587</v>
      </c>
      <c r="E2967" s="60" t="s">
        <v>739</v>
      </c>
      <c r="F2967" s="61">
        <v>45078</v>
      </c>
      <c r="G2967" s="62">
        <v>7</v>
      </c>
      <c r="H2967" s="62">
        <v>10</v>
      </c>
      <c r="I2967" s="61">
        <v>45301</v>
      </c>
      <c r="J2967" s="66" t="s">
        <v>1364</v>
      </c>
      <c r="K2967" s="128">
        <v>28556</v>
      </c>
      <c r="L2967" s="129">
        <f t="shared" ca="1" si="46"/>
        <v>46.950684931506849</v>
      </c>
      <c r="M2967" s="122">
        <v>0</v>
      </c>
      <c r="N2967" s="122" t="s">
        <v>1371</v>
      </c>
      <c r="O2967" s="122" t="s">
        <v>7813</v>
      </c>
    </row>
    <row r="2968" spans="1:15" s="120" customFormat="1" ht="12" hidden="1">
      <c r="A2968" s="122">
        <v>2023</v>
      </c>
      <c r="B2968" s="58" t="s">
        <v>5236</v>
      </c>
      <c r="C2968" s="63">
        <v>1033729255</v>
      </c>
      <c r="D2968" s="65" t="s">
        <v>1057</v>
      </c>
      <c r="E2968" s="60" t="s">
        <v>742</v>
      </c>
      <c r="F2968" s="61">
        <v>45118</v>
      </c>
      <c r="G2968" s="62">
        <v>6</v>
      </c>
      <c r="H2968" s="62">
        <v>0</v>
      </c>
      <c r="I2968" s="61">
        <v>45301</v>
      </c>
      <c r="J2968" s="66" t="s">
        <v>1364</v>
      </c>
      <c r="K2968" s="128">
        <v>33240</v>
      </c>
      <c r="L2968" s="129">
        <f t="shared" ca="1" si="46"/>
        <v>34.11780821917808</v>
      </c>
      <c r="M2968" s="122">
        <v>0</v>
      </c>
      <c r="N2968" s="122" t="s">
        <v>1371</v>
      </c>
      <c r="O2968" s="122" t="s">
        <v>7813</v>
      </c>
    </row>
    <row r="2969" spans="1:15" s="120" customFormat="1" ht="12" hidden="1">
      <c r="A2969" s="122">
        <v>2023</v>
      </c>
      <c r="B2969" s="58" t="s">
        <v>5274</v>
      </c>
      <c r="C2969" s="63">
        <v>80034202</v>
      </c>
      <c r="D2969" s="65" t="s">
        <v>2663</v>
      </c>
      <c r="E2969" s="60" t="s">
        <v>739</v>
      </c>
      <c r="F2969" s="61">
        <v>45108</v>
      </c>
      <c r="G2969" s="62">
        <v>6</v>
      </c>
      <c r="H2969" s="62">
        <v>10</v>
      </c>
      <c r="I2969" s="61">
        <v>45301</v>
      </c>
      <c r="J2969" s="66" t="s">
        <v>1364</v>
      </c>
      <c r="K2969" s="128">
        <v>30179</v>
      </c>
      <c r="L2969" s="129">
        <f t="shared" ca="1" si="46"/>
        <v>42.504109589041093</v>
      </c>
      <c r="M2969" s="122">
        <v>0</v>
      </c>
      <c r="N2969" s="122" t="s">
        <v>1371</v>
      </c>
      <c r="O2969" s="122" t="s">
        <v>7813</v>
      </c>
    </row>
    <row r="2970" spans="1:15" s="120" customFormat="1" ht="12" hidden="1">
      <c r="A2970" s="122">
        <v>2023</v>
      </c>
      <c r="B2970" s="58" t="s">
        <v>5340</v>
      </c>
      <c r="C2970" s="63">
        <v>51698724</v>
      </c>
      <c r="D2970" s="65" t="s">
        <v>4264</v>
      </c>
      <c r="E2970" s="60" t="s">
        <v>742</v>
      </c>
      <c r="F2970" s="61">
        <v>45189</v>
      </c>
      <c r="G2970" s="62">
        <v>3</v>
      </c>
      <c r="H2970" s="62">
        <v>21</v>
      </c>
      <c r="I2970" s="61">
        <v>45301</v>
      </c>
      <c r="J2970" s="66" t="s">
        <v>1364</v>
      </c>
      <c r="K2970" s="128">
        <v>23183</v>
      </c>
      <c r="L2970" s="129">
        <f t="shared" ca="1" si="46"/>
        <v>61.671232876712331</v>
      </c>
      <c r="M2970" s="122">
        <v>0</v>
      </c>
      <c r="N2970" s="122" t="s">
        <v>1371</v>
      </c>
      <c r="O2970" s="122" t="s">
        <v>7813</v>
      </c>
    </row>
    <row r="2971" spans="1:15" s="120" customFormat="1" ht="12" hidden="1">
      <c r="A2971" s="122">
        <v>2023</v>
      </c>
      <c r="B2971" s="58" t="s">
        <v>4986</v>
      </c>
      <c r="C2971" s="134">
        <v>52731900</v>
      </c>
      <c r="D2971" s="65" t="s">
        <v>5524</v>
      </c>
      <c r="E2971" s="60" t="s">
        <v>742</v>
      </c>
      <c r="F2971" s="61">
        <v>45058</v>
      </c>
      <c r="G2971" s="62">
        <v>8</v>
      </c>
      <c r="H2971" s="62">
        <v>0</v>
      </c>
      <c r="I2971" s="61">
        <v>45302</v>
      </c>
      <c r="J2971" s="66" t="s">
        <v>1364</v>
      </c>
      <c r="K2971" s="128">
        <v>30247</v>
      </c>
      <c r="L2971" s="129">
        <f t="shared" ca="1" si="46"/>
        <v>42.317808219178083</v>
      </c>
      <c r="M2971" s="122">
        <v>0</v>
      </c>
      <c r="N2971" s="122" t="s">
        <v>1371</v>
      </c>
      <c r="O2971" s="122" t="s">
        <v>7813</v>
      </c>
    </row>
    <row r="2972" spans="1:15" s="120" customFormat="1" ht="12" hidden="1">
      <c r="A2972" s="122">
        <v>2023</v>
      </c>
      <c r="B2972" s="58" t="s">
        <v>5084</v>
      </c>
      <c r="C2972" s="63">
        <v>1098647089</v>
      </c>
      <c r="D2972" s="65" t="s">
        <v>2639</v>
      </c>
      <c r="E2972" s="60" t="s">
        <v>739</v>
      </c>
      <c r="F2972" s="61">
        <v>45048</v>
      </c>
      <c r="G2972" s="62">
        <v>8</v>
      </c>
      <c r="H2972" s="62">
        <v>10</v>
      </c>
      <c r="I2972" s="61">
        <v>45302</v>
      </c>
      <c r="J2972" s="66" t="s">
        <v>1364</v>
      </c>
      <c r="K2972" s="128">
        <v>32129</v>
      </c>
      <c r="L2972" s="129">
        <f t="shared" ca="1" si="46"/>
        <v>37.161643835616438</v>
      </c>
      <c r="M2972" s="122">
        <v>0</v>
      </c>
      <c r="N2972" s="122" t="s">
        <v>1371</v>
      </c>
      <c r="O2972" s="122" t="s">
        <v>7813</v>
      </c>
    </row>
    <row r="2973" spans="1:15" s="120" customFormat="1" ht="12" hidden="1">
      <c r="A2973" s="122">
        <v>2023</v>
      </c>
      <c r="B2973" s="58" t="s">
        <v>5368</v>
      </c>
      <c r="C2973" s="59">
        <v>52982461</v>
      </c>
      <c r="D2973" s="65" t="s">
        <v>4156</v>
      </c>
      <c r="E2973" s="60" t="s">
        <v>742</v>
      </c>
      <c r="F2973" s="61">
        <v>45272</v>
      </c>
      <c r="G2973" s="62">
        <v>1</v>
      </c>
      <c r="H2973" s="62">
        <v>0</v>
      </c>
      <c r="I2973" s="61">
        <v>45302</v>
      </c>
      <c r="J2973" s="66" t="s">
        <v>1364</v>
      </c>
      <c r="K2973" s="128">
        <v>30564</v>
      </c>
      <c r="L2973" s="129">
        <f t="shared" ca="1" si="46"/>
        <v>41.449315068493149</v>
      </c>
      <c r="M2973" s="122">
        <v>0</v>
      </c>
      <c r="N2973" s="122" t="s">
        <v>1371</v>
      </c>
      <c r="O2973" s="122" t="s">
        <v>7813</v>
      </c>
    </row>
    <row r="2974" spans="1:15" s="120" customFormat="1" ht="12" hidden="1">
      <c r="A2974" s="122">
        <v>2023</v>
      </c>
      <c r="B2974" s="58" t="s">
        <v>4678</v>
      </c>
      <c r="C2974" s="63">
        <v>1015999463</v>
      </c>
      <c r="D2974" s="65" t="s">
        <v>5454</v>
      </c>
      <c r="E2974" s="60" t="s">
        <v>742</v>
      </c>
      <c r="F2974" s="61">
        <v>44970</v>
      </c>
      <c r="G2974" s="62">
        <v>11</v>
      </c>
      <c r="H2974" s="62">
        <v>0</v>
      </c>
      <c r="I2974" s="61">
        <v>45303</v>
      </c>
      <c r="J2974" s="66" t="s">
        <v>1364</v>
      </c>
      <c r="K2974" s="128">
        <v>31703</v>
      </c>
      <c r="L2974" s="129">
        <f t="shared" ca="1" si="46"/>
        <v>38.328767123287669</v>
      </c>
      <c r="M2974" s="122">
        <v>0</v>
      </c>
      <c r="N2974" s="122" t="s">
        <v>1371</v>
      </c>
      <c r="O2974" s="122" t="s">
        <v>7813</v>
      </c>
    </row>
    <row r="2975" spans="1:15" s="120" customFormat="1" ht="12" hidden="1">
      <c r="A2975" s="122">
        <v>2023</v>
      </c>
      <c r="B2975" s="58" t="s">
        <v>5054</v>
      </c>
      <c r="C2975" s="63">
        <v>79365021</v>
      </c>
      <c r="D2975" s="65" t="s">
        <v>5552</v>
      </c>
      <c r="E2975" s="60" t="s">
        <v>739</v>
      </c>
      <c r="F2975" s="61">
        <v>45029</v>
      </c>
      <c r="G2975" s="62">
        <v>9</v>
      </c>
      <c r="H2975" s="62">
        <v>0</v>
      </c>
      <c r="I2975" s="61">
        <v>45303</v>
      </c>
      <c r="J2975" s="66" t="s">
        <v>1364</v>
      </c>
      <c r="K2975" s="128">
        <v>23951</v>
      </c>
      <c r="L2975" s="129">
        <f t="shared" ca="1" si="46"/>
        <v>59.56712328767123</v>
      </c>
      <c r="M2975" s="122">
        <v>0</v>
      </c>
      <c r="N2975" s="122" t="s">
        <v>1371</v>
      </c>
      <c r="O2975" s="122" t="s">
        <v>7813</v>
      </c>
    </row>
    <row r="2976" spans="1:15" s="120" customFormat="1" ht="12" hidden="1">
      <c r="A2976" s="122">
        <v>2023</v>
      </c>
      <c r="B2976" s="58" t="s">
        <v>5341</v>
      </c>
      <c r="C2976" s="59">
        <v>52729080</v>
      </c>
      <c r="D2976" s="65" t="s">
        <v>4192</v>
      </c>
      <c r="E2976" s="60" t="s">
        <v>742</v>
      </c>
      <c r="F2976" s="61">
        <v>45212</v>
      </c>
      <c r="G2976" s="62">
        <v>3</v>
      </c>
      <c r="H2976" s="62">
        <v>0</v>
      </c>
      <c r="I2976" s="61">
        <v>45303</v>
      </c>
      <c r="J2976" s="66" t="s">
        <v>1364</v>
      </c>
      <c r="K2976" s="128">
        <v>29841</v>
      </c>
      <c r="L2976" s="129">
        <f t="shared" ca="1" si="46"/>
        <v>43.43013698630137</v>
      </c>
      <c r="M2976" s="122">
        <v>0</v>
      </c>
      <c r="N2976" s="122" t="s">
        <v>1371</v>
      </c>
      <c r="O2976" s="122" t="s">
        <v>7813</v>
      </c>
    </row>
    <row r="2977" spans="1:15" s="120" customFormat="1" ht="12" hidden="1">
      <c r="A2977" s="122">
        <v>2023</v>
      </c>
      <c r="B2977" s="58" t="s">
        <v>5001</v>
      </c>
      <c r="C2977" s="63">
        <v>1070962119</v>
      </c>
      <c r="D2977" s="65" t="s">
        <v>5532</v>
      </c>
      <c r="E2977" s="60" t="s">
        <v>742</v>
      </c>
      <c r="F2977" s="61">
        <v>45030</v>
      </c>
      <c r="G2977" s="62">
        <v>9</v>
      </c>
      <c r="H2977" s="62">
        <v>0</v>
      </c>
      <c r="I2977" s="61">
        <v>45304</v>
      </c>
      <c r="J2977" s="66" t="s">
        <v>1364</v>
      </c>
      <c r="K2977" s="128">
        <v>33505</v>
      </c>
      <c r="L2977" s="129">
        <f t="shared" ca="1" si="46"/>
        <v>33.391780821917806</v>
      </c>
      <c r="M2977" s="122">
        <v>0</v>
      </c>
      <c r="N2977" s="122" t="s">
        <v>1371</v>
      </c>
      <c r="O2977" s="122" t="s">
        <v>7813</v>
      </c>
    </row>
    <row r="2978" spans="1:15" s="120" customFormat="1" ht="12" hidden="1">
      <c r="A2978" s="122">
        <v>2023</v>
      </c>
      <c r="B2978" s="58" t="s">
        <v>5182</v>
      </c>
      <c r="C2978" s="63">
        <v>35890469</v>
      </c>
      <c r="D2978" s="65" t="s">
        <v>2538</v>
      </c>
      <c r="E2978" s="60" t="s">
        <v>742</v>
      </c>
      <c r="F2978" s="61">
        <v>45098</v>
      </c>
      <c r="G2978" s="62">
        <v>6</v>
      </c>
      <c r="H2978" s="62">
        <v>23</v>
      </c>
      <c r="I2978" s="61">
        <v>45304</v>
      </c>
      <c r="J2978" s="66" t="s">
        <v>1364</v>
      </c>
      <c r="K2978" s="128">
        <v>28328</v>
      </c>
      <c r="L2978" s="129">
        <f t="shared" ca="1" si="46"/>
        <v>47.575342465753423</v>
      </c>
      <c r="M2978" s="122">
        <v>0</v>
      </c>
      <c r="N2978" s="122" t="s">
        <v>1371</v>
      </c>
      <c r="O2978" s="122" t="s">
        <v>7813</v>
      </c>
    </row>
    <row r="2979" spans="1:15" s="120" customFormat="1" ht="12" hidden="1">
      <c r="A2979" s="122">
        <v>2023</v>
      </c>
      <c r="B2979" s="58" t="s">
        <v>4713</v>
      </c>
      <c r="C2979" s="63">
        <v>40398349</v>
      </c>
      <c r="D2979" s="65" t="s">
        <v>2381</v>
      </c>
      <c r="E2979" s="60" t="s">
        <v>742</v>
      </c>
      <c r="F2979" s="61">
        <v>44972</v>
      </c>
      <c r="G2979" s="62">
        <v>11</v>
      </c>
      <c r="H2979" s="62">
        <v>0</v>
      </c>
      <c r="I2979" s="61">
        <v>45305</v>
      </c>
      <c r="J2979" s="66" t="s">
        <v>1364</v>
      </c>
      <c r="K2979" s="128">
        <v>26806</v>
      </c>
      <c r="L2979" s="129">
        <f t="shared" ca="1" si="46"/>
        <v>51.745205479452054</v>
      </c>
      <c r="M2979" s="122">
        <v>0</v>
      </c>
      <c r="N2979" s="122" t="s">
        <v>1371</v>
      </c>
      <c r="O2979" s="122" t="s">
        <v>7813</v>
      </c>
    </row>
    <row r="2980" spans="1:15" s="120" customFormat="1" ht="12" hidden="1">
      <c r="A2980" s="122">
        <v>2023</v>
      </c>
      <c r="B2980" s="58" t="s">
        <v>4728</v>
      </c>
      <c r="C2980" s="63">
        <v>52390253</v>
      </c>
      <c r="D2980" s="65" t="s">
        <v>2524</v>
      </c>
      <c r="E2980" s="60" t="s">
        <v>742</v>
      </c>
      <c r="F2980" s="61">
        <v>44972</v>
      </c>
      <c r="G2980" s="62">
        <v>11</v>
      </c>
      <c r="H2980" s="62">
        <v>0</v>
      </c>
      <c r="I2980" s="61">
        <v>45305</v>
      </c>
      <c r="J2980" s="66" t="s">
        <v>1364</v>
      </c>
      <c r="K2980" s="128">
        <v>28558</v>
      </c>
      <c r="L2980" s="129">
        <f t="shared" ca="1" si="46"/>
        <v>46.945205479452056</v>
      </c>
      <c r="M2980" s="122">
        <v>0</v>
      </c>
      <c r="N2980" s="122" t="s">
        <v>1371</v>
      </c>
      <c r="O2980" s="122" t="s">
        <v>7813</v>
      </c>
    </row>
    <row r="2981" spans="1:15" s="120" customFormat="1" ht="12" hidden="1">
      <c r="A2981" s="122">
        <v>2023</v>
      </c>
      <c r="B2981" s="58" t="s">
        <v>5230</v>
      </c>
      <c r="C2981" s="63">
        <v>67023991</v>
      </c>
      <c r="D2981" s="65" t="s">
        <v>1074</v>
      </c>
      <c r="E2981" s="60" t="s">
        <v>742</v>
      </c>
      <c r="F2981" s="61">
        <v>45108</v>
      </c>
      <c r="G2981" s="62">
        <v>6</v>
      </c>
      <c r="H2981" s="62">
        <v>14</v>
      </c>
      <c r="I2981" s="61">
        <v>45305</v>
      </c>
      <c r="J2981" s="66" t="s">
        <v>1364</v>
      </c>
      <c r="K2981" s="128">
        <v>30501</v>
      </c>
      <c r="L2981" s="129">
        <f t="shared" ca="1" si="46"/>
        <v>41.62191780821918</v>
      </c>
      <c r="M2981" s="122">
        <v>0</v>
      </c>
      <c r="N2981" s="122" t="s">
        <v>1371</v>
      </c>
      <c r="O2981" s="122" t="s">
        <v>7813</v>
      </c>
    </row>
    <row r="2982" spans="1:15" s="120" customFormat="1" ht="12" hidden="1">
      <c r="A2982" s="122">
        <v>2023</v>
      </c>
      <c r="B2982" s="58" t="s">
        <v>5348</v>
      </c>
      <c r="C2982" s="59">
        <v>1002201810</v>
      </c>
      <c r="D2982" s="65" t="s">
        <v>4232</v>
      </c>
      <c r="E2982" s="60" t="s">
        <v>742</v>
      </c>
      <c r="F2982" s="61">
        <v>45245</v>
      </c>
      <c r="G2982" s="62">
        <v>2</v>
      </c>
      <c r="H2982" s="62">
        <v>0</v>
      </c>
      <c r="I2982" s="61">
        <v>45305</v>
      </c>
      <c r="J2982" s="66" t="s">
        <v>1364</v>
      </c>
      <c r="K2982" s="128">
        <v>36761</v>
      </c>
      <c r="L2982" s="129">
        <f t="shared" ca="1" si="46"/>
        <v>24.471232876712328</v>
      </c>
      <c r="M2982" s="122">
        <v>0</v>
      </c>
      <c r="N2982" s="122" t="s">
        <v>1371</v>
      </c>
      <c r="O2982" s="122" t="s">
        <v>7813</v>
      </c>
    </row>
    <row r="2983" spans="1:15" s="120" customFormat="1" ht="12" hidden="1">
      <c r="A2983" s="122">
        <v>2023</v>
      </c>
      <c r="B2983" s="58" t="s">
        <v>4726</v>
      </c>
      <c r="C2983" s="63">
        <v>46676561</v>
      </c>
      <c r="D2983" s="65" t="s">
        <v>4070</v>
      </c>
      <c r="E2983" s="60" t="s">
        <v>742</v>
      </c>
      <c r="F2983" s="61">
        <v>44973</v>
      </c>
      <c r="G2983" s="62">
        <v>11</v>
      </c>
      <c r="H2983" s="62">
        <v>0</v>
      </c>
      <c r="I2983" s="61">
        <v>45306</v>
      </c>
      <c r="J2983" s="66" t="s">
        <v>1364</v>
      </c>
      <c r="K2983" s="128">
        <v>27313</v>
      </c>
      <c r="L2983" s="129">
        <f t="shared" ca="1" si="46"/>
        <v>50.356164383561641</v>
      </c>
      <c r="M2983" s="122">
        <v>0</v>
      </c>
      <c r="N2983" s="122" t="s">
        <v>1371</v>
      </c>
      <c r="O2983" s="122" t="s">
        <v>7813</v>
      </c>
    </row>
    <row r="2984" spans="1:15" s="120" customFormat="1" ht="12" hidden="1">
      <c r="A2984" s="122">
        <v>2023</v>
      </c>
      <c r="B2984" s="58" t="s">
        <v>4770</v>
      </c>
      <c r="C2984" s="63">
        <v>1110572016</v>
      </c>
      <c r="D2984" s="65" t="s">
        <v>5468</v>
      </c>
      <c r="E2984" s="60" t="s">
        <v>742</v>
      </c>
      <c r="F2984" s="61">
        <v>44973</v>
      </c>
      <c r="G2984" s="62">
        <v>11</v>
      </c>
      <c r="H2984" s="62">
        <v>0</v>
      </c>
      <c r="I2984" s="61">
        <v>45306</v>
      </c>
      <c r="J2984" s="66" t="s">
        <v>1364</v>
      </c>
      <c r="K2984" s="128">
        <v>35242</v>
      </c>
      <c r="L2984" s="129">
        <f t="shared" ca="1" si="46"/>
        <v>28.632876712328766</v>
      </c>
      <c r="M2984" s="122">
        <v>0</v>
      </c>
      <c r="N2984" s="122" t="s">
        <v>1371</v>
      </c>
      <c r="O2984" s="122" t="s">
        <v>7813</v>
      </c>
    </row>
    <row r="2985" spans="1:15" s="120" customFormat="1" ht="12" hidden="1">
      <c r="A2985" s="122">
        <v>2023</v>
      </c>
      <c r="B2985" s="58" t="s">
        <v>5137</v>
      </c>
      <c r="C2985" s="134">
        <v>1110489481</v>
      </c>
      <c r="D2985" s="65" t="s">
        <v>5585</v>
      </c>
      <c r="E2985" s="60" t="s">
        <v>742</v>
      </c>
      <c r="F2985" s="61">
        <v>45069</v>
      </c>
      <c r="G2985" s="62">
        <v>7</v>
      </c>
      <c r="H2985" s="62">
        <v>0</v>
      </c>
      <c r="I2985" s="61">
        <v>45306</v>
      </c>
      <c r="J2985" s="66" t="s">
        <v>1364</v>
      </c>
      <c r="K2985" s="128">
        <v>32675</v>
      </c>
      <c r="L2985" s="129">
        <f t="shared" ca="1" si="46"/>
        <v>35.665753424657531</v>
      </c>
      <c r="M2985" s="122">
        <v>0</v>
      </c>
      <c r="N2985" s="122" t="s">
        <v>1371</v>
      </c>
      <c r="O2985" s="122" t="s">
        <v>7813</v>
      </c>
    </row>
    <row r="2986" spans="1:15" s="120" customFormat="1" ht="12" hidden="1">
      <c r="A2986" s="122">
        <v>2023</v>
      </c>
      <c r="B2986" s="58" t="s">
        <v>5180</v>
      </c>
      <c r="C2986" s="63">
        <v>1030615620</v>
      </c>
      <c r="D2986" s="65" t="s">
        <v>4216</v>
      </c>
      <c r="E2986" s="60" t="s">
        <v>739</v>
      </c>
      <c r="F2986" s="61">
        <v>45093</v>
      </c>
      <c r="G2986" s="62">
        <v>7</v>
      </c>
      <c r="H2986" s="62">
        <v>0</v>
      </c>
      <c r="I2986" s="61">
        <v>45306</v>
      </c>
      <c r="J2986" s="66" t="s">
        <v>1365</v>
      </c>
      <c r="K2986" s="128">
        <v>33860</v>
      </c>
      <c r="L2986" s="129">
        <f t="shared" ca="1" si="46"/>
        <v>32.419178082191777</v>
      </c>
      <c r="M2986" s="122">
        <v>0</v>
      </c>
      <c r="N2986" s="122" t="s">
        <v>1371</v>
      </c>
      <c r="O2986" s="122" t="s">
        <v>7813</v>
      </c>
    </row>
    <row r="2987" spans="1:15" s="120" customFormat="1" ht="12" hidden="1">
      <c r="A2987" s="122">
        <v>2023</v>
      </c>
      <c r="B2987" s="58" t="s">
        <v>4794</v>
      </c>
      <c r="C2987" s="63">
        <v>1032502090</v>
      </c>
      <c r="D2987" s="65" t="s">
        <v>3981</v>
      </c>
      <c r="E2987" s="60" t="s">
        <v>742</v>
      </c>
      <c r="F2987" s="61">
        <v>44974</v>
      </c>
      <c r="G2987" s="62">
        <v>11</v>
      </c>
      <c r="H2987" s="62">
        <v>0</v>
      </c>
      <c r="I2987" s="61">
        <v>45307</v>
      </c>
      <c r="J2987" s="66" t="s">
        <v>1364</v>
      </c>
      <c r="K2987" s="128">
        <v>36167</v>
      </c>
      <c r="L2987" s="129">
        <f t="shared" ca="1" si="46"/>
        <v>26.098630136986301</v>
      </c>
      <c r="M2987" s="122">
        <v>0</v>
      </c>
      <c r="N2987" s="122" t="s">
        <v>1371</v>
      </c>
      <c r="O2987" s="122" t="s">
        <v>7813</v>
      </c>
    </row>
    <row r="2988" spans="1:15" s="120" customFormat="1" ht="12" hidden="1">
      <c r="A2988" s="122">
        <v>2023</v>
      </c>
      <c r="B2988" s="58" t="s">
        <v>4289</v>
      </c>
      <c r="C2988" s="63">
        <v>79947828</v>
      </c>
      <c r="D2988" s="65" t="s">
        <v>3958</v>
      </c>
      <c r="E2988" s="60" t="s">
        <v>739</v>
      </c>
      <c r="F2988" s="61">
        <v>44944</v>
      </c>
      <c r="G2988" s="62">
        <v>12</v>
      </c>
      <c r="H2988" s="62">
        <v>0</v>
      </c>
      <c r="I2988" s="61">
        <v>45308</v>
      </c>
      <c r="J2988" s="66" t="s">
        <v>1364</v>
      </c>
      <c r="K2988" s="128">
        <v>28619</v>
      </c>
      <c r="L2988" s="129">
        <f t="shared" ca="1" si="46"/>
        <v>46.778082191780825</v>
      </c>
      <c r="M2988" s="122">
        <v>0</v>
      </c>
      <c r="N2988" s="122" t="s">
        <v>1371</v>
      </c>
      <c r="O2988" s="122" t="s">
        <v>7813</v>
      </c>
    </row>
    <row r="2989" spans="1:15" s="120" customFormat="1" ht="12" hidden="1">
      <c r="A2989" s="122">
        <v>2023</v>
      </c>
      <c r="B2989" s="58" t="s">
        <v>5119</v>
      </c>
      <c r="C2989" s="134">
        <v>53027805</v>
      </c>
      <c r="D2989" s="65" t="s">
        <v>811</v>
      </c>
      <c r="E2989" s="60" t="s">
        <v>742</v>
      </c>
      <c r="F2989" s="61">
        <v>45054</v>
      </c>
      <c r="G2989" s="62">
        <v>9</v>
      </c>
      <c r="H2989" s="62">
        <v>23</v>
      </c>
      <c r="I2989" s="61">
        <v>45308</v>
      </c>
      <c r="J2989" s="66" t="s">
        <v>1365</v>
      </c>
      <c r="K2989" s="128">
        <v>30895</v>
      </c>
      <c r="L2989" s="129">
        <f t="shared" ca="1" si="46"/>
        <v>40.542465753424658</v>
      </c>
      <c r="M2989" s="122">
        <v>0</v>
      </c>
      <c r="N2989" s="122" t="s">
        <v>1371</v>
      </c>
      <c r="O2989" s="122" t="s">
        <v>7813</v>
      </c>
    </row>
    <row r="2990" spans="1:15" s="120" customFormat="1" ht="12" hidden="1">
      <c r="A2990" s="122">
        <v>2023</v>
      </c>
      <c r="B2990" s="58" t="s">
        <v>4316</v>
      </c>
      <c r="C2990" s="63">
        <v>52126129</v>
      </c>
      <c r="D2990" s="65" t="s">
        <v>953</v>
      </c>
      <c r="E2990" s="60" t="s">
        <v>742</v>
      </c>
      <c r="F2990" s="61">
        <v>44945</v>
      </c>
      <c r="G2990" s="62">
        <v>12</v>
      </c>
      <c r="H2990" s="62">
        <v>0</v>
      </c>
      <c r="I2990" s="61">
        <v>45309</v>
      </c>
      <c r="J2990" s="66" t="s">
        <v>1364</v>
      </c>
      <c r="K2990" s="128">
        <v>27577</v>
      </c>
      <c r="L2990" s="129">
        <f t="shared" ca="1" si="46"/>
        <v>49.632876712328766</v>
      </c>
      <c r="M2990" s="122">
        <v>0</v>
      </c>
      <c r="N2990" s="122" t="s">
        <v>1371</v>
      </c>
      <c r="O2990" s="122" t="s">
        <v>7813</v>
      </c>
    </row>
    <row r="2991" spans="1:15" s="120" customFormat="1" ht="12" hidden="1">
      <c r="A2991" s="122">
        <v>2023</v>
      </c>
      <c r="B2991" s="58" t="s">
        <v>5055</v>
      </c>
      <c r="C2991" s="63">
        <v>1593091</v>
      </c>
      <c r="D2991" s="65" t="s">
        <v>4209</v>
      </c>
      <c r="E2991" s="60" t="s">
        <v>739</v>
      </c>
      <c r="F2991" s="61">
        <v>45035</v>
      </c>
      <c r="G2991" s="62">
        <v>9</v>
      </c>
      <c r="H2991" s="62">
        <v>0</v>
      </c>
      <c r="I2991" s="61">
        <v>45309</v>
      </c>
      <c r="J2991" s="66" t="s">
        <v>1364</v>
      </c>
      <c r="K2991" s="128">
        <v>26353</v>
      </c>
      <c r="L2991" s="129">
        <f t="shared" ca="1" si="46"/>
        <v>52.986301369863014</v>
      </c>
      <c r="M2991" s="122">
        <v>0</v>
      </c>
      <c r="N2991" s="122" t="s">
        <v>1371</v>
      </c>
      <c r="O2991" s="122" t="s">
        <v>7813</v>
      </c>
    </row>
    <row r="2992" spans="1:15" s="120" customFormat="1" ht="12" hidden="1">
      <c r="A2992" s="122">
        <v>2023</v>
      </c>
      <c r="B2992" s="58" t="s">
        <v>4782</v>
      </c>
      <c r="C2992" s="63">
        <v>1014185465</v>
      </c>
      <c r="D2992" s="65" t="s">
        <v>2635</v>
      </c>
      <c r="E2992" s="60" t="s">
        <v>739</v>
      </c>
      <c r="F2992" s="61">
        <v>44977</v>
      </c>
      <c r="G2992" s="62">
        <v>11</v>
      </c>
      <c r="H2992" s="62">
        <v>0</v>
      </c>
      <c r="I2992" s="61">
        <v>45310</v>
      </c>
      <c r="J2992" s="66" t="s">
        <v>1364</v>
      </c>
      <c r="K2992" s="128">
        <v>31906</v>
      </c>
      <c r="L2992" s="129">
        <f t="shared" ca="1" si="46"/>
        <v>37.772602739726025</v>
      </c>
      <c r="M2992" s="122">
        <v>0</v>
      </c>
      <c r="N2992" s="122" t="s">
        <v>1371</v>
      </c>
      <c r="O2992" s="122" t="s">
        <v>7813</v>
      </c>
    </row>
    <row r="2993" spans="1:15" s="120" customFormat="1" ht="12" hidden="1">
      <c r="A2993" s="122">
        <v>2023</v>
      </c>
      <c r="B2993" s="58" t="s">
        <v>4795</v>
      </c>
      <c r="C2993" s="63">
        <v>1068671513</v>
      </c>
      <c r="D2993" s="65" t="s">
        <v>4020</v>
      </c>
      <c r="E2993" s="60" t="s">
        <v>742</v>
      </c>
      <c r="F2993" s="61">
        <v>44977</v>
      </c>
      <c r="G2993" s="62">
        <v>11</v>
      </c>
      <c r="H2993" s="62">
        <v>0</v>
      </c>
      <c r="I2993" s="61">
        <v>45310</v>
      </c>
      <c r="J2993" s="66" t="s">
        <v>1364</v>
      </c>
      <c r="K2993" s="128">
        <v>36004</v>
      </c>
      <c r="L2993" s="129">
        <f t="shared" ca="1" si="46"/>
        <v>26.545205479452054</v>
      </c>
      <c r="M2993" s="122">
        <v>0</v>
      </c>
      <c r="N2993" s="122" t="s">
        <v>1371</v>
      </c>
      <c r="O2993" s="122" t="s">
        <v>7813</v>
      </c>
    </row>
    <row r="2994" spans="1:15" s="120" customFormat="1" ht="12" hidden="1">
      <c r="A2994" s="122">
        <v>2023</v>
      </c>
      <c r="B2994" s="58" t="s">
        <v>4297</v>
      </c>
      <c r="C2994" s="63">
        <v>1098673451</v>
      </c>
      <c r="D2994" s="65" t="s">
        <v>2439</v>
      </c>
      <c r="E2994" s="60" t="s">
        <v>739</v>
      </c>
      <c r="F2994" s="61">
        <v>44952</v>
      </c>
      <c r="G2994" s="62">
        <v>11</v>
      </c>
      <c r="H2994" s="62">
        <v>25</v>
      </c>
      <c r="I2994" s="61">
        <v>45311</v>
      </c>
      <c r="J2994" s="66" t="s">
        <v>1364</v>
      </c>
      <c r="K2994" s="128">
        <v>32702</v>
      </c>
      <c r="L2994" s="129">
        <f t="shared" ca="1" si="46"/>
        <v>35.591780821917808</v>
      </c>
      <c r="M2994" s="122">
        <v>0</v>
      </c>
      <c r="N2994" s="122" t="s">
        <v>1371</v>
      </c>
      <c r="O2994" s="122" t="s">
        <v>7813</v>
      </c>
    </row>
    <row r="2995" spans="1:15" s="120" customFormat="1" ht="12" hidden="1">
      <c r="A2995" s="122">
        <v>2023</v>
      </c>
      <c r="B2995" s="58" t="s">
        <v>4774</v>
      </c>
      <c r="C2995" s="63">
        <v>1098696081</v>
      </c>
      <c r="D2995" s="65" t="s">
        <v>5469</v>
      </c>
      <c r="E2995" s="60" t="s">
        <v>742</v>
      </c>
      <c r="F2995" s="61">
        <v>44978</v>
      </c>
      <c r="G2995" s="62">
        <v>11</v>
      </c>
      <c r="H2995" s="62">
        <v>0</v>
      </c>
      <c r="I2995" s="61">
        <v>45311</v>
      </c>
      <c r="J2995" s="66" t="s">
        <v>1364</v>
      </c>
      <c r="K2995" s="128">
        <v>33195</v>
      </c>
      <c r="L2995" s="129">
        <f t="shared" ca="1" si="46"/>
        <v>34.241095890410961</v>
      </c>
      <c r="M2995" s="122">
        <v>0</v>
      </c>
      <c r="N2995" s="122" t="s">
        <v>1371</v>
      </c>
      <c r="O2995" s="122" t="s">
        <v>7813</v>
      </c>
    </row>
    <row r="2996" spans="1:15" s="120" customFormat="1" ht="12" hidden="1">
      <c r="A2996" s="122">
        <v>2023</v>
      </c>
      <c r="B2996" s="58" t="s">
        <v>4783</v>
      </c>
      <c r="C2996" s="63">
        <v>52478924</v>
      </c>
      <c r="D2996" s="65" t="s">
        <v>4030</v>
      </c>
      <c r="E2996" s="60" t="s">
        <v>742</v>
      </c>
      <c r="F2996" s="61">
        <v>44978</v>
      </c>
      <c r="G2996" s="62">
        <v>11</v>
      </c>
      <c r="H2996" s="62">
        <v>0</v>
      </c>
      <c r="I2996" s="61">
        <v>45311</v>
      </c>
      <c r="J2996" s="66" t="s">
        <v>1364</v>
      </c>
      <c r="K2996" s="128">
        <v>28701</v>
      </c>
      <c r="L2996" s="129">
        <f t="shared" ca="1" si="46"/>
        <v>46.553424657534244</v>
      </c>
      <c r="M2996" s="122">
        <v>0</v>
      </c>
      <c r="N2996" s="122" t="s">
        <v>1371</v>
      </c>
      <c r="O2996" s="122" t="s">
        <v>7813</v>
      </c>
    </row>
    <row r="2997" spans="1:15" s="120" customFormat="1" ht="12" hidden="1">
      <c r="A2997" s="122">
        <v>2023</v>
      </c>
      <c r="B2997" s="58" t="s">
        <v>4340</v>
      </c>
      <c r="C2997" s="63">
        <v>1057578514</v>
      </c>
      <c r="D2997" s="65" t="s">
        <v>1163</v>
      </c>
      <c r="E2997" s="60" t="s">
        <v>739</v>
      </c>
      <c r="F2997" s="61">
        <v>44949</v>
      </c>
      <c r="G2997" s="62">
        <v>11</v>
      </c>
      <c r="H2997" s="62">
        <v>29</v>
      </c>
      <c r="I2997" s="61">
        <v>45312</v>
      </c>
      <c r="J2997" s="66" t="s">
        <v>1364</v>
      </c>
      <c r="K2997" s="128">
        <v>32380</v>
      </c>
      <c r="L2997" s="129">
        <f t="shared" ca="1" si="46"/>
        <v>36.473972602739728</v>
      </c>
      <c r="M2997" s="122">
        <v>0</v>
      </c>
      <c r="N2997" s="122" t="s">
        <v>1371</v>
      </c>
      <c r="O2997" s="122" t="s">
        <v>7813</v>
      </c>
    </row>
    <row r="2998" spans="1:15" s="120" customFormat="1" ht="12" hidden="1">
      <c r="A2998" s="122">
        <v>2023</v>
      </c>
      <c r="B2998" s="58" t="s">
        <v>4825</v>
      </c>
      <c r="C2998" s="63">
        <v>79113464</v>
      </c>
      <c r="D2998" s="65" t="s">
        <v>2598</v>
      </c>
      <c r="E2998" s="60" t="s">
        <v>739</v>
      </c>
      <c r="F2998" s="61">
        <v>44979</v>
      </c>
      <c r="G2998" s="62">
        <v>11</v>
      </c>
      <c r="H2998" s="62">
        <v>0</v>
      </c>
      <c r="I2998" s="61">
        <v>45312</v>
      </c>
      <c r="J2998" s="66" t="s">
        <v>1365</v>
      </c>
      <c r="K2998" s="128">
        <v>21528</v>
      </c>
      <c r="L2998" s="129">
        <f t="shared" ca="1" si="46"/>
        <v>66.205479452054789</v>
      </c>
      <c r="M2998" s="122">
        <v>0</v>
      </c>
      <c r="N2998" s="122" t="s">
        <v>1371</v>
      </c>
      <c r="O2998" s="122" t="s">
        <v>7813</v>
      </c>
    </row>
    <row r="2999" spans="1:15" s="120" customFormat="1" ht="12" hidden="1">
      <c r="A2999" s="122">
        <v>2023</v>
      </c>
      <c r="B2999" s="58" t="s">
        <v>4826</v>
      </c>
      <c r="C2999" s="63">
        <v>53049085</v>
      </c>
      <c r="D2999" s="65" t="s">
        <v>5481</v>
      </c>
      <c r="E2999" s="60" t="s">
        <v>742</v>
      </c>
      <c r="F2999" s="61">
        <v>44979</v>
      </c>
      <c r="G2999" s="62">
        <v>11</v>
      </c>
      <c r="H2999" s="62">
        <v>0</v>
      </c>
      <c r="I2999" s="61">
        <v>45312</v>
      </c>
      <c r="J2999" s="66" t="s">
        <v>1364</v>
      </c>
      <c r="K2999" s="128">
        <v>31120</v>
      </c>
      <c r="L2999" s="129">
        <f t="shared" ca="1" si="46"/>
        <v>39.926027397260277</v>
      </c>
      <c r="M2999" s="122">
        <v>0</v>
      </c>
      <c r="N2999" s="122" t="s">
        <v>1371</v>
      </c>
      <c r="O2999" s="122" t="s">
        <v>7813</v>
      </c>
    </row>
    <row r="3000" spans="1:15" s="120" customFormat="1" ht="12" hidden="1">
      <c r="A3000" s="122">
        <v>2023</v>
      </c>
      <c r="B3000" s="58" t="s">
        <v>4324</v>
      </c>
      <c r="C3000" s="63">
        <v>1020733964</v>
      </c>
      <c r="D3000" s="65" t="s">
        <v>5399</v>
      </c>
      <c r="E3000" s="60" t="s">
        <v>739</v>
      </c>
      <c r="F3000" s="61">
        <v>44949</v>
      </c>
      <c r="G3000" s="62">
        <v>12</v>
      </c>
      <c r="H3000" s="62">
        <v>0</v>
      </c>
      <c r="I3000" s="61">
        <v>45313</v>
      </c>
      <c r="J3000" s="66" t="s">
        <v>1364</v>
      </c>
      <c r="K3000" s="128">
        <v>28120</v>
      </c>
      <c r="L3000" s="129">
        <f t="shared" ca="1" si="46"/>
        <v>48.145205479452052</v>
      </c>
      <c r="M3000" s="122">
        <v>0</v>
      </c>
      <c r="N3000" s="122" t="s">
        <v>1371</v>
      </c>
      <c r="O3000" s="122" t="s">
        <v>7813</v>
      </c>
    </row>
    <row r="3001" spans="1:15" s="120" customFormat="1" ht="12" hidden="1">
      <c r="A3001" s="122">
        <v>2023</v>
      </c>
      <c r="B3001" s="58" t="s">
        <v>4368</v>
      </c>
      <c r="C3001" s="63">
        <v>1016006584</v>
      </c>
      <c r="D3001" s="65" t="s">
        <v>5413</v>
      </c>
      <c r="E3001" s="60" t="s">
        <v>742</v>
      </c>
      <c r="F3001" s="61">
        <v>44949</v>
      </c>
      <c r="G3001" s="62">
        <v>12</v>
      </c>
      <c r="H3001" s="62">
        <v>0</v>
      </c>
      <c r="I3001" s="61">
        <v>45313</v>
      </c>
      <c r="J3001" s="66" t="s">
        <v>1364</v>
      </c>
      <c r="K3001" s="128">
        <v>31958</v>
      </c>
      <c r="L3001" s="129">
        <f t="shared" ca="1" si="46"/>
        <v>37.630136986301373</v>
      </c>
      <c r="M3001" s="122">
        <v>0</v>
      </c>
      <c r="N3001" s="122" t="s">
        <v>1371</v>
      </c>
      <c r="O3001" s="122" t="s">
        <v>7813</v>
      </c>
    </row>
    <row r="3002" spans="1:15" s="120" customFormat="1" ht="12" hidden="1">
      <c r="A3002" s="122">
        <v>2023</v>
      </c>
      <c r="B3002" s="58" t="s">
        <v>5205</v>
      </c>
      <c r="C3002" s="63">
        <v>1094936179</v>
      </c>
      <c r="D3002" s="65" t="s">
        <v>5601</v>
      </c>
      <c r="E3002" s="60" t="s">
        <v>739</v>
      </c>
      <c r="F3002" s="61">
        <v>45100</v>
      </c>
      <c r="G3002" s="62">
        <v>7</v>
      </c>
      <c r="H3002" s="62">
        <v>0</v>
      </c>
      <c r="I3002" s="61">
        <v>45313</v>
      </c>
      <c r="J3002" s="66" t="s">
        <v>1364</v>
      </c>
      <c r="K3002" s="128">
        <v>34170</v>
      </c>
      <c r="L3002" s="129">
        <f t="shared" ca="1" si="46"/>
        <v>31.56986301369863</v>
      </c>
      <c r="M3002" s="122">
        <v>0</v>
      </c>
      <c r="N3002" s="122" t="s">
        <v>1371</v>
      </c>
      <c r="O3002" s="122" t="s">
        <v>7813</v>
      </c>
    </row>
    <row r="3003" spans="1:15" s="120" customFormat="1" ht="12" hidden="1">
      <c r="A3003" s="122">
        <v>2023</v>
      </c>
      <c r="B3003" s="58" t="s">
        <v>5206</v>
      </c>
      <c r="C3003" s="63">
        <v>91285394</v>
      </c>
      <c r="D3003" s="65" t="s">
        <v>5602</v>
      </c>
      <c r="E3003" s="60" t="s">
        <v>739</v>
      </c>
      <c r="F3003" s="61">
        <v>45100</v>
      </c>
      <c r="G3003" s="62">
        <v>7</v>
      </c>
      <c r="H3003" s="62">
        <v>0</v>
      </c>
      <c r="I3003" s="61">
        <v>45313</v>
      </c>
      <c r="J3003" s="66" t="s">
        <v>1364</v>
      </c>
      <c r="K3003" s="128">
        <v>25987</v>
      </c>
      <c r="L3003" s="129">
        <f t="shared" ca="1" si="46"/>
        <v>53.989041095890414</v>
      </c>
      <c r="M3003" s="122">
        <v>0</v>
      </c>
      <c r="N3003" s="122" t="s">
        <v>1371</v>
      </c>
      <c r="O3003" s="122" t="s">
        <v>7813</v>
      </c>
    </row>
    <row r="3004" spans="1:15" s="120" customFormat="1" ht="12" hidden="1">
      <c r="A3004" s="122">
        <v>2023</v>
      </c>
      <c r="B3004" s="58" t="s">
        <v>5302</v>
      </c>
      <c r="C3004" s="63">
        <v>11350393</v>
      </c>
      <c r="D3004" s="65" t="s">
        <v>5626</v>
      </c>
      <c r="E3004" s="60" t="s">
        <v>739</v>
      </c>
      <c r="F3004" s="61">
        <v>45106</v>
      </c>
      <c r="G3004" s="62">
        <v>6</v>
      </c>
      <c r="H3004" s="62">
        <v>24</v>
      </c>
      <c r="I3004" s="61">
        <v>45313</v>
      </c>
      <c r="J3004" s="66" t="s">
        <v>1365</v>
      </c>
      <c r="K3004" s="128">
        <v>31331</v>
      </c>
      <c r="L3004" s="129">
        <f t="shared" ca="1" si="46"/>
        <v>39.347945205479455</v>
      </c>
      <c r="M3004" s="122">
        <v>0</v>
      </c>
      <c r="N3004" s="122" t="s">
        <v>1371</v>
      </c>
      <c r="O3004" s="122" t="s">
        <v>7813</v>
      </c>
    </row>
    <row r="3005" spans="1:15" s="120" customFormat="1" ht="12" hidden="1">
      <c r="A3005" s="122">
        <v>2023</v>
      </c>
      <c r="B3005" s="58" t="s">
        <v>4390</v>
      </c>
      <c r="C3005" s="63">
        <v>80242090</v>
      </c>
      <c r="D3005" s="65" t="s">
        <v>952</v>
      </c>
      <c r="E3005" s="60" t="s">
        <v>739</v>
      </c>
      <c r="F3005" s="61">
        <v>44950</v>
      </c>
      <c r="G3005" s="62">
        <v>12</v>
      </c>
      <c r="H3005" s="62">
        <v>0</v>
      </c>
      <c r="I3005" s="61">
        <v>45314</v>
      </c>
      <c r="J3005" s="66" t="s">
        <v>1364</v>
      </c>
      <c r="K3005" s="128">
        <v>30026</v>
      </c>
      <c r="L3005" s="129">
        <f t="shared" ca="1" si="46"/>
        <v>42.923287671232877</v>
      </c>
      <c r="M3005" s="122">
        <v>0</v>
      </c>
      <c r="N3005" s="122" t="s">
        <v>1371</v>
      </c>
      <c r="O3005" s="122" t="s">
        <v>7813</v>
      </c>
    </row>
    <row r="3006" spans="1:15" s="120" customFormat="1" ht="12" hidden="1">
      <c r="A3006" s="122">
        <v>2023</v>
      </c>
      <c r="B3006" s="58" t="s">
        <v>4391</v>
      </c>
      <c r="C3006" s="63">
        <v>1012330327</v>
      </c>
      <c r="D3006" s="65" t="s">
        <v>796</v>
      </c>
      <c r="E3006" s="60" t="s">
        <v>739</v>
      </c>
      <c r="F3006" s="61">
        <v>44950</v>
      </c>
      <c r="G3006" s="62">
        <v>12</v>
      </c>
      <c r="H3006" s="62">
        <v>0</v>
      </c>
      <c r="I3006" s="61">
        <v>45314</v>
      </c>
      <c r="J3006" s="66" t="s">
        <v>1364</v>
      </c>
      <c r="K3006" s="128">
        <v>31821</v>
      </c>
      <c r="L3006" s="129">
        <f t="shared" ca="1" si="46"/>
        <v>38.005479452054793</v>
      </c>
      <c r="M3006" s="122">
        <v>0</v>
      </c>
      <c r="N3006" s="122" t="s">
        <v>1371</v>
      </c>
      <c r="O3006" s="122" t="s">
        <v>7813</v>
      </c>
    </row>
    <row r="3007" spans="1:15" s="120" customFormat="1" ht="12" hidden="1">
      <c r="A3007" s="122">
        <v>2023</v>
      </c>
      <c r="B3007" s="58" t="s">
        <v>4410</v>
      </c>
      <c r="C3007" s="63">
        <v>10774726</v>
      </c>
      <c r="D3007" s="65" t="s">
        <v>1335</v>
      </c>
      <c r="E3007" s="60" t="s">
        <v>739</v>
      </c>
      <c r="F3007" s="61">
        <v>44950</v>
      </c>
      <c r="G3007" s="62">
        <v>12</v>
      </c>
      <c r="H3007" s="62">
        <v>0</v>
      </c>
      <c r="I3007" s="61">
        <v>45314</v>
      </c>
      <c r="J3007" s="66" t="s">
        <v>1364</v>
      </c>
      <c r="K3007" s="128">
        <v>30292</v>
      </c>
      <c r="L3007" s="129">
        <f t="shared" ca="1" si="46"/>
        <v>42.194520547945203</v>
      </c>
      <c r="M3007" s="122">
        <v>0</v>
      </c>
      <c r="N3007" s="122" t="s">
        <v>1371</v>
      </c>
      <c r="O3007" s="122" t="s">
        <v>7813</v>
      </c>
    </row>
    <row r="3008" spans="1:15" s="120" customFormat="1" ht="12" hidden="1">
      <c r="A3008" s="122">
        <v>2023</v>
      </c>
      <c r="B3008" s="58" t="s">
        <v>4415</v>
      </c>
      <c r="C3008" s="63">
        <v>1000160490</v>
      </c>
      <c r="D3008" s="65" t="s">
        <v>4121</v>
      </c>
      <c r="E3008" s="60" t="s">
        <v>742</v>
      </c>
      <c r="F3008" s="61">
        <v>44950</v>
      </c>
      <c r="G3008" s="62">
        <v>12</v>
      </c>
      <c r="H3008" s="62">
        <v>0</v>
      </c>
      <c r="I3008" s="61">
        <v>45314</v>
      </c>
      <c r="J3008" s="66" t="s">
        <v>1365</v>
      </c>
      <c r="K3008" s="128">
        <v>37505</v>
      </c>
      <c r="L3008" s="129">
        <f t="shared" ca="1" si="46"/>
        <v>22.432876712328767</v>
      </c>
      <c r="M3008" s="122">
        <v>0</v>
      </c>
      <c r="N3008" s="122" t="s">
        <v>1371</v>
      </c>
      <c r="O3008" s="122" t="s">
        <v>7813</v>
      </c>
    </row>
    <row r="3009" spans="1:15" s="120" customFormat="1" ht="12" hidden="1">
      <c r="A3009" s="122">
        <v>2023</v>
      </c>
      <c r="B3009" s="58" t="s">
        <v>4830</v>
      </c>
      <c r="C3009" s="63">
        <v>1057578594</v>
      </c>
      <c r="D3009" s="65" t="s">
        <v>1144</v>
      </c>
      <c r="E3009" s="60" t="s">
        <v>742</v>
      </c>
      <c r="F3009" s="61">
        <v>44981</v>
      </c>
      <c r="G3009" s="62">
        <v>11</v>
      </c>
      <c r="H3009" s="62">
        <v>0</v>
      </c>
      <c r="I3009" s="61">
        <v>45314</v>
      </c>
      <c r="J3009" s="66" t="s">
        <v>1364</v>
      </c>
      <c r="K3009" s="128">
        <v>32302</v>
      </c>
      <c r="L3009" s="129">
        <f t="shared" ca="1" si="46"/>
        <v>36.68767123287671</v>
      </c>
      <c r="M3009" s="122">
        <v>0</v>
      </c>
      <c r="N3009" s="122" t="s">
        <v>1371</v>
      </c>
      <c r="O3009" s="122" t="s">
        <v>7813</v>
      </c>
    </row>
    <row r="3010" spans="1:15" s="120" customFormat="1" ht="12" hidden="1">
      <c r="A3010" s="122">
        <v>2023</v>
      </c>
      <c r="B3010" s="58" t="s">
        <v>5356</v>
      </c>
      <c r="C3010" s="63">
        <v>79981240</v>
      </c>
      <c r="D3010" s="65" t="s">
        <v>5653</v>
      </c>
      <c r="E3010" s="60" t="s">
        <v>739</v>
      </c>
      <c r="F3010" s="61">
        <v>45254</v>
      </c>
      <c r="G3010" s="62">
        <v>2</v>
      </c>
      <c r="H3010" s="62">
        <v>0</v>
      </c>
      <c r="I3010" s="61">
        <v>45314</v>
      </c>
      <c r="J3010" s="66" t="s">
        <v>1364</v>
      </c>
      <c r="K3010" s="128">
        <v>28682</v>
      </c>
      <c r="L3010" s="129">
        <f t="shared" ca="1" si="46"/>
        <v>46.605479452054794</v>
      </c>
      <c r="M3010" s="122">
        <v>0</v>
      </c>
      <c r="N3010" s="122" t="s">
        <v>1371</v>
      </c>
      <c r="O3010" s="122" t="s">
        <v>7813</v>
      </c>
    </row>
    <row r="3011" spans="1:15" s="120" customFormat="1" ht="12" hidden="1">
      <c r="A3011" s="122">
        <v>2023</v>
      </c>
      <c r="B3011" s="58" t="s">
        <v>4408</v>
      </c>
      <c r="C3011" s="63">
        <v>52931737</v>
      </c>
      <c r="D3011" s="65" t="s">
        <v>3867</v>
      </c>
      <c r="E3011" s="60" t="s">
        <v>742</v>
      </c>
      <c r="F3011" s="61">
        <v>44952</v>
      </c>
      <c r="G3011" s="62">
        <v>12</v>
      </c>
      <c r="H3011" s="62">
        <v>0</v>
      </c>
      <c r="I3011" s="61">
        <v>45316</v>
      </c>
      <c r="J3011" s="66" t="s">
        <v>1364</v>
      </c>
      <c r="K3011" s="128">
        <v>30281</v>
      </c>
      <c r="L3011" s="129">
        <f t="shared" ref="L3011:L3074" ca="1" si="47">IFERROR((TODAY()-K3011)/365,"No Aplica")</f>
        <v>42.224657534246575</v>
      </c>
      <c r="M3011" s="122">
        <v>0</v>
      </c>
      <c r="N3011" s="122" t="s">
        <v>1371</v>
      </c>
      <c r="O3011" s="122" t="s">
        <v>7813</v>
      </c>
    </row>
    <row r="3012" spans="1:15" s="120" customFormat="1" ht="12" hidden="1">
      <c r="A3012" s="122">
        <v>2023</v>
      </c>
      <c r="B3012" s="58" t="s">
        <v>4923</v>
      </c>
      <c r="C3012" s="63">
        <v>52327274</v>
      </c>
      <c r="D3012" s="65" t="s">
        <v>833</v>
      </c>
      <c r="E3012" s="60" t="s">
        <v>742</v>
      </c>
      <c r="F3012" s="61">
        <v>45001</v>
      </c>
      <c r="G3012" s="62">
        <v>10</v>
      </c>
      <c r="H3012" s="62">
        <v>10</v>
      </c>
      <c r="I3012" s="61">
        <v>45316</v>
      </c>
      <c r="J3012" s="66" t="s">
        <v>1365</v>
      </c>
      <c r="K3012" s="128">
        <v>28476</v>
      </c>
      <c r="L3012" s="129">
        <f t="shared" ca="1" si="47"/>
        <v>47.169863013698631</v>
      </c>
      <c r="M3012" s="122">
        <v>0</v>
      </c>
      <c r="N3012" s="122" t="s">
        <v>1371</v>
      </c>
      <c r="O3012" s="122" t="s">
        <v>7813</v>
      </c>
    </row>
    <row r="3013" spans="1:15" s="120" customFormat="1" ht="12" hidden="1">
      <c r="A3013" s="122">
        <v>2023</v>
      </c>
      <c r="B3013" s="58" t="s">
        <v>4427</v>
      </c>
      <c r="C3013" s="63">
        <v>91110560</v>
      </c>
      <c r="D3013" s="65" t="s">
        <v>812</v>
      </c>
      <c r="E3013" s="60" t="s">
        <v>739</v>
      </c>
      <c r="F3013" s="61">
        <v>44953</v>
      </c>
      <c r="G3013" s="62">
        <v>12</v>
      </c>
      <c r="H3013" s="62">
        <v>0</v>
      </c>
      <c r="I3013" s="61">
        <v>45317</v>
      </c>
      <c r="J3013" s="66" t="s">
        <v>1364</v>
      </c>
      <c r="K3013" s="128">
        <v>29458</v>
      </c>
      <c r="L3013" s="129">
        <f t="shared" ca="1" si="47"/>
        <v>44.479452054794521</v>
      </c>
      <c r="M3013" s="122">
        <v>0</v>
      </c>
      <c r="N3013" s="122" t="s">
        <v>1371</v>
      </c>
      <c r="O3013" s="122" t="s">
        <v>7813</v>
      </c>
    </row>
    <row r="3014" spans="1:15" s="120" customFormat="1" ht="12" hidden="1">
      <c r="A3014" s="122">
        <v>2023</v>
      </c>
      <c r="B3014" s="58" t="s">
        <v>4429</v>
      </c>
      <c r="C3014" s="63">
        <v>51628915</v>
      </c>
      <c r="D3014" s="65" t="s">
        <v>1354</v>
      </c>
      <c r="E3014" s="60" t="s">
        <v>742</v>
      </c>
      <c r="F3014" s="61">
        <v>44953</v>
      </c>
      <c r="G3014" s="62">
        <v>12</v>
      </c>
      <c r="H3014" s="62">
        <v>0</v>
      </c>
      <c r="I3014" s="61">
        <v>45317</v>
      </c>
      <c r="J3014" s="66" t="s">
        <v>1364</v>
      </c>
      <c r="K3014" s="128">
        <v>22568</v>
      </c>
      <c r="L3014" s="129">
        <f t="shared" ca="1" si="47"/>
        <v>63.356164383561641</v>
      </c>
      <c r="M3014" s="122">
        <v>0</v>
      </c>
      <c r="N3014" s="122" t="s">
        <v>1371</v>
      </c>
      <c r="O3014" s="122" t="s">
        <v>7813</v>
      </c>
    </row>
    <row r="3015" spans="1:15" s="120" customFormat="1" ht="12" hidden="1">
      <c r="A3015" s="122">
        <v>2023</v>
      </c>
      <c r="B3015" s="58" t="s">
        <v>4456</v>
      </c>
      <c r="C3015" s="63">
        <v>1022377708</v>
      </c>
      <c r="D3015" s="65" t="s">
        <v>1266</v>
      </c>
      <c r="E3015" s="60" t="s">
        <v>739</v>
      </c>
      <c r="F3015" s="61">
        <v>44953</v>
      </c>
      <c r="G3015" s="62">
        <v>12</v>
      </c>
      <c r="H3015" s="62">
        <v>0</v>
      </c>
      <c r="I3015" s="61">
        <v>45317</v>
      </c>
      <c r="J3015" s="66" t="s">
        <v>1365</v>
      </c>
      <c r="K3015" s="128">
        <v>33850</v>
      </c>
      <c r="L3015" s="129">
        <f t="shared" ca="1" si="47"/>
        <v>32.446575342465756</v>
      </c>
      <c r="M3015" s="122">
        <v>0</v>
      </c>
      <c r="N3015" s="122" t="s">
        <v>1371</v>
      </c>
      <c r="O3015" s="122" t="s">
        <v>7813</v>
      </c>
    </row>
    <row r="3016" spans="1:15" s="120" customFormat="1" ht="12" hidden="1">
      <c r="A3016" s="122">
        <v>2023</v>
      </c>
      <c r="B3016" s="58" t="s">
        <v>5373</v>
      </c>
      <c r="C3016" s="59">
        <v>79306035</v>
      </c>
      <c r="D3016" s="65" t="s">
        <v>2628</v>
      </c>
      <c r="E3016" s="60" t="s">
        <v>739</v>
      </c>
      <c r="F3016" s="61">
        <v>45287</v>
      </c>
      <c r="G3016" s="62">
        <v>1</v>
      </c>
      <c r="H3016" s="62">
        <v>0</v>
      </c>
      <c r="I3016" s="61">
        <v>45317</v>
      </c>
      <c r="J3016" s="66" t="s">
        <v>1364</v>
      </c>
      <c r="K3016" s="128">
        <v>23493</v>
      </c>
      <c r="L3016" s="129">
        <f t="shared" ca="1" si="47"/>
        <v>60.821917808219176</v>
      </c>
      <c r="M3016" s="122">
        <v>0</v>
      </c>
      <c r="N3016" s="122" t="s">
        <v>1371</v>
      </c>
      <c r="O3016" s="122" t="s">
        <v>7813</v>
      </c>
    </row>
    <row r="3017" spans="1:15" s="120" customFormat="1" ht="12" hidden="1">
      <c r="A3017" s="122">
        <v>2023</v>
      </c>
      <c r="B3017" s="58" t="s">
        <v>5346</v>
      </c>
      <c r="C3017" s="59">
        <v>1015443462</v>
      </c>
      <c r="D3017" s="65" t="s">
        <v>3971</v>
      </c>
      <c r="E3017" s="60" t="s">
        <v>739</v>
      </c>
      <c r="F3017" s="61">
        <v>45244</v>
      </c>
      <c r="G3017" s="62">
        <v>2</v>
      </c>
      <c r="H3017" s="62">
        <v>15</v>
      </c>
      <c r="I3017" s="61">
        <v>45319</v>
      </c>
      <c r="J3017" s="66" t="s">
        <v>1364</v>
      </c>
      <c r="K3017" s="128">
        <v>34315</v>
      </c>
      <c r="L3017" s="129">
        <f t="shared" ca="1" si="47"/>
        <v>31.172602739726027</v>
      </c>
      <c r="M3017" s="122">
        <v>0</v>
      </c>
      <c r="N3017" s="122" t="s">
        <v>1371</v>
      </c>
      <c r="O3017" s="122" t="s">
        <v>7813</v>
      </c>
    </row>
    <row r="3018" spans="1:15" s="120" customFormat="1" ht="12" hidden="1">
      <c r="A3018" s="122">
        <v>2023</v>
      </c>
      <c r="B3018" s="58" t="s">
        <v>5377</v>
      </c>
      <c r="C3018" s="63">
        <v>1007284525</v>
      </c>
      <c r="D3018" s="65" t="s">
        <v>5497</v>
      </c>
      <c r="E3018" s="60" t="s">
        <v>742</v>
      </c>
      <c r="F3018" s="61">
        <v>45289</v>
      </c>
      <c r="G3018" s="62">
        <v>1</v>
      </c>
      <c r="H3018" s="62">
        <v>0</v>
      </c>
      <c r="I3018" s="61">
        <v>45319</v>
      </c>
      <c r="J3018" s="66" t="s">
        <v>1365</v>
      </c>
      <c r="K3018" s="128">
        <v>36673</v>
      </c>
      <c r="L3018" s="129">
        <f t="shared" ca="1" si="47"/>
        <v>24.712328767123289</v>
      </c>
      <c r="M3018" s="122">
        <v>0</v>
      </c>
      <c r="N3018" s="122" t="s">
        <v>1371</v>
      </c>
      <c r="O3018" s="122" t="s">
        <v>7813</v>
      </c>
    </row>
    <row r="3019" spans="1:15" s="120" customFormat="1" ht="12" hidden="1">
      <c r="A3019" s="122">
        <v>2023</v>
      </c>
      <c r="B3019" s="58" t="s">
        <v>4343</v>
      </c>
      <c r="C3019" s="63">
        <v>1057593307</v>
      </c>
      <c r="D3019" s="65" t="s">
        <v>5404</v>
      </c>
      <c r="E3019" s="60" t="s">
        <v>739</v>
      </c>
      <c r="F3019" s="61">
        <v>44946</v>
      </c>
      <c r="G3019" s="62">
        <v>11</v>
      </c>
      <c r="H3019" s="62">
        <v>21</v>
      </c>
      <c r="I3019" s="61">
        <v>45320</v>
      </c>
      <c r="J3019" s="66" t="s">
        <v>1364</v>
      </c>
      <c r="K3019" s="128">
        <v>34238</v>
      </c>
      <c r="L3019" s="129">
        <f t="shared" ca="1" si="47"/>
        <v>31.383561643835616</v>
      </c>
      <c r="M3019" s="122">
        <v>0</v>
      </c>
      <c r="N3019" s="122" t="s">
        <v>1371</v>
      </c>
      <c r="O3019" s="122" t="s">
        <v>7813</v>
      </c>
    </row>
    <row r="3020" spans="1:15" s="120" customFormat="1" ht="12" hidden="1">
      <c r="A3020" s="122">
        <v>2023</v>
      </c>
      <c r="B3020" s="58" t="s">
        <v>4437</v>
      </c>
      <c r="C3020" s="63">
        <v>79896849</v>
      </c>
      <c r="D3020" s="65" t="s">
        <v>1180</v>
      </c>
      <c r="E3020" s="60" t="s">
        <v>739</v>
      </c>
      <c r="F3020" s="61">
        <v>44956</v>
      </c>
      <c r="G3020" s="62">
        <v>12</v>
      </c>
      <c r="H3020" s="62">
        <v>0</v>
      </c>
      <c r="I3020" s="61">
        <v>45320</v>
      </c>
      <c r="J3020" s="66" t="s">
        <v>1365</v>
      </c>
      <c r="K3020" s="128">
        <v>28700</v>
      </c>
      <c r="L3020" s="129">
        <f t="shared" ca="1" si="47"/>
        <v>46.556164383561644</v>
      </c>
      <c r="M3020" s="122">
        <v>0</v>
      </c>
      <c r="N3020" s="122" t="s">
        <v>1371</v>
      </c>
      <c r="O3020" s="122" t="s">
        <v>7813</v>
      </c>
    </row>
    <row r="3021" spans="1:15" s="120" customFormat="1" ht="12" hidden="1">
      <c r="A3021" s="122">
        <v>2023</v>
      </c>
      <c r="B3021" s="58" t="s">
        <v>4526</v>
      </c>
      <c r="C3021" s="63">
        <v>53139941</v>
      </c>
      <c r="D3021" s="65" t="s">
        <v>4168</v>
      </c>
      <c r="E3021" s="60" t="s">
        <v>742</v>
      </c>
      <c r="F3021" s="61">
        <v>44959</v>
      </c>
      <c r="G3021" s="62">
        <v>11</v>
      </c>
      <c r="H3021" s="62">
        <v>28</v>
      </c>
      <c r="I3021" s="61">
        <v>45320</v>
      </c>
      <c r="J3021" s="66" t="s">
        <v>1364</v>
      </c>
      <c r="K3021" s="128">
        <v>31224</v>
      </c>
      <c r="L3021" s="129">
        <f t="shared" ca="1" si="47"/>
        <v>39.641095890410959</v>
      </c>
      <c r="M3021" s="122">
        <v>0</v>
      </c>
      <c r="N3021" s="122" t="s">
        <v>1371</v>
      </c>
      <c r="O3021" s="122" t="s">
        <v>7813</v>
      </c>
    </row>
    <row r="3022" spans="1:15" s="120" customFormat="1" ht="12" hidden="1">
      <c r="A3022" s="122">
        <v>2023</v>
      </c>
      <c r="B3022" s="58" t="s">
        <v>5181</v>
      </c>
      <c r="C3022" s="63">
        <v>1015461189</v>
      </c>
      <c r="D3022" s="65" t="s">
        <v>782</v>
      </c>
      <c r="E3022" s="60" t="s">
        <v>742</v>
      </c>
      <c r="F3022" s="61">
        <v>45092</v>
      </c>
      <c r="G3022" s="62">
        <v>7</v>
      </c>
      <c r="H3022" s="62">
        <v>15</v>
      </c>
      <c r="I3022" s="61">
        <v>45320</v>
      </c>
      <c r="J3022" s="66" t="s">
        <v>1364</v>
      </c>
      <c r="K3022" s="128">
        <v>35156</v>
      </c>
      <c r="L3022" s="129">
        <f t="shared" ca="1" si="47"/>
        <v>28.86849315068493</v>
      </c>
      <c r="M3022" s="122">
        <v>0</v>
      </c>
      <c r="N3022" s="122" t="s">
        <v>1371</v>
      </c>
      <c r="O3022" s="122" t="s">
        <v>7813</v>
      </c>
    </row>
    <row r="3023" spans="1:15" s="120" customFormat="1" ht="12" hidden="1">
      <c r="A3023" s="122">
        <v>2023</v>
      </c>
      <c r="B3023" s="58" t="s">
        <v>4290</v>
      </c>
      <c r="C3023" s="63">
        <v>52998723</v>
      </c>
      <c r="D3023" s="65" t="s">
        <v>2291</v>
      </c>
      <c r="E3023" s="60" t="s">
        <v>742</v>
      </c>
      <c r="F3023" s="61">
        <v>44942</v>
      </c>
      <c r="G3023" s="62">
        <v>12</v>
      </c>
      <c r="H3023" s="62">
        <v>15</v>
      </c>
      <c r="I3023" s="61">
        <v>45321</v>
      </c>
      <c r="J3023" s="66" t="s">
        <v>1364</v>
      </c>
      <c r="K3023" s="128">
        <v>30977</v>
      </c>
      <c r="L3023" s="129">
        <f t="shared" ca="1" si="47"/>
        <v>40.317808219178083</v>
      </c>
      <c r="M3023" s="122">
        <v>0</v>
      </c>
      <c r="N3023" s="122" t="s">
        <v>1371</v>
      </c>
      <c r="O3023" s="122" t="s">
        <v>7813</v>
      </c>
    </row>
    <row r="3024" spans="1:15" s="120" customFormat="1" ht="12" hidden="1">
      <c r="A3024" s="122">
        <v>2023</v>
      </c>
      <c r="B3024" s="58" t="s">
        <v>4507</v>
      </c>
      <c r="C3024" s="63">
        <v>80547349</v>
      </c>
      <c r="D3024" s="65" t="s">
        <v>4133</v>
      </c>
      <c r="E3024" s="60" t="s">
        <v>739</v>
      </c>
      <c r="F3024" s="61">
        <v>44958</v>
      </c>
      <c r="G3024" s="62">
        <v>12</v>
      </c>
      <c r="H3024" s="62">
        <v>0</v>
      </c>
      <c r="I3024" s="61">
        <v>45321</v>
      </c>
      <c r="J3024" s="66" t="s">
        <v>1364</v>
      </c>
      <c r="K3024" s="128">
        <v>30332</v>
      </c>
      <c r="L3024" s="129">
        <f t="shared" ca="1" si="47"/>
        <v>42.084931506849315</v>
      </c>
      <c r="M3024" s="122">
        <v>0</v>
      </c>
      <c r="N3024" s="122" t="s">
        <v>1371</v>
      </c>
      <c r="O3024" s="122" t="s">
        <v>7813</v>
      </c>
    </row>
    <row r="3025" spans="1:15" s="120" customFormat="1" ht="12" hidden="1">
      <c r="A3025" s="122">
        <v>2023</v>
      </c>
      <c r="B3025" s="58" t="s">
        <v>4554</v>
      </c>
      <c r="C3025" s="63">
        <v>1030524007</v>
      </c>
      <c r="D3025" s="65" t="s">
        <v>1030</v>
      </c>
      <c r="E3025" s="60" t="s">
        <v>739</v>
      </c>
      <c r="F3025" s="61">
        <v>44959</v>
      </c>
      <c r="G3025" s="62">
        <v>11</v>
      </c>
      <c r="H3025" s="62">
        <v>29</v>
      </c>
      <c r="I3025" s="61">
        <v>45321</v>
      </c>
      <c r="J3025" s="66" t="s">
        <v>1365</v>
      </c>
      <c r="K3025" s="128">
        <v>31531</v>
      </c>
      <c r="L3025" s="129">
        <f t="shared" ca="1" si="47"/>
        <v>38.799999999999997</v>
      </c>
      <c r="M3025" s="122">
        <v>0</v>
      </c>
      <c r="N3025" s="122" t="s">
        <v>1371</v>
      </c>
      <c r="O3025" s="122" t="s">
        <v>7813</v>
      </c>
    </row>
    <row r="3026" spans="1:15" s="120" customFormat="1" ht="12" hidden="1">
      <c r="A3026" s="122">
        <v>2023</v>
      </c>
      <c r="B3026" s="58" t="s">
        <v>4850</v>
      </c>
      <c r="C3026" s="63">
        <v>73185137</v>
      </c>
      <c r="D3026" s="65" t="s">
        <v>4011</v>
      </c>
      <c r="E3026" s="60" t="s">
        <v>739</v>
      </c>
      <c r="F3026" s="61">
        <v>44987</v>
      </c>
      <c r="G3026" s="62">
        <v>10</v>
      </c>
      <c r="H3026" s="62">
        <v>29</v>
      </c>
      <c r="I3026" s="61">
        <v>45321</v>
      </c>
      <c r="J3026" s="66" t="s">
        <v>1364</v>
      </c>
      <c r="K3026" s="128">
        <v>29899</v>
      </c>
      <c r="L3026" s="129">
        <f t="shared" ca="1" si="47"/>
        <v>43.271232876712325</v>
      </c>
      <c r="M3026" s="122">
        <v>0</v>
      </c>
      <c r="N3026" s="122" t="s">
        <v>1371</v>
      </c>
      <c r="O3026" s="122" t="s">
        <v>7813</v>
      </c>
    </row>
    <row r="3027" spans="1:15" s="120" customFormat="1" ht="12" hidden="1">
      <c r="A3027" s="122">
        <v>2023</v>
      </c>
      <c r="B3027" s="58" t="s">
        <v>4873</v>
      </c>
      <c r="C3027" s="63">
        <v>1031123888</v>
      </c>
      <c r="D3027" s="65" t="s">
        <v>4010</v>
      </c>
      <c r="E3027" s="60" t="s">
        <v>739</v>
      </c>
      <c r="F3027" s="61">
        <v>44987</v>
      </c>
      <c r="G3027" s="62">
        <v>10</v>
      </c>
      <c r="H3027" s="62">
        <v>29</v>
      </c>
      <c r="I3027" s="61">
        <v>45321</v>
      </c>
      <c r="J3027" s="66" t="s">
        <v>1364</v>
      </c>
      <c r="K3027" s="128">
        <v>31623</v>
      </c>
      <c r="L3027" s="129">
        <f t="shared" ca="1" si="47"/>
        <v>38.547945205479451</v>
      </c>
      <c r="M3027" s="122">
        <v>0</v>
      </c>
      <c r="N3027" s="122" t="s">
        <v>1371</v>
      </c>
      <c r="O3027" s="122" t="s">
        <v>7813</v>
      </c>
    </row>
    <row r="3028" spans="1:15" s="120" customFormat="1" ht="12" hidden="1">
      <c r="A3028" s="122">
        <v>2023</v>
      </c>
      <c r="B3028" s="58" t="s">
        <v>4944</v>
      </c>
      <c r="C3028" s="63">
        <v>1049602538</v>
      </c>
      <c r="D3028" s="65" t="s">
        <v>2292</v>
      </c>
      <c r="E3028" s="60" t="s">
        <v>739</v>
      </c>
      <c r="F3028" s="61">
        <v>44998</v>
      </c>
      <c r="G3028" s="62">
        <v>10</v>
      </c>
      <c r="H3028" s="62">
        <v>18</v>
      </c>
      <c r="I3028" s="61">
        <v>45321</v>
      </c>
      <c r="J3028" s="66" t="s">
        <v>1364</v>
      </c>
      <c r="K3028" s="128">
        <v>31519</v>
      </c>
      <c r="L3028" s="129">
        <f t="shared" ca="1" si="47"/>
        <v>38.832876712328769</v>
      </c>
      <c r="M3028" s="122">
        <v>0</v>
      </c>
      <c r="N3028" s="122" t="s">
        <v>1371</v>
      </c>
      <c r="O3028" s="122" t="s">
        <v>7813</v>
      </c>
    </row>
    <row r="3029" spans="1:15" s="120" customFormat="1" ht="12" hidden="1">
      <c r="A3029" s="122">
        <v>2023</v>
      </c>
      <c r="B3029" s="58" t="s">
        <v>4967</v>
      </c>
      <c r="C3029" s="63">
        <v>1010223726</v>
      </c>
      <c r="D3029" s="65" t="s">
        <v>1294</v>
      </c>
      <c r="E3029" s="60" t="s">
        <v>739</v>
      </c>
      <c r="F3029" s="61">
        <v>45006</v>
      </c>
      <c r="G3029" s="62">
        <v>10</v>
      </c>
      <c r="H3029" s="62">
        <v>15</v>
      </c>
      <c r="I3029" s="61">
        <v>45321</v>
      </c>
      <c r="J3029" s="66" t="s">
        <v>1364</v>
      </c>
      <c r="K3029" s="128">
        <v>34952</v>
      </c>
      <c r="L3029" s="129">
        <f t="shared" ca="1" si="47"/>
        <v>29.427397260273974</v>
      </c>
      <c r="M3029" s="122">
        <v>0</v>
      </c>
      <c r="N3029" s="122" t="s">
        <v>1371</v>
      </c>
      <c r="O3029" s="122" t="s">
        <v>7813</v>
      </c>
    </row>
    <row r="3030" spans="1:15" s="120" customFormat="1" ht="12" hidden="1">
      <c r="A3030" s="122">
        <v>2023</v>
      </c>
      <c r="B3030" s="58" t="s">
        <v>4292</v>
      </c>
      <c r="C3030" s="63">
        <v>7843147</v>
      </c>
      <c r="D3030" s="65" t="s">
        <v>826</v>
      </c>
      <c r="E3030" s="60" t="s">
        <v>739</v>
      </c>
      <c r="F3030" s="61">
        <v>44949</v>
      </c>
      <c r="G3030" s="62">
        <v>12</v>
      </c>
      <c r="H3030" s="62">
        <v>8</v>
      </c>
      <c r="I3030" s="61">
        <v>45322</v>
      </c>
      <c r="J3030" s="66" t="s">
        <v>1364</v>
      </c>
      <c r="K3030" s="128">
        <v>23970</v>
      </c>
      <c r="L3030" s="129">
        <f t="shared" ca="1" si="47"/>
        <v>59.515068493150686</v>
      </c>
      <c r="M3030" s="122">
        <v>0</v>
      </c>
      <c r="N3030" s="122" t="s">
        <v>1371</v>
      </c>
      <c r="O3030" s="122" t="s">
        <v>7813</v>
      </c>
    </row>
    <row r="3031" spans="1:15" s="120" customFormat="1" ht="12" hidden="1">
      <c r="A3031" s="122">
        <v>2023</v>
      </c>
      <c r="B3031" s="58" t="s">
        <v>4293</v>
      </c>
      <c r="C3031" s="63">
        <v>1032500759</v>
      </c>
      <c r="D3031" s="65" t="s">
        <v>3941</v>
      </c>
      <c r="E3031" s="60" t="s">
        <v>739</v>
      </c>
      <c r="F3031" s="61">
        <v>44949</v>
      </c>
      <c r="G3031" s="62">
        <v>12</v>
      </c>
      <c r="H3031" s="62">
        <v>8</v>
      </c>
      <c r="I3031" s="61">
        <v>45322</v>
      </c>
      <c r="J3031" s="66" t="s">
        <v>1364</v>
      </c>
      <c r="K3031" s="128">
        <v>36072</v>
      </c>
      <c r="L3031" s="129">
        <f t="shared" ca="1" si="47"/>
        <v>26.358904109589041</v>
      </c>
      <c r="M3031" s="122">
        <v>0</v>
      </c>
      <c r="N3031" s="122" t="s">
        <v>1371</v>
      </c>
      <c r="O3031" s="122" t="s">
        <v>7813</v>
      </c>
    </row>
    <row r="3032" spans="1:15" s="120" customFormat="1" ht="12" hidden="1">
      <c r="A3032" s="122">
        <v>2023</v>
      </c>
      <c r="B3032" s="58" t="s">
        <v>4300</v>
      </c>
      <c r="C3032" s="63">
        <v>1014279715</v>
      </c>
      <c r="D3032" s="65" t="s">
        <v>1285</v>
      </c>
      <c r="E3032" s="60" t="s">
        <v>739</v>
      </c>
      <c r="F3032" s="61">
        <v>44942</v>
      </c>
      <c r="G3032" s="62">
        <v>12</v>
      </c>
      <c r="H3032" s="62">
        <v>15</v>
      </c>
      <c r="I3032" s="61">
        <v>45322</v>
      </c>
      <c r="J3032" s="66" t="s">
        <v>1364</v>
      </c>
      <c r="K3032" s="128">
        <v>35290</v>
      </c>
      <c r="L3032" s="129">
        <f t="shared" ca="1" si="47"/>
        <v>28.5013698630137</v>
      </c>
      <c r="M3032" s="122">
        <v>0</v>
      </c>
      <c r="N3032" s="122" t="s">
        <v>1371</v>
      </c>
      <c r="O3032" s="122" t="s">
        <v>7813</v>
      </c>
    </row>
    <row r="3033" spans="1:15" s="120" customFormat="1" ht="12" hidden="1">
      <c r="A3033" s="122">
        <v>2023</v>
      </c>
      <c r="B3033" s="58" t="s">
        <v>4303</v>
      </c>
      <c r="C3033" s="63">
        <v>52276651</v>
      </c>
      <c r="D3033" s="65" t="s">
        <v>845</v>
      </c>
      <c r="E3033" s="60" t="s">
        <v>742</v>
      </c>
      <c r="F3033" s="61">
        <v>44944</v>
      </c>
      <c r="G3033" s="62">
        <v>12</v>
      </c>
      <c r="H3033" s="62">
        <v>13</v>
      </c>
      <c r="I3033" s="61">
        <v>45322</v>
      </c>
      <c r="J3033" s="66" t="s">
        <v>1364</v>
      </c>
      <c r="K3033" s="128">
        <v>27775</v>
      </c>
      <c r="L3033" s="129">
        <f t="shared" ca="1" si="47"/>
        <v>49.090410958904108</v>
      </c>
      <c r="M3033" s="122">
        <v>0</v>
      </c>
      <c r="N3033" s="122" t="s">
        <v>1371</v>
      </c>
      <c r="O3033" s="122" t="s">
        <v>7813</v>
      </c>
    </row>
    <row r="3034" spans="1:15" s="120" customFormat="1" ht="12" hidden="1">
      <c r="A3034" s="122">
        <v>2023</v>
      </c>
      <c r="B3034" s="58" t="s">
        <v>4305</v>
      </c>
      <c r="C3034" s="63">
        <v>1014189698</v>
      </c>
      <c r="D3034" s="65" t="s">
        <v>786</v>
      </c>
      <c r="E3034" s="60" t="s">
        <v>739</v>
      </c>
      <c r="F3034" s="61">
        <v>44944</v>
      </c>
      <c r="G3034" s="62">
        <v>12</v>
      </c>
      <c r="H3034" s="62">
        <v>13</v>
      </c>
      <c r="I3034" s="61">
        <v>45322</v>
      </c>
      <c r="J3034" s="66" t="s">
        <v>1364</v>
      </c>
      <c r="K3034" s="128">
        <v>32108</v>
      </c>
      <c r="L3034" s="129">
        <f t="shared" ca="1" si="47"/>
        <v>37.219178082191782</v>
      </c>
      <c r="M3034" s="122">
        <v>0</v>
      </c>
      <c r="N3034" s="122" t="s">
        <v>1371</v>
      </c>
      <c r="O3034" s="122" t="s">
        <v>7813</v>
      </c>
    </row>
    <row r="3035" spans="1:15" s="120" customFormat="1" ht="12" hidden="1">
      <c r="A3035" s="122">
        <v>2023</v>
      </c>
      <c r="B3035" s="58" t="s">
        <v>4311</v>
      </c>
      <c r="C3035" s="63">
        <v>79247836</v>
      </c>
      <c r="D3035" s="65" t="s">
        <v>2327</v>
      </c>
      <c r="E3035" s="60" t="s">
        <v>739</v>
      </c>
      <c r="F3035" s="61">
        <v>44945</v>
      </c>
      <c r="G3035" s="62">
        <v>12</v>
      </c>
      <c r="H3035" s="62">
        <v>4</v>
      </c>
      <c r="I3035" s="61">
        <v>45322</v>
      </c>
      <c r="J3035" s="66" t="s">
        <v>1364</v>
      </c>
      <c r="K3035" s="128">
        <v>25446</v>
      </c>
      <c r="L3035" s="129">
        <f t="shared" ca="1" si="47"/>
        <v>55.471232876712328</v>
      </c>
      <c r="M3035" s="122">
        <v>0</v>
      </c>
      <c r="N3035" s="122" t="s">
        <v>1371</v>
      </c>
      <c r="O3035" s="122" t="s">
        <v>7813</v>
      </c>
    </row>
    <row r="3036" spans="1:15" s="120" customFormat="1" ht="12" hidden="1">
      <c r="A3036" s="122">
        <v>2023</v>
      </c>
      <c r="B3036" s="58" t="s">
        <v>4315</v>
      </c>
      <c r="C3036" s="63">
        <v>1020748202</v>
      </c>
      <c r="D3036" s="65" t="s">
        <v>1233</v>
      </c>
      <c r="E3036" s="60" t="s">
        <v>742</v>
      </c>
      <c r="F3036" s="61">
        <v>44945</v>
      </c>
      <c r="G3036" s="62">
        <v>11</v>
      </c>
      <c r="H3036" s="62">
        <v>24</v>
      </c>
      <c r="I3036" s="61">
        <v>45322</v>
      </c>
      <c r="J3036" s="66" t="s">
        <v>1364</v>
      </c>
      <c r="K3036" s="128">
        <v>32701</v>
      </c>
      <c r="L3036" s="129">
        <f t="shared" ca="1" si="47"/>
        <v>35.594520547945208</v>
      </c>
      <c r="M3036" s="122">
        <v>0</v>
      </c>
      <c r="N3036" s="122" t="s">
        <v>1371</v>
      </c>
      <c r="O3036" s="122" t="s">
        <v>7813</v>
      </c>
    </row>
    <row r="3037" spans="1:15" s="120" customFormat="1" ht="12" hidden="1">
      <c r="A3037" s="122">
        <v>2023</v>
      </c>
      <c r="B3037" s="58" t="s">
        <v>4320</v>
      </c>
      <c r="C3037" s="63">
        <v>79841486</v>
      </c>
      <c r="D3037" s="65" t="s">
        <v>1135</v>
      </c>
      <c r="E3037" s="60" t="s">
        <v>739</v>
      </c>
      <c r="F3037" s="61">
        <v>44946</v>
      </c>
      <c r="G3037" s="62">
        <v>12</v>
      </c>
      <c r="H3037" s="62">
        <v>11</v>
      </c>
      <c r="I3037" s="61">
        <v>45322</v>
      </c>
      <c r="J3037" s="66" t="s">
        <v>1364</v>
      </c>
      <c r="K3037" s="128">
        <v>28148</v>
      </c>
      <c r="L3037" s="129">
        <f t="shared" ca="1" si="47"/>
        <v>48.06849315068493</v>
      </c>
      <c r="M3037" s="122">
        <v>0</v>
      </c>
      <c r="N3037" s="122" t="s">
        <v>1371</v>
      </c>
      <c r="O3037" s="122" t="s">
        <v>7813</v>
      </c>
    </row>
    <row r="3038" spans="1:15" s="120" customFormat="1" ht="12" hidden="1">
      <c r="A3038" s="122">
        <v>2023</v>
      </c>
      <c r="B3038" s="58" t="s">
        <v>4323</v>
      </c>
      <c r="C3038" s="63">
        <v>39780079</v>
      </c>
      <c r="D3038" s="65" t="s">
        <v>4089</v>
      </c>
      <c r="E3038" s="60" t="s">
        <v>742</v>
      </c>
      <c r="F3038" s="61">
        <v>44949</v>
      </c>
      <c r="G3038" s="62">
        <v>12</v>
      </c>
      <c r="H3038" s="62">
        <v>8</v>
      </c>
      <c r="I3038" s="61">
        <v>45322</v>
      </c>
      <c r="J3038" s="66" t="s">
        <v>1364</v>
      </c>
      <c r="K3038" s="128">
        <v>25167</v>
      </c>
      <c r="L3038" s="129">
        <f t="shared" ca="1" si="47"/>
        <v>56.235616438356168</v>
      </c>
      <c r="M3038" s="122">
        <v>0</v>
      </c>
      <c r="N3038" s="122" t="s">
        <v>1371</v>
      </c>
      <c r="O3038" s="122" t="s">
        <v>7813</v>
      </c>
    </row>
    <row r="3039" spans="1:15" s="120" customFormat="1" ht="12" hidden="1">
      <c r="A3039" s="122">
        <v>2023</v>
      </c>
      <c r="B3039" s="58" t="s">
        <v>4325</v>
      </c>
      <c r="C3039" s="63">
        <v>1010237997</v>
      </c>
      <c r="D3039" s="65" t="s">
        <v>3890</v>
      </c>
      <c r="E3039" s="60" t="s">
        <v>742</v>
      </c>
      <c r="F3039" s="61">
        <v>44950</v>
      </c>
      <c r="G3039" s="62">
        <v>12</v>
      </c>
      <c r="H3039" s="62">
        <v>7</v>
      </c>
      <c r="I3039" s="61">
        <v>45322</v>
      </c>
      <c r="J3039" s="66" t="s">
        <v>1364</v>
      </c>
      <c r="K3039" s="128">
        <v>35830</v>
      </c>
      <c r="L3039" s="129">
        <f t="shared" ca="1" si="47"/>
        <v>27.021917808219179</v>
      </c>
      <c r="M3039" s="122">
        <v>0</v>
      </c>
      <c r="N3039" s="122" t="s">
        <v>1371</v>
      </c>
      <c r="O3039" s="122" t="s">
        <v>7813</v>
      </c>
    </row>
    <row r="3040" spans="1:15" s="120" customFormat="1" ht="12" hidden="1">
      <c r="A3040" s="122">
        <v>2023</v>
      </c>
      <c r="B3040" s="58" t="s">
        <v>4336</v>
      </c>
      <c r="C3040" s="63">
        <v>79573549</v>
      </c>
      <c r="D3040" s="65" t="s">
        <v>1025</v>
      </c>
      <c r="E3040" s="60" t="s">
        <v>739</v>
      </c>
      <c r="F3040" s="61">
        <v>44946</v>
      </c>
      <c r="G3040" s="62">
        <v>12</v>
      </c>
      <c r="H3040" s="62">
        <v>11</v>
      </c>
      <c r="I3040" s="61">
        <v>45322</v>
      </c>
      <c r="J3040" s="66" t="s">
        <v>1364</v>
      </c>
      <c r="K3040" s="128">
        <v>26147</v>
      </c>
      <c r="L3040" s="129">
        <f t="shared" ca="1" si="47"/>
        <v>53.550684931506851</v>
      </c>
      <c r="M3040" s="122">
        <v>0</v>
      </c>
      <c r="N3040" s="122" t="s">
        <v>1371</v>
      </c>
      <c r="O3040" s="122" t="s">
        <v>7813</v>
      </c>
    </row>
    <row r="3041" spans="1:15" s="120" customFormat="1" ht="12" hidden="1">
      <c r="A3041" s="122">
        <v>2023</v>
      </c>
      <c r="B3041" s="58" t="s">
        <v>4362</v>
      </c>
      <c r="C3041" s="63">
        <v>1110590686</v>
      </c>
      <c r="D3041" s="65" t="s">
        <v>5409</v>
      </c>
      <c r="E3041" s="60" t="s">
        <v>739</v>
      </c>
      <c r="F3041" s="61">
        <v>44950</v>
      </c>
      <c r="G3041" s="62">
        <v>12</v>
      </c>
      <c r="H3041" s="62">
        <v>7</v>
      </c>
      <c r="I3041" s="61">
        <v>45322</v>
      </c>
      <c r="J3041" s="66" t="s">
        <v>1364</v>
      </c>
      <c r="K3041" s="128">
        <v>35791</v>
      </c>
      <c r="L3041" s="129">
        <f t="shared" ca="1" si="47"/>
        <v>27.12876712328767</v>
      </c>
      <c r="M3041" s="122">
        <v>0</v>
      </c>
      <c r="N3041" s="122" t="s">
        <v>1371</v>
      </c>
      <c r="O3041" s="122" t="s">
        <v>7813</v>
      </c>
    </row>
    <row r="3042" spans="1:15" s="120" customFormat="1" ht="12" hidden="1">
      <c r="A3042" s="122">
        <v>2023</v>
      </c>
      <c r="B3042" s="58" t="s">
        <v>4381</v>
      </c>
      <c r="C3042" s="63">
        <v>1032472599</v>
      </c>
      <c r="D3042" s="65" t="s">
        <v>1267</v>
      </c>
      <c r="E3042" s="60" t="s">
        <v>742</v>
      </c>
      <c r="F3042" s="61">
        <v>44951</v>
      </c>
      <c r="G3042" s="62">
        <v>12</v>
      </c>
      <c r="H3042" s="62">
        <v>6</v>
      </c>
      <c r="I3042" s="61">
        <v>45322</v>
      </c>
      <c r="J3042" s="66" t="s">
        <v>1364</v>
      </c>
      <c r="K3042" s="128">
        <v>34878</v>
      </c>
      <c r="L3042" s="129">
        <f t="shared" ca="1" si="47"/>
        <v>29.63013698630137</v>
      </c>
      <c r="M3042" s="122">
        <v>0</v>
      </c>
      <c r="N3042" s="122" t="s">
        <v>1371</v>
      </c>
      <c r="O3042" s="122" t="s">
        <v>7813</v>
      </c>
    </row>
    <row r="3043" spans="1:15" s="120" customFormat="1" ht="12" hidden="1">
      <c r="A3043" s="122">
        <v>2023</v>
      </c>
      <c r="B3043" s="58" t="s">
        <v>4386</v>
      </c>
      <c r="C3043" s="63">
        <v>52957057</v>
      </c>
      <c r="D3043" s="65" t="s">
        <v>830</v>
      </c>
      <c r="E3043" s="60" t="s">
        <v>742</v>
      </c>
      <c r="F3043" s="61">
        <v>44958</v>
      </c>
      <c r="G3043" s="62">
        <v>12</v>
      </c>
      <c r="H3043" s="62">
        <v>0</v>
      </c>
      <c r="I3043" s="61">
        <v>45322</v>
      </c>
      <c r="J3043" s="66" t="s">
        <v>1364</v>
      </c>
      <c r="K3043" s="128">
        <v>30645</v>
      </c>
      <c r="L3043" s="129">
        <f t="shared" ca="1" si="47"/>
        <v>41.227397260273975</v>
      </c>
      <c r="M3043" s="122">
        <v>0</v>
      </c>
      <c r="N3043" s="122" t="s">
        <v>1371</v>
      </c>
      <c r="O3043" s="122" t="s">
        <v>7813</v>
      </c>
    </row>
    <row r="3044" spans="1:15" s="120" customFormat="1" ht="12" hidden="1">
      <c r="A3044" s="122">
        <v>2023</v>
      </c>
      <c r="B3044" s="58" t="s">
        <v>4404</v>
      </c>
      <c r="C3044" s="63">
        <v>80220309</v>
      </c>
      <c r="D3044" s="65" t="s">
        <v>2295</v>
      </c>
      <c r="E3044" s="60" t="s">
        <v>739</v>
      </c>
      <c r="F3044" s="61">
        <v>44952</v>
      </c>
      <c r="G3044" s="62">
        <v>12</v>
      </c>
      <c r="H3044" s="62">
        <v>5</v>
      </c>
      <c r="I3044" s="61">
        <v>45322</v>
      </c>
      <c r="J3044" s="66" t="s">
        <v>1364</v>
      </c>
      <c r="K3044" s="128">
        <v>29917</v>
      </c>
      <c r="L3044" s="129">
        <f t="shared" ca="1" si="47"/>
        <v>43.221917808219175</v>
      </c>
      <c r="M3044" s="122">
        <v>0</v>
      </c>
      <c r="N3044" s="122" t="s">
        <v>1371</v>
      </c>
      <c r="O3044" s="122" t="s">
        <v>7813</v>
      </c>
    </row>
    <row r="3045" spans="1:15" s="120" customFormat="1" ht="12" hidden="1">
      <c r="A3045" s="122">
        <v>2023</v>
      </c>
      <c r="B3045" s="58" t="s">
        <v>4411</v>
      </c>
      <c r="C3045" s="63">
        <v>46384068</v>
      </c>
      <c r="D3045" s="65" t="s">
        <v>1338</v>
      </c>
      <c r="E3045" s="60" t="s">
        <v>742</v>
      </c>
      <c r="F3045" s="61">
        <v>44952</v>
      </c>
      <c r="G3045" s="62">
        <v>11</v>
      </c>
      <c r="H3045" s="62">
        <v>28</v>
      </c>
      <c r="I3045" s="61">
        <v>45322</v>
      </c>
      <c r="J3045" s="66" t="s">
        <v>1364</v>
      </c>
      <c r="K3045" s="128">
        <v>30343</v>
      </c>
      <c r="L3045" s="129">
        <f t="shared" ca="1" si="47"/>
        <v>42.054794520547944</v>
      </c>
      <c r="M3045" s="122">
        <v>0</v>
      </c>
      <c r="N3045" s="122" t="s">
        <v>1371</v>
      </c>
      <c r="O3045" s="122" t="s">
        <v>7813</v>
      </c>
    </row>
    <row r="3046" spans="1:15" s="120" customFormat="1" ht="12" hidden="1">
      <c r="A3046" s="122">
        <v>2023</v>
      </c>
      <c r="B3046" s="58" t="s">
        <v>4423</v>
      </c>
      <c r="C3046" s="63">
        <v>1073156035</v>
      </c>
      <c r="D3046" s="65" t="s">
        <v>2502</v>
      </c>
      <c r="E3046" s="60" t="s">
        <v>739</v>
      </c>
      <c r="F3046" s="61">
        <v>44956</v>
      </c>
      <c r="G3046" s="62">
        <v>12</v>
      </c>
      <c r="H3046" s="62">
        <v>1</v>
      </c>
      <c r="I3046" s="61">
        <v>45322</v>
      </c>
      <c r="J3046" s="66" t="s">
        <v>1364</v>
      </c>
      <c r="K3046" s="128">
        <v>32393</v>
      </c>
      <c r="L3046" s="129">
        <f t="shared" ca="1" si="47"/>
        <v>36.438356164383563</v>
      </c>
      <c r="M3046" s="122">
        <v>0</v>
      </c>
      <c r="N3046" s="122" t="s">
        <v>1371</v>
      </c>
      <c r="O3046" s="122" t="s">
        <v>7813</v>
      </c>
    </row>
    <row r="3047" spans="1:15" s="120" customFormat="1" ht="12" hidden="1">
      <c r="A3047" s="122">
        <v>2023</v>
      </c>
      <c r="B3047" s="58" t="s">
        <v>4424</v>
      </c>
      <c r="C3047" s="63">
        <v>79938373</v>
      </c>
      <c r="D3047" s="65" t="s">
        <v>955</v>
      </c>
      <c r="E3047" s="60" t="s">
        <v>739</v>
      </c>
      <c r="F3047" s="61">
        <v>44959</v>
      </c>
      <c r="G3047" s="62">
        <v>11</v>
      </c>
      <c r="H3047" s="62">
        <v>29</v>
      </c>
      <c r="I3047" s="61">
        <v>45322</v>
      </c>
      <c r="J3047" s="66" t="s">
        <v>1364</v>
      </c>
      <c r="K3047" s="128">
        <v>29144</v>
      </c>
      <c r="L3047" s="129">
        <f t="shared" ca="1" si="47"/>
        <v>45.339726027397262</v>
      </c>
      <c r="M3047" s="122">
        <v>0</v>
      </c>
      <c r="N3047" s="122" t="s">
        <v>1371</v>
      </c>
      <c r="O3047" s="122" t="s">
        <v>7813</v>
      </c>
    </row>
    <row r="3048" spans="1:15" s="120" customFormat="1" ht="12" hidden="1">
      <c r="A3048" s="122">
        <v>2023</v>
      </c>
      <c r="B3048" s="58" t="s">
        <v>4476</v>
      </c>
      <c r="C3048" s="63">
        <v>35504767</v>
      </c>
      <c r="D3048" s="65" t="s">
        <v>2415</v>
      </c>
      <c r="E3048" s="60" t="s">
        <v>742</v>
      </c>
      <c r="F3048" s="61">
        <v>44958</v>
      </c>
      <c r="G3048" s="62">
        <v>12</v>
      </c>
      <c r="H3048" s="62">
        <v>0</v>
      </c>
      <c r="I3048" s="61">
        <v>45322</v>
      </c>
      <c r="J3048" s="66" t="s">
        <v>1365</v>
      </c>
      <c r="K3048" s="128">
        <v>23825</v>
      </c>
      <c r="L3048" s="129">
        <f t="shared" ca="1" si="47"/>
        <v>59.912328767123284</v>
      </c>
      <c r="M3048" s="122">
        <v>0</v>
      </c>
      <c r="N3048" s="122" t="s">
        <v>1371</v>
      </c>
      <c r="O3048" s="122" t="s">
        <v>7813</v>
      </c>
    </row>
    <row r="3049" spans="1:15" s="120" customFormat="1" ht="12" hidden="1">
      <c r="A3049" s="122">
        <v>2023</v>
      </c>
      <c r="B3049" s="58" t="s">
        <v>4501</v>
      </c>
      <c r="C3049" s="63">
        <v>80220975</v>
      </c>
      <c r="D3049" s="65" t="s">
        <v>1031</v>
      </c>
      <c r="E3049" s="60" t="s">
        <v>739</v>
      </c>
      <c r="F3049" s="61">
        <v>44958</v>
      </c>
      <c r="G3049" s="62">
        <v>12</v>
      </c>
      <c r="H3049" s="62">
        <v>0</v>
      </c>
      <c r="I3049" s="61">
        <v>45322</v>
      </c>
      <c r="J3049" s="66" t="s">
        <v>1364</v>
      </c>
      <c r="K3049" s="128">
        <v>30021</v>
      </c>
      <c r="L3049" s="129">
        <f t="shared" ca="1" si="47"/>
        <v>42.936986301369863</v>
      </c>
      <c r="M3049" s="122">
        <v>0</v>
      </c>
      <c r="N3049" s="122" t="s">
        <v>1371</v>
      </c>
      <c r="O3049" s="122" t="s">
        <v>7813</v>
      </c>
    </row>
    <row r="3050" spans="1:15" s="120" customFormat="1" ht="12" hidden="1">
      <c r="A3050" s="122">
        <v>2023</v>
      </c>
      <c r="B3050" s="58" t="s">
        <v>4504</v>
      </c>
      <c r="C3050" s="63">
        <v>1014208451</v>
      </c>
      <c r="D3050" s="65" t="s">
        <v>904</v>
      </c>
      <c r="E3050" s="60" t="s">
        <v>739</v>
      </c>
      <c r="F3050" s="61">
        <v>44958</v>
      </c>
      <c r="G3050" s="62">
        <v>12</v>
      </c>
      <c r="H3050" s="62">
        <v>0</v>
      </c>
      <c r="I3050" s="61">
        <v>45322</v>
      </c>
      <c r="J3050" s="66" t="s">
        <v>1365</v>
      </c>
      <c r="K3050" s="128">
        <v>32928</v>
      </c>
      <c r="L3050" s="129">
        <f t="shared" ca="1" si="47"/>
        <v>34.972602739726028</v>
      </c>
      <c r="M3050" s="122">
        <v>0</v>
      </c>
      <c r="N3050" s="122" t="s">
        <v>1371</v>
      </c>
      <c r="O3050" s="122" t="s">
        <v>7813</v>
      </c>
    </row>
    <row r="3051" spans="1:15" s="120" customFormat="1" ht="12" hidden="1">
      <c r="A3051" s="122">
        <v>2023</v>
      </c>
      <c r="B3051" s="58" t="s">
        <v>4505</v>
      </c>
      <c r="C3051" s="63">
        <v>52537188</v>
      </c>
      <c r="D3051" s="65" t="s">
        <v>2407</v>
      </c>
      <c r="E3051" s="60" t="s">
        <v>742</v>
      </c>
      <c r="F3051" s="61">
        <v>44959</v>
      </c>
      <c r="G3051" s="62">
        <v>11</v>
      </c>
      <c r="H3051" s="62">
        <v>29</v>
      </c>
      <c r="I3051" s="61">
        <v>45322</v>
      </c>
      <c r="J3051" s="66" t="s">
        <v>1365</v>
      </c>
      <c r="K3051" s="128">
        <v>29034</v>
      </c>
      <c r="L3051" s="129">
        <f t="shared" ca="1" si="47"/>
        <v>45.641095890410959</v>
      </c>
      <c r="M3051" s="122" t="s">
        <v>7809</v>
      </c>
      <c r="N3051" s="122" t="s">
        <v>1371</v>
      </c>
      <c r="O3051" s="122" t="s">
        <v>7813</v>
      </c>
    </row>
    <row r="3052" spans="1:15" s="120" customFormat="1" ht="12" hidden="1">
      <c r="A3052" s="122">
        <v>2023</v>
      </c>
      <c r="B3052" s="58" t="s">
        <v>4520</v>
      </c>
      <c r="C3052" s="63">
        <v>1015444843</v>
      </c>
      <c r="D3052" s="65" t="s">
        <v>2542</v>
      </c>
      <c r="E3052" s="60" t="s">
        <v>742</v>
      </c>
      <c r="F3052" s="61">
        <v>44959</v>
      </c>
      <c r="G3052" s="62">
        <v>11</v>
      </c>
      <c r="H3052" s="62">
        <v>29</v>
      </c>
      <c r="I3052" s="61">
        <v>45322</v>
      </c>
      <c r="J3052" s="66" t="s">
        <v>1364</v>
      </c>
      <c r="K3052" s="128">
        <v>34400</v>
      </c>
      <c r="L3052" s="129">
        <f t="shared" ca="1" si="47"/>
        <v>30.93972602739726</v>
      </c>
      <c r="M3052" s="122">
        <v>0</v>
      </c>
      <c r="N3052" s="122" t="s">
        <v>1371</v>
      </c>
      <c r="O3052" s="122" t="s">
        <v>7813</v>
      </c>
    </row>
    <row r="3053" spans="1:15" s="120" customFormat="1" ht="12" hidden="1">
      <c r="A3053" s="122">
        <v>2023</v>
      </c>
      <c r="B3053" s="58" t="s">
        <v>4535</v>
      </c>
      <c r="C3053" s="63">
        <v>30233064</v>
      </c>
      <c r="D3053" s="65" t="s">
        <v>1045</v>
      </c>
      <c r="E3053" s="60" t="s">
        <v>742</v>
      </c>
      <c r="F3053" s="61">
        <v>44958</v>
      </c>
      <c r="G3053" s="62">
        <v>12</v>
      </c>
      <c r="H3053" s="62">
        <v>0</v>
      </c>
      <c r="I3053" s="61">
        <v>45322</v>
      </c>
      <c r="J3053" s="66" t="s">
        <v>1364</v>
      </c>
      <c r="K3053" s="128">
        <v>30323</v>
      </c>
      <c r="L3053" s="129">
        <f t="shared" ca="1" si="47"/>
        <v>42.109589041095887</v>
      </c>
      <c r="M3053" s="122">
        <v>0</v>
      </c>
      <c r="N3053" s="122" t="s">
        <v>1371</v>
      </c>
      <c r="O3053" s="122" t="s">
        <v>7813</v>
      </c>
    </row>
    <row r="3054" spans="1:15" s="120" customFormat="1" ht="12" hidden="1">
      <c r="A3054" s="122">
        <v>2023</v>
      </c>
      <c r="B3054" s="58" t="s">
        <v>4536</v>
      </c>
      <c r="C3054" s="63">
        <v>52743638</v>
      </c>
      <c r="D3054" s="65" t="s">
        <v>814</v>
      </c>
      <c r="E3054" s="60" t="s">
        <v>742</v>
      </c>
      <c r="F3054" s="61">
        <v>44958</v>
      </c>
      <c r="G3054" s="62">
        <v>12</v>
      </c>
      <c r="H3054" s="62">
        <v>0</v>
      </c>
      <c r="I3054" s="61">
        <v>45322</v>
      </c>
      <c r="J3054" s="66" t="s">
        <v>1365</v>
      </c>
      <c r="K3054" s="128">
        <v>29563</v>
      </c>
      <c r="L3054" s="129">
        <f t="shared" ca="1" si="47"/>
        <v>44.19178082191781</v>
      </c>
      <c r="M3054" s="122">
        <v>0</v>
      </c>
      <c r="N3054" s="122" t="s">
        <v>1371</v>
      </c>
      <c r="O3054" s="122" t="s">
        <v>7813</v>
      </c>
    </row>
    <row r="3055" spans="1:15" s="120" customFormat="1" ht="12" hidden="1">
      <c r="A3055" s="122">
        <v>2023</v>
      </c>
      <c r="B3055" s="58" t="s">
        <v>4555</v>
      </c>
      <c r="C3055" s="63">
        <v>1022378910</v>
      </c>
      <c r="D3055" s="65" t="s">
        <v>2316</v>
      </c>
      <c r="E3055" s="60" t="s">
        <v>739</v>
      </c>
      <c r="F3055" s="61">
        <v>44959</v>
      </c>
      <c r="G3055" s="62">
        <v>11</v>
      </c>
      <c r="H3055" s="62">
        <v>29</v>
      </c>
      <c r="I3055" s="61">
        <v>45322</v>
      </c>
      <c r="J3055" s="66" t="s">
        <v>1364</v>
      </c>
      <c r="K3055" s="128">
        <v>33896</v>
      </c>
      <c r="L3055" s="129">
        <f t="shared" ca="1" si="47"/>
        <v>32.320547945205476</v>
      </c>
      <c r="M3055" s="122">
        <v>0</v>
      </c>
      <c r="N3055" s="122" t="s">
        <v>1371</v>
      </c>
      <c r="O3055" s="122" t="s">
        <v>7813</v>
      </c>
    </row>
    <row r="3056" spans="1:15" s="120" customFormat="1" ht="12" hidden="1">
      <c r="A3056" s="122">
        <v>2023</v>
      </c>
      <c r="B3056" s="58" t="s">
        <v>4557</v>
      </c>
      <c r="C3056" s="63">
        <v>79683043</v>
      </c>
      <c r="D3056" s="65" t="s">
        <v>2433</v>
      </c>
      <c r="E3056" s="60" t="s">
        <v>739</v>
      </c>
      <c r="F3056" s="61">
        <v>44960</v>
      </c>
      <c r="G3056" s="62">
        <v>11</v>
      </c>
      <c r="H3056" s="62">
        <v>28</v>
      </c>
      <c r="I3056" s="61">
        <v>45322</v>
      </c>
      <c r="J3056" s="66" t="s">
        <v>1364</v>
      </c>
      <c r="K3056" s="128">
        <v>26977</v>
      </c>
      <c r="L3056" s="129">
        <f t="shared" ca="1" si="47"/>
        <v>51.276712328767125</v>
      </c>
      <c r="M3056" s="122">
        <v>0</v>
      </c>
      <c r="N3056" s="122" t="s">
        <v>1371</v>
      </c>
      <c r="O3056" s="122" t="s">
        <v>7813</v>
      </c>
    </row>
    <row r="3057" spans="1:15" s="120" customFormat="1" ht="12" hidden="1">
      <c r="A3057" s="122">
        <v>2023</v>
      </c>
      <c r="B3057" s="58" t="s">
        <v>4561</v>
      </c>
      <c r="C3057" s="63">
        <v>52453674</v>
      </c>
      <c r="D3057" s="65" t="s">
        <v>2535</v>
      </c>
      <c r="E3057" s="60" t="s">
        <v>742</v>
      </c>
      <c r="F3057" s="61">
        <v>44963</v>
      </c>
      <c r="G3057" s="62">
        <v>11</v>
      </c>
      <c r="H3057" s="62">
        <v>25</v>
      </c>
      <c r="I3057" s="61">
        <v>45322</v>
      </c>
      <c r="J3057" s="66" t="s">
        <v>1364</v>
      </c>
      <c r="K3057" s="128">
        <v>28798</v>
      </c>
      <c r="L3057" s="129">
        <f t="shared" ca="1" si="47"/>
        <v>46.287671232876711</v>
      </c>
      <c r="M3057" s="122">
        <v>0</v>
      </c>
      <c r="N3057" s="122" t="s">
        <v>1371</v>
      </c>
      <c r="O3057" s="122" t="s">
        <v>7813</v>
      </c>
    </row>
    <row r="3058" spans="1:15" s="120" customFormat="1" ht="12" hidden="1">
      <c r="A3058" s="122">
        <v>2023</v>
      </c>
      <c r="B3058" s="58" t="s">
        <v>4562</v>
      </c>
      <c r="C3058" s="63">
        <v>1024532415</v>
      </c>
      <c r="D3058" s="65" t="s">
        <v>2458</v>
      </c>
      <c r="E3058" s="60" t="s">
        <v>739</v>
      </c>
      <c r="F3058" s="61">
        <v>44963</v>
      </c>
      <c r="G3058" s="62">
        <v>11</v>
      </c>
      <c r="H3058" s="62">
        <v>25</v>
      </c>
      <c r="I3058" s="61">
        <v>45322</v>
      </c>
      <c r="J3058" s="66" t="s">
        <v>1364</v>
      </c>
      <c r="K3058" s="128">
        <v>33850</v>
      </c>
      <c r="L3058" s="129">
        <f t="shared" ca="1" si="47"/>
        <v>32.446575342465756</v>
      </c>
      <c r="M3058" s="122">
        <v>0</v>
      </c>
      <c r="N3058" s="122" t="s">
        <v>1371</v>
      </c>
      <c r="O3058" s="122" t="s">
        <v>7813</v>
      </c>
    </row>
    <row r="3059" spans="1:15" s="120" customFormat="1" ht="12" hidden="1">
      <c r="A3059" s="122">
        <v>2023</v>
      </c>
      <c r="B3059" s="58" t="s">
        <v>4564</v>
      </c>
      <c r="C3059" s="63">
        <v>1073514616</v>
      </c>
      <c r="D3059" s="65" t="s">
        <v>2481</v>
      </c>
      <c r="E3059" s="60" t="s">
        <v>742</v>
      </c>
      <c r="F3059" s="61">
        <v>44966</v>
      </c>
      <c r="G3059" s="62">
        <v>11</v>
      </c>
      <c r="H3059" s="62">
        <v>22</v>
      </c>
      <c r="I3059" s="61">
        <v>45322</v>
      </c>
      <c r="J3059" s="66" t="s">
        <v>1364</v>
      </c>
      <c r="K3059" s="128">
        <v>34465</v>
      </c>
      <c r="L3059" s="129">
        <f t="shared" ca="1" si="47"/>
        <v>30.761643835616439</v>
      </c>
      <c r="M3059" s="122">
        <v>0</v>
      </c>
      <c r="N3059" s="122" t="s">
        <v>1371</v>
      </c>
      <c r="O3059" s="122" t="s">
        <v>7813</v>
      </c>
    </row>
    <row r="3060" spans="1:15" s="120" customFormat="1" ht="12" hidden="1">
      <c r="A3060" s="122">
        <v>2023</v>
      </c>
      <c r="B3060" s="58" t="s">
        <v>4566</v>
      </c>
      <c r="C3060" s="63">
        <v>1018506202</v>
      </c>
      <c r="D3060" s="65" t="s">
        <v>5434</v>
      </c>
      <c r="E3060" s="60" t="s">
        <v>742</v>
      </c>
      <c r="F3060" s="61">
        <v>44960</v>
      </c>
      <c r="G3060" s="62">
        <v>11</v>
      </c>
      <c r="H3060" s="62">
        <v>28</v>
      </c>
      <c r="I3060" s="61">
        <v>45322</v>
      </c>
      <c r="J3060" s="66" t="s">
        <v>1364</v>
      </c>
      <c r="K3060" s="128">
        <v>36066</v>
      </c>
      <c r="L3060" s="129">
        <f t="shared" ca="1" si="47"/>
        <v>26.375342465753423</v>
      </c>
      <c r="M3060" s="122">
        <v>0</v>
      </c>
      <c r="N3060" s="122" t="s">
        <v>1371</v>
      </c>
      <c r="O3060" s="122" t="s">
        <v>7813</v>
      </c>
    </row>
    <row r="3061" spans="1:15" s="120" customFormat="1" ht="12" hidden="1">
      <c r="A3061" s="122">
        <v>2023</v>
      </c>
      <c r="B3061" s="58" t="s">
        <v>4569</v>
      </c>
      <c r="C3061" s="63">
        <v>52219969</v>
      </c>
      <c r="D3061" s="65" t="s">
        <v>2667</v>
      </c>
      <c r="E3061" s="60" t="s">
        <v>742</v>
      </c>
      <c r="F3061" s="61">
        <v>44963</v>
      </c>
      <c r="G3061" s="62">
        <v>11</v>
      </c>
      <c r="H3061" s="62">
        <v>25</v>
      </c>
      <c r="I3061" s="61">
        <v>45322</v>
      </c>
      <c r="J3061" s="66" t="s">
        <v>1364</v>
      </c>
      <c r="K3061" s="128">
        <v>27114</v>
      </c>
      <c r="L3061" s="129">
        <f t="shared" ca="1" si="47"/>
        <v>50.901369863013699</v>
      </c>
      <c r="M3061" s="122">
        <v>0</v>
      </c>
      <c r="N3061" s="122" t="s">
        <v>1371</v>
      </c>
      <c r="O3061" s="122" t="s">
        <v>7813</v>
      </c>
    </row>
    <row r="3062" spans="1:15" s="120" customFormat="1" ht="12" hidden="1">
      <c r="A3062" s="122">
        <v>2023</v>
      </c>
      <c r="B3062" s="58" t="s">
        <v>4570</v>
      </c>
      <c r="C3062" s="63">
        <v>1067879520</v>
      </c>
      <c r="D3062" s="65" t="s">
        <v>874</v>
      </c>
      <c r="E3062" s="60" t="s">
        <v>742</v>
      </c>
      <c r="F3062" s="61">
        <v>44960</v>
      </c>
      <c r="G3062" s="62">
        <v>11</v>
      </c>
      <c r="H3062" s="62">
        <v>28</v>
      </c>
      <c r="I3062" s="61">
        <v>45322</v>
      </c>
      <c r="J3062" s="66" t="s">
        <v>1364</v>
      </c>
      <c r="K3062" s="128">
        <v>32315</v>
      </c>
      <c r="L3062" s="129">
        <f t="shared" ca="1" si="47"/>
        <v>36.652054794520545</v>
      </c>
      <c r="M3062" s="122">
        <v>0</v>
      </c>
      <c r="N3062" s="122" t="s">
        <v>1371</v>
      </c>
      <c r="O3062" s="122" t="s">
        <v>7813</v>
      </c>
    </row>
    <row r="3063" spans="1:15" s="120" customFormat="1" ht="12" hidden="1">
      <c r="A3063" s="122">
        <v>2023</v>
      </c>
      <c r="B3063" s="58" t="s">
        <v>4571</v>
      </c>
      <c r="C3063" s="63">
        <v>1030636071</v>
      </c>
      <c r="D3063" s="65" t="s">
        <v>1050</v>
      </c>
      <c r="E3063" s="60" t="s">
        <v>739</v>
      </c>
      <c r="F3063" s="61">
        <v>44960</v>
      </c>
      <c r="G3063" s="62">
        <v>11</v>
      </c>
      <c r="H3063" s="62">
        <v>28</v>
      </c>
      <c r="I3063" s="61">
        <v>45322</v>
      </c>
      <c r="J3063" s="66" t="s">
        <v>1364</v>
      </c>
      <c r="K3063" s="128">
        <v>34370</v>
      </c>
      <c r="L3063" s="129">
        <f t="shared" ca="1" si="47"/>
        <v>31.021917808219179</v>
      </c>
      <c r="M3063" s="122">
        <v>0</v>
      </c>
      <c r="N3063" s="122" t="s">
        <v>1371</v>
      </c>
      <c r="O3063" s="122" t="s">
        <v>7813</v>
      </c>
    </row>
    <row r="3064" spans="1:15" s="120" customFormat="1" ht="12" hidden="1">
      <c r="A3064" s="122">
        <v>2023</v>
      </c>
      <c r="B3064" s="58" t="s">
        <v>4572</v>
      </c>
      <c r="C3064" s="63">
        <v>1022978160</v>
      </c>
      <c r="D3064" s="65" t="s">
        <v>1131</v>
      </c>
      <c r="E3064" s="60" t="s">
        <v>742</v>
      </c>
      <c r="F3064" s="61">
        <v>44960</v>
      </c>
      <c r="G3064" s="62">
        <v>11</v>
      </c>
      <c r="H3064" s="62">
        <v>28</v>
      </c>
      <c r="I3064" s="61">
        <v>45322</v>
      </c>
      <c r="J3064" s="66" t="s">
        <v>1364</v>
      </c>
      <c r="K3064" s="128">
        <v>33782</v>
      </c>
      <c r="L3064" s="129">
        <f t="shared" ca="1" si="47"/>
        <v>32.632876712328766</v>
      </c>
      <c r="M3064" s="122">
        <v>0</v>
      </c>
      <c r="N3064" s="122" t="s">
        <v>1371</v>
      </c>
      <c r="O3064" s="122" t="s">
        <v>7813</v>
      </c>
    </row>
    <row r="3065" spans="1:15" s="120" customFormat="1" ht="12" hidden="1">
      <c r="A3065" s="122">
        <v>2023</v>
      </c>
      <c r="B3065" s="58" t="s">
        <v>4574</v>
      </c>
      <c r="C3065" s="63">
        <v>1019106679</v>
      </c>
      <c r="D3065" s="65" t="s">
        <v>3938</v>
      </c>
      <c r="E3065" s="60" t="s">
        <v>739</v>
      </c>
      <c r="F3065" s="61">
        <v>44974</v>
      </c>
      <c r="G3065" s="62">
        <v>11</v>
      </c>
      <c r="H3065" s="62">
        <v>14</v>
      </c>
      <c r="I3065" s="61">
        <v>45322</v>
      </c>
      <c r="J3065" s="66" t="s">
        <v>1364</v>
      </c>
      <c r="K3065" s="128">
        <v>34775</v>
      </c>
      <c r="L3065" s="129">
        <f t="shared" ca="1" si="47"/>
        <v>29.912328767123288</v>
      </c>
      <c r="M3065" s="122">
        <v>0</v>
      </c>
      <c r="N3065" s="122" t="s">
        <v>1371</v>
      </c>
      <c r="O3065" s="122" t="s">
        <v>7813</v>
      </c>
    </row>
    <row r="3066" spans="1:15" s="120" customFormat="1" ht="12" hidden="1">
      <c r="A3066" s="122">
        <v>2023</v>
      </c>
      <c r="B3066" s="58" t="s">
        <v>4575</v>
      </c>
      <c r="C3066" s="63">
        <v>79659938</v>
      </c>
      <c r="D3066" s="65" t="s">
        <v>793</v>
      </c>
      <c r="E3066" s="60" t="s">
        <v>739</v>
      </c>
      <c r="F3066" s="61">
        <v>44960</v>
      </c>
      <c r="G3066" s="62">
        <v>11</v>
      </c>
      <c r="H3066" s="62">
        <v>28</v>
      </c>
      <c r="I3066" s="61">
        <v>45322</v>
      </c>
      <c r="J3066" s="66" t="s">
        <v>1364</v>
      </c>
      <c r="K3066" s="128">
        <v>26634</v>
      </c>
      <c r="L3066" s="129">
        <f t="shared" ca="1" si="47"/>
        <v>52.216438356164382</v>
      </c>
      <c r="M3066" s="122">
        <v>0</v>
      </c>
      <c r="N3066" s="122" t="s">
        <v>1371</v>
      </c>
      <c r="O3066" s="122" t="s">
        <v>7813</v>
      </c>
    </row>
    <row r="3067" spans="1:15" s="120" customFormat="1" ht="12" hidden="1">
      <c r="A3067" s="122">
        <v>2023</v>
      </c>
      <c r="B3067" s="58" t="s">
        <v>4588</v>
      </c>
      <c r="C3067" s="63">
        <v>1018449683</v>
      </c>
      <c r="D3067" s="65" t="s">
        <v>2630</v>
      </c>
      <c r="E3067" s="60" t="s">
        <v>742</v>
      </c>
      <c r="F3067" s="61">
        <v>44959</v>
      </c>
      <c r="G3067" s="62">
        <v>11</v>
      </c>
      <c r="H3067" s="62">
        <v>29</v>
      </c>
      <c r="I3067" s="61">
        <v>45322</v>
      </c>
      <c r="J3067" s="66" t="s">
        <v>1364</v>
      </c>
      <c r="K3067" s="128">
        <v>33623</v>
      </c>
      <c r="L3067" s="129">
        <f t="shared" ca="1" si="47"/>
        <v>33.06849315068493</v>
      </c>
      <c r="M3067" s="122">
        <v>0</v>
      </c>
      <c r="N3067" s="122" t="s">
        <v>1371</v>
      </c>
      <c r="O3067" s="122" t="s">
        <v>7813</v>
      </c>
    </row>
    <row r="3068" spans="1:15" s="120" customFormat="1" ht="12" hidden="1">
      <c r="A3068" s="122">
        <v>2023</v>
      </c>
      <c r="B3068" s="58" t="s">
        <v>4589</v>
      </c>
      <c r="C3068" s="63">
        <v>1075229297</v>
      </c>
      <c r="D3068" s="65" t="s">
        <v>2546</v>
      </c>
      <c r="E3068" s="60" t="s">
        <v>739</v>
      </c>
      <c r="F3068" s="61">
        <v>44959</v>
      </c>
      <c r="G3068" s="62">
        <v>11</v>
      </c>
      <c r="H3068" s="62">
        <v>29</v>
      </c>
      <c r="I3068" s="61">
        <v>45322</v>
      </c>
      <c r="J3068" s="66" t="s">
        <v>1364</v>
      </c>
      <c r="K3068" s="128">
        <v>32228</v>
      </c>
      <c r="L3068" s="129">
        <f t="shared" ca="1" si="47"/>
        <v>36.890410958904113</v>
      </c>
      <c r="M3068" s="122">
        <v>0</v>
      </c>
      <c r="N3068" s="122" t="s">
        <v>1371</v>
      </c>
      <c r="O3068" s="122" t="s">
        <v>7813</v>
      </c>
    </row>
    <row r="3069" spans="1:15" s="120" customFormat="1" ht="12" hidden="1">
      <c r="A3069" s="122">
        <v>2023</v>
      </c>
      <c r="B3069" s="58" t="s">
        <v>4591</v>
      </c>
      <c r="C3069" s="63">
        <v>1019116246</v>
      </c>
      <c r="D3069" s="65" t="s">
        <v>757</v>
      </c>
      <c r="E3069" s="60" t="s">
        <v>742</v>
      </c>
      <c r="F3069" s="61">
        <v>44959</v>
      </c>
      <c r="G3069" s="62">
        <v>11</v>
      </c>
      <c r="H3069" s="62">
        <v>29</v>
      </c>
      <c r="I3069" s="61">
        <v>45322</v>
      </c>
      <c r="J3069" s="66" t="s">
        <v>1364</v>
      </c>
      <c r="K3069" s="128">
        <v>35100</v>
      </c>
      <c r="L3069" s="129">
        <f t="shared" ca="1" si="47"/>
        <v>29.021917808219179</v>
      </c>
      <c r="M3069" s="122">
        <v>0</v>
      </c>
      <c r="N3069" s="122" t="s">
        <v>1371</v>
      </c>
      <c r="O3069" s="122" t="s">
        <v>7813</v>
      </c>
    </row>
    <row r="3070" spans="1:15" s="120" customFormat="1" ht="12" hidden="1">
      <c r="A3070" s="122">
        <v>2023</v>
      </c>
      <c r="B3070" s="58" t="s">
        <v>4592</v>
      </c>
      <c r="C3070" s="63">
        <v>1019065515</v>
      </c>
      <c r="D3070" s="65" t="s">
        <v>2301</v>
      </c>
      <c r="E3070" s="60" t="s">
        <v>742</v>
      </c>
      <c r="F3070" s="61">
        <v>44959</v>
      </c>
      <c r="G3070" s="62">
        <v>11</v>
      </c>
      <c r="H3070" s="62">
        <v>29</v>
      </c>
      <c r="I3070" s="61">
        <v>45322</v>
      </c>
      <c r="J3070" s="66" t="s">
        <v>1364</v>
      </c>
      <c r="K3070" s="128">
        <v>33471</v>
      </c>
      <c r="L3070" s="129">
        <f t="shared" ca="1" si="47"/>
        <v>33.484931506849314</v>
      </c>
      <c r="M3070" s="122">
        <v>0</v>
      </c>
      <c r="N3070" s="122" t="s">
        <v>1371</v>
      </c>
      <c r="O3070" s="122" t="s">
        <v>7813</v>
      </c>
    </row>
    <row r="3071" spans="1:15" s="120" customFormat="1" ht="12" hidden="1">
      <c r="A3071" s="122">
        <v>2023</v>
      </c>
      <c r="B3071" s="58" t="s">
        <v>4593</v>
      </c>
      <c r="C3071" s="63">
        <v>1049621236</v>
      </c>
      <c r="D3071" s="65" t="s">
        <v>2320</v>
      </c>
      <c r="E3071" s="60" t="s">
        <v>739</v>
      </c>
      <c r="F3071" s="61">
        <v>44959</v>
      </c>
      <c r="G3071" s="62">
        <v>11</v>
      </c>
      <c r="H3071" s="62">
        <v>29</v>
      </c>
      <c r="I3071" s="61">
        <v>45322</v>
      </c>
      <c r="J3071" s="66" t="s">
        <v>1364</v>
      </c>
      <c r="K3071" s="128">
        <v>33021</v>
      </c>
      <c r="L3071" s="129">
        <f t="shared" ca="1" si="47"/>
        <v>34.717808219178082</v>
      </c>
      <c r="M3071" s="122">
        <v>0</v>
      </c>
      <c r="N3071" s="122" t="s">
        <v>1371</v>
      </c>
      <c r="O3071" s="122" t="s">
        <v>7813</v>
      </c>
    </row>
    <row r="3072" spans="1:15" s="120" customFormat="1" ht="12" hidden="1">
      <c r="A3072" s="122">
        <v>2023</v>
      </c>
      <c r="B3072" s="58" t="s">
        <v>4594</v>
      </c>
      <c r="C3072" s="63">
        <v>80747087</v>
      </c>
      <c r="D3072" s="65" t="s">
        <v>740</v>
      </c>
      <c r="E3072" s="60" t="s">
        <v>739</v>
      </c>
      <c r="F3072" s="61">
        <v>44959</v>
      </c>
      <c r="G3072" s="62">
        <v>11</v>
      </c>
      <c r="H3072" s="62">
        <v>29</v>
      </c>
      <c r="I3072" s="61">
        <v>45322</v>
      </c>
      <c r="J3072" s="66" t="s">
        <v>1364</v>
      </c>
      <c r="K3072" s="128">
        <v>30849</v>
      </c>
      <c r="L3072" s="129">
        <f t="shared" ca="1" si="47"/>
        <v>40.668493150684931</v>
      </c>
      <c r="M3072" s="122">
        <v>0</v>
      </c>
      <c r="N3072" s="122" t="s">
        <v>1371</v>
      </c>
      <c r="O3072" s="122" t="s">
        <v>7813</v>
      </c>
    </row>
    <row r="3073" spans="1:15" s="120" customFormat="1" ht="12" hidden="1">
      <c r="A3073" s="122">
        <v>2023</v>
      </c>
      <c r="B3073" s="58" t="s">
        <v>4595</v>
      </c>
      <c r="C3073" s="63">
        <v>73180163</v>
      </c>
      <c r="D3073" s="65" t="s">
        <v>3928</v>
      </c>
      <c r="E3073" s="60" t="s">
        <v>739</v>
      </c>
      <c r="F3073" s="61">
        <v>44960</v>
      </c>
      <c r="G3073" s="62">
        <v>11</v>
      </c>
      <c r="H3073" s="62">
        <v>28</v>
      </c>
      <c r="I3073" s="61">
        <v>45322</v>
      </c>
      <c r="J3073" s="66" t="s">
        <v>1364</v>
      </c>
      <c r="K3073" s="128">
        <v>29719</v>
      </c>
      <c r="L3073" s="129">
        <f t="shared" ca="1" si="47"/>
        <v>43.764383561643832</v>
      </c>
      <c r="M3073" s="122">
        <v>0</v>
      </c>
      <c r="N3073" s="122" t="s">
        <v>1371</v>
      </c>
      <c r="O3073" s="122" t="s">
        <v>7813</v>
      </c>
    </row>
    <row r="3074" spans="1:15" s="120" customFormat="1" ht="12" hidden="1">
      <c r="A3074" s="122">
        <v>2023</v>
      </c>
      <c r="B3074" s="58" t="s">
        <v>4597</v>
      </c>
      <c r="C3074" s="63">
        <v>1014228455</v>
      </c>
      <c r="D3074" s="65" t="s">
        <v>974</v>
      </c>
      <c r="E3074" s="60" t="s">
        <v>739</v>
      </c>
      <c r="F3074" s="61">
        <v>44960</v>
      </c>
      <c r="G3074" s="62">
        <v>11</v>
      </c>
      <c r="H3074" s="62">
        <v>28</v>
      </c>
      <c r="I3074" s="61">
        <v>45322</v>
      </c>
      <c r="J3074" s="66" t="s">
        <v>1365</v>
      </c>
      <c r="K3074" s="128">
        <v>33603</v>
      </c>
      <c r="L3074" s="129">
        <f t="shared" ca="1" si="47"/>
        <v>33.123287671232873</v>
      </c>
      <c r="M3074" s="122">
        <v>0</v>
      </c>
      <c r="N3074" s="122" t="s">
        <v>1371</v>
      </c>
      <c r="O3074" s="122" t="s">
        <v>7813</v>
      </c>
    </row>
    <row r="3075" spans="1:15" s="120" customFormat="1" ht="12" hidden="1">
      <c r="A3075" s="122">
        <v>2023</v>
      </c>
      <c r="B3075" s="58" t="s">
        <v>4598</v>
      </c>
      <c r="C3075" s="63">
        <v>1030567450</v>
      </c>
      <c r="D3075" s="65" t="s">
        <v>1353</v>
      </c>
      <c r="E3075" s="60" t="s">
        <v>742</v>
      </c>
      <c r="F3075" s="61">
        <v>44960</v>
      </c>
      <c r="G3075" s="62">
        <v>11</v>
      </c>
      <c r="H3075" s="62">
        <v>28</v>
      </c>
      <c r="I3075" s="61">
        <v>45322</v>
      </c>
      <c r="J3075" s="66" t="s">
        <v>1365</v>
      </c>
      <c r="K3075" s="128">
        <v>32810</v>
      </c>
      <c r="L3075" s="129">
        <f t="shared" ref="L3075:L3138" ca="1" si="48">IFERROR((TODAY()-K3075)/365,"No Aplica")</f>
        <v>35.295890410958904</v>
      </c>
      <c r="M3075" s="122">
        <v>0</v>
      </c>
      <c r="N3075" s="122" t="s">
        <v>1371</v>
      </c>
      <c r="O3075" s="122" t="s">
        <v>7813</v>
      </c>
    </row>
    <row r="3076" spans="1:15" s="120" customFormat="1" ht="12" hidden="1">
      <c r="A3076" s="122">
        <v>2023</v>
      </c>
      <c r="B3076" s="58" t="s">
        <v>4599</v>
      </c>
      <c r="C3076" s="63">
        <v>79611011</v>
      </c>
      <c r="D3076" s="65" t="s">
        <v>1125</v>
      </c>
      <c r="E3076" s="60" t="s">
        <v>739</v>
      </c>
      <c r="F3076" s="61">
        <v>44960</v>
      </c>
      <c r="G3076" s="62">
        <v>11</v>
      </c>
      <c r="H3076" s="62">
        <v>28</v>
      </c>
      <c r="I3076" s="61">
        <v>45322</v>
      </c>
      <c r="J3076" s="66" t="s">
        <v>1365</v>
      </c>
      <c r="K3076" s="128">
        <v>26991</v>
      </c>
      <c r="L3076" s="129">
        <f t="shared" ca="1" si="48"/>
        <v>51.238356164383561</v>
      </c>
      <c r="M3076" s="122">
        <v>0</v>
      </c>
      <c r="N3076" s="122" t="s">
        <v>1371</v>
      </c>
      <c r="O3076" s="122" t="s">
        <v>7813</v>
      </c>
    </row>
    <row r="3077" spans="1:15" s="120" customFormat="1" ht="12" hidden="1">
      <c r="A3077" s="122">
        <v>2023</v>
      </c>
      <c r="B3077" s="58" t="s">
        <v>4600</v>
      </c>
      <c r="C3077" s="63">
        <v>1013584561</v>
      </c>
      <c r="D3077" s="65" t="s">
        <v>821</v>
      </c>
      <c r="E3077" s="60" t="s">
        <v>742</v>
      </c>
      <c r="F3077" s="61">
        <v>44960</v>
      </c>
      <c r="G3077" s="62">
        <v>11</v>
      </c>
      <c r="H3077" s="62">
        <v>28</v>
      </c>
      <c r="I3077" s="61">
        <v>45322</v>
      </c>
      <c r="J3077" s="66" t="s">
        <v>1365</v>
      </c>
      <c r="K3077" s="128">
        <v>31766</v>
      </c>
      <c r="L3077" s="129">
        <f t="shared" ca="1" si="48"/>
        <v>38.156164383561645</v>
      </c>
      <c r="M3077" s="122">
        <v>0</v>
      </c>
      <c r="N3077" s="122" t="s">
        <v>1371</v>
      </c>
      <c r="O3077" s="122" t="s">
        <v>7813</v>
      </c>
    </row>
    <row r="3078" spans="1:15" s="120" customFormat="1" ht="12" hidden="1">
      <c r="A3078" s="122">
        <v>2023</v>
      </c>
      <c r="B3078" s="58" t="s">
        <v>4603</v>
      </c>
      <c r="C3078" s="63">
        <v>1123084953</v>
      </c>
      <c r="D3078" s="65" t="s">
        <v>755</v>
      </c>
      <c r="E3078" s="60" t="s">
        <v>739</v>
      </c>
      <c r="F3078" s="61">
        <v>44964</v>
      </c>
      <c r="G3078" s="62">
        <v>11</v>
      </c>
      <c r="H3078" s="62">
        <v>24</v>
      </c>
      <c r="I3078" s="61">
        <v>45322</v>
      </c>
      <c r="J3078" s="66" t="s">
        <v>1364</v>
      </c>
      <c r="K3078" s="128">
        <v>32510</v>
      </c>
      <c r="L3078" s="129">
        <f t="shared" ca="1" si="48"/>
        <v>36.11780821917808</v>
      </c>
      <c r="M3078" s="122">
        <v>0</v>
      </c>
      <c r="N3078" s="122" t="s">
        <v>1371</v>
      </c>
      <c r="O3078" s="122" t="s">
        <v>7813</v>
      </c>
    </row>
    <row r="3079" spans="1:15" s="120" customFormat="1" ht="12" hidden="1">
      <c r="A3079" s="122">
        <v>2023</v>
      </c>
      <c r="B3079" s="58" t="s">
        <v>4620</v>
      </c>
      <c r="C3079" s="63">
        <v>37863889</v>
      </c>
      <c r="D3079" s="65" t="s">
        <v>4172</v>
      </c>
      <c r="E3079" s="60" t="s">
        <v>742</v>
      </c>
      <c r="F3079" s="61">
        <v>44964</v>
      </c>
      <c r="G3079" s="62">
        <v>11</v>
      </c>
      <c r="H3079" s="62">
        <v>24</v>
      </c>
      <c r="I3079" s="61">
        <v>45322</v>
      </c>
      <c r="J3079" s="66" t="s">
        <v>1365</v>
      </c>
      <c r="K3079" s="128">
        <v>29813</v>
      </c>
      <c r="L3079" s="129">
        <f t="shared" ca="1" si="48"/>
        <v>43.506849315068493</v>
      </c>
      <c r="M3079" s="122">
        <v>0</v>
      </c>
      <c r="N3079" s="122" t="s">
        <v>1371</v>
      </c>
      <c r="O3079" s="122" t="s">
        <v>7813</v>
      </c>
    </row>
    <row r="3080" spans="1:15" s="120" customFormat="1" ht="12" hidden="1">
      <c r="A3080" s="122">
        <v>2023</v>
      </c>
      <c r="B3080" s="58" t="s">
        <v>4621</v>
      </c>
      <c r="C3080" s="63">
        <v>52760480</v>
      </c>
      <c r="D3080" s="65" t="s">
        <v>794</v>
      </c>
      <c r="E3080" s="60" t="s">
        <v>742</v>
      </c>
      <c r="F3080" s="61">
        <v>44963</v>
      </c>
      <c r="G3080" s="62">
        <v>11</v>
      </c>
      <c r="H3080" s="62">
        <v>25</v>
      </c>
      <c r="I3080" s="61">
        <v>45322</v>
      </c>
      <c r="J3080" s="66" t="s">
        <v>1364</v>
      </c>
      <c r="K3080" s="128">
        <v>30670</v>
      </c>
      <c r="L3080" s="129">
        <f t="shared" ca="1" si="48"/>
        <v>41.158904109589038</v>
      </c>
      <c r="M3080" s="122">
        <v>0</v>
      </c>
      <c r="N3080" s="122" t="s">
        <v>1371</v>
      </c>
      <c r="O3080" s="122" t="s">
        <v>7813</v>
      </c>
    </row>
    <row r="3081" spans="1:15" s="120" customFormat="1" ht="12" hidden="1">
      <c r="A3081" s="122">
        <v>2023</v>
      </c>
      <c r="B3081" s="58" t="s">
        <v>4622</v>
      </c>
      <c r="C3081" s="63">
        <v>52274899</v>
      </c>
      <c r="D3081" s="65" t="s">
        <v>5440</v>
      </c>
      <c r="E3081" s="60" t="s">
        <v>742</v>
      </c>
      <c r="F3081" s="61">
        <v>44965</v>
      </c>
      <c r="G3081" s="62">
        <v>11</v>
      </c>
      <c r="H3081" s="62">
        <v>23</v>
      </c>
      <c r="I3081" s="61">
        <v>45322</v>
      </c>
      <c r="J3081" s="66" t="s">
        <v>1364</v>
      </c>
      <c r="K3081" s="128">
        <v>27869</v>
      </c>
      <c r="L3081" s="129">
        <f t="shared" ca="1" si="48"/>
        <v>48.832876712328769</v>
      </c>
      <c r="M3081" s="122">
        <v>0</v>
      </c>
      <c r="N3081" s="122" t="s">
        <v>1371</v>
      </c>
      <c r="O3081" s="122" t="s">
        <v>7813</v>
      </c>
    </row>
    <row r="3082" spans="1:15" s="120" customFormat="1" ht="12" hidden="1">
      <c r="A3082" s="122">
        <v>2023</v>
      </c>
      <c r="B3082" s="58" t="s">
        <v>4625</v>
      </c>
      <c r="C3082" s="63">
        <v>79754530</v>
      </c>
      <c r="D3082" s="65" t="s">
        <v>1331</v>
      </c>
      <c r="E3082" s="60" t="s">
        <v>739</v>
      </c>
      <c r="F3082" s="61">
        <v>44965</v>
      </c>
      <c r="G3082" s="62">
        <v>11</v>
      </c>
      <c r="H3082" s="62">
        <v>23</v>
      </c>
      <c r="I3082" s="61">
        <v>45322</v>
      </c>
      <c r="J3082" s="66" t="s">
        <v>1364</v>
      </c>
      <c r="K3082" s="128">
        <v>27376</v>
      </c>
      <c r="L3082" s="129">
        <f t="shared" ca="1" si="48"/>
        <v>50.183561643835617</v>
      </c>
      <c r="M3082" s="122">
        <v>0</v>
      </c>
      <c r="N3082" s="122" t="s">
        <v>1371</v>
      </c>
      <c r="O3082" s="122" t="s">
        <v>7813</v>
      </c>
    </row>
    <row r="3083" spans="1:15" s="120" customFormat="1" ht="12" hidden="1">
      <c r="A3083" s="122">
        <v>2023</v>
      </c>
      <c r="B3083" s="58" t="s">
        <v>4628</v>
      </c>
      <c r="C3083" s="63">
        <v>77184225</v>
      </c>
      <c r="D3083" s="65" t="s">
        <v>785</v>
      </c>
      <c r="E3083" s="60" t="s">
        <v>739</v>
      </c>
      <c r="F3083" s="61">
        <v>44963</v>
      </c>
      <c r="G3083" s="62">
        <v>11</v>
      </c>
      <c r="H3083" s="62">
        <v>25</v>
      </c>
      <c r="I3083" s="61">
        <v>45322</v>
      </c>
      <c r="J3083" s="66" t="s">
        <v>1364</v>
      </c>
      <c r="K3083" s="128">
        <v>27784</v>
      </c>
      <c r="L3083" s="129">
        <f t="shared" ca="1" si="48"/>
        <v>49.065753424657537</v>
      </c>
      <c r="M3083" s="122">
        <v>0</v>
      </c>
      <c r="N3083" s="122" t="s">
        <v>1371</v>
      </c>
      <c r="O3083" s="122" t="s">
        <v>7813</v>
      </c>
    </row>
    <row r="3084" spans="1:15" s="120" customFormat="1" ht="12" hidden="1">
      <c r="A3084" s="122">
        <v>2023</v>
      </c>
      <c r="B3084" s="58" t="s">
        <v>4630</v>
      </c>
      <c r="C3084" s="63">
        <v>1019019540</v>
      </c>
      <c r="D3084" s="65" t="s">
        <v>2657</v>
      </c>
      <c r="E3084" s="60" t="s">
        <v>742</v>
      </c>
      <c r="F3084" s="61">
        <v>44963</v>
      </c>
      <c r="G3084" s="62">
        <v>11</v>
      </c>
      <c r="H3084" s="62">
        <v>25</v>
      </c>
      <c r="I3084" s="61">
        <v>45322</v>
      </c>
      <c r="J3084" s="66" t="s">
        <v>1364</v>
      </c>
      <c r="K3084" s="128">
        <v>31999</v>
      </c>
      <c r="L3084" s="129">
        <f t="shared" ca="1" si="48"/>
        <v>37.517808219178079</v>
      </c>
      <c r="M3084" s="122">
        <v>0</v>
      </c>
      <c r="N3084" s="122" t="s">
        <v>1371</v>
      </c>
      <c r="O3084" s="122" t="s">
        <v>7813</v>
      </c>
    </row>
    <row r="3085" spans="1:15" s="120" customFormat="1" ht="12" hidden="1">
      <c r="A3085" s="122">
        <v>2023</v>
      </c>
      <c r="B3085" s="58" t="s">
        <v>4631</v>
      </c>
      <c r="C3085" s="63">
        <v>1000036246</v>
      </c>
      <c r="D3085" s="65" t="s">
        <v>5443</v>
      </c>
      <c r="E3085" s="60" t="s">
        <v>742</v>
      </c>
      <c r="F3085" s="61">
        <v>44963</v>
      </c>
      <c r="G3085" s="62">
        <v>11</v>
      </c>
      <c r="H3085" s="62">
        <v>25</v>
      </c>
      <c r="I3085" s="61">
        <v>45322</v>
      </c>
      <c r="J3085" s="66" t="s">
        <v>1365</v>
      </c>
      <c r="K3085" s="128">
        <v>36959</v>
      </c>
      <c r="L3085" s="129">
        <f t="shared" ca="1" si="48"/>
        <v>23.92876712328767</v>
      </c>
      <c r="M3085" s="122">
        <v>0</v>
      </c>
      <c r="N3085" s="122" t="s">
        <v>1371</v>
      </c>
      <c r="O3085" s="122" t="s">
        <v>7813</v>
      </c>
    </row>
    <row r="3086" spans="1:15" s="120" customFormat="1" ht="12" hidden="1">
      <c r="A3086" s="122">
        <v>2023</v>
      </c>
      <c r="B3086" s="58" t="s">
        <v>4632</v>
      </c>
      <c r="C3086" s="63">
        <v>1010208745</v>
      </c>
      <c r="D3086" s="65" t="s">
        <v>4048</v>
      </c>
      <c r="E3086" s="60" t="s">
        <v>742</v>
      </c>
      <c r="F3086" s="61">
        <v>44963</v>
      </c>
      <c r="G3086" s="62">
        <v>11</v>
      </c>
      <c r="H3086" s="62">
        <v>25</v>
      </c>
      <c r="I3086" s="61">
        <v>45322</v>
      </c>
      <c r="J3086" s="66" t="s">
        <v>1365</v>
      </c>
      <c r="K3086" s="128">
        <v>34099</v>
      </c>
      <c r="L3086" s="129">
        <f t="shared" ca="1" si="48"/>
        <v>31.764383561643836</v>
      </c>
      <c r="M3086" s="122">
        <v>0</v>
      </c>
      <c r="N3086" s="122" t="s">
        <v>1371</v>
      </c>
      <c r="O3086" s="122" t="s">
        <v>7813</v>
      </c>
    </row>
    <row r="3087" spans="1:15" s="120" customFormat="1" ht="12" hidden="1">
      <c r="A3087" s="122">
        <v>2023</v>
      </c>
      <c r="B3087" s="58" t="s">
        <v>4633</v>
      </c>
      <c r="C3087" s="63">
        <v>53106625</v>
      </c>
      <c r="D3087" s="65" t="s">
        <v>1130</v>
      </c>
      <c r="E3087" s="60" t="s">
        <v>742</v>
      </c>
      <c r="F3087" s="61">
        <v>44963</v>
      </c>
      <c r="G3087" s="62">
        <v>11</v>
      </c>
      <c r="H3087" s="62">
        <v>25</v>
      </c>
      <c r="I3087" s="61">
        <v>45322</v>
      </c>
      <c r="J3087" s="66" t="s">
        <v>1365</v>
      </c>
      <c r="K3087" s="128">
        <v>21228</v>
      </c>
      <c r="L3087" s="129">
        <f t="shared" ca="1" si="48"/>
        <v>67.027397260273972</v>
      </c>
      <c r="M3087" s="122">
        <v>0</v>
      </c>
      <c r="N3087" s="122" t="s">
        <v>1371</v>
      </c>
      <c r="O3087" s="122" t="s">
        <v>7813</v>
      </c>
    </row>
    <row r="3088" spans="1:15" s="120" customFormat="1" ht="12" hidden="1">
      <c r="A3088" s="122">
        <v>2023</v>
      </c>
      <c r="B3088" s="58" t="s">
        <v>4634</v>
      </c>
      <c r="C3088" s="63">
        <v>1104866276</v>
      </c>
      <c r="D3088" s="65" t="s">
        <v>5444</v>
      </c>
      <c r="E3088" s="60" t="s">
        <v>742</v>
      </c>
      <c r="F3088" s="61">
        <v>44963</v>
      </c>
      <c r="G3088" s="62">
        <v>11</v>
      </c>
      <c r="H3088" s="62">
        <v>25</v>
      </c>
      <c r="I3088" s="61">
        <v>45322</v>
      </c>
      <c r="J3088" s="66" t="s">
        <v>1364</v>
      </c>
      <c r="K3088" s="128">
        <v>32136</v>
      </c>
      <c r="L3088" s="129">
        <f t="shared" ca="1" si="48"/>
        <v>37.142465753424659</v>
      </c>
      <c r="M3088" s="122">
        <v>0</v>
      </c>
      <c r="N3088" s="122" t="s">
        <v>1371</v>
      </c>
      <c r="O3088" s="122" t="s">
        <v>7813</v>
      </c>
    </row>
    <row r="3089" spans="1:15" s="120" customFormat="1" ht="12" hidden="1">
      <c r="A3089" s="122">
        <v>2023</v>
      </c>
      <c r="B3089" s="58" t="s">
        <v>4638</v>
      </c>
      <c r="C3089" s="63">
        <v>80060504</v>
      </c>
      <c r="D3089" s="65" t="s">
        <v>2382</v>
      </c>
      <c r="E3089" s="60" t="s">
        <v>739</v>
      </c>
      <c r="F3089" s="61">
        <v>44965</v>
      </c>
      <c r="G3089" s="62">
        <v>11</v>
      </c>
      <c r="H3089" s="62">
        <v>23</v>
      </c>
      <c r="I3089" s="61">
        <v>45322</v>
      </c>
      <c r="J3089" s="66" t="s">
        <v>1364</v>
      </c>
      <c r="K3089" s="128">
        <v>28816</v>
      </c>
      <c r="L3089" s="129">
        <f t="shared" ca="1" si="48"/>
        <v>46.238356164383561</v>
      </c>
      <c r="M3089" s="122">
        <v>0</v>
      </c>
      <c r="N3089" s="122" t="s">
        <v>1371</v>
      </c>
      <c r="O3089" s="122" t="s">
        <v>7813</v>
      </c>
    </row>
    <row r="3090" spans="1:15" s="120" customFormat="1" ht="12" hidden="1">
      <c r="A3090" s="122">
        <v>2023</v>
      </c>
      <c r="B3090" s="58" t="s">
        <v>4645</v>
      </c>
      <c r="C3090" s="63">
        <v>1014197422</v>
      </c>
      <c r="D3090" s="65" t="s">
        <v>800</v>
      </c>
      <c r="E3090" s="60" t="s">
        <v>739</v>
      </c>
      <c r="F3090" s="61">
        <v>44964</v>
      </c>
      <c r="G3090" s="62">
        <v>11</v>
      </c>
      <c r="H3090" s="62">
        <v>24</v>
      </c>
      <c r="I3090" s="61">
        <v>45322</v>
      </c>
      <c r="J3090" s="66" t="s">
        <v>1364</v>
      </c>
      <c r="K3090" s="128">
        <v>32509</v>
      </c>
      <c r="L3090" s="129">
        <f t="shared" ca="1" si="48"/>
        <v>36.12054794520548</v>
      </c>
      <c r="M3090" s="122">
        <v>0</v>
      </c>
      <c r="N3090" s="122" t="s">
        <v>1371</v>
      </c>
      <c r="O3090" s="122" t="s">
        <v>7813</v>
      </c>
    </row>
    <row r="3091" spans="1:15" s="120" customFormat="1" ht="12" hidden="1">
      <c r="A3091" s="122">
        <v>2023</v>
      </c>
      <c r="B3091" s="58" t="s">
        <v>4646</v>
      </c>
      <c r="C3091" s="63">
        <v>1010162216</v>
      </c>
      <c r="D3091" s="65" t="s">
        <v>1059</v>
      </c>
      <c r="E3091" s="60" t="s">
        <v>739</v>
      </c>
      <c r="F3091" s="61">
        <v>44964</v>
      </c>
      <c r="G3091" s="62">
        <v>11</v>
      </c>
      <c r="H3091" s="62">
        <v>24</v>
      </c>
      <c r="I3091" s="61">
        <v>45322</v>
      </c>
      <c r="J3091" s="66" t="s">
        <v>1364</v>
      </c>
      <c r="K3091" s="128">
        <v>31497</v>
      </c>
      <c r="L3091" s="129">
        <f t="shared" ca="1" si="48"/>
        <v>38.893150684931506</v>
      </c>
      <c r="M3091" s="122">
        <v>0</v>
      </c>
      <c r="N3091" s="122" t="s">
        <v>1371</v>
      </c>
      <c r="O3091" s="122" t="s">
        <v>7813</v>
      </c>
    </row>
    <row r="3092" spans="1:15" s="120" customFormat="1" ht="12" hidden="1">
      <c r="A3092" s="122">
        <v>2023</v>
      </c>
      <c r="B3092" s="58" t="s">
        <v>4647</v>
      </c>
      <c r="C3092" s="63">
        <v>1013651852</v>
      </c>
      <c r="D3092" s="65" t="s">
        <v>1091</v>
      </c>
      <c r="E3092" s="60" t="s">
        <v>739</v>
      </c>
      <c r="F3092" s="61">
        <v>44964</v>
      </c>
      <c r="G3092" s="62">
        <v>11</v>
      </c>
      <c r="H3092" s="62">
        <v>24</v>
      </c>
      <c r="I3092" s="61">
        <v>45322</v>
      </c>
      <c r="J3092" s="66" t="s">
        <v>1364</v>
      </c>
      <c r="K3092" s="128">
        <v>34571</v>
      </c>
      <c r="L3092" s="129">
        <f t="shared" ca="1" si="48"/>
        <v>30.471232876712328</v>
      </c>
      <c r="M3092" s="122">
        <v>0</v>
      </c>
      <c r="N3092" s="122" t="s">
        <v>1371</v>
      </c>
      <c r="O3092" s="122" t="s">
        <v>7813</v>
      </c>
    </row>
    <row r="3093" spans="1:15" s="120" customFormat="1" ht="12" hidden="1">
      <c r="A3093" s="122">
        <v>2023</v>
      </c>
      <c r="B3093" s="58" t="s">
        <v>4648</v>
      </c>
      <c r="C3093" s="63">
        <v>37670845</v>
      </c>
      <c r="D3093" s="65" t="s">
        <v>4155</v>
      </c>
      <c r="E3093" s="60" t="s">
        <v>742</v>
      </c>
      <c r="F3093" s="61">
        <v>44965</v>
      </c>
      <c r="G3093" s="62">
        <v>11</v>
      </c>
      <c r="H3093" s="62">
        <v>23</v>
      </c>
      <c r="I3093" s="61">
        <v>45322</v>
      </c>
      <c r="J3093" s="66" t="s">
        <v>1364</v>
      </c>
      <c r="K3093" s="128">
        <v>30510</v>
      </c>
      <c r="L3093" s="129">
        <f t="shared" ca="1" si="48"/>
        <v>41.597260273972601</v>
      </c>
      <c r="M3093" s="122">
        <v>0</v>
      </c>
      <c r="N3093" s="122" t="s">
        <v>1371</v>
      </c>
      <c r="O3093" s="122" t="s">
        <v>7813</v>
      </c>
    </row>
    <row r="3094" spans="1:15" s="120" customFormat="1" ht="12" hidden="1">
      <c r="A3094" s="122">
        <v>2023</v>
      </c>
      <c r="B3094" s="58" t="s">
        <v>4651</v>
      </c>
      <c r="C3094" s="63">
        <v>1030551488</v>
      </c>
      <c r="D3094" s="65" t="s">
        <v>1298</v>
      </c>
      <c r="E3094" s="60" t="s">
        <v>739</v>
      </c>
      <c r="F3094" s="61">
        <v>44964</v>
      </c>
      <c r="G3094" s="62">
        <v>11</v>
      </c>
      <c r="H3094" s="62">
        <v>24</v>
      </c>
      <c r="I3094" s="61">
        <v>45322</v>
      </c>
      <c r="J3094" s="66" t="s">
        <v>1365</v>
      </c>
      <c r="K3094" s="128">
        <v>32489</v>
      </c>
      <c r="L3094" s="129">
        <f t="shared" ca="1" si="48"/>
        <v>36.175342465753424</v>
      </c>
      <c r="M3094" s="122">
        <v>0</v>
      </c>
      <c r="N3094" s="122" t="s">
        <v>1371</v>
      </c>
      <c r="O3094" s="122" t="s">
        <v>7813</v>
      </c>
    </row>
    <row r="3095" spans="1:15" s="120" customFormat="1" ht="12" hidden="1">
      <c r="A3095" s="122">
        <v>2023</v>
      </c>
      <c r="B3095" s="58" t="s">
        <v>4652</v>
      </c>
      <c r="C3095" s="63">
        <v>51988177</v>
      </c>
      <c r="D3095" s="65" t="s">
        <v>2420</v>
      </c>
      <c r="E3095" s="60" t="s">
        <v>742</v>
      </c>
      <c r="F3095" s="61">
        <v>44963</v>
      </c>
      <c r="G3095" s="62">
        <v>11</v>
      </c>
      <c r="H3095" s="62">
        <v>25</v>
      </c>
      <c r="I3095" s="61">
        <v>45322</v>
      </c>
      <c r="J3095" s="66" t="s">
        <v>1364</v>
      </c>
      <c r="K3095" s="128">
        <v>25696</v>
      </c>
      <c r="L3095" s="129">
        <f t="shared" ca="1" si="48"/>
        <v>54.786301369863011</v>
      </c>
      <c r="M3095" s="122">
        <v>0</v>
      </c>
      <c r="N3095" s="122" t="s">
        <v>1371</v>
      </c>
      <c r="O3095" s="122" t="s">
        <v>7813</v>
      </c>
    </row>
    <row r="3096" spans="1:15" s="120" customFormat="1" ht="12" hidden="1">
      <c r="A3096" s="122">
        <v>2023</v>
      </c>
      <c r="B3096" s="58" t="s">
        <v>4659</v>
      </c>
      <c r="C3096" s="63">
        <v>1022373229</v>
      </c>
      <c r="D3096" s="65" t="s">
        <v>1246</v>
      </c>
      <c r="E3096" s="60" t="s">
        <v>739</v>
      </c>
      <c r="F3096" s="61">
        <v>44963</v>
      </c>
      <c r="G3096" s="62">
        <v>11</v>
      </c>
      <c r="H3096" s="62">
        <v>25</v>
      </c>
      <c r="I3096" s="61">
        <v>45322</v>
      </c>
      <c r="J3096" s="66" t="s">
        <v>1365</v>
      </c>
      <c r="K3096" s="128">
        <v>33621</v>
      </c>
      <c r="L3096" s="129">
        <f t="shared" ca="1" si="48"/>
        <v>33.073972602739723</v>
      </c>
      <c r="M3096" s="122">
        <v>0</v>
      </c>
      <c r="N3096" s="122" t="s">
        <v>1371</v>
      </c>
      <c r="O3096" s="122" t="s">
        <v>7813</v>
      </c>
    </row>
    <row r="3097" spans="1:15" s="120" customFormat="1" ht="12" hidden="1">
      <c r="A3097" s="122">
        <v>2023</v>
      </c>
      <c r="B3097" s="58" t="s">
        <v>4661</v>
      </c>
      <c r="C3097" s="63">
        <v>1015401548</v>
      </c>
      <c r="D3097" s="65" t="s">
        <v>5450</v>
      </c>
      <c r="E3097" s="60" t="s">
        <v>742</v>
      </c>
      <c r="F3097" s="61">
        <v>44966</v>
      </c>
      <c r="G3097" s="62">
        <v>11</v>
      </c>
      <c r="H3097" s="62">
        <v>22</v>
      </c>
      <c r="I3097" s="61">
        <v>45322</v>
      </c>
      <c r="J3097" s="66" t="s">
        <v>1364</v>
      </c>
      <c r="K3097" s="128">
        <v>32049</v>
      </c>
      <c r="L3097" s="129">
        <f t="shared" ca="1" si="48"/>
        <v>37.38082191780822</v>
      </c>
      <c r="M3097" s="122">
        <v>0</v>
      </c>
      <c r="N3097" s="122" t="s">
        <v>1371</v>
      </c>
      <c r="O3097" s="122" t="s">
        <v>7813</v>
      </c>
    </row>
    <row r="3098" spans="1:15" s="120" customFormat="1" ht="12" hidden="1">
      <c r="A3098" s="122">
        <v>2023</v>
      </c>
      <c r="B3098" s="58" t="s">
        <v>4663</v>
      </c>
      <c r="C3098" s="63">
        <v>39755949</v>
      </c>
      <c r="D3098" s="65" t="s">
        <v>2372</v>
      </c>
      <c r="E3098" s="60" t="s">
        <v>742</v>
      </c>
      <c r="F3098" s="61">
        <v>44964</v>
      </c>
      <c r="G3098" s="62">
        <v>11</v>
      </c>
      <c r="H3098" s="62">
        <v>24</v>
      </c>
      <c r="I3098" s="61">
        <v>45322</v>
      </c>
      <c r="J3098" s="66" t="s">
        <v>1365</v>
      </c>
      <c r="K3098" s="128">
        <v>25844</v>
      </c>
      <c r="L3098" s="129">
        <f t="shared" ca="1" si="48"/>
        <v>54.38082191780822</v>
      </c>
      <c r="M3098" s="122">
        <v>0</v>
      </c>
      <c r="N3098" s="122" t="s">
        <v>1371</v>
      </c>
      <c r="O3098" s="122" t="s">
        <v>7813</v>
      </c>
    </row>
    <row r="3099" spans="1:15" s="120" customFormat="1" ht="12" hidden="1">
      <c r="A3099" s="122">
        <v>2023</v>
      </c>
      <c r="B3099" s="58" t="s">
        <v>4665</v>
      </c>
      <c r="C3099" s="63">
        <v>1101754110</v>
      </c>
      <c r="D3099" s="65" t="s">
        <v>5452</v>
      </c>
      <c r="E3099" s="60" t="s">
        <v>742</v>
      </c>
      <c r="F3099" s="61">
        <v>44972</v>
      </c>
      <c r="G3099" s="62">
        <v>11</v>
      </c>
      <c r="H3099" s="62">
        <v>16</v>
      </c>
      <c r="I3099" s="61">
        <v>45322</v>
      </c>
      <c r="J3099" s="66" t="s">
        <v>1364</v>
      </c>
      <c r="K3099" s="128">
        <v>32220</v>
      </c>
      <c r="L3099" s="129">
        <f t="shared" ca="1" si="48"/>
        <v>36.912328767123284</v>
      </c>
      <c r="M3099" s="122">
        <v>0</v>
      </c>
      <c r="N3099" s="122" t="s">
        <v>1371</v>
      </c>
      <c r="O3099" s="122" t="s">
        <v>7813</v>
      </c>
    </row>
    <row r="3100" spans="1:15" s="120" customFormat="1" ht="12" hidden="1">
      <c r="A3100" s="122">
        <v>2023</v>
      </c>
      <c r="B3100" s="58" t="s">
        <v>4670</v>
      </c>
      <c r="C3100" s="63">
        <v>53165032</v>
      </c>
      <c r="D3100" s="65" t="s">
        <v>5453</v>
      </c>
      <c r="E3100" s="60" t="s">
        <v>742</v>
      </c>
      <c r="F3100" s="61">
        <v>44964</v>
      </c>
      <c r="G3100" s="62">
        <v>11</v>
      </c>
      <c r="H3100" s="62">
        <v>24</v>
      </c>
      <c r="I3100" s="61">
        <v>45322</v>
      </c>
      <c r="J3100" s="66" t="s">
        <v>1364</v>
      </c>
      <c r="K3100" s="128">
        <v>31198</v>
      </c>
      <c r="L3100" s="129">
        <f t="shared" ca="1" si="48"/>
        <v>39.712328767123289</v>
      </c>
      <c r="M3100" s="122">
        <v>0</v>
      </c>
      <c r="N3100" s="122" t="s">
        <v>1371</v>
      </c>
      <c r="O3100" s="122" t="s">
        <v>7813</v>
      </c>
    </row>
    <row r="3101" spans="1:15" s="120" customFormat="1" ht="12" hidden="1">
      <c r="A3101" s="122">
        <v>2023</v>
      </c>
      <c r="B3101" s="58" t="s">
        <v>4679</v>
      </c>
      <c r="C3101" s="63">
        <v>52548162</v>
      </c>
      <c r="D3101" s="65" t="s">
        <v>5455</v>
      </c>
      <c r="E3101" s="60" t="s">
        <v>742</v>
      </c>
      <c r="F3101" s="61">
        <v>44965</v>
      </c>
      <c r="G3101" s="62">
        <v>11</v>
      </c>
      <c r="H3101" s="62">
        <v>23</v>
      </c>
      <c r="I3101" s="61">
        <v>45322</v>
      </c>
      <c r="J3101" s="66" t="s">
        <v>1364</v>
      </c>
      <c r="K3101" s="128">
        <v>29189</v>
      </c>
      <c r="L3101" s="129">
        <f t="shared" ca="1" si="48"/>
        <v>45.216438356164382</v>
      </c>
      <c r="M3101" s="122">
        <v>0</v>
      </c>
      <c r="N3101" s="122" t="s">
        <v>1371</v>
      </c>
      <c r="O3101" s="122" t="s">
        <v>7813</v>
      </c>
    </row>
    <row r="3102" spans="1:15" s="120" customFormat="1" ht="12" hidden="1">
      <c r="A3102" s="122">
        <v>2023</v>
      </c>
      <c r="B3102" s="58" t="s">
        <v>4680</v>
      </c>
      <c r="C3102" s="63">
        <v>53029687</v>
      </c>
      <c r="D3102" s="65" t="s">
        <v>3903</v>
      </c>
      <c r="E3102" s="60" t="s">
        <v>742</v>
      </c>
      <c r="F3102" s="61">
        <v>44965</v>
      </c>
      <c r="G3102" s="62">
        <v>11</v>
      </c>
      <c r="H3102" s="62">
        <v>23</v>
      </c>
      <c r="I3102" s="61">
        <v>45322</v>
      </c>
      <c r="J3102" s="66" t="s">
        <v>1365</v>
      </c>
      <c r="K3102" s="128">
        <v>31064</v>
      </c>
      <c r="L3102" s="129">
        <f t="shared" ca="1" si="48"/>
        <v>40.079452054794523</v>
      </c>
      <c r="M3102" s="122">
        <v>0</v>
      </c>
      <c r="N3102" s="122" t="s">
        <v>1371</v>
      </c>
      <c r="O3102" s="122" t="s">
        <v>7813</v>
      </c>
    </row>
    <row r="3103" spans="1:15" s="120" customFormat="1" ht="12" hidden="1">
      <c r="A3103" s="122">
        <v>2023</v>
      </c>
      <c r="B3103" s="58" t="s">
        <v>4681</v>
      </c>
      <c r="C3103" s="63">
        <v>52890837</v>
      </c>
      <c r="D3103" s="65" t="s">
        <v>5456</v>
      </c>
      <c r="E3103" s="60" t="s">
        <v>742</v>
      </c>
      <c r="F3103" s="61">
        <v>44964</v>
      </c>
      <c r="G3103" s="62">
        <v>11</v>
      </c>
      <c r="H3103" s="62">
        <v>24</v>
      </c>
      <c r="I3103" s="61">
        <v>45322</v>
      </c>
      <c r="J3103" s="66" t="s">
        <v>1364</v>
      </c>
      <c r="K3103" s="128">
        <v>29683</v>
      </c>
      <c r="L3103" s="129">
        <f t="shared" ca="1" si="48"/>
        <v>43.863013698630134</v>
      </c>
      <c r="M3103" s="122">
        <v>0</v>
      </c>
      <c r="N3103" s="122" t="s">
        <v>1371</v>
      </c>
      <c r="O3103" s="122" t="s">
        <v>7813</v>
      </c>
    </row>
    <row r="3104" spans="1:15" s="120" customFormat="1" ht="12" hidden="1">
      <c r="A3104" s="122">
        <v>2023</v>
      </c>
      <c r="B3104" s="58" t="s">
        <v>4682</v>
      </c>
      <c r="C3104" s="63">
        <v>53101897</v>
      </c>
      <c r="D3104" s="65" t="s">
        <v>1168</v>
      </c>
      <c r="E3104" s="60" t="s">
        <v>742</v>
      </c>
      <c r="F3104" s="61">
        <v>44965</v>
      </c>
      <c r="G3104" s="62">
        <v>11</v>
      </c>
      <c r="H3104" s="62">
        <v>23</v>
      </c>
      <c r="I3104" s="61">
        <v>45322</v>
      </c>
      <c r="J3104" s="66" t="s">
        <v>1364</v>
      </c>
      <c r="K3104" s="128">
        <v>31230</v>
      </c>
      <c r="L3104" s="129">
        <f t="shared" ca="1" si="48"/>
        <v>39.624657534246573</v>
      </c>
      <c r="M3104" s="122">
        <v>0</v>
      </c>
      <c r="N3104" s="122" t="s">
        <v>1371</v>
      </c>
      <c r="O3104" s="122" t="s">
        <v>7813</v>
      </c>
    </row>
    <row r="3105" spans="1:15" s="120" customFormat="1" ht="12" hidden="1">
      <c r="A3105" s="122">
        <v>2023</v>
      </c>
      <c r="B3105" s="58" t="s">
        <v>4683</v>
      </c>
      <c r="C3105" s="63">
        <v>79762838</v>
      </c>
      <c r="D3105" s="65" t="s">
        <v>806</v>
      </c>
      <c r="E3105" s="60" t="s">
        <v>739</v>
      </c>
      <c r="F3105" s="61">
        <v>44964</v>
      </c>
      <c r="G3105" s="62">
        <v>11</v>
      </c>
      <c r="H3105" s="62">
        <v>24</v>
      </c>
      <c r="I3105" s="61">
        <v>45322</v>
      </c>
      <c r="J3105" s="66" t="s">
        <v>1365</v>
      </c>
      <c r="K3105" s="128">
        <v>29108</v>
      </c>
      <c r="L3105" s="129">
        <f t="shared" ca="1" si="48"/>
        <v>45.438356164383563</v>
      </c>
      <c r="M3105" s="122">
        <v>0</v>
      </c>
      <c r="N3105" s="122" t="s">
        <v>1371</v>
      </c>
      <c r="O3105" s="122" t="s">
        <v>7813</v>
      </c>
    </row>
    <row r="3106" spans="1:15" s="120" customFormat="1" ht="12" hidden="1">
      <c r="A3106" s="122">
        <v>2023</v>
      </c>
      <c r="B3106" s="58" t="s">
        <v>4684</v>
      </c>
      <c r="C3106" s="63">
        <v>1024513169</v>
      </c>
      <c r="D3106" s="65" t="s">
        <v>2304</v>
      </c>
      <c r="E3106" s="60" t="s">
        <v>742</v>
      </c>
      <c r="F3106" s="61">
        <v>44965</v>
      </c>
      <c r="G3106" s="62">
        <v>11</v>
      </c>
      <c r="H3106" s="62">
        <v>23</v>
      </c>
      <c r="I3106" s="61">
        <v>45322</v>
      </c>
      <c r="J3106" s="66" t="s">
        <v>1365</v>
      </c>
      <c r="K3106" s="128">
        <v>33235</v>
      </c>
      <c r="L3106" s="129">
        <f t="shared" ca="1" si="48"/>
        <v>34.131506849315066</v>
      </c>
      <c r="M3106" s="122">
        <v>0</v>
      </c>
      <c r="N3106" s="122" t="s">
        <v>1371</v>
      </c>
      <c r="O3106" s="122" t="s">
        <v>7813</v>
      </c>
    </row>
    <row r="3107" spans="1:15" s="120" customFormat="1" ht="12" hidden="1">
      <c r="A3107" s="122">
        <v>2023</v>
      </c>
      <c r="B3107" s="58" t="s">
        <v>4686</v>
      </c>
      <c r="C3107" s="63">
        <v>1019139676</v>
      </c>
      <c r="D3107" s="65" t="s">
        <v>4049</v>
      </c>
      <c r="E3107" s="60" t="s">
        <v>742</v>
      </c>
      <c r="F3107" s="61">
        <v>44965</v>
      </c>
      <c r="G3107" s="62">
        <v>11</v>
      </c>
      <c r="H3107" s="62">
        <v>16</v>
      </c>
      <c r="I3107" s="61">
        <v>45322</v>
      </c>
      <c r="J3107" s="66" t="s">
        <v>1364</v>
      </c>
      <c r="K3107" s="128">
        <v>35921</v>
      </c>
      <c r="L3107" s="129">
        <f t="shared" ca="1" si="48"/>
        <v>26.772602739726029</v>
      </c>
      <c r="M3107" s="122">
        <v>0</v>
      </c>
      <c r="N3107" s="122" t="s">
        <v>1371</v>
      </c>
      <c r="O3107" s="122" t="s">
        <v>7813</v>
      </c>
    </row>
    <row r="3108" spans="1:15" s="120" customFormat="1" ht="12" hidden="1">
      <c r="A3108" s="122">
        <v>2023</v>
      </c>
      <c r="B3108" s="58" t="s">
        <v>4701</v>
      </c>
      <c r="C3108" s="63">
        <v>1013605450</v>
      </c>
      <c r="D3108" s="65" t="s">
        <v>2414</v>
      </c>
      <c r="E3108" s="60" t="s">
        <v>742</v>
      </c>
      <c r="F3108" s="61">
        <v>44971</v>
      </c>
      <c r="G3108" s="62">
        <v>11</v>
      </c>
      <c r="H3108" s="62">
        <v>17</v>
      </c>
      <c r="I3108" s="61">
        <v>45322</v>
      </c>
      <c r="J3108" s="66" t="s">
        <v>1364</v>
      </c>
      <c r="K3108" s="128">
        <v>32696</v>
      </c>
      <c r="L3108" s="129">
        <f t="shared" ca="1" si="48"/>
        <v>35.608219178082194</v>
      </c>
      <c r="M3108" s="122">
        <v>0</v>
      </c>
      <c r="N3108" s="122" t="s">
        <v>1371</v>
      </c>
      <c r="O3108" s="122" t="s">
        <v>7813</v>
      </c>
    </row>
    <row r="3109" spans="1:15" s="120" customFormat="1" ht="12" hidden="1">
      <c r="A3109" s="122">
        <v>2023</v>
      </c>
      <c r="B3109" s="58" t="s">
        <v>4702</v>
      </c>
      <c r="C3109" s="63">
        <v>39543287</v>
      </c>
      <c r="D3109" s="65" t="s">
        <v>852</v>
      </c>
      <c r="E3109" s="60" t="s">
        <v>742</v>
      </c>
      <c r="F3109" s="61">
        <v>44967</v>
      </c>
      <c r="G3109" s="62">
        <v>11</v>
      </c>
      <c r="H3109" s="62">
        <v>21</v>
      </c>
      <c r="I3109" s="61">
        <v>45322</v>
      </c>
      <c r="J3109" s="66" t="s">
        <v>1364</v>
      </c>
      <c r="K3109" s="128">
        <v>24741</v>
      </c>
      <c r="L3109" s="129">
        <f t="shared" ca="1" si="48"/>
        <v>57.402739726027399</v>
      </c>
      <c r="M3109" s="122">
        <v>0</v>
      </c>
      <c r="N3109" s="122" t="s">
        <v>1371</v>
      </c>
      <c r="O3109" s="122" t="s">
        <v>7813</v>
      </c>
    </row>
    <row r="3110" spans="1:15" s="120" customFormat="1" ht="12" hidden="1">
      <c r="A3110" s="122">
        <v>2023</v>
      </c>
      <c r="B3110" s="58" t="s">
        <v>4704</v>
      </c>
      <c r="C3110" s="63">
        <v>63560810</v>
      </c>
      <c r="D3110" s="65" t="s">
        <v>5459</v>
      </c>
      <c r="E3110" s="60" t="s">
        <v>742</v>
      </c>
      <c r="F3110" s="61">
        <v>44967</v>
      </c>
      <c r="G3110" s="62">
        <v>11</v>
      </c>
      <c r="H3110" s="62">
        <v>21</v>
      </c>
      <c r="I3110" s="61">
        <v>45322</v>
      </c>
      <c r="J3110" s="66" t="s">
        <v>1364</v>
      </c>
      <c r="K3110" s="128">
        <v>31136</v>
      </c>
      <c r="L3110" s="129">
        <f t="shared" ca="1" si="48"/>
        <v>39.88219178082192</v>
      </c>
      <c r="M3110" s="122">
        <v>0</v>
      </c>
      <c r="N3110" s="122" t="s">
        <v>1371</v>
      </c>
      <c r="O3110" s="122" t="s">
        <v>7813</v>
      </c>
    </row>
    <row r="3111" spans="1:15" s="120" customFormat="1" ht="12" hidden="1">
      <c r="A3111" s="122">
        <v>2023</v>
      </c>
      <c r="B3111" s="58" t="s">
        <v>4708</v>
      </c>
      <c r="C3111" s="63">
        <v>52961511</v>
      </c>
      <c r="D3111" s="65" t="s">
        <v>920</v>
      </c>
      <c r="E3111" s="60" t="s">
        <v>742</v>
      </c>
      <c r="F3111" s="61">
        <v>44966</v>
      </c>
      <c r="G3111" s="62">
        <v>11</v>
      </c>
      <c r="H3111" s="62">
        <v>22</v>
      </c>
      <c r="I3111" s="61">
        <v>45322</v>
      </c>
      <c r="J3111" s="66" t="s">
        <v>1364</v>
      </c>
      <c r="K3111" s="128">
        <v>30190</v>
      </c>
      <c r="L3111" s="129">
        <f t="shared" ca="1" si="48"/>
        <v>42.473972602739728</v>
      </c>
      <c r="M3111" s="122">
        <v>0</v>
      </c>
      <c r="N3111" s="122" t="s">
        <v>1371</v>
      </c>
      <c r="O3111" s="122" t="s">
        <v>7813</v>
      </c>
    </row>
    <row r="3112" spans="1:15" s="120" customFormat="1" ht="12" hidden="1">
      <c r="A3112" s="122">
        <v>2023</v>
      </c>
      <c r="B3112" s="58" t="s">
        <v>4710</v>
      </c>
      <c r="C3112" s="63">
        <v>52213327</v>
      </c>
      <c r="D3112" s="65" t="s">
        <v>2534</v>
      </c>
      <c r="E3112" s="60" t="s">
        <v>742</v>
      </c>
      <c r="F3112" s="61">
        <v>44967</v>
      </c>
      <c r="G3112" s="62">
        <v>11</v>
      </c>
      <c r="H3112" s="62">
        <v>21</v>
      </c>
      <c r="I3112" s="61">
        <v>45322</v>
      </c>
      <c r="J3112" s="66" t="s">
        <v>1365</v>
      </c>
      <c r="K3112" s="128">
        <v>27694</v>
      </c>
      <c r="L3112" s="129">
        <f t="shared" ca="1" si="48"/>
        <v>49.31232876712329</v>
      </c>
      <c r="M3112" s="122">
        <v>0</v>
      </c>
      <c r="N3112" s="122" t="s">
        <v>1371</v>
      </c>
      <c r="O3112" s="122" t="s">
        <v>7813</v>
      </c>
    </row>
    <row r="3113" spans="1:15" s="120" customFormat="1" ht="12" hidden="1">
      <c r="A3113" s="122">
        <v>2023</v>
      </c>
      <c r="B3113" s="58" t="s">
        <v>4714</v>
      </c>
      <c r="C3113" s="63">
        <v>28995226</v>
      </c>
      <c r="D3113" s="65" t="s">
        <v>3904</v>
      </c>
      <c r="E3113" s="60" t="s">
        <v>742</v>
      </c>
      <c r="F3113" s="61">
        <v>44966</v>
      </c>
      <c r="G3113" s="62">
        <v>11</v>
      </c>
      <c r="H3113" s="62">
        <v>22</v>
      </c>
      <c r="I3113" s="61">
        <v>45322</v>
      </c>
      <c r="J3113" s="66" t="s">
        <v>1364</v>
      </c>
      <c r="K3113" s="128">
        <v>27940</v>
      </c>
      <c r="L3113" s="129">
        <f t="shared" ca="1" si="48"/>
        <v>48.638356164383559</v>
      </c>
      <c r="M3113" s="122">
        <v>0</v>
      </c>
      <c r="N3113" s="122" t="s">
        <v>1371</v>
      </c>
      <c r="O3113" s="122" t="s">
        <v>7813</v>
      </c>
    </row>
    <row r="3114" spans="1:15" s="120" customFormat="1" ht="12" hidden="1">
      <c r="A3114" s="122">
        <v>2023</v>
      </c>
      <c r="B3114" s="58" t="s">
        <v>4721</v>
      </c>
      <c r="C3114" s="63">
        <v>79730902</v>
      </c>
      <c r="D3114" s="65" t="s">
        <v>754</v>
      </c>
      <c r="E3114" s="60" t="s">
        <v>739</v>
      </c>
      <c r="F3114" s="61">
        <v>44967</v>
      </c>
      <c r="G3114" s="62">
        <v>11</v>
      </c>
      <c r="H3114" s="62">
        <v>21</v>
      </c>
      <c r="I3114" s="61">
        <v>45322</v>
      </c>
      <c r="J3114" s="66" t="s">
        <v>1364</v>
      </c>
      <c r="K3114" s="128">
        <v>28440</v>
      </c>
      <c r="L3114" s="129">
        <f t="shared" ca="1" si="48"/>
        <v>47.268493150684932</v>
      </c>
      <c r="M3114" s="122">
        <v>0</v>
      </c>
      <c r="N3114" s="122" t="s">
        <v>1371</v>
      </c>
      <c r="O3114" s="122" t="s">
        <v>7813</v>
      </c>
    </row>
    <row r="3115" spans="1:15" s="120" customFormat="1" ht="12" hidden="1">
      <c r="A3115" s="122">
        <v>2023</v>
      </c>
      <c r="B3115" s="58" t="s">
        <v>4724</v>
      </c>
      <c r="C3115" s="63">
        <v>53081868</v>
      </c>
      <c r="D3115" s="65" t="s">
        <v>835</v>
      </c>
      <c r="E3115" s="60" t="s">
        <v>742</v>
      </c>
      <c r="F3115" s="61">
        <v>44967</v>
      </c>
      <c r="G3115" s="62">
        <v>11</v>
      </c>
      <c r="H3115" s="62">
        <v>21</v>
      </c>
      <c r="I3115" s="61">
        <v>45322</v>
      </c>
      <c r="J3115" s="66" t="s">
        <v>1365</v>
      </c>
      <c r="K3115" s="128">
        <v>30984</v>
      </c>
      <c r="L3115" s="129">
        <f t="shared" ca="1" si="48"/>
        <v>40.298630136986304</v>
      </c>
      <c r="M3115" s="122">
        <v>0</v>
      </c>
      <c r="N3115" s="122" t="s">
        <v>1371</v>
      </c>
      <c r="O3115" s="122" t="s">
        <v>7813</v>
      </c>
    </row>
    <row r="3116" spans="1:15" s="120" customFormat="1" ht="12" hidden="1">
      <c r="A3116" s="122">
        <v>2023</v>
      </c>
      <c r="B3116" s="58" t="s">
        <v>4725</v>
      </c>
      <c r="C3116" s="63">
        <v>1056552550</v>
      </c>
      <c r="D3116" s="65" t="s">
        <v>2450</v>
      </c>
      <c r="E3116" s="60" t="s">
        <v>742</v>
      </c>
      <c r="F3116" s="61">
        <v>44967</v>
      </c>
      <c r="G3116" s="62">
        <v>11</v>
      </c>
      <c r="H3116" s="62">
        <v>21</v>
      </c>
      <c r="I3116" s="61">
        <v>45322</v>
      </c>
      <c r="J3116" s="66" t="s">
        <v>1364</v>
      </c>
      <c r="K3116" s="128">
        <v>32022</v>
      </c>
      <c r="L3116" s="129">
        <f t="shared" ca="1" si="48"/>
        <v>37.454794520547942</v>
      </c>
      <c r="M3116" s="122">
        <v>0</v>
      </c>
      <c r="N3116" s="122" t="s">
        <v>1371</v>
      </c>
      <c r="O3116" s="122" t="s">
        <v>7813</v>
      </c>
    </row>
    <row r="3117" spans="1:15" s="120" customFormat="1" ht="12" hidden="1">
      <c r="A3117" s="122">
        <v>2023</v>
      </c>
      <c r="B3117" s="58" t="s">
        <v>4729</v>
      </c>
      <c r="C3117" s="63">
        <v>80831986</v>
      </c>
      <c r="D3117" s="65" t="s">
        <v>1098</v>
      </c>
      <c r="E3117" s="60" t="s">
        <v>739</v>
      </c>
      <c r="F3117" s="61">
        <v>44967</v>
      </c>
      <c r="G3117" s="62">
        <v>11</v>
      </c>
      <c r="H3117" s="62">
        <v>21</v>
      </c>
      <c r="I3117" s="61">
        <v>45322</v>
      </c>
      <c r="J3117" s="66" t="s">
        <v>1364</v>
      </c>
      <c r="K3117" s="128">
        <v>31227</v>
      </c>
      <c r="L3117" s="129">
        <f t="shared" ca="1" si="48"/>
        <v>39.632876712328766</v>
      </c>
      <c r="M3117" s="122">
        <v>0</v>
      </c>
      <c r="N3117" s="122" t="s">
        <v>1371</v>
      </c>
      <c r="O3117" s="122" t="s">
        <v>7813</v>
      </c>
    </row>
    <row r="3118" spans="1:15" s="120" customFormat="1" ht="12" hidden="1">
      <c r="A3118" s="122">
        <v>2023</v>
      </c>
      <c r="B3118" s="58" t="s">
        <v>4731</v>
      </c>
      <c r="C3118" s="63">
        <v>79961265</v>
      </c>
      <c r="D3118" s="65" t="s">
        <v>771</v>
      </c>
      <c r="E3118" s="60" t="s">
        <v>739</v>
      </c>
      <c r="F3118" s="61">
        <v>44967</v>
      </c>
      <c r="G3118" s="62">
        <v>11</v>
      </c>
      <c r="H3118" s="62">
        <v>21</v>
      </c>
      <c r="I3118" s="61">
        <v>45322</v>
      </c>
      <c r="J3118" s="66" t="s">
        <v>1365</v>
      </c>
      <c r="K3118" s="128">
        <v>28273</v>
      </c>
      <c r="L3118" s="129">
        <f t="shared" ca="1" si="48"/>
        <v>47.726027397260275</v>
      </c>
      <c r="M3118" s="122">
        <v>0</v>
      </c>
      <c r="N3118" s="122" t="s">
        <v>1371</v>
      </c>
      <c r="O3118" s="122" t="s">
        <v>7813</v>
      </c>
    </row>
    <row r="3119" spans="1:15" s="120" customFormat="1" ht="12" hidden="1">
      <c r="A3119" s="122">
        <v>2023</v>
      </c>
      <c r="B3119" s="58" t="s">
        <v>4732</v>
      </c>
      <c r="C3119" s="63">
        <v>52820550</v>
      </c>
      <c r="D3119" s="65" t="s">
        <v>741</v>
      </c>
      <c r="E3119" s="60" t="s">
        <v>742</v>
      </c>
      <c r="F3119" s="61">
        <v>44967</v>
      </c>
      <c r="G3119" s="62">
        <v>11</v>
      </c>
      <c r="H3119" s="62">
        <v>21</v>
      </c>
      <c r="I3119" s="61">
        <v>45322</v>
      </c>
      <c r="J3119" s="66" t="s">
        <v>1364</v>
      </c>
      <c r="K3119" s="128">
        <v>30107</v>
      </c>
      <c r="L3119" s="129">
        <f t="shared" ca="1" si="48"/>
        <v>42.701369863013696</v>
      </c>
      <c r="M3119" s="122">
        <v>0</v>
      </c>
      <c r="N3119" s="122" t="s">
        <v>1371</v>
      </c>
      <c r="O3119" s="122" t="s">
        <v>7813</v>
      </c>
    </row>
    <row r="3120" spans="1:15" s="120" customFormat="1" ht="12" hidden="1">
      <c r="A3120" s="122">
        <v>2023</v>
      </c>
      <c r="B3120" s="58" t="s">
        <v>4735</v>
      </c>
      <c r="C3120" s="63">
        <v>39650075</v>
      </c>
      <c r="D3120" s="65" t="s">
        <v>2294</v>
      </c>
      <c r="E3120" s="60" t="s">
        <v>742</v>
      </c>
      <c r="F3120" s="61">
        <v>44967</v>
      </c>
      <c r="G3120" s="62">
        <v>11</v>
      </c>
      <c r="H3120" s="62">
        <v>21</v>
      </c>
      <c r="I3120" s="61">
        <v>45322</v>
      </c>
      <c r="J3120" s="66" t="s">
        <v>1364</v>
      </c>
      <c r="K3120" s="128">
        <v>25036</v>
      </c>
      <c r="L3120" s="129">
        <f t="shared" ca="1" si="48"/>
        <v>56.594520547945208</v>
      </c>
      <c r="M3120" s="122">
        <v>0</v>
      </c>
      <c r="N3120" s="122" t="s">
        <v>1371</v>
      </c>
      <c r="O3120" s="122" t="s">
        <v>7813</v>
      </c>
    </row>
    <row r="3121" spans="1:15" s="120" customFormat="1" ht="12" hidden="1">
      <c r="A3121" s="122">
        <v>2023</v>
      </c>
      <c r="B3121" s="58" t="s">
        <v>4736</v>
      </c>
      <c r="C3121" s="63">
        <v>52877132</v>
      </c>
      <c r="D3121" s="65" t="s">
        <v>5463</v>
      </c>
      <c r="E3121" s="60" t="s">
        <v>742</v>
      </c>
      <c r="F3121" s="61">
        <v>44967</v>
      </c>
      <c r="G3121" s="62">
        <v>11</v>
      </c>
      <c r="H3121" s="62">
        <v>21</v>
      </c>
      <c r="I3121" s="61">
        <v>45322</v>
      </c>
      <c r="J3121" s="66" t="s">
        <v>1364</v>
      </c>
      <c r="K3121" s="128">
        <v>29778</v>
      </c>
      <c r="L3121" s="129">
        <f t="shared" ca="1" si="48"/>
        <v>43.602739726027394</v>
      </c>
      <c r="M3121" s="122">
        <v>0</v>
      </c>
      <c r="N3121" s="122" t="s">
        <v>1371</v>
      </c>
      <c r="O3121" s="122" t="s">
        <v>7813</v>
      </c>
    </row>
    <row r="3122" spans="1:15" s="120" customFormat="1" ht="12" hidden="1">
      <c r="A3122" s="122">
        <v>2023</v>
      </c>
      <c r="B3122" s="58" t="s">
        <v>4745</v>
      </c>
      <c r="C3122" s="63">
        <v>1022435478</v>
      </c>
      <c r="D3122" s="65" t="s">
        <v>1124</v>
      </c>
      <c r="E3122" s="60" t="s">
        <v>742</v>
      </c>
      <c r="F3122" s="61">
        <v>44970</v>
      </c>
      <c r="G3122" s="62">
        <v>11</v>
      </c>
      <c r="H3122" s="62">
        <v>18</v>
      </c>
      <c r="I3122" s="61">
        <v>45322</v>
      </c>
      <c r="J3122" s="66" t="s">
        <v>1365</v>
      </c>
      <c r="K3122" s="128">
        <v>35942</v>
      </c>
      <c r="L3122" s="129">
        <f t="shared" ca="1" si="48"/>
        <v>26.715068493150685</v>
      </c>
      <c r="M3122" s="122">
        <v>0</v>
      </c>
      <c r="N3122" s="122" t="s">
        <v>1371</v>
      </c>
      <c r="O3122" s="122" t="s">
        <v>7813</v>
      </c>
    </row>
    <row r="3123" spans="1:15" s="120" customFormat="1" ht="12" hidden="1">
      <c r="A3123" s="122">
        <v>2023</v>
      </c>
      <c r="B3123" s="58" t="s">
        <v>4746</v>
      </c>
      <c r="C3123" s="63">
        <v>1022380154</v>
      </c>
      <c r="D3123" s="65" t="s">
        <v>3970</v>
      </c>
      <c r="E3123" s="60" t="s">
        <v>742</v>
      </c>
      <c r="F3123" s="61">
        <v>44970</v>
      </c>
      <c r="G3123" s="62">
        <v>11</v>
      </c>
      <c r="H3123" s="62">
        <v>18</v>
      </c>
      <c r="I3123" s="61">
        <v>45322</v>
      </c>
      <c r="J3123" s="66" t="s">
        <v>1365</v>
      </c>
      <c r="K3123" s="128">
        <v>33694</v>
      </c>
      <c r="L3123" s="129">
        <f t="shared" ca="1" si="48"/>
        <v>32.873972602739727</v>
      </c>
      <c r="M3123" s="122">
        <v>0</v>
      </c>
      <c r="N3123" s="122" t="s">
        <v>1371</v>
      </c>
      <c r="O3123" s="122" t="s">
        <v>7813</v>
      </c>
    </row>
    <row r="3124" spans="1:15" s="120" customFormat="1" ht="12" hidden="1">
      <c r="A3124" s="122">
        <v>2023</v>
      </c>
      <c r="B3124" s="58" t="s">
        <v>4748</v>
      </c>
      <c r="C3124" s="63">
        <v>79954325</v>
      </c>
      <c r="D3124" s="65" t="s">
        <v>822</v>
      </c>
      <c r="E3124" s="60" t="s">
        <v>739</v>
      </c>
      <c r="F3124" s="61">
        <v>44967</v>
      </c>
      <c r="G3124" s="62">
        <v>11</v>
      </c>
      <c r="H3124" s="62">
        <v>21</v>
      </c>
      <c r="I3124" s="61">
        <v>45322</v>
      </c>
      <c r="J3124" s="66" t="s">
        <v>1364</v>
      </c>
      <c r="K3124" s="128">
        <v>29276</v>
      </c>
      <c r="L3124" s="129">
        <f t="shared" ca="1" si="48"/>
        <v>44.978082191780821</v>
      </c>
      <c r="M3124" s="122">
        <v>0</v>
      </c>
      <c r="N3124" s="122" t="s">
        <v>1371</v>
      </c>
      <c r="O3124" s="122" t="s">
        <v>7813</v>
      </c>
    </row>
    <row r="3125" spans="1:15" s="120" customFormat="1" ht="12" hidden="1">
      <c r="A3125" s="122">
        <v>2023</v>
      </c>
      <c r="B3125" s="58" t="s">
        <v>4749</v>
      </c>
      <c r="C3125" s="63">
        <v>79867585</v>
      </c>
      <c r="D3125" s="65" t="s">
        <v>1337</v>
      </c>
      <c r="E3125" s="60" t="s">
        <v>739</v>
      </c>
      <c r="F3125" s="61">
        <v>44967</v>
      </c>
      <c r="G3125" s="62">
        <v>11</v>
      </c>
      <c r="H3125" s="62">
        <v>21</v>
      </c>
      <c r="I3125" s="61">
        <v>45322</v>
      </c>
      <c r="J3125" s="66" t="s">
        <v>1365</v>
      </c>
      <c r="K3125" s="128">
        <v>27384</v>
      </c>
      <c r="L3125" s="129">
        <f t="shared" ca="1" si="48"/>
        <v>50.161643835616438</v>
      </c>
      <c r="M3125" s="122">
        <v>0</v>
      </c>
      <c r="N3125" s="122" t="s">
        <v>1371</v>
      </c>
      <c r="O3125" s="122" t="s">
        <v>7813</v>
      </c>
    </row>
    <row r="3126" spans="1:15" s="120" customFormat="1" ht="12" hidden="1">
      <c r="A3126" s="122">
        <v>2023</v>
      </c>
      <c r="B3126" s="58" t="s">
        <v>4750</v>
      </c>
      <c r="C3126" s="63">
        <v>80130456</v>
      </c>
      <c r="D3126" s="65" t="s">
        <v>770</v>
      </c>
      <c r="E3126" s="60" t="s">
        <v>739</v>
      </c>
      <c r="F3126" s="61">
        <v>44967</v>
      </c>
      <c r="G3126" s="62">
        <v>11</v>
      </c>
      <c r="H3126" s="62">
        <v>21</v>
      </c>
      <c r="I3126" s="61">
        <v>45322</v>
      </c>
      <c r="J3126" s="66" t="s">
        <v>1365</v>
      </c>
      <c r="K3126" s="128">
        <v>29744</v>
      </c>
      <c r="L3126" s="129">
        <f t="shared" ca="1" si="48"/>
        <v>43.695890410958903</v>
      </c>
      <c r="M3126" s="122">
        <v>0</v>
      </c>
      <c r="N3126" s="122" t="s">
        <v>1371</v>
      </c>
      <c r="O3126" s="122" t="s">
        <v>7813</v>
      </c>
    </row>
    <row r="3127" spans="1:15" s="120" customFormat="1" ht="12" hidden="1">
      <c r="A3127" s="122">
        <v>2023</v>
      </c>
      <c r="B3127" s="58" t="s">
        <v>4753</v>
      </c>
      <c r="C3127" s="63">
        <v>20892422</v>
      </c>
      <c r="D3127" s="65" t="s">
        <v>4051</v>
      </c>
      <c r="E3127" s="60" t="s">
        <v>742</v>
      </c>
      <c r="F3127" s="61">
        <v>44971</v>
      </c>
      <c r="G3127" s="62">
        <v>11</v>
      </c>
      <c r="H3127" s="62">
        <v>17</v>
      </c>
      <c r="I3127" s="61">
        <v>45322</v>
      </c>
      <c r="J3127" s="66" t="s">
        <v>1365</v>
      </c>
      <c r="K3127" s="128">
        <v>31257</v>
      </c>
      <c r="L3127" s="129">
        <f t="shared" ca="1" si="48"/>
        <v>39.550684931506851</v>
      </c>
      <c r="M3127" s="122">
        <v>0</v>
      </c>
      <c r="N3127" s="122" t="s">
        <v>1371</v>
      </c>
      <c r="O3127" s="122" t="s">
        <v>7813</v>
      </c>
    </row>
    <row r="3128" spans="1:15" s="120" customFormat="1" ht="12" hidden="1">
      <c r="A3128" s="122">
        <v>2023</v>
      </c>
      <c r="B3128" s="58" t="s">
        <v>4754</v>
      </c>
      <c r="C3128" s="63">
        <v>1010214716</v>
      </c>
      <c r="D3128" s="65" t="s">
        <v>1312</v>
      </c>
      <c r="E3128" s="60" t="s">
        <v>742</v>
      </c>
      <c r="F3128" s="61">
        <v>44970</v>
      </c>
      <c r="G3128" s="62">
        <v>11</v>
      </c>
      <c r="H3128" s="62">
        <v>18</v>
      </c>
      <c r="I3128" s="61">
        <v>45322</v>
      </c>
      <c r="J3128" s="66" t="s">
        <v>1365</v>
      </c>
      <c r="K3128" s="128">
        <v>34459</v>
      </c>
      <c r="L3128" s="129">
        <f t="shared" ca="1" si="48"/>
        <v>30.778082191780822</v>
      </c>
      <c r="M3128" s="122">
        <v>0</v>
      </c>
      <c r="N3128" s="122" t="s">
        <v>1371</v>
      </c>
      <c r="O3128" s="122" t="s">
        <v>7813</v>
      </c>
    </row>
    <row r="3129" spans="1:15" s="120" customFormat="1" ht="12" hidden="1">
      <c r="A3129" s="122">
        <v>2023</v>
      </c>
      <c r="B3129" s="58" t="s">
        <v>4755</v>
      </c>
      <c r="C3129" s="63">
        <v>1014181499</v>
      </c>
      <c r="D3129" s="65" t="s">
        <v>1351</v>
      </c>
      <c r="E3129" s="60" t="s">
        <v>739</v>
      </c>
      <c r="F3129" s="61">
        <v>44971</v>
      </c>
      <c r="G3129" s="62">
        <v>11</v>
      </c>
      <c r="H3129" s="62">
        <v>17</v>
      </c>
      <c r="I3129" s="61">
        <v>45322</v>
      </c>
      <c r="J3129" s="66" t="s">
        <v>1365</v>
      </c>
      <c r="K3129" s="128">
        <v>31748</v>
      </c>
      <c r="L3129" s="129">
        <f t="shared" ca="1" si="48"/>
        <v>38.205479452054796</v>
      </c>
      <c r="M3129" s="122">
        <v>0</v>
      </c>
      <c r="N3129" s="122" t="s">
        <v>1371</v>
      </c>
      <c r="O3129" s="122" t="s">
        <v>7813</v>
      </c>
    </row>
    <row r="3130" spans="1:15" s="120" customFormat="1" ht="12" hidden="1">
      <c r="A3130" s="122">
        <v>2023</v>
      </c>
      <c r="B3130" s="58" t="s">
        <v>4762</v>
      </c>
      <c r="C3130" s="63">
        <v>1012324784</v>
      </c>
      <c r="D3130" s="65" t="s">
        <v>3917</v>
      </c>
      <c r="E3130" s="60" t="s">
        <v>742</v>
      </c>
      <c r="F3130" s="61">
        <v>44972</v>
      </c>
      <c r="G3130" s="62">
        <v>11</v>
      </c>
      <c r="H3130" s="62">
        <v>16</v>
      </c>
      <c r="I3130" s="61">
        <v>45322</v>
      </c>
      <c r="J3130" s="66" t="s">
        <v>1364</v>
      </c>
      <c r="K3130" s="128">
        <v>31677</v>
      </c>
      <c r="L3130" s="129">
        <f t="shared" ca="1" si="48"/>
        <v>38.4</v>
      </c>
      <c r="M3130" s="122">
        <v>0</v>
      </c>
      <c r="N3130" s="122" t="s">
        <v>1371</v>
      </c>
      <c r="O3130" s="122" t="s">
        <v>7813</v>
      </c>
    </row>
    <row r="3131" spans="1:15" s="120" customFormat="1" ht="12" hidden="1">
      <c r="A3131" s="122">
        <v>2023</v>
      </c>
      <c r="B3131" s="58" t="s">
        <v>4763</v>
      </c>
      <c r="C3131" s="63">
        <v>53014200</v>
      </c>
      <c r="D3131" s="65" t="s">
        <v>1082</v>
      </c>
      <c r="E3131" s="60" t="s">
        <v>742</v>
      </c>
      <c r="F3131" s="61">
        <v>44971</v>
      </c>
      <c r="G3131" s="62">
        <v>11</v>
      </c>
      <c r="H3131" s="62">
        <v>17</v>
      </c>
      <c r="I3131" s="61">
        <v>45322</v>
      </c>
      <c r="J3131" s="66" t="s">
        <v>1364</v>
      </c>
      <c r="K3131" s="128">
        <v>30888</v>
      </c>
      <c r="L3131" s="129">
        <f t="shared" ca="1" si="48"/>
        <v>40.561643835616437</v>
      </c>
      <c r="M3131" s="122">
        <v>0</v>
      </c>
      <c r="N3131" s="122" t="s">
        <v>1371</v>
      </c>
      <c r="O3131" s="122" t="s">
        <v>7813</v>
      </c>
    </row>
    <row r="3132" spans="1:15" s="120" customFormat="1" ht="12" hidden="1">
      <c r="A3132" s="122">
        <v>2023</v>
      </c>
      <c r="B3132" s="58" t="s">
        <v>4786</v>
      </c>
      <c r="C3132" s="63">
        <v>60314461</v>
      </c>
      <c r="D3132" s="65" t="s">
        <v>1092</v>
      </c>
      <c r="E3132" s="60" t="s">
        <v>742</v>
      </c>
      <c r="F3132" s="61">
        <v>44973</v>
      </c>
      <c r="G3132" s="62">
        <v>11</v>
      </c>
      <c r="H3132" s="62">
        <v>15</v>
      </c>
      <c r="I3132" s="61">
        <v>45322</v>
      </c>
      <c r="J3132" s="66" t="s">
        <v>1364</v>
      </c>
      <c r="K3132" s="128">
        <v>23875</v>
      </c>
      <c r="L3132" s="129">
        <f t="shared" ca="1" si="48"/>
        <v>59.775342465753425</v>
      </c>
      <c r="M3132" s="122">
        <v>0</v>
      </c>
      <c r="N3132" s="122" t="s">
        <v>1371</v>
      </c>
      <c r="O3132" s="122" t="s">
        <v>7813</v>
      </c>
    </row>
    <row r="3133" spans="1:15" s="120" customFormat="1" ht="12" hidden="1">
      <c r="A3133" s="122">
        <v>2023</v>
      </c>
      <c r="B3133" s="58" t="s">
        <v>4798</v>
      </c>
      <c r="C3133" s="63">
        <v>63548541</v>
      </c>
      <c r="D3133" s="65" t="s">
        <v>829</v>
      </c>
      <c r="E3133" s="60" t="s">
        <v>742</v>
      </c>
      <c r="F3133" s="61">
        <v>44978</v>
      </c>
      <c r="G3133" s="62">
        <v>11</v>
      </c>
      <c r="H3133" s="62">
        <v>10</v>
      </c>
      <c r="I3133" s="61">
        <v>45322</v>
      </c>
      <c r="J3133" s="66" t="s">
        <v>1364</v>
      </c>
      <c r="K3133" s="128">
        <v>30694</v>
      </c>
      <c r="L3133" s="129">
        <f t="shared" ca="1" si="48"/>
        <v>41.093150684931508</v>
      </c>
      <c r="M3133" s="122">
        <v>0</v>
      </c>
      <c r="N3133" s="122" t="s">
        <v>1371</v>
      </c>
      <c r="O3133" s="122" t="s">
        <v>7813</v>
      </c>
    </row>
    <row r="3134" spans="1:15" s="120" customFormat="1" ht="12" hidden="1">
      <c r="A3134" s="122">
        <v>2023</v>
      </c>
      <c r="B3134" s="58" t="s">
        <v>4802</v>
      </c>
      <c r="C3134" s="63">
        <v>1085291040</v>
      </c>
      <c r="D3134" s="65" t="s">
        <v>5472</v>
      </c>
      <c r="E3134" s="60" t="s">
        <v>739</v>
      </c>
      <c r="F3134" s="61">
        <v>44979</v>
      </c>
      <c r="G3134" s="62">
        <v>11</v>
      </c>
      <c r="H3134" s="62">
        <v>9</v>
      </c>
      <c r="I3134" s="61">
        <v>45322</v>
      </c>
      <c r="J3134" s="66" t="s">
        <v>1364</v>
      </c>
      <c r="K3134" s="128">
        <v>33477</v>
      </c>
      <c r="L3134" s="129">
        <f t="shared" ca="1" si="48"/>
        <v>33.468493150684928</v>
      </c>
      <c r="M3134" s="122">
        <v>0</v>
      </c>
      <c r="N3134" s="122" t="s">
        <v>1371</v>
      </c>
      <c r="O3134" s="122" t="s">
        <v>7813</v>
      </c>
    </row>
    <row r="3135" spans="1:15" s="120" customFormat="1" ht="12" hidden="1">
      <c r="A3135" s="122">
        <v>2023</v>
      </c>
      <c r="B3135" s="58" t="s">
        <v>4804</v>
      </c>
      <c r="C3135" s="63">
        <v>1010247161</v>
      </c>
      <c r="D3135" s="65" t="s">
        <v>5474</v>
      </c>
      <c r="E3135" s="60" t="s">
        <v>742</v>
      </c>
      <c r="F3135" s="61">
        <v>44979</v>
      </c>
      <c r="G3135" s="62">
        <v>11</v>
      </c>
      <c r="H3135" s="62">
        <v>9</v>
      </c>
      <c r="I3135" s="61">
        <v>45322</v>
      </c>
      <c r="J3135" s="66" t="s">
        <v>1364</v>
      </c>
      <c r="K3135" s="128">
        <v>36388</v>
      </c>
      <c r="L3135" s="129">
        <f t="shared" ca="1" si="48"/>
        <v>25.493150684931507</v>
      </c>
      <c r="M3135" s="122">
        <v>0</v>
      </c>
      <c r="N3135" s="122" t="s">
        <v>1371</v>
      </c>
      <c r="O3135" s="122" t="s">
        <v>7813</v>
      </c>
    </row>
    <row r="3136" spans="1:15" s="120" customFormat="1" ht="12" hidden="1">
      <c r="A3136" s="122">
        <v>2023</v>
      </c>
      <c r="B3136" s="58" t="s">
        <v>4809</v>
      </c>
      <c r="C3136" s="63">
        <v>13569938</v>
      </c>
      <c r="D3136" s="65" t="s">
        <v>5477</v>
      </c>
      <c r="E3136" s="60" t="s">
        <v>739</v>
      </c>
      <c r="F3136" s="61">
        <v>44978</v>
      </c>
      <c r="G3136" s="62">
        <v>10</v>
      </c>
      <c r="H3136" s="62">
        <v>28</v>
      </c>
      <c r="I3136" s="61">
        <v>45322</v>
      </c>
      <c r="J3136" s="66" t="s">
        <v>1365</v>
      </c>
      <c r="K3136" s="128">
        <v>31094</v>
      </c>
      <c r="L3136" s="129">
        <f t="shared" ca="1" si="48"/>
        <v>39.9972602739726</v>
      </c>
      <c r="M3136" s="122">
        <v>0</v>
      </c>
      <c r="N3136" s="122" t="s">
        <v>1371</v>
      </c>
      <c r="O3136" s="122" t="s">
        <v>7813</v>
      </c>
    </row>
    <row r="3137" spans="1:15" s="120" customFormat="1" ht="12" hidden="1">
      <c r="A3137" s="122">
        <v>2023</v>
      </c>
      <c r="B3137" s="58" t="s">
        <v>4810</v>
      </c>
      <c r="C3137" s="63">
        <v>1026275005</v>
      </c>
      <c r="D3137" s="65" t="s">
        <v>5478</v>
      </c>
      <c r="E3137" s="60" t="s">
        <v>739</v>
      </c>
      <c r="F3137" s="61">
        <v>44977</v>
      </c>
      <c r="G3137" s="62">
        <v>11</v>
      </c>
      <c r="H3137" s="62">
        <v>11</v>
      </c>
      <c r="I3137" s="61">
        <v>45322</v>
      </c>
      <c r="J3137" s="66" t="s">
        <v>1365</v>
      </c>
      <c r="K3137" s="128">
        <v>33451</v>
      </c>
      <c r="L3137" s="129">
        <f t="shared" ca="1" si="48"/>
        <v>33.539726027397258</v>
      </c>
      <c r="M3137" s="122">
        <v>0</v>
      </c>
      <c r="N3137" s="122" t="s">
        <v>1371</v>
      </c>
      <c r="O3137" s="122" t="s">
        <v>7813</v>
      </c>
    </row>
    <row r="3138" spans="1:15" s="120" customFormat="1" ht="12" hidden="1">
      <c r="A3138" s="122">
        <v>2023</v>
      </c>
      <c r="B3138" s="58" t="s">
        <v>4816</v>
      </c>
      <c r="C3138" s="63">
        <v>1012382226</v>
      </c>
      <c r="D3138" s="65" t="s">
        <v>4108</v>
      </c>
      <c r="E3138" s="60" t="s">
        <v>742</v>
      </c>
      <c r="F3138" s="61">
        <v>44978</v>
      </c>
      <c r="G3138" s="62">
        <v>11</v>
      </c>
      <c r="H3138" s="62">
        <v>10</v>
      </c>
      <c r="I3138" s="61">
        <v>45322</v>
      </c>
      <c r="J3138" s="66" t="s">
        <v>1365</v>
      </c>
      <c r="K3138" s="128">
        <v>33502</v>
      </c>
      <c r="L3138" s="129">
        <f t="shared" ca="1" si="48"/>
        <v>33.4</v>
      </c>
      <c r="M3138" s="122">
        <v>0</v>
      </c>
      <c r="N3138" s="122" t="s">
        <v>1371</v>
      </c>
      <c r="O3138" s="122" t="s">
        <v>7813</v>
      </c>
    </row>
    <row r="3139" spans="1:15" s="120" customFormat="1" ht="12" hidden="1">
      <c r="A3139" s="122">
        <v>2023</v>
      </c>
      <c r="B3139" s="58" t="s">
        <v>4817</v>
      </c>
      <c r="C3139" s="63">
        <v>52818167</v>
      </c>
      <c r="D3139" s="65" t="s">
        <v>1076</v>
      </c>
      <c r="E3139" s="60" t="s">
        <v>742</v>
      </c>
      <c r="F3139" s="61">
        <v>44978</v>
      </c>
      <c r="G3139" s="62">
        <v>11</v>
      </c>
      <c r="H3139" s="62">
        <v>10</v>
      </c>
      <c r="I3139" s="61">
        <v>45322</v>
      </c>
      <c r="J3139" s="66" t="s">
        <v>1364</v>
      </c>
      <c r="K3139" s="128">
        <v>30723</v>
      </c>
      <c r="L3139" s="129">
        <f t="shared" ref="L3139:L3202" ca="1" si="49">IFERROR((TODAY()-K3139)/365,"No Aplica")</f>
        <v>41.013698630136986</v>
      </c>
      <c r="M3139" s="122">
        <v>0</v>
      </c>
      <c r="N3139" s="122" t="s">
        <v>1371</v>
      </c>
      <c r="O3139" s="122" t="s">
        <v>7813</v>
      </c>
    </row>
    <row r="3140" spans="1:15" s="120" customFormat="1" ht="12" hidden="1">
      <c r="A3140" s="122">
        <v>2023</v>
      </c>
      <c r="B3140" s="58" t="s">
        <v>4821</v>
      </c>
      <c r="C3140" s="63">
        <v>1082935609</v>
      </c>
      <c r="D3140" s="65" t="s">
        <v>2590</v>
      </c>
      <c r="E3140" s="60" t="s">
        <v>739</v>
      </c>
      <c r="F3140" s="61">
        <v>44979</v>
      </c>
      <c r="G3140" s="62">
        <v>11</v>
      </c>
      <c r="H3140" s="62">
        <v>9</v>
      </c>
      <c r="I3140" s="61">
        <v>45322</v>
      </c>
      <c r="J3140" s="66" t="s">
        <v>1364</v>
      </c>
      <c r="K3140" s="128">
        <v>33432</v>
      </c>
      <c r="L3140" s="129">
        <f t="shared" ca="1" si="49"/>
        <v>33.591780821917808</v>
      </c>
      <c r="M3140" s="122">
        <v>0</v>
      </c>
      <c r="N3140" s="122" t="s">
        <v>1371</v>
      </c>
      <c r="O3140" s="122" t="s">
        <v>7813</v>
      </c>
    </row>
    <row r="3141" spans="1:15" s="120" customFormat="1" ht="12" hidden="1">
      <c r="A3141" s="122">
        <v>2023</v>
      </c>
      <c r="B3141" s="58" t="s">
        <v>4823</v>
      </c>
      <c r="C3141" s="63">
        <v>80206130</v>
      </c>
      <c r="D3141" s="65" t="s">
        <v>5480</v>
      </c>
      <c r="E3141" s="60" t="s">
        <v>739</v>
      </c>
      <c r="F3141" s="61">
        <v>44979</v>
      </c>
      <c r="G3141" s="62">
        <v>11</v>
      </c>
      <c r="H3141" s="62">
        <v>1</v>
      </c>
      <c r="I3141" s="61">
        <v>45322</v>
      </c>
      <c r="J3141" s="66" t="s">
        <v>1364</v>
      </c>
      <c r="K3141" s="128">
        <v>31013</v>
      </c>
      <c r="L3141" s="129">
        <f t="shared" ca="1" si="49"/>
        <v>40.219178082191782</v>
      </c>
      <c r="M3141" s="122">
        <v>0</v>
      </c>
      <c r="N3141" s="122" t="s">
        <v>1371</v>
      </c>
      <c r="O3141" s="122" t="s">
        <v>7813</v>
      </c>
    </row>
    <row r="3142" spans="1:15" s="120" customFormat="1" ht="12" hidden="1">
      <c r="A3142" s="122">
        <v>2023</v>
      </c>
      <c r="B3142" s="58" t="s">
        <v>4828</v>
      </c>
      <c r="C3142" s="63">
        <v>11187170</v>
      </c>
      <c r="D3142" s="65" t="s">
        <v>1047</v>
      </c>
      <c r="E3142" s="60" t="s">
        <v>739</v>
      </c>
      <c r="F3142" s="61">
        <v>44978</v>
      </c>
      <c r="G3142" s="62">
        <v>11</v>
      </c>
      <c r="H3142" s="62">
        <v>10</v>
      </c>
      <c r="I3142" s="61">
        <v>45322</v>
      </c>
      <c r="J3142" s="66" t="s">
        <v>1364</v>
      </c>
      <c r="K3142" s="128">
        <v>26265</v>
      </c>
      <c r="L3142" s="129">
        <f t="shared" ca="1" si="49"/>
        <v>53.227397260273975</v>
      </c>
      <c r="M3142" s="122">
        <v>0</v>
      </c>
      <c r="N3142" s="122" t="s">
        <v>1371</v>
      </c>
      <c r="O3142" s="122" t="s">
        <v>7813</v>
      </c>
    </row>
    <row r="3143" spans="1:15" s="120" customFormat="1" ht="12" hidden="1">
      <c r="A3143" s="122">
        <v>2023</v>
      </c>
      <c r="B3143" s="58" t="s">
        <v>4832</v>
      </c>
      <c r="C3143" s="63">
        <v>4383195</v>
      </c>
      <c r="D3143" s="65" t="s">
        <v>4144</v>
      </c>
      <c r="E3143" s="60" t="s">
        <v>739</v>
      </c>
      <c r="F3143" s="61">
        <v>44981</v>
      </c>
      <c r="G3143" s="62">
        <v>11</v>
      </c>
      <c r="H3143" s="62">
        <v>7</v>
      </c>
      <c r="I3143" s="61">
        <v>45322</v>
      </c>
      <c r="J3143" s="66" t="s">
        <v>1364</v>
      </c>
      <c r="K3143" s="128">
        <v>21011</v>
      </c>
      <c r="L3143" s="129">
        <f t="shared" ca="1" si="49"/>
        <v>67.62191780821918</v>
      </c>
      <c r="M3143" s="122">
        <v>0</v>
      </c>
      <c r="N3143" s="122" t="s">
        <v>1371</v>
      </c>
      <c r="O3143" s="122" t="s">
        <v>7813</v>
      </c>
    </row>
    <row r="3144" spans="1:15" s="120" customFormat="1" ht="12" hidden="1">
      <c r="A3144" s="122">
        <v>2023</v>
      </c>
      <c r="B3144" s="58" t="s">
        <v>4836</v>
      </c>
      <c r="C3144" s="63">
        <v>79887061</v>
      </c>
      <c r="D3144" s="65" t="s">
        <v>1106</v>
      </c>
      <c r="E3144" s="60" t="s">
        <v>739</v>
      </c>
      <c r="F3144" s="61">
        <v>44981</v>
      </c>
      <c r="G3144" s="62">
        <v>11</v>
      </c>
      <c r="H3144" s="62">
        <v>7</v>
      </c>
      <c r="I3144" s="61">
        <v>45322</v>
      </c>
      <c r="J3144" s="66" t="s">
        <v>1364</v>
      </c>
      <c r="K3144" s="128">
        <v>28483</v>
      </c>
      <c r="L3144" s="129">
        <f t="shared" ca="1" si="49"/>
        <v>47.150684931506852</v>
      </c>
      <c r="M3144" s="122">
        <v>0</v>
      </c>
      <c r="N3144" s="122" t="s">
        <v>1371</v>
      </c>
      <c r="O3144" s="122" t="s">
        <v>7813</v>
      </c>
    </row>
    <row r="3145" spans="1:15" s="120" customFormat="1" ht="12" hidden="1">
      <c r="A3145" s="122">
        <v>2023</v>
      </c>
      <c r="B3145" s="58" t="s">
        <v>4837</v>
      </c>
      <c r="C3145" s="63">
        <v>79690681</v>
      </c>
      <c r="D3145" s="65" t="s">
        <v>2595</v>
      </c>
      <c r="E3145" s="60" t="s">
        <v>739</v>
      </c>
      <c r="F3145" s="61">
        <v>44986</v>
      </c>
      <c r="G3145" s="62">
        <v>11</v>
      </c>
      <c r="H3145" s="62">
        <v>0</v>
      </c>
      <c r="I3145" s="61">
        <v>45322</v>
      </c>
      <c r="J3145" s="66" t="s">
        <v>1364</v>
      </c>
      <c r="K3145" s="128">
        <v>27653</v>
      </c>
      <c r="L3145" s="129">
        <f t="shared" ca="1" si="49"/>
        <v>49.424657534246577</v>
      </c>
      <c r="M3145" s="122">
        <v>0</v>
      </c>
      <c r="N3145" s="122" t="s">
        <v>1371</v>
      </c>
      <c r="O3145" s="122" t="s">
        <v>7813</v>
      </c>
    </row>
    <row r="3146" spans="1:15" s="120" customFormat="1" ht="12" hidden="1">
      <c r="A3146" s="122">
        <v>2023</v>
      </c>
      <c r="B3146" s="58" t="s">
        <v>4846</v>
      </c>
      <c r="C3146" s="63">
        <v>1047400047</v>
      </c>
      <c r="D3146" s="65" t="s">
        <v>5488</v>
      </c>
      <c r="E3146" s="60" t="s">
        <v>742</v>
      </c>
      <c r="F3146" s="61">
        <v>44981</v>
      </c>
      <c r="G3146" s="62">
        <v>11</v>
      </c>
      <c r="H3146" s="62">
        <v>7</v>
      </c>
      <c r="I3146" s="61">
        <v>45322</v>
      </c>
      <c r="J3146" s="66" t="s">
        <v>1364</v>
      </c>
      <c r="K3146" s="128">
        <v>32231</v>
      </c>
      <c r="L3146" s="129">
        <f t="shared" ca="1" si="49"/>
        <v>36.88219178082192</v>
      </c>
      <c r="M3146" s="122">
        <v>0</v>
      </c>
      <c r="N3146" s="122" t="s">
        <v>1371</v>
      </c>
      <c r="O3146" s="122" t="s">
        <v>7813</v>
      </c>
    </row>
    <row r="3147" spans="1:15" s="120" customFormat="1" ht="12" hidden="1">
      <c r="A3147" s="122">
        <v>2023</v>
      </c>
      <c r="B3147" s="58" t="s">
        <v>4847</v>
      </c>
      <c r="C3147" s="63">
        <v>1118541943</v>
      </c>
      <c r="D3147" s="65" t="s">
        <v>745</v>
      </c>
      <c r="E3147" s="60" t="s">
        <v>739</v>
      </c>
      <c r="F3147" s="61">
        <v>44981</v>
      </c>
      <c r="G3147" s="62">
        <v>11</v>
      </c>
      <c r="H3147" s="62">
        <v>3</v>
      </c>
      <c r="I3147" s="61">
        <v>45322</v>
      </c>
      <c r="J3147" s="66" t="s">
        <v>1364</v>
      </c>
      <c r="K3147" s="128">
        <v>32778</v>
      </c>
      <c r="L3147" s="129">
        <f t="shared" ca="1" si="49"/>
        <v>35.38356164383562</v>
      </c>
      <c r="M3147" s="122">
        <v>0</v>
      </c>
      <c r="N3147" s="122" t="s">
        <v>1371</v>
      </c>
      <c r="O3147" s="122" t="s">
        <v>7813</v>
      </c>
    </row>
    <row r="3148" spans="1:15" s="120" customFormat="1" ht="12" hidden="1">
      <c r="A3148" s="122">
        <v>2023</v>
      </c>
      <c r="B3148" s="58" t="s">
        <v>4853</v>
      </c>
      <c r="C3148" s="63">
        <v>9860195</v>
      </c>
      <c r="D3148" s="65" t="s">
        <v>5491</v>
      </c>
      <c r="E3148" s="60" t="s">
        <v>739</v>
      </c>
      <c r="F3148" s="61">
        <v>44986</v>
      </c>
      <c r="G3148" s="62">
        <v>11</v>
      </c>
      <c r="H3148" s="62">
        <v>0</v>
      </c>
      <c r="I3148" s="61">
        <v>45322</v>
      </c>
      <c r="J3148" s="66" t="s">
        <v>1364</v>
      </c>
      <c r="K3148" s="128">
        <v>31078</v>
      </c>
      <c r="L3148" s="129">
        <f t="shared" ca="1" si="49"/>
        <v>40.041095890410958</v>
      </c>
      <c r="M3148" s="122">
        <v>0</v>
      </c>
      <c r="N3148" s="122" t="s">
        <v>1371</v>
      </c>
      <c r="O3148" s="122" t="s">
        <v>7813</v>
      </c>
    </row>
    <row r="3149" spans="1:15" s="120" customFormat="1" ht="12" hidden="1">
      <c r="A3149" s="122">
        <v>2023</v>
      </c>
      <c r="B3149" s="58" t="s">
        <v>4858</v>
      </c>
      <c r="C3149" s="63">
        <v>1065603963</v>
      </c>
      <c r="D3149" s="65" t="s">
        <v>5492</v>
      </c>
      <c r="E3149" s="60" t="s">
        <v>739</v>
      </c>
      <c r="F3149" s="61">
        <v>44986</v>
      </c>
      <c r="G3149" s="62">
        <v>11</v>
      </c>
      <c r="H3149" s="62">
        <v>0</v>
      </c>
      <c r="I3149" s="61">
        <v>45322</v>
      </c>
      <c r="J3149" s="66" t="s">
        <v>1364</v>
      </c>
      <c r="K3149" s="128">
        <v>32578</v>
      </c>
      <c r="L3149" s="129">
        <f t="shared" ca="1" si="49"/>
        <v>35.93150684931507</v>
      </c>
      <c r="M3149" s="122">
        <v>0</v>
      </c>
      <c r="N3149" s="122" t="s">
        <v>1371</v>
      </c>
      <c r="O3149" s="122" t="s">
        <v>7813</v>
      </c>
    </row>
    <row r="3150" spans="1:15" s="120" customFormat="1" ht="12" hidden="1">
      <c r="A3150" s="122">
        <v>2023</v>
      </c>
      <c r="B3150" s="58" t="s">
        <v>4862</v>
      </c>
      <c r="C3150" s="63">
        <v>52149393</v>
      </c>
      <c r="D3150" s="65" t="s">
        <v>5494</v>
      </c>
      <c r="E3150" s="60" t="s">
        <v>742</v>
      </c>
      <c r="F3150" s="61">
        <v>44986</v>
      </c>
      <c r="G3150" s="62">
        <v>11</v>
      </c>
      <c r="H3150" s="62">
        <v>0</v>
      </c>
      <c r="I3150" s="61">
        <v>45322</v>
      </c>
      <c r="J3150" s="66" t="s">
        <v>1364</v>
      </c>
      <c r="K3150" s="128">
        <v>27260</v>
      </c>
      <c r="L3150" s="129">
        <f t="shared" ca="1" si="49"/>
        <v>50.5013698630137</v>
      </c>
      <c r="M3150" s="122">
        <v>0</v>
      </c>
      <c r="N3150" s="122" t="s">
        <v>1371</v>
      </c>
      <c r="O3150" s="122" t="s">
        <v>7813</v>
      </c>
    </row>
    <row r="3151" spans="1:15" s="120" customFormat="1" ht="12" hidden="1">
      <c r="A3151" s="122">
        <v>2023</v>
      </c>
      <c r="B3151" s="58" t="s">
        <v>4864</v>
      </c>
      <c r="C3151" s="63">
        <v>80180219</v>
      </c>
      <c r="D3151" s="65" t="s">
        <v>5495</v>
      </c>
      <c r="E3151" s="60" t="s">
        <v>739</v>
      </c>
      <c r="F3151" s="61">
        <v>44986</v>
      </c>
      <c r="G3151" s="62">
        <v>11</v>
      </c>
      <c r="H3151" s="62">
        <v>0</v>
      </c>
      <c r="I3151" s="61">
        <v>45322</v>
      </c>
      <c r="J3151" s="66" t="s">
        <v>1364</v>
      </c>
      <c r="K3151" s="128">
        <v>29720</v>
      </c>
      <c r="L3151" s="129">
        <f t="shared" ca="1" si="49"/>
        <v>43.761643835616439</v>
      </c>
      <c r="M3151" s="122">
        <v>0</v>
      </c>
      <c r="N3151" s="122" t="s">
        <v>1371</v>
      </c>
      <c r="O3151" s="122" t="s">
        <v>7813</v>
      </c>
    </row>
    <row r="3152" spans="1:15" s="120" customFormat="1" ht="12" hidden="1">
      <c r="A3152" s="122">
        <v>2023</v>
      </c>
      <c r="B3152" s="58" t="s">
        <v>4865</v>
      </c>
      <c r="C3152" s="63">
        <v>52961136</v>
      </c>
      <c r="D3152" s="65" t="s">
        <v>4050</v>
      </c>
      <c r="E3152" s="60" t="s">
        <v>742</v>
      </c>
      <c r="F3152" s="61">
        <v>44991</v>
      </c>
      <c r="G3152" s="62">
        <v>10</v>
      </c>
      <c r="H3152" s="62">
        <v>25</v>
      </c>
      <c r="I3152" s="61">
        <v>45322</v>
      </c>
      <c r="J3152" s="66" t="s">
        <v>1364</v>
      </c>
      <c r="K3152" s="128">
        <v>30281</v>
      </c>
      <c r="L3152" s="129">
        <f t="shared" ca="1" si="49"/>
        <v>42.224657534246575</v>
      </c>
      <c r="M3152" s="122">
        <v>0</v>
      </c>
      <c r="N3152" s="122" t="s">
        <v>1371</v>
      </c>
      <c r="O3152" s="122" t="s">
        <v>7813</v>
      </c>
    </row>
    <row r="3153" spans="1:15" s="120" customFormat="1" ht="12" hidden="1">
      <c r="A3153" s="122">
        <v>2023</v>
      </c>
      <c r="B3153" s="58" t="s">
        <v>4866</v>
      </c>
      <c r="C3153" s="63">
        <v>52426352</v>
      </c>
      <c r="D3153" s="65" t="s">
        <v>4032</v>
      </c>
      <c r="E3153" s="60" t="s">
        <v>742</v>
      </c>
      <c r="F3153" s="61">
        <v>44987</v>
      </c>
      <c r="G3153" s="62">
        <v>10</v>
      </c>
      <c r="H3153" s="62">
        <v>29</v>
      </c>
      <c r="I3153" s="61">
        <v>45322</v>
      </c>
      <c r="J3153" s="66" t="s">
        <v>1364</v>
      </c>
      <c r="K3153" s="128">
        <v>28549</v>
      </c>
      <c r="L3153" s="129">
        <f t="shared" ca="1" si="49"/>
        <v>46.969863013698628</v>
      </c>
      <c r="M3153" s="122">
        <v>0</v>
      </c>
      <c r="N3153" s="122" t="s">
        <v>1371</v>
      </c>
      <c r="O3153" s="122" t="s">
        <v>7813</v>
      </c>
    </row>
    <row r="3154" spans="1:15" s="120" customFormat="1" ht="12" hidden="1">
      <c r="A3154" s="122">
        <v>2023</v>
      </c>
      <c r="B3154" s="58" t="s">
        <v>4869</v>
      </c>
      <c r="C3154" s="63">
        <v>1000220876</v>
      </c>
      <c r="D3154" s="65" t="s">
        <v>5496</v>
      </c>
      <c r="E3154" s="60" t="s">
        <v>742</v>
      </c>
      <c r="F3154" s="61">
        <v>44986</v>
      </c>
      <c r="G3154" s="62">
        <v>10</v>
      </c>
      <c r="H3154" s="62">
        <v>23</v>
      </c>
      <c r="I3154" s="61">
        <v>45322</v>
      </c>
      <c r="J3154" s="66" t="s">
        <v>1365</v>
      </c>
      <c r="K3154" s="128">
        <v>33271</v>
      </c>
      <c r="L3154" s="129">
        <f t="shared" ca="1" si="49"/>
        <v>34.032876712328765</v>
      </c>
      <c r="M3154" s="122">
        <v>0</v>
      </c>
      <c r="N3154" s="122" t="s">
        <v>1371</v>
      </c>
      <c r="O3154" s="122" t="s">
        <v>7813</v>
      </c>
    </row>
    <row r="3155" spans="1:15" s="120" customFormat="1" ht="12" hidden="1">
      <c r="A3155" s="122">
        <v>2023</v>
      </c>
      <c r="B3155" s="58" t="s">
        <v>4870</v>
      </c>
      <c r="C3155" s="63">
        <v>1016057202</v>
      </c>
      <c r="D3155" s="65" t="s">
        <v>820</v>
      </c>
      <c r="E3155" s="60" t="s">
        <v>742</v>
      </c>
      <c r="F3155" s="61">
        <v>44986</v>
      </c>
      <c r="G3155" s="62">
        <v>11</v>
      </c>
      <c r="H3155" s="62">
        <v>0</v>
      </c>
      <c r="I3155" s="61">
        <v>45322</v>
      </c>
      <c r="J3155" s="66" t="s">
        <v>1364</v>
      </c>
      <c r="K3155" s="128">
        <v>34138</v>
      </c>
      <c r="L3155" s="129">
        <f t="shared" ca="1" si="49"/>
        <v>31.657534246575342</v>
      </c>
      <c r="M3155" s="122">
        <v>0</v>
      </c>
      <c r="N3155" s="122" t="s">
        <v>1371</v>
      </c>
      <c r="O3155" s="122" t="s">
        <v>7813</v>
      </c>
    </row>
    <row r="3156" spans="1:15" s="120" customFormat="1" ht="12" hidden="1">
      <c r="A3156" s="122">
        <v>2023</v>
      </c>
      <c r="B3156" s="58" t="s">
        <v>4871</v>
      </c>
      <c r="C3156" s="63">
        <v>53072428</v>
      </c>
      <c r="D3156" s="65" t="s">
        <v>2367</v>
      </c>
      <c r="E3156" s="60" t="s">
        <v>742</v>
      </c>
      <c r="F3156" s="61">
        <v>44984</v>
      </c>
      <c r="G3156" s="62">
        <v>11</v>
      </c>
      <c r="H3156" s="62">
        <v>4</v>
      </c>
      <c r="I3156" s="61">
        <v>45322</v>
      </c>
      <c r="J3156" s="66" t="s">
        <v>1364</v>
      </c>
      <c r="K3156" s="128">
        <v>30846</v>
      </c>
      <c r="L3156" s="129">
        <f t="shared" ca="1" si="49"/>
        <v>40.676712328767124</v>
      </c>
      <c r="M3156" s="122">
        <v>0</v>
      </c>
      <c r="N3156" s="122" t="s">
        <v>1371</v>
      </c>
      <c r="O3156" s="122" t="s">
        <v>7813</v>
      </c>
    </row>
    <row r="3157" spans="1:15" s="120" customFormat="1" ht="12" hidden="1">
      <c r="A3157" s="122">
        <v>2023</v>
      </c>
      <c r="B3157" s="58" t="s">
        <v>4880</v>
      </c>
      <c r="C3157" s="63">
        <v>1030555134</v>
      </c>
      <c r="D3157" s="65" t="s">
        <v>5499</v>
      </c>
      <c r="E3157" s="60" t="s">
        <v>739</v>
      </c>
      <c r="F3157" s="61">
        <v>44986</v>
      </c>
      <c r="G3157" s="62">
        <v>11</v>
      </c>
      <c r="H3157" s="62">
        <v>0</v>
      </c>
      <c r="I3157" s="61">
        <v>45322</v>
      </c>
      <c r="J3157" s="66" t="s">
        <v>1364</v>
      </c>
      <c r="K3157" s="128">
        <v>32599</v>
      </c>
      <c r="L3157" s="129">
        <f t="shared" ca="1" si="49"/>
        <v>35.873972602739727</v>
      </c>
      <c r="M3157" s="122">
        <v>0</v>
      </c>
      <c r="N3157" s="122" t="s">
        <v>1371</v>
      </c>
      <c r="O3157" s="122" t="s">
        <v>7813</v>
      </c>
    </row>
    <row r="3158" spans="1:15" s="120" customFormat="1" ht="12" hidden="1">
      <c r="A3158" s="122">
        <v>2023</v>
      </c>
      <c r="B3158" s="58" t="s">
        <v>4883</v>
      </c>
      <c r="C3158" s="63">
        <v>1032476876</v>
      </c>
      <c r="D3158" s="65" t="s">
        <v>5500</v>
      </c>
      <c r="E3158" s="60" t="s">
        <v>742</v>
      </c>
      <c r="F3158" s="61">
        <v>44991</v>
      </c>
      <c r="G3158" s="62">
        <v>10</v>
      </c>
      <c r="H3158" s="62">
        <v>25</v>
      </c>
      <c r="I3158" s="61">
        <v>45322</v>
      </c>
      <c r="J3158" s="66" t="s">
        <v>1364</v>
      </c>
      <c r="K3158" s="128">
        <v>35010</v>
      </c>
      <c r="L3158" s="129">
        <f t="shared" ca="1" si="49"/>
        <v>29.268493150684932</v>
      </c>
      <c r="M3158" s="122">
        <v>0</v>
      </c>
      <c r="N3158" s="122" t="s">
        <v>1371</v>
      </c>
      <c r="O3158" s="122" t="s">
        <v>7813</v>
      </c>
    </row>
    <row r="3159" spans="1:15" s="120" customFormat="1" ht="12" hidden="1">
      <c r="A3159" s="122">
        <v>2023</v>
      </c>
      <c r="B3159" s="58" t="s">
        <v>4884</v>
      </c>
      <c r="C3159" s="63">
        <v>51713000</v>
      </c>
      <c r="D3159" s="65" t="s">
        <v>1186</v>
      </c>
      <c r="E3159" s="60" t="s">
        <v>742</v>
      </c>
      <c r="F3159" s="61">
        <v>44988</v>
      </c>
      <c r="G3159" s="62">
        <v>10</v>
      </c>
      <c r="H3159" s="62">
        <v>28</v>
      </c>
      <c r="I3159" s="61">
        <v>45322</v>
      </c>
      <c r="J3159" s="66" t="s">
        <v>1364</v>
      </c>
      <c r="K3159" s="128">
        <v>34252</v>
      </c>
      <c r="L3159" s="129">
        <f t="shared" ca="1" si="49"/>
        <v>31.345205479452055</v>
      </c>
      <c r="M3159" s="122">
        <v>0</v>
      </c>
      <c r="N3159" s="122" t="s">
        <v>1371</v>
      </c>
      <c r="O3159" s="122" t="s">
        <v>7813</v>
      </c>
    </row>
    <row r="3160" spans="1:15" s="120" customFormat="1" ht="12" hidden="1">
      <c r="A3160" s="122">
        <v>2023</v>
      </c>
      <c r="B3160" s="58" t="s">
        <v>4885</v>
      </c>
      <c r="C3160" s="63">
        <v>1018466744</v>
      </c>
      <c r="D3160" s="65" t="s">
        <v>3990</v>
      </c>
      <c r="E3160" s="60" t="s">
        <v>739</v>
      </c>
      <c r="F3160" s="61">
        <v>44988</v>
      </c>
      <c r="G3160" s="62">
        <v>10</v>
      </c>
      <c r="H3160" s="62">
        <v>28</v>
      </c>
      <c r="I3160" s="61">
        <v>45322</v>
      </c>
      <c r="J3160" s="66" t="s">
        <v>1364</v>
      </c>
      <c r="K3160" s="128">
        <v>34475</v>
      </c>
      <c r="L3160" s="129">
        <f t="shared" ca="1" si="49"/>
        <v>30.734246575342464</v>
      </c>
      <c r="M3160" s="122">
        <v>0</v>
      </c>
      <c r="N3160" s="122" t="s">
        <v>1371</v>
      </c>
      <c r="O3160" s="122" t="s">
        <v>7813</v>
      </c>
    </row>
    <row r="3161" spans="1:15" s="120" customFormat="1" ht="12" hidden="1">
      <c r="A3161" s="122">
        <v>2023</v>
      </c>
      <c r="B3161" s="58" t="s">
        <v>4886</v>
      </c>
      <c r="C3161" s="63">
        <v>19498436</v>
      </c>
      <c r="D3161" s="65" t="s">
        <v>4021</v>
      </c>
      <c r="E3161" s="60" t="s">
        <v>739</v>
      </c>
      <c r="F3161" s="61">
        <v>44988</v>
      </c>
      <c r="G3161" s="62">
        <v>10</v>
      </c>
      <c r="H3161" s="62">
        <v>28</v>
      </c>
      <c r="I3161" s="61">
        <v>45322</v>
      </c>
      <c r="J3161" s="66" t="s">
        <v>1364</v>
      </c>
      <c r="K3161" s="128">
        <v>33921</v>
      </c>
      <c r="L3161" s="129">
        <f t="shared" ca="1" si="49"/>
        <v>32.252054794520546</v>
      </c>
      <c r="M3161" s="122">
        <v>0</v>
      </c>
      <c r="N3161" s="122" t="s">
        <v>1371</v>
      </c>
      <c r="O3161" s="122" t="s">
        <v>7813</v>
      </c>
    </row>
    <row r="3162" spans="1:15" s="120" customFormat="1" ht="12" hidden="1">
      <c r="A3162" s="122">
        <v>2023</v>
      </c>
      <c r="B3162" s="58" t="s">
        <v>4887</v>
      </c>
      <c r="C3162" s="63">
        <v>80147258</v>
      </c>
      <c r="D3162" s="65" t="s">
        <v>5501</v>
      </c>
      <c r="E3162" s="60" t="s">
        <v>739</v>
      </c>
      <c r="F3162" s="61">
        <v>44988</v>
      </c>
      <c r="G3162" s="62">
        <v>10</v>
      </c>
      <c r="H3162" s="62">
        <v>28</v>
      </c>
      <c r="I3162" s="61">
        <v>45322</v>
      </c>
      <c r="J3162" s="66" t="s">
        <v>1365</v>
      </c>
      <c r="K3162" s="128">
        <v>31886</v>
      </c>
      <c r="L3162" s="129">
        <f t="shared" ca="1" si="49"/>
        <v>37.827397260273976</v>
      </c>
      <c r="M3162" s="122">
        <v>0</v>
      </c>
      <c r="N3162" s="122" t="s">
        <v>1371</v>
      </c>
      <c r="O3162" s="122" t="s">
        <v>7813</v>
      </c>
    </row>
    <row r="3163" spans="1:15" s="120" customFormat="1" ht="12" hidden="1">
      <c r="A3163" s="122">
        <v>2023</v>
      </c>
      <c r="B3163" s="58" t="s">
        <v>4894</v>
      </c>
      <c r="C3163" s="63">
        <v>1026558469</v>
      </c>
      <c r="D3163" s="65" t="s">
        <v>1044</v>
      </c>
      <c r="E3163" s="60" t="s">
        <v>742</v>
      </c>
      <c r="F3163" s="61">
        <v>44987</v>
      </c>
      <c r="G3163" s="62">
        <v>10</v>
      </c>
      <c r="H3163" s="62">
        <v>29</v>
      </c>
      <c r="I3163" s="61">
        <v>45322</v>
      </c>
      <c r="J3163" s="66" t="s">
        <v>1364</v>
      </c>
      <c r="K3163" s="128">
        <v>32448</v>
      </c>
      <c r="L3163" s="129">
        <f t="shared" ca="1" si="49"/>
        <v>36.287671232876711</v>
      </c>
      <c r="M3163" s="122">
        <v>0</v>
      </c>
      <c r="N3163" s="122" t="s">
        <v>1371</v>
      </c>
      <c r="O3163" s="122" t="s">
        <v>7813</v>
      </c>
    </row>
    <row r="3164" spans="1:15" s="120" customFormat="1" ht="12" hidden="1">
      <c r="A3164" s="122">
        <v>2023</v>
      </c>
      <c r="B3164" s="58" t="s">
        <v>4895</v>
      </c>
      <c r="C3164" s="63">
        <v>94527404</v>
      </c>
      <c r="D3164" s="65" t="s">
        <v>753</v>
      </c>
      <c r="E3164" s="60" t="s">
        <v>739</v>
      </c>
      <c r="F3164" s="61">
        <v>44991</v>
      </c>
      <c r="G3164" s="62">
        <v>10</v>
      </c>
      <c r="H3164" s="62">
        <v>25</v>
      </c>
      <c r="I3164" s="61">
        <v>45322</v>
      </c>
      <c r="J3164" s="66" t="s">
        <v>1364</v>
      </c>
      <c r="K3164" s="128">
        <v>28803</v>
      </c>
      <c r="L3164" s="129">
        <f t="shared" ca="1" si="49"/>
        <v>46.273972602739725</v>
      </c>
      <c r="M3164" s="122">
        <v>0</v>
      </c>
      <c r="N3164" s="122" t="s">
        <v>1371</v>
      </c>
      <c r="O3164" s="122" t="s">
        <v>7813</v>
      </c>
    </row>
    <row r="3165" spans="1:15" s="120" customFormat="1" ht="12" hidden="1">
      <c r="A3165" s="122">
        <v>2023</v>
      </c>
      <c r="B3165" s="58" t="s">
        <v>4896</v>
      </c>
      <c r="C3165" s="63">
        <v>80773573</v>
      </c>
      <c r="D3165" s="65" t="s">
        <v>839</v>
      </c>
      <c r="E3165" s="60" t="s">
        <v>739</v>
      </c>
      <c r="F3165" s="61">
        <v>44991</v>
      </c>
      <c r="G3165" s="62">
        <v>10</v>
      </c>
      <c r="H3165" s="62">
        <v>25</v>
      </c>
      <c r="I3165" s="61">
        <v>45322</v>
      </c>
      <c r="J3165" s="66" t="s">
        <v>1364</v>
      </c>
      <c r="K3165" s="128">
        <v>31239</v>
      </c>
      <c r="L3165" s="129">
        <f t="shared" ca="1" si="49"/>
        <v>39.6</v>
      </c>
      <c r="M3165" s="122">
        <v>0</v>
      </c>
      <c r="N3165" s="122" t="s">
        <v>1371</v>
      </c>
      <c r="O3165" s="122" t="s">
        <v>7813</v>
      </c>
    </row>
    <row r="3166" spans="1:15" s="120" customFormat="1" ht="12" hidden="1">
      <c r="A3166" s="122">
        <v>2023</v>
      </c>
      <c r="B3166" s="58" t="s">
        <v>4897</v>
      </c>
      <c r="C3166" s="63">
        <v>39707570</v>
      </c>
      <c r="D3166" s="65" t="s">
        <v>1107</v>
      </c>
      <c r="E3166" s="60" t="s">
        <v>742</v>
      </c>
      <c r="F3166" s="61">
        <v>44991</v>
      </c>
      <c r="G3166" s="62">
        <v>10</v>
      </c>
      <c r="H3166" s="62">
        <v>25</v>
      </c>
      <c r="I3166" s="61">
        <v>45322</v>
      </c>
      <c r="J3166" s="66" t="s">
        <v>1365</v>
      </c>
      <c r="K3166" s="128">
        <v>26005</v>
      </c>
      <c r="L3166" s="129">
        <f t="shared" ca="1" si="49"/>
        <v>53.939726027397263</v>
      </c>
      <c r="M3166" s="122">
        <v>0</v>
      </c>
      <c r="N3166" s="122" t="s">
        <v>1371</v>
      </c>
      <c r="O3166" s="122" t="s">
        <v>7813</v>
      </c>
    </row>
    <row r="3167" spans="1:15" s="120" customFormat="1" ht="12" hidden="1">
      <c r="A3167" s="122">
        <v>2023</v>
      </c>
      <c r="B3167" s="58" t="s">
        <v>4903</v>
      </c>
      <c r="C3167" s="63">
        <v>1088275390</v>
      </c>
      <c r="D3167" s="65" t="s">
        <v>5503</v>
      </c>
      <c r="E3167" s="60" t="s">
        <v>739</v>
      </c>
      <c r="F3167" s="61">
        <v>44992</v>
      </c>
      <c r="G3167" s="62">
        <v>10</v>
      </c>
      <c r="H3167" s="62">
        <v>24</v>
      </c>
      <c r="I3167" s="61">
        <v>45322</v>
      </c>
      <c r="J3167" s="66" t="s">
        <v>1364</v>
      </c>
      <c r="K3167" s="128">
        <v>32860</v>
      </c>
      <c r="L3167" s="129">
        <f t="shared" ca="1" si="49"/>
        <v>35.158904109589038</v>
      </c>
      <c r="M3167" s="122">
        <v>0</v>
      </c>
      <c r="N3167" s="122" t="s">
        <v>1371</v>
      </c>
      <c r="O3167" s="122" t="s">
        <v>7813</v>
      </c>
    </row>
    <row r="3168" spans="1:15" s="120" customFormat="1" ht="12" hidden="1">
      <c r="A3168" s="122">
        <v>2023</v>
      </c>
      <c r="B3168" s="58" t="s">
        <v>4904</v>
      </c>
      <c r="C3168" s="63">
        <v>53135138</v>
      </c>
      <c r="D3168" s="65" t="s">
        <v>1286</v>
      </c>
      <c r="E3168" s="60" t="s">
        <v>742</v>
      </c>
      <c r="F3168" s="61">
        <v>44993</v>
      </c>
      <c r="G3168" s="62">
        <v>10</v>
      </c>
      <c r="H3168" s="62">
        <v>23</v>
      </c>
      <c r="I3168" s="61">
        <v>45322</v>
      </c>
      <c r="J3168" s="66" t="s">
        <v>1364</v>
      </c>
      <c r="K3168" s="128">
        <v>31282</v>
      </c>
      <c r="L3168" s="129">
        <f t="shared" ca="1" si="49"/>
        <v>39.482191780821921</v>
      </c>
      <c r="M3168" s="122">
        <v>0</v>
      </c>
      <c r="N3168" s="122" t="s">
        <v>1371</v>
      </c>
      <c r="O3168" s="122" t="s">
        <v>7813</v>
      </c>
    </row>
    <row r="3169" spans="1:15" s="120" customFormat="1" ht="12" hidden="1">
      <c r="A3169" s="122">
        <v>2023</v>
      </c>
      <c r="B3169" s="58" t="s">
        <v>4914</v>
      </c>
      <c r="C3169" s="63">
        <v>40025249</v>
      </c>
      <c r="D3169" s="65" t="s">
        <v>4223</v>
      </c>
      <c r="E3169" s="60" t="s">
        <v>742</v>
      </c>
      <c r="F3169" s="61">
        <v>44995</v>
      </c>
      <c r="G3169" s="62">
        <v>10</v>
      </c>
      <c r="H3169" s="62">
        <v>21</v>
      </c>
      <c r="I3169" s="61">
        <v>45322</v>
      </c>
      <c r="J3169" s="66" t="s">
        <v>1364</v>
      </c>
      <c r="K3169" s="128">
        <v>24308</v>
      </c>
      <c r="L3169" s="129">
        <f t="shared" ca="1" si="49"/>
        <v>58.589041095890408</v>
      </c>
      <c r="M3169" s="122">
        <v>0</v>
      </c>
      <c r="N3169" s="122" t="s">
        <v>1371</v>
      </c>
      <c r="O3169" s="122" t="s">
        <v>7813</v>
      </c>
    </row>
    <row r="3170" spans="1:15" s="120" customFormat="1" ht="12" hidden="1">
      <c r="A3170" s="122">
        <v>2023</v>
      </c>
      <c r="B3170" s="58" t="s">
        <v>4915</v>
      </c>
      <c r="C3170" s="63">
        <v>1077437198</v>
      </c>
      <c r="D3170" s="65" t="s">
        <v>3942</v>
      </c>
      <c r="E3170" s="60" t="s">
        <v>739</v>
      </c>
      <c r="F3170" s="61">
        <v>44993</v>
      </c>
      <c r="G3170" s="62">
        <v>10</v>
      </c>
      <c r="H3170" s="62">
        <v>23</v>
      </c>
      <c r="I3170" s="61">
        <v>45322</v>
      </c>
      <c r="J3170" s="66" t="s">
        <v>1364</v>
      </c>
      <c r="K3170" s="128">
        <v>32191</v>
      </c>
      <c r="L3170" s="129">
        <f t="shared" ca="1" si="49"/>
        <v>36.991780821917807</v>
      </c>
      <c r="M3170" s="122">
        <v>0</v>
      </c>
      <c r="N3170" s="122" t="s">
        <v>1371</v>
      </c>
      <c r="O3170" s="122" t="s">
        <v>7813</v>
      </c>
    </row>
    <row r="3171" spans="1:15" s="120" customFormat="1" ht="12" hidden="1">
      <c r="A3171" s="122">
        <v>2023</v>
      </c>
      <c r="B3171" s="58" t="s">
        <v>4918</v>
      </c>
      <c r="C3171" s="63">
        <v>55158583</v>
      </c>
      <c r="D3171" s="65" t="s">
        <v>1052</v>
      </c>
      <c r="E3171" s="60" t="s">
        <v>742</v>
      </c>
      <c r="F3171" s="61">
        <v>45001</v>
      </c>
      <c r="G3171" s="62">
        <v>10</v>
      </c>
      <c r="H3171" s="62">
        <v>15</v>
      </c>
      <c r="I3171" s="61">
        <v>45322</v>
      </c>
      <c r="J3171" s="66" t="s">
        <v>1364</v>
      </c>
      <c r="K3171" s="128">
        <v>25731</v>
      </c>
      <c r="L3171" s="129">
        <f t="shared" ca="1" si="49"/>
        <v>54.69041095890411</v>
      </c>
      <c r="M3171" s="122">
        <v>0</v>
      </c>
      <c r="N3171" s="122" t="s">
        <v>1371</v>
      </c>
      <c r="O3171" s="122" t="s">
        <v>7813</v>
      </c>
    </row>
    <row r="3172" spans="1:15" s="120" customFormat="1" ht="12" hidden="1">
      <c r="A3172" s="122">
        <v>2023</v>
      </c>
      <c r="B3172" s="58" t="s">
        <v>4935</v>
      </c>
      <c r="C3172" s="63">
        <v>79363711</v>
      </c>
      <c r="D3172" s="65" t="s">
        <v>2566</v>
      </c>
      <c r="E3172" s="60" t="s">
        <v>739</v>
      </c>
      <c r="F3172" s="61">
        <v>45000</v>
      </c>
      <c r="G3172" s="62">
        <v>10</v>
      </c>
      <c r="H3172" s="62">
        <v>16</v>
      </c>
      <c r="I3172" s="61">
        <v>45322</v>
      </c>
      <c r="J3172" s="66" t="s">
        <v>1365</v>
      </c>
      <c r="K3172" s="128">
        <v>23844</v>
      </c>
      <c r="L3172" s="129">
        <f t="shared" ca="1" si="49"/>
        <v>59.860273972602741</v>
      </c>
      <c r="M3172" s="122">
        <v>0</v>
      </c>
      <c r="N3172" s="122" t="s">
        <v>1371</v>
      </c>
      <c r="O3172" s="122" t="s">
        <v>7813</v>
      </c>
    </row>
    <row r="3173" spans="1:15" s="120" customFormat="1" ht="12" hidden="1">
      <c r="A3173" s="122">
        <v>2023</v>
      </c>
      <c r="B3173" s="58" t="s">
        <v>4936</v>
      </c>
      <c r="C3173" s="63">
        <v>1024495216</v>
      </c>
      <c r="D3173" s="65" t="s">
        <v>4080</v>
      </c>
      <c r="E3173" s="60" t="s">
        <v>739</v>
      </c>
      <c r="F3173" s="61">
        <v>44998</v>
      </c>
      <c r="G3173" s="62">
        <v>10</v>
      </c>
      <c r="H3173" s="62">
        <v>18</v>
      </c>
      <c r="I3173" s="61">
        <v>45322</v>
      </c>
      <c r="J3173" s="66" t="s">
        <v>1364</v>
      </c>
      <c r="K3173" s="128">
        <v>32769</v>
      </c>
      <c r="L3173" s="129">
        <f t="shared" ca="1" si="49"/>
        <v>35.408219178082192</v>
      </c>
      <c r="M3173" s="122">
        <v>0</v>
      </c>
      <c r="N3173" s="122" t="s">
        <v>1371</v>
      </c>
      <c r="O3173" s="122" t="s">
        <v>7813</v>
      </c>
    </row>
    <row r="3174" spans="1:15" s="120" customFormat="1" ht="12" hidden="1">
      <c r="A3174" s="122">
        <v>2023</v>
      </c>
      <c r="B3174" s="58" t="s">
        <v>4951</v>
      </c>
      <c r="C3174" s="63">
        <v>52057633</v>
      </c>
      <c r="D3174" s="65" t="s">
        <v>5515</v>
      </c>
      <c r="E3174" s="60" t="s">
        <v>742</v>
      </c>
      <c r="F3174" s="61">
        <v>44999</v>
      </c>
      <c r="G3174" s="62">
        <v>10</v>
      </c>
      <c r="H3174" s="62">
        <v>17</v>
      </c>
      <c r="I3174" s="61">
        <v>45322</v>
      </c>
      <c r="J3174" s="66" t="s">
        <v>1364</v>
      </c>
      <c r="K3174" s="128">
        <v>26601</v>
      </c>
      <c r="L3174" s="129">
        <f t="shared" ca="1" si="49"/>
        <v>52.30684931506849</v>
      </c>
      <c r="M3174" s="122">
        <v>0</v>
      </c>
      <c r="N3174" s="122" t="s">
        <v>1371</v>
      </c>
      <c r="O3174" s="122" t="s">
        <v>7813</v>
      </c>
    </row>
    <row r="3175" spans="1:15" s="120" customFormat="1" ht="12" hidden="1">
      <c r="A3175" s="122">
        <v>2023</v>
      </c>
      <c r="B3175" s="58" t="s">
        <v>4955</v>
      </c>
      <c r="C3175" s="63">
        <v>1032501225</v>
      </c>
      <c r="D3175" s="65" t="s">
        <v>4106</v>
      </c>
      <c r="E3175" s="60" t="s">
        <v>739</v>
      </c>
      <c r="F3175" s="61">
        <v>45006</v>
      </c>
      <c r="G3175" s="62">
        <v>10</v>
      </c>
      <c r="H3175" s="62">
        <v>10</v>
      </c>
      <c r="I3175" s="61">
        <v>45322</v>
      </c>
      <c r="J3175" s="66" t="s">
        <v>1364</v>
      </c>
      <c r="K3175" s="128">
        <v>36111</v>
      </c>
      <c r="L3175" s="129">
        <f t="shared" ca="1" si="49"/>
        <v>26.252054794520546</v>
      </c>
      <c r="M3175" s="122">
        <v>0</v>
      </c>
      <c r="N3175" s="122" t="s">
        <v>1371</v>
      </c>
      <c r="O3175" s="122" t="s">
        <v>7813</v>
      </c>
    </row>
    <row r="3176" spans="1:15" s="120" customFormat="1" ht="12" hidden="1">
      <c r="A3176" s="122">
        <v>2023</v>
      </c>
      <c r="B3176" s="58" t="s">
        <v>4965</v>
      </c>
      <c r="C3176" s="63">
        <v>80490076</v>
      </c>
      <c r="D3176" s="65" t="s">
        <v>2508</v>
      </c>
      <c r="E3176" s="60" t="s">
        <v>739</v>
      </c>
      <c r="F3176" s="61">
        <v>45006</v>
      </c>
      <c r="G3176" s="62">
        <v>10</v>
      </c>
      <c r="H3176" s="62">
        <v>10</v>
      </c>
      <c r="I3176" s="61">
        <v>45322</v>
      </c>
      <c r="J3176" s="66" t="s">
        <v>1364</v>
      </c>
      <c r="K3176" s="128">
        <v>26965</v>
      </c>
      <c r="L3176" s="129">
        <f t="shared" ca="1" si="49"/>
        <v>51.30958904109589</v>
      </c>
      <c r="M3176" s="122">
        <v>0</v>
      </c>
      <c r="N3176" s="122" t="s">
        <v>1371</v>
      </c>
      <c r="O3176" s="122" t="s">
        <v>7813</v>
      </c>
    </row>
    <row r="3177" spans="1:15" s="120" customFormat="1" ht="12" hidden="1">
      <c r="A3177" s="122">
        <v>2023</v>
      </c>
      <c r="B3177" s="58" t="s">
        <v>4966</v>
      </c>
      <c r="C3177" s="63">
        <v>71335116</v>
      </c>
      <c r="D3177" s="65" t="s">
        <v>772</v>
      </c>
      <c r="E3177" s="60" t="s">
        <v>739</v>
      </c>
      <c r="F3177" s="61">
        <v>45007</v>
      </c>
      <c r="G3177" s="62">
        <v>10</v>
      </c>
      <c r="H3177" s="62">
        <v>9</v>
      </c>
      <c r="I3177" s="61">
        <v>45322</v>
      </c>
      <c r="J3177" s="66" t="s">
        <v>1364</v>
      </c>
      <c r="K3177" s="128">
        <v>28759</v>
      </c>
      <c r="L3177" s="129">
        <f t="shared" ca="1" si="49"/>
        <v>46.394520547945206</v>
      </c>
      <c r="M3177" s="122">
        <v>0</v>
      </c>
      <c r="N3177" s="122" t="s">
        <v>1371</v>
      </c>
      <c r="O3177" s="122" t="s">
        <v>7813</v>
      </c>
    </row>
    <row r="3178" spans="1:15" s="120" customFormat="1" ht="12" hidden="1">
      <c r="A3178" s="122">
        <v>2023</v>
      </c>
      <c r="B3178" s="58" t="s">
        <v>4976</v>
      </c>
      <c r="C3178" s="63">
        <v>79950133</v>
      </c>
      <c r="D3178" s="65" t="s">
        <v>2470</v>
      </c>
      <c r="E3178" s="60" t="s">
        <v>739</v>
      </c>
      <c r="F3178" s="61">
        <v>45008</v>
      </c>
      <c r="G3178" s="62">
        <v>10</v>
      </c>
      <c r="H3178" s="62">
        <v>8</v>
      </c>
      <c r="I3178" s="61">
        <v>45322</v>
      </c>
      <c r="J3178" s="66" t="s">
        <v>1364</v>
      </c>
      <c r="K3178" s="128">
        <v>28954</v>
      </c>
      <c r="L3178" s="129">
        <f t="shared" ca="1" si="49"/>
        <v>45.860273972602741</v>
      </c>
      <c r="M3178" s="122">
        <v>0</v>
      </c>
      <c r="N3178" s="122" t="s">
        <v>1371</v>
      </c>
      <c r="O3178" s="122" t="s">
        <v>7813</v>
      </c>
    </row>
    <row r="3179" spans="1:15" s="120" customFormat="1" ht="12" hidden="1">
      <c r="A3179" s="122">
        <v>2023</v>
      </c>
      <c r="B3179" s="58" t="s">
        <v>5006</v>
      </c>
      <c r="C3179" s="63">
        <v>53076067</v>
      </c>
      <c r="D3179" s="65" t="s">
        <v>2495</v>
      </c>
      <c r="E3179" s="60" t="s">
        <v>742</v>
      </c>
      <c r="F3179" s="61">
        <v>45019</v>
      </c>
      <c r="G3179" s="62">
        <v>9</v>
      </c>
      <c r="H3179" s="62">
        <v>28</v>
      </c>
      <c r="I3179" s="61">
        <v>45322</v>
      </c>
      <c r="J3179" s="66" t="s">
        <v>1364</v>
      </c>
      <c r="K3179" s="128">
        <v>31186</v>
      </c>
      <c r="L3179" s="129">
        <f t="shared" ca="1" si="49"/>
        <v>39.745205479452054</v>
      </c>
      <c r="M3179" s="122">
        <v>0</v>
      </c>
      <c r="N3179" s="122" t="s">
        <v>1371</v>
      </c>
      <c r="O3179" s="122" t="s">
        <v>7813</v>
      </c>
    </row>
    <row r="3180" spans="1:15" s="120" customFormat="1" ht="12" hidden="1">
      <c r="A3180" s="122">
        <v>2023</v>
      </c>
      <c r="B3180" s="58" t="s">
        <v>5013</v>
      </c>
      <c r="C3180" s="134">
        <v>1095801016</v>
      </c>
      <c r="D3180" s="65" t="s">
        <v>3916</v>
      </c>
      <c r="E3180" s="60" t="s">
        <v>742</v>
      </c>
      <c r="F3180" s="61">
        <v>45055</v>
      </c>
      <c r="G3180" s="62">
        <v>8</v>
      </c>
      <c r="H3180" s="62">
        <v>22</v>
      </c>
      <c r="I3180" s="61">
        <v>45322</v>
      </c>
      <c r="J3180" s="66" t="s">
        <v>1364</v>
      </c>
      <c r="K3180" s="128">
        <v>32643</v>
      </c>
      <c r="L3180" s="129">
        <f t="shared" ca="1" si="49"/>
        <v>35.753424657534246</v>
      </c>
      <c r="M3180" s="122">
        <v>0</v>
      </c>
      <c r="N3180" s="122" t="s">
        <v>1371</v>
      </c>
      <c r="O3180" s="122" t="s">
        <v>7813</v>
      </c>
    </row>
    <row r="3181" spans="1:15" s="120" customFormat="1" ht="12" hidden="1">
      <c r="A3181" s="122">
        <v>2023</v>
      </c>
      <c r="B3181" s="58" t="s">
        <v>5023</v>
      </c>
      <c r="C3181" s="63">
        <v>1052394031</v>
      </c>
      <c r="D3181" s="65" t="s">
        <v>759</v>
      </c>
      <c r="E3181" s="60" t="s">
        <v>739</v>
      </c>
      <c r="F3181" s="61">
        <v>45027</v>
      </c>
      <c r="G3181" s="62">
        <v>9</v>
      </c>
      <c r="H3181" s="62">
        <v>20</v>
      </c>
      <c r="I3181" s="61">
        <v>45322</v>
      </c>
      <c r="J3181" s="66" t="s">
        <v>1364</v>
      </c>
      <c r="K3181" s="128">
        <v>33442</v>
      </c>
      <c r="L3181" s="129">
        <f t="shared" ca="1" si="49"/>
        <v>33.564383561643837</v>
      </c>
      <c r="M3181" s="122">
        <v>0</v>
      </c>
      <c r="N3181" s="122" t="s">
        <v>1371</v>
      </c>
      <c r="O3181" s="122" t="s">
        <v>7813</v>
      </c>
    </row>
    <row r="3182" spans="1:15" s="120" customFormat="1" ht="12" hidden="1">
      <c r="A3182" s="122">
        <v>2023</v>
      </c>
      <c r="B3182" s="58" t="s">
        <v>5029</v>
      </c>
      <c r="C3182" s="63">
        <v>45531690</v>
      </c>
      <c r="D3182" s="65" t="s">
        <v>5541</v>
      </c>
      <c r="E3182" s="60" t="s">
        <v>742</v>
      </c>
      <c r="F3182" s="61">
        <v>45020</v>
      </c>
      <c r="G3182" s="62">
        <v>9</v>
      </c>
      <c r="H3182" s="62">
        <v>27</v>
      </c>
      <c r="I3182" s="61">
        <v>45322</v>
      </c>
      <c r="J3182" s="66" t="s">
        <v>1364</v>
      </c>
      <c r="K3182" s="128">
        <v>29832</v>
      </c>
      <c r="L3182" s="129">
        <f t="shared" ca="1" si="49"/>
        <v>43.454794520547942</v>
      </c>
      <c r="M3182" s="122">
        <v>0</v>
      </c>
      <c r="N3182" s="122" t="s">
        <v>1371</v>
      </c>
      <c r="O3182" s="122" t="s">
        <v>7813</v>
      </c>
    </row>
    <row r="3183" spans="1:15" s="120" customFormat="1" ht="12" hidden="1">
      <c r="A3183" s="122">
        <v>2023</v>
      </c>
      <c r="B3183" s="58" t="s">
        <v>5033</v>
      </c>
      <c r="C3183" s="63">
        <v>1143854885</v>
      </c>
      <c r="D3183" s="65" t="s">
        <v>897</v>
      </c>
      <c r="E3183" s="60" t="s">
        <v>739</v>
      </c>
      <c r="F3183" s="61">
        <v>45020</v>
      </c>
      <c r="G3183" s="62">
        <v>9</v>
      </c>
      <c r="H3183" s="62">
        <v>27</v>
      </c>
      <c r="I3183" s="61">
        <v>45322</v>
      </c>
      <c r="J3183" s="66" t="s">
        <v>1364</v>
      </c>
      <c r="K3183" s="128">
        <v>34502</v>
      </c>
      <c r="L3183" s="129">
        <f t="shared" ca="1" si="49"/>
        <v>30.660273972602738</v>
      </c>
      <c r="M3183" s="122">
        <v>0</v>
      </c>
      <c r="N3183" s="122" t="s">
        <v>1371</v>
      </c>
      <c r="O3183" s="122" t="s">
        <v>7813</v>
      </c>
    </row>
    <row r="3184" spans="1:15" s="120" customFormat="1" ht="12" hidden="1">
      <c r="A3184" s="122">
        <v>2023</v>
      </c>
      <c r="B3184" s="58" t="s">
        <v>5034</v>
      </c>
      <c r="C3184" s="63">
        <v>1019135573</v>
      </c>
      <c r="D3184" s="65" t="s">
        <v>5543</v>
      </c>
      <c r="E3184" s="60" t="s">
        <v>739</v>
      </c>
      <c r="F3184" s="61">
        <v>45020</v>
      </c>
      <c r="G3184" s="62">
        <v>9</v>
      </c>
      <c r="H3184" s="62">
        <v>27</v>
      </c>
      <c r="I3184" s="61">
        <v>45322</v>
      </c>
      <c r="J3184" s="66" t="s">
        <v>1364</v>
      </c>
      <c r="K3184" s="128">
        <v>35774</v>
      </c>
      <c r="L3184" s="129">
        <f t="shared" ca="1" si="49"/>
        <v>27.175342465753424</v>
      </c>
      <c r="M3184" s="122">
        <v>0</v>
      </c>
      <c r="N3184" s="122" t="s">
        <v>1371</v>
      </c>
      <c r="O3184" s="122" t="s">
        <v>7813</v>
      </c>
    </row>
    <row r="3185" spans="1:15" s="120" customFormat="1" ht="12" hidden="1">
      <c r="A3185" s="122">
        <v>2023</v>
      </c>
      <c r="B3185" s="58" t="s">
        <v>5043</v>
      </c>
      <c r="C3185" s="63">
        <v>1018515376</v>
      </c>
      <c r="D3185" s="65" t="s">
        <v>4110</v>
      </c>
      <c r="E3185" s="60" t="s">
        <v>739</v>
      </c>
      <c r="F3185" s="61">
        <v>45028</v>
      </c>
      <c r="G3185" s="62">
        <v>9</v>
      </c>
      <c r="H3185" s="62">
        <v>19</v>
      </c>
      <c r="I3185" s="61">
        <v>45322</v>
      </c>
      <c r="J3185" s="66" t="s">
        <v>1365</v>
      </c>
      <c r="K3185" s="128">
        <v>36523</v>
      </c>
      <c r="L3185" s="129">
        <f t="shared" ca="1" si="49"/>
        <v>25.123287671232877</v>
      </c>
      <c r="M3185" s="122">
        <v>0</v>
      </c>
      <c r="N3185" s="122" t="s">
        <v>1371</v>
      </c>
      <c r="O3185" s="122" t="s">
        <v>7813</v>
      </c>
    </row>
    <row r="3186" spans="1:15" s="120" customFormat="1" ht="12" hidden="1">
      <c r="A3186" s="122">
        <v>2023</v>
      </c>
      <c r="B3186" s="58" t="s">
        <v>5067</v>
      </c>
      <c r="C3186" s="63">
        <v>79984413</v>
      </c>
      <c r="D3186" s="65" t="s">
        <v>4269</v>
      </c>
      <c r="E3186" s="60" t="s">
        <v>739</v>
      </c>
      <c r="F3186" s="61">
        <v>45033</v>
      </c>
      <c r="G3186" s="62">
        <v>9</v>
      </c>
      <c r="H3186" s="62">
        <v>14</v>
      </c>
      <c r="I3186" s="61">
        <v>45322</v>
      </c>
      <c r="J3186" s="66" t="s">
        <v>1364</v>
      </c>
      <c r="K3186" s="128">
        <v>29156</v>
      </c>
      <c r="L3186" s="129">
        <f t="shared" ca="1" si="49"/>
        <v>45.30684931506849</v>
      </c>
      <c r="M3186" s="122">
        <v>0</v>
      </c>
      <c r="N3186" s="122" t="s">
        <v>1371</v>
      </c>
      <c r="O3186" s="122" t="s">
        <v>7813</v>
      </c>
    </row>
    <row r="3187" spans="1:15" s="120" customFormat="1" ht="12" hidden="1">
      <c r="A3187" s="122">
        <v>2023</v>
      </c>
      <c r="B3187" s="58" t="s">
        <v>5068</v>
      </c>
      <c r="C3187" s="63">
        <v>60393699</v>
      </c>
      <c r="D3187" s="65" t="s">
        <v>1287</v>
      </c>
      <c r="E3187" s="60" t="s">
        <v>742</v>
      </c>
      <c r="F3187" s="61">
        <v>45037</v>
      </c>
      <c r="G3187" s="62">
        <v>9</v>
      </c>
      <c r="H3187" s="62">
        <v>10</v>
      </c>
      <c r="I3187" s="61">
        <v>45322</v>
      </c>
      <c r="J3187" s="66" t="s">
        <v>1364</v>
      </c>
      <c r="K3187" s="128">
        <v>28917</v>
      </c>
      <c r="L3187" s="129">
        <f t="shared" ca="1" si="49"/>
        <v>45.961643835616435</v>
      </c>
      <c r="M3187" s="122">
        <v>0</v>
      </c>
      <c r="N3187" s="122" t="s">
        <v>1371</v>
      </c>
      <c r="O3187" s="122" t="s">
        <v>7813</v>
      </c>
    </row>
    <row r="3188" spans="1:15" s="120" customFormat="1" ht="12" hidden="1">
      <c r="A3188" s="122">
        <v>2023</v>
      </c>
      <c r="B3188" s="58" t="s">
        <v>5070</v>
      </c>
      <c r="C3188" s="63">
        <v>53040784</v>
      </c>
      <c r="D3188" s="65" t="s">
        <v>4248</v>
      </c>
      <c r="E3188" s="60" t="s">
        <v>742</v>
      </c>
      <c r="F3188" s="61">
        <v>45030</v>
      </c>
      <c r="G3188" s="62">
        <v>9</v>
      </c>
      <c r="H3188" s="62">
        <v>17</v>
      </c>
      <c r="I3188" s="61">
        <v>45322</v>
      </c>
      <c r="J3188" s="66" t="s">
        <v>1364</v>
      </c>
      <c r="K3188" s="128">
        <v>31215</v>
      </c>
      <c r="L3188" s="129">
        <f t="shared" ca="1" si="49"/>
        <v>39.665753424657531</v>
      </c>
      <c r="M3188" s="122">
        <v>0</v>
      </c>
      <c r="N3188" s="122" t="s">
        <v>1371</v>
      </c>
      <c r="O3188" s="122" t="s">
        <v>7813</v>
      </c>
    </row>
    <row r="3189" spans="1:15" s="120" customFormat="1" ht="12" hidden="1">
      <c r="A3189" s="122">
        <v>2023</v>
      </c>
      <c r="B3189" s="58" t="s">
        <v>5115</v>
      </c>
      <c r="C3189" s="134">
        <v>52078028</v>
      </c>
      <c r="D3189" s="65" t="s">
        <v>4137</v>
      </c>
      <c r="E3189" s="60" t="s">
        <v>742</v>
      </c>
      <c r="F3189" s="61">
        <v>45051</v>
      </c>
      <c r="G3189" s="62">
        <v>8</v>
      </c>
      <c r="H3189" s="62">
        <v>26</v>
      </c>
      <c r="I3189" s="61">
        <v>45322</v>
      </c>
      <c r="J3189" s="66" t="s">
        <v>1364</v>
      </c>
      <c r="K3189" s="128">
        <v>26288</v>
      </c>
      <c r="L3189" s="129">
        <f t="shared" ca="1" si="49"/>
        <v>53.164383561643838</v>
      </c>
      <c r="M3189" s="122">
        <v>0</v>
      </c>
      <c r="N3189" s="122" t="s">
        <v>1371</v>
      </c>
      <c r="O3189" s="122" t="s">
        <v>7813</v>
      </c>
    </row>
    <row r="3190" spans="1:15" s="120" customFormat="1" ht="12" hidden="1">
      <c r="A3190" s="122">
        <v>2023</v>
      </c>
      <c r="B3190" s="58" t="s">
        <v>5149</v>
      </c>
      <c r="C3190" s="63">
        <v>1031127470</v>
      </c>
      <c r="D3190" s="65" t="s">
        <v>5591</v>
      </c>
      <c r="E3190" s="60" t="s">
        <v>739</v>
      </c>
      <c r="F3190" s="61">
        <v>45078</v>
      </c>
      <c r="G3190" s="62">
        <v>8</v>
      </c>
      <c r="H3190" s="62">
        <v>0</v>
      </c>
      <c r="I3190" s="61">
        <v>45322</v>
      </c>
      <c r="J3190" s="66" t="s">
        <v>1365</v>
      </c>
      <c r="K3190" s="128">
        <v>32908</v>
      </c>
      <c r="L3190" s="129">
        <f t="shared" ca="1" si="49"/>
        <v>35.027397260273972</v>
      </c>
      <c r="M3190" s="122">
        <v>0</v>
      </c>
      <c r="N3190" s="122" t="s">
        <v>1371</v>
      </c>
      <c r="O3190" s="122" t="s">
        <v>7813</v>
      </c>
    </row>
    <row r="3191" spans="1:15" s="120" customFormat="1" ht="12" hidden="1">
      <c r="A3191" s="122">
        <v>2023</v>
      </c>
      <c r="B3191" s="58" t="s">
        <v>5184</v>
      </c>
      <c r="C3191" s="63">
        <v>52329943</v>
      </c>
      <c r="D3191" s="65" t="s">
        <v>5597</v>
      </c>
      <c r="E3191" s="60" t="s">
        <v>742</v>
      </c>
      <c r="F3191" s="61">
        <v>45091</v>
      </c>
      <c r="G3191" s="62">
        <v>7</v>
      </c>
      <c r="H3191" s="62">
        <v>17</v>
      </c>
      <c r="I3191" s="61">
        <v>45322</v>
      </c>
      <c r="J3191" s="66" t="s">
        <v>1364</v>
      </c>
      <c r="K3191" s="128">
        <v>27283</v>
      </c>
      <c r="L3191" s="129">
        <f t="shared" ca="1" si="49"/>
        <v>50.438356164383563</v>
      </c>
      <c r="M3191" s="122">
        <v>0</v>
      </c>
      <c r="N3191" s="122" t="s">
        <v>1371</v>
      </c>
      <c r="O3191" s="122" t="s">
        <v>7813</v>
      </c>
    </row>
    <row r="3192" spans="1:15" s="120" customFormat="1" ht="12" hidden="1">
      <c r="A3192" s="122">
        <v>2023</v>
      </c>
      <c r="B3192" s="58" t="s">
        <v>5188</v>
      </c>
      <c r="C3192" s="63">
        <v>1075244725</v>
      </c>
      <c r="D3192" s="65" t="s">
        <v>1035</v>
      </c>
      <c r="E3192" s="60" t="s">
        <v>739</v>
      </c>
      <c r="F3192" s="61">
        <v>45093</v>
      </c>
      <c r="G3192" s="62">
        <v>7</v>
      </c>
      <c r="H3192" s="62">
        <v>15</v>
      </c>
      <c r="I3192" s="61">
        <v>45322</v>
      </c>
      <c r="J3192" s="66" t="s">
        <v>1364</v>
      </c>
      <c r="K3192" s="128">
        <v>33017</v>
      </c>
      <c r="L3192" s="129">
        <f t="shared" ca="1" si="49"/>
        <v>34.728767123287675</v>
      </c>
      <c r="M3192" s="122">
        <v>0</v>
      </c>
      <c r="N3192" s="122" t="s">
        <v>1371</v>
      </c>
      <c r="O3192" s="122" t="s">
        <v>7813</v>
      </c>
    </row>
    <row r="3193" spans="1:15" s="120" customFormat="1" ht="12" hidden="1">
      <c r="A3193" s="122">
        <v>2023</v>
      </c>
      <c r="B3193" s="58" t="s">
        <v>5238</v>
      </c>
      <c r="C3193" s="63">
        <v>1030629247</v>
      </c>
      <c r="D3193" s="65" t="s">
        <v>2440</v>
      </c>
      <c r="E3193" s="60" t="s">
        <v>742</v>
      </c>
      <c r="F3193" s="61">
        <v>45104</v>
      </c>
      <c r="G3193" s="62">
        <v>7</v>
      </c>
      <c r="H3193" s="62">
        <v>4</v>
      </c>
      <c r="I3193" s="61">
        <v>45322</v>
      </c>
      <c r="J3193" s="66" t="s">
        <v>1364</v>
      </c>
      <c r="K3193" s="128">
        <v>34180</v>
      </c>
      <c r="L3193" s="129">
        <f t="shared" ca="1" si="49"/>
        <v>31.542465753424658</v>
      </c>
      <c r="M3193" s="122">
        <v>0</v>
      </c>
      <c r="N3193" s="122" t="s">
        <v>1371</v>
      </c>
      <c r="O3193" s="122" t="s">
        <v>7813</v>
      </c>
    </row>
    <row r="3194" spans="1:15" s="120" customFormat="1" ht="12" hidden="1">
      <c r="A3194" s="122">
        <v>2023</v>
      </c>
      <c r="B3194" s="58" t="s">
        <v>5252</v>
      </c>
      <c r="C3194" s="63">
        <v>1013590054</v>
      </c>
      <c r="D3194" s="65" t="s">
        <v>1088</v>
      </c>
      <c r="E3194" s="60" t="s">
        <v>739</v>
      </c>
      <c r="F3194" s="61">
        <v>45111</v>
      </c>
      <c r="G3194" s="62">
        <v>6</v>
      </c>
      <c r="H3194" s="62">
        <v>27</v>
      </c>
      <c r="I3194" s="61">
        <v>45322</v>
      </c>
      <c r="J3194" s="66" t="s">
        <v>1365</v>
      </c>
      <c r="K3194" s="128">
        <v>32014</v>
      </c>
      <c r="L3194" s="129">
        <f t="shared" ca="1" si="49"/>
        <v>37.476712328767121</v>
      </c>
      <c r="M3194" s="122">
        <v>0</v>
      </c>
      <c r="N3194" s="122" t="s">
        <v>1371</v>
      </c>
      <c r="O3194" s="122" t="s">
        <v>7813</v>
      </c>
    </row>
    <row r="3195" spans="1:15" s="120" customFormat="1" ht="12" hidden="1">
      <c r="A3195" s="122">
        <v>2023</v>
      </c>
      <c r="B3195" s="58" t="s">
        <v>5268</v>
      </c>
      <c r="C3195" s="63">
        <v>1130624852</v>
      </c>
      <c r="D3195" s="65" t="s">
        <v>5616</v>
      </c>
      <c r="E3195" s="60" t="s">
        <v>739</v>
      </c>
      <c r="F3195" s="61">
        <v>45107</v>
      </c>
      <c r="G3195" s="62">
        <v>7</v>
      </c>
      <c r="H3195" s="62">
        <v>1</v>
      </c>
      <c r="I3195" s="61">
        <v>45322</v>
      </c>
      <c r="J3195" s="66" t="s">
        <v>1364</v>
      </c>
      <c r="K3195" s="128">
        <v>31317</v>
      </c>
      <c r="L3195" s="129">
        <f t="shared" ca="1" si="49"/>
        <v>39.386301369863013</v>
      </c>
      <c r="M3195" s="122">
        <v>0</v>
      </c>
      <c r="N3195" s="122" t="s">
        <v>1371</v>
      </c>
      <c r="O3195" s="122" t="s">
        <v>7813</v>
      </c>
    </row>
    <row r="3196" spans="1:15" s="120" customFormat="1" ht="12" hidden="1">
      <c r="A3196" s="122">
        <v>2023</v>
      </c>
      <c r="B3196" s="58" t="s">
        <v>5269</v>
      </c>
      <c r="C3196" s="63">
        <v>1012390399</v>
      </c>
      <c r="D3196" s="65" t="s">
        <v>2280</v>
      </c>
      <c r="E3196" s="60" t="s">
        <v>742</v>
      </c>
      <c r="F3196" s="61">
        <v>45107</v>
      </c>
      <c r="G3196" s="62">
        <v>7</v>
      </c>
      <c r="H3196" s="62">
        <v>1</v>
      </c>
      <c r="I3196" s="61">
        <v>45322</v>
      </c>
      <c r="J3196" s="66" t="s">
        <v>1365</v>
      </c>
      <c r="K3196" s="128">
        <v>33796</v>
      </c>
      <c r="L3196" s="129">
        <f t="shared" ca="1" si="49"/>
        <v>32.594520547945208</v>
      </c>
      <c r="M3196" s="122">
        <v>0</v>
      </c>
      <c r="N3196" s="122" t="s">
        <v>1371</v>
      </c>
      <c r="O3196" s="122" t="s">
        <v>7813</v>
      </c>
    </row>
    <row r="3197" spans="1:15" s="120" customFormat="1" ht="12" hidden="1">
      <c r="A3197" s="122">
        <v>2023</v>
      </c>
      <c r="B3197" s="58" t="s">
        <v>5270</v>
      </c>
      <c r="C3197" s="63">
        <v>1033800204</v>
      </c>
      <c r="D3197" s="65" t="s">
        <v>4127</v>
      </c>
      <c r="E3197" s="60" t="s">
        <v>739</v>
      </c>
      <c r="F3197" s="61">
        <v>45107</v>
      </c>
      <c r="G3197" s="62">
        <v>7</v>
      </c>
      <c r="H3197" s="62">
        <v>1</v>
      </c>
      <c r="I3197" s="61">
        <v>45322</v>
      </c>
      <c r="J3197" s="66" t="s">
        <v>1365</v>
      </c>
      <c r="K3197" s="128">
        <v>35683</v>
      </c>
      <c r="L3197" s="129">
        <f t="shared" ca="1" si="49"/>
        <v>27.424657534246574</v>
      </c>
      <c r="M3197" s="122">
        <v>0</v>
      </c>
      <c r="N3197" s="122" t="s">
        <v>1371</v>
      </c>
      <c r="O3197" s="122" t="s">
        <v>7813</v>
      </c>
    </row>
    <row r="3198" spans="1:15" s="120" customFormat="1" ht="12" hidden="1">
      <c r="A3198" s="122">
        <v>2023</v>
      </c>
      <c r="B3198" s="58" t="s">
        <v>5271</v>
      </c>
      <c r="C3198" s="63">
        <v>79341985</v>
      </c>
      <c r="D3198" s="65" t="s">
        <v>4117</v>
      </c>
      <c r="E3198" s="60" t="s">
        <v>739</v>
      </c>
      <c r="F3198" s="61">
        <v>45107</v>
      </c>
      <c r="G3198" s="62">
        <v>7</v>
      </c>
      <c r="H3198" s="62">
        <v>1</v>
      </c>
      <c r="I3198" s="61">
        <v>45322</v>
      </c>
      <c r="J3198" s="66" t="s">
        <v>1364</v>
      </c>
      <c r="K3198" s="128">
        <v>23821</v>
      </c>
      <c r="L3198" s="129">
        <f t="shared" ca="1" si="49"/>
        <v>59.923287671232877</v>
      </c>
      <c r="M3198" s="122">
        <v>0</v>
      </c>
      <c r="N3198" s="122" t="s">
        <v>1371</v>
      </c>
      <c r="O3198" s="122" t="s">
        <v>7813</v>
      </c>
    </row>
    <row r="3199" spans="1:15" s="120" customFormat="1" ht="12" hidden="1">
      <c r="A3199" s="122">
        <v>2023</v>
      </c>
      <c r="B3199" s="58" t="s">
        <v>5272</v>
      </c>
      <c r="C3199" s="63">
        <v>1026292917</v>
      </c>
      <c r="D3199" s="65" t="s">
        <v>1333</v>
      </c>
      <c r="E3199" s="60" t="s">
        <v>742</v>
      </c>
      <c r="F3199" s="61">
        <v>45107</v>
      </c>
      <c r="G3199" s="62">
        <v>7</v>
      </c>
      <c r="H3199" s="62">
        <v>1</v>
      </c>
      <c r="I3199" s="61">
        <v>45322</v>
      </c>
      <c r="J3199" s="66" t="s">
        <v>1364</v>
      </c>
      <c r="K3199" s="128">
        <v>35003</v>
      </c>
      <c r="L3199" s="129">
        <f t="shared" ca="1" si="49"/>
        <v>29.287671232876711</v>
      </c>
      <c r="M3199" s="122">
        <v>0</v>
      </c>
      <c r="N3199" s="122" t="s">
        <v>1371</v>
      </c>
      <c r="O3199" s="122" t="s">
        <v>7813</v>
      </c>
    </row>
    <row r="3200" spans="1:15" s="120" customFormat="1" ht="12" hidden="1">
      <c r="A3200" s="122">
        <v>2023</v>
      </c>
      <c r="B3200" s="58" t="s">
        <v>5275</v>
      </c>
      <c r="C3200" s="63">
        <v>40024863</v>
      </c>
      <c r="D3200" s="65" t="s">
        <v>5514</v>
      </c>
      <c r="E3200" s="60" t="s">
        <v>742</v>
      </c>
      <c r="F3200" s="61">
        <v>45107</v>
      </c>
      <c r="G3200" s="62">
        <v>7</v>
      </c>
      <c r="H3200" s="62">
        <v>1</v>
      </c>
      <c r="I3200" s="61">
        <v>45322</v>
      </c>
      <c r="J3200" s="66" t="s">
        <v>1364</v>
      </c>
      <c r="K3200" s="128">
        <v>24483</v>
      </c>
      <c r="L3200" s="129">
        <f t="shared" ca="1" si="49"/>
        <v>58.109589041095887</v>
      </c>
      <c r="M3200" s="122">
        <v>0</v>
      </c>
      <c r="N3200" s="122" t="s">
        <v>1371</v>
      </c>
      <c r="O3200" s="122" t="s">
        <v>7813</v>
      </c>
    </row>
    <row r="3201" spans="1:15" s="120" customFormat="1" ht="12" hidden="1">
      <c r="A3201" s="122">
        <v>2023</v>
      </c>
      <c r="B3201" s="58" t="s">
        <v>5276</v>
      </c>
      <c r="C3201" s="63">
        <v>79735660</v>
      </c>
      <c r="D3201" s="65" t="s">
        <v>4129</v>
      </c>
      <c r="E3201" s="60" t="s">
        <v>739</v>
      </c>
      <c r="F3201" s="61">
        <v>45107</v>
      </c>
      <c r="G3201" s="62">
        <v>7</v>
      </c>
      <c r="H3201" s="62">
        <v>1</v>
      </c>
      <c r="I3201" s="61">
        <v>45322</v>
      </c>
      <c r="J3201" s="66" t="s">
        <v>1364</v>
      </c>
      <c r="K3201" s="128">
        <v>27374</v>
      </c>
      <c r="L3201" s="129">
        <f t="shared" ca="1" si="49"/>
        <v>50.18904109589041</v>
      </c>
      <c r="M3201" s="122">
        <v>0</v>
      </c>
      <c r="N3201" s="122" t="s">
        <v>1371</v>
      </c>
      <c r="O3201" s="122" t="s">
        <v>7813</v>
      </c>
    </row>
    <row r="3202" spans="1:15" s="120" customFormat="1" ht="12" hidden="1">
      <c r="A3202" s="122">
        <v>2023</v>
      </c>
      <c r="B3202" s="58" t="s">
        <v>5289</v>
      </c>
      <c r="C3202" s="63">
        <v>79706602</v>
      </c>
      <c r="D3202" s="65" t="s">
        <v>1219</v>
      </c>
      <c r="E3202" s="60" t="s">
        <v>739</v>
      </c>
      <c r="F3202" s="61">
        <v>45106</v>
      </c>
      <c r="G3202" s="62">
        <v>7</v>
      </c>
      <c r="H3202" s="62">
        <v>2</v>
      </c>
      <c r="I3202" s="61">
        <v>45322</v>
      </c>
      <c r="J3202" s="66" t="s">
        <v>1365</v>
      </c>
      <c r="K3202" s="128">
        <v>27798</v>
      </c>
      <c r="L3202" s="129">
        <f t="shared" ca="1" si="49"/>
        <v>49.027397260273972</v>
      </c>
      <c r="M3202" s="122">
        <v>0</v>
      </c>
      <c r="N3202" s="122" t="s">
        <v>1371</v>
      </c>
      <c r="O3202" s="122" t="s">
        <v>7813</v>
      </c>
    </row>
    <row r="3203" spans="1:15" s="120" customFormat="1" ht="12" hidden="1">
      <c r="A3203" s="122">
        <v>2023</v>
      </c>
      <c r="B3203" s="58" t="s">
        <v>5296</v>
      </c>
      <c r="C3203" s="63">
        <v>1018503414</v>
      </c>
      <c r="D3203" s="65" t="s">
        <v>5623</v>
      </c>
      <c r="E3203" s="60" t="s">
        <v>742</v>
      </c>
      <c r="F3203" s="61">
        <v>45106</v>
      </c>
      <c r="G3203" s="62">
        <v>7</v>
      </c>
      <c r="H3203" s="62">
        <v>2</v>
      </c>
      <c r="I3203" s="61">
        <v>45322</v>
      </c>
      <c r="J3203" s="66" t="s">
        <v>1365</v>
      </c>
      <c r="K3203" s="128">
        <v>35928</v>
      </c>
      <c r="L3203" s="129">
        <f t="shared" ref="L3203:L3266" ca="1" si="50">IFERROR((TODAY()-K3203)/365,"No Aplica")</f>
        <v>26.753424657534246</v>
      </c>
      <c r="M3203" s="122">
        <v>0</v>
      </c>
      <c r="N3203" s="122" t="s">
        <v>1371</v>
      </c>
      <c r="O3203" s="122" t="s">
        <v>7813</v>
      </c>
    </row>
    <row r="3204" spans="1:15" s="120" customFormat="1" ht="12" hidden="1">
      <c r="A3204" s="122">
        <v>2023</v>
      </c>
      <c r="B3204" s="58" t="s">
        <v>5329</v>
      </c>
      <c r="C3204" s="63">
        <v>1014246978</v>
      </c>
      <c r="D3204" s="65" t="s">
        <v>5641</v>
      </c>
      <c r="E3204" s="60" t="s">
        <v>739</v>
      </c>
      <c r="F3204" s="61">
        <v>45107</v>
      </c>
      <c r="G3204" s="62">
        <v>7</v>
      </c>
      <c r="H3204" s="62">
        <v>1</v>
      </c>
      <c r="I3204" s="61">
        <v>45322</v>
      </c>
      <c r="J3204" s="66" t="s">
        <v>1364</v>
      </c>
      <c r="K3204" s="128">
        <v>34171</v>
      </c>
      <c r="L3204" s="129">
        <f t="shared" ca="1" si="50"/>
        <v>31.567123287671233</v>
      </c>
      <c r="M3204" s="122">
        <v>0</v>
      </c>
      <c r="N3204" s="122" t="s">
        <v>1371</v>
      </c>
      <c r="O3204" s="122" t="s">
        <v>7813</v>
      </c>
    </row>
    <row r="3205" spans="1:15" s="120" customFormat="1" ht="12" hidden="1">
      <c r="A3205" s="122">
        <v>2023</v>
      </c>
      <c r="B3205" s="58" t="s">
        <v>4717</v>
      </c>
      <c r="C3205" s="63">
        <v>80110521</v>
      </c>
      <c r="D3205" s="65" t="s">
        <v>5461</v>
      </c>
      <c r="E3205" s="60" t="s">
        <v>739</v>
      </c>
      <c r="F3205" s="61">
        <v>44970</v>
      </c>
      <c r="G3205" s="62">
        <v>11</v>
      </c>
      <c r="H3205" s="62">
        <v>19</v>
      </c>
      <c r="I3205" s="61">
        <v>45323</v>
      </c>
      <c r="J3205" s="66" t="s">
        <v>1364</v>
      </c>
      <c r="K3205" s="128">
        <v>30437</v>
      </c>
      <c r="L3205" s="129">
        <f t="shared" ca="1" si="50"/>
        <v>41.797260273972604</v>
      </c>
      <c r="M3205" s="122">
        <v>0</v>
      </c>
      <c r="N3205" s="122" t="s">
        <v>1371</v>
      </c>
      <c r="O3205" s="122" t="s">
        <v>7813</v>
      </c>
    </row>
    <row r="3206" spans="1:15" s="120" customFormat="1" ht="12" hidden="1">
      <c r="A3206" s="122">
        <v>2023</v>
      </c>
      <c r="B3206" s="58" t="s">
        <v>5091</v>
      </c>
      <c r="C3206" s="63">
        <v>1016099134</v>
      </c>
      <c r="D3206" s="65" t="s">
        <v>5565</v>
      </c>
      <c r="E3206" s="60" t="s">
        <v>742</v>
      </c>
      <c r="F3206" s="61">
        <v>45048</v>
      </c>
      <c r="G3206" s="62">
        <v>9</v>
      </c>
      <c r="H3206" s="62">
        <v>0</v>
      </c>
      <c r="I3206" s="61">
        <v>45323</v>
      </c>
      <c r="J3206" s="66" t="s">
        <v>1365</v>
      </c>
      <c r="K3206" s="128">
        <v>35771</v>
      </c>
      <c r="L3206" s="129">
        <f t="shared" ca="1" si="50"/>
        <v>27.183561643835617</v>
      </c>
      <c r="M3206" s="122">
        <v>0</v>
      </c>
      <c r="N3206" s="122" t="s">
        <v>1371</v>
      </c>
      <c r="O3206" s="122" t="s">
        <v>7813</v>
      </c>
    </row>
    <row r="3207" spans="1:15" s="120" customFormat="1" ht="12" hidden="1">
      <c r="A3207" s="122">
        <v>2023</v>
      </c>
      <c r="B3207" s="58" t="s">
        <v>5092</v>
      </c>
      <c r="C3207" s="63">
        <v>1012370432</v>
      </c>
      <c r="D3207" s="65" t="s">
        <v>1210</v>
      </c>
      <c r="E3207" s="60" t="s">
        <v>739</v>
      </c>
      <c r="F3207" s="61">
        <v>45048</v>
      </c>
      <c r="G3207" s="62">
        <v>9</v>
      </c>
      <c r="H3207" s="62">
        <v>0</v>
      </c>
      <c r="I3207" s="61">
        <v>45323</v>
      </c>
      <c r="J3207" s="66" t="s">
        <v>1364</v>
      </c>
      <c r="K3207" s="128">
        <v>33182</v>
      </c>
      <c r="L3207" s="129">
        <f t="shared" ca="1" si="50"/>
        <v>34.276712328767125</v>
      </c>
      <c r="M3207" s="122">
        <v>0</v>
      </c>
      <c r="N3207" s="122" t="s">
        <v>1371</v>
      </c>
      <c r="O3207" s="122" t="s">
        <v>7813</v>
      </c>
    </row>
    <row r="3208" spans="1:15" s="120" customFormat="1" ht="12" hidden="1">
      <c r="A3208" s="122">
        <v>2023</v>
      </c>
      <c r="B3208" s="58" t="s">
        <v>5123</v>
      </c>
      <c r="C3208" s="134">
        <v>32672054</v>
      </c>
      <c r="D3208" s="65" t="s">
        <v>5578</v>
      </c>
      <c r="E3208" s="60" t="s">
        <v>742</v>
      </c>
      <c r="F3208" s="61">
        <v>45058</v>
      </c>
      <c r="G3208" s="62">
        <v>8</v>
      </c>
      <c r="H3208" s="62">
        <v>20</v>
      </c>
      <c r="I3208" s="61">
        <v>45323</v>
      </c>
      <c r="J3208" s="66" t="s">
        <v>1364</v>
      </c>
      <c r="K3208" s="128">
        <v>20897</v>
      </c>
      <c r="L3208" s="129">
        <f t="shared" ca="1" si="50"/>
        <v>67.93424657534247</v>
      </c>
      <c r="M3208" s="122">
        <v>0</v>
      </c>
      <c r="N3208" s="122" t="s">
        <v>1371</v>
      </c>
      <c r="O3208" s="122" t="s">
        <v>7813</v>
      </c>
    </row>
    <row r="3209" spans="1:15" s="120" customFormat="1" ht="12" hidden="1">
      <c r="A3209" s="122">
        <v>2023</v>
      </c>
      <c r="B3209" s="58" t="s">
        <v>4558</v>
      </c>
      <c r="C3209" s="63">
        <v>16769022</v>
      </c>
      <c r="D3209" s="65" t="s">
        <v>3863</v>
      </c>
      <c r="E3209" s="60" t="s">
        <v>739</v>
      </c>
      <c r="F3209" s="61">
        <v>44960</v>
      </c>
      <c r="G3209" s="62">
        <v>12</v>
      </c>
      <c r="H3209" s="62">
        <v>0</v>
      </c>
      <c r="I3209" s="61">
        <v>45324</v>
      </c>
      <c r="J3209" s="66" t="s">
        <v>1364</v>
      </c>
      <c r="K3209" s="128">
        <v>25357</v>
      </c>
      <c r="L3209" s="129">
        <f t="shared" ca="1" si="50"/>
        <v>55.715068493150682</v>
      </c>
      <c r="M3209" s="122">
        <v>0</v>
      </c>
      <c r="N3209" s="122" t="s">
        <v>1371</v>
      </c>
      <c r="O3209" s="122" t="s">
        <v>7813</v>
      </c>
    </row>
    <row r="3210" spans="1:15" s="120" customFormat="1" ht="12" hidden="1">
      <c r="A3210" s="122">
        <v>2023</v>
      </c>
      <c r="B3210" s="58" t="s">
        <v>4974</v>
      </c>
      <c r="C3210" s="63">
        <v>1030546080</v>
      </c>
      <c r="D3210" s="65" t="s">
        <v>2398</v>
      </c>
      <c r="E3210" s="60" t="s">
        <v>739</v>
      </c>
      <c r="F3210" s="61">
        <v>45019</v>
      </c>
      <c r="G3210" s="62">
        <v>10</v>
      </c>
      <c r="H3210" s="62">
        <v>0</v>
      </c>
      <c r="I3210" s="61">
        <v>45324</v>
      </c>
      <c r="J3210" s="66" t="s">
        <v>1364</v>
      </c>
      <c r="K3210" s="128">
        <v>32236</v>
      </c>
      <c r="L3210" s="129">
        <f t="shared" ca="1" si="50"/>
        <v>36.868493150684934</v>
      </c>
      <c r="M3210" s="122">
        <v>0</v>
      </c>
      <c r="N3210" s="122" t="s">
        <v>1371</v>
      </c>
      <c r="O3210" s="122" t="s">
        <v>7813</v>
      </c>
    </row>
    <row r="3211" spans="1:15" s="120" customFormat="1" ht="12" hidden="1">
      <c r="A3211" s="122">
        <v>2023</v>
      </c>
      <c r="B3211" s="58" t="s">
        <v>4999</v>
      </c>
      <c r="C3211" s="63">
        <v>80026955</v>
      </c>
      <c r="D3211" s="65" t="s">
        <v>763</v>
      </c>
      <c r="E3211" s="60" t="s">
        <v>739</v>
      </c>
      <c r="F3211" s="61">
        <v>45019</v>
      </c>
      <c r="G3211" s="62">
        <v>9</v>
      </c>
      <c r="H3211" s="62">
        <v>15</v>
      </c>
      <c r="I3211" s="61">
        <v>45326</v>
      </c>
      <c r="J3211" s="66" t="s">
        <v>1364</v>
      </c>
      <c r="K3211" s="128">
        <v>29417</v>
      </c>
      <c r="L3211" s="129">
        <f t="shared" ca="1" si="50"/>
        <v>44.591780821917808</v>
      </c>
      <c r="M3211" s="122">
        <v>0</v>
      </c>
      <c r="N3211" s="122" t="s">
        <v>1371</v>
      </c>
      <c r="O3211" s="122" t="s">
        <v>7813</v>
      </c>
    </row>
    <row r="3212" spans="1:15" s="120" customFormat="1" ht="12" hidden="1">
      <c r="A3212" s="122">
        <v>2023</v>
      </c>
      <c r="B3212" s="58" t="s">
        <v>5096</v>
      </c>
      <c r="C3212" s="63">
        <v>85463896</v>
      </c>
      <c r="D3212" s="65" t="s">
        <v>2576</v>
      </c>
      <c r="E3212" s="60" t="s">
        <v>739</v>
      </c>
      <c r="F3212" s="61">
        <v>45055</v>
      </c>
      <c r="G3212" s="62">
        <v>8</v>
      </c>
      <c r="H3212" s="62">
        <v>26</v>
      </c>
      <c r="I3212" s="61">
        <v>45326</v>
      </c>
      <c r="J3212" s="66" t="s">
        <v>1364</v>
      </c>
      <c r="K3212" s="128">
        <v>26524</v>
      </c>
      <c r="L3212" s="129">
        <f t="shared" ca="1" si="50"/>
        <v>52.517808219178079</v>
      </c>
      <c r="M3212" s="122">
        <v>0</v>
      </c>
      <c r="N3212" s="122" t="s">
        <v>1371</v>
      </c>
      <c r="O3212" s="122" t="s">
        <v>7813</v>
      </c>
    </row>
    <row r="3213" spans="1:15" s="120" customFormat="1" ht="12" hidden="1">
      <c r="A3213" s="122">
        <v>2023</v>
      </c>
      <c r="B3213" s="58" t="s">
        <v>5109</v>
      </c>
      <c r="C3213" s="63">
        <v>1018413237</v>
      </c>
      <c r="D3213" s="65" t="s">
        <v>5572</v>
      </c>
      <c r="E3213" s="60" t="s">
        <v>742</v>
      </c>
      <c r="F3213" s="61">
        <v>45049</v>
      </c>
      <c r="G3213" s="62">
        <v>9</v>
      </c>
      <c r="H3213" s="62">
        <v>2</v>
      </c>
      <c r="I3213" s="61">
        <v>45326</v>
      </c>
      <c r="J3213" s="66" t="s">
        <v>1364</v>
      </c>
      <c r="K3213" s="128">
        <v>31980</v>
      </c>
      <c r="L3213" s="129">
        <f t="shared" ca="1" si="50"/>
        <v>37.56986301369863</v>
      </c>
      <c r="M3213" s="122">
        <v>0</v>
      </c>
      <c r="N3213" s="122" t="s">
        <v>1371</v>
      </c>
      <c r="O3213" s="122" t="s">
        <v>7813</v>
      </c>
    </row>
    <row r="3214" spans="1:15" s="120" customFormat="1" ht="12" hidden="1">
      <c r="A3214" s="122">
        <v>2023</v>
      </c>
      <c r="B3214" s="58" t="s">
        <v>4496</v>
      </c>
      <c r="C3214" s="63">
        <v>1014250598</v>
      </c>
      <c r="D3214" s="65" t="s">
        <v>2527</v>
      </c>
      <c r="E3214" s="60" t="s">
        <v>742</v>
      </c>
      <c r="F3214" s="61">
        <v>44963</v>
      </c>
      <c r="G3214" s="62">
        <v>12</v>
      </c>
      <c r="H3214" s="62">
        <v>0</v>
      </c>
      <c r="I3214" s="61">
        <v>45327</v>
      </c>
      <c r="J3214" s="66" t="s">
        <v>1364</v>
      </c>
      <c r="K3214" s="128">
        <v>34331</v>
      </c>
      <c r="L3214" s="129">
        <f t="shared" ca="1" si="50"/>
        <v>31.12876712328767</v>
      </c>
      <c r="M3214" s="122">
        <v>0</v>
      </c>
      <c r="N3214" s="122" t="s">
        <v>1371</v>
      </c>
      <c r="O3214" s="122" t="s">
        <v>7813</v>
      </c>
    </row>
    <row r="3215" spans="1:15" s="120" customFormat="1" ht="12" hidden="1">
      <c r="A3215" s="122">
        <v>2023</v>
      </c>
      <c r="B3215" s="58" t="s">
        <v>4518</v>
      </c>
      <c r="C3215" s="63">
        <v>1014213363</v>
      </c>
      <c r="D3215" s="65" t="s">
        <v>937</v>
      </c>
      <c r="E3215" s="60" t="s">
        <v>742</v>
      </c>
      <c r="F3215" s="61">
        <v>44963</v>
      </c>
      <c r="G3215" s="62">
        <v>12</v>
      </c>
      <c r="H3215" s="62">
        <v>0</v>
      </c>
      <c r="I3215" s="61">
        <v>45327</v>
      </c>
      <c r="J3215" s="66" t="s">
        <v>1364</v>
      </c>
      <c r="K3215" s="128">
        <v>33054</v>
      </c>
      <c r="L3215" s="129">
        <f t="shared" ca="1" si="50"/>
        <v>34.627397260273973</v>
      </c>
      <c r="M3215" s="122">
        <v>0</v>
      </c>
      <c r="N3215" s="122" t="s">
        <v>1371</v>
      </c>
      <c r="O3215" s="122" t="s">
        <v>7813</v>
      </c>
    </row>
    <row r="3216" spans="1:15" s="120" customFormat="1" ht="12" hidden="1">
      <c r="A3216" s="122">
        <v>2023</v>
      </c>
      <c r="B3216" s="58" t="s">
        <v>5361</v>
      </c>
      <c r="C3216" s="59">
        <v>1016081537</v>
      </c>
      <c r="D3216" s="65" t="s">
        <v>5656</v>
      </c>
      <c r="E3216" s="60" t="s">
        <v>742</v>
      </c>
      <c r="F3216" s="61">
        <v>45266</v>
      </c>
      <c r="G3216" s="62">
        <v>2</v>
      </c>
      <c r="H3216" s="62">
        <v>0</v>
      </c>
      <c r="I3216" s="61">
        <v>45327</v>
      </c>
      <c r="J3216" s="66" t="s">
        <v>1364</v>
      </c>
      <c r="K3216" s="128">
        <v>34909</v>
      </c>
      <c r="L3216" s="129">
        <f t="shared" ca="1" si="50"/>
        <v>29.545205479452054</v>
      </c>
      <c r="M3216" s="122">
        <v>0</v>
      </c>
      <c r="N3216" s="122" t="s">
        <v>1371</v>
      </c>
      <c r="O3216" s="122" t="s">
        <v>7813</v>
      </c>
    </row>
    <row r="3217" spans="1:15" s="120" customFormat="1" ht="12" hidden="1">
      <c r="A3217" s="122">
        <v>2023</v>
      </c>
      <c r="B3217" s="58" t="s">
        <v>4616</v>
      </c>
      <c r="C3217" s="63">
        <v>86064425</v>
      </c>
      <c r="D3217" s="65" t="s">
        <v>2500</v>
      </c>
      <c r="E3217" s="60" t="s">
        <v>739</v>
      </c>
      <c r="F3217" s="61">
        <v>44964</v>
      </c>
      <c r="G3217" s="62">
        <v>12</v>
      </c>
      <c r="H3217" s="62">
        <v>0</v>
      </c>
      <c r="I3217" s="61">
        <v>45328</v>
      </c>
      <c r="J3217" s="66" t="s">
        <v>1364</v>
      </c>
      <c r="K3217" s="128">
        <v>29410</v>
      </c>
      <c r="L3217" s="129">
        <f t="shared" ca="1" si="50"/>
        <v>44.610958904109587</v>
      </c>
      <c r="M3217" s="122">
        <v>0</v>
      </c>
      <c r="N3217" s="122" t="s">
        <v>1371</v>
      </c>
      <c r="O3217" s="122" t="s">
        <v>7813</v>
      </c>
    </row>
    <row r="3218" spans="1:15" s="120" customFormat="1" ht="12" hidden="1">
      <c r="A3218" s="122">
        <v>2023</v>
      </c>
      <c r="B3218" s="58" t="s">
        <v>5364</v>
      </c>
      <c r="C3218" s="59">
        <v>1010229755</v>
      </c>
      <c r="D3218" s="65" t="s">
        <v>5657</v>
      </c>
      <c r="E3218" s="60" t="s">
        <v>742</v>
      </c>
      <c r="F3218" s="61">
        <v>45267</v>
      </c>
      <c r="G3218" s="62">
        <v>2</v>
      </c>
      <c r="H3218" s="62">
        <v>0</v>
      </c>
      <c r="I3218" s="61">
        <v>45328</v>
      </c>
      <c r="J3218" s="66" t="s">
        <v>1364</v>
      </c>
      <c r="K3218" s="128">
        <v>35315</v>
      </c>
      <c r="L3218" s="129">
        <f t="shared" ca="1" si="50"/>
        <v>28.432876712328767</v>
      </c>
      <c r="M3218" s="122">
        <v>0</v>
      </c>
      <c r="N3218" s="122" t="s">
        <v>1371</v>
      </c>
      <c r="O3218" s="122" t="s">
        <v>7813</v>
      </c>
    </row>
    <row r="3219" spans="1:15" s="120" customFormat="1" ht="12" hidden="1">
      <c r="A3219" s="122">
        <v>2023</v>
      </c>
      <c r="B3219" s="58" t="s">
        <v>5376</v>
      </c>
      <c r="C3219" s="63">
        <v>1065204887</v>
      </c>
      <c r="D3219" s="65" t="s">
        <v>5442</v>
      </c>
      <c r="E3219" s="60" t="s">
        <v>739</v>
      </c>
      <c r="F3219" s="61">
        <v>45287</v>
      </c>
      <c r="G3219" s="62">
        <v>1</v>
      </c>
      <c r="H3219" s="62">
        <v>10</v>
      </c>
      <c r="I3219" s="61">
        <v>45328</v>
      </c>
      <c r="J3219" s="66" t="s">
        <v>1364</v>
      </c>
      <c r="K3219" s="128">
        <v>34580</v>
      </c>
      <c r="L3219" s="129">
        <f t="shared" ca="1" si="50"/>
        <v>30.446575342465753</v>
      </c>
      <c r="M3219" s="122">
        <v>0</v>
      </c>
      <c r="N3219" s="122" t="s">
        <v>1371</v>
      </c>
      <c r="O3219" s="122" t="s">
        <v>7813</v>
      </c>
    </row>
    <row r="3220" spans="1:15" s="120" customFormat="1" ht="12" hidden="1">
      <c r="A3220" s="122">
        <v>2023</v>
      </c>
      <c r="B3220" s="58" t="s">
        <v>4656</v>
      </c>
      <c r="C3220" s="63">
        <v>93377944</v>
      </c>
      <c r="D3220" s="65" t="s">
        <v>1145</v>
      </c>
      <c r="E3220" s="60" t="s">
        <v>739</v>
      </c>
      <c r="F3220" s="61">
        <v>44965</v>
      </c>
      <c r="G3220" s="62">
        <v>12</v>
      </c>
      <c r="H3220" s="62">
        <v>0</v>
      </c>
      <c r="I3220" s="61">
        <v>45329</v>
      </c>
      <c r="J3220" s="66" t="s">
        <v>1364</v>
      </c>
      <c r="K3220" s="128">
        <v>25383</v>
      </c>
      <c r="L3220" s="129">
        <f t="shared" ca="1" si="50"/>
        <v>55.643835616438359</v>
      </c>
      <c r="M3220" s="122">
        <v>0</v>
      </c>
      <c r="N3220" s="122" t="s">
        <v>1371</v>
      </c>
      <c r="O3220" s="122" t="s">
        <v>7813</v>
      </c>
    </row>
    <row r="3221" spans="1:15" s="120" customFormat="1" ht="12" hidden="1">
      <c r="A3221" s="122">
        <v>2023</v>
      </c>
      <c r="B3221" s="58" t="s">
        <v>4840</v>
      </c>
      <c r="C3221" s="122">
        <v>1018416335</v>
      </c>
      <c r="D3221" s="65" t="s">
        <v>5485</v>
      </c>
      <c r="E3221" s="60" t="s">
        <v>742</v>
      </c>
      <c r="F3221" s="61">
        <v>44986</v>
      </c>
      <c r="G3221" s="62">
        <v>11</v>
      </c>
      <c r="H3221" s="62">
        <v>7</v>
      </c>
      <c r="I3221" s="61">
        <v>45329</v>
      </c>
      <c r="J3221" s="66" t="s">
        <v>1364</v>
      </c>
      <c r="K3221" s="128">
        <v>32255</v>
      </c>
      <c r="L3221" s="129">
        <f t="shared" ca="1" si="50"/>
        <v>36.816438356164383</v>
      </c>
      <c r="M3221" s="122">
        <v>0</v>
      </c>
      <c r="N3221" s="122" t="s">
        <v>1371</v>
      </c>
      <c r="O3221" s="122" t="s">
        <v>7813</v>
      </c>
    </row>
    <row r="3222" spans="1:15" s="120" customFormat="1" ht="12" hidden="1">
      <c r="A3222" s="122">
        <v>2023</v>
      </c>
      <c r="B3222" s="58" t="s">
        <v>4959</v>
      </c>
      <c r="C3222" s="63">
        <v>1032470596</v>
      </c>
      <c r="D3222" s="65" t="s">
        <v>5517</v>
      </c>
      <c r="E3222" s="60" t="s">
        <v>739</v>
      </c>
      <c r="F3222" s="61">
        <v>45001</v>
      </c>
      <c r="G3222" s="62">
        <v>10</v>
      </c>
      <c r="H3222" s="62">
        <v>23</v>
      </c>
      <c r="I3222" s="61">
        <v>45330</v>
      </c>
      <c r="J3222" s="66" t="s">
        <v>1364</v>
      </c>
      <c r="K3222" s="128">
        <v>34795</v>
      </c>
      <c r="L3222" s="129">
        <f t="shared" ca="1" si="50"/>
        <v>29.857534246575341</v>
      </c>
      <c r="M3222" s="122">
        <v>0</v>
      </c>
      <c r="N3222" s="122" t="s">
        <v>1371</v>
      </c>
      <c r="O3222" s="122" t="s">
        <v>7813</v>
      </c>
    </row>
    <row r="3223" spans="1:15" s="120" customFormat="1" ht="12" hidden="1">
      <c r="A3223" s="122">
        <v>2023</v>
      </c>
      <c r="B3223" s="58" t="s">
        <v>5074</v>
      </c>
      <c r="C3223" s="63">
        <v>1033701208</v>
      </c>
      <c r="D3223" s="65" t="s">
        <v>1002</v>
      </c>
      <c r="E3223" s="60" t="s">
        <v>742</v>
      </c>
      <c r="F3223" s="61">
        <v>45035</v>
      </c>
      <c r="G3223" s="62">
        <v>9</v>
      </c>
      <c r="H3223" s="62">
        <v>20</v>
      </c>
      <c r="I3223" s="61">
        <v>45330</v>
      </c>
      <c r="J3223" s="66" t="s">
        <v>1364</v>
      </c>
      <c r="K3223" s="128">
        <v>32369</v>
      </c>
      <c r="L3223" s="129">
        <f t="shared" ca="1" si="50"/>
        <v>36.504109589041093</v>
      </c>
      <c r="M3223" s="122">
        <v>0</v>
      </c>
      <c r="N3223" s="122" t="s">
        <v>1371</v>
      </c>
      <c r="O3223" s="122" t="s">
        <v>7813</v>
      </c>
    </row>
    <row r="3224" spans="1:15" s="120" customFormat="1" ht="12" hidden="1">
      <c r="A3224" s="122">
        <v>2023</v>
      </c>
      <c r="B3224" s="58" t="s">
        <v>5347</v>
      </c>
      <c r="C3224" s="59">
        <v>66853308</v>
      </c>
      <c r="D3224" s="65" t="s">
        <v>5649</v>
      </c>
      <c r="E3224" s="60" t="s">
        <v>742</v>
      </c>
      <c r="F3224" s="61">
        <v>45239</v>
      </c>
      <c r="G3224" s="62">
        <v>3</v>
      </c>
      <c r="H3224" s="62">
        <v>0</v>
      </c>
      <c r="I3224" s="61">
        <v>45330</v>
      </c>
      <c r="J3224" s="66" t="s">
        <v>1364</v>
      </c>
      <c r="K3224" s="128">
        <v>26610</v>
      </c>
      <c r="L3224" s="129">
        <f t="shared" ca="1" si="50"/>
        <v>52.282191780821918</v>
      </c>
      <c r="M3224" s="122">
        <v>0</v>
      </c>
      <c r="N3224" s="122" t="s">
        <v>1371</v>
      </c>
      <c r="O3224" s="122" t="s">
        <v>7813</v>
      </c>
    </row>
    <row r="3225" spans="1:15" s="120" customFormat="1" ht="12" hidden="1">
      <c r="A3225" s="122">
        <v>2023</v>
      </c>
      <c r="B3225" s="58" t="s">
        <v>4379</v>
      </c>
      <c r="C3225" s="63">
        <v>1018402818</v>
      </c>
      <c r="D3225" s="65" t="s">
        <v>890</v>
      </c>
      <c r="E3225" s="60" t="s">
        <v>739</v>
      </c>
      <c r="F3225" s="61">
        <v>44950</v>
      </c>
      <c r="G3225" s="62">
        <v>12</v>
      </c>
      <c r="H3225" s="62">
        <v>17</v>
      </c>
      <c r="I3225" s="61">
        <v>45332</v>
      </c>
      <c r="J3225" s="66" t="s">
        <v>1364</v>
      </c>
      <c r="K3225" s="128">
        <v>31450</v>
      </c>
      <c r="L3225" s="129">
        <f t="shared" ca="1" si="50"/>
        <v>39.021917808219179</v>
      </c>
      <c r="M3225" s="122">
        <v>0</v>
      </c>
      <c r="N3225" s="122" t="s">
        <v>1371</v>
      </c>
      <c r="O3225" s="122" t="s">
        <v>7813</v>
      </c>
    </row>
    <row r="3226" spans="1:15" s="120" customFormat="1" ht="12" hidden="1">
      <c r="A3226" s="122">
        <v>2023</v>
      </c>
      <c r="B3226" s="58" t="s">
        <v>4695</v>
      </c>
      <c r="C3226" s="63">
        <v>1136888167</v>
      </c>
      <c r="D3226" s="65" t="s">
        <v>3921</v>
      </c>
      <c r="E3226" s="60" t="s">
        <v>742</v>
      </c>
      <c r="F3226" s="61">
        <v>44966</v>
      </c>
      <c r="G3226" s="62">
        <v>12</v>
      </c>
      <c r="H3226" s="62">
        <v>2</v>
      </c>
      <c r="I3226" s="61">
        <v>45332</v>
      </c>
      <c r="J3226" s="66" t="s">
        <v>1364</v>
      </c>
      <c r="K3226" s="128">
        <v>35468</v>
      </c>
      <c r="L3226" s="129">
        <f t="shared" ca="1" si="50"/>
        <v>28.013698630136986</v>
      </c>
      <c r="M3226" s="122">
        <v>0</v>
      </c>
      <c r="N3226" s="122" t="s">
        <v>1371</v>
      </c>
      <c r="O3226" s="122" t="s">
        <v>7813</v>
      </c>
    </row>
    <row r="3227" spans="1:15" s="120" customFormat="1" ht="12" hidden="1">
      <c r="A3227" s="122">
        <v>2023</v>
      </c>
      <c r="B3227" s="58" t="s">
        <v>4815</v>
      </c>
      <c r="C3227" s="63">
        <v>39754649</v>
      </c>
      <c r="D3227" s="65" t="s">
        <v>851</v>
      </c>
      <c r="E3227" s="60" t="s">
        <v>742</v>
      </c>
      <c r="F3227" s="61">
        <v>44978</v>
      </c>
      <c r="G3227" s="62">
        <v>11</v>
      </c>
      <c r="H3227" s="62">
        <v>10</v>
      </c>
      <c r="I3227" s="61">
        <v>45332</v>
      </c>
      <c r="J3227" s="66" t="s">
        <v>1364</v>
      </c>
      <c r="K3227" s="128">
        <v>25508</v>
      </c>
      <c r="L3227" s="129">
        <f t="shared" ca="1" si="50"/>
        <v>55.301369863013697</v>
      </c>
      <c r="M3227" s="122">
        <v>0</v>
      </c>
      <c r="N3227" s="122" t="s">
        <v>1371</v>
      </c>
      <c r="O3227" s="122" t="s">
        <v>7813</v>
      </c>
    </row>
    <row r="3228" spans="1:15" s="120" customFormat="1" ht="12" hidden="1">
      <c r="A3228" s="122">
        <v>2023</v>
      </c>
      <c r="B3228" s="58" t="s">
        <v>4673</v>
      </c>
      <c r="C3228" s="63">
        <v>11365785</v>
      </c>
      <c r="D3228" s="65" t="s">
        <v>984</v>
      </c>
      <c r="E3228" s="60" t="s">
        <v>739</v>
      </c>
      <c r="F3228" s="61">
        <v>44970</v>
      </c>
      <c r="G3228" s="62">
        <v>12</v>
      </c>
      <c r="H3228" s="62">
        <v>0</v>
      </c>
      <c r="I3228" s="61">
        <v>45334</v>
      </c>
      <c r="J3228" s="66" t="s">
        <v>1364</v>
      </c>
      <c r="K3228" s="128">
        <v>30073</v>
      </c>
      <c r="L3228" s="129">
        <f t="shared" ca="1" si="50"/>
        <v>42.794520547945204</v>
      </c>
      <c r="M3228" s="122">
        <v>0</v>
      </c>
      <c r="N3228" s="122" t="s">
        <v>1371</v>
      </c>
      <c r="O3228" s="122" t="s">
        <v>7813</v>
      </c>
    </row>
    <row r="3229" spans="1:15" s="120" customFormat="1" ht="12" hidden="1">
      <c r="A3229" s="122">
        <v>2023</v>
      </c>
      <c r="B3229" s="58" t="s">
        <v>5298</v>
      </c>
      <c r="C3229" s="63">
        <v>52855892</v>
      </c>
      <c r="D3229" s="65" t="s">
        <v>1191</v>
      </c>
      <c r="E3229" s="60" t="s">
        <v>742</v>
      </c>
      <c r="F3229" s="61">
        <v>45106</v>
      </c>
      <c r="G3229" s="62">
        <v>7</v>
      </c>
      <c r="H3229" s="62">
        <v>14</v>
      </c>
      <c r="I3229" s="61">
        <v>45334</v>
      </c>
      <c r="J3229" s="66" t="s">
        <v>1364</v>
      </c>
      <c r="K3229" s="128">
        <v>29648</v>
      </c>
      <c r="L3229" s="129">
        <f t="shared" ca="1" si="50"/>
        <v>43.958904109589042</v>
      </c>
      <c r="M3229" s="122">
        <v>0</v>
      </c>
      <c r="N3229" s="122" t="s">
        <v>1371</v>
      </c>
      <c r="O3229" s="122" t="s">
        <v>7813</v>
      </c>
    </row>
    <row r="3230" spans="1:15" s="120" customFormat="1" ht="12" hidden="1">
      <c r="A3230" s="122">
        <v>2023</v>
      </c>
      <c r="B3230" s="58" t="s">
        <v>4314</v>
      </c>
      <c r="C3230" s="63">
        <v>35531488</v>
      </c>
      <c r="D3230" s="65" t="s">
        <v>888</v>
      </c>
      <c r="E3230" s="60" t="s">
        <v>742</v>
      </c>
      <c r="F3230" s="61">
        <v>44945</v>
      </c>
      <c r="G3230" s="62">
        <v>12</v>
      </c>
      <c r="H3230" s="62">
        <v>25</v>
      </c>
      <c r="I3230" s="61">
        <v>45335</v>
      </c>
      <c r="J3230" s="66" t="s">
        <v>1364</v>
      </c>
      <c r="K3230" s="128">
        <v>29209</v>
      </c>
      <c r="L3230" s="129">
        <f t="shared" ca="1" si="50"/>
        <v>45.161643835616438</v>
      </c>
      <c r="M3230" s="122">
        <v>0</v>
      </c>
      <c r="N3230" s="122" t="s">
        <v>1371</v>
      </c>
      <c r="O3230" s="122" t="s">
        <v>7813</v>
      </c>
    </row>
    <row r="3231" spans="1:15" s="120" customFormat="1" ht="12" hidden="1">
      <c r="A3231" s="122">
        <v>2023</v>
      </c>
      <c r="B3231" s="58" t="s">
        <v>4474</v>
      </c>
      <c r="C3231" s="63">
        <v>1090478375</v>
      </c>
      <c r="D3231" s="65" t="s">
        <v>5426</v>
      </c>
      <c r="E3231" s="60" t="s">
        <v>742</v>
      </c>
      <c r="F3231" s="61">
        <v>44958</v>
      </c>
      <c r="G3231" s="62">
        <v>12</v>
      </c>
      <c r="H3231" s="62">
        <v>0</v>
      </c>
      <c r="I3231" s="61">
        <v>45335</v>
      </c>
      <c r="J3231" s="66" t="s">
        <v>1364</v>
      </c>
      <c r="K3231" s="128">
        <v>34409</v>
      </c>
      <c r="L3231" s="129">
        <f t="shared" ca="1" si="50"/>
        <v>30.915068493150685</v>
      </c>
      <c r="M3231" s="122">
        <v>0</v>
      </c>
      <c r="N3231" s="122" t="s">
        <v>1371</v>
      </c>
      <c r="O3231" s="122" t="s">
        <v>7813</v>
      </c>
    </row>
    <row r="3232" spans="1:15" s="120" customFormat="1" ht="12" hidden="1">
      <c r="A3232" s="122">
        <v>2023</v>
      </c>
      <c r="B3232" s="58" t="s">
        <v>4523</v>
      </c>
      <c r="C3232" s="63">
        <v>1076651397</v>
      </c>
      <c r="D3232" s="65" t="s">
        <v>1334</v>
      </c>
      <c r="E3232" s="60" t="s">
        <v>742</v>
      </c>
      <c r="F3232" s="61">
        <v>44958</v>
      </c>
      <c r="G3232" s="62">
        <v>12</v>
      </c>
      <c r="H3232" s="62">
        <v>13</v>
      </c>
      <c r="I3232" s="61">
        <v>45335</v>
      </c>
      <c r="J3232" s="66" t="s">
        <v>1364</v>
      </c>
      <c r="K3232" s="128">
        <v>32451</v>
      </c>
      <c r="L3232" s="129">
        <f t="shared" ca="1" si="50"/>
        <v>36.279452054794518</v>
      </c>
      <c r="M3232" s="122">
        <v>0</v>
      </c>
      <c r="N3232" s="122" t="s">
        <v>1371</v>
      </c>
      <c r="O3232" s="122" t="s">
        <v>7813</v>
      </c>
    </row>
    <row r="3233" spans="1:15" s="120" customFormat="1" ht="12" hidden="1">
      <c r="A3233" s="122">
        <v>2023</v>
      </c>
      <c r="B3233" s="58" t="s">
        <v>4711</v>
      </c>
      <c r="C3233" s="63">
        <v>80872689</v>
      </c>
      <c r="D3233" s="65" t="s">
        <v>5460</v>
      </c>
      <c r="E3233" s="60" t="s">
        <v>739</v>
      </c>
      <c r="F3233" s="61">
        <v>44966</v>
      </c>
      <c r="G3233" s="62">
        <v>12</v>
      </c>
      <c r="H3233" s="62">
        <v>5</v>
      </c>
      <c r="I3233" s="61">
        <v>45335</v>
      </c>
      <c r="J3233" s="66" t="s">
        <v>1364</v>
      </c>
      <c r="K3233" s="128">
        <v>31108</v>
      </c>
      <c r="L3233" s="129">
        <f t="shared" ca="1" si="50"/>
        <v>39.958904109589042</v>
      </c>
      <c r="M3233" s="122">
        <v>0</v>
      </c>
      <c r="N3233" s="122" t="s">
        <v>1371</v>
      </c>
      <c r="O3233" s="122" t="s">
        <v>7813</v>
      </c>
    </row>
    <row r="3234" spans="1:15" s="120" customFormat="1" ht="12" hidden="1">
      <c r="A3234" s="122">
        <v>2023</v>
      </c>
      <c r="B3234" s="58" t="s">
        <v>5353</v>
      </c>
      <c r="C3234" s="63">
        <v>52966689</v>
      </c>
      <c r="D3234" s="65" t="s">
        <v>5651</v>
      </c>
      <c r="E3234" s="60" t="s">
        <v>742</v>
      </c>
      <c r="F3234" s="61">
        <v>45274</v>
      </c>
      <c r="G3234" s="62">
        <v>2</v>
      </c>
      <c r="H3234" s="62">
        <v>0</v>
      </c>
      <c r="I3234" s="61">
        <v>45335</v>
      </c>
      <c r="J3234" s="66" t="s">
        <v>1364</v>
      </c>
      <c r="K3234" s="128">
        <v>30657</v>
      </c>
      <c r="L3234" s="129">
        <f t="shared" ca="1" si="50"/>
        <v>41.194520547945203</v>
      </c>
      <c r="M3234" s="122">
        <v>0</v>
      </c>
      <c r="N3234" s="122" t="s">
        <v>1371</v>
      </c>
      <c r="O3234" s="122" t="s">
        <v>7813</v>
      </c>
    </row>
    <row r="3235" spans="1:15" s="120" customFormat="1" ht="12" hidden="1">
      <c r="A3235" s="122">
        <v>2023</v>
      </c>
      <c r="B3235" s="58" t="s">
        <v>4347</v>
      </c>
      <c r="C3235" s="63">
        <v>79762451</v>
      </c>
      <c r="D3235" s="65" t="s">
        <v>5407</v>
      </c>
      <c r="E3235" s="60" t="s">
        <v>739</v>
      </c>
      <c r="F3235" s="61">
        <v>44950</v>
      </c>
      <c r="G3235" s="62">
        <v>12</v>
      </c>
      <c r="H3235" s="62">
        <v>21</v>
      </c>
      <c r="I3235" s="61">
        <v>45336</v>
      </c>
      <c r="J3235" s="66" t="s">
        <v>1364</v>
      </c>
      <c r="K3235" s="128">
        <v>28784</v>
      </c>
      <c r="L3235" s="129">
        <f t="shared" ca="1" si="50"/>
        <v>46.326027397260276</v>
      </c>
      <c r="M3235" s="122">
        <v>0</v>
      </c>
      <c r="N3235" s="122" t="s">
        <v>1371</v>
      </c>
      <c r="O3235" s="122" t="s">
        <v>7813</v>
      </c>
    </row>
    <row r="3236" spans="1:15" s="120" customFormat="1" ht="12" hidden="1">
      <c r="A3236" s="122">
        <v>2023</v>
      </c>
      <c r="B3236" s="58" t="s">
        <v>5352</v>
      </c>
      <c r="C3236" s="63">
        <v>80760157</v>
      </c>
      <c r="D3236" s="65" t="s">
        <v>5650</v>
      </c>
      <c r="E3236" s="60" t="s">
        <v>739</v>
      </c>
      <c r="F3236" s="61">
        <v>45245</v>
      </c>
      <c r="G3236" s="62">
        <v>3</v>
      </c>
      <c r="H3236" s="62">
        <v>0</v>
      </c>
      <c r="I3236" s="61">
        <v>45336</v>
      </c>
      <c r="J3236" s="66" t="s">
        <v>1364</v>
      </c>
      <c r="K3236" s="128">
        <v>30359</v>
      </c>
      <c r="L3236" s="129">
        <f t="shared" ca="1" si="50"/>
        <v>42.010958904109586</v>
      </c>
      <c r="M3236" s="122">
        <v>0</v>
      </c>
      <c r="N3236" s="122" t="s">
        <v>1371</v>
      </c>
      <c r="O3236" s="122" t="s">
        <v>7813</v>
      </c>
    </row>
    <row r="3237" spans="1:15" s="120" customFormat="1" ht="12" hidden="1">
      <c r="A3237" s="122">
        <v>2023</v>
      </c>
      <c r="B3237" s="58" t="s">
        <v>5363</v>
      </c>
      <c r="C3237" s="59">
        <v>79401123</v>
      </c>
      <c r="D3237" s="65" t="s">
        <v>5437</v>
      </c>
      <c r="E3237" s="60" t="s">
        <v>739</v>
      </c>
      <c r="F3237" s="61">
        <v>45275</v>
      </c>
      <c r="G3237" s="62">
        <v>2</v>
      </c>
      <c r="H3237" s="62">
        <v>0</v>
      </c>
      <c r="I3237" s="61">
        <v>45336</v>
      </c>
      <c r="J3237" s="66" t="s">
        <v>1364</v>
      </c>
      <c r="K3237" s="128">
        <v>24438</v>
      </c>
      <c r="L3237" s="129">
        <f t="shared" ca="1" si="50"/>
        <v>58.232876712328768</v>
      </c>
      <c r="M3237" s="122">
        <v>0</v>
      </c>
      <c r="N3237" s="122" t="s">
        <v>1371</v>
      </c>
      <c r="O3237" s="122" t="s">
        <v>7813</v>
      </c>
    </row>
    <row r="3238" spans="1:15" s="120" customFormat="1" ht="12" hidden="1">
      <c r="A3238" s="122">
        <v>2023</v>
      </c>
      <c r="B3238" s="58" t="s">
        <v>4313</v>
      </c>
      <c r="C3238" s="63">
        <v>52365769</v>
      </c>
      <c r="D3238" s="65" t="s">
        <v>926</v>
      </c>
      <c r="E3238" s="60" t="s">
        <v>742</v>
      </c>
      <c r="F3238" s="61">
        <v>44945</v>
      </c>
      <c r="G3238" s="62">
        <v>12</v>
      </c>
      <c r="H3238" s="62">
        <v>27</v>
      </c>
      <c r="I3238" s="61">
        <v>45337</v>
      </c>
      <c r="J3238" s="66" t="s">
        <v>1364</v>
      </c>
      <c r="K3238" s="128">
        <v>27819</v>
      </c>
      <c r="L3238" s="129">
        <f t="shared" ca="1" si="50"/>
        <v>48.969863013698628</v>
      </c>
      <c r="M3238" s="122">
        <v>0</v>
      </c>
      <c r="N3238" s="122" t="s">
        <v>1371</v>
      </c>
      <c r="O3238" s="122" t="s">
        <v>7813</v>
      </c>
    </row>
    <row r="3239" spans="1:15" s="120" customFormat="1" ht="12" hidden="1">
      <c r="A3239" s="122">
        <v>2023</v>
      </c>
      <c r="B3239" s="58" t="s">
        <v>4330</v>
      </c>
      <c r="C3239" s="63">
        <v>51943044</v>
      </c>
      <c r="D3239" s="65" t="s">
        <v>1237</v>
      </c>
      <c r="E3239" s="60" t="s">
        <v>742</v>
      </c>
      <c r="F3239" s="61">
        <v>44951</v>
      </c>
      <c r="G3239" s="62">
        <v>12</v>
      </c>
      <c r="H3239" s="62">
        <v>21</v>
      </c>
      <c r="I3239" s="61">
        <v>45337</v>
      </c>
      <c r="J3239" s="66" t="s">
        <v>1364</v>
      </c>
      <c r="K3239" s="128">
        <v>25494</v>
      </c>
      <c r="L3239" s="129">
        <f t="shared" ca="1" si="50"/>
        <v>55.339726027397262</v>
      </c>
      <c r="M3239" s="122">
        <v>0</v>
      </c>
      <c r="N3239" s="122" t="s">
        <v>1371</v>
      </c>
      <c r="O3239" s="122" t="s">
        <v>7813</v>
      </c>
    </row>
    <row r="3240" spans="1:15" s="120" customFormat="1" ht="12" hidden="1">
      <c r="A3240" s="122">
        <v>2023</v>
      </c>
      <c r="B3240" s="58" t="s">
        <v>4612</v>
      </c>
      <c r="C3240" s="63">
        <v>1031135689</v>
      </c>
      <c r="D3240" s="65" t="s">
        <v>4003</v>
      </c>
      <c r="E3240" s="60" t="s">
        <v>739</v>
      </c>
      <c r="F3240" s="61">
        <v>44960</v>
      </c>
      <c r="G3240" s="62">
        <v>12</v>
      </c>
      <c r="H3240" s="62">
        <v>13</v>
      </c>
      <c r="I3240" s="61">
        <v>45337</v>
      </c>
      <c r="J3240" s="66" t="s">
        <v>1364</v>
      </c>
      <c r="K3240" s="128">
        <v>33594</v>
      </c>
      <c r="L3240" s="129">
        <f t="shared" ca="1" si="50"/>
        <v>33.147945205479452</v>
      </c>
      <c r="M3240" s="122">
        <v>0</v>
      </c>
      <c r="N3240" s="122" t="s">
        <v>1371</v>
      </c>
      <c r="O3240" s="122" t="s">
        <v>7813</v>
      </c>
    </row>
    <row r="3241" spans="1:15" s="120" customFormat="1" ht="12" hidden="1">
      <c r="A3241" s="122">
        <v>2023</v>
      </c>
      <c r="B3241" s="58" t="s">
        <v>4773</v>
      </c>
      <c r="C3241" s="63">
        <v>52905716</v>
      </c>
      <c r="D3241" s="65" t="s">
        <v>2522</v>
      </c>
      <c r="E3241" s="60" t="s">
        <v>742</v>
      </c>
      <c r="F3241" s="61">
        <v>44973</v>
      </c>
      <c r="G3241" s="62">
        <v>12</v>
      </c>
      <c r="H3241" s="62">
        <v>0</v>
      </c>
      <c r="I3241" s="61">
        <v>45337</v>
      </c>
      <c r="J3241" s="66" t="s">
        <v>1364</v>
      </c>
      <c r="K3241" s="128">
        <v>30207</v>
      </c>
      <c r="L3241" s="129">
        <f t="shared" ca="1" si="50"/>
        <v>42.42739726027397</v>
      </c>
      <c r="M3241" s="122">
        <v>0</v>
      </c>
      <c r="N3241" s="122" t="s">
        <v>1371</v>
      </c>
      <c r="O3241" s="122" t="s">
        <v>7813</v>
      </c>
    </row>
    <row r="3242" spans="1:15" s="120" customFormat="1" ht="12" hidden="1">
      <c r="A3242" s="122">
        <v>2023</v>
      </c>
      <c r="B3242" s="58" t="s">
        <v>4958</v>
      </c>
      <c r="C3242" s="63">
        <v>52526577</v>
      </c>
      <c r="D3242" s="65" t="s">
        <v>1013</v>
      </c>
      <c r="E3242" s="60" t="s">
        <v>742</v>
      </c>
      <c r="F3242" s="61">
        <v>45001</v>
      </c>
      <c r="G3242" s="62">
        <v>11</v>
      </c>
      <c r="H3242" s="62">
        <v>0</v>
      </c>
      <c r="I3242" s="61">
        <v>45337</v>
      </c>
      <c r="J3242" s="66" t="s">
        <v>1364</v>
      </c>
      <c r="K3242" s="128">
        <v>28836</v>
      </c>
      <c r="L3242" s="129">
        <f t="shared" ca="1" si="50"/>
        <v>46.183561643835617</v>
      </c>
      <c r="M3242" s="122">
        <v>0</v>
      </c>
      <c r="N3242" s="122" t="s">
        <v>1371</v>
      </c>
      <c r="O3242" s="122" t="s">
        <v>7813</v>
      </c>
    </row>
    <row r="3243" spans="1:15" s="120" customFormat="1" ht="12" hidden="1">
      <c r="A3243" s="122">
        <v>2023</v>
      </c>
      <c r="B3243" s="58" t="s">
        <v>5018</v>
      </c>
      <c r="C3243" s="134">
        <v>1010212729</v>
      </c>
      <c r="D3243" s="65" t="s">
        <v>5538</v>
      </c>
      <c r="E3243" s="60" t="s">
        <v>742</v>
      </c>
      <c r="F3243" s="61">
        <v>45057</v>
      </c>
      <c r="G3243" s="62">
        <v>9</v>
      </c>
      <c r="H3243" s="62">
        <v>12</v>
      </c>
      <c r="I3243" s="61">
        <v>45337</v>
      </c>
      <c r="J3243" s="66" t="s">
        <v>1364</v>
      </c>
      <c r="K3243" s="128">
        <v>34353</v>
      </c>
      <c r="L3243" s="129">
        <f t="shared" ca="1" si="50"/>
        <v>31.068493150684933</v>
      </c>
      <c r="M3243" s="122">
        <v>0</v>
      </c>
      <c r="N3243" s="122" t="s">
        <v>1371</v>
      </c>
      <c r="O3243" s="122" t="s">
        <v>7813</v>
      </c>
    </row>
    <row r="3244" spans="1:15" s="120" customFormat="1" ht="12" hidden="1">
      <c r="A3244" s="122">
        <v>2023</v>
      </c>
      <c r="B3244" s="58" t="s">
        <v>5183</v>
      </c>
      <c r="C3244" s="63">
        <v>1110488231</v>
      </c>
      <c r="D3244" s="65" t="s">
        <v>925</v>
      </c>
      <c r="E3244" s="60" t="s">
        <v>739</v>
      </c>
      <c r="F3244" s="61">
        <v>45091</v>
      </c>
      <c r="G3244" s="62">
        <v>8</v>
      </c>
      <c r="H3244" s="62">
        <v>2</v>
      </c>
      <c r="I3244" s="61">
        <v>45337</v>
      </c>
      <c r="J3244" s="66" t="s">
        <v>1364</v>
      </c>
      <c r="K3244" s="128">
        <v>32750</v>
      </c>
      <c r="L3244" s="129">
        <f t="shared" ca="1" si="50"/>
        <v>35.460273972602742</v>
      </c>
      <c r="M3244" s="122">
        <v>0</v>
      </c>
      <c r="N3244" s="122" t="s">
        <v>1371</v>
      </c>
      <c r="O3244" s="122" t="s">
        <v>7813</v>
      </c>
    </row>
    <row r="3245" spans="1:15" s="120" customFormat="1" ht="12" hidden="1">
      <c r="A3245" s="122">
        <v>2023</v>
      </c>
      <c r="B3245" s="58" t="s">
        <v>5279</v>
      </c>
      <c r="C3245" s="63">
        <v>52086502</v>
      </c>
      <c r="D3245" s="65" t="s">
        <v>1224</v>
      </c>
      <c r="E3245" s="60" t="s">
        <v>742</v>
      </c>
      <c r="F3245" s="61">
        <v>45111</v>
      </c>
      <c r="G3245" s="62">
        <v>7</v>
      </c>
      <c r="H3245" s="62">
        <v>12</v>
      </c>
      <c r="I3245" s="61">
        <v>45337</v>
      </c>
      <c r="J3245" s="66" t="s">
        <v>1364</v>
      </c>
      <c r="K3245" s="128">
        <v>27469</v>
      </c>
      <c r="L3245" s="129">
        <f t="shared" ca="1" si="50"/>
        <v>49.92876712328767</v>
      </c>
      <c r="M3245" s="122">
        <v>0</v>
      </c>
      <c r="N3245" s="122" t="s">
        <v>1371</v>
      </c>
      <c r="O3245" s="122" t="s">
        <v>7813</v>
      </c>
    </row>
    <row r="3246" spans="1:15" s="120" customFormat="1" ht="12" hidden="1">
      <c r="A3246" s="122">
        <v>2023</v>
      </c>
      <c r="B3246" s="58" t="s">
        <v>5280</v>
      </c>
      <c r="C3246" s="63">
        <v>7121658</v>
      </c>
      <c r="D3246" s="65" t="s">
        <v>2402</v>
      </c>
      <c r="E3246" s="60" t="s">
        <v>739</v>
      </c>
      <c r="F3246" s="61">
        <v>45111</v>
      </c>
      <c r="G3246" s="62">
        <v>7</v>
      </c>
      <c r="H3246" s="62">
        <v>12</v>
      </c>
      <c r="I3246" s="61">
        <v>45337</v>
      </c>
      <c r="J3246" s="66" t="s">
        <v>1364</v>
      </c>
      <c r="K3246" s="128">
        <v>31245</v>
      </c>
      <c r="L3246" s="129">
        <f t="shared" ca="1" si="50"/>
        <v>39.583561643835615</v>
      </c>
      <c r="M3246" s="122">
        <v>0</v>
      </c>
      <c r="N3246" s="122" t="s">
        <v>1371</v>
      </c>
      <c r="O3246" s="122" t="s">
        <v>7813</v>
      </c>
    </row>
    <row r="3247" spans="1:15" s="120" customFormat="1" ht="12" hidden="1">
      <c r="A3247" s="122">
        <v>2023</v>
      </c>
      <c r="B3247" s="58" t="s">
        <v>5307</v>
      </c>
      <c r="C3247" s="59">
        <v>15903186</v>
      </c>
      <c r="D3247" s="65" t="s">
        <v>5629</v>
      </c>
      <c r="E3247" s="60" t="s">
        <v>739</v>
      </c>
      <c r="F3247" s="61">
        <v>45111</v>
      </c>
      <c r="G3247" s="62">
        <v>7</v>
      </c>
      <c r="H3247" s="62">
        <v>14</v>
      </c>
      <c r="I3247" s="61">
        <v>45339</v>
      </c>
      <c r="J3247" s="66" t="s">
        <v>1364</v>
      </c>
      <c r="K3247" s="128">
        <v>22514</v>
      </c>
      <c r="L3247" s="129">
        <f t="shared" ca="1" si="50"/>
        <v>63.504109589041093</v>
      </c>
      <c r="M3247" s="122">
        <v>0</v>
      </c>
      <c r="N3247" s="122" t="s">
        <v>1371</v>
      </c>
      <c r="O3247" s="122" t="s">
        <v>7813</v>
      </c>
    </row>
    <row r="3248" spans="1:15" s="120" customFormat="1" ht="12" hidden="1">
      <c r="A3248" s="122">
        <v>2023</v>
      </c>
      <c r="B3248" s="58" t="s">
        <v>5380</v>
      </c>
      <c r="C3248" s="63">
        <v>1018421275</v>
      </c>
      <c r="D3248" s="65" t="s">
        <v>4109</v>
      </c>
      <c r="E3248" s="60" t="s">
        <v>739</v>
      </c>
      <c r="F3248" s="61">
        <v>45294</v>
      </c>
      <c r="G3248" s="62">
        <v>1</v>
      </c>
      <c r="H3248" s="62">
        <v>15</v>
      </c>
      <c r="I3248" s="61">
        <v>45339</v>
      </c>
      <c r="J3248" s="66" t="s">
        <v>1364</v>
      </c>
      <c r="K3248" s="128">
        <v>32506</v>
      </c>
      <c r="L3248" s="129">
        <f t="shared" ca="1" si="50"/>
        <v>36.128767123287673</v>
      </c>
      <c r="M3248" s="122">
        <v>0</v>
      </c>
      <c r="N3248" s="122" t="s">
        <v>1371</v>
      </c>
      <c r="O3248" s="122" t="s">
        <v>7813</v>
      </c>
    </row>
    <row r="3249" spans="1:15" s="120" customFormat="1" ht="12" hidden="1">
      <c r="A3249" s="122">
        <v>2023</v>
      </c>
      <c r="B3249" s="58" t="s">
        <v>4981</v>
      </c>
      <c r="C3249" s="63">
        <v>40801892</v>
      </c>
      <c r="D3249" s="65" t="s">
        <v>1214</v>
      </c>
      <c r="E3249" s="60" t="s">
        <v>742</v>
      </c>
      <c r="F3249" s="61">
        <v>45009</v>
      </c>
      <c r="G3249" s="62">
        <v>10</v>
      </c>
      <c r="H3249" s="62">
        <v>25</v>
      </c>
      <c r="I3249" s="61">
        <v>45340</v>
      </c>
      <c r="J3249" s="66" t="s">
        <v>1364</v>
      </c>
      <c r="K3249" s="128">
        <v>30415</v>
      </c>
      <c r="L3249" s="129">
        <f t="shared" ca="1" si="50"/>
        <v>41.857534246575341</v>
      </c>
      <c r="M3249" s="122">
        <v>0</v>
      </c>
      <c r="N3249" s="122" t="s">
        <v>1371</v>
      </c>
      <c r="O3249" s="122" t="s">
        <v>7813</v>
      </c>
    </row>
    <row r="3250" spans="1:15" s="120" customFormat="1" ht="12" hidden="1">
      <c r="A3250" s="122">
        <v>2023</v>
      </c>
      <c r="B3250" s="58" t="s">
        <v>5286</v>
      </c>
      <c r="C3250" s="63">
        <v>52865625</v>
      </c>
      <c r="D3250" s="65" t="s">
        <v>2359</v>
      </c>
      <c r="E3250" s="60" t="s">
        <v>742</v>
      </c>
      <c r="F3250" s="61">
        <v>45111</v>
      </c>
      <c r="G3250" s="62">
        <v>7</v>
      </c>
      <c r="H3250" s="62">
        <v>15</v>
      </c>
      <c r="I3250" s="61">
        <v>45340</v>
      </c>
      <c r="J3250" s="66" t="s">
        <v>1364</v>
      </c>
      <c r="K3250" s="128">
        <v>30020</v>
      </c>
      <c r="L3250" s="129">
        <f t="shared" ca="1" si="50"/>
        <v>42.939726027397263</v>
      </c>
      <c r="M3250" s="122">
        <v>0</v>
      </c>
      <c r="N3250" s="122" t="s">
        <v>1371</v>
      </c>
      <c r="O3250" s="122" t="s">
        <v>7813</v>
      </c>
    </row>
    <row r="3251" spans="1:15" s="120" customFormat="1" ht="12" hidden="1">
      <c r="A3251" s="122">
        <v>2023</v>
      </c>
      <c r="B3251" s="58" t="s">
        <v>5301</v>
      </c>
      <c r="C3251" s="63">
        <v>1098793477</v>
      </c>
      <c r="D3251" s="65" t="s">
        <v>2626</v>
      </c>
      <c r="E3251" s="60" t="s">
        <v>739</v>
      </c>
      <c r="F3251" s="61">
        <v>45111</v>
      </c>
      <c r="G3251" s="62">
        <v>7</v>
      </c>
      <c r="H3251" s="62">
        <v>15</v>
      </c>
      <c r="I3251" s="61">
        <v>45340</v>
      </c>
      <c r="J3251" s="66" t="s">
        <v>1364</v>
      </c>
      <c r="K3251" s="128">
        <v>35455</v>
      </c>
      <c r="L3251" s="129">
        <f t="shared" ca="1" si="50"/>
        <v>28.049315068493151</v>
      </c>
      <c r="M3251" s="122">
        <v>0</v>
      </c>
      <c r="N3251" s="122" t="s">
        <v>1371</v>
      </c>
      <c r="O3251" s="122" t="s">
        <v>7813</v>
      </c>
    </row>
    <row r="3252" spans="1:15" s="120" customFormat="1" ht="12" hidden="1">
      <c r="A3252" s="122">
        <v>2023</v>
      </c>
      <c r="B3252" s="58" t="s">
        <v>5303</v>
      </c>
      <c r="C3252" s="63">
        <v>80228992</v>
      </c>
      <c r="D3252" s="65" t="s">
        <v>4272</v>
      </c>
      <c r="E3252" s="60" t="s">
        <v>739</v>
      </c>
      <c r="F3252" s="61">
        <v>45111</v>
      </c>
      <c r="G3252" s="62">
        <v>7</v>
      </c>
      <c r="H3252" s="62">
        <v>15</v>
      </c>
      <c r="I3252" s="61">
        <v>45340</v>
      </c>
      <c r="J3252" s="66" t="s">
        <v>1364</v>
      </c>
      <c r="K3252" s="128">
        <v>29288</v>
      </c>
      <c r="L3252" s="129">
        <f t="shared" ca="1" si="50"/>
        <v>44.945205479452056</v>
      </c>
      <c r="M3252" s="122">
        <v>0</v>
      </c>
      <c r="N3252" s="122" t="s">
        <v>1371</v>
      </c>
      <c r="O3252" s="122" t="s">
        <v>7813</v>
      </c>
    </row>
    <row r="3253" spans="1:15" s="120" customFormat="1" ht="12" hidden="1">
      <c r="A3253" s="122">
        <v>2023</v>
      </c>
      <c r="B3253" s="58" t="s">
        <v>4772</v>
      </c>
      <c r="C3253" s="63">
        <v>79922316</v>
      </c>
      <c r="D3253" s="65" t="s">
        <v>959</v>
      </c>
      <c r="E3253" s="60" t="s">
        <v>739</v>
      </c>
      <c r="F3253" s="61">
        <v>44977</v>
      </c>
      <c r="G3253" s="62">
        <v>12</v>
      </c>
      <c r="H3253" s="62">
        <v>0</v>
      </c>
      <c r="I3253" s="61">
        <v>45341</v>
      </c>
      <c r="J3253" s="66" t="s">
        <v>1364</v>
      </c>
      <c r="K3253" s="128">
        <v>29625</v>
      </c>
      <c r="L3253" s="129">
        <f t="shared" ca="1" si="50"/>
        <v>44.021917808219179</v>
      </c>
      <c r="M3253" s="122">
        <v>0</v>
      </c>
      <c r="N3253" s="122" t="s">
        <v>1371</v>
      </c>
      <c r="O3253" s="122" t="s">
        <v>7813</v>
      </c>
    </row>
    <row r="3254" spans="1:15" s="120" customFormat="1" ht="12" hidden="1">
      <c r="A3254" s="122">
        <v>2023</v>
      </c>
      <c r="B3254" s="58" t="s">
        <v>4781</v>
      </c>
      <c r="C3254" s="63">
        <v>1032457164</v>
      </c>
      <c r="D3254" s="65" t="s">
        <v>1110</v>
      </c>
      <c r="E3254" s="60" t="s">
        <v>739</v>
      </c>
      <c r="F3254" s="61">
        <v>44977</v>
      </c>
      <c r="G3254" s="62">
        <v>12</v>
      </c>
      <c r="H3254" s="62">
        <v>0</v>
      </c>
      <c r="I3254" s="61">
        <v>45341</v>
      </c>
      <c r="J3254" s="66" t="s">
        <v>1364</v>
      </c>
      <c r="K3254" s="128">
        <v>34131</v>
      </c>
      <c r="L3254" s="129">
        <f t="shared" ca="1" si="50"/>
        <v>31.676712328767124</v>
      </c>
      <c r="M3254" s="122">
        <v>0</v>
      </c>
      <c r="N3254" s="122" t="s">
        <v>1371</v>
      </c>
      <c r="O3254" s="122" t="s">
        <v>7813</v>
      </c>
    </row>
    <row r="3255" spans="1:15" s="120" customFormat="1" ht="12" hidden="1">
      <c r="A3255" s="122">
        <v>2023</v>
      </c>
      <c r="B3255" s="58" t="s">
        <v>4319</v>
      </c>
      <c r="C3255" s="63">
        <v>1072618005</v>
      </c>
      <c r="D3255" s="65" t="s">
        <v>1316</v>
      </c>
      <c r="E3255" s="60" t="s">
        <v>742</v>
      </c>
      <c r="F3255" s="61">
        <v>44946</v>
      </c>
      <c r="G3255" s="62">
        <v>13</v>
      </c>
      <c r="H3255" s="62">
        <v>1</v>
      </c>
      <c r="I3255" s="61">
        <v>45342</v>
      </c>
      <c r="J3255" s="66" t="s">
        <v>1364</v>
      </c>
      <c r="K3255" s="128">
        <v>31392</v>
      </c>
      <c r="L3255" s="129">
        <f t="shared" ca="1" si="50"/>
        <v>39.180821917808217</v>
      </c>
      <c r="M3255" s="122">
        <v>0</v>
      </c>
      <c r="N3255" s="122" t="s">
        <v>1371</v>
      </c>
      <c r="O3255" s="122" t="s">
        <v>7813</v>
      </c>
    </row>
    <row r="3256" spans="1:15" s="120" customFormat="1" ht="12" hidden="1">
      <c r="A3256" s="122">
        <v>2023</v>
      </c>
      <c r="B3256" s="58" t="s">
        <v>4400</v>
      </c>
      <c r="C3256" s="63">
        <v>52976437</v>
      </c>
      <c r="D3256" s="65" t="s">
        <v>3872</v>
      </c>
      <c r="E3256" s="60" t="s">
        <v>742</v>
      </c>
      <c r="F3256" s="61">
        <v>44953</v>
      </c>
      <c r="G3256" s="62">
        <v>12</v>
      </c>
      <c r="H3256" s="62">
        <v>24</v>
      </c>
      <c r="I3256" s="61">
        <v>45342</v>
      </c>
      <c r="J3256" s="66" t="s">
        <v>1364</v>
      </c>
      <c r="K3256" s="128">
        <v>30607</v>
      </c>
      <c r="L3256" s="129">
        <f t="shared" ca="1" si="50"/>
        <v>41.331506849315069</v>
      </c>
      <c r="M3256" s="122">
        <v>0</v>
      </c>
      <c r="N3256" s="122" t="s">
        <v>1371</v>
      </c>
      <c r="O3256" s="122" t="s">
        <v>7813</v>
      </c>
    </row>
    <row r="3257" spans="1:15" s="120" customFormat="1" ht="12" hidden="1">
      <c r="A3257" s="122">
        <v>2023</v>
      </c>
      <c r="B3257" s="58" t="s">
        <v>4553</v>
      </c>
      <c r="C3257" s="63">
        <v>79627678</v>
      </c>
      <c r="D3257" s="65" t="s">
        <v>2597</v>
      </c>
      <c r="E3257" s="60" t="s">
        <v>739</v>
      </c>
      <c r="F3257" s="61">
        <v>44958</v>
      </c>
      <c r="G3257" s="62">
        <v>12</v>
      </c>
      <c r="H3257" s="62">
        <v>20</v>
      </c>
      <c r="I3257" s="61">
        <v>45342</v>
      </c>
      <c r="J3257" s="66" t="s">
        <v>1364</v>
      </c>
      <c r="K3257" s="128">
        <v>28198</v>
      </c>
      <c r="L3257" s="129">
        <f t="shared" ca="1" si="50"/>
        <v>47.93150684931507</v>
      </c>
      <c r="M3257" s="122">
        <v>0</v>
      </c>
      <c r="N3257" s="122" t="s">
        <v>1371</v>
      </c>
      <c r="O3257" s="122" t="s">
        <v>7813</v>
      </c>
    </row>
    <row r="3258" spans="1:15" s="120" customFormat="1" ht="12" hidden="1">
      <c r="A3258" s="122">
        <v>2023</v>
      </c>
      <c r="B3258" s="58" t="s">
        <v>4784</v>
      </c>
      <c r="C3258" s="63">
        <v>53119058</v>
      </c>
      <c r="D3258" s="65" t="s">
        <v>995</v>
      </c>
      <c r="E3258" s="60" t="s">
        <v>742</v>
      </c>
      <c r="F3258" s="61">
        <v>44972</v>
      </c>
      <c r="G3258" s="62">
        <v>12</v>
      </c>
      <c r="H3258" s="62">
        <v>6</v>
      </c>
      <c r="I3258" s="61">
        <v>45342</v>
      </c>
      <c r="J3258" s="66" t="s">
        <v>1364</v>
      </c>
      <c r="K3258" s="128">
        <v>31329</v>
      </c>
      <c r="L3258" s="129">
        <f t="shared" ca="1" si="50"/>
        <v>39.353424657534248</v>
      </c>
      <c r="M3258" s="122">
        <v>0</v>
      </c>
      <c r="N3258" s="122" t="s">
        <v>1371</v>
      </c>
      <c r="O3258" s="122" t="s">
        <v>7813</v>
      </c>
    </row>
    <row r="3259" spans="1:15" s="120" customFormat="1" ht="12" hidden="1">
      <c r="A3259" s="122">
        <v>2023</v>
      </c>
      <c r="B3259" s="58" t="s">
        <v>4785</v>
      </c>
      <c r="C3259" s="63">
        <v>1024479821</v>
      </c>
      <c r="D3259" s="65" t="s">
        <v>1038</v>
      </c>
      <c r="E3259" s="60" t="s">
        <v>739</v>
      </c>
      <c r="F3259" s="61">
        <v>44973</v>
      </c>
      <c r="G3259" s="62">
        <v>12</v>
      </c>
      <c r="H3259" s="62">
        <v>5</v>
      </c>
      <c r="I3259" s="61">
        <v>45342</v>
      </c>
      <c r="J3259" s="66" t="s">
        <v>1364</v>
      </c>
      <c r="K3259" s="128">
        <v>32194</v>
      </c>
      <c r="L3259" s="129">
        <f t="shared" ca="1" si="50"/>
        <v>36.983561643835614</v>
      </c>
      <c r="M3259" s="122">
        <v>0</v>
      </c>
      <c r="N3259" s="122" t="s">
        <v>1371</v>
      </c>
      <c r="O3259" s="122" t="s">
        <v>7813</v>
      </c>
    </row>
    <row r="3260" spans="1:15" s="120" customFormat="1" ht="12" hidden="1">
      <c r="A3260" s="122">
        <v>2023</v>
      </c>
      <c r="B3260" s="58" t="s">
        <v>4610</v>
      </c>
      <c r="C3260" s="63">
        <v>80071957</v>
      </c>
      <c r="D3260" s="65" t="s">
        <v>1202</v>
      </c>
      <c r="E3260" s="60" t="s">
        <v>739</v>
      </c>
      <c r="F3260" s="61">
        <v>44963</v>
      </c>
      <c r="G3260" s="62">
        <v>12</v>
      </c>
      <c r="H3260" s="62">
        <v>16</v>
      </c>
      <c r="I3260" s="61">
        <v>45343</v>
      </c>
      <c r="J3260" s="66" t="s">
        <v>1365</v>
      </c>
      <c r="K3260" s="128">
        <v>30036</v>
      </c>
      <c r="L3260" s="129">
        <f t="shared" ca="1" si="50"/>
        <v>42.895890410958906</v>
      </c>
      <c r="M3260" s="122">
        <v>0</v>
      </c>
      <c r="N3260" s="122" t="s">
        <v>1371</v>
      </c>
      <c r="O3260" s="122" t="s">
        <v>7813</v>
      </c>
    </row>
    <row r="3261" spans="1:15" s="120" customFormat="1" ht="12" hidden="1">
      <c r="A3261" s="122">
        <v>2023</v>
      </c>
      <c r="B3261" s="58" t="s">
        <v>5143</v>
      </c>
      <c r="C3261" s="63">
        <v>1033722125</v>
      </c>
      <c r="D3261" s="65" t="s">
        <v>2385</v>
      </c>
      <c r="E3261" s="60" t="s">
        <v>742</v>
      </c>
      <c r="F3261" s="61">
        <v>45072</v>
      </c>
      <c r="G3261" s="62">
        <v>8</v>
      </c>
      <c r="H3261" s="62">
        <v>26</v>
      </c>
      <c r="I3261" s="61">
        <v>45343</v>
      </c>
      <c r="J3261" s="66" t="s">
        <v>1364</v>
      </c>
      <c r="K3261" s="128">
        <v>32982</v>
      </c>
      <c r="L3261" s="129">
        <f t="shared" ca="1" si="50"/>
        <v>34.824657534246576</v>
      </c>
      <c r="M3261" s="122">
        <v>0</v>
      </c>
      <c r="N3261" s="122" t="s">
        <v>1371</v>
      </c>
      <c r="O3261" s="122" t="s">
        <v>7813</v>
      </c>
    </row>
    <row r="3262" spans="1:15" s="120" customFormat="1" ht="12" hidden="1">
      <c r="A3262" s="122">
        <v>2023</v>
      </c>
      <c r="B3262" s="58" t="s">
        <v>5372</v>
      </c>
      <c r="C3262" s="63">
        <v>1033747881</v>
      </c>
      <c r="D3262" s="65" t="s">
        <v>1239</v>
      </c>
      <c r="E3262" s="60" t="s">
        <v>742</v>
      </c>
      <c r="F3262" s="61">
        <v>45296</v>
      </c>
      <c r="G3262" s="62">
        <v>2</v>
      </c>
      <c r="H3262" s="62">
        <v>15</v>
      </c>
      <c r="I3262" s="61">
        <v>45343</v>
      </c>
      <c r="J3262" s="66" t="s">
        <v>1364</v>
      </c>
      <c r="K3262" s="128">
        <v>33747</v>
      </c>
      <c r="L3262" s="129">
        <f t="shared" ca="1" si="50"/>
        <v>32.728767123287675</v>
      </c>
      <c r="M3262" s="122">
        <v>0</v>
      </c>
      <c r="N3262" s="122" t="s">
        <v>1371</v>
      </c>
      <c r="O3262" s="122" t="s">
        <v>7813</v>
      </c>
    </row>
    <row r="3263" spans="1:15" s="120" customFormat="1" ht="12" hidden="1">
      <c r="A3263" s="122">
        <v>2023</v>
      </c>
      <c r="B3263" s="58" t="s">
        <v>5388</v>
      </c>
      <c r="C3263" s="63">
        <v>1014310337</v>
      </c>
      <c r="D3263" s="65" t="s">
        <v>5621</v>
      </c>
      <c r="E3263" s="60" t="s">
        <v>742</v>
      </c>
      <c r="F3263" s="61">
        <v>45295</v>
      </c>
      <c r="G3263" s="62">
        <v>1</v>
      </c>
      <c r="H3263" s="62">
        <v>18</v>
      </c>
      <c r="I3263" s="61">
        <v>45343</v>
      </c>
      <c r="J3263" s="66" t="s">
        <v>1364</v>
      </c>
      <c r="K3263" s="128">
        <v>36541</v>
      </c>
      <c r="L3263" s="129">
        <f t="shared" ca="1" si="50"/>
        <v>25.073972602739726</v>
      </c>
      <c r="M3263" s="122">
        <v>0</v>
      </c>
      <c r="N3263" s="122" t="s">
        <v>1371</v>
      </c>
      <c r="O3263" s="122" t="s">
        <v>7813</v>
      </c>
    </row>
    <row r="3264" spans="1:15" s="120" customFormat="1" ht="12" hidden="1">
      <c r="A3264" s="122">
        <v>2023</v>
      </c>
      <c r="B3264" s="58" t="s">
        <v>4824</v>
      </c>
      <c r="C3264" s="63">
        <v>52446234</v>
      </c>
      <c r="D3264" s="65" t="s">
        <v>941</v>
      </c>
      <c r="E3264" s="60" t="s">
        <v>742</v>
      </c>
      <c r="F3264" s="61">
        <v>44979</v>
      </c>
      <c r="G3264" s="62">
        <v>11</v>
      </c>
      <c r="H3264" s="62">
        <v>0</v>
      </c>
      <c r="I3264" s="61">
        <v>45344</v>
      </c>
      <c r="J3264" s="66" t="s">
        <v>1364</v>
      </c>
      <c r="K3264" s="128">
        <v>28688</v>
      </c>
      <c r="L3264" s="129">
        <f t="shared" ca="1" si="50"/>
        <v>46.589041095890408</v>
      </c>
      <c r="M3264" s="122">
        <v>0</v>
      </c>
      <c r="N3264" s="122" t="s">
        <v>1371</v>
      </c>
      <c r="O3264" s="122" t="s">
        <v>7813</v>
      </c>
    </row>
    <row r="3265" spans="1:15" s="120" customFormat="1" ht="12" hidden="1">
      <c r="A3265" s="122">
        <v>2023</v>
      </c>
      <c r="B3265" s="58" t="s">
        <v>4321</v>
      </c>
      <c r="C3265" s="63">
        <v>79333846</v>
      </c>
      <c r="D3265" s="65" t="s">
        <v>938</v>
      </c>
      <c r="E3265" s="60" t="s">
        <v>739</v>
      </c>
      <c r="F3265" s="61">
        <v>44950</v>
      </c>
      <c r="G3265" s="62">
        <v>13</v>
      </c>
      <c r="H3265" s="62">
        <v>0</v>
      </c>
      <c r="I3265" s="61">
        <v>45345</v>
      </c>
      <c r="J3265" s="66" t="s">
        <v>1364</v>
      </c>
      <c r="K3265" s="128">
        <v>23709</v>
      </c>
      <c r="L3265" s="129">
        <f t="shared" ca="1" si="50"/>
        <v>60.230136986301368</v>
      </c>
      <c r="M3265" s="122">
        <v>0</v>
      </c>
      <c r="N3265" s="122" t="s">
        <v>1371</v>
      </c>
      <c r="O3265" s="122" t="s">
        <v>7813</v>
      </c>
    </row>
    <row r="3266" spans="1:15" s="120" customFormat="1" ht="12" hidden="1">
      <c r="A3266" s="122">
        <v>2023</v>
      </c>
      <c r="B3266" s="58" t="s">
        <v>4956</v>
      </c>
      <c r="C3266" s="63">
        <v>1019077613</v>
      </c>
      <c r="D3266" s="65" t="s">
        <v>1322</v>
      </c>
      <c r="E3266" s="60" t="s">
        <v>739</v>
      </c>
      <c r="F3266" s="61">
        <v>45001</v>
      </c>
      <c r="G3266" s="62">
        <v>11</v>
      </c>
      <c r="H3266" s="62">
        <v>8</v>
      </c>
      <c r="I3266" s="61">
        <v>45345</v>
      </c>
      <c r="J3266" s="66" t="s">
        <v>1364</v>
      </c>
      <c r="K3266" s="128">
        <v>33958</v>
      </c>
      <c r="L3266" s="129">
        <f t="shared" ca="1" si="50"/>
        <v>32.150684931506852</v>
      </c>
      <c r="M3266" s="122">
        <v>0</v>
      </c>
      <c r="N3266" s="122" t="s">
        <v>1371</v>
      </c>
      <c r="O3266" s="122" t="s">
        <v>7813</v>
      </c>
    </row>
    <row r="3267" spans="1:15" s="120" customFormat="1" ht="12" hidden="1">
      <c r="A3267" s="122">
        <v>2023</v>
      </c>
      <c r="B3267" s="58" t="s">
        <v>5082</v>
      </c>
      <c r="C3267" s="63">
        <v>43619701</v>
      </c>
      <c r="D3267" s="65" t="s">
        <v>5562</v>
      </c>
      <c r="E3267" s="60" t="s">
        <v>742</v>
      </c>
      <c r="F3267" s="61">
        <v>45040</v>
      </c>
      <c r="G3267" s="62">
        <v>10</v>
      </c>
      <c r="H3267" s="62">
        <v>0</v>
      </c>
      <c r="I3267" s="61">
        <v>45345</v>
      </c>
      <c r="J3267" s="66" t="s">
        <v>1364</v>
      </c>
      <c r="K3267" s="128">
        <v>28524</v>
      </c>
      <c r="L3267" s="129">
        <f t="shared" ref="L3267:L3330" ca="1" si="51">IFERROR((TODAY()-K3267)/365,"No Aplica")</f>
        <v>47.038356164383565</v>
      </c>
      <c r="M3267" s="122">
        <v>0</v>
      </c>
      <c r="N3267" s="122" t="s">
        <v>1371</v>
      </c>
      <c r="O3267" s="122" t="s">
        <v>7813</v>
      </c>
    </row>
    <row r="3268" spans="1:15" s="120" customFormat="1" ht="12" hidden="1">
      <c r="A3268" s="122">
        <v>2023</v>
      </c>
      <c r="B3268" s="58" t="s">
        <v>5345</v>
      </c>
      <c r="C3268" s="59">
        <v>1030638735</v>
      </c>
      <c r="D3268" s="65" t="s">
        <v>4071</v>
      </c>
      <c r="E3268" s="60" t="s">
        <v>739</v>
      </c>
      <c r="F3268" s="61">
        <v>45239</v>
      </c>
      <c r="G3268" s="62">
        <v>3</v>
      </c>
      <c r="H3268" s="62">
        <v>15</v>
      </c>
      <c r="I3268" s="61">
        <v>45345</v>
      </c>
      <c r="J3268" s="66" t="s">
        <v>1365</v>
      </c>
      <c r="K3268" s="128">
        <v>34418</v>
      </c>
      <c r="L3268" s="129">
        <f t="shared" ca="1" si="51"/>
        <v>30.890410958904109</v>
      </c>
      <c r="M3268" s="122">
        <v>0</v>
      </c>
      <c r="N3268" s="122" t="s">
        <v>1371</v>
      </c>
      <c r="O3268" s="122" t="s">
        <v>7813</v>
      </c>
    </row>
    <row r="3269" spans="1:15" s="120" customFormat="1" ht="12" hidden="1">
      <c r="A3269" s="122">
        <v>2023</v>
      </c>
      <c r="B3269" s="58" t="s">
        <v>5014</v>
      </c>
      <c r="C3269" s="134">
        <v>1032364324</v>
      </c>
      <c r="D3269" s="65" t="s">
        <v>4258</v>
      </c>
      <c r="E3269" s="60" t="s">
        <v>739</v>
      </c>
      <c r="F3269" s="61">
        <v>45056</v>
      </c>
      <c r="G3269" s="62">
        <v>9</v>
      </c>
      <c r="H3269" s="62">
        <v>15</v>
      </c>
      <c r="I3269" s="61">
        <v>45346</v>
      </c>
      <c r="J3269" s="66" t="s">
        <v>1364</v>
      </c>
      <c r="K3269" s="128">
        <v>31584</v>
      </c>
      <c r="L3269" s="129">
        <f t="shared" ca="1" si="51"/>
        <v>38.654794520547945</v>
      </c>
      <c r="M3269" s="122">
        <v>0</v>
      </c>
      <c r="N3269" s="122" t="s">
        <v>1371</v>
      </c>
      <c r="O3269" s="122" t="s">
        <v>7813</v>
      </c>
    </row>
    <row r="3270" spans="1:15" s="120" customFormat="1" ht="12" hidden="1">
      <c r="A3270" s="122">
        <v>2023</v>
      </c>
      <c r="B3270" s="58" t="s">
        <v>5366</v>
      </c>
      <c r="C3270" s="63">
        <v>43809932</v>
      </c>
      <c r="D3270" s="65" t="s">
        <v>5479</v>
      </c>
      <c r="E3270" s="60" t="s">
        <v>742</v>
      </c>
      <c r="F3270" s="61">
        <v>45273</v>
      </c>
      <c r="G3270" s="62">
        <v>2</v>
      </c>
      <c r="H3270" s="62">
        <v>12</v>
      </c>
      <c r="I3270" s="61">
        <v>45346</v>
      </c>
      <c r="J3270" s="66" t="s">
        <v>1364</v>
      </c>
      <c r="K3270" s="128">
        <v>26625</v>
      </c>
      <c r="L3270" s="129">
        <f t="shared" ca="1" si="51"/>
        <v>52.241095890410961</v>
      </c>
      <c r="M3270" s="122">
        <v>0</v>
      </c>
      <c r="N3270" s="122" t="s">
        <v>1371</v>
      </c>
      <c r="O3270" s="122" t="s">
        <v>7813</v>
      </c>
    </row>
    <row r="3271" spans="1:15" s="120" customFormat="1" ht="12" hidden="1">
      <c r="A3271" s="122">
        <v>2023</v>
      </c>
      <c r="B3271" s="58" t="s">
        <v>4881</v>
      </c>
      <c r="C3271" s="63">
        <v>52168369</v>
      </c>
      <c r="D3271" s="65" t="s">
        <v>2654</v>
      </c>
      <c r="E3271" s="60" t="s">
        <v>742</v>
      </c>
      <c r="F3271" s="61">
        <v>44987</v>
      </c>
      <c r="G3271" s="62">
        <v>11</v>
      </c>
      <c r="H3271" s="62">
        <v>24</v>
      </c>
      <c r="I3271" s="61">
        <v>45347</v>
      </c>
      <c r="J3271" s="66" t="s">
        <v>1364</v>
      </c>
      <c r="K3271" s="128">
        <v>27055</v>
      </c>
      <c r="L3271" s="129">
        <f t="shared" ca="1" si="51"/>
        <v>51.063013698630137</v>
      </c>
      <c r="M3271" s="122">
        <v>0</v>
      </c>
      <c r="N3271" s="122" t="s">
        <v>1371</v>
      </c>
      <c r="O3271" s="122" t="s">
        <v>7813</v>
      </c>
    </row>
    <row r="3272" spans="1:15" s="120" customFormat="1" ht="12" hidden="1">
      <c r="A3272" s="122">
        <v>2023</v>
      </c>
      <c r="B3272" s="58" t="s">
        <v>5339</v>
      </c>
      <c r="C3272" s="63">
        <v>1022945032</v>
      </c>
      <c r="D3272" s="65" t="s">
        <v>5473</v>
      </c>
      <c r="E3272" s="60" t="s">
        <v>742</v>
      </c>
      <c r="F3272" s="61">
        <v>45180</v>
      </c>
      <c r="G3272" s="62">
        <v>5</v>
      </c>
      <c r="H3272" s="62">
        <v>15</v>
      </c>
      <c r="I3272" s="61">
        <v>45347</v>
      </c>
      <c r="J3272" s="66" t="s">
        <v>1364</v>
      </c>
      <c r="K3272" s="128">
        <v>32383</v>
      </c>
      <c r="L3272" s="129">
        <f t="shared" ca="1" si="51"/>
        <v>36.465753424657535</v>
      </c>
      <c r="M3272" s="122">
        <v>0</v>
      </c>
      <c r="N3272" s="122" t="s">
        <v>1371</v>
      </c>
      <c r="O3272" s="122" t="s">
        <v>7813</v>
      </c>
    </row>
    <row r="3273" spans="1:15" s="120" customFormat="1" ht="12" hidden="1">
      <c r="A3273" s="122">
        <v>2023</v>
      </c>
      <c r="B3273" s="58" t="s">
        <v>4445</v>
      </c>
      <c r="C3273" s="63">
        <v>1026581898</v>
      </c>
      <c r="D3273" s="65" t="s">
        <v>5423</v>
      </c>
      <c r="E3273" s="60" t="s">
        <v>739</v>
      </c>
      <c r="F3273" s="61">
        <v>44953</v>
      </c>
      <c r="G3273" s="62">
        <v>13</v>
      </c>
      <c r="H3273" s="62">
        <v>0</v>
      </c>
      <c r="I3273" s="61">
        <v>45348</v>
      </c>
      <c r="J3273" s="66" t="s">
        <v>1364</v>
      </c>
      <c r="K3273" s="128">
        <v>34764</v>
      </c>
      <c r="L3273" s="129">
        <f t="shared" ca="1" si="51"/>
        <v>29.942465753424656</v>
      </c>
      <c r="M3273" s="122">
        <v>0</v>
      </c>
      <c r="N3273" s="122" t="s">
        <v>1371</v>
      </c>
      <c r="O3273" s="122" t="s">
        <v>7813</v>
      </c>
    </row>
    <row r="3274" spans="1:15" s="120" customFormat="1" ht="12" hidden="1">
      <c r="A3274" s="122">
        <v>2023</v>
      </c>
      <c r="B3274" s="58" t="s">
        <v>4512</v>
      </c>
      <c r="C3274" s="63">
        <v>1077149996</v>
      </c>
      <c r="D3274" s="65" t="s">
        <v>3935</v>
      </c>
      <c r="E3274" s="60" t="s">
        <v>742</v>
      </c>
      <c r="F3274" s="61">
        <v>44960</v>
      </c>
      <c r="G3274" s="62">
        <v>12</v>
      </c>
      <c r="H3274" s="62">
        <v>24</v>
      </c>
      <c r="I3274" s="61">
        <v>45348</v>
      </c>
      <c r="J3274" s="66" t="s">
        <v>1364</v>
      </c>
      <c r="K3274" s="128">
        <v>35875</v>
      </c>
      <c r="L3274" s="129">
        <f t="shared" ca="1" si="51"/>
        <v>26.898630136986302</v>
      </c>
      <c r="M3274" s="122">
        <v>0</v>
      </c>
      <c r="N3274" s="122" t="s">
        <v>1371</v>
      </c>
      <c r="O3274" s="122" t="s">
        <v>7813</v>
      </c>
    </row>
    <row r="3275" spans="1:15" s="120" customFormat="1" ht="12" hidden="1">
      <c r="A3275" s="122">
        <v>2023</v>
      </c>
      <c r="B3275" s="58" t="s">
        <v>4988</v>
      </c>
      <c r="C3275" s="63">
        <v>1019023084</v>
      </c>
      <c r="D3275" s="65" t="s">
        <v>5525</v>
      </c>
      <c r="E3275" s="60" t="s">
        <v>739</v>
      </c>
      <c r="F3275" s="61">
        <v>45012</v>
      </c>
      <c r="G3275" s="62">
        <v>11</v>
      </c>
      <c r="H3275" s="62">
        <v>0</v>
      </c>
      <c r="I3275" s="61">
        <v>45348</v>
      </c>
      <c r="J3275" s="66" t="s">
        <v>1364</v>
      </c>
      <c r="K3275" s="128">
        <v>32266</v>
      </c>
      <c r="L3275" s="129">
        <f t="shared" ca="1" si="51"/>
        <v>36.786301369863011</v>
      </c>
      <c r="M3275" s="122">
        <v>0</v>
      </c>
      <c r="N3275" s="122" t="s">
        <v>1371</v>
      </c>
      <c r="O3275" s="122" t="s">
        <v>7813</v>
      </c>
    </row>
    <row r="3276" spans="1:15" s="120" customFormat="1" ht="12" hidden="1">
      <c r="A3276" s="122">
        <v>2023</v>
      </c>
      <c r="B3276" s="58" t="s">
        <v>5375</v>
      </c>
      <c r="C3276" s="59">
        <v>1061087801</v>
      </c>
      <c r="D3276" s="65" t="s">
        <v>4157</v>
      </c>
      <c r="E3276" s="60" t="s">
        <v>742</v>
      </c>
      <c r="F3276" s="61">
        <v>45287</v>
      </c>
      <c r="G3276" s="62">
        <v>2</v>
      </c>
      <c r="H3276" s="62">
        <v>0</v>
      </c>
      <c r="I3276" s="61">
        <v>45348</v>
      </c>
      <c r="J3276" s="66" t="s">
        <v>1364</v>
      </c>
      <c r="K3276" s="128">
        <v>34218</v>
      </c>
      <c r="L3276" s="129">
        <f t="shared" ca="1" si="51"/>
        <v>31.438356164383563</v>
      </c>
      <c r="M3276" s="122">
        <v>0</v>
      </c>
      <c r="N3276" s="122" t="s">
        <v>1371</v>
      </c>
      <c r="O3276" s="122" t="s">
        <v>7813</v>
      </c>
    </row>
    <row r="3277" spans="1:15" s="120" customFormat="1" ht="12" hidden="1">
      <c r="A3277" s="122">
        <v>2023</v>
      </c>
      <c r="B3277" s="58" t="s">
        <v>4283</v>
      </c>
      <c r="C3277" s="63">
        <v>52047756</v>
      </c>
      <c r="D3277" s="65" t="s">
        <v>2479</v>
      </c>
      <c r="E3277" s="60" t="s">
        <v>742</v>
      </c>
      <c r="F3277" s="61">
        <v>44939</v>
      </c>
      <c r="G3277" s="62">
        <v>13</v>
      </c>
      <c r="H3277" s="62">
        <v>15</v>
      </c>
      <c r="I3277" s="61">
        <v>45349</v>
      </c>
      <c r="J3277" s="66" t="s">
        <v>1364</v>
      </c>
      <c r="K3277" s="128">
        <v>26260</v>
      </c>
      <c r="L3277" s="129">
        <f t="shared" ca="1" si="51"/>
        <v>53.241095890410961</v>
      </c>
      <c r="M3277" s="122">
        <v>0</v>
      </c>
      <c r="N3277" s="122" t="s">
        <v>1371</v>
      </c>
      <c r="O3277" s="122" t="s">
        <v>7813</v>
      </c>
    </row>
    <row r="3278" spans="1:15" s="120" customFormat="1" ht="12" hidden="1">
      <c r="A3278" s="122">
        <v>2023</v>
      </c>
      <c r="B3278" s="58" t="s">
        <v>5064</v>
      </c>
      <c r="C3278" s="63">
        <v>52150420</v>
      </c>
      <c r="D3278" s="65" t="s">
        <v>855</v>
      </c>
      <c r="E3278" s="60" t="s">
        <v>742</v>
      </c>
      <c r="F3278" s="61">
        <v>45029</v>
      </c>
      <c r="G3278" s="62">
        <v>10</v>
      </c>
      <c r="H3278" s="62">
        <v>15</v>
      </c>
      <c r="I3278" s="61">
        <v>45349</v>
      </c>
      <c r="J3278" s="66" t="s">
        <v>1364</v>
      </c>
      <c r="K3278" s="128">
        <v>27327</v>
      </c>
      <c r="L3278" s="129">
        <f t="shared" ca="1" si="51"/>
        <v>50.317808219178083</v>
      </c>
      <c r="M3278" s="122">
        <v>0</v>
      </c>
      <c r="N3278" s="122" t="s">
        <v>1371</v>
      </c>
      <c r="O3278" s="122" t="s">
        <v>7813</v>
      </c>
    </row>
    <row r="3279" spans="1:15" s="120" customFormat="1" ht="12" hidden="1">
      <c r="A3279" s="122">
        <v>2023</v>
      </c>
      <c r="B3279" s="58" t="s">
        <v>4984</v>
      </c>
      <c r="C3279" s="63">
        <v>35427539</v>
      </c>
      <c r="D3279" s="65" t="s">
        <v>1012</v>
      </c>
      <c r="E3279" s="60" t="s">
        <v>742</v>
      </c>
      <c r="F3279" s="61">
        <v>45013</v>
      </c>
      <c r="G3279" s="62">
        <v>11</v>
      </c>
      <c r="H3279" s="62">
        <v>2</v>
      </c>
      <c r="I3279" s="61">
        <v>45350</v>
      </c>
      <c r="J3279" s="66" t="s">
        <v>1364</v>
      </c>
      <c r="K3279" s="128">
        <v>30307</v>
      </c>
      <c r="L3279" s="129">
        <f t="shared" ca="1" si="51"/>
        <v>42.153424657534245</v>
      </c>
      <c r="M3279" s="122">
        <v>0</v>
      </c>
      <c r="N3279" s="122" t="s">
        <v>1371</v>
      </c>
      <c r="O3279" s="122" t="s">
        <v>7813</v>
      </c>
    </row>
    <row r="3280" spans="1:15" s="120" customFormat="1" ht="12" hidden="1">
      <c r="A3280" s="122">
        <v>2023</v>
      </c>
      <c r="B3280" s="58" t="s">
        <v>5069</v>
      </c>
      <c r="C3280" s="63">
        <v>1075257769</v>
      </c>
      <c r="D3280" s="65" t="s">
        <v>5559</v>
      </c>
      <c r="E3280" s="60" t="s">
        <v>742</v>
      </c>
      <c r="F3280" s="61">
        <v>45033</v>
      </c>
      <c r="G3280" s="62">
        <v>10</v>
      </c>
      <c r="H3280" s="62">
        <v>12</v>
      </c>
      <c r="I3280" s="61">
        <v>45350</v>
      </c>
      <c r="J3280" s="66" t="s">
        <v>1364</v>
      </c>
      <c r="K3280" s="128">
        <v>33564</v>
      </c>
      <c r="L3280" s="129">
        <f t="shared" ca="1" si="51"/>
        <v>33.230136986301368</v>
      </c>
      <c r="M3280" s="122">
        <v>0</v>
      </c>
      <c r="N3280" s="122" t="s">
        <v>1371</v>
      </c>
      <c r="O3280" s="122" t="s">
        <v>7813</v>
      </c>
    </row>
    <row r="3281" spans="1:15" s="120" customFormat="1" ht="12" hidden="1">
      <c r="A3281" s="122">
        <v>2023</v>
      </c>
      <c r="B3281" s="58" t="s">
        <v>4282</v>
      </c>
      <c r="C3281" s="63">
        <v>1110471864</v>
      </c>
      <c r="D3281" s="65" t="s">
        <v>1096</v>
      </c>
      <c r="E3281" s="60" t="s">
        <v>742</v>
      </c>
      <c r="F3281" s="61">
        <v>44939</v>
      </c>
      <c r="G3281" s="62">
        <v>13</v>
      </c>
      <c r="H3281" s="62">
        <v>18</v>
      </c>
      <c r="I3281" s="61">
        <v>45351</v>
      </c>
      <c r="J3281" s="66" t="s">
        <v>1364</v>
      </c>
      <c r="K3281" s="128">
        <v>32285</v>
      </c>
      <c r="L3281" s="129">
        <f t="shared" ca="1" si="51"/>
        <v>36.734246575342468</v>
      </c>
      <c r="M3281" s="122">
        <v>0</v>
      </c>
      <c r="N3281" s="122" t="s">
        <v>1371</v>
      </c>
      <c r="O3281" s="122" t="s">
        <v>7813</v>
      </c>
    </row>
    <row r="3282" spans="1:15" s="120" customFormat="1" ht="12" hidden="1">
      <c r="A3282" s="122">
        <v>2023</v>
      </c>
      <c r="B3282" s="58" t="s">
        <v>4286</v>
      </c>
      <c r="C3282" s="63">
        <v>1140816434</v>
      </c>
      <c r="D3282" s="65" t="s">
        <v>5394</v>
      </c>
      <c r="E3282" s="60" t="s">
        <v>739</v>
      </c>
      <c r="F3282" s="61">
        <v>44944</v>
      </c>
      <c r="G3282" s="62">
        <v>13</v>
      </c>
      <c r="H3282" s="62">
        <v>13</v>
      </c>
      <c r="I3282" s="61">
        <v>45351</v>
      </c>
      <c r="J3282" s="66" t="s">
        <v>1364</v>
      </c>
      <c r="K3282" s="128">
        <v>32405</v>
      </c>
      <c r="L3282" s="129">
        <f t="shared" ca="1" si="51"/>
        <v>36.405479452054792</v>
      </c>
      <c r="M3282" s="122">
        <v>0</v>
      </c>
      <c r="N3282" s="122" t="s">
        <v>1371</v>
      </c>
      <c r="O3282" s="122" t="s">
        <v>7813</v>
      </c>
    </row>
    <row r="3283" spans="1:15" s="120" customFormat="1" ht="12" hidden="1">
      <c r="A3283" s="122">
        <v>2023</v>
      </c>
      <c r="B3283" s="58" t="s">
        <v>4288</v>
      </c>
      <c r="C3283" s="63">
        <v>1030554442</v>
      </c>
      <c r="D3283" s="65" t="s">
        <v>803</v>
      </c>
      <c r="E3283" s="60" t="s">
        <v>742</v>
      </c>
      <c r="F3283" s="61">
        <v>44944</v>
      </c>
      <c r="G3283" s="62">
        <v>13</v>
      </c>
      <c r="H3283" s="62">
        <v>13</v>
      </c>
      <c r="I3283" s="61">
        <v>45351</v>
      </c>
      <c r="J3283" s="66" t="s">
        <v>1365</v>
      </c>
      <c r="K3283" s="128">
        <v>32578</v>
      </c>
      <c r="L3283" s="129">
        <f t="shared" ca="1" si="51"/>
        <v>35.93150684931507</v>
      </c>
      <c r="M3283" s="122">
        <v>0</v>
      </c>
      <c r="N3283" s="122" t="s">
        <v>1371</v>
      </c>
      <c r="O3283" s="122" t="s">
        <v>7813</v>
      </c>
    </row>
    <row r="3284" spans="1:15" s="120" customFormat="1" ht="12" hidden="1">
      <c r="A3284" s="122">
        <v>2023</v>
      </c>
      <c r="B3284" s="58" t="s">
        <v>4291</v>
      </c>
      <c r="C3284" s="63">
        <v>1018491327</v>
      </c>
      <c r="D3284" s="65" t="s">
        <v>3992</v>
      </c>
      <c r="E3284" s="60" t="s">
        <v>742</v>
      </c>
      <c r="F3284" s="61">
        <v>44944</v>
      </c>
      <c r="G3284" s="62">
        <v>13</v>
      </c>
      <c r="H3284" s="62">
        <v>13</v>
      </c>
      <c r="I3284" s="61">
        <v>45351</v>
      </c>
      <c r="J3284" s="66" t="s">
        <v>1364</v>
      </c>
      <c r="K3284" s="128">
        <v>35325</v>
      </c>
      <c r="L3284" s="129">
        <f t="shared" ca="1" si="51"/>
        <v>28.405479452054795</v>
      </c>
      <c r="M3284" s="122">
        <v>0</v>
      </c>
      <c r="N3284" s="122" t="s">
        <v>1371</v>
      </c>
      <c r="O3284" s="122" t="s">
        <v>7813</v>
      </c>
    </row>
    <row r="3285" spans="1:15" s="120" customFormat="1" ht="12" hidden="1">
      <c r="A3285" s="122">
        <v>2023</v>
      </c>
      <c r="B3285" s="58" t="s">
        <v>4299</v>
      </c>
      <c r="C3285" s="63">
        <v>52532699</v>
      </c>
      <c r="D3285" s="65" t="s">
        <v>1328</v>
      </c>
      <c r="E3285" s="60" t="s">
        <v>742</v>
      </c>
      <c r="F3285" s="61">
        <v>44942</v>
      </c>
      <c r="G3285" s="62">
        <v>13</v>
      </c>
      <c r="H3285" s="62">
        <v>15</v>
      </c>
      <c r="I3285" s="61">
        <v>45351</v>
      </c>
      <c r="J3285" s="66" t="s">
        <v>1365</v>
      </c>
      <c r="K3285" s="128">
        <v>28916</v>
      </c>
      <c r="L3285" s="129">
        <f t="shared" ca="1" si="51"/>
        <v>45.964383561643835</v>
      </c>
      <c r="M3285" s="122">
        <v>0</v>
      </c>
      <c r="N3285" s="122" t="s">
        <v>1371</v>
      </c>
      <c r="O3285" s="122" t="s">
        <v>7813</v>
      </c>
    </row>
    <row r="3286" spans="1:15" s="120" customFormat="1" ht="12" hidden="1">
      <c r="A3286" s="122">
        <v>2023</v>
      </c>
      <c r="B3286" s="58" t="s">
        <v>4301</v>
      </c>
      <c r="C3286" s="63">
        <v>52146673</v>
      </c>
      <c r="D3286" s="65" t="s">
        <v>956</v>
      </c>
      <c r="E3286" s="60" t="s">
        <v>742</v>
      </c>
      <c r="F3286" s="61">
        <v>44944</v>
      </c>
      <c r="G3286" s="62">
        <v>13</v>
      </c>
      <c r="H3286" s="62">
        <v>13</v>
      </c>
      <c r="I3286" s="61">
        <v>45351</v>
      </c>
      <c r="J3286" s="66" t="s">
        <v>1364</v>
      </c>
      <c r="K3286" s="128">
        <v>26816</v>
      </c>
      <c r="L3286" s="129">
        <f t="shared" ca="1" si="51"/>
        <v>51.717808219178082</v>
      </c>
      <c r="M3286" s="122">
        <v>0</v>
      </c>
      <c r="N3286" s="122" t="s">
        <v>1371</v>
      </c>
      <c r="O3286" s="122" t="s">
        <v>7813</v>
      </c>
    </row>
    <row r="3287" spans="1:15" s="120" customFormat="1" ht="12" hidden="1">
      <c r="A3287" s="122">
        <v>2023</v>
      </c>
      <c r="B3287" s="58" t="s">
        <v>4308</v>
      </c>
      <c r="C3287" s="63">
        <v>11205419</v>
      </c>
      <c r="D3287" s="65" t="s">
        <v>1254</v>
      </c>
      <c r="E3287" s="60" t="s">
        <v>739</v>
      </c>
      <c r="F3287" s="61">
        <v>44945</v>
      </c>
      <c r="G3287" s="62">
        <v>13</v>
      </c>
      <c r="H3287" s="62">
        <v>12</v>
      </c>
      <c r="I3287" s="61">
        <v>45351</v>
      </c>
      <c r="J3287" s="66" t="s">
        <v>1365</v>
      </c>
      <c r="K3287" s="128">
        <v>30711</v>
      </c>
      <c r="L3287" s="129">
        <f t="shared" ca="1" si="51"/>
        <v>41.046575342465751</v>
      </c>
      <c r="M3287" s="122">
        <v>0</v>
      </c>
      <c r="N3287" s="122" t="s">
        <v>1371</v>
      </c>
      <c r="O3287" s="122" t="s">
        <v>7813</v>
      </c>
    </row>
    <row r="3288" spans="1:15" s="120" customFormat="1" ht="12" hidden="1">
      <c r="A3288" s="122">
        <v>2023</v>
      </c>
      <c r="B3288" s="58" t="s">
        <v>4310</v>
      </c>
      <c r="C3288" s="63">
        <v>1022337412</v>
      </c>
      <c r="D3288" s="65" t="s">
        <v>3995</v>
      </c>
      <c r="E3288" s="60" t="s">
        <v>739</v>
      </c>
      <c r="F3288" s="61">
        <v>44945</v>
      </c>
      <c r="G3288" s="62">
        <v>13</v>
      </c>
      <c r="H3288" s="62">
        <v>12</v>
      </c>
      <c r="I3288" s="61">
        <v>45351</v>
      </c>
      <c r="J3288" s="66" t="s">
        <v>1364</v>
      </c>
      <c r="K3288" s="128">
        <v>32035</v>
      </c>
      <c r="L3288" s="129">
        <f t="shared" ca="1" si="51"/>
        <v>37.419178082191777</v>
      </c>
      <c r="M3288" s="122">
        <v>0</v>
      </c>
      <c r="N3288" s="122" t="s">
        <v>1371</v>
      </c>
      <c r="O3288" s="122" t="s">
        <v>7813</v>
      </c>
    </row>
    <row r="3289" spans="1:15" s="120" customFormat="1" ht="12" hidden="1">
      <c r="A3289" s="122">
        <v>2023</v>
      </c>
      <c r="B3289" s="58" t="s">
        <v>4326</v>
      </c>
      <c r="C3289" s="63">
        <v>80244842</v>
      </c>
      <c r="D3289" s="65" t="s">
        <v>1279</v>
      </c>
      <c r="E3289" s="60" t="s">
        <v>739</v>
      </c>
      <c r="F3289" s="61">
        <v>44949</v>
      </c>
      <c r="G3289" s="62">
        <v>13</v>
      </c>
      <c r="H3289" s="62">
        <v>8</v>
      </c>
      <c r="I3289" s="61">
        <v>45351</v>
      </c>
      <c r="J3289" s="66" t="s">
        <v>1364</v>
      </c>
      <c r="K3289" s="128">
        <v>30225</v>
      </c>
      <c r="L3289" s="129">
        <f t="shared" ca="1" si="51"/>
        <v>42.37808219178082</v>
      </c>
      <c r="M3289" s="122">
        <v>0</v>
      </c>
      <c r="N3289" s="122" t="s">
        <v>1371</v>
      </c>
      <c r="O3289" s="122" t="s">
        <v>7813</v>
      </c>
    </row>
    <row r="3290" spans="1:15" s="120" customFormat="1" ht="12" hidden="1">
      <c r="A3290" s="122">
        <v>2023</v>
      </c>
      <c r="B3290" s="58" t="s">
        <v>4329</v>
      </c>
      <c r="C3290" s="63">
        <v>1030687826</v>
      </c>
      <c r="D3290" s="65" t="s">
        <v>2469</v>
      </c>
      <c r="E3290" s="60" t="s">
        <v>742</v>
      </c>
      <c r="F3290" s="61">
        <v>44949</v>
      </c>
      <c r="G3290" s="62">
        <v>13</v>
      </c>
      <c r="H3290" s="62">
        <v>8</v>
      </c>
      <c r="I3290" s="61">
        <v>45351</v>
      </c>
      <c r="J3290" s="66" t="s">
        <v>1364</v>
      </c>
      <c r="K3290" s="128">
        <v>35938</v>
      </c>
      <c r="L3290" s="129">
        <f t="shared" ca="1" si="51"/>
        <v>26.726027397260275</v>
      </c>
      <c r="M3290" s="122">
        <v>0</v>
      </c>
      <c r="N3290" s="122" t="s">
        <v>1371</v>
      </c>
      <c r="O3290" s="122" t="s">
        <v>7813</v>
      </c>
    </row>
    <row r="3291" spans="1:15" s="120" customFormat="1" ht="12" hidden="1">
      <c r="A3291" s="122">
        <v>2023</v>
      </c>
      <c r="B3291" s="58" t="s">
        <v>4334</v>
      </c>
      <c r="C3291" s="63">
        <v>52831248</v>
      </c>
      <c r="D3291" s="65" t="s">
        <v>1087</v>
      </c>
      <c r="E3291" s="60" t="s">
        <v>742</v>
      </c>
      <c r="F3291" s="61">
        <v>44946</v>
      </c>
      <c r="G3291" s="62">
        <v>13</v>
      </c>
      <c r="H3291" s="62">
        <v>11</v>
      </c>
      <c r="I3291" s="61">
        <v>45351</v>
      </c>
      <c r="J3291" s="66" t="s">
        <v>1364</v>
      </c>
      <c r="K3291" s="128">
        <v>29657</v>
      </c>
      <c r="L3291" s="129">
        <f t="shared" ca="1" si="51"/>
        <v>43.934246575342463</v>
      </c>
      <c r="M3291" s="122">
        <v>0</v>
      </c>
      <c r="N3291" s="122" t="s">
        <v>1371</v>
      </c>
      <c r="O3291" s="122" t="s">
        <v>7813</v>
      </c>
    </row>
    <row r="3292" spans="1:15" s="120" customFormat="1" ht="12" hidden="1">
      <c r="A3292" s="122">
        <v>2023</v>
      </c>
      <c r="B3292" s="58" t="s">
        <v>4335</v>
      </c>
      <c r="C3292" s="63">
        <v>1026283518</v>
      </c>
      <c r="D3292" s="65" t="s">
        <v>2545</v>
      </c>
      <c r="E3292" s="60" t="s">
        <v>742</v>
      </c>
      <c r="F3292" s="61">
        <v>44949</v>
      </c>
      <c r="G3292" s="62">
        <v>13</v>
      </c>
      <c r="H3292" s="62">
        <v>8</v>
      </c>
      <c r="I3292" s="61">
        <v>45351</v>
      </c>
      <c r="J3292" s="66" t="s">
        <v>1364</v>
      </c>
      <c r="K3292" s="128">
        <v>34072</v>
      </c>
      <c r="L3292" s="129">
        <f t="shared" ca="1" si="51"/>
        <v>31.838356164383562</v>
      </c>
      <c r="M3292" s="122">
        <v>0</v>
      </c>
      <c r="N3292" s="122" t="s">
        <v>1371</v>
      </c>
      <c r="O3292" s="122" t="s">
        <v>7813</v>
      </c>
    </row>
    <row r="3293" spans="1:15" s="120" customFormat="1" ht="12" hidden="1">
      <c r="A3293" s="122">
        <v>2023</v>
      </c>
      <c r="B3293" s="58" t="s">
        <v>4348</v>
      </c>
      <c r="C3293" s="63">
        <v>52428517</v>
      </c>
      <c r="D3293" s="65" t="s">
        <v>805</v>
      </c>
      <c r="E3293" s="60" t="s">
        <v>742</v>
      </c>
      <c r="F3293" s="61">
        <v>44949</v>
      </c>
      <c r="G3293" s="62">
        <v>13</v>
      </c>
      <c r="H3293" s="62">
        <v>8</v>
      </c>
      <c r="I3293" s="61">
        <v>45351</v>
      </c>
      <c r="J3293" s="66" t="s">
        <v>1364</v>
      </c>
      <c r="K3293" s="128">
        <v>28738</v>
      </c>
      <c r="L3293" s="129">
        <f t="shared" ca="1" si="51"/>
        <v>46.452054794520549</v>
      </c>
      <c r="M3293" s="122">
        <v>0</v>
      </c>
      <c r="N3293" s="122" t="s">
        <v>1371</v>
      </c>
      <c r="O3293" s="122" t="s">
        <v>7813</v>
      </c>
    </row>
    <row r="3294" spans="1:15" s="120" customFormat="1" ht="12" hidden="1">
      <c r="A3294" s="122">
        <v>2023</v>
      </c>
      <c r="B3294" s="58" t="s">
        <v>4349</v>
      </c>
      <c r="C3294" s="63">
        <v>1033772118</v>
      </c>
      <c r="D3294" s="65" t="s">
        <v>2581</v>
      </c>
      <c r="E3294" s="60" t="s">
        <v>742</v>
      </c>
      <c r="F3294" s="61">
        <v>44949</v>
      </c>
      <c r="G3294" s="62">
        <v>13</v>
      </c>
      <c r="H3294" s="62">
        <v>8</v>
      </c>
      <c r="I3294" s="61">
        <v>45351</v>
      </c>
      <c r="J3294" s="66" t="s">
        <v>1364</v>
      </c>
      <c r="K3294" s="128">
        <v>34724</v>
      </c>
      <c r="L3294" s="129">
        <f t="shared" ca="1" si="51"/>
        <v>30.052054794520547</v>
      </c>
      <c r="M3294" s="122">
        <v>0</v>
      </c>
      <c r="N3294" s="122" t="s">
        <v>1371</v>
      </c>
      <c r="O3294" s="122" t="s">
        <v>7813</v>
      </c>
    </row>
    <row r="3295" spans="1:15" s="120" customFormat="1" ht="12" hidden="1">
      <c r="A3295" s="122">
        <v>2023</v>
      </c>
      <c r="B3295" s="58" t="s">
        <v>4351</v>
      </c>
      <c r="C3295" s="63">
        <v>79244821</v>
      </c>
      <c r="D3295" s="65" t="s">
        <v>1255</v>
      </c>
      <c r="E3295" s="60" t="s">
        <v>739</v>
      </c>
      <c r="F3295" s="61">
        <v>44950</v>
      </c>
      <c r="G3295" s="62">
        <v>13</v>
      </c>
      <c r="H3295" s="62">
        <v>7</v>
      </c>
      <c r="I3295" s="61">
        <v>45351</v>
      </c>
      <c r="J3295" s="66" t="s">
        <v>1365</v>
      </c>
      <c r="K3295" s="128">
        <v>25336</v>
      </c>
      <c r="L3295" s="129">
        <f t="shared" ca="1" si="51"/>
        <v>55.772602739726025</v>
      </c>
      <c r="M3295" s="122">
        <v>0</v>
      </c>
      <c r="N3295" s="122" t="s">
        <v>1371</v>
      </c>
      <c r="O3295" s="122" t="s">
        <v>7813</v>
      </c>
    </row>
    <row r="3296" spans="1:15" s="120" customFormat="1" ht="12" hidden="1">
      <c r="A3296" s="122">
        <v>2023</v>
      </c>
      <c r="B3296" s="58" t="s">
        <v>4371</v>
      </c>
      <c r="C3296" s="63">
        <v>1030634322</v>
      </c>
      <c r="D3296" s="65" t="s">
        <v>2550</v>
      </c>
      <c r="E3296" s="60" t="s">
        <v>742</v>
      </c>
      <c r="F3296" s="61">
        <v>44952</v>
      </c>
      <c r="G3296" s="62">
        <v>13</v>
      </c>
      <c r="H3296" s="62">
        <v>5</v>
      </c>
      <c r="I3296" s="61">
        <v>45351</v>
      </c>
      <c r="J3296" s="66" t="s">
        <v>1364</v>
      </c>
      <c r="K3296" s="128">
        <v>34311</v>
      </c>
      <c r="L3296" s="129">
        <f t="shared" ca="1" si="51"/>
        <v>31.183561643835617</v>
      </c>
      <c r="M3296" s="122">
        <v>0</v>
      </c>
      <c r="N3296" s="122" t="s">
        <v>1371</v>
      </c>
      <c r="O3296" s="122" t="s">
        <v>7813</v>
      </c>
    </row>
    <row r="3297" spans="1:15" s="120" customFormat="1" ht="12" hidden="1">
      <c r="A3297" s="122">
        <v>2023</v>
      </c>
      <c r="B3297" s="58" t="s">
        <v>4378</v>
      </c>
      <c r="C3297" s="63">
        <v>1030565999</v>
      </c>
      <c r="D3297" s="65" t="s">
        <v>1277</v>
      </c>
      <c r="E3297" s="60" t="s">
        <v>742</v>
      </c>
      <c r="F3297" s="61">
        <v>44951</v>
      </c>
      <c r="G3297" s="62">
        <v>13</v>
      </c>
      <c r="H3297" s="62">
        <v>6</v>
      </c>
      <c r="I3297" s="61">
        <v>45351</v>
      </c>
      <c r="J3297" s="66" t="s">
        <v>1365</v>
      </c>
      <c r="K3297" s="128">
        <v>32868</v>
      </c>
      <c r="L3297" s="129">
        <f t="shared" ca="1" si="51"/>
        <v>35.136986301369866</v>
      </c>
      <c r="M3297" s="122">
        <v>0</v>
      </c>
      <c r="N3297" s="122" t="s">
        <v>1371</v>
      </c>
      <c r="O3297" s="122" t="s">
        <v>7813</v>
      </c>
    </row>
    <row r="3298" spans="1:15" s="120" customFormat="1" ht="12" hidden="1">
      <c r="A3298" s="122">
        <v>2023</v>
      </c>
      <c r="B3298" s="58" t="s">
        <v>4419</v>
      </c>
      <c r="C3298" s="63">
        <v>52243492</v>
      </c>
      <c r="D3298" s="65" t="s">
        <v>869</v>
      </c>
      <c r="E3298" s="60" t="s">
        <v>742</v>
      </c>
      <c r="F3298" s="61">
        <v>44951</v>
      </c>
      <c r="G3298" s="62">
        <v>13</v>
      </c>
      <c r="H3298" s="62">
        <v>6</v>
      </c>
      <c r="I3298" s="61">
        <v>45351</v>
      </c>
      <c r="J3298" s="66" t="s">
        <v>1364</v>
      </c>
      <c r="K3298" s="128">
        <v>29048</v>
      </c>
      <c r="L3298" s="129">
        <f t="shared" ca="1" si="51"/>
        <v>45.602739726027394</v>
      </c>
      <c r="M3298" s="122">
        <v>0</v>
      </c>
      <c r="N3298" s="122" t="s">
        <v>1371</v>
      </c>
      <c r="O3298" s="122" t="s">
        <v>7813</v>
      </c>
    </row>
    <row r="3299" spans="1:15" s="120" customFormat="1" ht="12" hidden="1">
      <c r="A3299" s="122">
        <v>2023</v>
      </c>
      <c r="B3299" s="58" t="s">
        <v>4436</v>
      </c>
      <c r="C3299" s="63">
        <v>1032446758</v>
      </c>
      <c r="D3299" s="65" t="s">
        <v>1347</v>
      </c>
      <c r="E3299" s="60" t="s">
        <v>742</v>
      </c>
      <c r="F3299" s="61">
        <v>44956</v>
      </c>
      <c r="G3299" s="62">
        <v>13</v>
      </c>
      <c r="H3299" s="62">
        <v>0</v>
      </c>
      <c r="I3299" s="61">
        <v>45351</v>
      </c>
      <c r="J3299" s="66" t="s">
        <v>1365</v>
      </c>
      <c r="K3299" s="128">
        <v>33362</v>
      </c>
      <c r="L3299" s="129">
        <f t="shared" ca="1" si="51"/>
        <v>33.783561643835618</v>
      </c>
      <c r="M3299" s="122">
        <v>0</v>
      </c>
      <c r="N3299" s="122" t="s">
        <v>1371</v>
      </c>
      <c r="O3299" s="122" t="s">
        <v>7813</v>
      </c>
    </row>
    <row r="3300" spans="1:15" s="120" customFormat="1" ht="12" hidden="1">
      <c r="A3300" s="122">
        <v>2023</v>
      </c>
      <c r="B3300" s="58" t="s">
        <v>4447</v>
      </c>
      <c r="C3300" s="63">
        <v>1020826302</v>
      </c>
      <c r="D3300" s="65" t="s">
        <v>2468</v>
      </c>
      <c r="E3300" s="60" t="s">
        <v>742</v>
      </c>
      <c r="F3300" s="61">
        <v>44953</v>
      </c>
      <c r="G3300" s="62">
        <v>13</v>
      </c>
      <c r="H3300" s="62">
        <v>4</v>
      </c>
      <c r="I3300" s="61">
        <v>45351</v>
      </c>
      <c r="J3300" s="66" t="s">
        <v>1364</v>
      </c>
      <c r="K3300" s="128">
        <v>35594</v>
      </c>
      <c r="L3300" s="129">
        <f t="shared" ca="1" si="51"/>
        <v>27.668493150684931</v>
      </c>
      <c r="M3300" s="122">
        <v>0</v>
      </c>
      <c r="N3300" s="122" t="s">
        <v>1371</v>
      </c>
      <c r="O3300" s="122" t="s">
        <v>7813</v>
      </c>
    </row>
    <row r="3301" spans="1:15" s="120" customFormat="1" ht="12" hidden="1">
      <c r="A3301" s="122">
        <v>2023</v>
      </c>
      <c r="B3301" s="58" t="s">
        <v>4448</v>
      </c>
      <c r="C3301" s="63">
        <v>53032710</v>
      </c>
      <c r="D3301" s="65" t="s">
        <v>2432</v>
      </c>
      <c r="E3301" s="60" t="s">
        <v>742</v>
      </c>
      <c r="F3301" s="61">
        <v>44953</v>
      </c>
      <c r="G3301" s="62">
        <v>13</v>
      </c>
      <c r="H3301" s="62">
        <v>4</v>
      </c>
      <c r="I3301" s="61">
        <v>45351</v>
      </c>
      <c r="J3301" s="66" t="s">
        <v>1364</v>
      </c>
      <c r="K3301" s="128">
        <v>31344</v>
      </c>
      <c r="L3301" s="129">
        <f t="shared" ca="1" si="51"/>
        <v>39.31232876712329</v>
      </c>
      <c r="M3301" s="122">
        <v>0</v>
      </c>
      <c r="N3301" s="122" t="s">
        <v>1371</v>
      </c>
      <c r="O3301" s="122" t="s">
        <v>7813</v>
      </c>
    </row>
    <row r="3302" spans="1:15" s="120" customFormat="1" ht="12" hidden="1">
      <c r="A3302" s="122">
        <v>2023</v>
      </c>
      <c r="B3302" s="58" t="s">
        <v>4449</v>
      </c>
      <c r="C3302" s="63">
        <v>52208243</v>
      </c>
      <c r="D3302" s="65" t="s">
        <v>4092</v>
      </c>
      <c r="E3302" s="60" t="s">
        <v>742</v>
      </c>
      <c r="F3302" s="61">
        <v>44953</v>
      </c>
      <c r="G3302" s="62">
        <v>13</v>
      </c>
      <c r="H3302" s="62">
        <v>4</v>
      </c>
      <c r="I3302" s="61">
        <v>45351</v>
      </c>
      <c r="J3302" s="66" t="s">
        <v>1364</v>
      </c>
      <c r="K3302" s="128">
        <v>27472</v>
      </c>
      <c r="L3302" s="129">
        <f t="shared" ca="1" si="51"/>
        <v>49.920547945205477</v>
      </c>
      <c r="M3302" s="122">
        <v>0</v>
      </c>
      <c r="N3302" s="122" t="s">
        <v>1371</v>
      </c>
      <c r="O3302" s="122" t="s">
        <v>7813</v>
      </c>
    </row>
    <row r="3303" spans="1:15" s="120" customFormat="1" ht="12" hidden="1">
      <c r="A3303" s="122">
        <v>2023</v>
      </c>
      <c r="B3303" s="58" t="s">
        <v>4450</v>
      </c>
      <c r="C3303" s="63">
        <v>1023946381</v>
      </c>
      <c r="D3303" s="65" t="s">
        <v>3988</v>
      </c>
      <c r="E3303" s="60" t="s">
        <v>739</v>
      </c>
      <c r="F3303" s="61">
        <v>44953</v>
      </c>
      <c r="G3303" s="62">
        <v>13</v>
      </c>
      <c r="H3303" s="62">
        <v>4</v>
      </c>
      <c r="I3303" s="61">
        <v>45351</v>
      </c>
      <c r="J3303" s="66" t="s">
        <v>1364</v>
      </c>
      <c r="K3303" s="128">
        <v>34985</v>
      </c>
      <c r="L3303" s="129">
        <f t="shared" ca="1" si="51"/>
        <v>29.336986301369862</v>
      </c>
      <c r="M3303" s="122">
        <v>0</v>
      </c>
      <c r="N3303" s="122" t="s">
        <v>1371</v>
      </c>
      <c r="O3303" s="122" t="s">
        <v>7813</v>
      </c>
    </row>
    <row r="3304" spans="1:15" s="120" customFormat="1" ht="12" hidden="1">
      <c r="A3304" s="122">
        <v>2023</v>
      </c>
      <c r="B3304" s="58" t="s">
        <v>4452</v>
      </c>
      <c r="C3304" s="63">
        <v>1032460655</v>
      </c>
      <c r="D3304" s="65" t="s">
        <v>2474</v>
      </c>
      <c r="E3304" s="60" t="s">
        <v>739</v>
      </c>
      <c r="F3304" s="61">
        <v>44956</v>
      </c>
      <c r="G3304" s="62">
        <v>13</v>
      </c>
      <c r="H3304" s="62">
        <v>1</v>
      </c>
      <c r="I3304" s="61">
        <v>45351</v>
      </c>
      <c r="J3304" s="66" t="s">
        <v>1364</v>
      </c>
      <c r="K3304" s="128">
        <v>34199</v>
      </c>
      <c r="L3304" s="129">
        <f t="shared" ca="1" si="51"/>
        <v>31.490410958904111</v>
      </c>
      <c r="M3304" s="122">
        <v>0</v>
      </c>
      <c r="N3304" s="122" t="s">
        <v>1371</v>
      </c>
      <c r="O3304" s="122" t="s">
        <v>7813</v>
      </c>
    </row>
    <row r="3305" spans="1:15" s="120" customFormat="1" ht="12" hidden="1">
      <c r="A3305" s="122">
        <v>2023</v>
      </c>
      <c r="B3305" s="58" t="s">
        <v>4466</v>
      </c>
      <c r="C3305" s="63">
        <v>1022354216</v>
      </c>
      <c r="D3305" s="65" t="s">
        <v>2377</v>
      </c>
      <c r="E3305" s="60" t="s">
        <v>742</v>
      </c>
      <c r="F3305" s="61">
        <v>44956</v>
      </c>
      <c r="G3305" s="62">
        <v>13</v>
      </c>
      <c r="H3305" s="62">
        <v>1</v>
      </c>
      <c r="I3305" s="61">
        <v>45351</v>
      </c>
      <c r="J3305" s="66" t="s">
        <v>1364</v>
      </c>
      <c r="K3305" s="128">
        <v>32370</v>
      </c>
      <c r="L3305" s="129">
        <f t="shared" ca="1" si="51"/>
        <v>36.5013698630137</v>
      </c>
      <c r="M3305" s="122">
        <v>0</v>
      </c>
      <c r="N3305" s="122" t="s">
        <v>1371</v>
      </c>
      <c r="O3305" s="122" t="s">
        <v>7813</v>
      </c>
    </row>
    <row r="3306" spans="1:15" s="120" customFormat="1" ht="12" hidden="1">
      <c r="A3306" s="122">
        <v>2023</v>
      </c>
      <c r="B3306" s="58" t="s">
        <v>4469</v>
      </c>
      <c r="C3306" s="63">
        <v>1016066055</v>
      </c>
      <c r="D3306" s="65" t="s">
        <v>3883</v>
      </c>
      <c r="E3306" s="60" t="s">
        <v>742</v>
      </c>
      <c r="F3306" s="61">
        <v>44956</v>
      </c>
      <c r="G3306" s="62">
        <v>13</v>
      </c>
      <c r="H3306" s="62">
        <v>1</v>
      </c>
      <c r="I3306" s="61">
        <v>45351</v>
      </c>
      <c r="J3306" s="66" t="s">
        <v>1364</v>
      </c>
      <c r="K3306" s="128">
        <v>34463</v>
      </c>
      <c r="L3306" s="129">
        <f t="shared" ca="1" si="51"/>
        <v>30.767123287671232</v>
      </c>
      <c r="M3306" s="122">
        <v>0</v>
      </c>
      <c r="N3306" s="122" t="s">
        <v>1371</v>
      </c>
      <c r="O3306" s="122" t="s">
        <v>7813</v>
      </c>
    </row>
    <row r="3307" spans="1:15" s="120" customFormat="1" ht="12" hidden="1">
      <c r="A3307" s="122">
        <v>2023</v>
      </c>
      <c r="B3307" s="58" t="s">
        <v>4472</v>
      </c>
      <c r="C3307" s="63">
        <v>1014181616</v>
      </c>
      <c r="D3307" s="65" t="s">
        <v>863</v>
      </c>
      <c r="E3307" s="60" t="s">
        <v>739</v>
      </c>
      <c r="F3307" s="61">
        <v>44956</v>
      </c>
      <c r="G3307" s="62">
        <v>13</v>
      </c>
      <c r="H3307" s="62">
        <v>1</v>
      </c>
      <c r="I3307" s="61">
        <v>45351</v>
      </c>
      <c r="J3307" s="66" t="s">
        <v>1364</v>
      </c>
      <c r="K3307" s="128">
        <v>31756</v>
      </c>
      <c r="L3307" s="129">
        <f t="shared" ca="1" si="51"/>
        <v>38.183561643835617</v>
      </c>
      <c r="M3307" s="122">
        <v>0</v>
      </c>
      <c r="N3307" s="122" t="s">
        <v>1371</v>
      </c>
      <c r="O3307" s="122" t="s">
        <v>7813</v>
      </c>
    </row>
    <row r="3308" spans="1:15" s="120" customFormat="1" ht="12" hidden="1">
      <c r="A3308" s="122">
        <v>2023</v>
      </c>
      <c r="B3308" s="58" t="s">
        <v>4473</v>
      </c>
      <c r="C3308" s="63">
        <v>51976852</v>
      </c>
      <c r="D3308" s="65" t="s">
        <v>1192</v>
      </c>
      <c r="E3308" s="60" t="s">
        <v>742</v>
      </c>
      <c r="F3308" s="61">
        <v>44953</v>
      </c>
      <c r="G3308" s="62">
        <v>13</v>
      </c>
      <c r="H3308" s="62">
        <v>4</v>
      </c>
      <c r="I3308" s="61">
        <v>45351</v>
      </c>
      <c r="J3308" s="66" t="s">
        <v>1364</v>
      </c>
      <c r="K3308" s="128">
        <v>25702</v>
      </c>
      <c r="L3308" s="129">
        <f t="shared" ca="1" si="51"/>
        <v>54.769863013698632</v>
      </c>
      <c r="M3308" s="122">
        <v>0</v>
      </c>
      <c r="N3308" s="122" t="s">
        <v>1371</v>
      </c>
      <c r="O3308" s="122" t="s">
        <v>7813</v>
      </c>
    </row>
    <row r="3309" spans="1:15" s="120" customFormat="1" ht="12" hidden="1">
      <c r="A3309" s="122">
        <v>2023</v>
      </c>
      <c r="B3309" s="58" t="s">
        <v>4480</v>
      </c>
      <c r="C3309" s="63">
        <v>1018485225</v>
      </c>
      <c r="D3309" s="65" t="s">
        <v>2466</v>
      </c>
      <c r="E3309" s="60" t="s">
        <v>739</v>
      </c>
      <c r="F3309" s="61">
        <v>44956</v>
      </c>
      <c r="G3309" s="62">
        <v>13</v>
      </c>
      <c r="H3309" s="62">
        <v>1</v>
      </c>
      <c r="I3309" s="61">
        <v>45351</v>
      </c>
      <c r="J3309" s="66" t="s">
        <v>1364</v>
      </c>
      <c r="K3309" s="128">
        <v>35189</v>
      </c>
      <c r="L3309" s="129">
        <f t="shared" ca="1" si="51"/>
        <v>28.778082191780822</v>
      </c>
      <c r="M3309" s="122">
        <v>0</v>
      </c>
      <c r="N3309" s="122" t="s">
        <v>1371</v>
      </c>
      <c r="O3309" s="122" t="s">
        <v>7813</v>
      </c>
    </row>
    <row r="3310" spans="1:15" s="120" customFormat="1" ht="12" hidden="1">
      <c r="A3310" s="122">
        <v>2023</v>
      </c>
      <c r="B3310" s="58" t="s">
        <v>4483</v>
      </c>
      <c r="C3310" s="63">
        <v>1192794042</v>
      </c>
      <c r="D3310" s="65" t="s">
        <v>4057</v>
      </c>
      <c r="E3310" s="60" t="s">
        <v>742</v>
      </c>
      <c r="F3310" s="61">
        <v>44958</v>
      </c>
      <c r="G3310" s="62">
        <v>13</v>
      </c>
      <c r="H3310" s="62">
        <v>0</v>
      </c>
      <c r="I3310" s="61">
        <v>45351</v>
      </c>
      <c r="J3310" s="66" t="s">
        <v>1364</v>
      </c>
      <c r="K3310" s="128">
        <v>35792</v>
      </c>
      <c r="L3310" s="129">
        <f t="shared" ca="1" si="51"/>
        <v>27.126027397260273</v>
      </c>
      <c r="M3310" s="122">
        <v>0</v>
      </c>
      <c r="N3310" s="122" t="s">
        <v>1371</v>
      </c>
      <c r="O3310" s="122" t="s">
        <v>7813</v>
      </c>
    </row>
    <row r="3311" spans="1:15" s="120" customFormat="1" ht="12" hidden="1">
      <c r="A3311" s="122">
        <v>2023</v>
      </c>
      <c r="B3311" s="58" t="s">
        <v>4488</v>
      </c>
      <c r="C3311" s="63">
        <v>1115068646</v>
      </c>
      <c r="D3311" s="65" t="s">
        <v>1034</v>
      </c>
      <c r="E3311" s="60" t="s">
        <v>739</v>
      </c>
      <c r="F3311" s="61">
        <v>44958</v>
      </c>
      <c r="G3311" s="62">
        <v>13</v>
      </c>
      <c r="H3311" s="62">
        <v>0</v>
      </c>
      <c r="I3311" s="61">
        <v>45351</v>
      </c>
      <c r="J3311" s="66" t="s">
        <v>1364</v>
      </c>
      <c r="K3311" s="128">
        <v>32388</v>
      </c>
      <c r="L3311" s="129">
        <f t="shared" ca="1" si="51"/>
        <v>36.452054794520549</v>
      </c>
      <c r="M3311" s="122">
        <v>0</v>
      </c>
      <c r="N3311" s="122" t="s">
        <v>1371</v>
      </c>
      <c r="O3311" s="122" t="s">
        <v>7813</v>
      </c>
    </row>
    <row r="3312" spans="1:15" s="120" customFormat="1" ht="12" hidden="1">
      <c r="A3312" s="122">
        <v>2023</v>
      </c>
      <c r="B3312" s="58" t="s">
        <v>4498</v>
      </c>
      <c r="C3312" s="63">
        <v>1032475428</v>
      </c>
      <c r="D3312" s="65" t="s">
        <v>4141</v>
      </c>
      <c r="E3312" s="60" t="s">
        <v>739</v>
      </c>
      <c r="F3312" s="61">
        <v>44960</v>
      </c>
      <c r="G3312" s="62">
        <v>12</v>
      </c>
      <c r="H3312" s="62">
        <v>28</v>
      </c>
      <c r="I3312" s="61">
        <v>45351</v>
      </c>
      <c r="J3312" s="66" t="s">
        <v>1364</v>
      </c>
      <c r="K3312" s="128">
        <v>34984</v>
      </c>
      <c r="L3312" s="129">
        <f t="shared" ca="1" si="51"/>
        <v>29.339726027397262</v>
      </c>
      <c r="M3312" s="122">
        <v>0</v>
      </c>
      <c r="N3312" s="122" t="s">
        <v>1371</v>
      </c>
      <c r="O3312" s="122" t="s">
        <v>7813</v>
      </c>
    </row>
    <row r="3313" spans="1:15" s="120" customFormat="1" ht="12" hidden="1">
      <c r="A3313" s="122">
        <v>2023</v>
      </c>
      <c r="B3313" s="58" t="s">
        <v>4502</v>
      </c>
      <c r="C3313" s="63">
        <v>1026275173</v>
      </c>
      <c r="D3313" s="65" t="s">
        <v>3987</v>
      </c>
      <c r="E3313" s="60" t="s">
        <v>739</v>
      </c>
      <c r="F3313" s="61">
        <v>44958</v>
      </c>
      <c r="G3313" s="62">
        <v>13</v>
      </c>
      <c r="H3313" s="62">
        <v>0</v>
      </c>
      <c r="I3313" s="61">
        <v>45351</v>
      </c>
      <c r="J3313" s="66" t="s">
        <v>1364</v>
      </c>
      <c r="K3313" s="128">
        <v>33446</v>
      </c>
      <c r="L3313" s="129">
        <f t="shared" ca="1" si="51"/>
        <v>33.553424657534244</v>
      </c>
      <c r="M3313" s="122">
        <v>0</v>
      </c>
      <c r="N3313" s="122" t="s">
        <v>1371</v>
      </c>
      <c r="O3313" s="122" t="s">
        <v>7813</v>
      </c>
    </row>
    <row r="3314" spans="1:15" s="120" customFormat="1" ht="12" hidden="1">
      <c r="A3314" s="122">
        <v>2023</v>
      </c>
      <c r="B3314" s="58" t="s">
        <v>4511</v>
      </c>
      <c r="C3314" s="63">
        <v>1032471766</v>
      </c>
      <c r="D3314" s="65" t="s">
        <v>853</v>
      </c>
      <c r="E3314" s="60" t="s">
        <v>742</v>
      </c>
      <c r="F3314" s="61">
        <v>44958</v>
      </c>
      <c r="G3314" s="62">
        <v>13</v>
      </c>
      <c r="H3314" s="62">
        <v>0</v>
      </c>
      <c r="I3314" s="61">
        <v>45351</v>
      </c>
      <c r="J3314" s="66" t="s">
        <v>1364</v>
      </c>
      <c r="K3314" s="128">
        <v>34838</v>
      </c>
      <c r="L3314" s="129">
        <f t="shared" ca="1" si="51"/>
        <v>29.739726027397261</v>
      </c>
      <c r="M3314" s="122">
        <v>0</v>
      </c>
      <c r="N3314" s="122" t="s">
        <v>1371</v>
      </c>
      <c r="O3314" s="122" t="s">
        <v>7813</v>
      </c>
    </row>
    <row r="3315" spans="1:15" s="120" customFormat="1" ht="12" hidden="1">
      <c r="A3315" s="122">
        <v>2023</v>
      </c>
      <c r="B3315" s="58" t="s">
        <v>4544</v>
      </c>
      <c r="C3315" s="63">
        <v>1026302452</v>
      </c>
      <c r="D3315" s="65" t="s">
        <v>1271</v>
      </c>
      <c r="E3315" s="60" t="s">
        <v>739</v>
      </c>
      <c r="F3315" s="61">
        <v>44959</v>
      </c>
      <c r="G3315" s="62">
        <v>12</v>
      </c>
      <c r="H3315" s="62">
        <v>29</v>
      </c>
      <c r="I3315" s="61">
        <v>45351</v>
      </c>
      <c r="J3315" s="66" t="s">
        <v>1364</v>
      </c>
      <c r="K3315" s="128">
        <v>36009</v>
      </c>
      <c r="L3315" s="129">
        <f t="shared" ca="1" si="51"/>
        <v>26.531506849315068</v>
      </c>
      <c r="M3315" s="122">
        <v>0</v>
      </c>
      <c r="N3315" s="122" t="s">
        <v>1371</v>
      </c>
      <c r="O3315" s="122" t="s">
        <v>7813</v>
      </c>
    </row>
    <row r="3316" spans="1:15" s="120" customFormat="1" ht="12" hidden="1">
      <c r="A3316" s="122">
        <v>2023</v>
      </c>
      <c r="B3316" s="58" t="s">
        <v>4545</v>
      </c>
      <c r="C3316" s="63">
        <v>1121825660</v>
      </c>
      <c r="D3316" s="65" t="s">
        <v>916</v>
      </c>
      <c r="E3316" s="60" t="s">
        <v>742</v>
      </c>
      <c r="F3316" s="61">
        <v>44959</v>
      </c>
      <c r="G3316" s="62">
        <v>12</v>
      </c>
      <c r="H3316" s="62">
        <v>29</v>
      </c>
      <c r="I3316" s="61">
        <v>45351</v>
      </c>
      <c r="J3316" s="66" t="s">
        <v>1364</v>
      </c>
      <c r="K3316" s="128">
        <v>31550</v>
      </c>
      <c r="L3316" s="129">
        <f t="shared" ca="1" si="51"/>
        <v>38.747945205479454</v>
      </c>
      <c r="M3316" s="122">
        <v>0</v>
      </c>
      <c r="N3316" s="122" t="s">
        <v>1371</v>
      </c>
      <c r="O3316" s="122" t="s">
        <v>7813</v>
      </c>
    </row>
    <row r="3317" spans="1:15" s="120" customFormat="1" ht="12" hidden="1">
      <c r="A3317" s="122">
        <v>2023</v>
      </c>
      <c r="B3317" s="58" t="s">
        <v>4560</v>
      </c>
      <c r="C3317" s="63">
        <v>79264094</v>
      </c>
      <c r="D3317" s="65" t="s">
        <v>2388</v>
      </c>
      <c r="E3317" s="60" t="s">
        <v>739</v>
      </c>
      <c r="F3317" s="61">
        <v>44960</v>
      </c>
      <c r="G3317" s="62">
        <v>12</v>
      </c>
      <c r="H3317" s="62">
        <v>28</v>
      </c>
      <c r="I3317" s="61">
        <v>45351</v>
      </c>
      <c r="J3317" s="66" t="s">
        <v>1364</v>
      </c>
      <c r="K3317" s="128">
        <v>22378</v>
      </c>
      <c r="L3317" s="129">
        <f t="shared" ca="1" si="51"/>
        <v>63.876712328767127</v>
      </c>
      <c r="M3317" s="122">
        <v>0</v>
      </c>
      <c r="N3317" s="122" t="s">
        <v>1371</v>
      </c>
      <c r="O3317" s="122" t="s">
        <v>7813</v>
      </c>
    </row>
    <row r="3318" spans="1:15" s="120" customFormat="1" ht="12" hidden="1">
      <c r="A3318" s="122">
        <v>2023</v>
      </c>
      <c r="B3318" s="58" t="s">
        <v>4576</v>
      </c>
      <c r="C3318" s="63">
        <v>47438870</v>
      </c>
      <c r="D3318" s="65" t="s">
        <v>3892</v>
      </c>
      <c r="E3318" s="60" t="s">
        <v>742</v>
      </c>
      <c r="F3318" s="61">
        <v>44964</v>
      </c>
      <c r="G3318" s="62">
        <v>12</v>
      </c>
      <c r="H3318" s="62">
        <v>24</v>
      </c>
      <c r="I3318" s="61">
        <v>45351</v>
      </c>
      <c r="J3318" s="66" t="s">
        <v>1364</v>
      </c>
      <c r="K3318" s="128">
        <v>29782</v>
      </c>
      <c r="L3318" s="129">
        <f t="shared" ca="1" si="51"/>
        <v>43.591780821917808</v>
      </c>
      <c r="M3318" s="122">
        <v>0</v>
      </c>
      <c r="N3318" s="122" t="s">
        <v>1371</v>
      </c>
      <c r="O3318" s="122" t="s">
        <v>7813</v>
      </c>
    </row>
    <row r="3319" spans="1:15" s="120" customFormat="1" ht="12" hidden="1">
      <c r="A3319" s="122">
        <v>2023</v>
      </c>
      <c r="B3319" s="58" t="s">
        <v>4606</v>
      </c>
      <c r="C3319" s="63">
        <v>51848527</v>
      </c>
      <c r="D3319" s="65" t="s">
        <v>4131</v>
      </c>
      <c r="E3319" s="60" t="s">
        <v>742</v>
      </c>
      <c r="F3319" s="61">
        <v>44966</v>
      </c>
      <c r="G3319" s="62">
        <v>12</v>
      </c>
      <c r="H3319" s="62">
        <v>22</v>
      </c>
      <c r="I3319" s="61">
        <v>45351</v>
      </c>
      <c r="J3319" s="66" t="s">
        <v>1365</v>
      </c>
      <c r="K3319" s="128">
        <v>24531</v>
      </c>
      <c r="L3319" s="129">
        <f t="shared" ca="1" si="51"/>
        <v>57.978082191780821</v>
      </c>
      <c r="M3319" s="122">
        <v>0</v>
      </c>
      <c r="N3319" s="122" t="s">
        <v>1371</v>
      </c>
      <c r="O3319" s="122" t="s">
        <v>7813</v>
      </c>
    </row>
    <row r="3320" spans="1:15" s="120" customFormat="1" ht="12" hidden="1">
      <c r="A3320" s="122">
        <v>2023</v>
      </c>
      <c r="B3320" s="58" t="s">
        <v>4642</v>
      </c>
      <c r="C3320" s="63">
        <v>52767987</v>
      </c>
      <c r="D3320" s="65" t="s">
        <v>854</v>
      </c>
      <c r="E3320" s="60" t="s">
        <v>742</v>
      </c>
      <c r="F3320" s="61">
        <v>44964</v>
      </c>
      <c r="G3320" s="62">
        <v>12</v>
      </c>
      <c r="H3320" s="62">
        <v>24</v>
      </c>
      <c r="I3320" s="61">
        <v>45351</v>
      </c>
      <c r="J3320" s="66" t="s">
        <v>1364</v>
      </c>
      <c r="K3320" s="128">
        <v>29303</v>
      </c>
      <c r="L3320" s="129">
        <f t="shared" ca="1" si="51"/>
        <v>44.904109589041099</v>
      </c>
      <c r="M3320" s="122">
        <v>0</v>
      </c>
      <c r="N3320" s="122" t="s">
        <v>1371</v>
      </c>
      <c r="O3320" s="122" t="s">
        <v>7813</v>
      </c>
    </row>
    <row r="3321" spans="1:15" s="120" customFormat="1" ht="12" hidden="1">
      <c r="A3321" s="122">
        <v>2023</v>
      </c>
      <c r="B3321" s="58" t="s">
        <v>4658</v>
      </c>
      <c r="C3321" s="63">
        <v>79690530</v>
      </c>
      <c r="D3321" s="65" t="s">
        <v>1156</v>
      </c>
      <c r="E3321" s="60" t="s">
        <v>739</v>
      </c>
      <c r="F3321" s="61">
        <v>44963</v>
      </c>
      <c r="G3321" s="62">
        <v>12</v>
      </c>
      <c r="H3321" s="62">
        <v>25</v>
      </c>
      <c r="I3321" s="61">
        <v>45351</v>
      </c>
      <c r="J3321" s="66" t="s">
        <v>1365</v>
      </c>
      <c r="K3321" s="128">
        <v>27838</v>
      </c>
      <c r="L3321" s="129">
        <f t="shared" ca="1" si="51"/>
        <v>48.917808219178085</v>
      </c>
      <c r="M3321" s="122">
        <v>0</v>
      </c>
      <c r="N3321" s="122" t="s">
        <v>1371</v>
      </c>
      <c r="O3321" s="122" t="s">
        <v>7813</v>
      </c>
    </row>
    <row r="3322" spans="1:15" s="120" customFormat="1" ht="12" hidden="1">
      <c r="A3322" s="122">
        <v>2023</v>
      </c>
      <c r="B3322" s="58" t="s">
        <v>4666</v>
      </c>
      <c r="C3322" s="63">
        <v>1032460941</v>
      </c>
      <c r="D3322" s="65" t="s">
        <v>1357</v>
      </c>
      <c r="E3322" s="60" t="s">
        <v>742</v>
      </c>
      <c r="F3322" s="61">
        <v>44971</v>
      </c>
      <c r="G3322" s="62">
        <v>12</v>
      </c>
      <c r="H3322" s="62">
        <v>17</v>
      </c>
      <c r="I3322" s="61">
        <v>45351</v>
      </c>
      <c r="J3322" s="66" t="s">
        <v>1364</v>
      </c>
      <c r="K3322" s="128">
        <v>34196</v>
      </c>
      <c r="L3322" s="129">
        <f t="shared" ca="1" si="51"/>
        <v>31.4986301369863</v>
      </c>
      <c r="M3322" s="122">
        <v>0</v>
      </c>
      <c r="N3322" s="122" t="s">
        <v>1371</v>
      </c>
      <c r="O3322" s="122" t="s">
        <v>7813</v>
      </c>
    </row>
    <row r="3323" spans="1:15" s="120" customFormat="1" ht="12" hidden="1">
      <c r="A3323" s="122">
        <v>2023</v>
      </c>
      <c r="B3323" s="58" t="s">
        <v>4688</v>
      </c>
      <c r="C3323" s="63">
        <v>52716762</v>
      </c>
      <c r="D3323" s="65" t="s">
        <v>4077</v>
      </c>
      <c r="E3323" s="60" t="s">
        <v>742</v>
      </c>
      <c r="F3323" s="61">
        <v>44973</v>
      </c>
      <c r="G3323" s="62">
        <v>12</v>
      </c>
      <c r="H3323" s="62">
        <v>15</v>
      </c>
      <c r="I3323" s="61">
        <v>45351</v>
      </c>
      <c r="J3323" s="66" t="s">
        <v>1364</v>
      </c>
      <c r="K3323" s="128">
        <v>29639</v>
      </c>
      <c r="L3323" s="129">
        <f t="shared" ca="1" si="51"/>
        <v>43.983561643835614</v>
      </c>
      <c r="M3323" s="122">
        <v>0</v>
      </c>
      <c r="N3323" s="122" t="s">
        <v>1371</v>
      </c>
      <c r="O3323" s="122" t="s">
        <v>7813</v>
      </c>
    </row>
    <row r="3324" spans="1:15" s="120" customFormat="1" ht="12" hidden="1">
      <c r="A3324" s="122">
        <v>2023</v>
      </c>
      <c r="B3324" s="58" t="s">
        <v>4691</v>
      </c>
      <c r="C3324" s="63">
        <v>1013579971</v>
      </c>
      <c r="D3324" s="65" t="s">
        <v>2513</v>
      </c>
      <c r="E3324" s="60" t="s">
        <v>742</v>
      </c>
      <c r="F3324" s="61">
        <v>44972</v>
      </c>
      <c r="G3324" s="62">
        <v>12</v>
      </c>
      <c r="H3324" s="62">
        <v>16</v>
      </c>
      <c r="I3324" s="61">
        <v>45351</v>
      </c>
      <c r="J3324" s="66" t="s">
        <v>1364</v>
      </c>
      <c r="K3324" s="128">
        <v>31526</v>
      </c>
      <c r="L3324" s="129">
        <f t="shared" ca="1" si="51"/>
        <v>38.813698630136983</v>
      </c>
      <c r="M3324" s="122">
        <v>0</v>
      </c>
      <c r="N3324" s="122" t="s">
        <v>1371</v>
      </c>
      <c r="O3324" s="122" t="s">
        <v>7813</v>
      </c>
    </row>
    <row r="3325" spans="1:15" s="120" customFormat="1" ht="12" hidden="1">
      <c r="A3325" s="122">
        <v>2023</v>
      </c>
      <c r="B3325" s="58" t="s">
        <v>4705</v>
      </c>
      <c r="C3325" s="63">
        <v>1014260500</v>
      </c>
      <c r="D3325" s="65" t="s">
        <v>825</v>
      </c>
      <c r="E3325" s="60" t="s">
        <v>739</v>
      </c>
      <c r="F3325" s="61">
        <v>44966</v>
      </c>
      <c r="G3325" s="62">
        <v>12</v>
      </c>
      <c r="H3325" s="62">
        <v>22</v>
      </c>
      <c r="I3325" s="61">
        <v>45351</v>
      </c>
      <c r="J3325" s="66" t="s">
        <v>1364</v>
      </c>
      <c r="K3325" s="128">
        <v>34653</v>
      </c>
      <c r="L3325" s="129">
        <f t="shared" ca="1" si="51"/>
        <v>30.246575342465754</v>
      </c>
      <c r="M3325" s="122">
        <v>0</v>
      </c>
      <c r="N3325" s="122" t="s">
        <v>1371</v>
      </c>
      <c r="O3325" s="122" t="s">
        <v>7813</v>
      </c>
    </row>
    <row r="3326" spans="1:15" s="120" customFormat="1" ht="12" hidden="1">
      <c r="A3326" s="122">
        <v>2023</v>
      </c>
      <c r="B3326" s="58" t="s">
        <v>4707</v>
      </c>
      <c r="C3326" s="63">
        <v>46364648</v>
      </c>
      <c r="D3326" s="65" t="s">
        <v>4116</v>
      </c>
      <c r="E3326" s="60" t="s">
        <v>742</v>
      </c>
      <c r="F3326" s="61">
        <v>44967</v>
      </c>
      <c r="G3326" s="62">
        <v>12</v>
      </c>
      <c r="H3326" s="62">
        <v>21</v>
      </c>
      <c r="I3326" s="61">
        <v>45351</v>
      </c>
      <c r="J3326" s="66" t="s">
        <v>1364</v>
      </c>
      <c r="K3326" s="128">
        <v>25416</v>
      </c>
      <c r="L3326" s="129">
        <f t="shared" ca="1" si="51"/>
        <v>55.553424657534244</v>
      </c>
      <c r="M3326" s="122">
        <v>0</v>
      </c>
      <c r="N3326" s="122" t="s">
        <v>1371</v>
      </c>
      <c r="O3326" s="122" t="s">
        <v>7813</v>
      </c>
    </row>
    <row r="3327" spans="1:15" s="120" customFormat="1" ht="12" hidden="1">
      <c r="A3327" s="122">
        <v>2023</v>
      </c>
      <c r="B3327" s="58" t="s">
        <v>4719</v>
      </c>
      <c r="C3327" s="63">
        <v>12202124</v>
      </c>
      <c r="D3327" s="65" t="s">
        <v>2352</v>
      </c>
      <c r="E3327" s="60" t="s">
        <v>739</v>
      </c>
      <c r="F3327" s="61">
        <v>44967</v>
      </c>
      <c r="G3327" s="62">
        <v>12</v>
      </c>
      <c r="H3327" s="62">
        <v>21</v>
      </c>
      <c r="I3327" s="61">
        <v>45351</v>
      </c>
      <c r="J3327" s="66" t="s">
        <v>1364</v>
      </c>
      <c r="K3327" s="128">
        <v>30729</v>
      </c>
      <c r="L3327" s="129">
        <f t="shared" ca="1" si="51"/>
        <v>40.9972602739726</v>
      </c>
      <c r="M3327" s="122">
        <v>0</v>
      </c>
      <c r="N3327" s="122" t="s">
        <v>1371</v>
      </c>
      <c r="O3327" s="122" t="s">
        <v>7813</v>
      </c>
    </row>
    <row r="3328" spans="1:15" s="120" customFormat="1" ht="12" hidden="1">
      <c r="A3328" s="122">
        <v>2023</v>
      </c>
      <c r="B3328" s="58" t="s">
        <v>4740</v>
      </c>
      <c r="C3328" s="63">
        <v>1069078793</v>
      </c>
      <c r="D3328" s="65" t="s">
        <v>4222</v>
      </c>
      <c r="E3328" s="60" t="s">
        <v>742</v>
      </c>
      <c r="F3328" s="61">
        <v>44971</v>
      </c>
      <c r="G3328" s="62">
        <v>12</v>
      </c>
      <c r="H3328" s="62">
        <v>17</v>
      </c>
      <c r="I3328" s="61">
        <v>45351</v>
      </c>
      <c r="J3328" s="66" t="s">
        <v>1364</v>
      </c>
      <c r="K3328" s="128">
        <v>34309</v>
      </c>
      <c r="L3328" s="129">
        <f t="shared" ca="1" si="51"/>
        <v>31.18904109589041</v>
      </c>
      <c r="M3328" s="122">
        <v>0</v>
      </c>
      <c r="N3328" s="122" t="s">
        <v>1371</v>
      </c>
      <c r="O3328" s="122" t="s">
        <v>7813</v>
      </c>
    </row>
    <row r="3329" spans="1:15" s="120" customFormat="1" ht="12" hidden="1">
      <c r="A3329" s="122">
        <v>2023</v>
      </c>
      <c r="B3329" s="58" t="s">
        <v>4761</v>
      </c>
      <c r="C3329" s="63">
        <v>1020820361</v>
      </c>
      <c r="D3329" s="65" t="s">
        <v>1197</v>
      </c>
      <c r="E3329" s="60" t="s">
        <v>742</v>
      </c>
      <c r="F3329" s="61">
        <v>44973</v>
      </c>
      <c r="G3329" s="62">
        <v>12</v>
      </c>
      <c r="H3329" s="62">
        <v>15</v>
      </c>
      <c r="I3329" s="61">
        <v>45351</v>
      </c>
      <c r="J3329" s="66" t="s">
        <v>1364</v>
      </c>
      <c r="K3329" s="128">
        <v>35381</v>
      </c>
      <c r="L3329" s="129">
        <f t="shared" ca="1" si="51"/>
        <v>28.252054794520546</v>
      </c>
      <c r="M3329" s="122">
        <v>0</v>
      </c>
      <c r="N3329" s="122" t="s">
        <v>1371</v>
      </c>
      <c r="O3329" s="122" t="s">
        <v>7813</v>
      </c>
    </row>
    <row r="3330" spans="1:15" s="120" customFormat="1" ht="12" hidden="1">
      <c r="A3330" s="122">
        <v>2023</v>
      </c>
      <c r="B3330" s="58" t="s">
        <v>4769</v>
      </c>
      <c r="C3330" s="63">
        <v>1010244782</v>
      </c>
      <c r="D3330" s="65" t="s">
        <v>5467</v>
      </c>
      <c r="E3330" s="60" t="s">
        <v>742</v>
      </c>
      <c r="F3330" s="61">
        <v>44980</v>
      </c>
      <c r="G3330" s="62">
        <v>12</v>
      </c>
      <c r="H3330" s="62">
        <v>8</v>
      </c>
      <c r="I3330" s="61">
        <v>45351</v>
      </c>
      <c r="J3330" s="66" t="s">
        <v>1364</v>
      </c>
      <c r="K3330" s="128">
        <v>36231</v>
      </c>
      <c r="L3330" s="129">
        <f t="shared" ca="1" si="51"/>
        <v>25.923287671232877</v>
      </c>
      <c r="M3330" s="122">
        <v>0</v>
      </c>
      <c r="N3330" s="122" t="s">
        <v>1371</v>
      </c>
      <c r="O3330" s="122" t="s">
        <v>7813</v>
      </c>
    </row>
    <row r="3331" spans="1:15" s="120" customFormat="1" ht="12" hidden="1">
      <c r="A3331" s="122">
        <v>2023</v>
      </c>
      <c r="B3331" s="58" t="s">
        <v>4805</v>
      </c>
      <c r="C3331" s="63">
        <v>1026257631</v>
      </c>
      <c r="D3331" s="65" t="s">
        <v>3905</v>
      </c>
      <c r="E3331" s="60" t="s">
        <v>742</v>
      </c>
      <c r="F3331" s="61">
        <v>44977</v>
      </c>
      <c r="G3331" s="62">
        <v>12</v>
      </c>
      <c r="H3331" s="62">
        <v>11</v>
      </c>
      <c r="I3331" s="61">
        <v>45351</v>
      </c>
      <c r="J3331" s="66" t="s">
        <v>1364</v>
      </c>
      <c r="K3331" s="128">
        <v>32089</v>
      </c>
      <c r="L3331" s="129">
        <f t="shared" ref="L3331:L3394" ca="1" si="52">IFERROR((TODAY()-K3331)/365,"No Aplica")</f>
        <v>37.271232876712325</v>
      </c>
      <c r="M3331" s="122">
        <v>0</v>
      </c>
      <c r="N3331" s="122" t="s">
        <v>1371</v>
      </c>
      <c r="O3331" s="122" t="s">
        <v>7813</v>
      </c>
    </row>
    <row r="3332" spans="1:15" s="120" customFormat="1" ht="12" hidden="1">
      <c r="A3332" s="122">
        <v>2023</v>
      </c>
      <c r="B3332" s="58" t="s">
        <v>4808</v>
      </c>
      <c r="C3332" s="63">
        <v>1020731626</v>
      </c>
      <c r="D3332" s="65" t="s">
        <v>2413</v>
      </c>
      <c r="E3332" s="60" t="s">
        <v>742</v>
      </c>
      <c r="F3332" s="61">
        <v>44978</v>
      </c>
      <c r="G3332" s="62">
        <v>12</v>
      </c>
      <c r="H3332" s="62">
        <v>10</v>
      </c>
      <c r="I3332" s="61">
        <v>45351</v>
      </c>
      <c r="J3332" s="66" t="s">
        <v>1364</v>
      </c>
      <c r="K3332" s="128">
        <v>32223</v>
      </c>
      <c r="L3332" s="129">
        <f t="shared" ca="1" si="52"/>
        <v>36.904109589041099</v>
      </c>
      <c r="M3332" s="122">
        <v>0</v>
      </c>
      <c r="N3332" s="122" t="s">
        <v>1371</v>
      </c>
      <c r="O3332" s="122" t="s">
        <v>7813</v>
      </c>
    </row>
    <row r="3333" spans="1:15" s="120" customFormat="1" ht="12" hidden="1">
      <c r="A3333" s="122">
        <v>2023</v>
      </c>
      <c r="B3333" s="58" t="s">
        <v>4819</v>
      </c>
      <c r="C3333" s="63">
        <v>1010178700</v>
      </c>
      <c r="D3333" s="65" t="s">
        <v>758</v>
      </c>
      <c r="E3333" s="60" t="s">
        <v>742</v>
      </c>
      <c r="F3333" s="61">
        <v>44977</v>
      </c>
      <c r="G3333" s="62">
        <v>12</v>
      </c>
      <c r="H3333" s="62">
        <v>11</v>
      </c>
      <c r="I3333" s="61">
        <v>45351</v>
      </c>
      <c r="J3333" s="66" t="s">
        <v>1364</v>
      </c>
      <c r="K3333" s="128">
        <v>32417</v>
      </c>
      <c r="L3333" s="129">
        <f t="shared" ca="1" si="52"/>
        <v>36.372602739726027</v>
      </c>
      <c r="M3333" s="122">
        <v>0</v>
      </c>
      <c r="N3333" s="122" t="s">
        <v>1371</v>
      </c>
      <c r="O3333" s="122" t="s">
        <v>7813</v>
      </c>
    </row>
    <row r="3334" spans="1:15" s="120" customFormat="1" ht="12" hidden="1">
      <c r="A3334" s="122">
        <v>2023</v>
      </c>
      <c r="B3334" s="58" t="s">
        <v>4829</v>
      </c>
      <c r="C3334" s="63">
        <v>79473893</v>
      </c>
      <c r="D3334" s="65" t="s">
        <v>802</v>
      </c>
      <c r="E3334" s="60" t="s">
        <v>739</v>
      </c>
      <c r="F3334" s="61">
        <v>44979</v>
      </c>
      <c r="G3334" s="62">
        <v>12</v>
      </c>
      <c r="H3334" s="62">
        <v>9</v>
      </c>
      <c r="I3334" s="61">
        <v>45351</v>
      </c>
      <c r="J3334" s="66" t="s">
        <v>1364</v>
      </c>
      <c r="K3334" s="128">
        <v>25145</v>
      </c>
      <c r="L3334" s="129">
        <f t="shared" ca="1" si="52"/>
        <v>56.295890410958904</v>
      </c>
      <c r="M3334" s="122">
        <v>0</v>
      </c>
      <c r="N3334" s="122" t="s">
        <v>1371</v>
      </c>
      <c r="O3334" s="122" t="s">
        <v>7813</v>
      </c>
    </row>
    <row r="3335" spans="1:15" s="120" customFormat="1" ht="12" hidden="1">
      <c r="A3335" s="122">
        <v>2023</v>
      </c>
      <c r="B3335" s="58" t="s">
        <v>4856</v>
      </c>
      <c r="C3335" s="63">
        <v>80150630</v>
      </c>
      <c r="D3335" s="65" t="s">
        <v>756</v>
      </c>
      <c r="E3335" s="60" t="s">
        <v>739</v>
      </c>
      <c r="F3335" s="61">
        <v>44987</v>
      </c>
      <c r="G3335" s="62">
        <v>11</v>
      </c>
      <c r="H3335" s="62">
        <v>29</v>
      </c>
      <c r="I3335" s="61">
        <v>45351</v>
      </c>
      <c r="J3335" s="66" t="s">
        <v>1364</v>
      </c>
      <c r="K3335" s="128">
        <v>29370</v>
      </c>
      <c r="L3335" s="129">
        <f t="shared" ca="1" si="52"/>
        <v>44.720547945205482</v>
      </c>
      <c r="M3335" s="122">
        <v>0</v>
      </c>
      <c r="N3335" s="122" t="s">
        <v>1371</v>
      </c>
      <c r="O3335" s="122" t="s">
        <v>7813</v>
      </c>
    </row>
    <row r="3336" spans="1:15" s="120" customFormat="1" ht="12" hidden="1">
      <c r="A3336" s="122">
        <v>2023</v>
      </c>
      <c r="B3336" s="58" t="s">
        <v>4861</v>
      </c>
      <c r="C3336" s="63">
        <v>1010175786</v>
      </c>
      <c r="D3336" s="65" t="s">
        <v>5493</v>
      </c>
      <c r="E3336" s="60" t="s">
        <v>739</v>
      </c>
      <c r="F3336" s="61">
        <v>44991</v>
      </c>
      <c r="G3336" s="62">
        <v>12</v>
      </c>
      <c r="H3336" s="62">
        <v>23</v>
      </c>
      <c r="I3336" s="61">
        <v>45351</v>
      </c>
      <c r="J3336" s="66" t="s">
        <v>1364</v>
      </c>
      <c r="K3336" s="128">
        <v>32246</v>
      </c>
      <c r="L3336" s="129">
        <f t="shared" ca="1" si="52"/>
        <v>36.841095890410962</v>
      </c>
      <c r="M3336" s="122">
        <v>0</v>
      </c>
      <c r="N3336" s="122" t="s">
        <v>1371</v>
      </c>
      <c r="O3336" s="122" t="s">
        <v>7813</v>
      </c>
    </row>
    <row r="3337" spans="1:15" s="120" customFormat="1" ht="12" hidden="1">
      <c r="A3337" s="122">
        <v>2023</v>
      </c>
      <c r="B3337" s="58" t="s">
        <v>4878</v>
      </c>
      <c r="C3337" s="63">
        <v>1032407982</v>
      </c>
      <c r="D3337" s="65" t="s">
        <v>4084</v>
      </c>
      <c r="E3337" s="60" t="s">
        <v>739</v>
      </c>
      <c r="F3337" s="61">
        <v>44986</v>
      </c>
      <c r="G3337" s="62">
        <v>12</v>
      </c>
      <c r="H3337" s="62">
        <v>0</v>
      </c>
      <c r="I3337" s="61">
        <v>45351</v>
      </c>
      <c r="J3337" s="66" t="s">
        <v>1364</v>
      </c>
      <c r="K3337" s="128">
        <v>32222</v>
      </c>
      <c r="L3337" s="129">
        <f t="shared" ca="1" si="52"/>
        <v>36.906849315068492</v>
      </c>
      <c r="M3337" s="122">
        <v>0</v>
      </c>
      <c r="N3337" s="122" t="s">
        <v>1371</v>
      </c>
      <c r="O3337" s="122" t="s">
        <v>7813</v>
      </c>
    </row>
    <row r="3338" spans="1:15" s="120" customFormat="1" ht="12" hidden="1">
      <c r="A3338" s="122">
        <v>2023</v>
      </c>
      <c r="B3338" s="58" t="s">
        <v>4879</v>
      </c>
      <c r="C3338" s="63">
        <v>1118843948</v>
      </c>
      <c r="D3338" s="65" t="s">
        <v>1178</v>
      </c>
      <c r="E3338" s="60" t="s">
        <v>742</v>
      </c>
      <c r="F3338" s="61">
        <v>44986</v>
      </c>
      <c r="G3338" s="62">
        <v>12</v>
      </c>
      <c r="H3338" s="62">
        <v>0</v>
      </c>
      <c r="I3338" s="61">
        <v>45351</v>
      </c>
      <c r="J3338" s="66" t="s">
        <v>1364</v>
      </c>
      <c r="K3338" s="128">
        <v>33943</v>
      </c>
      <c r="L3338" s="129">
        <f t="shared" ca="1" si="52"/>
        <v>32.19178082191781</v>
      </c>
      <c r="M3338" s="122">
        <v>0</v>
      </c>
      <c r="N3338" s="122" t="s">
        <v>1371</v>
      </c>
      <c r="O3338" s="122" t="s">
        <v>7813</v>
      </c>
    </row>
    <row r="3339" spans="1:15" s="120" customFormat="1" ht="12" hidden="1">
      <c r="A3339" s="122">
        <v>2023</v>
      </c>
      <c r="B3339" s="58" t="s">
        <v>4898</v>
      </c>
      <c r="C3339" s="63">
        <v>11232591</v>
      </c>
      <c r="D3339" s="65" t="s">
        <v>2379</v>
      </c>
      <c r="E3339" s="60" t="s">
        <v>739</v>
      </c>
      <c r="F3339" s="61">
        <v>44991</v>
      </c>
      <c r="G3339" s="62">
        <v>11</v>
      </c>
      <c r="H3339" s="62">
        <v>25</v>
      </c>
      <c r="I3339" s="61">
        <v>45351</v>
      </c>
      <c r="J3339" s="66" t="s">
        <v>1364</v>
      </c>
      <c r="K3339" s="128">
        <v>28782</v>
      </c>
      <c r="L3339" s="129">
        <f t="shared" ca="1" si="52"/>
        <v>46.331506849315069</v>
      </c>
      <c r="M3339" s="122">
        <v>0</v>
      </c>
      <c r="N3339" s="122" t="s">
        <v>1371</v>
      </c>
      <c r="O3339" s="122" t="s">
        <v>7813</v>
      </c>
    </row>
    <row r="3340" spans="1:15" s="120" customFormat="1" ht="12" hidden="1">
      <c r="A3340" s="122">
        <v>2023</v>
      </c>
      <c r="B3340" s="58" t="s">
        <v>4901</v>
      </c>
      <c r="C3340" s="63">
        <v>52647246</v>
      </c>
      <c r="D3340" s="65" t="s">
        <v>836</v>
      </c>
      <c r="E3340" s="60" t="s">
        <v>742</v>
      </c>
      <c r="F3340" s="61">
        <v>44991</v>
      </c>
      <c r="G3340" s="62">
        <v>11</v>
      </c>
      <c r="H3340" s="62">
        <v>25</v>
      </c>
      <c r="I3340" s="61">
        <v>45351</v>
      </c>
      <c r="J3340" s="66" t="s">
        <v>1364</v>
      </c>
      <c r="K3340" s="128">
        <v>27149</v>
      </c>
      <c r="L3340" s="129">
        <f t="shared" ca="1" si="52"/>
        <v>50.805479452054797</v>
      </c>
      <c r="M3340" s="122">
        <v>0</v>
      </c>
      <c r="N3340" s="122" t="s">
        <v>1371</v>
      </c>
      <c r="O3340" s="122" t="s">
        <v>7813</v>
      </c>
    </row>
    <row r="3341" spans="1:15" s="120" customFormat="1" ht="12" hidden="1">
      <c r="A3341" s="122">
        <v>2023</v>
      </c>
      <c r="B3341" s="58" t="s">
        <v>4909</v>
      </c>
      <c r="C3341" s="63">
        <v>1010239343</v>
      </c>
      <c r="D3341" s="65" t="s">
        <v>4107</v>
      </c>
      <c r="E3341" s="60" t="s">
        <v>742</v>
      </c>
      <c r="F3341" s="61">
        <v>44992</v>
      </c>
      <c r="G3341" s="62">
        <v>11</v>
      </c>
      <c r="H3341" s="62">
        <v>24</v>
      </c>
      <c r="I3341" s="61">
        <v>45351</v>
      </c>
      <c r="J3341" s="66" t="s">
        <v>1365</v>
      </c>
      <c r="K3341" s="128">
        <v>35913</v>
      </c>
      <c r="L3341" s="129">
        <f t="shared" ca="1" si="52"/>
        <v>26.794520547945204</v>
      </c>
      <c r="M3341" s="122">
        <v>0</v>
      </c>
      <c r="N3341" s="122" t="s">
        <v>1371</v>
      </c>
      <c r="O3341" s="122" t="s">
        <v>7813</v>
      </c>
    </row>
    <row r="3342" spans="1:15" s="120" customFormat="1" ht="12" hidden="1">
      <c r="A3342" s="122">
        <v>2023</v>
      </c>
      <c r="B3342" s="58" t="s">
        <v>4912</v>
      </c>
      <c r="C3342" s="63">
        <v>1128281571</v>
      </c>
      <c r="D3342" s="65" t="s">
        <v>5507</v>
      </c>
      <c r="E3342" s="60" t="s">
        <v>742</v>
      </c>
      <c r="F3342" s="61">
        <v>45001</v>
      </c>
      <c r="G3342" s="62">
        <v>11</v>
      </c>
      <c r="H3342" s="62">
        <v>15</v>
      </c>
      <c r="I3342" s="61">
        <v>45351</v>
      </c>
      <c r="J3342" s="66" t="s">
        <v>1364</v>
      </c>
      <c r="K3342" s="128">
        <v>32880</v>
      </c>
      <c r="L3342" s="129">
        <f t="shared" ca="1" si="52"/>
        <v>35.104109589041094</v>
      </c>
      <c r="M3342" s="122">
        <v>0</v>
      </c>
      <c r="N3342" s="122" t="s">
        <v>1371</v>
      </c>
      <c r="O3342" s="122" t="s">
        <v>7813</v>
      </c>
    </row>
    <row r="3343" spans="1:15" s="120" customFormat="1" ht="12" hidden="1">
      <c r="A3343" s="122">
        <v>2023</v>
      </c>
      <c r="B3343" s="58" t="s">
        <v>4928</v>
      </c>
      <c r="C3343" s="63">
        <v>1065820783</v>
      </c>
      <c r="D3343" s="65" t="s">
        <v>1170</v>
      </c>
      <c r="E3343" s="60" t="s">
        <v>739</v>
      </c>
      <c r="F3343" s="61">
        <v>44998</v>
      </c>
      <c r="G3343" s="62">
        <v>11</v>
      </c>
      <c r="H3343" s="62">
        <v>18</v>
      </c>
      <c r="I3343" s="61">
        <v>45351</v>
      </c>
      <c r="J3343" s="66" t="s">
        <v>1364</v>
      </c>
      <c r="K3343" s="128">
        <v>35042</v>
      </c>
      <c r="L3343" s="129">
        <f t="shared" ca="1" si="52"/>
        <v>29.18082191780822</v>
      </c>
      <c r="M3343" s="122">
        <v>0</v>
      </c>
      <c r="N3343" s="122" t="s">
        <v>1371</v>
      </c>
      <c r="O3343" s="122" t="s">
        <v>7813</v>
      </c>
    </row>
    <row r="3344" spans="1:15" s="120" customFormat="1" ht="12" hidden="1">
      <c r="A3344" s="122">
        <v>2023</v>
      </c>
      <c r="B3344" s="58" t="s">
        <v>4961</v>
      </c>
      <c r="C3344" s="63">
        <v>79645809</v>
      </c>
      <c r="D3344" s="65" t="s">
        <v>807</v>
      </c>
      <c r="E3344" s="60" t="s">
        <v>739</v>
      </c>
      <c r="F3344" s="61">
        <v>45001</v>
      </c>
      <c r="G3344" s="62">
        <v>11</v>
      </c>
      <c r="H3344" s="62">
        <v>15</v>
      </c>
      <c r="I3344" s="61">
        <v>45351</v>
      </c>
      <c r="J3344" s="66" t="s">
        <v>1364</v>
      </c>
      <c r="K3344" s="128">
        <v>27156</v>
      </c>
      <c r="L3344" s="129">
        <f t="shared" ca="1" si="52"/>
        <v>50.786301369863011</v>
      </c>
      <c r="M3344" s="122">
        <v>0</v>
      </c>
      <c r="N3344" s="122" t="s">
        <v>1371</v>
      </c>
      <c r="O3344" s="122" t="s">
        <v>7813</v>
      </c>
    </row>
    <row r="3345" spans="1:15" s="120" customFormat="1" ht="12" hidden="1">
      <c r="A3345" s="122">
        <v>2023</v>
      </c>
      <c r="B3345" s="58" t="s">
        <v>4990</v>
      </c>
      <c r="C3345" s="63">
        <v>79910592</v>
      </c>
      <c r="D3345" s="65" t="s">
        <v>5527</v>
      </c>
      <c r="E3345" s="60" t="s">
        <v>739</v>
      </c>
      <c r="F3345" s="61">
        <v>45014</v>
      </c>
      <c r="G3345" s="62">
        <v>11</v>
      </c>
      <c r="H3345" s="62">
        <v>2</v>
      </c>
      <c r="I3345" s="61">
        <v>45351</v>
      </c>
      <c r="J3345" s="66" t="s">
        <v>1364</v>
      </c>
      <c r="K3345" s="128">
        <v>28479</v>
      </c>
      <c r="L3345" s="129">
        <f t="shared" ca="1" si="52"/>
        <v>47.161643835616438</v>
      </c>
      <c r="M3345" s="122">
        <v>0</v>
      </c>
      <c r="N3345" s="122" t="s">
        <v>1371</v>
      </c>
      <c r="O3345" s="122" t="s">
        <v>7813</v>
      </c>
    </row>
    <row r="3346" spans="1:15" s="120" customFormat="1" ht="12" hidden="1">
      <c r="A3346" s="122">
        <v>2023</v>
      </c>
      <c r="B3346" s="58" t="s">
        <v>5000</v>
      </c>
      <c r="C3346" s="63">
        <v>1014211973</v>
      </c>
      <c r="D3346" s="65" t="s">
        <v>5531</v>
      </c>
      <c r="E3346" s="60" t="s">
        <v>739</v>
      </c>
      <c r="F3346" s="61">
        <v>45029</v>
      </c>
      <c r="G3346" s="62">
        <v>10</v>
      </c>
      <c r="H3346" s="62">
        <v>18</v>
      </c>
      <c r="I3346" s="61">
        <v>45351</v>
      </c>
      <c r="J3346" s="66" t="s">
        <v>1364</v>
      </c>
      <c r="K3346" s="128">
        <v>32994</v>
      </c>
      <c r="L3346" s="129">
        <f t="shared" ca="1" si="52"/>
        <v>34.791780821917811</v>
      </c>
      <c r="M3346" s="122">
        <v>0</v>
      </c>
      <c r="N3346" s="122" t="s">
        <v>1371</v>
      </c>
      <c r="O3346" s="122" t="s">
        <v>7813</v>
      </c>
    </row>
    <row r="3347" spans="1:15" s="120" customFormat="1" ht="12" hidden="1">
      <c r="A3347" s="122">
        <v>2023</v>
      </c>
      <c r="B3347" s="58" t="s">
        <v>5020</v>
      </c>
      <c r="C3347" s="134">
        <v>53140489</v>
      </c>
      <c r="D3347" s="65" t="s">
        <v>4237</v>
      </c>
      <c r="E3347" s="60" t="s">
        <v>742</v>
      </c>
      <c r="F3347" s="61">
        <v>45055</v>
      </c>
      <c r="G3347" s="62">
        <v>9</v>
      </c>
      <c r="H3347" s="62">
        <v>22</v>
      </c>
      <c r="I3347" s="61">
        <v>45351</v>
      </c>
      <c r="J3347" s="66" t="s">
        <v>1364</v>
      </c>
      <c r="K3347" s="128">
        <v>31336</v>
      </c>
      <c r="L3347" s="129">
        <f t="shared" ca="1" si="52"/>
        <v>39.334246575342469</v>
      </c>
      <c r="M3347" s="122">
        <v>0</v>
      </c>
      <c r="N3347" s="122" t="s">
        <v>1371</v>
      </c>
      <c r="O3347" s="122" t="s">
        <v>7813</v>
      </c>
    </row>
    <row r="3348" spans="1:15" s="120" customFormat="1" ht="12" hidden="1">
      <c r="A3348" s="122">
        <v>2023</v>
      </c>
      <c r="B3348" s="58" t="s">
        <v>5026</v>
      </c>
      <c r="C3348" s="63">
        <v>1110174525</v>
      </c>
      <c r="D3348" s="65" t="s">
        <v>4043</v>
      </c>
      <c r="E3348" s="60" t="s">
        <v>742</v>
      </c>
      <c r="F3348" s="61">
        <v>45026</v>
      </c>
      <c r="G3348" s="62">
        <v>10</v>
      </c>
      <c r="H3348" s="62">
        <v>21</v>
      </c>
      <c r="I3348" s="61">
        <v>45351</v>
      </c>
      <c r="J3348" s="66" t="s">
        <v>1364</v>
      </c>
      <c r="K3348" s="128">
        <v>32488</v>
      </c>
      <c r="L3348" s="129">
        <f t="shared" ca="1" si="52"/>
        <v>36.178082191780824</v>
      </c>
      <c r="M3348" s="122">
        <v>0</v>
      </c>
      <c r="N3348" s="122" t="s">
        <v>1371</v>
      </c>
      <c r="O3348" s="122" t="s">
        <v>7813</v>
      </c>
    </row>
    <row r="3349" spans="1:15" s="120" customFormat="1" ht="12" hidden="1">
      <c r="A3349" s="122">
        <v>2023</v>
      </c>
      <c r="B3349" s="58" t="s">
        <v>5028</v>
      </c>
      <c r="C3349" s="63">
        <v>52807994</v>
      </c>
      <c r="D3349" s="65" t="s">
        <v>2644</v>
      </c>
      <c r="E3349" s="60" t="s">
        <v>742</v>
      </c>
      <c r="F3349" s="61">
        <v>45020</v>
      </c>
      <c r="G3349" s="62">
        <v>10</v>
      </c>
      <c r="H3349" s="62">
        <v>27</v>
      </c>
      <c r="I3349" s="61">
        <v>45351</v>
      </c>
      <c r="J3349" s="66" t="s">
        <v>1364</v>
      </c>
      <c r="K3349" s="128">
        <v>29288</v>
      </c>
      <c r="L3349" s="129">
        <f t="shared" ca="1" si="52"/>
        <v>44.945205479452056</v>
      </c>
      <c r="M3349" s="122">
        <v>0</v>
      </c>
      <c r="N3349" s="122" t="s">
        <v>1371</v>
      </c>
      <c r="O3349" s="122" t="s">
        <v>7813</v>
      </c>
    </row>
    <row r="3350" spans="1:15" s="120" customFormat="1" ht="12" hidden="1">
      <c r="A3350" s="122">
        <v>2023</v>
      </c>
      <c r="B3350" s="58" t="s">
        <v>5036</v>
      </c>
      <c r="C3350" s="63">
        <v>1030545677</v>
      </c>
      <c r="D3350" s="65" t="s">
        <v>1055</v>
      </c>
      <c r="E3350" s="60" t="s">
        <v>742</v>
      </c>
      <c r="F3350" s="61">
        <v>45020</v>
      </c>
      <c r="G3350" s="62">
        <v>10</v>
      </c>
      <c r="H3350" s="62">
        <v>27</v>
      </c>
      <c r="I3350" s="61">
        <v>45351</v>
      </c>
      <c r="J3350" s="66" t="s">
        <v>1364</v>
      </c>
      <c r="K3350" s="128">
        <v>32194</v>
      </c>
      <c r="L3350" s="129">
        <f t="shared" ca="1" si="52"/>
        <v>36.983561643835614</v>
      </c>
      <c r="M3350" s="122">
        <v>0</v>
      </c>
      <c r="N3350" s="122" t="s">
        <v>1371</v>
      </c>
      <c r="O3350" s="122" t="s">
        <v>7813</v>
      </c>
    </row>
    <row r="3351" spans="1:15" s="120" customFormat="1" ht="12" hidden="1">
      <c r="A3351" s="122">
        <v>2023</v>
      </c>
      <c r="B3351" s="58" t="s">
        <v>5037</v>
      </c>
      <c r="C3351" s="63">
        <v>80062829</v>
      </c>
      <c r="D3351" s="65" t="s">
        <v>2562</v>
      </c>
      <c r="E3351" s="60" t="s">
        <v>739</v>
      </c>
      <c r="F3351" s="61">
        <v>45020</v>
      </c>
      <c r="G3351" s="62">
        <v>10</v>
      </c>
      <c r="H3351" s="62">
        <v>27</v>
      </c>
      <c r="I3351" s="61">
        <v>45351</v>
      </c>
      <c r="J3351" s="66" t="s">
        <v>1364</v>
      </c>
      <c r="K3351" s="128">
        <v>28903</v>
      </c>
      <c r="L3351" s="129">
        <f t="shared" ca="1" si="52"/>
        <v>46</v>
      </c>
      <c r="M3351" s="122">
        <v>0</v>
      </c>
      <c r="N3351" s="122" t="s">
        <v>1371</v>
      </c>
      <c r="O3351" s="122" t="s">
        <v>7813</v>
      </c>
    </row>
    <row r="3352" spans="1:15" s="120" customFormat="1" ht="12" hidden="1">
      <c r="A3352" s="122">
        <v>2023</v>
      </c>
      <c r="B3352" s="58" t="s">
        <v>5039</v>
      </c>
      <c r="C3352" s="63">
        <v>80239647</v>
      </c>
      <c r="D3352" s="65" t="s">
        <v>5544</v>
      </c>
      <c r="E3352" s="60" t="s">
        <v>742</v>
      </c>
      <c r="F3352" s="61">
        <v>45028</v>
      </c>
      <c r="G3352" s="62">
        <v>10</v>
      </c>
      <c r="H3352" s="62">
        <v>18</v>
      </c>
      <c r="I3352" s="61">
        <v>45351</v>
      </c>
      <c r="J3352" s="66" t="s">
        <v>1364</v>
      </c>
      <c r="K3352" s="128">
        <v>29800</v>
      </c>
      <c r="L3352" s="129">
        <f t="shared" ca="1" si="52"/>
        <v>43.542465753424658</v>
      </c>
      <c r="M3352" s="122">
        <v>0</v>
      </c>
      <c r="N3352" s="122" t="s">
        <v>1371</v>
      </c>
      <c r="O3352" s="122" t="s">
        <v>7813</v>
      </c>
    </row>
    <row r="3353" spans="1:15" s="120" customFormat="1" ht="12" hidden="1">
      <c r="A3353" s="122">
        <v>2023</v>
      </c>
      <c r="B3353" s="58" t="s">
        <v>5042</v>
      </c>
      <c r="C3353" s="63">
        <v>53107403</v>
      </c>
      <c r="D3353" s="65" t="s">
        <v>2346</v>
      </c>
      <c r="E3353" s="60" t="s">
        <v>742</v>
      </c>
      <c r="F3353" s="61">
        <v>45021</v>
      </c>
      <c r="G3353" s="62">
        <v>10</v>
      </c>
      <c r="H3353" s="62">
        <v>26</v>
      </c>
      <c r="I3353" s="61">
        <v>45351</v>
      </c>
      <c r="J3353" s="66" t="s">
        <v>1364</v>
      </c>
      <c r="K3353" s="128">
        <v>31227</v>
      </c>
      <c r="L3353" s="129">
        <f t="shared" ca="1" si="52"/>
        <v>39.632876712328766</v>
      </c>
      <c r="M3353" s="122">
        <v>0</v>
      </c>
      <c r="N3353" s="122" t="s">
        <v>1371</v>
      </c>
      <c r="O3353" s="122" t="s">
        <v>7813</v>
      </c>
    </row>
    <row r="3354" spans="1:15" s="120" customFormat="1" ht="12" hidden="1">
      <c r="A3354" s="122">
        <v>2023</v>
      </c>
      <c r="B3354" s="58" t="s">
        <v>5047</v>
      </c>
      <c r="C3354" s="63">
        <v>1010227452</v>
      </c>
      <c r="D3354" s="65" t="s">
        <v>4256</v>
      </c>
      <c r="E3354" s="60" t="s">
        <v>742</v>
      </c>
      <c r="F3354" s="61">
        <v>45033</v>
      </c>
      <c r="G3354" s="62">
        <v>10</v>
      </c>
      <c r="H3354" s="62">
        <v>14</v>
      </c>
      <c r="I3354" s="61">
        <v>45351</v>
      </c>
      <c r="J3354" s="66" t="s">
        <v>1364</v>
      </c>
      <c r="K3354" s="128">
        <v>35171</v>
      </c>
      <c r="L3354" s="129">
        <f t="shared" ca="1" si="52"/>
        <v>28.827397260273973</v>
      </c>
      <c r="M3354" s="122">
        <v>0</v>
      </c>
      <c r="N3354" s="122" t="s">
        <v>1371</v>
      </c>
      <c r="O3354" s="122" t="s">
        <v>7813</v>
      </c>
    </row>
    <row r="3355" spans="1:15" s="120" customFormat="1" ht="12" hidden="1">
      <c r="A3355" s="122">
        <v>2023</v>
      </c>
      <c r="B3355" s="58" t="s">
        <v>5052</v>
      </c>
      <c r="C3355" s="63">
        <v>19494499</v>
      </c>
      <c r="D3355" s="65" t="s">
        <v>1217</v>
      </c>
      <c r="E3355" s="60" t="s">
        <v>739</v>
      </c>
      <c r="F3355" s="61">
        <v>45029</v>
      </c>
      <c r="G3355" s="62">
        <v>10</v>
      </c>
      <c r="H3355" s="62">
        <v>19</v>
      </c>
      <c r="I3355" s="61">
        <v>45351</v>
      </c>
      <c r="J3355" s="66" t="s">
        <v>1364</v>
      </c>
      <c r="K3355" s="128">
        <v>22820</v>
      </c>
      <c r="L3355" s="129">
        <f t="shared" ca="1" si="52"/>
        <v>62.665753424657531</v>
      </c>
      <c r="M3355" s="122">
        <v>0</v>
      </c>
      <c r="N3355" s="122" t="s">
        <v>1371</v>
      </c>
      <c r="O3355" s="122" t="s">
        <v>7813</v>
      </c>
    </row>
    <row r="3356" spans="1:15" s="120" customFormat="1" ht="12" hidden="1">
      <c r="A3356" s="122">
        <v>2023</v>
      </c>
      <c r="B3356" s="58" t="s">
        <v>5056</v>
      </c>
      <c r="C3356" s="63">
        <v>52957374</v>
      </c>
      <c r="D3356" s="65" t="s">
        <v>5553</v>
      </c>
      <c r="E3356" s="60" t="s">
        <v>742</v>
      </c>
      <c r="F3356" s="61">
        <v>45029</v>
      </c>
      <c r="G3356" s="62">
        <v>10</v>
      </c>
      <c r="H3356" s="62">
        <v>18</v>
      </c>
      <c r="I3356" s="61">
        <v>45351</v>
      </c>
      <c r="J3356" s="66" t="s">
        <v>1364</v>
      </c>
      <c r="K3356" s="128">
        <v>30700</v>
      </c>
      <c r="L3356" s="129">
        <f t="shared" ca="1" si="52"/>
        <v>41.076712328767123</v>
      </c>
      <c r="M3356" s="122">
        <v>0</v>
      </c>
      <c r="N3356" s="122" t="s">
        <v>1371</v>
      </c>
      <c r="O3356" s="122" t="s">
        <v>7813</v>
      </c>
    </row>
    <row r="3357" spans="1:15" s="120" customFormat="1" ht="12" hidden="1">
      <c r="A3357" s="122">
        <v>2023</v>
      </c>
      <c r="B3357" s="58" t="s">
        <v>5062</v>
      </c>
      <c r="C3357" s="63">
        <v>74812670</v>
      </c>
      <c r="D3357" s="65" t="s">
        <v>5556</v>
      </c>
      <c r="E3357" s="60" t="s">
        <v>739</v>
      </c>
      <c r="F3357" s="61">
        <v>45029</v>
      </c>
      <c r="G3357" s="62">
        <v>10</v>
      </c>
      <c r="H3357" s="62">
        <v>18</v>
      </c>
      <c r="I3357" s="61">
        <v>45351</v>
      </c>
      <c r="J3357" s="66" t="s">
        <v>1364</v>
      </c>
      <c r="K3357" s="128">
        <v>29981</v>
      </c>
      <c r="L3357" s="129">
        <f t="shared" ca="1" si="52"/>
        <v>43.046575342465751</v>
      </c>
      <c r="M3357" s="122">
        <v>0</v>
      </c>
      <c r="N3357" s="122" t="s">
        <v>1371</v>
      </c>
      <c r="O3357" s="122" t="s">
        <v>7813</v>
      </c>
    </row>
    <row r="3358" spans="1:15" s="120" customFormat="1" ht="12" hidden="1">
      <c r="A3358" s="122">
        <v>2023</v>
      </c>
      <c r="B3358" s="58" t="s">
        <v>5063</v>
      </c>
      <c r="C3358" s="63">
        <v>53052455</v>
      </c>
      <c r="D3358" s="65" t="s">
        <v>957</v>
      </c>
      <c r="E3358" s="60" t="s">
        <v>742</v>
      </c>
      <c r="F3358" s="61">
        <v>45030</v>
      </c>
      <c r="G3358" s="62">
        <v>10</v>
      </c>
      <c r="H3358" s="62">
        <v>17</v>
      </c>
      <c r="I3358" s="61">
        <v>45351</v>
      </c>
      <c r="J3358" s="66" t="s">
        <v>1364</v>
      </c>
      <c r="K3358" s="128">
        <v>30854</v>
      </c>
      <c r="L3358" s="129">
        <f t="shared" ca="1" si="52"/>
        <v>40.654794520547945</v>
      </c>
      <c r="M3358" s="122">
        <v>0</v>
      </c>
      <c r="N3358" s="122" t="s">
        <v>1371</v>
      </c>
      <c r="O3358" s="122" t="s">
        <v>7813</v>
      </c>
    </row>
    <row r="3359" spans="1:15" s="120" customFormat="1" ht="12" hidden="1">
      <c r="A3359" s="122">
        <v>2023</v>
      </c>
      <c r="B3359" s="58" t="s">
        <v>5071</v>
      </c>
      <c r="C3359" s="63">
        <v>52085112</v>
      </c>
      <c r="D3359" s="65" t="s">
        <v>2477</v>
      </c>
      <c r="E3359" s="60" t="s">
        <v>742</v>
      </c>
      <c r="F3359" s="61">
        <v>45035</v>
      </c>
      <c r="G3359" s="62">
        <v>10</v>
      </c>
      <c r="H3359" s="62">
        <v>12</v>
      </c>
      <c r="I3359" s="61">
        <v>45351</v>
      </c>
      <c r="J3359" s="66" t="s">
        <v>1364</v>
      </c>
      <c r="K3359" s="128">
        <v>27090</v>
      </c>
      <c r="L3359" s="129">
        <f t="shared" ca="1" si="52"/>
        <v>50.967123287671235</v>
      </c>
      <c r="M3359" s="122">
        <v>0</v>
      </c>
      <c r="N3359" s="122" t="s">
        <v>1371</v>
      </c>
      <c r="O3359" s="122" t="s">
        <v>7813</v>
      </c>
    </row>
    <row r="3360" spans="1:15" s="120" customFormat="1" ht="12" hidden="1">
      <c r="A3360" s="122">
        <v>2023</v>
      </c>
      <c r="B3360" s="58" t="s">
        <v>5072</v>
      </c>
      <c r="C3360" s="63">
        <v>53930299</v>
      </c>
      <c r="D3360" s="65" t="s">
        <v>3932</v>
      </c>
      <c r="E3360" s="60" t="s">
        <v>742</v>
      </c>
      <c r="F3360" s="61">
        <v>45036</v>
      </c>
      <c r="G3360" s="62">
        <v>10</v>
      </c>
      <c r="H3360" s="62">
        <v>11</v>
      </c>
      <c r="I3360" s="61">
        <v>45351</v>
      </c>
      <c r="J3360" s="66" t="s">
        <v>1365</v>
      </c>
      <c r="K3360" s="128">
        <v>30644</v>
      </c>
      <c r="L3360" s="129">
        <f t="shared" ca="1" si="52"/>
        <v>41.230136986301368</v>
      </c>
      <c r="M3360" s="122">
        <v>0</v>
      </c>
      <c r="N3360" s="122" t="s">
        <v>1371</v>
      </c>
      <c r="O3360" s="122" t="s">
        <v>7813</v>
      </c>
    </row>
    <row r="3361" spans="1:15" s="120" customFormat="1" ht="12" hidden="1">
      <c r="A3361" s="122">
        <v>2023</v>
      </c>
      <c r="B3361" s="58" t="s">
        <v>5079</v>
      </c>
      <c r="C3361" s="63">
        <v>79466477</v>
      </c>
      <c r="D3361" s="65" t="s">
        <v>965</v>
      </c>
      <c r="E3361" s="60" t="s">
        <v>739</v>
      </c>
      <c r="F3361" s="61">
        <v>45040</v>
      </c>
      <c r="G3361" s="62">
        <v>10</v>
      </c>
      <c r="H3361" s="62">
        <v>7</v>
      </c>
      <c r="I3361" s="61">
        <v>45351</v>
      </c>
      <c r="J3361" s="66" t="s">
        <v>1364</v>
      </c>
      <c r="K3361" s="128">
        <v>25154</v>
      </c>
      <c r="L3361" s="129">
        <f t="shared" ca="1" si="52"/>
        <v>56.271232876712325</v>
      </c>
      <c r="M3361" s="122">
        <v>0</v>
      </c>
      <c r="N3361" s="122" t="s">
        <v>1371</v>
      </c>
      <c r="O3361" s="122" t="s">
        <v>7813</v>
      </c>
    </row>
    <row r="3362" spans="1:15" s="120" customFormat="1" ht="12" hidden="1">
      <c r="A3362" s="122">
        <v>2023</v>
      </c>
      <c r="B3362" s="58" t="s">
        <v>5083</v>
      </c>
      <c r="C3362" s="63">
        <v>52725553</v>
      </c>
      <c r="D3362" s="65" t="s">
        <v>1204</v>
      </c>
      <c r="E3362" s="60" t="s">
        <v>742</v>
      </c>
      <c r="F3362" s="61">
        <v>45040</v>
      </c>
      <c r="G3362" s="62">
        <v>10</v>
      </c>
      <c r="H3362" s="62">
        <v>7</v>
      </c>
      <c r="I3362" s="61">
        <v>45351</v>
      </c>
      <c r="J3362" s="66" t="s">
        <v>1364</v>
      </c>
      <c r="K3362" s="128">
        <v>29607</v>
      </c>
      <c r="L3362" s="129">
        <f t="shared" ca="1" si="52"/>
        <v>44.07123287671233</v>
      </c>
      <c r="M3362" s="122">
        <v>0</v>
      </c>
      <c r="N3362" s="122" t="s">
        <v>1371</v>
      </c>
      <c r="O3362" s="122" t="s">
        <v>7813</v>
      </c>
    </row>
    <row r="3363" spans="1:15" s="120" customFormat="1" ht="12" hidden="1">
      <c r="A3363" s="122">
        <v>2023</v>
      </c>
      <c r="B3363" s="58" t="s">
        <v>5093</v>
      </c>
      <c r="C3363" s="63">
        <v>80213870</v>
      </c>
      <c r="D3363" s="65" t="s">
        <v>5566</v>
      </c>
      <c r="E3363" s="60" t="s">
        <v>739</v>
      </c>
      <c r="F3363" s="61">
        <v>45043</v>
      </c>
      <c r="G3363" s="62">
        <v>10</v>
      </c>
      <c r="H3363" s="62">
        <v>4</v>
      </c>
      <c r="I3363" s="61">
        <v>45351</v>
      </c>
      <c r="J3363" s="66" t="s">
        <v>1364</v>
      </c>
      <c r="K3363" s="128">
        <v>30872</v>
      </c>
      <c r="L3363" s="129">
        <f t="shared" ca="1" si="52"/>
        <v>40.605479452054794</v>
      </c>
      <c r="M3363" s="122">
        <v>0</v>
      </c>
      <c r="N3363" s="122" t="s">
        <v>1371</v>
      </c>
      <c r="O3363" s="122" t="s">
        <v>7813</v>
      </c>
    </row>
    <row r="3364" spans="1:15" s="120" customFormat="1" ht="12" hidden="1">
      <c r="A3364" s="122">
        <v>2023</v>
      </c>
      <c r="B3364" s="58" t="s">
        <v>5097</v>
      </c>
      <c r="C3364" s="63">
        <v>79461194</v>
      </c>
      <c r="D3364" s="65" t="s">
        <v>895</v>
      </c>
      <c r="E3364" s="60" t="s">
        <v>742</v>
      </c>
      <c r="F3364" s="61">
        <v>45043</v>
      </c>
      <c r="G3364" s="62">
        <v>10</v>
      </c>
      <c r="H3364" s="62">
        <v>4</v>
      </c>
      <c r="I3364" s="61">
        <v>45351</v>
      </c>
      <c r="J3364" s="66" t="s">
        <v>1364</v>
      </c>
      <c r="K3364" s="128">
        <v>25019</v>
      </c>
      <c r="L3364" s="129">
        <f t="shared" ca="1" si="52"/>
        <v>56.641095890410959</v>
      </c>
      <c r="M3364" s="122">
        <v>0</v>
      </c>
      <c r="N3364" s="122" t="s">
        <v>1371</v>
      </c>
      <c r="O3364" s="122" t="s">
        <v>7813</v>
      </c>
    </row>
    <row r="3365" spans="1:15" s="120" customFormat="1" ht="12" hidden="1">
      <c r="A3365" s="122">
        <v>2023</v>
      </c>
      <c r="B3365" s="58" t="s">
        <v>5099</v>
      </c>
      <c r="C3365" s="63">
        <v>1017140531</v>
      </c>
      <c r="D3365" s="65" t="s">
        <v>1259</v>
      </c>
      <c r="E3365" s="60" t="s">
        <v>739</v>
      </c>
      <c r="F3365" s="61">
        <v>45048</v>
      </c>
      <c r="G3365" s="62">
        <v>9</v>
      </c>
      <c r="H3365" s="62">
        <v>29</v>
      </c>
      <c r="I3365" s="61">
        <v>45351</v>
      </c>
      <c r="J3365" s="66" t="s">
        <v>1364</v>
      </c>
      <c r="K3365" s="128">
        <v>31651</v>
      </c>
      <c r="L3365" s="129">
        <f t="shared" ca="1" si="52"/>
        <v>38.471232876712328</v>
      </c>
      <c r="M3365" s="122">
        <v>0</v>
      </c>
      <c r="N3365" s="122" t="s">
        <v>1371</v>
      </c>
      <c r="O3365" s="122" t="s">
        <v>7813</v>
      </c>
    </row>
    <row r="3366" spans="1:15" s="120" customFormat="1" ht="12" hidden="1">
      <c r="A3366" s="122">
        <v>2023</v>
      </c>
      <c r="B3366" s="58" t="s">
        <v>5114</v>
      </c>
      <c r="C3366" s="134">
        <v>1104068630</v>
      </c>
      <c r="D3366" s="65" t="s">
        <v>5574</v>
      </c>
      <c r="E3366" s="60" t="s">
        <v>742</v>
      </c>
      <c r="F3366" s="61">
        <v>45055</v>
      </c>
      <c r="G3366" s="62">
        <v>9</v>
      </c>
      <c r="H3366" s="62">
        <v>22</v>
      </c>
      <c r="I3366" s="61">
        <v>45351</v>
      </c>
      <c r="J3366" s="66" t="s">
        <v>1364</v>
      </c>
      <c r="K3366" s="128">
        <v>32078</v>
      </c>
      <c r="L3366" s="129">
        <f t="shared" ca="1" si="52"/>
        <v>37.301369863013697</v>
      </c>
      <c r="M3366" s="122">
        <v>0</v>
      </c>
      <c r="N3366" s="122" t="s">
        <v>1371</v>
      </c>
      <c r="O3366" s="122" t="s">
        <v>7813</v>
      </c>
    </row>
    <row r="3367" spans="1:15" s="120" customFormat="1" ht="12" hidden="1">
      <c r="A3367" s="122">
        <v>2023</v>
      </c>
      <c r="B3367" s="58" t="s">
        <v>5116</v>
      </c>
      <c r="C3367" s="134">
        <v>80850767</v>
      </c>
      <c r="D3367" s="65" t="s">
        <v>1242</v>
      </c>
      <c r="E3367" s="60" t="s">
        <v>739</v>
      </c>
      <c r="F3367" s="61">
        <v>45055</v>
      </c>
      <c r="G3367" s="62">
        <v>9</v>
      </c>
      <c r="H3367" s="62">
        <v>21</v>
      </c>
      <c r="I3367" s="61">
        <v>45351</v>
      </c>
      <c r="J3367" s="66" t="s">
        <v>1364</v>
      </c>
      <c r="K3367" s="128">
        <v>30907</v>
      </c>
      <c r="L3367" s="129">
        <f t="shared" ca="1" si="52"/>
        <v>40.509589041095893</v>
      </c>
      <c r="M3367" s="122">
        <v>0</v>
      </c>
      <c r="N3367" s="122" t="s">
        <v>1371</v>
      </c>
      <c r="O3367" s="122" t="s">
        <v>7813</v>
      </c>
    </row>
    <row r="3368" spans="1:15" s="120" customFormat="1" ht="12" hidden="1">
      <c r="A3368" s="122">
        <v>2023</v>
      </c>
      <c r="B3368" s="58" t="s">
        <v>5128</v>
      </c>
      <c r="C3368" s="134">
        <v>52754243</v>
      </c>
      <c r="D3368" s="65" t="s">
        <v>862</v>
      </c>
      <c r="E3368" s="60" t="s">
        <v>742</v>
      </c>
      <c r="F3368" s="61">
        <v>45058</v>
      </c>
      <c r="G3368" s="62">
        <v>9</v>
      </c>
      <c r="H3368" s="62">
        <v>19</v>
      </c>
      <c r="I3368" s="61">
        <v>45351</v>
      </c>
      <c r="J3368" s="66" t="s">
        <v>1364</v>
      </c>
      <c r="K3368" s="128">
        <v>29808</v>
      </c>
      <c r="L3368" s="129">
        <f t="shared" ca="1" si="52"/>
        <v>43.520547945205479</v>
      </c>
      <c r="M3368" s="122">
        <v>0</v>
      </c>
      <c r="N3368" s="122" t="s">
        <v>1371</v>
      </c>
      <c r="O3368" s="122" t="s">
        <v>7813</v>
      </c>
    </row>
    <row r="3369" spans="1:15" s="120" customFormat="1" ht="12" hidden="1">
      <c r="A3369" s="122">
        <v>2023</v>
      </c>
      <c r="B3369" s="58" t="s">
        <v>5130</v>
      </c>
      <c r="C3369" s="134">
        <v>1032394420</v>
      </c>
      <c r="D3369" s="65" t="s">
        <v>868</v>
      </c>
      <c r="E3369" s="60" t="s">
        <v>742</v>
      </c>
      <c r="F3369" s="61">
        <v>45057</v>
      </c>
      <c r="G3369" s="62">
        <v>9</v>
      </c>
      <c r="H3369" s="62">
        <v>20</v>
      </c>
      <c r="I3369" s="61">
        <v>45351</v>
      </c>
      <c r="J3369" s="66" t="s">
        <v>1364</v>
      </c>
      <c r="K3369" s="128">
        <v>32016</v>
      </c>
      <c r="L3369" s="129">
        <f t="shared" ca="1" si="52"/>
        <v>37.471232876712328</v>
      </c>
      <c r="M3369" s="122">
        <v>0</v>
      </c>
      <c r="N3369" s="122" t="s">
        <v>1371</v>
      </c>
      <c r="O3369" s="122" t="s">
        <v>7813</v>
      </c>
    </row>
    <row r="3370" spans="1:15" s="120" customFormat="1" ht="12" hidden="1">
      <c r="A3370" s="122">
        <v>2023</v>
      </c>
      <c r="B3370" s="58" t="s">
        <v>5131</v>
      </c>
      <c r="C3370" s="134">
        <v>1014278158</v>
      </c>
      <c r="D3370" s="65" t="s">
        <v>1349</v>
      </c>
      <c r="E3370" s="60" t="s">
        <v>739</v>
      </c>
      <c r="F3370" s="61">
        <v>45063</v>
      </c>
      <c r="G3370" s="62">
        <v>9</v>
      </c>
      <c r="H3370" s="62">
        <v>14</v>
      </c>
      <c r="I3370" s="61">
        <v>45351</v>
      </c>
      <c r="J3370" s="66" t="s">
        <v>1364</v>
      </c>
      <c r="K3370" s="128">
        <v>35216</v>
      </c>
      <c r="L3370" s="129">
        <f t="shared" ca="1" si="52"/>
        <v>28.704109589041096</v>
      </c>
      <c r="M3370" s="122">
        <v>0</v>
      </c>
      <c r="N3370" s="122" t="s">
        <v>1371</v>
      </c>
      <c r="O3370" s="122" t="s">
        <v>7813</v>
      </c>
    </row>
    <row r="3371" spans="1:15" s="120" customFormat="1" ht="12" hidden="1">
      <c r="A3371" s="122">
        <v>2023</v>
      </c>
      <c r="B3371" s="58" t="s">
        <v>5133</v>
      </c>
      <c r="C3371" s="134">
        <v>52228638</v>
      </c>
      <c r="D3371" s="65" t="s">
        <v>5581</v>
      </c>
      <c r="E3371" s="60" t="s">
        <v>742</v>
      </c>
      <c r="F3371" s="61">
        <v>45063</v>
      </c>
      <c r="G3371" s="62">
        <v>9</v>
      </c>
      <c r="H3371" s="62">
        <v>14</v>
      </c>
      <c r="I3371" s="61">
        <v>45351</v>
      </c>
      <c r="J3371" s="66" t="s">
        <v>1364</v>
      </c>
      <c r="K3371" s="128">
        <v>27636</v>
      </c>
      <c r="L3371" s="129">
        <f t="shared" ca="1" si="52"/>
        <v>49.471232876712328</v>
      </c>
      <c r="M3371" s="122">
        <v>0</v>
      </c>
      <c r="N3371" s="122" t="s">
        <v>1371</v>
      </c>
      <c r="O3371" s="122" t="s">
        <v>7813</v>
      </c>
    </row>
    <row r="3372" spans="1:15" s="120" customFormat="1" ht="12" hidden="1">
      <c r="A3372" s="122">
        <v>2023</v>
      </c>
      <c r="B3372" s="58" t="s">
        <v>5139</v>
      </c>
      <c r="C3372" s="134">
        <v>1032457481</v>
      </c>
      <c r="D3372" s="65" t="s">
        <v>2578</v>
      </c>
      <c r="E3372" s="60" t="s">
        <v>739</v>
      </c>
      <c r="F3372" s="61">
        <v>45065</v>
      </c>
      <c r="G3372" s="62">
        <v>9</v>
      </c>
      <c r="H3372" s="62">
        <v>12</v>
      </c>
      <c r="I3372" s="61">
        <v>45351</v>
      </c>
      <c r="J3372" s="66" t="s">
        <v>1364</v>
      </c>
      <c r="K3372" s="128">
        <v>34013</v>
      </c>
      <c r="L3372" s="129">
        <f t="shared" ca="1" si="52"/>
        <v>32</v>
      </c>
      <c r="M3372" s="122">
        <v>0</v>
      </c>
      <c r="N3372" s="122" t="s">
        <v>1371</v>
      </c>
      <c r="O3372" s="122" t="s">
        <v>7813</v>
      </c>
    </row>
    <row r="3373" spans="1:15" s="120" customFormat="1" ht="12" hidden="1">
      <c r="A3373" s="122">
        <v>2023</v>
      </c>
      <c r="B3373" s="58" t="s">
        <v>5151</v>
      </c>
      <c r="C3373" s="63">
        <v>1032441332</v>
      </c>
      <c r="D3373" s="65" t="s">
        <v>3977</v>
      </c>
      <c r="E3373" s="60" t="s">
        <v>742</v>
      </c>
      <c r="F3373" s="61">
        <v>45078</v>
      </c>
      <c r="G3373" s="62">
        <v>9</v>
      </c>
      <c r="H3373" s="62">
        <v>0</v>
      </c>
      <c r="I3373" s="61">
        <v>45351</v>
      </c>
      <c r="J3373" s="66" t="s">
        <v>1364</v>
      </c>
      <c r="K3373" s="128">
        <v>33226</v>
      </c>
      <c r="L3373" s="129">
        <f t="shared" ca="1" si="52"/>
        <v>34.156164383561645</v>
      </c>
      <c r="M3373" s="122">
        <v>0</v>
      </c>
      <c r="N3373" s="122" t="s">
        <v>1371</v>
      </c>
      <c r="O3373" s="122" t="s">
        <v>7813</v>
      </c>
    </row>
    <row r="3374" spans="1:15" s="120" customFormat="1" ht="12" hidden="1">
      <c r="A3374" s="122">
        <v>2023</v>
      </c>
      <c r="B3374" s="58" t="s">
        <v>5153</v>
      </c>
      <c r="C3374" s="63">
        <v>1032418608</v>
      </c>
      <c r="D3374" s="65" t="s">
        <v>4263</v>
      </c>
      <c r="E3374" s="60" t="s">
        <v>742</v>
      </c>
      <c r="F3374" s="61">
        <v>45079</v>
      </c>
      <c r="G3374" s="62">
        <v>9</v>
      </c>
      <c r="H3374" s="62">
        <v>0</v>
      </c>
      <c r="I3374" s="61">
        <v>45351</v>
      </c>
      <c r="J3374" s="66" t="s">
        <v>1364</v>
      </c>
      <c r="K3374" s="128">
        <v>36015</v>
      </c>
      <c r="L3374" s="129">
        <f t="shared" ca="1" si="52"/>
        <v>26.515068493150686</v>
      </c>
      <c r="M3374" s="122">
        <v>0</v>
      </c>
      <c r="N3374" s="122" t="s">
        <v>1371</v>
      </c>
      <c r="O3374" s="122" t="s">
        <v>7813</v>
      </c>
    </row>
    <row r="3375" spans="1:15" s="120" customFormat="1" ht="12" hidden="1">
      <c r="A3375" s="122">
        <v>2023</v>
      </c>
      <c r="B3375" s="135" t="s">
        <v>5165</v>
      </c>
      <c r="C3375" s="63">
        <v>1055650701</v>
      </c>
      <c r="D3375" s="65" t="s">
        <v>1001</v>
      </c>
      <c r="E3375" s="60" t="s">
        <v>739</v>
      </c>
      <c r="F3375" s="61">
        <v>45084</v>
      </c>
      <c r="G3375" s="62">
        <v>8</v>
      </c>
      <c r="H3375" s="62">
        <v>24</v>
      </c>
      <c r="I3375" s="61">
        <v>45351</v>
      </c>
      <c r="J3375" s="66" t="s">
        <v>1364</v>
      </c>
      <c r="K3375" s="128">
        <v>33798</v>
      </c>
      <c r="L3375" s="129">
        <f t="shared" ca="1" si="52"/>
        <v>32.589041095890408</v>
      </c>
      <c r="M3375" s="122">
        <v>0</v>
      </c>
      <c r="N3375" s="122" t="s">
        <v>1371</v>
      </c>
      <c r="O3375" s="122" t="s">
        <v>7813</v>
      </c>
    </row>
    <row r="3376" spans="1:15" s="120" customFormat="1" ht="12" hidden="1">
      <c r="A3376" s="122">
        <v>2023</v>
      </c>
      <c r="B3376" s="122" t="s">
        <v>5166</v>
      </c>
      <c r="C3376" s="63">
        <v>1130650509</v>
      </c>
      <c r="D3376" s="65" t="s">
        <v>4250</v>
      </c>
      <c r="E3376" s="60" t="s">
        <v>739</v>
      </c>
      <c r="F3376" s="61">
        <v>45085</v>
      </c>
      <c r="G3376" s="62">
        <v>8</v>
      </c>
      <c r="H3376" s="62">
        <v>23</v>
      </c>
      <c r="I3376" s="61">
        <v>45351</v>
      </c>
      <c r="J3376" s="66" t="s">
        <v>1364</v>
      </c>
      <c r="K3376" s="128">
        <v>31776</v>
      </c>
      <c r="L3376" s="129">
        <f t="shared" ca="1" si="52"/>
        <v>38.128767123287673</v>
      </c>
      <c r="M3376" s="122">
        <v>0</v>
      </c>
      <c r="N3376" s="122" t="s">
        <v>1371</v>
      </c>
      <c r="O3376" s="122" t="s">
        <v>7813</v>
      </c>
    </row>
    <row r="3377" spans="1:15" s="120" customFormat="1" ht="12" hidden="1">
      <c r="A3377" s="122">
        <v>2023</v>
      </c>
      <c r="B3377" s="58" t="s">
        <v>5167</v>
      </c>
      <c r="C3377" s="63">
        <v>1010223180</v>
      </c>
      <c r="D3377" s="65" t="s">
        <v>4246</v>
      </c>
      <c r="E3377" s="60" t="s">
        <v>742</v>
      </c>
      <c r="F3377" s="61">
        <v>45084</v>
      </c>
      <c r="G3377" s="62">
        <v>8</v>
      </c>
      <c r="H3377" s="62">
        <v>24</v>
      </c>
      <c r="I3377" s="61">
        <v>45351</v>
      </c>
      <c r="J3377" s="66" t="s">
        <v>1364</v>
      </c>
      <c r="K3377" s="128">
        <v>34918</v>
      </c>
      <c r="L3377" s="129">
        <f t="shared" ca="1" si="52"/>
        <v>29.520547945205479</v>
      </c>
      <c r="M3377" s="122">
        <v>0</v>
      </c>
      <c r="N3377" s="122" t="s">
        <v>1371</v>
      </c>
      <c r="O3377" s="122" t="s">
        <v>7813</v>
      </c>
    </row>
    <row r="3378" spans="1:15" s="120" customFormat="1" ht="12" hidden="1">
      <c r="A3378" s="122">
        <v>2023</v>
      </c>
      <c r="B3378" s="58" t="s">
        <v>5185</v>
      </c>
      <c r="C3378" s="63">
        <v>1090334186</v>
      </c>
      <c r="D3378" s="65" t="s">
        <v>795</v>
      </c>
      <c r="E3378" s="60" t="s">
        <v>742</v>
      </c>
      <c r="F3378" s="61">
        <v>45092</v>
      </c>
      <c r="G3378" s="62">
        <v>8</v>
      </c>
      <c r="H3378" s="62">
        <v>16</v>
      </c>
      <c r="I3378" s="61">
        <v>45351</v>
      </c>
      <c r="J3378" s="66" t="s">
        <v>1365</v>
      </c>
      <c r="K3378" s="128">
        <v>32861</v>
      </c>
      <c r="L3378" s="129">
        <f t="shared" ca="1" si="52"/>
        <v>35.156164383561645</v>
      </c>
      <c r="M3378" s="122">
        <v>0</v>
      </c>
      <c r="N3378" s="122" t="s">
        <v>1371</v>
      </c>
      <c r="O3378" s="122" t="s">
        <v>7813</v>
      </c>
    </row>
    <row r="3379" spans="1:15" s="120" customFormat="1" ht="12" hidden="1">
      <c r="A3379" s="122">
        <v>2023</v>
      </c>
      <c r="B3379" s="58" t="s">
        <v>5241</v>
      </c>
      <c r="C3379" s="63">
        <v>51967237</v>
      </c>
      <c r="D3379" s="65" t="s">
        <v>3972</v>
      </c>
      <c r="E3379" s="60" t="s">
        <v>742</v>
      </c>
      <c r="F3379" s="61">
        <v>45111</v>
      </c>
      <c r="G3379" s="62">
        <v>7</v>
      </c>
      <c r="H3379" s="62">
        <v>27</v>
      </c>
      <c r="I3379" s="61">
        <v>45351</v>
      </c>
      <c r="J3379" s="66" t="s">
        <v>1364</v>
      </c>
      <c r="K3379" s="128">
        <v>25348</v>
      </c>
      <c r="L3379" s="129">
        <f t="shared" ca="1" si="52"/>
        <v>55.739726027397261</v>
      </c>
      <c r="M3379" s="122">
        <v>0</v>
      </c>
      <c r="N3379" s="122" t="s">
        <v>1371</v>
      </c>
      <c r="O3379" s="122" t="s">
        <v>7813</v>
      </c>
    </row>
    <row r="3380" spans="1:15" s="120" customFormat="1" ht="12" hidden="1">
      <c r="A3380" s="122">
        <v>2023</v>
      </c>
      <c r="B3380" s="58" t="s">
        <v>5242</v>
      </c>
      <c r="C3380" s="63">
        <v>1020767847</v>
      </c>
      <c r="D3380" s="65" t="s">
        <v>1229</v>
      </c>
      <c r="E3380" s="60" t="s">
        <v>742</v>
      </c>
      <c r="F3380" s="61">
        <v>45111</v>
      </c>
      <c r="G3380" s="62">
        <v>7</v>
      </c>
      <c r="H3380" s="62">
        <v>27</v>
      </c>
      <c r="I3380" s="61">
        <v>45351</v>
      </c>
      <c r="J3380" s="66" t="s">
        <v>1364</v>
      </c>
      <c r="K3380" s="128">
        <v>33559</v>
      </c>
      <c r="L3380" s="129">
        <f t="shared" ca="1" si="52"/>
        <v>33.243835616438353</v>
      </c>
      <c r="M3380" s="122">
        <v>0</v>
      </c>
      <c r="N3380" s="122" t="s">
        <v>1371</v>
      </c>
      <c r="O3380" s="122" t="s">
        <v>7813</v>
      </c>
    </row>
    <row r="3381" spans="1:15" s="120" customFormat="1" ht="12" hidden="1">
      <c r="A3381" s="122">
        <v>2023</v>
      </c>
      <c r="B3381" s="58" t="s">
        <v>5243</v>
      </c>
      <c r="C3381" s="63">
        <v>1015451398</v>
      </c>
      <c r="D3381" s="65" t="s">
        <v>3949</v>
      </c>
      <c r="E3381" s="60" t="s">
        <v>742</v>
      </c>
      <c r="F3381" s="61">
        <v>45111</v>
      </c>
      <c r="G3381" s="62">
        <v>7</v>
      </c>
      <c r="H3381" s="62">
        <v>27</v>
      </c>
      <c r="I3381" s="61">
        <v>45351</v>
      </c>
      <c r="J3381" s="66" t="s">
        <v>1364</v>
      </c>
      <c r="K3381" s="128">
        <v>34718</v>
      </c>
      <c r="L3381" s="129">
        <f t="shared" ca="1" si="52"/>
        <v>30.068493150684933</v>
      </c>
      <c r="M3381" s="122">
        <v>0</v>
      </c>
      <c r="N3381" s="122" t="s">
        <v>1371</v>
      </c>
      <c r="O3381" s="122" t="s">
        <v>7813</v>
      </c>
    </row>
    <row r="3382" spans="1:15" s="120" customFormat="1" ht="12" hidden="1">
      <c r="A3382" s="122">
        <v>2023</v>
      </c>
      <c r="B3382" s="58" t="s">
        <v>5244</v>
      </c>
      <c r="C3382" s="63">
        <v>65555435</v>
      </c>
      <c r="D3382" s="65" t="s">
        <v>5608</v>
      </c>
      <c r="E3382" s="60" t="s">
        <v>742</v>
      </c>
      <c r="F3382" s="61">
        <v>45111</v>
      </c>
      <c r="G3382" s="62">
        <v>7</v>
      </c>
      <c r="H3382" s="62">
        <v>27</v>
      </c>
      <c r="I3382" s="61">
        <v>45351</v>
      </c>
      <c r="J3382" s="66" t="s">
        <v>1364</v>
      </c>
      <c r="K3382" s="128">
        <v>28686</v>
      </c>
      <c r="L3382" s="129">
        <f t="shared" ca="1" si="52"/>
        <v>46.594520547945208</v>
      </c>
      <c r="M3382" s="122">
        <v>0</v>
      </c>
      <c r="N3382" s="122" t="s">
        <v>1371</v>
      </c>
      <c r="O3382" s="122" t="s">
        <v>7813</v>
      </c>
    </row>
    <row r="3383" spans="1:15" s="120" customFormat="1" ht="12" hidden="1">
      <c r="A3383" s="122">
        <v>2023</v>
      </c>
      <c r="B3383" s="58" t="s">
        <v>5245</v>
      </c>
      <c r="C3383" s="63">
        <v>1110558745</v>
      </c>
      <c r="D3383" s="65" t="s">
        <v>2606</v>
      </c>
      <c r="E3383" s="60" t="s">
        <v>739</v>
      </c>
      <c r="F3383" s="61">
        <v>45111</v>
      </c>
      <c r="G3383" s="62">
        <v>7</v>
      </c>
      <c r="H3383" s="62">
        <v>27</v>
      </c>
      <c r="I3383" s="61">
        <v>45351</v>
      </c>
      <c r="J3383" s="66" t="s">
        <v>1364</v>
      </c>
      <c r="K3383" s="128">
        <v>34816</v>
      </c>
      <c r="L3383" s="129">
        <f t="shared" ca="1" si="52"/>
        <v>29.8</v>
      </c>
      <c r="M3383" s="122">
        <v>0</v>
      </c>
      <c r="N3383" s="122" t="s">
        <v>1371</v>
      </c>
      <c r="O3383" s="122" t="s">
        <v>7813</v>
      </c>
    </row>
    <row r="3384" spans="1:15" s="120" customFormat="1" ht="12" hidden="1">
      <c r="A3384" s="122">
        <v>2023</v>
      </c>
      <c r="B3384" s="58" t="s">
        <v>5248</v>
      </c>
      <c r="C3384" s="63">
        <v>1030666797</v>
      </c>
      <c r="D3384" s="65" t="s">
        <v>1223</v>
      </c>
      <c r="E3384" s="60" t="s">
        <v>742</v>
      </c>
      <c r="F3384" s="61">
        <v>45111</v>
      </c>
      <c r="G3384" s="62">
        <v>7</v>
      </c>
      <c r="H3384" s="62">
        <v>27</v>
      </c>
      <c r="I3384" s="61">
        <v>45351</v>
      </c>
      <c r="J3384" s="66" t="s">
        <v>1364</v>
      </c>
      <c r="K3384" s="128">
        <v>35166</v>
      </c>
      <c r="L3384" s="129">
        <f t="shared" ca="1" si="52"/>
        <v>28.841095890410958</v>
      </c>
      <c r="M3384" s="122">
        <v>0</v>
      </c>
      <c r="N3384" s="122" t="s">
        <v>1371</v>
      </c>
      <c r="O3384" s="122" t="s">
        <v>7813</v>
      </c>
    </row>
    <row r="3385" spans="1:15" s="120" customFormat="1" ht="12" hidden="1">
      <c r="A3385" s="122">
        <v>2023</v>
      </c>
      <c r="B3385" s="58" t="s">
        <v>5249</v>
      </c>
      <c r="C3385" s="63">
        <v>1019011687</v>
      </c>
      <c r="D3385" s="65" t="s">
        <v>4072</v>
      </c>
      <c r="E3385" s="60" t="s">
        <v>742</v>
      </c>
      <c r="F3385" s="61">
        <v>45111</v>
      </c>
      <c r="G3385" s="62">
        <v>7</v>
      </c>
      <c r="H3385" s="62">
        <v>27</v>
      </c>
      <c r="I3385" s="61">
        <v>45351</v>
      </c>
      <c r="J3385" s="66" t="s">
        <v>1364</v>
      </c>
      <c r="K3385" s="128">
        <v>31677</v>
      </c>
      <c r="L3385" s="129">
        <f t="shared" ca="1" si="52"/>
        <v>38.4</v>
      </c>
      <c r="M3385" s="122">
        <v>0</v>
      </c>
      <c r="N3385" s="122" t="s">
        <v>1371</v>
      </c>
      <c r="O3385" s="122" t="s">
        <v>7813</v>
      </c>
    </row>
    <row r="3386" spans="1:15" s="120" customFormat="1" ht="12" hidden="1">
      <c r="A3386" s="122">
        <v>2023</v>
      </c>
      <c r="B3386" s="58" t="s">
        <v>5250</v>
      </c>
      <c r="C3386" s="63">
        <v>52455371</v>
      </c>
      <c r="D3386" s="65" t="s">
        <v>4274</v>
      </c>
      <c r="E3386" s="60" t="s">
        <v>742</v>
      </c>
      <c r="F3386" s="61">
        <v>45111</v>
      </c>
      <c r="G3386" s="62">
        <v>7</v>
      </c>
      <c r="H3386" s="62">
        <v>27</v>
      </c>
      <c r="I3386" s="61">
        <v>45351</v>
      </c>
      <c r="J3386" s="66" t="s">
        <v>1364</v>
      </c>
      <c r="K3386" s="128">
        <v>28918</v>
      </c>
      <c r="L3386" s="129">
        <f t="shared" ca="1" si="52"/>
        <v>45.958904109589042</v>
      </c>
      <c r="M3386" s="122">
        <v>0</v>
      </c>
      <c r="N3386" s="122" t="s">
        <v>1371</v>
      </c>
      <c r="O3386" s="122" t="s">
        <v>7813</v>
      </c>
    </row>
    <row r="3387" spans="1:15" s="120" customFormat="1" ht="12" hidden="1">
      <c r="A3387" s="122">
        <v>2023</v>
      </c>
      <c r="B3387" s="58" t="s">
        <v>5253</v>
      </c>
      <c r="C3387" s="63">
        <v>79908099</v>
      </c>
      <c r="D3387" s="65" t="s">
        <v>4276</v>
      </c>
      <c r="E3387" s="60" t="s">
        <v>739</v>
      </c>
      <c r="F3387" s="61">
        <v>45111</v>
      </c>
      <c r="G3387" s="62">
        <v>7</v>
      </c>
      <c r="H3387" s="62">
        <v>27</v>
      </c>
      <c r="I3387" s="61">
        <v>45351</v>
      </c>
      <c r="J3387" s="66" t="s">
        <v>1364</v>
      </c>
      <c r="K3387" s="128">
        <v>28277</v>
      </c>
      <c r="L3387" s="129">
        <f t="shared" ca="1" si="52"/>
        <v>47.715068493150682</v>
      </c>
      <c r="M3387" s="122">
        <v>0</v>
      </c>
      <c r="N3387" s="122" t="s">
        <v>1371</v>
      </c>
      <c r="O3387" s="122" t="s">
        <v>7813</v>
      </c>
    </row>
    <row r="3388" spans="1:15" s="120" customFormat="1" ht="12" hidden="1">
      <c r="A3388" s="122">
        <v>2023</v>
      </c>
      <c r="B3388" s="58" t="s">
        <v>5277</v>
      </c>
      <c r="C3388" s="63">
        <v>1053840658</v>
      </c>
      <c r="D3388" s="65" t="s">
        <v>5617</v>
      </c>
      <c r="E3388" s="60" t="s">
        <v>742</v>
      </c>
      <c r="F3388" s="61">
        <v>45111</v>
      </c>
      <c r="G3388" s="62">
        <v>7</v>
      </c>
      <c r="H3388" s="62">
        <v>27</v>
      </c>
      <c r="I3388" s="61">
        <v>45351</v>
      </c>
      <c r="J3388" s="66" t="s">
        <v>1364</v>
      </c>
      <c r="K3388" s="128">
        <v>34749</v>
      </c>
      <c r="L3388" s="129">
        <f t="shared" ca="1" si="52"/>
        <v>29.983561643835618</v>
      </c>
      <c r="M3388" s="122">
        <v>0</v>
      </c>
      <c r="N3388" s="122" t="s">
        <v>1371</v>
      </c>
      <c r="O3388" s="122" t="s">
        <v>7813</v>
      </c>
    </row>
    <row r="3389" spans="1:15" s="120" customFormat="1" ht="12" hidden="1">
      <c r="A3389" s="122">
        <v>2023</v>
      </c>
      <c r="B3389" s="58" t="s">
        <v>5278</v>
      </c>
      <c r="C3389" s="63">
        <v>1016042982</v>
      </c>
      <c r="D3389" s="65" t="s">
        <v>1000</v>
      </c>
      <c r="E3389" s="60" t="s">
        <v>742</v>
      </c>
      <c r="F3389" s="61">
        <v>45111</v>
      </c>
      <c r="G3389" s="62">
        <v>7</v>
      </c>
      <c r="H3389" s="62">
        <v>27</v>
      </c>
      <c r="I3389" s="61">
        <v>45351</v>
      </c>
      <c r="J3389" s="66" t="s">
        <v>1364</v>
      </c>
      <c r="K3389" s="128">
        <v>33659</v>
      </c>
      <c r="L3389" s="129">
        <f t="shared" ca="1" si="52"/>
        <v>32.969863013698628</v>
      </c>
      <c r="M3389" s="122">
        <v>0</v>
      </c>
      <c r="N3389" s="122" t="s">
        <v>1371</v>
      </c>
      <c r="O3389" s="122" t="s">
        <v>7813</v>
      </c>
    </row>
    <row r="3390" spans="1:15" s="120" customFormat="1" ht="12" hidden="1">
      <c r="A3390" s="122">
        <v>2023</v>
      </c>
      <c r="B3390" s="58" t="s">
        <v>5283</v>
      </c>
      <c r="C3390" s="63">
        <v>1012381987</v>
      </c>
      <c r="D3390" s="65" t="s">
        <v>1359</v>
      </c>
      <c r="E3390" s="60" t="s">
        <v>739</v>
      </c>
      <c r="F3390" s="61">
        <v>45111</v>
      </c>
      <c r="G3390" s="62">
        <v>7</v>
      </c>
      <c r="H3390" s="62">
        <v>27</v>
      </c>
      <c r="I3390" s="61">
        <v>45351</v>
      </c>
      <c r="J3390" s="66" t="s">
        <v>1364</v>
      </c>
      <c r="K3390" s="128">
        <v>33540</v>
      </c>
      <c r="L3390" s="129">
        <f t="shared" ca="1" si="52"/>
        <v>33.295890410958904</v>
      </c>
      <c r="M3390" s="122">
        <v>0</v>
      </c>
      <c r="N3390" s="122" t="s">
        <v>1371</v>
      </c>
      <c r="O3390" s="122" t="s">
        <v>7813</v>
      </c>
    </row>
    <row r="3391" spans="1:15" s="120" customFormat="1" ht="12" hidden="1">
      <c r="A3391" s="122">
        <v>2023</v>
      </c>
      <c r="B3391" s="58" t="s">
        <v>5297</v>
      </c>
      <c r="C3391" s="63">
        <v>80008631</v>
      </c>
      <c r="D3391" s="65" t="s">
        <v>4280</v>
      </c>
      <c r="E3391" s="60" t="s">
        <v>739</v>
      </c>
      <c r="F3391" s="61">
        <v>45111</v>
      </c>
      <c r="G3391" s="62">
        <v>7</v>
      </c>
      <c r="H3391" s="62">
        <v>26</v>
      </c>
      <c r="I3391" s="61">
        <v>45351</v>
      </c>
      <c r="J3391" s="66" t="s">
        <v>1364</v>
      </c>
      <c r="K3391" s="128">
        <v>28892</v>
      </c>
      <c r="L3391" s="129">
        <f t="shared" ca="1" si="52"/>
        <v>46.030136986301372</v>
      </c>
      <c r="M3391" s="122" t="s">
        <v>7809</v>
      </c>
      <c r="N3391" s="122" t="s">
        <v>1371</v>
      </c>
      <c r="O3391" s="122" t="s">
        <v>7813</v>
      </c>
    </row>
    <row r="3392" spans="1:15" s="120" customFormat="1" ht="12" hidden="1">
      <c r="A3392" s="122">
        <v>2023</v>
      </c>
      <c r="B3392" s="58" t="s">
        <v>5305</v>
      </c>
      <c r="C3392" s="63">
        <v>1052389154</v>
      </c>
      <c r="D3392" s="65" t="s">
        <v>4271</v>
      </c>
      <c r="E3392" s="60" t="s">
        <v>739</v>
      </c>
      <c r="F3392" s="61">
        <v>45111</v>
      </c>
      <c r="G3392" s="62">
        <v>7</v>
      </c>
      <c r="H3392" s="62">
        <v>27</v>
      </c>
      <c r="I3392" s="61">
        <v>45351</v>
      </c>
      <c r="J3392" s="66" t="s">
        <v>1364</v>
      </c>
      <c r="K3392" s="128">
        <v>32821</v>
      </c>
      <c r="L3392" s="129">
        <f t="shared" ca="1" si="52"/>
        <v>35.265753424657532</v>
      </c>
      <c r="M3392" s="122">
        <v>0</v>
      </c>
      <c r="N3392" s="122" t="s">
        <v>1371</v>
      </c>
      <c r="O3392" s="122" t="s">
        <v>7813</v>
      </c>
    </row>
    <row r="3393" spans="1:15" s="120" customFormat="1" ht="12" hidden="1">
      <c r="A3393" s="122">
        <v>2023</v>
      </c>
      <c r="B3393" s="58" t="s">
        <v>5310</v>
      </c>
      <c r="C3393" s="63">
        <v>52355481</v>
      </c>
      <c r="D3393" s="65" t="s">
        <v>3986</v>
      </c>
      <c r="E3393" s="60" t="s">
        <v>742</v>
      </c>
      <c r="F3393" s="61">
        <v>45111</v>
      </c>
      <c r="G3393" s="62">
        <v>7</v>
      </c>
      <c r="H3393" s="62">
        <v>27</v>
      </c>
      <c r="I3393" s="61">
        <v>45351</v>
      </c>
      <c r="J3393" s="66" t="s">
        <v>1364</v>
      </c>
      <c r="K3393" s="128">
        <v>29408</v>
      </c>
      <c r="L3393" s="129">
        <f t="shared" ca="1" si="52"/>
        <v>44.61643835616438</v>
      </c>
      <c r="M3393" s="122">
        <v>0</v>
      </c>
      <c r="N3393" s="122" t="s">
        <v>1371</v>
      </c>
      <c r="O3393" s="122" t="s">
        <v>7813</v>
      </c>
    </row>
    <row r="3394" spans="1:15" s="120" customFormat="1" ht="12" hidden="1">
      <c r="A3394" s="122">
        <v>2023</v>
      </c>
      <c r="B3394" s="58" t="s">
        <v>5311</v>
      </c>
      <c r="C3394" s="63">
        <v>1110592251</v>
      </c>
      <c r="D3394" s="65" t="s">
        <v>5632</v>
      </c>
      <c r="E3394" s="60" t="s">
        <v>742</v>
      </c>
      <c r="F3394" s="61">
        <v>45111</v>
      </c>
      <c r="G3394" s="62">
        <v>7</v>
      </c>
      <c r="H3394" s="62">
        <v>27</v>
      </c>
      <c r="I3394" s="61">
        <v>45351</v>
      </c>
      <c r="J3394" s="66" t="s">
        <v>1364</v>
      </c>
      <c r="K3394" s="128">
        <v>35972</v>
      </c>
      <c r="L3394" s="129">
        <f t="shared" ca="1" si="52"/>
        <v>26.632876712328766</v>
      </c>
      <c r="M3394" s="122">
        <v>0</v>
      </c>
      <c r="N3394" s="122" t="s">
        <v>1371</v>
      </c>
      <c r="O3394" s="122" t="s">
        <v>7813</v>
      </c>
    </row>
    <row r="3395" spans="1:15" s="120" customFormat="1" ht="12" hidden="1">
      <c r="A3395" s="122">
        <v>2023</v>
      </c>
      <c r="B3395" s="58" t="s">
        <v>5312</v>
      </c>
      <c r="C3395" s="63">
        <v>1018469096</v>
      </c>
      <c r="D3395" s="65" t="s">
        <v>3985</v>
      </c>
      <c r="E3395" s="60" t="s">
        <v>739</v>
      </c>
      <c r="F3395" s="61">
        <v>45111</v>
      </c>
      <c r="G3395" s="62">
        <v>7</v>
      </c>
      <c r="H3395" s="62">
        <v>27</v>
      </c>
      <c r="I3395" s="61">
        <v>45351</v>
      </c>
      <c r="J3395" s="66" t="s">
        <v>1364</v>
      </c>
      <c r="K3395" s="128">
        <v>34559</v>
      </c>
      <c r="L3395" s="129">
        <f t="shared" ref="L3395:L3458" ca="1" si="53">IFERROR((TODAY()-K3395)/365,"No Aplica")</f>
        <v>30.504109589041096</v>
      </c>
      <c r="M3395" s="122">
        <v>0</v>
      </c>
      <c r="N3395" s="122" t="s">
        <v>1371</v>
      </c>
      <c r="O3395" s="122" t="s">
        <v>7813</v>
      </c>
    </row>
    <row r="3396" spans="1:15" s="120" customFormat="1" ht="12" hidden="1">
      <c r="A3396" s="122">
        <v>2023</v>
      </c>
      <c r="B3396" s="58" t="s">
        <v>5315</v>
      </c>
      <c r="C3396" s="63">
        <v>52838318</v>
      </c>
      <c r="D3396" s="65" t="s">
        <v>4277</v>
      </c>
      <c r="E3396" s="60" t="s">
        <v>742</v>
      </c>
      <c r="F3396" s="61">
        <v>45111</v>
      </c>
      <c r="G3396" s="62">
        <v>7</v>
      </c>
      <c r="H3396" s="62">
        <v>27</v>
      </c>
      <c r="I3396" s="61">
        <v>45351</v>
      </c>
      <c r="J3396" s="66" t="s">
        <v>1364</v>
      </c>
      <c r="K3396" s="128">
        <v>29976</v>
      </c>
      <c r="L3396" s="129">
        <f t="shared" ca="1" si="53"/>
        <v>43.060273972602737</v>
      </c>
      <c r="M3396" s="122">
        <v>0</v>
      </c>
      <c r="N3396" s="122" t="s">
        <v>1371</v>
      </c>
      <c r="O3396" s="122" t="s">
        <v>7813</v>
      </c>
    </row>
    <row r="3397" spans="1:15" s="120" customFormat="1" ht="12" hidden="1">
      <c r="A3397" s="122">
        <v>2023</v>
      </c>
      <c r="B3397" s="58" t="s">
        <v>5316</v>
      </c>
      <c r="C3397" s="63">
        <v>1006558601</v>
      </c>
      <c r="D3397" s="65" t="s">
        <v>4279</v>
      </c>
      <c r="E3397" s="60" t="s">
        <v>739</v>
      </c>
      <c r="F3397" s="61">
        <v>45111</v>
      </c>
      <c r="G3397" s="62">
        <v>7</v>
      </c>
      <c r="H3397" s="62">
        <v>27</v>
      </c>
      <c r="I3397" s="61">
        <v>45351</v>
      </c>
      <c r="J3397" s="66" t="s">
        <v>1364</v>
      </c>
      <c r="K3397" s="128">
        <v>34589</v>
      </c>
      <c r="L3397" s="129">
        <f t="shared" ca="1" si="53"/>
        <v>30.421917808219177</v>
      </c>
      <c r="M3397" s="122">
        <v>0</v>
      </c>
      <c r="N3397" s="122" t="s">
        <v>1371</v>
      </c>
      <c r="O3397" s="122" t="s">
        <v>7813</v>
      </c>
    </row>
    <row r="3398" spans="1:15" s="120" customFormat="1" ht="12" hidden="1">
      <c r="A3398" s="122">
        <v>2023</v>
      </c>
      <c r="B3398" s="58" t="s">
        <v>5318</v>
      </c>
      <c r="C3398" s="63">
        <v>1107516584</v>
      </c>
      <c r="D3398" s="65" t="s">
        <v>3948</v>
      </c>
      <c r="E3398" s="60" t="s">
        <v>742</v>
      </c>
      <c r="F3398" s="61">
        <v>45111</v>
      </c>
      <c r="G3398" s="62">
        <v>7</v>
      </c>
      <c r="H3398" s="62">
        <v>27</v>
      </c>
      <c r="I3398" s="61">
        <v>45351</v>
      </c>
      <c r="J3398" s="66" t="s">
        <v>1364</v>
      </c>
      <c r="K3398" s="128">
        <v>35895</v>
      </c>
      <c r="L3398" s="129">
        <f t="shared" ca="1" si="53"/>
        <v>26.843835616438355</v>
      </c>
      <c r="M3398" s="122">
        <v>0</v>
      </c>
      <c r="N3398" s="122" t="s">
        <v>1371</v>
      </c>
      <c r="O3398" s="122" t="s">
        <v>7813</v>
      </c>
    </row>
    <row r="3399" spans="1:15" s="120" customFormat="1" ht="12" hidden="1">
      <c r="A3399" s="122">
        <v>2023</v>
      </c>
      <c r="B3399" s="58" t="s">
        <v>4461</v>
      </c>
      <c r="C3399" s="63">
        <v>1069729637</v>
      </c>
      <c r="D3399" s="65" t="s">
        <v>2537</v>
      </c>
      <c r="E3399" s="60" t="s">
        <v>739</v>
      </c>
      <c r="F3399" s="61">
        <v>44959</v>
      </c>
      <c r="G3399" s="62">
        <v>13</v>
      </c>
      <c r="H3399" s="62">
        <v>0</v>
      </c>
      <c r="I3399" s="61">
        <v>45352</v>
      </c>
      <c r="J3399" s="66" t="s">
        <v>1364</v>
      </c>
      <c r="K3399" s="128">
        <v>32788</v>
      </c>
      <c r="L3399" s="129">
        <f t="shared" ca="1" si="53"/>
        <v>35.356164383561641</v>
      </c>
      <c r="M3399" s="122">
        <v>0</v>
      </c>
      <c r="N3399" s="122" t="s">
        <v>1371</v>
      </c>
      <c r="O3399" s="122" t="s">
        <v>7813</v>
      </c>
    </row>
    <row r="3400" spans="1:15" s="120" customFormat="1" ht="12" hidden="1">
      <c r="A3400" s="122">
        <v>2023</v>
      </c>
      <c r="B3400" s="58" t="s">
        <v>4463</v>
      </c>
      <c r="C3400" s="63">
        <v>1095927954</v>
      </c>
      <c r="D3400" s="65" t="s">
        <v>1142</v>
      </c>
      <c r="E3400" s="60" t="s">
        <v>742</v>
      </c>
      <c r="F3400" s="61">
        <v>44959</v>
      </c>
      <c r="G3400" s="62">
        <v>13</v>
      </c>
      <c r="H3400" s="62">
        <v>0</v>
      </c>
      <c r="I3400" s="61">
        <v>45352</v>
      </c>
      <c r="J3400" s="66" t="s">
        <v>1364</v>
      </c>
      <c r="K3400" s="128">
        <v>33628</v>
      </c>
      <c r="L3400" s="129">
        <f t="shared" ca="1" si="53"/>
        <v>33.054794520547944</v>
      </c>
      <c r="M3400" s="122">
        <v>0</v>
      </c>
      <c r="N3400" s="122" t="s">
        <v>1371</v>
      </c>
      <c r="O3400" s="122" t="s">
        <v>7813</v>
      </c>
    </row>
    <row r="3401" spans="1:15" s="120" customFormat="1" ht="12" hidden="1">
      <c r="A3401" s="122">
        <v>2023</v>
      </c>
      <c r="B3401" s="58" t="s">
        <v>4484</v>
      </c>
      <c r="C3401" s="63">
        <v>1013667772</v>
      </c>
      <c r="D3401" s="65" t="s">
        <v>4167</v>
      </c>
      <c r="E3401" s="60" t="s">
        <v>742</v>
      </c>
      <c r="F3401" s="61">
        <v>44959</v>
      </c>
      <c r="G3401" s="62">
        <v>13</v>
      </c>
      <c r="H3401" s="62">
        <v>0</v>
      </c>
      <c r="I3401" s="61">
        <v>45352</v>
      </c>
      <c r="J3401" s="66" t="s">
        <v>1364</v>
      </c>
      <c r="K3401" s="128">
        <v>35215</v>
      </c>
      <c r="L3401" s="129">
        <f t="shared" ca="1" si="53"/>
        <v>28.706849315068492</v>
      </c>
      <c r="M3401" s="122">
        <v>0</v>
      </c>
      <c r="N3401" s="122" t="s">
        <v>1371</v>
      </c>
      <c r="O3401" s="122" t="s">
        <v>7813</v>
      </c>
    </row>
    <row r="3402" spans="1:15" s="120" customFormat="1" ht="12" hidden="1">
      <c r="A3402" s="122">
        <v>2023</v>
      </c>
      <c r="B3402" s="58" t="s">
        <v>4807</v>
      </c>
      <c r="C3402" s="63">
        <v>80166444</v>
      </c>
      <c r="D3402" s="65" t="s">
        <v>5476</v>
      </c>
      <c r="E3402" s="60" t="s">
        <v>739</v>
      </c>
      <c r="F3402" s="61">
        <v>44980</v>
      </c>
      <c r="G3402" s="62">
        <v>12</v>
      </c>
      <c r="H3402" s="62">
        <v>9</v>
      </c>
      <c r="I3402" s="61">
        <v>45352</v>
      </c>
      <c r="J3402" s="66" t="s">
        <v>1364</v>
      </c>
      <c r="K3402" s="128">
        <v>29820</v>
      </c>
      <c r="L3402" s="129">
        <f t="shared" ca="1" si="53"/>
        <v>43.487671232876714</v>
      </c>
      <c r="M3402" s="122">
        <v>0</v>
      </c>
      <c r="N3402" s="122" t="s">
        <v>1371</v>
      </c>
      <c r="O3402" s="122" t="s">
        <v>7813</v>
      </c>
    </row>
    <row r="3403" spans="1:15" s="120" customFormat="1" ht="12" hidden="1">
      <c r="A3403" s="122">
        <v>2023</v>
      </c>
      <c r="B3403" s="58" t="s">
        <v>5017</v>
      </c>
      <c r="C3403" s="134">
        <v>1024505479</v>
      </c>
      <c r="D3403" s="65" t="s">
        <v>4000</v>
      </c>
      <c r="E3403" s="60" t="s">
        <v>742</v>
      </c>
      <c r="F3403" s="61">
        <v>45063</v>
      </c>
      <c r="G3403" s="62">
        <v>9</v>
      </c>
      <c r="H3403" s="62">
        <v>15</v>
      </c>
      <c r="I3403" s="61">
        <v>45352</v>
      </c>
      <c r="J3403" s="66" t="s">
        <v>1364</v>
      </c>
      <c r="K3403" s="128">
        <v>33043</v>
      </c>
      <c r="L3403" s="129">
        <f t="shared" ca="1" si="53"/>
        <v>34.657534246575345</v>
      </c>
      <c r="M3403" s="122">
        <v>0</v>
      </c>
      <c r="N3403" s="122" t="s">
        <v>1371</v>
      </c>
      <c r="O3403" s="122" t="s">
        <v>7813</v>
      </c>
    </row>
    <row r="3404" spans="1:15" s="120" customFormat="1" ht="12" hidden="1">
      <c r="A3404" s="122">
        <v>2023</v>
      </c>
      <c r="B3404" s="58" t="s">
        <v>5365</v>
      </c>
      <c r="C3404" s="63">
        <v>52207042</v>
      </c>
      <c r="D3404" s="65" t="s">
        <v>4205</v>
      </c>
      <c r="E3404" s="60" t="s">
        <v>742</v>
      </c>
      <c r="F3404" s="61">
        <v>45273</v>
      </c>
      <c r="G3404" s="62">
        <v>2</v>
      </c>
      <c r="H3404" s="62">
        <v>20</v>
      </c>
      <c r="I3404" s="61">
        <v>45352</v>
      </c>
      <c r="J3404" s="66" t="s">
        <v>1364</v>
      </c>
      <c r="K3404" s="128">
        <v>27297</v>
      </c>
      <c r="L3404" s="129">
        <f t="shared" ca="1" si="53"/>
        <v>50.4</v>
      </c>
      <c r="M3404" s="122">
        <v>0</v>
      </c>
      <c r="N3404" s="122" t="s">
        <v>1371</v>
      </c>
      <c r="O3404" s="122" t="s">
        <v>7813</v>
      </c>
    </row>
    <row r="3405" spans="1:15" s="120" customFormat="1" ht="12" hidden="1">
      <c r="A3405" s="122">
        <v>2023</v>
      </c>
      <c r="B3405" s="58" t="s">
        <v>4827</v>
      </c>
      <c r="C3405" s="63">
        <v>1000805543</v>
      </c>
      <c r="D3405" s="65" t="s">
        <v>4162</v>
      </c>
      <c r="E3405" s="60" t="s">
        <v>742</v>
      </c>
      <c r="F3405" s="61">
        <v>44980</v>
      </c>
      <c r="G3405" s="62">
        <v>12</v>
      </c>
      <c r="H3405" s="62">
        <v>10</v>
      </c>
      <c r="I3405" s="61">
        <v>45353</v>
      </c>
      <c r="J3405" s="66" t="s">
        <v>1365</v>
      </c>
      <c r="K3405" s="128">
        <v>36643</v>
      </c>
      <c r="L3405" s="129">
        <f t="shared" ca="1" si="53"/>
        <v>24.794520547945204</v>
      </c>
      <c r="M3405" s="122">
        <v>0</v>
      </c>
      <c r="N3405" s="122" t="s">
        <v>1371</v>
      </c>
      <c r="O3405" s="122" t="s">
        <v>7813</v>
      </c>
    </row>
    <row r="3406" spans="1:15" s="120" customFormat="1" ht="12" hidden="1">
      <c r="A3406" s="122">
        <v>2023</v>
      </c>
      <c r="B3406" s="58" t="s">
        <v>5393</v>
      </c>
      <c r="C3406" s="63">
        <v>52169417</v>
      </c>
      <c r="D3406" s="65" t="s">
        <v>2417</v>
      </c>
      <c r="E3406" s="60" t="s">
        <v>742</v>
      </c>
      <c r="F3406" s="61">
        <v>45306</v>
      </c>
      <c r="G3406" s="62">
        <v>1</v>
      </c>
      <c r="H3406" s="62">
        <v>18</v>
      </c>
      <c r="I3406" s="61">
        <v>45353</v>
      </c>
      <c r="J3406" s="66" t="s">
        <v>1364</v>
      </c>
      <c r="K3406" s="128">
        <v>27054</v>
      </c>
      <c r="L3406" s="129">
        <f t="shared" ca="1" si="53"/>
        <v>51.065753424657537</v>
      </c>
      <c r="M3406" s="122">
        <v>0</v>
      </c>
      <c r="N3406" s="122" t="s">
        <v>1371</v>
      </c>
      <c r="O3406" s="122" t="s">
        <v>7813</v>
      </c>
    </row>
    <row r="3407" spans="1:15" s="120" customFormat="1" ht="12" hidden="1">
      <c r="A3407" s="122">
        <v>2023</v>
      </c>
      <c r="B3407" s="58" t="s">
        <v>4298</v>
      </c>
      <c r="C3407" s="63">
        <v>4588354</v>
      </c>
      <c r="D3407" s="65" t="s">
        <v>905</v>
      </c>
      <c r="E3407" s="60" t="s">
        <v>739</v>
      </c>
      <c r="F3407" s="61">
        <v>44945</v>
      </c>
      <c r="G3407" s="62">
        <v>13</v>
      </c>
      <c r="H3407" s="62">
        <v>15</v>
      </c>
      <c r="I3407" s="61">
        <v>45354</v>
      </c>
      <c r="J3407" s="66" t="s">
        <v>1365</v>
      </c>
      <c r="K3407" s="128">
        <v>21732</v>
      </c>
      <c r="L3407" s="129">
        <f t="shared" ca="1" si="53"/>
        <v>65.646575342465752</v>
      </c>
      <c r="M3407" s="122">
        <v>0</v>
      </c>
      <c r="N3407" s="122" t="s">
        <v>1371</v>
      </c>
      <c r="O3407" s="122" t="s">
        <v>7813</v>
      </c>
    </row>
    <row r="3408" spans="1:15" s="120" customFormat="1" ht="12" hidden="1">
      <c r="A3408" s="122">
        <v>2023</v>
      </c>
      <c r="B3408" s="58" t="s">
        <v>4987</v>
      </c>
      <c r="C3408" s="63">
        <v>80920610</v>
      </c>
      <c r="D3408" s="65" t="s">
        <v>4066</v>
      </c>
      <c r="E3408" s="60" t="s">
        <v>739</v>
      </c>
      <c r="F3408" s="61">
        <v>45014</v>
      </c>
      <c r="G3408" s="62">
        <v>11</v>
      </c>
      <c r="H3408" s="62">
        <v>5</v>
      </c>
      <c r="I3408" s="61">
        <v>45354</v>
      </c>
      <c r="J3408" s="66" t="s">
        <v>1365</v>
      </c>
      <c r="K3408" s="128">
        <v>31310</v>
      </c>
      <c r="L3408" s="129">
        <f t="shared" ca="1" si="53"/>
        <v>39.405479452054792</v>
      </c>
      <c r="M3408" s="122">
        <v>0</v>
      </c>
      <c r="N3408" s="122" t="s">
        <v>1371</v>
      </c>
      <c r="O3408" s="122" t="s">
        <v>7813</v>
      </c>
    </row>
    <row r="3409" spans="1:15" s="120" customFormat="1" ht="12" hidden="1">
      <c r="A3409" s="122">
        <v>2023</v>
      </c>
      <c r="B3409" s="58" t="s">
        <v>5308</v>
      </c>
      <c r="C3409" s="63">
        <v>1024470589</v>
      </c>
      <c r="D3409" s="65" t="s">
        <v>5630</v>
      </c>
      <c r="E3409" s="60" t="s">
        <v>742</v>
      </c>
      <c r="F3409" s="61">
        <v>45111</v>
      </c>
      <c r="G3409" s="62">
        <v>8</v>
      </c>
      <c r="H3409" s="62">
        <v>0</v>
      </c>
      <c r="I3409" s="61">
        <v>45354</v>
      </c>
      <c r="J3409" s="66" t="s">
        <v>1365</v>
      </c>
      <c r="K3409" s="128">
        <v>31734</v>
      </c>
      <c r="L3409" s="129">
        <f t="shared" ca="1" si="53"/>
        <v>38.243835616438353</v>
      </c>
      <c r="M3409" s="122">
        <v>0</v>
      </c>
      <c r="N3409" s="122" t="s">
        <v>1371</v>
      </c>
      <c r="O3409" s="122" t="s">
        <v>7813</v>
      </c>
    </row>
    <row r="3410" spans="1:15" s="120" customFormat="1" ht="12" hidden="1">
      <c r="A3410" s="122">
        <v>2023</v>
      </c>
      <c r="B3410" s="58" t="s">
        <v>5371</v>
      </c>
      <c r="C3410" s="59">
        <v>80858889</v>
      </c>
      <c r="D3410" s="65" t="s">
        <v>4208</v>
      </c>
      <c r="E3410" s="60" t="s">
        <v>739</v>
      </c>
      <c r="F3410" s="61">
        <v>45279</v>
      </c>
      <c r="G3410" s="62">
        <v>2</v>
      </c>
      <c r="H3410" s="62">
        <v>15</v>
      </c>
      <c r="I3410" s="61">
        <v>45354</v>
      </c>
      <c r="J3410" s="66" t="s">
        <v>1364</v>
      </c>
      <c r="K3410" s="128">
        <v>31246</v>
      </c>
      <c r="L3410" s="129">
        <f t="shared" ca="1" si="53"/>
        <v>39.580821917808223</v>
      </c>
      <c r="M3410" s="122">
        <v>0</v>
      </c>
      <c r="N3410" s="122" t="s">
        <v>1371</v>
      </c>
      <c r="O3410" s="122" t="s">
        <v>7813</v>
      </c>
    </row>
    <row r="3411" spans="1:15" s="120" customFormat="1" ht="12" hidden="1">
      <c r="A3411" s="122">
        <v>2023</v>
      </c>
      <c r="B3411" s="58" t="s">
        <v>5391</v>
      </c>
      <c r="C3411" s="63">
        <v>40049593</v>
      </c>
      <c r="D3411" s="65" t="s">
        <v>5660</v>
      </c>
      <c r="E3411" s="60" t="s">
        <v>742</v>
      </c>
      <c r="F3411" s="61">
        <v>45295</v>
      </c>
      <c r="G3411" s="62">
        <v>2</v>
      </c>
      <c r="H3411" s="62">
        <v>0</v>
      </c>
      <c r="I3411" s="61">
        <v>45354</v>
      </c>
      <c r="J3411" s="66" t="s">
        <v>1364</v>
      </c>
      <c r="K3411" s="128">
        <v>29719</v>
      </c>
      <c r="L3411" s="129">
        <f t="shared" ca="1" si="53"/>
        <v>43.764383561643832</v>
      </c>
      <c r="M3411" s="122">
        <v>0</v>
      </c>
      <c r="N3411" s="122" t="s">
        <v>1371</v>
      </c>
      <c r="O3411" s="122" t="s">
        <v>7813</v>
      </c>
    </row>
    <row r="3412" spans="1:15" s="120" customFormat="1" ht="12" hidden="1">
      <c r="A3412" s="122">
        <v>2023</v>
      </c>
      <c r="B3412" s="58" t="s">
        <v>5370</v>
      </c>
      <c r="C3412" s="59">
        <v>52777755</v>
      </c>
      <c r="D3412" s="65" t="s">
        <v>894</v>
      </c>
      <c r="E3412" s="60" t="s">
        <v>742</v>
      </c>
      <c r="F3412" s="61">
        <v>45280</v>
      </c>
      <c r="G3412" s="62">
        <v>2</v>
      </c>
      <c r="H3412" s="62">
        <v>15</v>
      </c>
      <c r="I3412" s="61">
        <v>45355</v>
      </c>
      <c r="J3412" s="66" t="s">
        <v>1364</v>
      </c>
      <c r="K3412" s="128">
        <v>29539</v>
      </c>
      <c r="L3412" s="129">
        <f t="shared" ca="1" si="53"/>
        <v>44.257534246575339</v>
      </c>
      <c r="M3412" s="122">
        <v>0</v>
      </c>
      <c r="N3412" s="122" t="s">
        <v>1371</v>
      </c>
      <c r="O3412" s="122" t="s">
        <v>7813</v>
      </c>
    </row>
    <row r="3413" spans="1:15" s="120" customFormat="1" ht="12" hidden="1">
      <c r="A3413" s="122">
        <v>2023</v>
      </c>
      <c r="B3413" s="58" t="s">
        <v>5086</v>
      </c>
      <c r="C3413" s="63">
        <v>79723144</v>
      </c>
      <c r="D3413" s="65" t="s">
        <v>2521</v>
      </c>
      <c r="E3413" s="60" t="s">
        <v>739</v>
      </c>
      <c r="F3413" s="61">
        <v>45042</v>
      </c>
      <c r="G3413" s="62">
        <v>10</v>
      </c>
      <c r="H3413" s="62">
        <v>10</v>
      </c>
      <c r="I3413" s="61">
        <v>45356</v>
      </c>
      <c r="J3413" s="66" t="s">
        <v>1364</v>
      </c>
      <c r="K3413" s="128">
        <v>28777</v>
      </c>
      <c r="L3413" s="129">
        <f t="shared" ca="1" si="53"/>
        <v>46.345205479452055</v>
      </c>
      <c r="M3413" s="122">
        <v>0</v>
      </c>
      <c r="N3413" s="122" t="s">
        <v>1371</v>
      </c>
      <c r="O3413" s="122" t="s">
        <v>7813</v>
      </c>
    </row>
    <row r="3414" spans="1:15" s="120" customFormat="1" ht="12" hidden="1">
      <c r="A3414" s="122">
        <v>2023</v>
      </c>
      <c r="B3414" s="58" t="s">
        <v>5144</v>
      </c>
      <c r="C3414" s="63">
        <v>80795198</v>
      </c>
      <c r="D3414" s="65" t="s">
        <v>893</v>
      </c>
      <c r="E3414" s="60" t="s">
        <v>739</v>
      </c>
      <c r="F3414" s="61">
        <v>45083</v>
      </c>
      <c r="G3414" s="62">
        <v>9</v>
      </c>
      <c r="H3414" s="62">
        <v>0</v>
      </c>
      <c r="I3414" s="61">
        <v>45356</v>
      </c>
      <c r="J3414" s="66" t="s">
        <v>1364</v>
      </c>
      <c r="K3414" s="128">
        <v>30919</v>
      </c>
      <c r="L3414" s="129">
        <f t="shared" ca="1" si="53"/>
        <v>40.476712328767121</v>
      </c>
      <c r="M3414" s="122">
        <v>0</v>
      </c>
      <c r="N3414" s="122" t="s">
        <v>1371</v>
      </c>
      <c r="O3414" s="122" t="s">
        <v>7813</v>
      </c>
    </row>
    <row r="3415" spans="1:15" s="120" customFormat="1" ht="12" hidden="1">
      <c r="A3415" s="122">
        <v>2023</v>
      </c>
      <c r="B3415" s="58" t="s">
        <v>4341</v>
      </c>
      <c r="C3415" s="63">
        <v>1073246790</v>
      </c>
      <c r="D3415" s="65" t="s">
        <v>5403</v>
      </c>
      <c r="E3415" s="60" t="s">
        <v>739</v>
      </c>
      <c r="F3415" s="61">
        <v>44949</v>
      </c>
      <c r="G3415" s="62">
        <v>13</v>
      </c>
      <c r="H3415" s="62">
        <v>15</v>
      </c>
      <c r="I3415" s="61">
        <v>45358</v>
      </c>
      <c r="J3415" s="66" t="s">
        <v>1364</v>
      </c>
      <c r="K3415" s="128">
        <v>29648</v>
      </c>
      <c r="L3415" s="129">
        <f t="shared" ca="1" si="53"/>
        <v>43.958904109589042</v>
      </c>
      <c r="M3415" s="122">
        <v>0</v>
      </c>
      <c r="N3415" s="122" t="s">
        <v>1371</v>
      </c>
      <c r="O3415" s="122" t="s">
        <v>7813</v>
      </c>
    </row>
    <row r="3416" spans="1:15" s="120" customFormat="1" ht="12" hidden="1">
      <c r="A3416" s="122">
        <v>2023</v>
      </c>
      <c r="B3416" s="58" t="s">
        <v>4352</v>
      </c>
      <c r="C3416" s="63">
        <v>22668830</v>
      </c>
      <c r="D3416" s="65" t="s">
        <v>3899</v>
      </c>
      <c r="E3416" s="60" t="s">
        <v>742</v>
      </c>
      <c r="F3416" s="61">
        <v>44949</v>
      </c>
      <c r="G3416" s="62">
        <v>13</v>
      </c>
      <c r="H3416" s="62">
        <v>15</v>
      </c>
      <c r="I3416" s="61">
        <v>45358</v>
      </c>
      <c r="J3416" s="66" t="s">
        <v>1364</v>
      </c>
      <c r="K3416" s="128">
        <v>30032</v>
      </c>
      <c r="L3416" s="129">
        <f t="shared" ca="1" si="53"/>
        <v>42.906849315068492</v>
      </c>
      <c r="M3416" s="122">
        <v>0</v>
      </c>
      <c r="N3416" s="122" t="s">
        <v>1371</v>
      </c>
      <c r="O3416" s="122" t="s">
        <v>7813</v>
      </c>
    </row>
    <row r="3417" spans="1:15" s="120" customFormat="1" ht="12" hidden="1">
      <c r="A3417" s="122">
        <v>2023</v>
      </c>
      <c r="B3417" s="58" t="s">
        <v>4482</v>
      </c>
      <c r="C3417" s="63">
        <v>1059447120</v>
      </c>
      <c r="D3417" s="65" t="s">
        <v>4219</v>
      </c>
      <c r="E3417" s="60" t="s">
        <v>742</v>
      </c>
      <c r="F3417" s="61">
        <v>44958</v>
      </c>
      <c r="G3417" s="62">
        <v>13</v>
      </c>
      <c r="H3417" s="62">
        <v>7</v>
      </c>
      <c r="I3417" s="61">
        <v>45358</v>
      </c>
      <c r="J3417" s="66" t="s">
        <v>1364</v>
      </c>
      <c r="K3417" s="128">
        <v>32835</v>
      </c>
      <c r="L3417" s="129">
        <f t="shared" ca="1" si="53"/>
        <v>35.227397260273975</v>
      </c>
      <c r="M3417" s="122">
        <v>0</v>
      </c>
      <c r="N3417" s="122" t="s">
        <v>1371</v>
      </c>
      <c r="O3417" s="122" t="s">
        <v>7813</v>
      </c>
    </row>
    <row r="3418" spans="1:15" s="120" customFormat="1" ht="12" hidden="1">
      <c r="A3418" s="122">
        <v>2023</v>
      </c>
      <c r="B3418" s="58" t="s">
        <v>4921</v>
      </c>
      <c r="C3418" s="63">
        <v>1010222972</v>
      </c>
      <c r="D3418" s="65" t="s">
        <v>3939</v>
      </c>
      <c r="E3418" s="60" t="s">
        <v>742</v>
      </c>
      <c r="F3418" s="61">
        <v>44993</v>
      </c>
      <c r="G3418" s="62">
        <v>12</v>
      </c>
      <c r="H3418" s="62">
        <v>0</v>
      </c>
      <c r="I3418" s="61">
        <v>45358</v>
      </c>
      <c r="J3418" s="66" t="s">
        <v>1364</v>
      </c>
      <c r="K3418" s="128">
        <v>34898</v>
      </c>
      <c r="L3418" s="129">
        <f t="shared" ca="1" si="53"/>
        <v>29.575342465753426</v>
      </c>
      <c r="M3418" s="122">
        <v>0</v>
      </c>
      <c r="N3418" s="122" t="s">
        <v>1371</v>
      </c>
      <c r="O3418" s="122" t="s">
        <v>7813</v>
      </c>
    </row>
    <row r="3419" spans="1:15" s="120" customFormat="1" ht="12" hidden="1">
      <c r="A3419" s="122">
        <v>2023</v>
      </c>
      <c r="B3419" s="58" t="s">
        <v>5081</v>
      </c>
      <c r="C3419" s="63">
        <v>52224849</v>
      </c>
      <c r="D3419" s="65" t="s">
        <v>5561</v>
      </c>
      <c r="E3419" s="60" t="s">
        <v>742</v>
      </c>
      <c r="F3419" s="61">
        <v>45040</v>
      </c>
      <c r="G3419" s="62">
        <v>10</v>
      </c>
      <c r="H3419" s="62">
        <v>14</v>
      </c>
      <c r="I3419" s="61">
        <v>45358</v>
      </c>
      <c r="J3419" s="66" t="s">
        <v>1364</v>
      </c>
      <c r="K3419" s="128">
        <v>28799</v>
      </c>
      <c r="L3419" s="129">
        <f t="shared" ca="1" si="53"/>
        <v>46.284931506849318</v>
      </c>
      <c r="M3419" s="122">
        <v>0</v>
      </c>
      <c r="N3419" s="122" t="s">
        <v>1371</v>
      </c>
      <c r="O3419" s="122" t="s">
        <v>7813</v>
      </c>
    </row>
    <row r="3420" spans="1:15" s="120" customFormat="1" ht="12" hidden="1">
      <c r="A3420" s="122">
        <v>2023</v>
      </c>
      <c r="B3420" s="58" t="s">
        <v>4394</v>
      </c>
      <c r="C3420" s="63">
        <v>1030599185</v>
      </c>
      <c r="D3420" s="65" t="s">
        <v>1280</v>
      </c>
      <c r="E3420" s="60" t="s">
        <v>739</v>
      </c>
      <c r="F3420" s="61">
        <v>44951</v>
      </c>
      <c r="G3420" s="62">
        <v>13</v>
      </c>
      <c r="H3420" s="62">
        <v>14</v>
      </c>
      <c r="I3420" s="61">
        <v>45359</v>
      </c>
      <c r="J3420" s="66" t="s">
        <v>1364</v>
      </c>
      <c r="K3420" s="128">
        <v>33509</v>
      </c>
      <c r="L3420" s="129">
        <f t="shared" ca="1" si="53"/>
        <v>33.38082191780822</v>
      </c>
      <c r="M3420" s="122">
        <v>0</v>
      </c>
      <c r="N3420" s="122" t="s">
        <v>1371</v>
      </c>
      <c r="O3420" s="122" t="s">
        <v>7813</v>
      </c>
    </row>
    <row r="3421" spans="1:15" s="120" customFormat="1" ht="12" hidden="1">
      <c r="A3421" s="122">
        <v>2023</v>
      </c>
      <c r="B3421" s="58" t="s">
        <v>4417</v>
      </c>
      <c r="C3421" s="63">
        <v>52974542</v>
      </c>
      <c r="D3421" s="65" t="s">
        <v>910</v>
      </c>
      <c r="E3421" s="60" t="s">
        <v>742</v>
      </c>
      <c r="F3421" s="61">
        <v>44951</v>
      </c>
      <c r="G3421" s="62">
        <v>13</v>
      </c>
      <c r="H3421" s="62">
        <v>14</v>
      </c>
      <c r="I3421" s="61">
        <v>45359</v>
      </c>
      <c r="J3421" s="66" t="s">
        <v>1364</v>
      </c>
      <c r="K3421" s="128">
        <v>29890</v>
      </c>
      <c r="L3421" s="129">
        <f t="shared" ca="1" si="53"/>
        <v>43.295890410958904</v>
      </c>
      <c r="M3421" s="122">
        <v>0</v>
      </c>
      <c r="N3421" s="122" t="s">
        <v>1371</v>
      </c>
      <c r="O3421" s="122" t="s">
        <v>7813</v>
      </c>
    </row>
    <row r="3422" spans="1:15" s="120" customFormat="1" ht="12" hidden="1">
      <c r="A3422" s="122">
        <v>2023</v>
      </c>
      <c r="B3422" s="58" t="s">
        <v>4420</v>
      </c>
      <c r="C3422" s="63">
        <v>1030567341</v>
      </c>
      <c r="D3422" s="65" t="s">
        <v>913</v>
      </c>
      <c r="E3422" s="60" t="s">
        <v>739</v>
      </c>
      <c r="F3422" s="61">
        <v>44951</v>
      </c>
      <c r="G3422" s="62">
        <v>13</v>
      </c>
      <c r="H3422" s="62">
        <v>14</v>
      </c>
      <c r="I3422" s="61">
        <v>45359</v>
      </c>
      <c r="J3422" s="66" t="s">
        <v>1364</v>
      </c>
      <c r="K3422" s="128">
        <v>32879</v>
      </c>
      <c r="L3422" s="129">
        <f t="shared" ca="1" si="53"/>
        <v>35.106849315068494</v>
      </c>
      <c r="M3422" s="122">
        <v>0</v>
      </c>
      <c r="N3422" s="122" t="s">
        <v>1371</v>
      </c>
      <c r="O3422" s="122" t="s">
        <v>7813</v>
      </c>
    </row>
    <row r="3423" spans="1:15" s="120" customFormat="1" ht="12" hidden="1">
      <c r="A3423" s="122">
        <v>2023</v>
      </c>
      <c r="B3423" s="58" t="s">
        <v>4609</v>
      </c>
      <c r="C3423" s="63">
        <v>52353721</v>
      </c>
      <c r="D3423" s="65" t="s">
        <v>4225</v>
      </c>
      <c r="E3423" s="60" t="s">
        <v>742</v>
      </c>
      <c r="F3423" s="61">
        <v>44960</v>
      </c>
      <c r="G3423" s="62">
        <v>13</v>
      </c>
      <c r="H3423" s="62">
        <v>6</v>
      </c>
      <c r="I3423" s="61">
        <v>45359</v>
      </c>
      <c r="J3423" s="66" t="s">
        <v>1364</v>
      </c>
      <c r="K3423" s="128">
        <v>29140</v>
      </c>
      <c r="L3423" s="129">
        <f t="shared" ca="1" si="53"/>
        <v>45.350684931506848</v>
      </c>
      <c r="M3423" s="122">
        <v>0</v>
      </c>
      <c r="N3423" s="122" t="s">
        <v>1371</v>
      </c>
      <c r="O3423" s="122" t="s">
        <v>7813</v>
      </c>
    </row>
    <row r="3424" spans="1:15" s="120" customFormat="1" ht="12" hidden="1">
      <c r="A3424" s="122">
        <v>2023</v>
      </c>
      <c r="B3424" s="58" t="s">
        <v>4890</v>
      </c>
      <c r="C3424" s="63">
        <v>52862883</v>
      </c>
      <c r="D3424" s="65" t="s">
        <v>1153</v>
      </c>
      <c r="E3424" s="60" t="s">
        <v>742</v>
      </c>
      <c r="F3424" s="61">
        <v>44994</v>
      </c>
      <c r="G3424" s="62">
        <v>12</v>
      </c>
      <c r="H3424" s="62">
        <v>0</v>
      </c>
      <c r="I3424" s="61">
        <v>45359</v>
      </c>
      <c r="J3424" s="66" t="s">
        <v>1364</v>
      </c>
      <c r="K3424" s="128">
        <v>29651</v>
      </c>
      <c r="L3424" s="129">
        <f t="shared" ca="1" si="53"/>
        <v>43.950684931506849</v>
      </c>
      <c r="M3424" s="122">
        <v>0</v>
      </c>
      <c r="N3424" s="122" t="s">
        <v>1371</v>
      </c>
      <c r="O3424" s="122" t="s">
        <v>7813</v>
      </c>
    </row>
    <row r="3425" spans="1:15" s="120" customFormat="1" ht="12" hidden="1">
      <c r="A3425" s="122">
        <v>2023</v>
      </c>
      <c r="B3425" s="58" t="s">
        <v>4392</v>
      </c>
      <c r="C3425" s="63">
        <v>22511864</v>
      </c>
      <c r="D3425" s="65" t="s">
        <v>1227</v>
      </c>
      <c r="E3425" s="60" t="s">
        <v>742</v>
      </c>
      <c r="F3425" s="61">
        <v>44951</v>
      </c>
      <c r="G3425" s="62">
        <v>13</v>
      </c>
      <c r="H3425" s="62">
        <v>15</v>
      </c>
      <c r="I3425" s="61">
        <v>45360</v>
      </c>
      <c r="J3425" s="66" t="s">
        <v>1364</v>
      </c>
      <c r="K3425" s="128">
        <v>29954</v>
      </c>
      <c r="L3425" s="129">
        <f t="shared" ca="1" si="53"/>
        <v>43.12054794520548</v>
      </c>
      <c r="M3425" s="122">
        <v>0</v>
      </c>
      <c r="N3425" s="122" t="s">
        <v>1371</v>
      </c>
      <c r="O3425" s="122" t="s">
        <v>7813</v>
      </c>
    </row>
    <row r="3426" spans="1:15" s="120" customFormat="1" ht="12" hidden="1">
      <c r="A3426" s="122">
        <v>2023</v>
      </c>
      <c r="B3426" s="58" t="s">
        <v>4416</v>
      </c>
      <c r="C3426" s="63">
        <v>1020731917</v>
      </c>
      <c r="D3426" s="65" t="s">
        <v>1273</v>
      </c>
      <c r="E3426" s="60" t="s">
        <v>742</v>
      </c>
      <c r="F3426" s="61">
        <v>44951</v>
      </c>
      <c r="G3426" s="62">
        <v>13</v>
      </c>
      <c r="H3426" s="62">
        <v>15</v>
      </c>
      <c r="I3426" s="61">
        <v>45360</v>
      </c>
      <c r="J3426" s="66" t="s">
        <v>1364</v>
      </c>
      <c r="K3426" s="128">
        <v>32237</v>
      </c>
      <c r="L3426" s="129">
        <f t="shared" ca="1" si="53"/>
        <v>36.865753424657534</v>
      </c>
      <c r="M3426" s="122">
        <v>0</v>
      </c>
      <c r="N3426" s="122" t="s">
        <v>1371</v>
      </c>
      <c r="O3426" s="122" t="s">
        <v>7813</v>
      </c>
    </row>
    <row r="3427" spans="1:15" s="120" customFormat="1" ht="12" hidden="1">
      <c r="A3427" s="122">
        <v>2023</v>
      </c>
      <c r="B3427" s="58" t="s">
        <v>4991</v>
      </c>
      <c r="C3427" s="63">
        <v>1019140832</v>
      </c>
      <c r="D3427" s="65" t="s">
        <v>5528</v>
      </c>
      <c r="E3427" s="60" t="s">
        <v>742</v>
      </c>
      <c r="F3427" s="61">
        <v>45026</v>
      </c>
      <c r="G3427" s="62">
        <v>11</v>
      </c>
      <c r="H3427" s="62">
        <v>0</v>
      </c>
      <c r="I3427" s="61">
        <v>45360</v>
      </c>
      <c r="J3427" s="66" t="s">
        <v>1364</v>
      </c>
      <c r="K3427" s="128">
        <v>35965</v>
      </c>
      <c r="L3427" s="129">
        <f t="shared" ca="1" si="53"/>
        <v>26.652054794520549</v>
      </c>
      <c r="M3427" s="122">
        <v>0</v>
      </c>
      <c r="N3427" s="122" t="s">
        <v>1371</v>
      </c>
      <c r="O3427" s="122" t="s">
        <v>7813</v>
      </c>
    </row>
    <row r="3428" spans="1:15" s="120" customFormat="1" ht="12" hidden="1">
      <c r="A3428" s="122">
        <v>2023</v>
      </c>
      <c r="B3428" s="58" t="s">
        <v>5387</v>
      </c>
      <c r="C3428" s="63">
        <v>1022356860</v>
      </c>
      <c r="D3428" s="65" t="s">
        <v>4242</v>
      </c>
      <c r="E3428" s="60" t="s">
        <v>739</v>
      </c>
      <c r="F3428" s="61">
        <v>45301</v>
      </c>
      <c r="G3428" s="62">
        <v>2</v>
      </c>
      <c r="H3428" s="62">
        <v>0</v>
      </c>
      <c r="I3428" s="136">
        <v>45360</v>
      </c>
      <c r="J3428" s="66" t="s">
        <v>1364</v>
      </c>
      <c r="K3428" s="128">
        <v>32605</v>
      </c>
      <c r="L3428" s="129">
        <f t="shared" ca="1" si="53"/>
        <v>35.857534246575341</v>
      </c>
      <c r="M3428" s="122">
        <v>0</v>
      </c>
      <c r="N3428" s="122" t="s">
        <v>1371</v>
      </c>
      <c r="O3428" s="122" t="s">
        <v>7813</v>
      </c>
    </row>
    <row r="3429" spans="1:15" s="120" customFormat="1" ht="12" hidden="1">
      <c r="A3429" s="122">
        <v>2023</v>
      </c>
      <c r="B3429" s="58" t="s">
        <v>4431</v>
      </c>
      <c r="C3429" s="63">
        <v>1020715126</v>
      </c>
      <c r="D3429" s="65" t="s">
        <v>1070</v>
      </c>
      <c r="E3429" s="60" t="s">
        <v>742</v>
      </c>
      <c r="F3429" s="61">
        <v>44952</v>
      </c>
      <c r="G3429" s="62">
        <v>13</v>
      </c>
      <c r="H3429" s="62">
        <v>15</v>
      </c>
      <c r="I3429" s="61">
        <v>45361</v>
      </c>
      <c r="J3429" s="66" t="s">
        <v>1364</v>
      </c>
      <c r="K3429" s="128">
        <v>31554</v>
      </c>
      <c r="L3429" s="129">
        <f t="shared" ca="1" si="53"/>
        <v>38.736986301369861</v>
      </c>
      <c r="M3429" s="122">
        <v>0</v>
      </c>
      <c r="N3429" s="122" t="s">
        <v>1371</v>
      </c>
      <c r="O3429" s="122" t="s">
        <v>7813</v>
      </c>
    </row>
    <row r="3430" spans="1:15" s="120" customFormat="1" ht="12" hidden="1">
      <c r="A3430" s="122">
        <v>2023</v>
      </c>
      <c r="B3430" s="58" t="s">
        <v>4460</v>
      </c>
      <c r="C3430" s="63">
        <v>1013600355</v>
      </c>
      <c r="D3430" s="65" t="s">
        <v>2293</v>
      </c>
      <c r="E3430" s="60" t="s">
        <v>742</v>
      </c>
      <c r="F3430" s="61">
        <v>44959</v>
      </c>
      <c r="G3430" s="62">
        <v>13</v>
      </c>
      <c r="H3430" s="62">
        <v>9</v>
      </c>
      <c r="I3430" s="61">
        <v>45361</v>
      </c>
      <c r="J3430" s="66" t="s">
        <v>1364</v>
      </c>
      <c r="K3430" s="128">
        <v>32460</v>
      </c>
      <c r="L3430" s="129">
        <f t="shared" ca="1" si="53"/>
        <v>36.254794520547946</v>
      </c>
      <c r="M3430" s="122">
        <v>0</v>
      </c>
      <c r="N3430" s="122" t="s">
        <v>1371</v>
      </c>
      <c r="O3430" s="122" t="s">
        <v>7813</v>
      </c>
    </row>
    <row r="3431" spans="1:15" s="120" customFormat="1" ht="12" hidden="1">
      <c r="A3431" s="122">
        <v>2023</v>
      </c>
      <c r="B3431" s="58" t="s">
        <v>5107</v>
      </c>
      <c r="C3431" s="134">
        <v>1033720371</v>
      </c>
      <c r="D3431" s="65" t="s">
        <v>2613</v>
      </c>
      <c r="E3431" s="60" t="s">
        <v>742</v>
      </c>
      <c r="F3431" s="61">
        <v>45057</v>
      </c>
      <c r="G3431" s="62">
        <v>10</v>
      </c>
      <c r="H3431" s="62">
        <v>0</v>
      </c>
      <c r="I3431" s="61">
        <v>45361</v>
      </c>
      <c r="J3431" s="66" t="s">
        <v>1364</v>
      </c>
      <c r="K3431" s="128">
        <v>32938</v>
      </c>
      <c r="L3431" s="129">
        <f t="shared" ca="1" si="53"/>
        <v>34.945205479452056</v>
      </c>
      <c r="M3431" s="122">
        <v>0</v>
      </c>
      <c r="N3431" s="122" t="s">
        <v>1371</v>
      </c>
      <c r="O3431" s="122" t="s">
        <v>7813</v>
      </c>
    </row>
    <row r="3432" spans="1:15" s="120" customFormat="1" ht="12" hidden="1">
      <c r="A3432" s="122">
        <v>2023</v>
      </c>
      <c r="B3432" s="58" t="s">
        <v>5325</v>
      </c>
      <c r="C3432" s="63">
        <v>53077404</v>
      </c>
      <c r="D3432" s="65" t="s">
        <v>5637</v>
      </c>
      <c r="E3432" s="60" t="s">
        <v>742</v>
      </c>
      <c r="F3432" s="61">
        <v>45107</v>
      </c>
      <c r="G3432" s="62">
        <v>8</v>
      </c>
      <c r="H3432" s="62">
        <v>11</v>
      </c>
      <c r="I3432" s="61">
        <v>45361</v>
      </c>
      <c r="J3432" s="66" t="s">
        <v>1364</v>
      </c>
      <c r="K3432" s="128">
        <v>31355</v>
      </c>
      <c r="L3432" s="129">
        <f t="shared" ca="1" si="53"/>
        <v>39.282191780821918</v>
      </c>
      <c r="M3432" s="122">
        <v>0</v>
      </c>
      <c r="N3432" s="122" t="s">
        <v>1371</v>
      </c>
      <c r="O3432" s="122" t="s">
        <v>7813</v>
      </c>
    </row>
    <row r="3433" spans="1:15" s="120" customFormat="1" ht="12" hidden="1">
      <c r="A3433" s="122">
        <v>2023</v>
      </c>
      <c r="B3433" s="58" t="s">
        <v>4354</v>
      </c>
      <c r="C3433" s="63">
        <v>80780633</v>
      </c>
      <c r="D3433" s="65" t="s">
        <v>1165</v>
      </c>
      <c r="E3433" s="60" t="s">
        <v>739</v>
      </c>
      <c r="F3433" s="61">
        <v>44953</v>
      </c>
      <c r="G3433" s="62">
        <v>13</v>
      </c>
      <c r="H3433" s="62">
        <v>15</v>
      </c>
      <c r="I3433" s="61">
        <v>45362</v>
      </c>
      <c r="J3433" s="66" t="s">
        <v>1364</v>
      </c>
      <c r="K3433" s="128">
        <v>31448</v>
      </c>
      <c r="L3433" s="129">
        <f t="shared" ca="1" si="53"/>
        <v>39.027397260273972</v>
      </c>
      <c r="M3433" s="122">
        <v>0</v>
      </c>
      <c r="N3433" s="122" t="s">
        <v>1371</v>
      </c>
      <c r="O3433" s="122" t="s">
        <v>7813</v>
      </c>
    </row>
    <row r="3434" spans="1:15" s="120" customFormat="1" ht="12" hidden="1">
      <c r="A3434" s="122">
        <v>2023</v>
      </c>
      <c r="B3434" s="58" t="s">
        <v>4389</v>
      </c>
      <c r="C3434" s="63">
        <v>80874671</v>
      </c>
      <c r="D3434" s="65" t="s">
        <v>1155</v>
      </c>
      <c r="E3434" s="60" t="s">
        <v>739</v>
      </c>
      <c r="F3434" s="61">
        <v>44952</v>
      </c>
      <c r="G3434" s="62">
        <v>13</v>
      </c>
      <c r="H3434" s="62">
        <v>15</v>
      </c>
      <c r="I3434" s="61">
        <v>45362</v>
      </c>
      <c r="J3434" s="66" t="s">
        <v>1364</v>
      </c>
      <c r="K3434" s="128">
        <v>31256</v>
      </c>
      <c r="L3434" s="129">
        <f t="shared" ca="1" si="53"/>
        <v>39.553424657534244</v>
      </c>
      <c r="M3434" s="122">
        <v>0</v>
      </c>
      <c r="N3434" s="122" t="s">
        <v>1371</v>
      </c>
      <c r="O3434" s="122" t="s">
        <v>7813</v>
      </c>
    </row>
    <row r="3435" spans="1:15" s="120" customFormat="1" ht="12" hidden="1">
      <c r="A3435" s="122">
        <v>2023</v>
      </c>
      <c r="B3435" s="58" t="s">
        <v>4433</v>
      </c>
      <c r="C3435" s="63">
        <v>4978456</v>
      </c>
      <c r="D3435" s="65" t="s">
        <v>2397</v>
      </c>
      <c r="E3435" s="60" t="s">
        <v>739</v>
      </c>
      <c r="F3435" s="61">
        <v>44953</v>
      </c>
      <c r="G3435" s="62">
        <v>13</v>
      </c>
      <c r="H3435" s="62">
        <v>15</v>
      </c>
      <c r="I3435" s="61">
        <v>45362</v>
      </c>
      <c r="J3435" s="66" t="s">
        <v>1364</v>
      </c>
      <c r="K3435" s="128">
        <v>29021</v>
      </c>
      <c r="L3435" s="129">
        <f t="shared" ca="1" si="53"/>
        <v>45.676712328767124</v>
      </c>
      <c r="M3435" s="122">
        <v>0</v>
      </c>
      <c r="N3435" s="122" t="s">
        <v>1371</v>
      </c>
      <c r="O3435" s="122" t="s">
        <v>7813</v>
      </c>
    </row>
    <row r="3436" spans="1:15" s="120" customFormat="1" ht="12" hidden="1">
      <c r="A3436" s="122">
        <v>2023</v>
      </c>
      <c r="B3436" s="58" t="s">
        <v>4443</v>
      </c>
      <c r="C3436" s="63">
        <v>53047446</v>
      </c>
      <c r="D3436" s="65" t="s">
        <v>909</v>
      </c>
      <c r="E3436" s="60" t="s">
        <v>742</v>
      </c>
      <c r="F3436" s="61">
        <v>44953</v>
      </c>
      <c r="G3436" s="62">
        <v>13</v>
      </c>
      <c r="H3436" s="62">
        <v>15</v>
      </c>
      <c r="I3436" s="61">
        <v>45362</v>
      </c>
      <c r="J3436" s="66" t="s">
        <v>1364</v>
      </c>
      <c r="K3436" s="128">
        <v>30940</v>
      </c>
      <c r="L3436" s="129">
        <f t="shared" ca="1" si="53"/>
        <v>40.419178082191777</v>
      </c>
      <c r="M3436" s="122">
        <v>0</v>
      </c>
      <c r="N3436" s="122" t="s">
        <v>1371</v>
      </c>
      <c r="O3436" s="122" t="s">
        <v>7813</v>
      </c>
    </row>
    <row r="3437" spans="1:15" s="120" customFormat="1" ht="12" hidden="1">
      <c r="A3437" s="122">
        <v>2023</v>
      </c>
      <c r="B3437" s="58" t="s">
        <v>5367</v>
      </c>
      <c r="C3437" s="59">
        <v>80108657</v>
      </c>
      <c r="D3437" s="65" t="s">
        <v>2350</v>
      </c>
      <c r="E3437" s="60" t="s">
        <v>739</v>
      </c>
      <c r="F3437" s="61">
        <v>45272</v>
      </c>
      <c r="G3437" s="62">
        <v>3</v>
      </c>
      <c r="H3437" s="62">
        <v>0</v>
      </c>
      <c r="I3437" s="61">
        <v>45362</v>
      </c>
      <c r="J3437" s="66" t="s">
        <v>1364</v>
      </c>
      <c r="K3437" s="128">
        <v>29722</v>
      </c>
      <c r="L3437" s="129">
        <f t="shared" ca="1" si="53"/>
        <v>43.756164383561647</v>
      </c>
      <c r="M3437" s="122">
        <v>0</v>
      </c>
      <c r="N3437" s="122" t="s">
        <v>1371</v>
      </c>
      <c r="O3437" s="122" t="s">
        <v>7813</v>
      </c>
    </row>
    <row r="3438" spans="1:15" s="120" customFormat="1" ht="12" hidden="1">
      <c r="A3438" s="122">
        <v>2023</v>
      </c>
      <c r="B3438" s="58" t="s">
        <v>5379</v>
      </c>
      <c r="C3438" s="63">
        <v>80773998</v>
      </c>
      <c r="D3438" s="65" t="s">
        <v>4040</v>
      </c>
      <c r="E3438" s="60" t="s">
        <v>739</v>
      </c>
      <c r="F3438" s="61">
        <v>45293</v>
      </c>
      <c r="G3438" s="62">
        <v>2</v>
      </c>
      <c r="H3438" s="62">
        <v>10</v>
      </c>
      <c r="I3438" s="61">
        <v>45362</v>
      </c>
      <c r="J3438" s="66" t="s">
        <v>1364</v>
      </c>
      <c r="K3438" s="128">
        <v>31287</v>
      </c>
      <c r="L3438" s="129">
        <f t="shared" ca="1" si="53"/>
        <v>39.468493150684928</v>
      </c>
      <c r="M3438" s="122">
        <v>0</v>
      </c>
      <c r="N3438" s="122" t="s">
        <v>1371</v>
      </c>
      <c r="O3438" s="122" t="s">
        <v>7813</v>
      </c>
    </row>
    <row r="3439" spans="1:15" s="120" customFormat="1" ht="12" hidden="1">
      <c r="A3439" s="122">
        <v>2023</v>
      </c>
      <c r="B3439" s="58" t="s">
        <v>4454</v>
      </c>
      <c r="C3439" s="63">
        <v>1014278416</v>
      </c>
      <c r="D3439" s="65" t="s">
        <v>4165</v>
      </c>
      <c r="E3439" s="60" t="s">
        <v>739</v>
      </c>
      <c r="F3439" s="61">
        <v>44958</v>
      </c>
      <c r="G3439" s="62">
        <v>13</v>
      </c>
      <c r="H3439" s="62">
        <v>14</v>
      </c>
      <c r="I3439" s="61">
        <v>45364</v>
      </c>
      <c r="J3439" s="66" t="s">
        <v>1364</v>
      </c>
      <c r="K3439" s="128">
        <v>35247</v>
      </c>
      <c r="L3439" s="129">
        <f t="shared" ca="1" si="53"/>
        <v>28.61917808219178</v>
      </c>
      <c r="M3439" s="122">
        <v>0</v>
      </c>
      <c r="N3439" s="122" t="s">
        <v>1371</v>
      </c>
      <c r="O3439" s="122" t="s">
        <v>7813</v>
      </c>
    </row>
    <row r="3440" spans="1:15" s="120" customFormat="1" ht="12" hidden="1">
      <c r="A3440" s="122">
        <v>2023</v>
      </c>
      <c r="B3440" s="58" t="s">
        <v>4464</v>
      </c>
      <c r="C3440" s="63">
        <v>1014226652</v>
      </c>
      <c r="D3440" s="65" t="s">
        <v>5424</v>
      </c>
      <c r="E3440" s="60" t="s">
        <v>742</v>
      </c>
      <c r="F3440" s="61">
        <v>44956</v>
      </c>
      <c r="G3440" s="62">
        <v>13</v>
      </c>
      <c r="H3440" s="62">
        <v>14</v>
      </c>
      <c r="I3440" s="61">
        <v>45364</v>
      </c>
      <c r="J3440" s="66" t="s">
        <v>1364</v>
      </c>
      <c r="K3440" s="128">
        <v>33538</v>
      </c>
      <c r="L3440" s="129">
        <f t="shared" ca="1" si="53"/>
        <v>33.301369863013697</v>
      </c>
      <c r="M3440" s="122">
        <v>0</v>
      </c>
      <c r="N3440" s="122" t="s">
        <v>1371</v>
      </c>
      <c r="O3440" s="122" t="s">
        <v>7813</v>
      </c>
    </row>
    <row r="3441" spans="1:15" s="120" customFormat="1" ht="12" hidden="1">
      <c r="A3441" s="122">
        <v>2023</v>
      </c>
      <c r="B3441" s="58" t="s">
        <v>5362</v>
      </c>
      <c r="C3441" s="59">
        <v>35537564</v>
      </c>
      <c r="D3441" s="65" t="s">
        <v>2383</v>
      </c>
      <c r="E3441" s="60" t="s">
        <v>742</v>
      </c>
      <c r="F3441" s="61">
        <v>45274</v>
      </c>
      <c r="G3441" s="62">
        <v>3</v>
      </c>
      <c r="H3441" s="62">
        <v>0</v>
      </c>
      <c r="I3441" s="61">
        <v>45364</v>
      </c>
      <c r="J3441" s="66" t="s">
        <v>1364</v>
      </c>
      <c r="K3441" s="128">
        <v>31239</v>
      </c>
      <c r="L3441" s="129">
        <f t="shared" ca="1" si="53"/>
        <v>39.6</v>
      </c>
      <c r="M3441" s="122">
        <v>0</v>
      </c>
      <c r="N3441" s="122" t="s">
        <v>1371</v>
      </c>
      <c r="O3441" s="122" t="s">
        <v>7813</v>
      </c>
    </row>
    <row r="3442" spans="1:15" s="120" customFormat="1" ht="12" hidden="1">
      <c r="A3442" s="122">
        <v>2023</v>
      </c>
      <c r="B3442" s="58" t="s">
        <v>4478</v>
      </c>
      <c r="C3442" s="63">
        <v>52028400</v>
      </c>
      <c r="D3442" s="65" t="s">
        <v>880</v>
      </c>
      <c r="E3442" s="60" t="s">
        <v>742</v>
      </c>
      <c r="F3442" s="61">
        <v>44956</v>
      </c>
      <c r="G3442" s="62">
        <v>13</v>
      </c>
      <c r="H3442" s="62">
        <v>15</v>
      </c>
      <c r="I3442" s="61">
        <v>45365</v>
      </c>
      <c r="J3442" s="66" t="s">
        <v>1364</v>
      </c>
      <c r="K3442" s="128">
        <v>25976</v>
      </c>
      <c r="L3442" s="129">
        <f t="shared" ca="1" si="53"/>
        <v>54.019178082191779</v>
      </c>
      <c r="M3442" s="122">
        <v>0</v>
      </c>
      <c r="N3442" s="122" t="s">
        <v>1371</v>
      </c>
      <c r="O3442" s="122" t="s">
        <v>7813</v>
      </c>
    </row>
    <row r="3443" spans="1:15" s="120" customFormat="1" ht="12" hidden="1">
      <c r="A3443" s="122">
        <v>2023</v>
      </c>
      <c r="B3443" s="58" t="s">
        <v>5369</v>
      </c>
      <c r="C3443" s="63">
        <v>25278377</v>
      </c>
      <c r="D3443" s="65" t="s">
        <v>5475</v>
      </c>
      <c r="E3443" s="60" t="s">
        <v>742</v>
      </c>
      <c r="F3443" s="61">
        <v>45275</v>
      </c>
      <c r="G3443" s="62">
        <v>3</v>
      </c>
      <c r="H3443" s="62">
        <v>0</v>
      </c>
      <c r="I3443" s="61">
        <v>45365</v>
      </c>
      <c r="J3443" s="66" t="s">
        <v>1364</v>
      </c>
      <c r="K3443" s="128">
        <v>28742</v>
      </c>
      <c r="L3443" s="129">
        <f t="shared" ca="1" si="53"/>
        <v>46.441095890410956</v>
      </c>
      <c r="M3443" s="122">
        <v>0</v>
      </c>
      <c r="N3443" s="122" t="s">
        <v>1371</v>
      </c>
      <c r="O3443" s="122" t="s">
        <v>7813</v>
      </c>
    </row>
    <row r="3444" spans="1:15" s="120" customFormat="1" ht="12" hidden="1">
      <c r="A3444" s="122">
        <v>2023</v>
      </c>
      <c r="B3444" s="58" t="s">
        <v>4333</v>
      </c>
      <c r="C3444" s="63">
        <v>1098638451</v>
      </c>
      <c r="D3444" s="65" t="s">
        <v>5401</v>
      </c>
      <c r="E3444" s="60" t="s">
        <v>742</v>
      </c>
      <c r="F3444" s="61">
        <v>44951</v>
      </c>
      <c r="G3444" s="62">
        <v>13</v>
      </c>
      <c r="H3444" s="62">
        <v>21</v>
      </c>
      <c r="I3444" s="61">
        <v>45366</v>
      </c>
      <c r="J3444" s="66" t="s">
        <v>1364</v>
      </c>
      <c r="K3444" s="128">
        <v>31824</v>
      </c>
      <c r="L3444" s="129">
        <f t="shared" ca="1" si="53"/>
        <v>37.9972602739726</v>
      </c>
      <c r="M3444" s="122">
        <v>0</v>
      </c>
      <c r="N3444" s="122" t="s">
        <v>1371</v>
      </c>
      <c r="O3444" s="122" t="s">
        <v>7813</v>
      </c>
    </row>
    <row r="3445" spans="1:15" s="120" customFormat="1" ht="12" hidden="1">
      <c r="A3445" s="122">
        <v>2023</v>
      </c>
      <c r="B3445" s="58" t="s">
        <v>4434</v>
      </c>
      <c r="C3445" s="63">
        <v>1119150351</v>
      </c>
      <c r="D3445" s="65" t="s">
        <v>5421</v>
      </c>
      <c r="E3445" s="60" t="s">
        <v>742</v>
      </c>
      <c r="F3445" s="61">
        <v>44958</v>
      </c>
      <c r="G3445" s="62">
        <v>13</v>
      </c>
      <c r="H3445" s="62">
        <v>15</v>
      </c>
      <c r="I3445" s="61">
        <v>45366</v>
      </c>
      <c r="J3445" s="66" t="s">
        <v>1365</v>
      </c>
      <c r="K3445" s="128">
        <v>31156</v>
      </c>
      <c r="L3445" s="129">
        <f t="shared" ca="1" si="53"/>
        <v>39.827397260273976</v>
      </c>
      <c r="M3445" s="122">
        <v>0</v>
      </c>
      <c r="N3445" s="122" t="s">
        <v>1371</v>
      </c>
      <c r="O3445" s="122" t="s">
        <v>7813</v>
      </c>
    </row>
    <row r="3446" spans="1:15" s="120" customFormat="1" ht="12" hidden="1">
      <c r="A3446" s="122">
        <v>2023</v>
      </c>
      <c r="B3446" s="58" t="s">
        <v>4503</v>
      </c>
      <c r="C3446" s="63">
        <v>80223829</v>
      </c>
      <c r="D3446" s="65" t="s">
        <v>4164</v>
      </c>
      <c r="E3446" s="60" t="s">
        <v>739</v>
      </c>
      <c r="F3446" s="61">
        <v>44959</v>
      </c>
      <c r="G3446" s="62">
        <v>13</v>
      </c>
      <c r="H3446" s="62">
        <v>14</v>
      </c>
      <c r="I3446" s="61">
        <v>45366</v>
      </c>
      <c r="J3446" s="66" t="s">
        <v>1364</v>
      </c>
      <c r="K3446" s="128">
        <v>30436</v>
      </c>
      <c r="L3446" s="129">
        <f t="shared" ca="1" si="53"/>
        <v>41.8</v>
      </c>
      <c r="M3446" s="122">
        <v>0</v>
      </c>
      <c r="N3446" s="122" t="s">
        <v>1371</v>
      </c>
      <c r="O3446" s="122" t="s">
        <v>7813</v>
      </c>
    </row>
    <row r="3447" spans="1:15" s="120" customFormat="1" ht="12" hidden="1">
      <c r="A3447" s="122">
        <v>2023</v>
      </c>
      <c r="B3447" s="58" t="s">
        <v>4525</v>
      </c>
      <c r="C3447" s="63">
        <v>1012392384</v>
      </c>
      <c r="D3447" s="65" t="s">
        <v>4171</v>
      </c>
      <c r="E3447" s="60" t="s">
        <v>742</v>
      </c>
      <c r="F3447" s="61">
        <v>44959</v>
      </c>
      <c r="G3447" s="62">
        <v>13</v>
      </c>
      <c r="H3447" s="62">
        <v>14</v>
      </c>
      <c r="I3447" s="61">
        <v>45366</v>
      </c>
      <c r="J3447" s="66" t="s">
        <v>1364</v>
      </c>
      <c r="K3447" s="128">
        <v>33856</v>
      </c>
      <c r="L3447" s="129">
        <f t="shared" ca="1" si="53"/>
        <v>32.43013698630137</v>
      </c>
      <c r="M3447" s="122">
        <v>0</v>
      </c>
      <c r="N3447" s="122" t="s">
        <v>1371</v>
      </c>
      <c r="O3447" s="122" t="s">
        <v>7813</v>
      </c>
    </row>
    <row r="3448" spans="1:15" s="120" customFormat="1" ht="12" hidden="1">
      <c r="A3448" s="122">
        <v>2023</v>
      </c>
      <c r="B3448" s="58" t="s">
        <v>4537</v>
      </c>
      <c r="C3448" s="63">
        <v>28948179</v>
      </c>
      <c r="D3448" s="65" t="s">
        <v>4038</v>
      </c>
      <c r="E3448" s="60" t="s">
        <v>742</v>
      </c>
      <c r="F3448" s="61">
        <v>44958</v>
      </c>
      <c r="G3448" s="62">
        <v>13</v>
      </c>
      <c r="H3448" s="62">
        <v>15</v>
      </c>
      <c r="I3448" s="61">
        <v>45366</v>
      </c>
      <c r="J3448" s="66" t="s">
        <v>1364</v>
      </c>
      <c r="K3448" s="128">
        <v>26500</v>
      </c>
      <c r="L3448" s="129">
        <f t="shared" ca="1" si="53"/>
        <v>52.583561643835615</v>
      </c>
      <c r="M3448" s="122">
        <v>0</v>
      </c>
      <c r="N3448" s="122" t="s">
        <v>1371</v>
      </c>
      <c r="O3448" s="122" t="s">
        <v>7813</v>
      </c>
    </row>
    <row r="3449" spans="1:15" s="120" customFormat="1" ht="12" hidden="1">
      <c r="A3449" s="122">
        <v>2023</v>
      </c>
      <c r="B3449" s="58" t="s">
        <v>5291</v>
      </c>
      <c r="C3449" s="63">
        <v>1022399279</v>
      </c>
      <c r="D3449" s="65" t="s">
        <v>4068</v>
      </c>
      <c r="E3449" s="60" t="s">
        <v>742</v>
      </c>
      <c r="F3449" s="61">
        <v>45112</v>
      </c>
      <c r="G3449" s="62">
        <v>7</v>
      </c>
      <c r="H3449" s="62">
        <v>26</v>
      </c>
      <c r="I3449" s="61">
        <v>45366</v>
      </c>
      <c r="J3449" s="66" t="s">
        <v>1364</v>
      </c>
      <c r="K3449" s="128">
        <v>34622</v>
      </c>
      <c r="L3449" s="129">
        <f t="shared" ca="1" si="53"/>
        <v>30.331506849315069</v>
      </c>
      <c r="M3449" s="122">
        <v>0</v>
      </c>
      <c r="N3449" s="122" t="s">
        <v>1371</v>
      </c>
      <c r="O3449" s="122" t="s">
        <v>7813</v>
      </c>
    </row>
    <row r="3450" spans="1:15" s="120" customFormat="1" ht="12" hidden="1">
      <c r="A3450" s="122">
        <v>2023</v>
      </c>
      <c r="B3450" s="58" t="s">
        <v>5378</v>
      </c>
      <c r="C3450" s="63">
        <v>1018482735</v>
      </c>
      <c r="D3450" s="65" t="s">
        <v>5518</v>
      </c>
      <c r="E3450" s="60" t="s">
        <v>739</v>
      </c>
      <c r="F3450" s="61">
        <v>45307</v>
      </c>
      <c r="G3450" s="62">
        <v>2</v>
      </c>
      <c r="H3450" s="62">
        <v>0</v>
      </c>
      <c r="I3450" s="61">
        <v>45366</v>
      </c>
      <c r="J3450" s="66" t="s">
        <v>1364</v>
      </c>
      <c r="K3450" s="128">
        <v>35090</v>
      </c>
      <c r="L3450" s="129">
        <f t="shared" ca="1" si="53"/>
        <v>29.049315068493151</v>
      </c>
      <c r="M3450" s="122">
        <v>0</v>
      </c>
      <c r="N3450" s="122" t="s">
        <v>1371</v>
      </c>
      <c r="O3450" s="122" t="s">
        <v>7813</v>
      </c>
    </row>
    <row r="3451" spans="1:15" s="120" customFormat="1" ht="12" hidden="1">
      <c r="A3451" s="122">
        <v>2023</v>
      </c>
      <c r="B3451" s="58" t="s">
        <v>4489</v>
      </c>
      <c r="C3451" s="63">
        <v>39805195</v>
      </c>
      <c r="D3451" s="65" t="s">
        <v>4163</v>
      </c>
      <c r="E3451" s="60" t="s">
        <v>742</v>
      </c>
      <c r="F3451" s="61">
        <v>44960</v>
      </c>
      <c r="G3451" s="62">
        <v>13</v>
      </c>
      <c r="H3451" s="62">
        <v>14</v>
      </c>
      <c r="I3451" s="61">
        <v>45367</v>
      </c>
      <c r="J3451" s="66" t="s">
        <v>1364</v>
      </c>
      <c r="K3451" s="128">
        <v>26494</v>
      </c>
      <c r="L3451" s="129">
        <f t="shared" ca="1" si="53"/>
        <v>52.6</v>
      </c>
      <c r="M3451" s="122">
        <v>0</v>
      </c>
      <c r="N3451" s="122" t="s">
        <v>1371</v>
      </c>
      <c r="O3451" s="122" t="s">
        <v>7813</v>
      </c>
    </row>
    <row r="3452" spans="1:15" s="120" customFormat="1" ht="12" hidden="1">
      <c r="A3452" s="122">
        <v>2023</v>
      </c>
      <c r="B3452" s="58" t="s">
        <v>5354</v>
      </c>
      <c r="C3452" s="63">
        <v>1032481372</v>
      </c>
      <c r="D3452" s="65" t="s">
        <v>5652</v>
      </c>
      <c r="E3452" s="60" t="s">
        <v>742</v>
      </c>
      <c r="F3452" s="61">
        <v>45247</v>
      </c>
      <c r="G3452" s="62">
        <v>4</v>
      </c>
      <c r="H3452" s="62">
        <v>0</v>
      </c>
      <c r="I3452" s="61">
        <v>45367</v>
      </c>
      <c r="J3452" s="66" t="s">
        <v>1364</v>
      </c>
      <c r="K3452" s="128">
        <v>35185</v>
      </c>
      <c r="L3452" s="129">
        <f t="shared" ca="1" si="53"/>
        <v>28.789041095890411</v>
      </c>
      <c r="M3452" s="122">
        <v>0</v>
      </c>
      <c r="N3452" s="122" t="s">
        <v>1371</v>
      </c>
      <c r="O3452" s="122" t="s">
        <v>7813</v>
      </c>
    </row>
    <row r="3453" spans="1:15" s="120" customFormat="1" ht="12" hidden="1">
      <c r="A3453" s="122">
        <v>2023</v>
      </c>
      <c r="B3453" s="58" t="s">
        <v>4513</v>
      </c>
      <c r="C3453" s="63">
        <v>52285010</v>
      </c>
      <c r="D3453" s="65" t="s">
        <v>4184</v>
      </c>
      <c r="E3453" s="60" t="s">
        <v>742</v>
      </c>
      <c r="F3453" s="61">
        <v>44960</v>
      </c>
      <c r="G3453" s="62">
        <v>13</v>
      </c>
      <c r="H3453" s="62">
        <v>15</v>
      </c>
      <c r="I3453" s="61">
        <v>45368</v>
      </c>
      <c r="J3453" s="66" t="s">
        <v>1364</v>
      </c>
      <c r="K3453" s="128">
        <v>28282</v>
      </c>
      <c r="L3453" s="129">
        <f t="shared" ca="1" si="53"/>
        <v>47.701369863013696</v>
      </c>
      <c r="M3453" s="122">
        <v>0</v>
      </c>
      <c r="N3453" s="122" t="s">
        <v>1371</v>
      </c>
      <c r="O3453" s="122" t="s">
        <v>7813</v>
      </c>
    </row>
    <row r="3454" spans="1:15" s="120" customFormat="1" ht="12" hidden="1">
      <c r="A3454" s="122">
        <v>2023</v>
      </c>
      <c r="B3454" s="58" t="s">
        <v>4549</v>
      </c>
      <c r="C3454" s="63">
        <v>1014252026</v>
      </c>
      <c r="D3454" s="65" t="s">
        <v>4195</v>
      </c>
      <c r="E3454" s="60" t="s">
        <v>742</v>
      </c>
      <c r="F3454" s="61">
        <v>44960</v>
      </c>
      <c r="G3454" s="62">
        <v>13</v>
      </c>
      <c r="H3454" s="62">
        <v>15</v>
      </c>
      <c r="I3454" s="61">
        <v>45368</v>
      </c>
      <c r="J3454" s="66" t="s">
        <v>1364</v>
      </c>
      <c r="K3454" s="128">
        <v>34389</v>
      </c>
      <c r="L3454" s="129">
        <f t="shared" ca="1" si="53"/>
        <v>30.969863013698632</v>
      </c>
      <c r="M3454" s="122">
        <v>0</v>
      </c>
      <c r="N3454" s="122" t="s">
        <v>1371</v>
      </c>
      <c r="O3454" s="122" t="s">
        <v>7813</v>
      </c>
    </row>
    <row r="3455" spans="1:15" s="120" customFormat="1" ht="12" hidden="1">
      <c r="A3455" s="122">
        <v>2023</v>
      </c>
      <c r="B3455" s="58" t="s">
        <v>4577</v>
      </c>
      <c r="C3455" s="63">
        <v>1032498154</v>
      </c>
      <c r="D3455" s="65" t="s">
        <v>5436</v>
      </c>
      <c r="E3455" s="60" t="s">
        <v>742</v>
      </c>
      <c r="F3455" s="61">
        <v>44965</v>
      </c>
      <c r="G3455" s="62">
        <v>12</v>
      </c>
      <c r="H3455" s="62">
        <v>23</v>
      </c>
      <c r="I3455" s="61">
        <v>45368</v>
      </c>
      <c r="J3455" s="66" t="s">
        <v>1364</v>
      </c>
      <c r="K3455" s="128">
        <v>35929</v>
      </c>
      <c r="L3455" s="129">
        <f t="shared" ca="1" si="53"/>
        <v>26.75068493150685</v>
      </c>
      <c r="M3455" s="122">
        <v>0</v>
      </c>
      <c r="N3455" s="122" t="s">
        <v>1371</v>
      </c>
      <c r="O3455" s="122" t="s">
        <v>7813</v>
      </c>
    </row>
    <row r="3456" spans="1:15" s="120" customFormat="1" ht="12" hidden="1">
      <c r="A3456" s="122">
        <v>2023</v>
      </c>
      <c r="B3456" s="58" t="s">
        <v>4309</v>
      </c>
      <c r="C3456" s="63">
        <v>1014243514</v>
      </c>
      <c r="D3456" s="65" t="s">
        <v>3951</v>
      </c>
      <c r="E3456" s="60" t="s">
        <v>742</v>
      </c>
      <c r="F3456" s="61">
        <v>44946</v>
      </c>
      <c r="G3456" s="62">
        <v>14</v>
      </c>
      <c r="H3456" s="62">
        <v>0</v>
      </c>
      <c r="I3456" s="61">
        <v>45370</v>
      </c>
      <c r="J3456" s="66" t="s">
        <v>1364</v>
      </c>
      <c r="K3456" s="128">
        <v>34110</v>
      </c>
      <c r="L3456" s="129">
        <f t="shared" ca="1" si="53"/>
        <v>31.734246575342464</v>
      </c>
      <c r="M3456" s="122">
        <v>0</v>
      </c>
      <c r="N3456" s="122" t="s">
        <v>1371</v>
      </c>
      <c r="O3456" s="122" t="s">
        <v>7813</v>
      </c>
    </row>
    <row r="3457" spans="1:15" s="120" customFormat="1" ht="12" hidden="1">
      <c r="A3457" s="122">
        <v>2023</v>
      </c>
      <c r="B3457" s="58" t="s">
        <v>4567</v>
      </c>
      <c r="C3457" s="63">
        <v>9867577</v>
      </c>
      <c r="D3457" s="65" t="s">
        <v>1018</v>
      </c>
      <c r="E3457" s="60" t="s">
        <v>739</v>
      </c>
      <c r="F3457" s="61">
        <v>44965</v>
      </c>
      <c r="G3457" s="62">
        <v>13</v>
      </c>
      <c r="H3457" s="62">
        <v>13</v>
      </c>
      <c r="I3457" s="61">
        <v>45371</v>
      </c>
      <c r="J3457" s="66" t="s">
        <v>1364</v>
      </c>
      <c r="K3457" s="128">
        <v>30353</v>
      </c>
      <c r="L3457" s="129">
        <f t="shared" ca="1" si="53"/>
        <v>42.027397260273972</v>
      </c>
      <c r="M3457" s="122">
        <v>0</v>
      </c>
      <c r="N3457" s="122" t="s">
        <v>1371</v>
      </c>
      <c r="O3457" s="122" t="s">
        <v>7813</v>
      </c>
    </row>
    <row r="3458" spans="1:15" s="120" customFormat="1" ht="12" hidden="1">
      <c r="A3458" s="122">
        <v>2023</v>
      </c>
      <c r="B3458" s="58" t="s">
        <v>5323</v>
      </c>
      <c r="C3458" s="63">
        <v>1019132150</v>
      </c>
      <c r="D3458" s="65" t="s">
        <v>5635</v>
      </c>
      <c r="E3458" s="60" t="s">
        <v>742</v>
      </c>
      <c r="F3458" s="61">
        <v>45113</v>
      </c>
      <c r="G3458" s="62">
        <v>8</v>
      </c>
      <c r="H3458" s="62">
        <v>15</v>
      </c>
      <c r="I3458" s="61">
        <v>45371</v>
      </c>
      <c r="J3458" s="66" t="s">
        <v>1365</v>
      </c>
      <c r="K3458" s="128">
        <v>35631</v>
      </c>
      <c r="L3458" s="129">
        <f t="shared" ca="1" si="53"/>
        <v>27.567123287671233</v>
      </c>
      <c r="M3458" s="122">
        <v>0</v>
      </c>
      <c r="N3458" s="122" t="s">
        <v>1371</v>
      </c>
      <c r="O3458" s="122" t="s">
        <v>7813</v>
      </c>
    </row>
    <row r="3459" spans="1:15" s="120" customFormat="1" ht="12" hidden="1">
      <c r="A3459" s="122">
        <v>2023</v>
      </c>
      <c r="B3459" s="58" t="s">
        <v>5204</v>
      </c>
      <c r="C3459" s="63">
        <v>1020810328</v>
      </c>
      <c r="D3459" s="65" t="s">
        <v>4278</v>
      </c>
      <c r="E3459" s="60" t="s">
        <v>739</v>
      </c>
      <c r="F3459" s="61">
        <v>45099</v>
      </c>
      <c r="G3459" s="62">
        <v>9</v>
      </c>
      <c r="H3459" s="62">
        <v>0</v>
      </c>
      <c r="I3459" s="61">
        <v>45372</v>
      </c>
      <c r="J3459" s="66" t="s">
        <v>1364</v>
      </c>
      <c r="K3459" s="128">
        <v>35016</v>
      </c>
      <c r="L3459" s="129">
        <f t="shared" ref="L3459:L3522" ca="1" si="54">IFERROR((TODAY()-K3459)/365,"No Aplica")</f>
        <v>29.252054794520546</v>
      </c>
      <c r="M3459" s="122">
        <v>0</v>
      </c>
      <c r="N3459" s="122" t="s">
        <v>1371</v>
      </c>
      <c r="O3459" s="122" t="s">
        <v>7813</v>
      </c>
    </row>
    <row r="3460" spans="1:15" s="120" customFormat="1" ht="12" hidden="1">
      <c r="A3460" s="122">
        <v>2023</v>
      </c>
      <c r="B3460" s="58" t="s">
        <v>4355</v>
      </c>
      <c r="C3460" s="63">
        <v>39698825</v>
      </c>
      <c r="D3460" s="65" t="s">
        <v>5408</v>
      </c>
      <c r="E3460" s="60" t="s">
        <v>742</v>
      </c>
      <c r="F3460" s="61">
        <v>44950</v>
      </c>
      <c r="G3460" s="62">
        <v>14</v>
      </c>
      <c r="H3460" s="62">
        <v>0</v>
      </c>
      <c r="I3460" s="61">
        <v>45374</v>
      </c>
      <c r="J3460" s="66" t="s">
        <v>1364</v>
      </c>
      <c r="K3460" s="128">
        <v>22908</v>
      </c>
      <c r="L3460" s="129">
        <f t="shared" ca="1" si="54"/>
        <v>62.424657534246577</v>
      </c>
      <c r="M3460" s="122">
        <v>0</v>
      </c>
      <c r="N3460" s="122" t="s">
        <v>1371</v>
      </c>
      <c r="O3460" s="122" t="s">
        <v>7813</v>
      </c>
    </row>
    <row r="3461" spans="1:15" s="120" customFormat="1" ht="12" hidden="1">
      <c r="A3461" s="122">
        <v>2023</v>
      </c>
      <c r="B3461" s="58" t="s">
        <v>4356</v>
      </c>
      <c r="C3461" s="63">
        <v>51960335</v>
      </c>
      <c r="D3461" s="65" t="s">
        <v>2490</v>
      </c>
      <c r="E3461" s="60" t="s">
        <v>742</v>
      </c>
      <c r="F3461" s="61">
        <v>44950</v>
      </c>
      <c r="G3461" s="62">
        <v>14</v>
      </c>
      <c r="H3461" s="62">
        <v>0</v>
      </c>
      <c r="I3461" s="61">
        <v>45374</v>
      </c>
      <c r="J3461" s="66" t="s">
        <v>1364</v>
      </c>
      <c r="K3461" s="128">
        <v>25194</v>
      </c>
      <c r="L3461" s="129">
        <f t="shared" ca="1" si="54"/>
        <v>56.161643835616438</v>
      </c>
      <c r="M3461" s="122">
        <v>0</v>
      </c>
      <c r="N3461" s="122" t="s">
        <v>1371</v>
      </c>
      <c r="O3461" s="122" t="s">
        <v>7813</v>
      </c>
    </row>
    <row r="3462" spans="1:15" s="120" customFormat="1" ht="12" hidden="1">
      <c r="A3462" s="122">
        <v>2023</v>
      </c>
      <c r="B3462" s="58" t="s">
        <v>4357</v>
      </c>
      <c r="C3462" s="63">
        <v>1018483452</v>
      </c>
      <c r="D3462" s="65" t="s">
        <v>764</v>
      </c>
      <c r="E3462" s="60" t="s">
        <v>742</v>
      </c>
      <c r="F3462" s="61">
        <v>44950</v>
      </c>
      <c r="G3462" s="62">
        <v>14</v>
      </c>
      <c r="H3462" s="62">
        <v>0</v>
      </c>
      <c r="I3462" s="61">
        <v>45374</v>
      </c>
      <c r="J3462" s="66" t="s">
        <v>1364</v>
      </c>
      <c r="K3462" s="128">
        <v>35102</v>
      </c>
      <c r="L3462" s="129">
        <f t="shared" ca="1" si="54"/>
        <v>29.016438356164382</v>
      </c>
      <c r="M3462" s="122">
        <v>0</v>
      </c>
      <c r="N3462" s="122" t="s">
        <v>1371</v>
      </c>
      <c r="O3462" s="122" t="s">
        <v>7813</v>
      </c>
    </row>
    <row r="3463" spans="1:15" s="120" customFormat="1" ht="12" hidden="1">
      <c r="A3463" s="122">
        <v>2023</v>
      </c>
      <c r="B3463" s="58" t="s">
        <v>4359</v>
      </c>
      <c r="C3463" s="63">
        <v>1010196411</v>
      </c>
      <c r="D3463" s="65" t="s">
        <v>3953</v>
      </c>
      <c r="E3463" s="60" t="s">
        <v>739</v>
      </c>
      <c r="F3463" s="61">
        <v>44950</v>
      </c>
      <c r="G3463" s="62">
        <v>14</v>
      </c>
      <c r="H3463" s="62">
        <v>0</v>
      </c>
      <c r="I3463" s="61">
        <v>45374</v>
      </c>
      <c r="J3463" s="66" t="s">
        <v>1364</v>
      </c>
      <c r="K3463" s="128">
        <v>33273</v>
      </c>
      <c r="L3463" s="129">
        <f t="shared" ca="1" si="54"/>
        <v>34.027397260273972</v>
      </c>
      <c r="M3463" s="122">
        <v>0</v>
      </c>
      <c r="N3463" s="122" t="s">
        <v>1371</v>
      </c>
      <c r="O3463" s="122" t="s">
        <v>7813</v>
      </c>
    </row>
    <row r="3464" spans="1:15" s="120" customFormat="1" ht="12" hidden="1">
      <c r="A3464" s="122">
        <v>2023</v>
      </c>
      <c r="B3464" s="58" t="s">
        <v>4364</v>
      </c>
      <c r="C3464" s="63">
        <v>1016057707</v>
      </c>
      <c r="D3464" s="65" t="s">
        <v>5410</v>
      </c>
      <c r="E3464" s="60" t="s">
        <v>742</v>
      </c>
      <c r="F3464" s="61">
        <v>44950</v>
      </c>
      <c r="G3464" s="62">
        <v>14</v>
      </c>
      <c r="H3464" s="62">
        <v>0</v>
      </c>
      <c r="I3464" s="61">
        <v>45374</v>
      </c>
      <c r="J3464" s="66" t="s">
        <v>1364</v>
      </c>
      <c r="K3464" s="128">
        <v>26943</v>
      </c>
      <c r="L3464" s="129">
        <f t="shared" ca="1" si="54"/>
        <v>51.369863013698627</v>
      </c>
      <c r="M3464" s="122">
        <v>0</v>
      </c>
      <c r="N3464" s="122" t="s">
        <v>1371</v>
      </c>
      <c r="O3464" s="122" t="s">
        <v>7813</v>
      </c>
    </row>
    <row r="3465" spans="1:15" s="120" customFormat="1" ht="12" hidden="1">
      <c r="A3465" s="122">
        <v>2023</v>
      </c>
      <c r="B3465" s="58" t="s">
        <v>4366</v>
      </c>
      <c r="C3465" s="63">
        <v>1030541713</v>
      </c>
      <c r="D3465" s="65" t="s">
        <v>5412</v>
      </c>
      <c r="E3465" s="60" t="s">
        <v>739</v>
      </c>
      <c r="F3465" s="61">
        <v>44950</v>
      </c>
      <c r="G3465" s="62">
        <v>14</v>
      </c>
      <c r="H3465" s="62">
        <v>0</v>
      </c>
      <c r="I3465" s="61">
        <v>45374</v>
      </c>
      <c r="J3465" s="66" t="s">
        <v>1364</v>
      </c>
      <c r="K3465" s="128">
        <v>32096</v>
      </c>
      <c r="L3465" s="129">
        <f t="shared" ca="1" si="54"/>
        <v>37.252054794520546</v>
      </c>
      <c r="M3465" s="122">
        <v>0</v>
      </c>
      <c r="N3465" s="122" t="s">
        <v>1371</v>
      </c>
      <c r="O3465" s="122" t="s">
        <v>7813</v>
      </c>
    </row>
    <row r="3466" spans="1:15" s="120" customFormat="1" ht="12" hidden="1">
      <c r="A3466" s="122">
        <v>2023</v>
      </c>
      <c r="B3466" s="58" t="s">
        <v>4369</v>
      </c>
      <c r="C3466" s="63">
        <v>1015399199</v>
      </c>
      <c r="D3466" s="65" t="s">
        <v>761</v>
      </c>
      <c r="E3466" s="60" t="s">
        <v>739</v>
      </c>
      <c r="F3466" s="61">
        <v>44950</v>
      </c>
      <c r="G3466" s="62">
        <v>14</v>
      </c>
      <c r="H3466" s="62">
        <v>0</v>
      </c>
      <c r="I3466" s="61">
        <v>45374</v>
      </c>
      <c r="J3466" s="66" t="s">
        <v>1364</v>
      </c>
      <c r="K3466" s="128">
        <v>31892</v>
      </c>
      <c r="L3466" s="129">
        <f t="shared" ca="1" si="54"/>
        <v>37.81095890410959</v>
      </c>
      <c r="M3466" s="122">
        <v>0</v>
      </c>
      <c r="N3466" s="122" t="s">
        <v>1371</v>
      </c>
      <c r="O3466" s="122" t="s">
        <v>7813</v>
      </c>
    </row>
    <row r="3467" spans="1:15" s="120" customFormat="1" ht="12" hidden="1">
      <c r="A3467" s="122">
        <v>2023</v>
      </c>
      <c r="B3467" s="58" t="s">
        <v>4375</v>
      </c>
      <c r="C3467" s="63">
        <v>80757393</v>
      </c>
      <c r="D3467" s="65" t="s">
        <v>1350</v>
      </c>
      <c r="E3467" s="60" t="s">
        <v>739</v>
      </c>
      <c r="F3467" s="61">
        <v>44950</v>
      </c>
      <c r="G3467" s="62">
        <v>14</v>
      </c>
      <c r="H3467" s="62">
        <v>0</v>
      </c>
      <c r="I3467" s="61">
        <v>45374</v>
      </c>
      <c r="J3467" s="66" t="s">
        <v>1364</v>
      </c>
      <c r="K3467" s="128">
        <v>30521</v>
      </c>
      <c r="L3467" s="129">
        <f t="shared" ca="1" si="54"/>
        <v>41.56712328767123</v>
      </c>
      <c r="M3467" s="122">
        <v>0</v>
      </c>
      <c r="N3467" s="122" t="s">
        <v>1371</v>
      </c>
      <c r="O3467" s="122" t="s">
        <v>7813</v>
      </c>
    </row>
    <row r="3468" spans="1:15" s="120" customFormat="1" ht="12" hidden="1">
      <c r="A3468" s="122">
        <v>2023</v>
      </c>
      <c r="B3468" s="58" t="s">
        <v>4844</v>
      </c>
      <c r="C3468" s="63">
        <v>52777050</v>
      </c>
      <c r="D3468" s="65" t="s">
        <v>1355</v>
      </c>
      <c r="E3468" s="60" t="s">
        <v>742</v>
      </c>
      <c r="F3468" s="61">
        <v>44981</v>
      </c>
      <c r="G3468" s="62">
        <v>13</v>
      </c>
      <c r="H3468" s="62">
        <v>0</v>
      </c>
      <c r="I3468" s="61">
        <v>45374</v>
      </c>
      <c r="J3468" s="66" t="s">
        <v>1364</v>
      </c>
      <c r="K3468" s="128">
        <v>28877</v>
      </c>
      <c r="L3468" s="129">
        <f t="shared" ca="1" si="54"/>
        <v>46.07123287671233</v>
      </c>
      <c r="M3468" s="122">
        <v>0</v>
      </c>
      <c r="N3468" s="122" t="s">
        <v>1371</v>
      </c>
      <c r="O3468" s="122" t="s">
        <v>7813</v>
      </c>
    </row>
    <row r="3469" spans="1:15" s="120" customFormat="1" ht="12" hidden="1">
      <c r="A3469" s="122">
        <v>2023</v>
      </c>
      <c r="B3469" s="58" t="s">
        <v>4377</v>
      </c>
      <c r="C3469" s="63">
        <v>36304833</v>
      </c>
      <c r="D3469" s="65" t="s">
        <v>2300</v>
      </c>
      <c r="E3469" s="60" t="s">
        <v>742</v>
      </c>
      <c r="F3469" s="61">
        <v>44951</v>
      </c>
      <c r="G3469" s="62">
        <v>14</v>
      </c>
      <c r="H3469" s="62">
        <v>0</v>
      </c>
      <c r="I3469" s="61">
        <v>45375</v>
      </c>
      <c r="J3469" s="66" t="s">
        <v>1364</v>
      </c>
      <c r="K3469" s="128">
        <v>29681</v>
      </c>
      <c r="L3469" s="129">
        <f t="shared" ca="1" si="54"/>
        <v>43.868493150684934</v>
      </c>
      <c r="M3469" s="122">
        <v>0</v>
      </c>
      <c r="N3469" s="122" t="s">
        <v>1371</v>
      </c>
      <c r="O3469" s="122" t="s">
        <v>7813</v>
      </c>
    </row>
    <row r="3470" spans="1:15" s="120" customFormat="1" ht="12" hidden="1">
      <c r="A3470" s="122">
        <v>2023</v>
      </c>
      <c r="B3470" s="58" t="s">
        <v>4877</v>
      </c>
      <c r="C3470" s="63">
        <v>1110501647</v>
      </c>
      <c r="D3470" s="65" t="s">
        <v>4186</v>
      </c>
      <c r="E3470" s="60" t="s">
        <v>739</v>
      </c>
      <c r="F3470" s="61">
        <v>44987</v>
      </c>
      <c r="G3470" s="62">
        <v>12</v>
      </c>
      <c r="H3470" s="62">
        <v>26</v>
      </c>
      <c r="I3470" s="61">
        <v>45378</v>
      </c>
      <c r="J3470" s="66" t="s">
        <v>1364</v>
      </c>
      <c r="K3470" s="128">
        <v>33126</v>
      </c>
      <c r="L3470" s="129">
        <f t="shared" ca="1" si="54"/>
        <v>34.43013698630137</v>
      </c>
      <c r="M3470" s="122">
        <v>0</v>
      </c>
      <c r="N3470" s="122" t="s">
        <v>1371</v>
      </c>
      <c r="O3470" s="122" t="s">
        <v>7813</v>
      </c>
    </row>
    <row r="3471" spans="1:15" s="120" customFormat="1" ht="12" hidden="1">
      <c r="A3471" s="122">
        <v>2023</v>
      </c>
      <c r="B3471" s="58" t="s">
        <v>4888</v>
      </c>
      <c r="C3471" s="63">
        <v>1026287609</v>
      </c>
      <c r="D3471" s="65" t="s">
        <v>1009</v>
      </c>
      <c r="E3471" s="60" t="s">
        <v>739</v>
      </c>
      <c r="F3471" s="61">
        <v>44987</v>
      </c>
      <c r="G3471" s="62">
        <v>9</v>
      </c>
      <c r="H3471" s="62">
        <v>0</v>
      </c>
      <c r="I3471" s="61">
        <v>45378</v>
      </c>
      <c r="J3471" s="66" t="s">
        <v>1364</v>
      </c>
      <c r="K3471" s="128">
        <v>34391</v>
      </c>
      <c r="L3471" s="129">
        <f t="shared" ca="1" si="54"/>
        <v>30.964383561643835</v>
      </c>
      <c r="M3471" s="122">
        <v>0</v>
      </c>
      <c r="N3471" s="122" t="s">
        <v>1371</v>
      </c>
      <c r="O3471" s="122" t="s">
        <v>7813</v>
      </c>
    </row>
    <row r="3472" spans="1:15" s="120" customFormat="1" ht="12" hidden="1">
      <c r="A3472" s="122">
        <v>2023</v>
      </c>
      <c r="B3472" s="58" t="s">
        <v>5374</v>
      </c>
      <c r="C3472" s="59">
        <v>1430611</v>
      </c>
      <c r="D3472" s="65" t="s">
        <v>5658</v>
      </c>
      <c r="E3472" s="60" t="s">
        <v>739</v>
      </c>
      <c r="F3472" s="61">
        <v>45288</v>
      </c>
      <c r="G3472" s="62">
        <v>3</v>
      </c>
      <c r="H3472" s="62">
        <v>0</v>
      </c>
      <c r="I3472" s="61">
        <v>45378</v>
      </c>
      <c r="J3472" s="66" t="s">
        <v>1364</v>
      </c>
      <c r="K3472" s="128">
        <v>34822</v>
      </c>
      <c r="L3472" s="129">
        <f t="shared" ca="1" si="54"/>
        <v>29.783561643835615</v>
      </c>
      <c r="M3472" s="122">
        <v>0</v>
      </c>
      <c r="N3472" s="122" t="s">
        <v>1371</v>
      </c>
      <c r="O3472" s="122" t="s">
        <v>7813</v>
      </c>
    </row>
    <row r="3473" spans="1:15" s="120" customFormat="1" ht="12" hidden="1">
      <c r="A3473" s="122">
        <v>2023</v>
      </c>
      <c r="B3473" s="58" t="s">
        <v>4533</v>
      </c>
      <c r="C3473" s="63">
        <v>1032397508</v>
      </c>
      <c r="D3473" s="65" t="s">
        <v>933</v>
      </c>
      <c r="E3473" s="60" t="s">
        <v>739</v>
      </c>
      <c r="F3473" s="61">
        <v>44960</v>
      </c>
      <c r="G3473" s="62">
        <v>13</v>
      </c>
      <c r="H3473" s="62">
        <v>26</v>
      </c>
      <c r="I3473" s="61">
        <v>45379</v>
      </c>
      <c r="J3473" s="66" t="s">
        <v>1364</v>
      </c>
      <c r="K3473" s="128">
        <v>32051</v>
      </c>
      <c r="L3473" s="129">
        <f t="shared" ca="1" si="54"/>
        <v>37.375342465753427</v>
      </c>
      <c r="M3473" s="122">
        <v>0</v>
      </c>
      <c r="N3473" s="122" t="s">
        <v>1371</v>
      </c>
      <c r="O3473" s="122" t="s">
        <v>7813</v>
      </c>
    </row>
    <row r="3474" spans="1:15" s="120" customFormat="1" ht="12" hidden="1">
      <c r="A3474" s="122">
        <v>2023</v>
      </c>
      <c r="B3474" s="58" t="s">
        <v>5157</v>
      </c>
      <c r="C3474" s="63">
        <v>1026274713</v>
      </c>
      <c r="D3474" s="65" t="s">
        <v>2363</v>
      </c>
      <c r="E3474" s="60" t="s">
        <v>739</v>
      </c>
      <c r="F3474" s="61">
        <v>45084</v>
      </c>
      <c r="G3474" s="62">
        <v>9</v>
      </c>
      <c r="H3474" s="62">
        <v>22</v>
      </c>
      <c r="I3474" s="61">
        <v>45379</v>
      </c>
      <c r="J3474" s="66" t="s">
        <v>1364</v>
      </c>
      <c r="K3474" s="128">
        <v>33393</v>
      </c>
      <c r="L3474" s="129">
        <f t="shared" ca="1" si="54"/>
        <v>33.698630136986303</v>
      </c>
      <c r="M3474" s="122">
        <v>0</v>
      </c>
      <c r="N3474" s="122" t="s">
        <v>1371</v>
      </c>
      <c r="O3474" s="122" t="s">
        <v>7813</v>
      </c>
    </row>
    <row r="3475" spans="1:15" s="120" customFormat="1" ht="12" hidden="1">
      <c r="A3475" s="122">
        <v>2023</v>
      </c>
      <c r="B3475" s="58" t="s">
        <v>5164</v>
      </c>
      <c r="C3475" s="63">
        <v>1022984445</v>
      </c>
      <c r="D3475" s="65" t="s">
        <v>879</v>
      </c>
      <c r="E3475" s="60" t="s">
        <v>739</v>
      </c>
      <c r="F3475" s="61">
        <v>45086</v>
      </c>
      <c r="G3475" s="62">
        <v>9</v>
      </c>
      <c r="H3475" s="62">
        <v>20</v>
      </c>
      <c r="I3475" s="61">
        <v>45379</v>
      </c>
      <c r="J3475" s="66" t="s">
        <v>1364</v>
      </c>
      <c r="K3475" s="128">
        <v>34038</v>
      </c>
      <c r="L3475" s="129">
        <f t="shared" ca="1" si="54"/>
        <v>31.931506849315067</v>
      </c>
      <c r="M3475" s="122">
        <v>0</v>
      </c>
      <c r="N3475" s="122" t="s">
        <v>1371</v>
      </c>
      <c r="O3475" s="122" t="s">
        <v>7813</v>
      </c>
    </row>
    <row r="3476" spans="1:15" s="120" customFormat="1" ht="12" hidden="1">
      <c r="A3476" s="122">
        <v>2023</v>
      </c>
      <c r="B3476" s="58" t="s">
        <v>5233</v>
      </c>
      <c r="C3476" s="63">
        <v>1018493253</v>
      </c>
      <c r="D3476" s="65" t="s">
        <v>5545</v>
      </c>
      <c r="E3476" s="60" t="s">
        <v>739</v>
      </c>
      <c r="F3476" s="61">
        <v>45100</v>
      </c>
      <c r="G3476" s="62">
        <v>9</v>
      </c>
      <c r="H3476" s="62">
        <v>6</v>
      </c>
      <c r="I3476" s="61">
        <v>45379</v>
      </c>
      <c r="J3476" s="66" t="s">
        <v>1364</v>
      </c>
      <c r="K3476" s="128">
        <v>35494</v>
      </c>
      <c r="L3476" s="129">
        <f t="shared" ca="1" si="54"/>
        <v>27.942465753424656</v>
      </c>
      <c r="M3476" s="122">
        <v>0</v>
      </c>
      <c r="N3476" s="122" t="s">
        <v>1371</v>
      </c>
      <c r="O3476" s="122" t="s">
        <v>7813</v>
      </c>
    </row>
    <row r="3477" spans="1:15" s="120" customFormat="1" ht="12" hidden="1">
      <c r="A3477" s="122">
        <v>2023</v>
      </c>
      <c r="B3477" s="58" t="s">
        <v>4531</v>
      </c>
      <c r="C3477" s="63">
        <v>1233891291</v>
      </c>
      <c r="D3477" s="65" t="s">
        <v>3997</v>
      </c>
      <c r="E3477" s="60" t="s">
        <v>742</v>
      </c>
      <c r="F3477" s="61">
        <v>44960</v>
      </c>
      <c r="G3477" s="62">
        <v>13</v>
      </c>
      <c r="H3477" s="62">
        <v>27</v>
      </c>
      <c r="I3477" s="61">
        <v>45380</v>
      </c>
      <c r="J3477" s="66" t="s">
        <v>1365</v>
      </c>
      <c r="K3477" s="128">
        <v>35600</v>
      </c>
      <c r="L3477" s="129">
        <f t="shared" ca="1" si="54"/>
        <v>27.652054794520549</v>
      </c>
      <c r="M3477" s="122">
        <v>0</v>
      </c>
      <c r="N3477" s="122" t="s">
        <v>1371</v>
      </c>
      <c r="O3477" s="122" t="s">
        <v>7813</v>
      </c>
    </row>
    <row r="3478" spans="1:15" s="120" customFormat="1" ht="12" hidden="1">
      <c r="A3478" s="122">
        <v>2023</v>
      </c>
      <c r="B3478" s="58" t="s">
        <v>4532</v>
      </c>
      <c r="C3478" s="63">
        <v>1018420951</v>
      </c>
      <c r="D3478" s="65" t="s">
        <v>1147</v>
      </c>
      <c r="E3478" s="60" t="s">
        <v>742</v>
      </c>
      <c r="F3478" s="61">
        <v>44960</v>
      </c>
      <c r="G3478" s="62">
        <v>13</v>
      </c>
      <c r="H3478" s="62">
        <v>27</v>
      </c>
      <c r="I3478" s="61">
        <v>45380</v>
      </c>
      <c r="J3478" s="66" t="s">
        <v>1364</v>
      </c>
      <c r="K3478" s="128">
        <v>32350</v>
      </c>
      <c r="L3478" s="129">
        <f t="shared" ca="1" si="54"/>
        <v>36.556164383561644</v>
      </c>
      <c r="M3478" s="122">
        <v>0</v>
      </c>
      <c r="N3478" s="122" t="s">
        <v>1371</v>
      </c>
      <c r="O3478" s="122" t="s">
        <v>7813</v>
      </c>
    </row>
    <row r="3479" spans="1:15" s="120" customFormat="1" ht="12" hidden="1">
      <c r="A3479" s="122">
        <v>2023</v>
      </c>
      <c r="B3479" s="58" t="s">
        <v>4671</v>
      </c>
      <c r="C3479" s="63">
        <v>22520729</v>
      </c>
      <c r="D3479" s="65" t="s">
        <v>2427</v>
      </c>
      <c r="E3479" s="60" t="s">
        <v>742</v>
      </c>
      <c r="F3479" s="61">
        <v>44972</v>
      </c>
      <c r="G3479" s="62">
        <v>13</v>
      </c>
      <c r="H3479" s="62">
        <v>15</v>
      </c>
      <c r="I3479" s="61">
        <v>45380</v>
      </c>
      <c r="J3479" s="66" t="s">
        <v>1364</v>
      </c>
      <c r="K3479" s="128">
        <v>29374</v>
      </c>
      <c r="L3479" s="129">
        <f t="shared" ca="1" si="54"/>
        <v>44.709589041095889</v>
      </c>
      <c r="M3479" s="122">
        <v>0</v>
      </c>
      <c r="N3479" s="122" t="s">
        <v>1371</v>
      </c>
      <c r="O3479" s="122" t="s">
        <v>7813</v>
      </c>
    </row>
    <row r="3480" spans="1:15" s="120" customFormat="1" ht="12" hidden="1">
      <c r="A3480" s="122">
        <v>2023</v>
      </c>
      <c r="B3480" s="58" t="s">
        <v>4674</v>
      </c>
      <c r="C3480" s="63">
        <v>1016070278</v>
      </c>
      <c r="D3480" s="65" t="s">
        <v>939</v>
      </c>
      <c r="E3480" s="60" t="s">
        <v>739</v>
      </c>
      <c r="F3480" s="61">
        <v>44967</v>
      </c>
      <c r="G3480" s="62">
        <v>13</v>
      </c>
      <c r="H3480" s="62">
        <v>20</v>
      </c>
      <c r="I3480" s="61">
        <v>45380</v>
      </c>
      <c r="J3480" s="66" t="s">
        <v>1364</v>
      </c>
      <c r="K3480" s="128">
        <v>34626</v>
      </c>
      <c r="L3480" s="129">
        <f t="shared" ca="1" si="54"/>
        <v>30.32054794520548</v>
      </c>
      <c r="M3480" s="122">
        <v>0</v>
      </c>
      <c r="N3480" s="122" t="s">
        <v>1371</v>
      </c>
      <c r="O3480" s="122" t="s">
        <v>7813</v>
      </c>
    </row>
    <row r="3481" spans="1:15" s="120" customFormat="1" ht="12" hidden="1">
      <c r="A3481" s="122">
        <v>2023</v>
      </c>
      <c r="B3481" s="58" t="s">
        <v>4727</v>
      </c>
      <c r="C3481" s="63">
        <v>1032471175</v>
      </c>
      <c r="D3481" s="65" t="s">
        <v>1099</v>
      </c>
      <c r="E3481" s="60" t="s">
        <v>742</v>
      </c>
      <c r="F3481" s="61">
        <v>44972</v>
      </c>
      <c r="G3481" s="62">
        <v>13</v>
      </c>
      <c r="H3481" s="62">
        <v>15</v>
      </c>
      <c r="I3481" s="61">
        <v>45380</v>
      </c>
      <c r="J3481" s="66" t="s">
        <v>1364</v>
      </c>
      <c r="K3481" s="128">
        <v>34821</v>
      </c>
      <c r="L3481" s="129">
        <f t="shared" ca="1" si="54"/>
        <v>29.786301369863015</v>
      </c>
      <c r="M3481" s="122">
        <v>0</v>
      </c>
      <c r="N3481" s="122" t="s">
        <v>1371</v>
      </c>
      <c r="O3481" s="122" t="s">
        <v>7813</v>
      </c>
    </row>
    <row r="3482" spans="1:15" s="120" customFormat="1" ht="12" hidden="1">
      <c r="A3482" s="122">
        <v>2023</v>
      </c>
      <c r="B3482" s="58" t="s">
        <v>4891</v>
      </c>
      <c r="C3482" s="63">
        <v>80731431</v>
      </c>
      <c r="D3482" s="65" t="s">
        <v>2455</v>
      </c>
      <c r="E3482" s="60" t="s">
        <v>739</v>
      </c>
      <c r="F3482" s="61">
        <v>44995</v>
      </c>
      <c r="G3482" s="62">
        <v>12</v>
      </c>
      <c r="H3482" s="62">
        <v>20</v>
      </c>
      <c r="I3482" s="61">
        <v>45380</v>
      </c>
      <c r="J3482" s="66" t="s">
        <v>1364</v>
      </c>
      <c r="K3482" s="128">
        <v>29865</v>
      </c>
      <c r="L3482" s="129">
        <f t="shared" ca="1" si="54"/>
        <v>43.364383561643834</v>
      </c>
      <c r="M3482" s="122">
        <v>0</v>
      </c>
      <c r="N3482" s="122" t="s">
        <v>1371</v>
      </c>
      <c r="O3482" s="122" t="s">
        <v>7813</v>
      </c>
    </row>
    <row r="3483" spans="1:15" s="120" customFormat="1" ht="12" hidden="1">
      <c r="A3483" s="122">
        <v>2023</v>
      </c>
      <c r="B3483" s="58" t="s">
        <v>5132</v>
      </c>
      <c r="C3483" s="134">
        <v>52849652</v>
      </c>
      <c r="D3483" s="65" t="s">
        <v>989</v>
      </c>
      <c r="E3483" s="60" t="s">
        <v>742</v>
      </c>
      <c r="F3483" s="61">
        <v>45064</v>
      </c>
      <c r="G3483" s="62">
        <v>10</v>
      </c>
      <c r="H3483" s="62">
        <v>12</v>
      </c>
      <c r="I3483" s="61">
        <v>45380</v>
      </c>
      <c r="J3483" s="66" t="s">
        <v>1364</v>
      </c>
      <c r="K3483" s="128">
        <v>29365</v>
      </c>
      <c r="L3483" s="129">
        <f t="shared" ca="1" si="54"/>
        <v>44.734246575342468</v>
      </c>
      <c r="M3483" s="122">
        <v>0</v>
      </c>
      <c r="N3483" s="122" t="s">
        <v>1371</v>
      </c>
      <c r="O3483" s="122" t="s">
        <v>7813</v>
      </c>
    </row>
    <row r="3484" spans="1:15" s="120" customFormat="1" ht="12" hidden="1">
      <c r="A3484" s="122">
        <v>2023</v>
      </c>
      <c r="B3484" s="58" t="s">
        <v>5168</v>
      </c>
      <c r="C3484" s="63">
        <v>1032482858</v>
      </c>
      <c r="D3484" s="65" t="s">
        <v>5595</v>
      </c>
      <c r="E3484" s="60" t="s">
        <v>742</v>
      </c>
      <c r="F3484" s="61">
        <v>45085</v>
      </c>
      <c r="G3484" s="62">
        <v>9</v>
      </c>
      <c r="H3484" s="62">
        <v>22</v>
      </c>
      <c r="I3484" s="61">
        <v>45380</v>
      </c>
      <c r="J3484" s="66" t="s">
        <v>1365</v>
      </c>
      <c r="K3484" s="128">
        <v>35204</v>
      </c>
      <c r="L3484" s="129">
        <f t="shared" ca="1" si="54"/>
        <v>28.736986301369864</v>
      </c>
      <c r="M3484" s="122">
        <v>0</v>
      </c>
      <c r="N3484" s="122" t="s">
        <v>1371</v>
      </c>
      <c r="O3484" s="122" t="s">
        <v>7813</v>
      </c>
    </row>
    <row r="3485" spans="1:15" s="120" customFormat="1" ht="12" hidden="1">
      <c r="A3485" s="122">
        <v>2023</v>
      </c>
      <c r="B3485" s="58" t="s">
        <v>5176</v>
      </c>
      <c r="C3485" s="63">
        <v>79620120</v>
      </c>
      <c r="D3485" s="65" t="s">
        <v>911</v>
      </c>
      <c r="E3485" s="60" t="s">
        <v>739</v>
      </c>
      <c r="F3485" s="61">
        <v>45097</v>
      </c>
      <c r="G3485" s="62">
        <v>9</v>
      </c>
      <c r="H3485" s="62">
        <v>10</v>
      </c>
      <c r="I3485" s="61">
        <v>45380</v>
      </c>
      <c r="J3485" s="66" t="s">
        <v>1364</v>
      </c>
      <c r="K3485" s="128">
        <v>26665</v>
      </c>
      <c r="L3485" s="129">
        <f t="shared" ca="1" si="54"/>
        <v>52.131506849315066</v>
      </c>
      <c r="M3485" s="122">
        <v>0</v>
      </c>
      <c r="N3485" s="122" t="s">
        <v>1371</v>
      </c>
      <c r="O3485" s="122" t="s">
        <v>7813</v>
      </c>
    </row>
    <row r="3486" spans="1:15" s="120" customFormat="1" ht="12" hidden="1">
      <c r="A3486" s="122">
        <v>2023</v>
      </c>
      <c r="B3486" s="58" t="s">
        <v>5199</v>
      </c>
      <c r="C3486" s="63">
        <v>1023943099</v>
      </c>
      <c r="D3486" s="65" t="s">
        <v>2456</v>
      </c>
      <c r="E3486" s="60" t="s">
        <v>739</v>
      </c>
      <c r="F3486" s="61">
        <v>45093</v>
      </c>
      <c r="G3486" s="62">
        <v>9</v>
      </c>
      <c r="H3486" s="62">
        <v>14</v>
      </c>
      <c r="I3486" s="61">
        <v>45380</v>
      </c>
      <c r="J3486" s="66" t="s">
        <v>1364</v>
      </c>
      <c r="K3486" s="128">
        <v>34870</v>
      </c>
      <c r="L3486" s="129">
        <f t="shared" ca="1" si="54"/>
        <v>29.652054794520549</v>
      </c>
      <c r="M3486" s="122">
        <v>0</v>
      </c>
      <c r="N3486" s="122" t="s">
        <v>1371</v>
      </c>
      <c r="O3486" s="122" t="s">
        <v>7813</v>
      </c>
    </row>
    <row r="3487" spans="1:15" s="120" customFormat="1" ht="12" hidden="1">
      <c r="A3487" s="122">
        <v>2023</v>
      </c>
      <c r="B3487" s="58" t="s">
        <v>5207</v>
      </c>
      <c r="C3487" s="63">
        <v>1022976525</v>
      </c>
      <c r="D3487" s="65" t="s">
        <v>4259</v>
      </c>
      <c r="E3487" s="60" t="s">
        <v>739</v>
      </c>
      <c r="F3487" s="61">
        <v>45100</v>
      </c>
      <c r="G3487" s="62">
        <v>9</v>
      </c>
      <c r="H3487" s="62">
        <v>7</v>
      </c>
      <c r="I3487" s="61">
        <v>45380</v>
      </c>
      <c r="J3487" s="66" t="s">
        <v>1365</v>
      </c>
      <c r="K3487" s="128">
        <v>33724</v>
      </c>
      <c r="L3487" s="129">
        <f t="shared" ca="1" si="54"/>
        <v>32.791780821917811</v>
      </c>
      <c r="M3487" s="122">
        <v>0</v>
      </c>
      <c r="N3487" s="122" t="s">
        <v>1371</v>
      </c>
      <c r="O3487" s="122" t="s">
        <v>7813</v>
      </c>
    </row>
    <row r="3488" spans="1:15" s="120" customFormat="1" ht="12" hidden="1">
      <c r="A3488" s="122">
        <v>2023</v>
      </c>
      <c r="B3488" s="58" t="s">
        <v>5208</v>
      </c>
      <c r="C3488" s="63">
        <v>52969040</v>
      </c>
      <c r="D3488" s="65" t="s">
        <v>2647</v>
      </c>
      <c r="E3488" s="60" t="s">
        <v>742</v>
      </c>
      <c r="F3488" s="61">
        <v>45099</v>
      </c>
      <c r="G3488" s="62">
        <v>9</v>
      </c>
      <c r="H3488" s="62">
        <v>8</v>
      </c>
      <c r="I3488" s="61">
        <v>45380</v>
      </c>
      <c r="J3488" s="66" t="s">
        <v>1364</v>
      </c>
      <c r="K3488" s="128">
        <v>30796</v>
      </c>
      <c r="L3488" s="129">
        <f t="shared" ca="1" si="54"/>
        <v>40.813698630136983</v>
      </c>
      <c r="M3488" s="122">
        <v>0</v>
      </c>
      <c r="N3488" s="122" t="s">
        <v>1371</v>
      </c>
      <c r="O3488" s="122" t="s">
        <v>7813</v>
      </c>
    </row>
    <row r="3489" spans="1:15" s="120" customFormat="1" ht="12" hidden="1">
      <c r="A3489" s="122">
        <v>2023</v>
      </c>
      <c r="B3489" s="58" t="s">
        <v>5218</v>
      </c>
      <c r="C3489" s="63">
        <v>1085297902</v>
      </c>
      <c r="D3489" s="65" t="s">
        <v>887</v>
      </c>
      <c r="E3489" s="60" t="s">
        <v>742</v>
      </c>
      <c r="F3489" s="61">
        <v>45099</v>
      </c>
      <c r="G3489" s="62">
        <v>9</v>
      </c>
      <c r="H3489" s="62">
        <v>8</v>
      </c>
      <c r="I3489" s="61">
        <v>45380</v>
      </c>
      <c r="J3489" s="66" t="s">
        <v>1364</v>
      </c>
      <c r="K3489" s="128">
        <v>33704</v>
      </c>
      <c r="L3489" s="129">
        <f t="shared" ca="1" si="54"/>
        <v>32.846575342465755</v>
      </c>
      <c r="M3489" s="122">
        <v>0</v>
      </c>
      <c r="N3489" s="122" t="s">
        <v>1371</v>
      </c>
      <c r="O3489" s="122" t="s">
        <v>7813</v>
      </c>
    </row>
    <row r="3490" spans="1:15" s="120" customFormat="1" ht="12" hidden="1">
      <c r="A3490" s="122">
        <v>2023</v>
      </c>
      <c r="B3490" s="58" t="s">
        <v>5237</v>
      </c>
      <c r="C3490" s="63">
        <v>53039182</v>
      </c>
      <c r="D3490" s="65" t="s">
        <v>2471</v>
      </c>
      <c r="E3490" s="60" t="s">
        <v>742</v>
      </c>
      <c r="F3490" s="61">
        <v>45103</v>
      </c>
      <c r="G3490" s="62">
        <v>9</v>
      </c>
      <c r="H3490" s="62">
        <v>4</v>
      </c>
      <c r="I3490" s="61">
        <v>45380</v>
      </c>
      <c r="J3490" s="66" t="s">
        <v>1365</v>
      </c>
      <c r="K3490" s="128">
        <v>30956</v>
      </c>
      <c r="L3490" s="129">
        <f t="shared" ca="1" si="54"/>
        <v>40.375342465753427</v>
      </c>
      <c r="M3490" s="122">
        <v>0</v>
      </c>
      <c r="N3490" s="122" t="s">
        <v>1371</v>
      </c>
      <c r="O3490" s="122" t="s">
        <v>7813</v>
      </c>
    </row>
    <row r="3491" spans="1:15" s="120" customFormat="1" ht="12" hidden="1">
      <c r="A3491" s="122">
        <v>2023</v>
      </c>
      <c r="B3491" s="58" t="s">
        <v>5357</v>
      </c>
      <c r="C3491" s="63">
        <v>79738782</v>
      </c>
      <c r="D3491" s="65" t="s">
        <v>5654</v>
      </c>
      <c r="E3491" s="60" t="s">
        <v>739</v>
      </c>
      <c r="F3491" s="61">
        <v>45254</v>
      </c>
      <c r="G3491" s="62">
        <v>4</v>
      </c>
      <c r="H3491" s="62">
        <v>7</v>
      </c>
      <c r="I3491" s="61">
        <v>45381</v>
      </c>
      <c r="J3491" s="66" t="s">
        <v>1364</v>
      </c>
      <c r="K3491" s="128">
        <v>27587</v>
      </c>
      <c r="L3491" s="129">
        <f t="shared" ca="1" si="54"/>
        <v>49.605479452054794</v>
      </c>
      <c r="M3491" s="122">
        <v>0</v>
      </c>
      <c r="N3491" s="122" t="s">
        <v>1371</v>
      </c>
      <c r="O3491" s="122" t="s">
        <v>7813</v>
      </c>
    </row>
    <row r="3492" spans="1:15" s="120" customFormat="1" ht="12" hidden="1">
      <c r="A3492" s="122">
        <v>2023</v>
      </c>
      <c r="B3492" s="58" t="s">
        <v>4318</v>
      </c>
      <c r="C3492" s="63">
        <v>1015426153</v>
      </c>
      <c r="D3492" s="65" t="s">
        <v>2574</v>
      </c>
      <c r="E3492" s="60" t="s">
        <v>739</v>
      </c>
      <c r="F3492" s="61">
        <v>44946</v>
      </c>
      <c r="G3492" s="62">
        <v>14</v>
      </c>
      <c r="H3492" s="62">
        <v>11</v>
      </c>
      <c r="I3492" s="61">
        <v>45382</v>
      </c>
      <c r="J3492" s="66" t="s">
        <v>1364</v>
      </c>
      <c r="K3492" s="128">
        <v>33501</v>
      </c>
      <c r="L3492" s="129">
        <f t="shared" ca="1" si="54"/>
        <v>33.402739726027399</v>
      </c>
      <c r="M3492" s="122">
        <v>0</v>
      </c>
      <c r="N3492" s="122" t="s">
        <v>1371</v>
      </c>
      <c r="O3492" s="122" t="s">
        <v>7813</v>
      </c>
    </row>
    <row r="3493" spans="1:15" s="120" customFormat="1" ht="12" hidden="1">
      <c r="A3493" s="122">
        <v>2023</v>
      </c>
      <c r="B3493" s="58" t="s">
        <v>4328</v>
      </c>
      <c r="C3493" s="63">
        <v>1018455944</v>
      </c>
      <c r="D3493" s="65" t="s">
        <v>2476</v>
      </c>
      <c r="E3493" s="60" t="s">
        <v>742</v>
      </c>
      <c r="F3493" s="61">
        <v>44949</v>
      </c>
      <c r="G3493" s="62">
        <v>13</v>
      </c>
      <c r="H3493" s="62">
        <v>8</v>
      </c>
      <c r="I3493" s="61">
        <v>45382</v>
      </c>
      <c r="J3493" s="66" t="s">
        <v>1364</v>
      </c>
      <c r="K3493" s="128">
        <v>33938</v>
      </c>
      <c r="L3493" s="129">
        <f t="shared" ca="1" si="54"/>
        <v>32.205479452054796</v>
      </c>
      <c r="M3493" s="122">
        <v>0</v>
      </c>
      <c r="N3493" s="122" t="s">
        <v>1371</v>
      </c>
      <c r="O3493" s="122" t="s">
        <v>7813</v>
      </c>
    </row>
    <row r="3494" spans="1:15" s="120" customFormat="1" ht="12" hidden="1">
      <c r="A3494" s="122">
        <v>2023</v>
      </c>
      <c r="B3494" s="58" t="s">
        <v>4345</v>
      </c>
      <c r="C3494" s="63">
        <v>80468180</v>
      </c>
      <c r="D3494" s="65" t="s">
        <v>5406</v>
      </c>
      <c r="E3494" s="60" t="s">
        <v>739</v>
      </c>
      <c r="F3494" s="61">
        <v>44950</v>
      </c>
      <c r="G3494" s="62">
        <v>14</v>
      </c>
      <c r="H3494" s="62">
        <v>7</v>
      </c>
      <c r="I3494" s="61">
        <v>45382</v>
      </c>
      <c r="J3494" s="66" t="s">
        <v>1364</v>
      </c>
      <c r="K3494" s="128">
        <v>30599</v>
      </c>
      <c r="L3494" s="129">
        <f t="shared" ca="1" si="54"/>
        <v>41.353424657534248</v>
      </c>
      <c r="M3494" s="122">
        <v>0</v>
      </c>
      <c r="N3494" s="122" t="s">
        <v>1371</v>
      </c>
      <c r="O3494" s="122" t="s">
        <v>7813</v>
      </c>
    </row>
    <row r="3495" spans="1:15" s="120" customFormat="1" ht="12" hidden="1">
      <c r="A3495" s="122">
        <v>2023</v>
      </c>
      <c r="B3495" s="58" t="s">
        <v>4426</v>
      </c>
      <c r="C3495" s="63">
        <v>1047392346</v>
      </c>
      <c r="D3495" s="65" t="s">
        <v>1015</v>
      </c>
      <c r="E3495" s="60" t="s">
        <v>742</v>
      </c>
      <c r="F3495" s="61">
        <v>44956</v>
      </c>
      <c r="G3495" s="62">
        <v>12</v>
      </c>
      <c r="H3495" s="62">
        <v>26</v>
      </c>
      <c r="I3495" s="61">
        <v>45382</v>
      </c>
      <c r="J3495" s="66" t="s">
        <v>1364</v>
      </c>
      <c r="K3495" s="128">
        <v>31896</v>
      </c>
      <c r="L3495" s="129">
        <f t="shared" ca="1" si="54"/>
        <v>37.799999999999997</v>
      </c>
      <c r="M3495" s="122">
        <v>0</v>
      </c>
      <c r="N3495" s="122" t="s">
        <v>1371</v>
      </c>
      <c r="O3495" s="122" t="s">
        <v>7813</v>
      </c>
    </row>
    <row r="3496" spans="1:15" s="120" customFormat="1" ht="12" hidden="1">
      <c r="A3496" s="122">
        <v>2023</v>
      </c>
      <c r="B3496" s="58" t="s">
        <v>4457</v>
      </c>
      <c r="C3496" s="63">
        <v>79328078</v>
      </c>
      <c r="D3496" s="65" t="s">
        <v>2531</v>
      </c>
      <c r="E3496" s="60" t="s">
        <v>739</v>
      </c>
      <c r="F3496" s="61">
        <v>44959</v>
      </c>
      <c r="G3496" s="62">
        <v>13</v>
      </c>
      <c r="H3496" s="62">
        <v>29</v>
      </c>
      <c r="I3496" s="61">
        <v>45382</v>
      </c>
      <c r="J3496" s="66" t="s">
        <v>1364</v>
      </c>
      <c r="K3496" s="128">
        <v>23621</v>
      </c>
      <c r="L3496" s="129">
        <f t="shared" ca="1" si="54"/>
        <v>60.471232876712328</v>
      </c>
      <c r="M3496" s="122">
        <v>0</v>
      </c>
      <c r="N3496" s="122" t="s">
        <v>1371</v>
      </c>
      <c r="O3496" s="122" t="s">
        <v>7813</v>
      </c>
    </row>
    <row r="3497" spans="1:15" s="120" customFormat="1" ht="12" hidden="1">
      <c r="A3497" s="122">
        <v>2023</v>
      </c>
      <c r="B3497" s="58" t="s">
        <v>4459</v>
      </c>
      <c r="C3497" s="63">
        <v>52963623</v>
      </c>
      <c r="D3497" s="65" t="s">
        <v>768</v>
      </c>
      <c r="E3497" s="60" t="s">
        <v>742</v>
      </c>
      <c r="F3497" s="61">
        <v>44959</v>
      </c>
      <c r="G3497" s="62">
        <v>13</v>
      </c>
      <c r="H3497" s="62">
        <v>29</v>
      </c>
      <c r="I3497" s="61">
        <v>45382</v>
      </c>
      <c r="J3497" s="66" t="s">
        <v>1364</v>
      </c>
      <c r="K3497" s="128">
        <v>30083</v>
      </c>
      <c r="L3497" s="129">
        <f t="shared" ca="1" si="54"/>
        <v>42.767123287671232</v>
      </c>
      <c r="M3497" s="122">
        <v>0</v>
      </c>
      <c r="N3497" s="122" t="s">
        <v>1371</v>
      </c>
      <c r="O3497" s="122" t="s">
        <v>7813</v>
      </c>
    </row>
    <row r="3498" spans="1:15" s="120" customFormat="1" ht="12" hidden="1">
      <c r="A3498" s="122">
        <v>2023</v>
      </c>
      <c r="B3498" s="58" t="s">
        <v>4462</v>
      </c>
      <c r="C3498" s="63">
        <v>19290021</v>
      </c>
      <c r="D3498" s="65" t="s">
        <v>1356</v>
      </c>
      <c r="E3498" s="60" t="s">
        <v>739</v>
      </c>
      <c r="F3498" s="61">
        <v>44959</v>
      </c>
      <c r="G3498" s="62">
        <v>13</v>
      </c>
      <c r="H3498" s="62">
        <v>29</v>
      </c>
      <c r="I3498" s="61">
        <v>45382</v>
      </c>
      <c r="J3498" s="66" t="s">
        <v>1364</v>
      </c>
      <c r="K3498" s="128">
        <v>20338</v>
      </c>
      <c r="L3498" s="129">
        <f t="shared" ca="1" si="54"/>
        <v>69.465753424657535</v>
      </c>
      <c r="M3498" s="122">
        <v>0</v>
      </c>
      <c r="N3498" s="122" t="s">
        <v>1371</v>
      </c>
      <c r="O3498" s="122" t="s">
        <v>7813</v>
      </c>
    </row>
    <row r="3499" spans="1:15" s="120" customFormat="1" ht="12" hidden="1">
      <c r="A3499" s="122">
        <v>2023</v>
      </c>
      <c r="B3499" s="58" t="s">
        <v>4676</v>
      </c>
      <c r="C3499" s="63">
        <v>1032396574</v>
      </c>
      <c r="D3499" s="65" t="s">
        <v>931</v>
      </c>
      <c r="E3499" s="60" t="s">
        <v>742</v>
      </c>
      <c r="F3499" s="61">
        <v>44970</v>
      </c>
      <c r="G3499" s="62">
        <v>13</v>
      </c>
      <c r="H3499" s="62">
        <v>18</v>
      </c>
      <c r="I3499" s="61">
        <v>45382</v>
      </c>
      <c r="J3499" s="66" t="s">
        <v>1364</v>
      </c>
      <c r="K3499" s="128">
        <v>32025</v>
      </c>
      <c r="L3499" s="129">
        <f t="shared" ca="1" si="54"/>
        <v>37.446575342465756</v>
      </c>
      <c r="M3499" s="122">
        <v>0</v>
      </c>
      <c r="N3499" s="122" t="s">
        <v>1371</v>
      </c>
      <c r="O3499" s="122" t="s">
        <v>7813</v>
      </c>
    </row>
    <row r="3500" spans="1:15" s="120" customFormat="1" ht="12" hidden="1">
      <c r="A3500" s="122">
        <v>2023</v>
      </c>
      <c r="B3500" s="58" t="s">
        <v>4733</v>
      </c>
      <c r="C3500" s="63">
        <v>1020726238</v>
      </c>
      <c r="D3500" s="65" t="s">
        <v>3963</v>
      </c>
      <c r="E3500" s="60" t="s">
        <v>739</v>
      </c>
      <c r="F3500" s="61">
        <v>44971</v>
      </c>
      <c r="G3500" s="62">
        <v>13</v>
      </c>
      <c r="H3500" s="62">
        <v>17</v>
      </c>
      <c r="I3500" s="61">
        <v>45382</v>
      </c>
      <c r="J3500" s="66" t="s">
        <v>1364</v>
      </c>
      <c r="K3500" s="128">
        <v>31971</v>
      </c>
      <c r="L3500" s="129">
        <f t="shared" ca="1" si="54"/>
        <v>37.594520547945208</v>
      </c>
      <c r="M3500" s="122">
        <v>0</v>
      </c>
      <c r="N3500" s="122" t="s">
        <v>1371</v>
      </c>
      <c r="O3500" s="122" t="s">
        <v>7813</v>
      </c>
    </row>
    <row r="3501" spans="1:15" s="120" customFormat="1" ht="12" hidden="1">
      <c r="A3501" s="122">
        <v>2023</v>
      </c>
      <c r="B3501" s="58" t="s">
        <v>4818</v>
      </c>
      <c r="C3501" s="63">
        <v>41483736</v>
      </c>
      <c r="D3501" s="65" t="s">
        <v>828</v>
      </c>
      <c r="E3501" s="60" t="s">
        <v>742</v>
      </c>
      <c r="F3501" s="61">
        <v>44978</v>
      </c>
      <c r="G3501" s="62">
        <v>13</v>
      </c>
      <c r="H3501" s="62">
        <v>10</v>
      </c>
      <c r="I3501" s="61">
        <v>45382</v>
      </c>
      <c r="J3501" s="66" t="s">
        <v>1364</v>
      </c>
      <c r="K3501" s="128">
        <v>18280</v>
      </c>
      <c r="L3501" s="129">
        <f t="shared" ca="1" si="54"/>
        <v>75.104109589041101</v>
      </c>
      <c r="M3501" s="122">
        <v>0</v>
      </c>
      <c r="N3501" s="122" t="s">
        <v>1371</v>
      </c>
      <c r="O3501" s="122" t="s">
        <v>7813</v>
      </c>
    </row>
    <row r="3502" spans="1:15" s="120" customFormat="1" ht="12" hidden="1">
      <c r="A3502" s="122">
        <v>2023</v>
      </c>
      <c r="B3502" s="58" t="s">
        <v>4851</v>
      </c>
      <c r="C3502" s="63">
        <v>1031156687</v>
      </c>
      <c r="D3502" s="65" t="s">
        <v>5489</v>
      </c>
      <c r="E3502" s="60" t="s">
        <v>739</v>
      </c>
      <c r="F3502" s="61">
        <v>44986</v>
      </c>
      <c r="G3502" s="62">
        <v>13</v>
      </c>
      <c r="H3502" s="62">
        <v>0</v>
      </c>
      <c r="I3502" s="61">
        <v>45382</v>
      </c>
      <c r="J3502" s="66" t="s">
        <v>1364</v>
      </c>
      <c r="K3502" s="128">
        <v>34637</v>
      </c>
      <c r="L3502" s="129">
        <f t="shared" ca="1" si="54"/>
        <v>30.290410958904111</v>
      </c>
      <c r="M3502" s="122">
        <v>0</v>
      </c>
      <c r="N3502" s="122" t="s">
        <v>1371</v>
      </c>
      <c r="O3502" s="122" t="s">
        <v>7813</v>
      </c>
    </row>
    <row r="3503" spans="1:15" s="120" customFormat="1" ht="12" hidden="1">
      <c r="A3503" s="122">
        <v>2023</v>
      </c>
      <c r="B3503" s="58" t="s">
        <v>5005</v>
      </c>
      <c r="C3503" s="63">
        <v>52424447</v>
      </c>
      <c r="D3503" s="65" t="s">
        <v>966</v>
      </c>
      <c r="E3503" s="60" t="s">
        <v>742</v>
      </c>
      <c r="F3503" s="61">
        <v>45019</v>
      </c>
      <c r="G3503" s="62">
        <v>11</v>
      </c>
      <c r="H3503" s="62">
        <v>28</v>
      </c>
      <c r="I3503" s="61">
        <v>45382</v>
      </c>
      <c r="J3503" s="66" t="s">
        <v>1364</v>
      </c>
      <c r="K3503" s="128">
        <v>28514</v>
      </c>
      <c r="L3503" s="129">
        <f t="shared" ca="1" si="54"/>
        <v>47.065753424657537</v>
      </c>
      <c r="M3503" s="122">
        <v>0</v>
      </c>
      <c r="N3503" s="122" t="s">
        <v>1371</v>
      </c>
      <c r="O3503" s="122" t="s">
        <v>7813</v>
      </c>
    </row>
    <row r="3504" spans="1:15" s="120" customFormat="1" ht="12" hidden="1">
      <c r="A3504" s="122">
        <v>2023</v>
      </c>
      <c r="B3504" s="58" t="s">
        <v>5012</v>
      </c>
      <c r="C3504" s="63">
        <v>1024568532</v>
      </c>
      <c r="D3504" s="65" t="s">
        <v>5537</v>
      </c>
      <c r="E3504" s="60" t="s">
        <v>742</v>
      </c>
      <c r="F3504" s="61">
        <v>45050</v>
      </c>
      <c r="G3504" s="62">
        <v>10</v>
      </c>
      <c r="H3504" s="62">
        <v>27</v>
      </c>
      <c r="I3504" s="61">
        <v>45382</v>
      </c>
      <c r="J3504" s="66" t="s">
        <v>1364</v>
      </c>
      <c r="K3504" s="128">
        <v>35110</v>
      </c>
      <c r="L3504" s="129">
        <f t="shared" ca="1" si="54"/>
        <v>28.994520547945207</v>
      </c>
      <c r="M3504" s="122">
        <v>0</v>
      </c>
      <c r="N3504" s="122" t="s">
        <v>1371</v>
      </c>
      <c r="O3504" s="122" t="s">
        <v>7813</v>
      </c>
    </row>
    <row r="3505" spans="1:15" s="120" customFormat="1" ht="12" hidden="1">
      <c r="A3505" s="122">
        <v>2023</v>
      </c>
      <c r="B3505" s="58" t="s">
        <v>5098</v>
      </c>
      <c r="C3505" s="63">
        <v>86047503</v>
      </c>
      <c r="D3505" s="65" t="s">
        <v>2604</v>
      </c>
      <c r="E3505" s="60" t="s">
        <v>739</v>
      </c>
      <c r="F3505" s="61">
        <v>45043</v>
      </c>
      <c r="G3505" s="62">
        <v>11</v>
      </c>
      <c r="H3505" s="62">
        <v>4</v>
      </c>
      <c r="I3505" s="61">
        <v>45382</v>
      </c>
      <c r="J3505" s="66" t="s">
        <v>1364</v>
      </c>
      <c r="K3505" s="128">
        <v>27521</v>
      </c>
      <c r="L3505" s="129">
        <f t="shared" ca="1" si="54"/>
        <v>49.786301369863011</v>
      </c>
      <c r="M3505" s="122">
        <v>0</v>
      </c>
      <c r="N3505" s="122" t="s">
        <v>1371</v>
      </c>
      <c r="O3505" s="122" t="s">
        <v>7813</v>
      </c>
    </row>
    <row r="3506" spans="1:15" s="120" customFormat="1" ht="12" hidden="1">
      <c r="A3506" s="122">
        <v>2023</v>
      </c>
      <c r="B3506" s="58" t="s">
        <v>5105</v>
      </c>
      <c r="C3506" s="63">
        <v>52771123</v>
      </c>
      <c r="D3506" s="65" t="s">
        <v>4185</v>
      </c>
      <c r="E3506" s="60" t="s">
        <v>742</v>
      </c>
      <c r="F3506" s="61">
        <v>45051</v>
      </c>
      <c r="G3506" s="62">
        <v>10</v>
      </c>
      <c r="H3506" s="62">
        <v>26</v>
      </c>
      <c r="I3506" s="61">
        <v>45382</v>
      </c>
      <c r="J3506" s="66" t="s">
        <v>1365</v>
      </c>
      <c r="K3506" s="128">
        <v>29341</v>
      </c>
      <c r="L3506" s="129">
        <f t="shared" ca="1" si="54"/>
        <v>44.8</v>
      </c>
      <c r="M3506" s="122">
        <v>0</v>
      </c>
      <c r="N3506" s="122" t="s">
        <v>1371</v>
      </c>
      <c r="O3506" s="122" t="s">
        <v>7813</v>
      </c>
    </row>
    <row r="3507" spans="1:15" s="120" customFormat="1" ht="12" hidden="1">
      <c r="A3507" s="122">
        <v>2023</v>
      </c>
      <c r="B3507" s="58" t="s">
        <v>5112</v>
      </c>
      <c r="C3507" s="134">
        <v>1032479779</v>
      </c>
      <c r="D3507" s="65" t="s">
        <v>2607</v>
      </c>
      <c r="E3507" s="60" t="s">
        <v>739</v>
      </c>
      <c r="F3507" s="61">
        <v>45058</v>
      </c>
      <c r="G3507" s="62">
        <v>10</v>
      </c>
      <c r="H3507" s="62">
        <v>19</v>
      </c>
      <c r="I3507" s="61">
        <v>45382</v>
      </c>
      <c r="J3507" s="66" t="s">
        <v>1364</v>
      </c>
      <c r="K3507" s="128">
        <v>35140</v>
      </c>
      <c r="L3507" s="129">
        <f t="shared" ca="1" si="54"/>
        <v>28.912328767123288</v>
      </c>
      <c r="M3507" s="122">
        <v>0</v>
      </c>
      <c r="N3507" s="122" t="s">
        <v>1371</v>
      </c>
      <c r="O3507" s="122" t="s">
        <v>7813</v>
      </c>
    </row>
    <row r="3508" spans="1:15" s="120" customFormat="1" ht="12" hidden="1">
      <c r="A3508" s="122">
        <v>2023</v>
      </c>
      <c r="B3508" s="58" t="s">
        <v>5120</v>
      </c>
      <c r="C3508" s="134">
        <v>52454187</v>
      </c>
      <c r="D3508" s="65" t="s">
        <v>4159</v>
      </c>
      <c r="E3508" s="60" t="s">
        <v>742</v>
      </c>
      <c r="F3508" s="61">
        <v>45057</v>
      </c>
      <c r="G3508" s="62">
        <v>10</v>
      </c>
      <c r="H3508" s="62">
        <v>20</v>
      </c>
      <c r="I3508" s="61">
        <v>45382</v>
      </c>
      <c r="J3508" s="66" t="s">
        <v>1365</v>
      </c>
      <c r="K3508" s="128">
        <v>28809</v>
      </c>
      <c r="L3508" s="129">
        <f t="shared" ca="1" si="54"/>
        <v>46.257534246575339</v>
      </c>
      <c r="M3508" s="122">
        <v>0</v>
      </c>
      <c r="N3508" s="122" t="s">
        <v>1371</v>
      </c>
      <c r="O3508" s="122" t="s">
        <v>7813</v>
      </c>
    </row>
    <row r="3509" spans="1:15" s="120" customFormat="1" ht="12" hidden="1">
      <c r="A3509" s="122">
        <v>2023</v>
      </c>
      <c r="B3509" s="58" t="s">
        <v>5125</v>
      </c>
      <c r="C3509" s="134">
        <v>1018468631</v>
      </c>
      <c r="D3509" s="65" t="s">
        <v>4183</v>
      </c>
      <c r="E3509" s="60" t="s">
        <v>742</v>
      </c>
      <c r="F3509" s="61">
        <v>45055</v>
      </c>
      <c r="G3509" s="62">
        <v>10</v>
      </c>
      <c r="H3509" s="62">
        <v>22</v>
      </c>
      <c r="I3509" s="61">
        <v>45382</v>
      </c>
      <c r="J3509" s="66" t="s">
        <v>1364</v>
      </c>
      <c r="K3509" s="128">
        <v>34554</v>
      </c>
      <c r="L3509" s="129">
        <f t="shared" ca="1" si="54"/>
        <v>30.517808219178082</v>
      </c>
      <c r="M3509" s="122">
        <v>0</v>
      </c>
      <c r="N3509" s="122" t="s">
        <v>1371</v>
      </c>
      <c r="O3509" s="122" t="s">
        <v>7813</v>
      </c>
    </row>
    <row r="3510" spans="1:15" s="120" customFormat="1" ht="12" hidden="1">
      <c r="A3510" s="122">
        <v>2023</v>
      </c>
      <c r="B3510" s="58" t="s">
        <v>5127</v>
      </c>
      <c r="C3510" s="134">
        <v>63528902</v>
      </c>
      <c r="D3510" s="65" t="s">
        <v>5580</v>
      </c>
      <c r="E3510" s="60" t="s">
        <v>742</v>
      </c>
      <c r="F3510" s="61">
        <v>45055</v>
      </c>
      <c r="G3510" s="62">
        <v>10</v>
      </c>
      <c r="H3510" s="62">
        <v>22</v>
      </c>
      <c r="I3510" s="61">
        <v>45382</v>
      </c>
      <c r="J3510" s="66" t="s">
        <v>1364</v>
      </c>
      <c r="K3510" s="128">
        <v>30028</v>
      </c>
      <c r="L3510" s="129">
        <f t="shared" ca="1" si="54"/>
        <v>42.917808219178085</v>
      </c>
      <c r="M3510" s="122">
        <v>0</v>
      </c>
      <c r="N3510" s="122" t="s">
        <v>1371</v>
      </c>
      <c r="O3510" s="122" t="s">
        <v>7813</v>
      </c>
    </row>
    <row r="3511" spans="1:15" s="120" customFormat="1" ht="12" hidden="1">
      <c r="A3511" s="122">
        <v>2023</v>
      </c>
      <c r="B3511" s="58" t="s">
        <v>5136</v>
      </c>
      <c r="C3511" s="134">
        <v>1020718476</v>
      </c>
      <c r="D3511" s="65" t="s">
        <v>5584</v>
      </c>
      <c r="E3511" s="60" t="s">
        <v>742</v>
      </c>
      <c r="F3511" s="61">
        <v>45064</v>
      </c>
      <c r="G3511" s="62">
        <v>10</v>
      </c>
      <c r="H3511" s="62">
        <v>13</v>
      </c>
      <c r="I3511" s="61">
        <v>45382</v>
      </c>
      <c r="J3511" s="66" t="s">
        <v>1364</v>
      </c>
      <c r="K3511" s="128">
        <v>31561</v>
      </c>
      <c r="L3511" s="129">
        <f t="shared" ca="1" si="54"/>
        <v>38.717808219178082</v>
      </c>
      <c r="M3511" s="122">
        <v>0</v>
      </c>
      <c r="N3511" s="122" t="s">
        <v>1371</v>
      </c>
      <c r="O3511" s="122" t="s">
        <v>7813</v>
      </c>
    </row>
    <row r="3512" spans="1:15" s="120" customFormat="1" ht="12" hidden="1">
      <c r="A3512" s="122">
        <v>2023</v>
      </c>
      <c r="B3512" s="58" t="s">
        <v>5141</v>
      </c>
      <c r="C3512" s="134">
        <v>1023959017</v>
      </c>
      <c r="D3512" s="65" t="s">
        <v>5588</v>
      </c>
      <c r="E3512" s="60" t="s">
        <v>739</v>
      </c>
      <c r="F3512" s="61">
        <v>45072</v>
      </c>
      <c r="G3512" s="62">
        <v>10</v>
      </c>
      <c r="H3512" s="62">
        <v>5</v>
      </c>
      <c r="I3512" s="61">
        <v>45382</v>
      </c>
      <c r="J3512" s="66" t="s">
        <v>1364</v>
      </c>
      <c r="K3512" s="128">
        <v>35507</v>
      </c>
      <c r="L3512" s="129">
        <f t="shared" ca="1" si="54"/>
        <v>27.906849315068492</v>
      </c>
      <c r="M3512" s="122">
        <v>0</v>
      </c>
      <c r="N3512" s="122" t="s">
        <v>1371</v>
      </c>
      <c r="O3512" s="122" t="s">
        <v>7813</v>
      </c>
    </row>
    <row r="3513" spans="1:15" s="120" customFormat="1" ht="12" hidden="1">
      <c r="A3513" s="122">
        <v>2023</v>
      </c>
      <c r="B3513" s="58" t="s">
        <v>5145</v>
      </c>
      <c r="C3513" s="63">
        <v>79572111</v>
      </c>
      <c r="D3513" s="65" t="s">
        <v>5589</v>
      </c>
      <c r="E3513" s="60" t="s">
        <v>739</v>
      </c>
      <c r="F3513" s="61">
        <v>45078</v>
      </c>
      <c r="G3513" s="62">
        <v>10</v>
      </c>
      <c r="H3513" s="62">
        <v>0</v>
      </c>
      <c r="I3513" s="61">
        <v>45382</v>
      </c>
      <c r="J3513" s="66" t="s">
        <v>1364</v>
      </c>
      <c r="K3513" s="128">
        <v>25859</v>
      </c>
      <c r="L3513" s="129">
        <f t="shared" ca="1" si="54"/>
        <v>54.339726027397262</v>
      </c>
      <c r="M3513" s="122">
        <v>0</v>
      </c>
      <c r="N3513" s="122" t="s">
        <v>1371</v>
      </c>
      <c r="O3513" s="122" t="s">
        <v>7813</v>
      </c>
    </row>
    <row r="3514" spans="1:15" s="120" customFormat="1" ht="12" hidden="1">
      <c r="A3514" s="122">
        <v>2023</v>
      </c>
      <c r="B3514" s="58" t="s">
        <v>5147</v>
      </c>
      <c r="C3514" s="63">
        <v>1030646674</v>
      </c>
      <c r="D3514" s="65" t="s">
        <v>908</v>
      </c>
      <c r="E3514" s="60" t="s">
        <v>742</v>
      </c>
      <c r="F3514" s="61">
        <v>45082</v>
      </c>
      <c r="G3514" s="62">
        <v>9</v>
      </c>
      <c r="H3514" s="62">
        <v>26</v>
      </c>
      <c r="I3514" s="61">
        <v>45382</v>
      </c>
      <c r="J3514" s="66" t="s">
        <v>1364</v>
      </c>
      <c r="K3514" s="128">
        <v>34622</v>
      </c>
      <c r="L3514" s="129">
        <f t="shared" ca="1" si="54"/>
        <v>30.331506849315069</v>
      </c>
      <c r="M3514" s="122">
        <v>0</v>
      </c>
      <c r="N3514" s="122" t="s">
        <v>1371</v>
      </c>
      <c r="O3514" s="122" t="s">
        <v>7813</v>
      </c>
    </row>
    <row r="3515" spans="1:15" s="120" customFormat="1" ht="12" hidden="1">
      <c r="A3515" s="122">
        <v>2023</v>
      </c>
      <c r="B3515" s="58" t="s">
        <v>5148</v>
      </c>
      <c r="C3515" s="63">
        <v>1014260632</v>
      </c>
      <c r="D3515" s="65" t="s">
        <v>1078</v>
      </c>
      <c r="E3515" s="60" t="s">
        <v>742</v>
      </c>
      <c r="F3515" s="61">
        <v>45082</v>
      </c>
      <c r="G3515" s="62">
        <v>9</v>
      </c>
      <c r="H3515" s="62">
        <v>26</v>
      </c>
      <c r="I3515" s="61">
        <v>45382</v>
      </c>
      <c r="J3515" s="66" t="s">
        <v>1364</v>
      </c>
      <c r="K3515" s="128">
        <v>34662</v>
      </c>
      <c r="L3515" s="129">
        <f t="shared" ca="1" si="54"/>
        <v>30.221917808219178</v>
      </c>
      <c r="M3515" s="122">
        <v>0</v>
      </c>
      <c r="N3515" s="122" t="s">
        <v>1371</v>
      </c>
      <c r="O3515" s="122" t="s">
        <v>7813</v>
      </c>
    </row>
    <row r="3516" spans="1:15" s="120" customFormat="1" ht="12" hidden="1">
      <c r="A3516" s="122">
        <v>2023</v>
      </c>
      <c r="B3516" s="58" t="s">
        <v>5158</v>
      </c>
      <c r="C3516" s="63">
        <v>74188403</v>
      </c>
      <c r="D3516" s="65" t="s">
        <v>2330</v>
      </c>
      <c r="E3516" s="60" t="s">
        <v>739</v>
      </c>
      <c r="F3516" s="61">
        <v>45084</v>
      </c>
      <c r="G3516" s="62">
        <v>9</v>
      </c>
      <c r="H3516" s="62">
        <v>24</v>
      </c>
      <c r="I3516" s="61">
        <v>45382</v>
      </c>
      <c r="J3516" s="66" t="s">
        <v>1364</v>
      </c>
      <c r="K3516" s="128">
        <v>29725</v>
      </c>
      <c r="L3516" s="129">
        <f t="shared" ca="1" si="54"/>
        <v>43.747945205479454</v>
      </c>
      <c r="M3516" s="122">
        <v>0</v>
      </c>
      <c r="N3516" s="122" t="s">
        <v>1371</v>
      </c>
      <c r="O3516" s="122" t="s">
        <v>7813</v>
      </c>
    </row>
    <row r="3517" spans="1:15" s="120" customFormat="1" ht="12" hidden="1">
      <c r="A3517" s="122">
        <v>2023</v>
      </c>
      <c r="B3517" s="58" t="s">
        <v>5174</v>
      </c>
      <c r="C3517" s="63">
        <v>52229491</v>
      </c>
      <c r="D3517" s="65" t="s">
        <v>804</v>
      </c>
      <c r="E3517" s="60" t="s">
        <v>742</v>
      </c>
      <c r="F3517" s="61">
        <v>45090</v>
      </c>
      <c r="G3517" s="62">
        <v>9</v>
      </c>
      <c r="H3517" s="62">
        <v>18</v>
      </c>
      <c r="I3517" s="61">
        <v>45382</v>
      </c>
      <c r="J3517" s="66" t="s">
        <v>1364</v>
      </c>
      <c r="K3517" s="128">
        <v>27639</v>
      </c>
      <c r="L3517" s="129">
        <f t="shared" ca="1" si="54"/>
        <v>49.463013698630135</v>
      </c>
      <c r="M3517" s="122">
        <v>0</v>
      </c>
      <c r="N3517" s="122" t="s">
        <v>1371</v>
      </c>
      <c r="O3517" s="122" t="s">
        <v>7813</v>
      </c>
    </row>
    <row r="3518" spans="1:15" s="120" customFormat="1" ht="12" hidden="1">
      <c r="A3518" s="122">
        <v>2023</v>
      </c>
      <c r="B3518" s="58" t="s">
        <v>5175</v>
      </c>
      <c r="C3518" s="63">
        <v>1010184160</v>
      </c>
      <c r="D3518" s="65" t="s">
        <v>4233</v>
      </c>
      <c r="E3518" s="60" t="s">
        <v>739</v>
      </c>
      <c r="F3518" s="61">
        <v>45097</v>
      </c>
      <c r="G3518" s="62">
        <v>9</v>
      </c>
      <c r="H3518" s="62">
        <v>11</v>
      </c>
      <c r="I3518" s="61">
        <v>45382</v>
      </c>
      <c r="J3518" s="66" t="s">
        <v>1364</v>
      </c>
      <c r="K3518" s="128">
        <v>32716</v>
      </c>
      <c r="L3518" s="129">
        <f t="shared" ca="1" si="54"/>
        <v>35.553424657534244</v>
      </c>
      <c r="M3518" s="122">
        <v>0</v>
      </c>
      <c r="N3518" s="122" t="s">
        <v>1371</v>
      </c>
      <c r="O3518" s="122" t="s">
        <v>7813</v>
      </c>
    </row>
    <row r="3519" spans="1:15" s="120" customFormat="1" ht="12" hidden="1">
      <c r="A3519" s="122">
        <v>2023</v>
      </c>
      <c r="B3519" s="58" t="s">
        <v>5189</v>
      </c>
      <c r="C3519" s="63">
        <v>1010196659</v>
      </c>
      <c r="D3519" s="65" t="s">
        <v>2650</v>
      </c>
      <c r="E3519" s="60" t="s">
        <v>739</v>
      </c>
      <c r="F3519" s="61">
        <v>45099</v>
      </c>
      <c r="G3519" s="62">
        <v>9</v>
      </c>
      <c r="H3519" s="62">
        <v>9</v>
      </c>
      <c r="I3519" s="61">
        <v>45382</v>
      </c>
      <c r="J3519" s="66" t="s">
        <v>1364</v>
      </c>
      <c r="K3519" s="128">
        <v>33297</v>
      </c>
      <c r="L3519" s="129">
        <f t="shared" ca="1" si="54"/>
        <v>33.961643835616435</v>
      </c>
      <c r="M3519" s="122">
        <v>0</v>
      </c>
      <c r="N3519" s="122" t="s">
        <v>1371</v>
      </c>
      <c r="O3519" s="122" t="s">
        <v>7813</v>
      </c>
    </row>
    <row r="3520" spans="1:15" s="120" customFormat="1" ht="12" hidden="1">
      <c r="A3520" s="122">
        <v>2023</v>
      </c>
      <c r="B3520" s="58" t="s">
        <v>5190</v>
      </c>
      <c r="C3520" s="63">
        <v>1010185998</v>
      </c>
      <c r="D3520" s="65" t="s">
        <v>5513</v>
      </c>
      <c r="E3520" s="60" t="s">
        <v>742</v>
      </c>
      <c r="F3520" s="61">
        <v>45093</v>
      </c>
      <c r="G3520" s="62">
        <v>9</v>
      </c>
      <c r="H3520" s="62">
        <v>15</v>
      </c>
      <c r="I3520" s="61">
        <v>45382</v>
      </c>
      <c r="J3520" s="66" t="s">
        <v>1364</v>
      </c>
      <c r="K3520" s="128">
        <v>32765</v>
      </c>
      <c r="L3520" s="129">
        <f t="shared" ca="1" si="54"/>
        <v>35.419178082191777</v>
      </c>
      <c r="M3520" s="122">
        <v>0</v>
      </c>
      <c r="N3520" s="122" t="s">
        <v>1371</v>
      </c>
      <c r="O3520" s="122" t="s">
        <v>7813</v>
      </c>
    </row>
    <row r="3521" spans="1:15" s="120" customFormat="1" ht="12" hidden="1">
      <c r="A3521" s="122">
        <v>2023</v>
      </c>
      <c r="B3521" s="58" t="s">
        <v>5194</v>
      </c>
      <c r="C3521" s="63">
        <v>1030673853</v>
      </c>
      <c r="D3521" s="65" t="s">
        <v>2454</v>
      </c>
      <c r="E3521" s="60" t="s">
        <v>742</v>
      </c>
      <c r="F3521" s="61">
        <v>45093</v>
      </c>
      <c r="G3521" s="62">
        <v>8</v>
      </c>
      <c r="H3521" s="62">
        <v>16</v>
      </c>
      <c r="I3521" s="61">
        <v>45382</v>
      </c>
      <c r="J3521" s="66" t="s">
        <v>1365</v>
      </c>
      <c r="K3521" s="128">
        <v>35437</v>
      </c>
      <c r="L3521" s="129">
        <f t="shared" ca="1" si="54"/>
        <v>28.098630136986301</v>
      </c>
      <c r="M3521" s="122">
        <v>0</v>
      </c>
      <c r="N3521" s="122" t="s">
        <v>1371</v>
      </c>
      <c r="O3521" s="122" t="s">
        <v>7813</v>
      </c>
    </row>
    <row r="3522" spans="1:15" s="120" customFormat="1" ht="12" hidden="1">
      <c r="A3522" s="122">
        <v>2023</v>
      </c>
      <c r="B3522" s="58" t="s">
        <v>5202</v>
      </c>
      <c r="C3522" s="63">
        <v>52709507</v>
      </c>
      <c r="D3522" s="65" t="s">
        <v>1275</v>
      </c>
      <c r="E3522" s="60" t="s">
        <v>742</v>
      </c>
      <c r="F3522" s="61">
        <v>45097</v>
      </c>
      <c r="G3522" s="62">
        <v>9</v>
      </c>
      <c r="H3522" s="62">
        <v>11</v>
      </c>
      <c r="I3522" s="61">
        <v>45382</v>
      </c>
      <c r="J3522" s="66" t="s">
        <v>1365</v>
      </c>
      <c r="K3522" s="128">
        <v>29374</v>
      </c>
      <c r="L3522" s="129">
        <f t="shared" ca="1" si="54"/>
        <v>44.709589041095889</v>
      </c>
      <c r="M3522" s="122">
        <v>0</v>
      </c>
      <c r="N3522" s="122" t="s">
        <v>1371</v>
      </c>
      <c r="O3522" s="122" t="s">
        <v>7813</v>
      </c>
    </row>
    <row r="3523" spans="1:15" s="120" customFormat="1" ht="12" hidden="1">
      <c r="A3523" s="122">
        <v>2023</v>
      </c>
      <c r="B3523" s="58" t="s">
        <v>5212</v>
      </c>
      <c r="C3523" s="63">
        <v>79329674</v>
      </c>
      <c r="D3523" s="65" t="s">
        <v>2668</v>
      </c>
      <c r="E3523" s="60" t="s">
        <v>739</v>
      </c>
      <c r="F3523" s="61">
        <v>45103</v>
      </c>
      <c r="G3523" s="62">
        <v>9</v>
      </c>
      <c r="H3523" s="62">
        <v>5</v>
      </c>
      <c r="I3523" s="61">
        <v>45382</v>
      </c>
      <c r="J3523" s="66" t="s">
        <v>1365</v>
      </c>
      <c r="K3523" s="128">
        <v>23427</v>
      </c>
      <c r="L3523" s="129">
        <f t="shared" ref="L3523:L3586" ca="1" si="55">IFERROR((TODAY()-K3523)/365,"No Aplica")</f>
        <v>61.0027397260274</v>
      </c>
      <c r="M3523" s="122">
        <v>0</v>
      </c>
      <c r="N3523" s="122" t="s">
        <v>1371</v>
      </c>
      <c r="O3523" s="122" t="s">
        <v>7813</v>
      </c>
    </row>
    <row r="3524" spans="1:15" s="120" customFormat="1" ht="12" hidden="1">
      <c r="A3524" s="122">
        <v>2023</v>
      </c>
      <c r="B3524" s="58" t="s">
        <v>5213</v>
      </c>
      <c r="C3524" s="63">
        <v>1010235400</v>
      </c>
      <c r="D3524" s="65" t="s">
        <v>2371</v>
      </c>
      <c r="E3524" s="60" t="s">
        <v>742</v>
      </c>
      <c r="F3524" s="61">
        <v>45099</v>
      </c>
      <c r="G3524" s="62">
        <v>9</v>
      </c>
      <c r="H3524" s="62">
        <v>9</v>
      </c>
      <c r="I3524" s="61">
        <v>45382</v>
      </c>
      <c r="J3524" s="66" t="s">
        <v>1364</v>
      </c>
      <c r="K3524" s="128">
        <v>35680</v>
      </c>
      <c r="L3524" s="129">
        <f t="shared" ca="1" si="55"/>
        <v>27.432876712328767</v>
      </c>
      <c r="M3524" s="122">
        <v>0</v>
      </c>
      <c r="N3524" s="122" t="s">
        <v>1371</v>
      </c>
      <c r="O3524" s="122" t="s">
        <v>7813</v>
      </c>
    </row>
    <row r="3525" spans="1:15" s="120" customFormat="1" ht="12" hidden="1">
      <c r="A3525" s="122">
        <v>2023</v>
      </c>
      <c r="B3525" s="58" t="s">
        <v>5214</v>
      </c>
      <c r="C3525" s="63">
        <v>1010206263</v>
      </c>
      <c r="D3525" s="65" t="s">
        <v>1159</v>
      </c>
      <c r="E3525" s="60" t="s">
        <v>742</v>
      </c>
      <c r="F3525" s="61">
        <v>45099</v>
      </c>
      <c r="G3525" s="62">
        <v>9</v>
      </c>
      <c r="H3525" s="62">
        <v>9</v>
      </c>
      <c r="I3525" s="61">
        <v>45382</v>
      </c>
      <c r="J3525" s="66" t="s">
        <v>1364</v>
      </c>
      <c r="K3525" s="128">
        <v>33973</v>
      </c>
      <c r="L3525" s="129">
        <f t="shared" ca="1" si="55"/>
        <v>32.109589041095887</v>
      </c>
      <c r="M3525" s="122">
        <v>0</v>
      </c>
      <c r="N3525" s="122" t="s">
        <v>1371</v>
      </c>
      <c r="O3525" s="122" t="s">
        <v>7813</v>
      </c>
    </row>
    <row r="3526" spans="1:15" s="120" customFormat="1" ht="12" hidden="1">
      <c r="A3526" s="122">
        <v>2023</v>
      </c>
      <c r="B3526" s="58" t="s">
        <v>5216</v>
      </c>
      <c r="C3526" s="63">
        <v>1143946926</v>
      </c>
      <c r="D3526" s="65" t="s">
        <v>4059</v>
      </c>
      <c r="E3526" s="60" t="s">
        <v>742</v>
      </c>
      <c r="F3526" s="61">
        <v>45103</v>
      </c>
      <c r="G3526" s="62">
        <v>9</v>
      </c>
      <c r="H3526" s="62">
        <v>5</v>
      </c>
      <c r="I3526" s="61">
        <v>45382</v>
      </c>
      <c r="J3526" s="66" t="s">
        <v>1364</v>
      </c>
      <c r="K3526" s="128">
        <v>33728</v>
      </c>
      <c r="L3526" s="129">
        <f t="shared" ca="1" si="55"/>
        <v>32.780821917808218</v>
      </c>
      <c r="M3526" s="122">
        <v>0</v>
      </c>
      <c r="N3526" s="122" t="s">
        <v>1371</v>
      </c>
      <c r="O3526" s="122" t="s">
        <v>7813</v>
      </c>
    </row>
    <row r="3527" spans="1:15" s="120" customFormat="1" ht="12" hidden="1">
      <c r="A3527" s="122">
        <v>2023</v>
      </c>
      <c r="B3527" s="58" t="s">
        <v>5222</v>
      </c>
      <c r="C3527" s="63">
        <v>1018422304</v>
      </c>
      <c r="D3527" s="65" t="s">
        <v>2579</v>
      </c>
      <c r="E3527" s="60" t="s">
        <v>742</v>
      </c>
      <c r="F3527" s="61">
        <v>45100</v>
      </c>
      <c r="G3527" s="62">
        <v>9</v>
      </c>
      <c r="H3527" s="62">
        <v>8</v>
      </c>
      <c r="I3527" s="61">
        <v>45382</v>
      </c>
      <c r="J3527" s="66" t="s">
        <v>1364</v>
      </c>
      <c r="K3527" s="128">
        <v>32537</v>
      </c>
      <c r="L3527" s="129">
        <f t="shared" ca="1" si="55"/>
        <v>36.043835616438358</v>
      </c>
      <c r="M3527" s="122">
        <v>0</v>
      </c>
      <c r="N3527" s="122" t="s">
        <v>1371</v>
      </c>
      <c r="O3527" s="122" t="s">
        <v>7813</v>
      </c>
    </row>
    <row r="3528" spans="1:15" s="120" customFormat="1" ht="12" hidden="1">
      <c r="A3528" s="122">
        <v>2023</v>
      </c>
      <c r="B3528" s="58" t="s">
        <v>5223</v>
      </c>
      <c r="C3528" s="63">
        <v>52950092</v>
      </c>
      <c r="D3528" s="65" t="s">
        <v>2661</v>
      </c>
      <c r="E3528" s="60" t="s">
        <v>742</v>
      </c>
      <c r="F3528" s="61">
        <v>45103</v>
      </c>
      <c r="G3528" s="62">
        <v>9</v>
      </c>
      <c r="H3528" s="62">
        <v>5</v>
      </c>
      <c r="I3528" s="61">
        <v>45382</v>
      </c>
      <c r="J3528" s="66" t="s">
        <v>1364</v>
      </c>
      <c r="K3528" s="128">
        <v>30202</v>
      </c>
      <c r="L3528" s="129">
        <f t="shared" ca="1" si="55"/>
        <v>42.441095890410956</v>
      </c>
      <c r="M3528" s="122">
        <v>0</v>
      </c>
      <c r="N3528" s="122" t="s">
        <v>1371</v>
      </c>
      <c r="O3528" s="122" t="s">
        <v>7813</v>
      </c>
    </row>
    <row r="3529" spans="1:15" s="120" customFormat="1" ht="12" hidden="1">
      <c r="A3529" s="122">
        <v>2023</v>
      </c>
      <c r="B3529" s="58" t="s">
        <v>5224</v>
      </c>
      <c r="C3529" s="63">
        <v>52869499</v>
      </c>
      <c r="D3529" s="65" t="s">
        <v>5605</v>
      </c>
      <c r="E3529" s="60" t="s">
        <v>742</v>
      </c>
      <c r="F3529" s="61">
        <v>45103</v>
      </c>
      <c r="G3529" s="62">
        <v>9</v>
      </c>
      <c r="H3529" s="62">
        <v>5</v>
      </c>
      <c r="I3529" s="61">
        <v>45382</v>
      </c>
      <c r="J3529" s="66" t="s">
        <v>1365</v>
      </c>
      <c r="K3529" s="128">
        <v>30216</v>
      </c>
      <c r="L3529" s="129">
        <f t="shared" ca="1" si="55"/>
        <v>42.402739726027399</v>
      </c>
      <c r="M3529" s="122">
        <v>0</v>
      </c>
      <c r="N3529" s="122" t="s">
        <v>1371</v>
      </c>
      <c r="O3529" s="122" t="s">
        <v>7813</v>
      </c>
    </row>
    <row r="3530" spans="1:15" s="120" customFormat="1" ht="12" hidden="1">
      <c r="A3530" s="122">
        <v>2023</v>
      </c>
      <c r="B3530" s="58" t="s">
        <v>5232</v>
      </c>
      <c r="C3530" s="63">
        <v>80766953</v>
      </c>
      <c r="D3530" s="65" t="s">
        <v>4037</v>
      </c>
      <c r="E3530" s="60" t="s">
        <v>739</v>
      </c>
      <c r="F3530" s="61">
        <v>45100</v>
      </c>
      <c r="G3530" s="62">
        <v>9</v>
      </c>
      <c r="H3530" s="62">
        <v>8</v>
      </c>
      <c r="I3530" s="61">
        <v>45382</v>
      </c>
      <c r="J3530" s="66" t="s">
        <v>1364</v>
      </c>
      <c r="K3530" s="128">
        <v>30661</v>
      </c>
      <c r="L3530" s="129">
        <f t="shared" ca="1" si="55"/>
        <v>41.183561643835617</v>
      </c>
      <c r="M3530" s="122">
        <v>0</v>
      </c>
      <c r="N3530" s="122" t="s">
        <v>1371</v>
      </c>
      <c r="O3530" s="122" t="s">
        <v>7813</v>
      </c>
    </row>
    <row r="3531" spans="1:15" s="120" customFormat="1" ht="12" hidden="1">
      <c r="A3531" s="122">
        <v>2023</v>
      </c>
      <c r="B3531" s="58" t="s">
        <v>5234</v>
      </c>
      <c r="C3531" s="63">
        <v>1016086866</v>
      </c>
      <c r="D3531" s="65" t="s">
        <v>4247</v>
      </c>
      <c r="E3531" s="60" t="s">
        <v>742</v>
      </c>
      <c r="F3531" s="61">
        <v>45103</v>
      </c>
      <c r="G3531" s="62">
        <v>9</v>
      </c>
      <c r="H3531" s="62">
        <v>5</v>
      </c>
      <c r="I3531" s="61">
        <v>45382</v>
      </c>
      <c r="J3531" s="66" t="s">
        <v>1364</v>
      </c>
      <c r="K3531" s="128">
        <v>35217</v>
      </c>
      <c r="L3531" s="129">
        <f t="shared" ca="1" si="55"/>
        <v>28.701369863013699</v>
      </c>
      <c r="M3531" s="122">
        <v>0</v>
      </c>
      <c r="N3531" s="122" t="s">
        <v>1371</v>
      </c>
      <c r="O3531" s="122" t="s">
        <v>7813</v>
      </c>
    </row>
    <row r="3532" spans="1:15" s="120" customFormat="1" ht="12" hidden="1">
      <c r="A3532" s="122">
        <v>2023</v>
      </c>
      <c r="B3532" s="58" t="s">
        <v>5358</v>
      </c>
      <c r="C3532" s="63">
        <v>80190016</v>
      </c>
      <c r="D3532" s="65" t="s">
        <v>4143</v>
      </c>
      <c r="E3532" s="60" t="s">
        <v>739</v>
      </c>
      <c r="F3532" s="61">
        <v>45259</v>
      </c>
      <c r="G3532" s="62">
        <v>4</v>
      </c>
      <c r="H3532" s="62">
        <v>2</v>
      </c>
      <c r="I3532" s="61">
        <v>45382</v>
      </c>
      <c r="J3532" s="66" t="s">
        <v>1364</v>
      </c>
      <c r="K3532" s="128">
        <v>30856</v>
      </c>
      <c r="L3532" s="129">
        <f t="shared" ca="1" si="55"/>
        <v>40.649315068493152</v>
      </c>
      <c r="M3532" s="122">
        <v>0</v>
      </c>
      <c r="N3532" s="122" t="s">
        <v>1371</v>
      </c>
      <c r="O3532" s="122" t="s">
        <v>7813</v>
      </c>
    </row>
    <row r="3533" spans="1:15" s="120" customFormat="1" ht="12" hidden="1">
      <c r="A3533" s="122">
        <v>2023</v>
      </c>
      <c r="B3533" s="58" t="s">
        <v>4337</v>
      </c>
      <c r="C3533" s="63">
        <v>79618617</v>
      </c>
      <c r="D3533" s="65" t="s">
        <v>2424</v>
      </c>
      <c r="E3533" s="60" t="s">
        <v>739</v>
      </c>
      <c r="F3533" s="61">
        <v>44949</v>
      </c>
      <c r="G3533" s="62">
        <v>14</v>
      </c>
      <c r="H3533" s="62">
        <v>9</v>
      </c>
      <c r="I3533" s="61">
        <v>45383</v>
      </c>
      <c r="J3533" s="66" t="s">
        <v>1364</v>
      </c>
      <c r="K3533" s="128">
        <v>26774</v>
      </c>
      <c r="L3533" s="129">
        <f t="shared" ca="1" si="55"/>
        <v>51.832876712328769</v>
      </c>
      <c r="M3533" s="122">
        <v>0</v>
      </c>
      <c r="N3533" s="122" t="s">
        <v>1371</v>
      </c>
      <c r="O3533" s="122" t="s">
        <v>7813</v>
      </c>
    </row>
    <row r="3534" spans="1:15" s="120" customFormat="1" ht="12" hidden="1">
      <c r="A3534" s="122">
        <v>2023</v>
      </c>
      <c r="B3534" s="58" t="s">
        <v>5382</v>
      </c>
      <c r="C3534" s="63">
        <v>1032412383</v>
      </c>
      <c r="D3534" s="65" t="s">
        <v>5627</v>
      </c>
      <c r="E3534" s="60" t="s">
        <v>742</v>
      </c>
      <c r="F3534" s="61">
        <v>45294</v>
      </c>
      <c r="G3534" s="62">
        <v>3</v>
      </c>
      <c r="H3534" s="62">
        <v>0</v>
      </c>
      <c r="I3534" s="61">
        <v>45384</v>
      </c>
      <c r="J3534" s="66" t="s">
        <v>1364</v>
      </c>
      <c r="K3534" s="128">
        <v>32296</v>
      </c>
      <c r="L3534" s="129">
        <f t="shared" ca="1" si="55"/>
        <v>36.704109589041096</v>
      </c>
      <c r="M3534" s="122">
        <v>0</v>
      </c>
      <c r="N3534" s="122" t="s">
        <v>1371</v>
      </c>
      <c r="O3534" s="122" t="s">
        <v>7813</v>
      </c>
    </row>
    <row r="3535" spans="1:15" s="120" customFormat="1" ht="12" hidden="1">
      <c r="A3535" s="122">
        <v>2023</v>
      </c>
      <c r="B3535" s="58" t="s">
        <v>5385</v>
      </c>
      <c r="C3535" s="63">
        <v>1070730245</v>
      </c>
      <c r="D3535" s="65" t="s">
        <v>5432</v>
      </c>
      <c r="E3535" s="60" t="s">
        <v>742</v>
      </c>
      <c r="F3535" s="61">
        <v>45294</v>
      </c>
      <c r="G3535" s="62">
        <v>3</v>
      </c>
      <c r="H3535" s="62">
        <v>0</v>
      </c>
      <c r="I3535" s="61">
        <v>45384</v>
      </c>
      <c r="J3535" s="66" t="s">
        <v>1364</v>
      </c>
      <c r="K3535" s="128">
        <v>32665</v>
      </c>
      <c r="L3535" s="129">
        <f t="shared" ca="1" si="55"/>
        <v>35.69315068493151</v>
      </c>
      <c r="M3535" s="122">
        <v>0</v>
      </c>
      <c r="N3535" s="122" t="s">
        <v>1371</v>
      </c>
      <c r="O3535" s="122" t="s">
        <v>7813</v>
      </c>
    </row>
    <row r="3536" spans="1:15" s="120" customFormat="1" ht="12" hidden="1">
      <c r="A3536" s="122">
        <v>2023</v>
      </c>
      <c r="B3536" s="58" t="s">
        <v>5390</v>
      </c>
      <c r="C3536" s="63">
        <v>80125927</v>
      </c>
      <c r="D3536" s="65" t="s">
        <v>5603</v>
      </c>
      <c r="E3536" s="60" t="s">
        <v>739</v>
      </c>
      <c r="F3536" s="61">
        <v>45294</v>
      </c>
      <c r="G3536" s="62">
        <v>3</v>
      </c>
      <c r="H3536" s="62">
        <v>0</v>
      </c>
      <c r="I3536" s="61">
        <v>45384</v>
      </c>
      <c r="J3536" s="66" t="s">
        <v>1364</v>
      </c>
      <c r="K3536" s="128">
        <v>29848</v>
      </c>
      <c r="L3536" s="129">
        <f t="shared" ca="1" si="55"/>
        <v>43.410958904109592</v>
      </c>
      <c r="M3536" s="122">
        <v>0</v>
      </c>
      <c r="N3536" s="122" t="s">
        <v>1371</v>
      </c>
      <c r="O3536" s="122" t="s">
        <v>7813</v>
      </c>
    </row>
    <row r="3537" spans="1:15" s="120" customFormat="1" ht="12" hidden="1">
      <c r="A3537" s="122">
        <v>2023</v>
      </c>
      <c r="B3537" s="58" t="s">
        <v>5392</v>
      </c>
      <c r="C3537" s="63">
        <v>80020517</v>
      </c>
      <c r="D3537" s="65" t="s">
        <v>2368</v>
      </c>
      <c r="E3537" s="60" t="s">
        <v>739</v>
      </c>
      <c r="F3537" s="61">
        <v>45295</v>
      </c>
      <c r="G3537" s="62">
        <v>3</v>
      </c>
      <c r="H3537" s="62">
        <v>0</v>
      </c>
      <c r="I3537" s="61">
        <v>45385</v>
      </c>
      <c r="J3537" s="66" t="s">
        <v>1364</v>
      </c>
      <c r="K3537" s="128">
        <v>28807</v>
      </c>
      <c r="L3537" s="129">
        <f t="shared" ca="1" si="55"/>
        <v>46.263013698630139</v>
      </c>
      <c r="M3537" s="122">
        <v>0</v>
      </c>
      <c r="N3537" s="122" t="s">
        <v>1371</v>
      </c>
      <c r="O3537" s="122" t="s">
        <v>7813</v>
      </c>
    </row>
    <row r="3538" spans="1:15" s="120" customFormat="1" ht="12" hidden="1">
      <c r="A3538" s="122">
        <v>2023</v>
      </c>
      <c r="B3538" s="58" t="s">
        <v>5383</v>
      </c>
      <c r="C3538" s="63">
        <v>1049632235</v>
      </c>
      <c r="D3538" s="65" t="s">
        <v>5628</v>
      </c>
      <c r="E3538" s="60" t="s">
        <v>742</v>
      </c>
      <c r="F3538" s="61">
        <v>45296</v>
      </c>
      <c r="G3538" s="62">
        <v>3</v>
      </c>
      <c r="H3538" s="62">
        <v>0</v>
      </c>
      <c r="I3538" s="61">
        <v>45386</v>
      </c>
      <c r="J3538" s="66" t="s">
        <v>1364</v>
      </c>
      <c r="K3538" s="128">
        <v>33860</v>
      </c>
      <c r="L3538" s="129">
        <f t="shared" ca="1" si="55"/>
        <v>32.419178082191777</v>
      </c>
      <c r="M3538" s="122">
        <v>0</v>
      </c>
      <c r="N3538" s="122" t="s">
        <v>1371</v>
      </c>
      <c r="O3538" s="122" t="s">
        <v>7813</v>
      </c>
    </row>
    <row r="3539" spans="1:15" s="120" customFormat="1" ht="12" hidden="1">
      <c r="A3539" s="122">
        <v>2023</v>
      </c>
      <c r="B3539" s="58" t="s">
        <v>5386</v>
      </c>
      <c r="C3539" s="63">
        <v>52928081</v>
      </c>
      <c r="D3539" s="65" t="s">
        <v>4012</v>
      </c>
      <c r="E3539" s="60" t="s">
        <v>742</v>
      </c>
      <c r="F3539" s="61">
        <v>45296</v>
      </c>
      <c r="G3539" s="62">
        <v>3</v>
      </c>
      <c r="H3539" s="62">
        <v>0</v>
      </c>
      <c r="I3539" s="61">
        <v>45386</v>
      </c>
      <c r="J3539" s="66" t="s">
        <v>1364</v>
      </c>
      <c r="K3539" s="128">
        <v>30006</v>
      </c>
      <c r="L3539" s="129">
        <f t="shared" ca="1" si="55"/>
        <v>42.978082191780821</v>
      </c>
      <c r="M3539" s="122">
        <v>0</v>
      </c>
      <c r="N3539" s="122" t="s">
        <v>1371</v>
      </c>
      <c r="O3539" s="122" t="s">
        <v>7813</v>
      </c>
    </row>
    <row r="3540" spans="1:15" s="120" customFormat="1" ht="12" hidden="1">
      <c r="A3540" s="122">
        <v>2023</v>
      </c>
      <c r="B3540" s="58" t="s">
        <v>5355</v>
      </c>
      <c r="C3540" s="63">
        <v>1071163461</v>
      </c>
      <c r="D3540" s="65" t="s">
        <v>875</v>
      </c>
      <c r="E3540" s="60" t="s">
        <v>742</v>
      </c>
      <c r="F3540" s="61">
        <v>45252</v>
      </c>
      <c r="G3540" s="62">
        <v>4</v>
      </c>
      <c r="H3540" s="62">
        <v>14</v>
      </c>
      <c r="I3540" s="61">
        <v>45387</v>
      </c>
      <c r="J3540" s="66" t="s">
        <v>1364</v>
      </c>
      <c r="K3540" s="128">
        <v>32083</v>
      </c>
      <c r="L3540" s="129">
        <f t="shared" ca="1" si="55"/>
        <v>37.287671232876711</v>
      </c>
      <c r="M3540" s="122">
        <v>0</v>
      </c>
      <c r="N3540" s="122" t="s">
        <v>1371</v>
      </c>
      <c r="O3540" s="122" t="s">
        <v>7813</v>
      </c>
    </row>
    <row r="3541" spans="1:15" s="120" customFormat="1" ht="12" hidden="1">
      <c r="A3541" s="122">
        <v>2023</v>
      </c>
      <c r="B3541" s="58" t="s">
        <v>5035</v>
      </c>
      <c r="C3541" s="63">
        <v>1018413708</v>
      </c>
      <c r="D3541" s="65" t="s">
        <v>2577</v>
      </c>
      <c r="E3541" s="60" t="s">
        <v>739</v>
      </c>
      <c r="F3541" s="61">
        <v>45026</v>
      </c>
      <c r="G3541" s="62">
        <v>12</v>
      </c>
      <c r="H3541" s="62">
        <v>0</v>
      </c>
      <c r="I3541" s="61">
        <v>45391</v>
      </c>
      <c r="J3541" s="66" t="s">
        <v>1364</v>
      </c>
      <c r="K3541" s="128">
        <v>32074</v>
      </c>
      <c r="L3541" s="129">
        <f t="shared" ca="1" si="55"/>
        <v>37.31232876712329</v>
      </c>
      <c r="M3541" s="122">
        <v>0</v>
      </c>
      <c r="N3541" s="122" t="s">
        <v>1371</v>
      </c>
      <c r="O3541" s="122" t="s">
        <v>7813</v>
      </c>
    </row>
    <row r="3542" spans="1:15" s="120" customFormat="1" ht="12" hidden="1">
      <c r="A3542" s="122">
        <v>2023</v>
      </c>
      <c r="B3542" s="58" t="s">
        <v>5177</v>
      </c>
      <c r="C3542" s="63">
        <v>1071166651</v>
      </c>
      <c r="D3542" s="65" t="s">
        <v>886</v>
      </c>
      <c r="E3542" s="60" t="s">
        <v>742</v>
      </c>
      <c r="F3542" s="61">
        <v>45097</v>
      </c>
      <c r="G3542" s="62">
        <v>9</v>
      </c>
      <c r="H3542" s="62">
        <v>22</v>
      </c>
      <c r="I3542" s="61">
        <v>45393</v>
      </c>
      <c r="J3542" s="66" t="s">
        <v>1364</v>
      </c>
      <c r="K3542" s="128">
        <v>33824</v>
      </c>
      <c r="L3542" s="129">
        <f t="shared" ca="1" si="55"/>
        <v>32.517808219178079</v>
      </c>
      <c r="M3542" s="122">
        <v>0</v>
      </c>
      <c r="N3542" s="122" t="s">
        <v>1371</v>
      </c>
      <c r="O3542" s="122" t="s">
        <v>7813</v>
      </c>
    </row>
    <row r="3543" spans="1:15" s="120" customFormat="1" ht="12" hidden="1">
      <c r="A3543" s="122">
        <v>2023</v>
      </c>
      <c r="B3543" s="58" t="s">
        <v>4792</v>
      </c>
      <c r="C3543" s="63">
        <v>53051398</v>
      </c>
      <c r="D3543" s="65" t="s">
        <v>3982</v>
      </c>
      <c r="E3543" s="60" t="s">
        <v>742</v>
      </c>
      <c r="F3543" s="61">
        <v>44977</v>
      </c>
      <c r="G3543" s="62">
        <v>14</v>
      </c>
      <c r="H3543" s="62">
        <v>0</v>
      </c>
      <c r="I3543" s="61">
        <v>45401</v>
      </c>
      <c r="J3543" s="66" t="s">
        <v>1364</v>
      </c>
      <c r="K3543" s="128">
        <v>30705</v>
      </c>
      <c r="L3543" s="129">
        <f t="shared" ca="1" si="55"/>
        <v>41.063013698630137</v>
      </c>
      <c r="M3543" s="122">
        <v>0</v>
      </c>
      <c r="N3543" s="122" t="s">
        <v>1371</v>
      </c>
      <c r="O3543" s="122" t="s">
        <v>7813</v>
      </c>
    </row>
    <row r="3544" spans="1:15" s="120" customFormat="1" ht="12" hidden="1">
      <c r="A3544" s="122">
        <v>2023</v>
      </c>
      <c r="B3544" s="58" t="s">
        <v>5032</v>
      </c>
      <c r="C3544" s="63">
        <v>1023886383</v>
      </c>
      <c r="D3544" s="65" t="s">
        <v>3887</v>
      </c>
      <c r="E3544" s="60" t="s">
        <v>742</v>
      </c>
      <c r="F3544" s="61">
        <v>45021</v>
      </c>
      <c r="G3544" s="62">
        <v>10</v>
      </c>
      <c r="H3544" s="62">
        <v>26</v>
      </c>
      <c r="I3544" s="61">
        <v>45412</v>
      </c>
      <c r="J3544" s="66" t="s">
        <v>1364</v>
      </c>
      <c r="K3544" s="128">
        <v>32665</v>
      </c>
      <c r="L3544" s="129">
        <f t="shared" ca="1" si="55"/>
        <v>35.69315068493151</v>
      </c>
      <c r="M3544" s="122">
        <v>0</v>
      </c>
      <c r="N3544" s="122" t="s">
        <v>1371</v>
      </c>
      <c r="O3544" s="122" t="s">
        <v>7813</v>
      </c>
    </row>
    <row r="3545" spans="1:15" s="120" customFormat="1" ht="12" hidden="1">
      <c r="A3545" s="122">
        <v>2023</v>
      </c>
      <c r="B3545" s="58" t="s">
        <v>5209</v>
      </c>
      <c r="C3545" s="63">
        <v>1018477895</v>
      </c>
      <c r="D3545" s="65" t="s">
        <v>885</v>
      </c>
      <c r="E3545" s="60" t="s">
        <v>742</v>
      </c>
      <c r="F3545" s="61">
        <v>45097</v>
      </c>
      <c r="G3545" s="62">
        <v>9</v>
      </c>
      <c r="H3545" s="62">
        <v>10</v>
      </c>
      <c r="I3545" s="61">
        <v>45412</v>
      </c>
      <c r="J3545" s="66" t="s">
        <v>1365</v>
      </c>
      <c r="K3545" s="128">
        <v>34914</v>
      </c>
      <c r="L3545" s="129">
        <f t="shared" ca="1" si="55"/>
        <v>29.531506849315068</v>
      </c>
      <c r="M3545" s="122">
        <v>0</v>
      </c>
      <c r="N3545" s="122" t="s">
        <v>1371</v>
      </c>
      <c r="O3545" s="122" t="s">
        <v>7813</v>
      </c>
    </row>
    <row r="3546" spans="1:15" s="120" customFormat="1" ht="12" hidden="1">
      <c r="A3546" s="122">
        <v>2023</v>
      </c>
      <c r="B3546" s="58" t="s">
        <v>5162</v>
      </c>
      <c r="C3546" s="63">
        <v>1010181829</v>
      </c>
      <c r="D3546" s="65" t="s">
        <v>4235</v>
      </c>
      <c r="E3546" s="60" t="s">
        <v>742</v>
      </c>
      <c r="F3546" s="61">
        <v>45084</v>
      </c>
      <c r="G3546" s="62">
        <v>10</v>
      </c>
      <c r="H3546" s="62">
        <v>15</v>
      </c>
      <c r="I3546" s="61">
        <v>45416</v>
      </c>
      <c r="J3546" s="66" t="s">
        <v>1364</v>
      </c>
      <c r="K3546" s="128">
        <v>32583</v>
      </c>
      <c r="L3546" s="129">
        <f t="shared" ca="1" si="55"/>
        <v>35.917808219178085</v>
      </c>
      <c r="M3546" s="122">
        <v>0</v>
      </c>
      <c r="N3546" s="122" t="s">
        <v>1371</v>
      </c>
      <c r="O3546" s="122" t="s">
        <v>7813</v>
      </c>
    </row>
    <row r="3547" spans="1:15" s="120" customFormat="1" ht="12" hidden="1">
      <c r="A3547" s="122">
        <v>2023</v>
      </c>
      <c r="B3547" s="58" t="s">
        <v>4854</v>
      </c>
      <c r="C3547" s="63">
        <v>399215</v>
      </c>
      <c r="D3547" s="65" t="s">
        <v>4239</v>
      </c>
      <c r="E3547" s="60" t="s">
        <v>742</v>
      </c>
      <c r="F3547" s="61">
        <v>44984</v>
      </c>
      <c r="G3547" s="62">
        <v>9</v>
      </c>
      <c r="H3547" s="62">
        <v>0</v>
      </c>
      <c r="I3547" s="61">
        <v>45434</v>
      </c>
      <c r="J3547" s="66" t="s">
        <v>1364</v>
      </c>
      <c r="K3547" s="128">
        <v>31833</v>
      </c>
      <c r="L3547" s="129">
        <f t="shared" ca="1" si="55"/>
        <v>37.972602739726028</v>
      </c>
      <c r="M3547" s="122">
        <v>0</v>
      </c>
      <c r="N3547" s="122" t="s">
        <v>1371</v>
      </c>
      <c r="O3547" s="122" t="s">
        <v>7813</v>
      </c>
    </row>
    <row r="3548" spans="1:15" s="120" customFormat="1" ht="12" hidden="1">
      <c r="A3548" s="122">
        <v>2023</v>
      </c>
      <c r="B3548" s="58" t="s">
        <v>5142</v>
      </c>
      <c r="C3548" s="134">
        <v>1024577024</v>
      </c>
      <c r="D3548" s="65" t="s">
        <v>2655</v>
      </c>
      <c r="E3548" s="60" t="s">
        <v>742</v>
      </c>
      <c r="F3548" s="61">
        <v>45070</v>
      </c>
      <c r="G3548" s="62">
        <v>12</v>
      </c>
      <c r="H3548" s="62">
        <v>0</v>
      </c>
      <c r="I3548" s="61">
        <v>45435</v>
      </c>
      <c r="J3548" s="66" t="s">
        <v>1364</v>
      </c>
      <c r="K3548" s="128">
        <v>35347</v>
      </c>
      <c r="L3548" s="129">
        <f t="shared" ca="1" si="55"/>
        <v>28.345205479452055</v>
      </c>
      <c r="M3548" s="122">
        <v>0</v>
      </c>
      <c r="N3548" s="122" t="s">
        <v>1371</v>
      </c>
      <c r="O3548" s="122" t="s">
        <v>7813</v>
      </c>
    </row>
    <row r="3549" spans="1:15" s="120" customFormat="1" ht="12" hidden="1">
      <c r="A3549" s="122">
        <v>2023</v>
      </c>
      <c r="B3549" s="58" t="s">
        <v>5381</v>
      </c>
      <c r="C3549" s="63">
        <v>80032761</v>
      </c>
      <c r="D3549" s="65" t="s">
        <v>2348</v>
      </c>
      <c r="E3549" s="60" t="s">
        <v>739</v>
      </c>
      <c r="F3549" s="61">
        <v>45294</v>
      </c>
      <c r="G3549" s="62">
        <v>4</v>
      </c>
      <c r="H3549" s="62">
        <v>23</v>
      </c>
      <c r="I3549" s="61">
        <v>45437</v>
      </c>
      <c r="J3549" s="66" t="s">
        <v>1364</v>
      </c>
      <c r="K3549" s="128">
        <v>29966</v>
      </c>
      <c r="L3549" s="129">
        <f t="shared" ca="1" si="55"/>
        <v>43.087671232876716</v>
      </c>
      <c r="M3549" s="122">
        <v>0</v>
      </c>
      <c r="N3549" s="122" t="s">
        <v>1371</v>
      </c>
      <c r="O3549" s="122" t="s">
        <v>7813</v>
      </c>
    </row>
    <row r="3550" spans="1:15" s="120" customFormat="1" ht="12" hidden="1">
      <c r="A3550" s="122">
        <v>2023</v>
      </c>
      <c r="B3550" s="58" t="s">
        <v>4285</v>
      </c>
      <c r="C3550" s="63">
        <v>1098616873</v>
      </c>
      <c r="D3550" s="65" t="s">
        <v>3950</v>
      </c>
      <c r="E3550" s="60" t="s">
        <v>742</v>
      </c>
      <c r="F3550" s="61">
        <v>44939</v>
      </c>
      <c r="G3550" s="62">
        <v>16</v>
      </c>
      <c r="H3550" s="62">
        <v>15</v>
      </c>
      <c r="I3550" s="61">
        <v>45439</v>
      </c>
      <c r="J3550" s="66" t="s">
        <v>1364</v>
      </c>
      <c r="K3550" s="128">
        <v>31593</v>
      </c>
      <c r="L3550" s="129">
        <f t="shared" ca="1" si="55"/>
        <v>38.630136986301373</v>
      </c>
      <c r="M3550" s="122">
        <v>0</v>
      </c>
      <c r="N3550" s="122" t="s">
        <v>1371</v>
      </c>
      <c r="O3550" s="122" t="s">
        <v>7813</v>
      </c>
    </row>
    <row r="3551" spans="1:15" s="120" customFormat="1" ht="12" hidden="1">
      <c r="A3551" s="122">
        <v>2023</v>
      </c>
      <c r="B3551" s="58" t="s">
        <v>5384</v>
      </c>
      <c r="C3551" s="63">
        <v>47441216</v>
      </c>
      <c r="D3551" s="65" t="s">
        <v>5659</v>
      </c>
      <c r="E3551" s="60" t="s">
        <v>742</v>
      </c>
      <c r="F3551" s="61">
        <v>45306</v>
      </c>
      <c r="G3551" s="62">
        <v>4</v>
      </c>
      <c r="H3551" s="62">
        <v>0</v>
      </c>
      <c r="I3551" s="61">
        <v>45455</v>
      </c>
      <c r="J3551" s="66" t="s">
        <v>1364</v>
      </c>
      <c r="K3551" s="128">
        <v>30403</v>
      </c>
      <c r="L3551" s="129">
        <f t="shared" ca="1" si="55"/>
        <v>41.890410958904113</v>
      </c>
      <c r="M3551" s="122">
        <v>0</v>
      </c>
      <c r="N3551" s="122" t="s">
        <v>1371</v>
      </c>
      <c r="O3551" s="122" t="s">
        <v>7813</v>
      </c>
    </row>
    <row r="3552" spans="1:15" s="120" customFormat="1" ht="12" hidden="1">
      <c r="A3552" s="122">
        <v>2023</v>
      </c>
      <c r="B3552" s="58" t="s">
        <v>4587</v>
      </c>
      <c r="C3552" s="63">
        <v>1032458857</v>
      </c>
      <c r="D3552" s="65" t="s">
        <v>2282</v>
      </c>
      <c r="E3552" s="60" t="s">
        <v>742</v>
      </c>
      <c r="F3552" s="61">
        <v>44963</v>
      </c>
      <c r="G3552" s="62">
        <v>12</v>
      </c>
      <c r="H3552" s="62">
        <v>24</v>
      </c>
      <c r="I3552" s="61">
        <v>45473</v>
      </c>
      <c r="J3552" s="66" t="s">
        <v>1364</v>
      </c>
      <c r="K3552" s="128">
        <v>34222</v>
      </c>
      <c r="L3552" s="129">
        <f t="shared" ca="1" si="55"/>
        <v>31.427397260273974</v>
      </c>
      <c r="M3552" s="122">
        <v>0</v>
      </c>
      <c r="N3552" s="122" t="s">
        <v>1371</v>
      </c>
      <c r="O3552" s="122" t="s">
        <v>7813</v>
      </c>
    </row>
    <row r="3553" spans="1:15" s="120" customFormat="1" ht="12" hidden="1">
      <c r="A3553" s="122">
        <v>2023</v>
      </c>
      <c r="B3553" s="58" t="s">
        <v>5349</v>
      </c>
      <c r="C3553" s="59">
        <v>52784214</v>
      </c>
      <c r="D3553" s="65" t="s">
        <v>1323</v>
      </c>
      <c r="E3553" s="60" t="s">
        <v>742</v>
      </c>
      <c r="F3553" s="61">
        <v>45239</v>
      </c>
      <c r="G3553" s="62">
        <v>7</v>
      </c>
      <c r="H3553" s="62">
        <v>22</v>
      </c>
      <c r="I3553" s="61">
        <v>45473</v>
      </c>
      <c r="J3553" s="66" t="s">
        <v>1364</v>
      </c>
      <c r="K3553" s="128">
        <v>29854</v>
      </c>
      <c r="L3553" s="129">
        <f t="shared" ca="1" si="55"/>
        <v>43.394520547945206</v>
      </c>
      <c r="M3553" s="122">
        <v>0</v>
      </c>
      <c r="N3553" s="122" t="s">
        <v>1371</v>
      </c>
      <c r="O3553" s="122" t="s">
        <v>7813</v>
      </c>
    </row>
    <row r="3554" spans="1:15" s="120" customFormat="1" ht="12" hidden="1">
      <c r="A3554" s="122">
        <v>2023</v>
      </c>
      <c r="B3554" s="58" t="s">
        <v>5351</v>
      </c>
      <c r="C3554" s="63">
        <v>1010188192</v>
      </c>
      <c r="D3554" s="65" t="s">
        <v>2324</v>
      </c>
      <c r="E3554" s="60" t="s">
        <v>739</v>
      </c>
      <c r="F3554" s="61">
        <v>45239</v>
      </c>
      <c r="G3554" s="62">
        <v>10</v>
      </c>
      <c r="H3554" s="62">
        <v>22</v>
      </c>
      <c r="I3554" s="61">
        <v>45565</v>
      </c>
      <c r="J3554" s="66" t="s">
        <v>1364</v>
      </c>
      <c r="K3554" s="128">
        <v>32865</v>
      </c>
      <c r="L3554" s="129">
        <f t="shared" ca="1" si="55"/>
        <v>35.145205479452052</v>
      </c>
      <c r="M3554" s="122">
        <v>0</v>
      </c>
      <c r="N3554" s="122" t="s">
        <v>1371</v>
      </c>
      <c r="O3554" s="122" t="s">
        <v>7813</v>
      </c>
    </row>
    <row r="3555" spans="1:15" s="120" customFormat="1" ht="12" hidden="1">
      <c r="A3555" s="122">
        <v>2023</v>
      </c>
      <c r="B3555" s="58" t="s">
        <v>5389</v>
      </c>
      <c r="C3555" s="63">
        <v>52519809</v>
      </c>
      <c r="D3555" s="65" t="s">
        <v>5548</v>
      </c>
      <c r="E3555" s="60" t="s">
        <v>742</v>
      </c>
      <c r="F3555" s="61">
        <v>45293</v>
      </c>
      <c r="G3555" s="62">
        <v>8</v>
      </c>
      <c r="H3555" s="62">
        <v>29</v>
      </c>
      <c r="I3555" s="61">
        <v>45565</v>
      </c>
      <c r="J3555" s="66" t="s">
        <v>1365</v>
      </c>
      <c r="K3555" s="128">
        <v>28446</v>
      </c>
      <c r="L3555" s="129">
        <f t="shared" ca="1" si="55"/>
        <v>47.252054794520546</v>
      </c>
      <c r="M3555" s="122">
        <v>0</v>
      </c>
      <c r="N3555" s="122" t="s">
        <v>1371</v>
      </c>
      <c r="O3555" s="122" t="s">
        <v>7813</v>
      </c>
    </row>
    <row r="3556" spans="1:15" s="120" customFormat="1" ht="12" hidden="1">
      <c r="A3556" s="122">
        <v>2023</v>
      </c>
      <c r="B3556" s="58" t="s">
        <v>5344</v>
      </c>
      <c r="C3556" s="63">
        <v>80794111</v>
      </c>
      <c r="D3556" s="65" t="s">
        <v>1232</v>
      </c>
      <c r="E3556" s="60" t="s">
        <v>739</v>
      </c>
      <c r="F3556" s="61">
        <v>45229</v>
      </c>
      <c r="G3556" s="62">
        <v>12</v>
      </c>
      <c r="H3556" s="62">
        <v>1</v>
      </c>
      <c r="I3556" s="61">
        <v>45595</v>
      </c>
      <c r="J3556" s="66" t="s">
        <v>1364</v>
      </c>
      <c r="K3556" s="128">
        <v>30770</v>
      </c>
      <c r="L3556" s="129">
        <f t="shared" ca="1" si="55"/>
        <v>40.884931506849313</v>
      </c>
      <c r="M3556" s="122">
        <v>0</v>
      </c>
      <c r="N3556" s="122" t="s">
        <v>1371</v>
      </c>
      <c r="O3556" s="122" t="s">
        <v>7813</v>
      </c>
    </row>
    <row r="3557" spans="1:15" s="120" customFormat="1" ht="12" hidden="1">
      <c r="A3557" s="122">
        <v>2024</v>
      </c>
      <c r="B3557" s="58" t="s">
        <v>5733</v>
      </c>
      <c r="C3557" s="63">
        <v>1052394031</v>
      </c>
      <c r="D3557" s="65" t="s">
        <v>759</v>
      </c>
      <c r="E3557" s="60" t="s">
        <v>739</v>
      </c>
      <c r="F3557" s="61">
        <v>45338</v>
      </c>
      <c r="G3557" s="62">
        <v>0</v>
      </c>
      <c r="H3557" s="62">
        <v>25</v>
      </c>
      <c r="I3557" s="61">
        <v>45361</v>
      </c>
      <c r="J3557" s="66" t="s">
        <v>1364</v>
      </c>
      <c r="K3557" s="128">
        <v>33442</v>
      </c>
      <c r="L3557" s="129">
        <f t="shared" ca="1" si="55"/>
        <v>33.564383561643837</v>
      </c>
      <c r="M3557" s="122">
        <v>0</v>
      </c>
      <c r="N3557" s="122" t="s">
        <v>1371</v>
      </c>
      <c r="O3557" s="122" t="s">
        <v>7813</v>
      </c>
    </row>
    <row r="3558" spans="1:15" s="120" customFormat="1" ht="12" hidden="1">
      <c r="A3558" s="122">
        <v>2024</v>
      </c>
      <c r="B3558" s="58" t="s">
        <v>5672</v>
      </c>
      <c r="C3558" s="63">
        <v>1019116246</v>
      </c>
      <c r="D3558" s="65" t="s">
        <v>757</v>
      </c>
      <c r="E3558" s="60" t="s">
        <v>742</v>
      </c>
      <c r="F3558" s="61">
        <v>45330</v>
      </c>
      <c r="G3558" s="62">
        <v>1</v>
      </c>
      <c r="H3558" s="62">
        <v>6</v>
      </c>
      <c r="I3558" s="61">
        <v>45364</v>
      </c>
      <c r="J3558" s="66" t="s">
        <v>1364</v>
      </c>
      <c r="K3558" s="128">
        <v>35100</v>
      </c>
      <c r="L3558" s="129">
        <f t="shared" ca="1" si="55"/>
        <v>29.021917808219179</v>
      </c>
      <c r="M3558" s="122">
        <v>0</v>
      </c>
      <c r="N3558" s="122" t="s">
        <v>1371</v>
      </c>
      <c r="O3558" s="122" t="s">
        <v>7813</v>
      </c>
    </row>
    <row r="3559" spans="1:15" s="120" customFormat="1" ht="12" hidden="1">
      <c r="A3559" s="122">
        <v>2024</v>
      </c>
      <c r="B3559" s="58" t="s">
        <v>5903</v>
      </c>
      <c r="C3559" s="63">
        <v>1071303332</v>
      </c>
      <c r="D3559" s="65" t="s">
        <v>7368</v>
      </c>
      <c r="E3559" s="60" t="s">
        <v>742</v>
      </c>
      <c r="F3559" s="61">
        <v>45352</v>
      </c>
      <c r="G3559" s="62">
        <v>0</v>
      </c>
      <c r="H3559" s="62">
        <v>27</v>
      </c>
      <c r="I3559" s="61">
        <v>45378</v>
      </c>
      <c r="J3559" s="66" t="s">
        <v>1364</v>
      </c>
      <c r="K3559" s="128">
        <v>33886</v>
      </c>
      <c r="L3559" s="129">
        <f t="shared" ca="1" si="55"/>
        <v>32.347945205479455</v>
      </c>
      <c r="M3559" s="122">
        <v>0</v>
      </c>
      <c r="N3559" s="122" t="s">
        <v>1371</v>
      </c>
      <c r="O3559" s="122" t="s">
        <v>7813</v>
      </c>
    </row>
    <row r="3560" spans="1:15" s="120" customFormat="1" ht="12" hidden="1">
      <c r="A3560" s="122">
        <v>2024</v>
      </c>
      <c r="B3560" s="58" t="s">
        <v>5859</v>
      </c>
      <c r="C3560" s="63">
        <v>32798171</v>
      </c>
      <c r="D3560" s="65" t="s">
        <v>7357</v>
      </c>
      <c r="E3560" s="60" t="s">
        <v>742</v>
      </c>
      <c r="F3560" s="61">
        <v>45358</v>
      </c>
      <c r="G3560" s="62">
        <v>0</v>
      </c>
      <c r="H3560" s="62">
        <v>24</v>
      </c>
      <c r="I3560" s="61">
        <v>45384</v>
      </c>
      <c r="J3560" s="66" t="s">
        <v>1364</v>
      </c>
      <c r="K3560" s="128">
        <v>27924</v>
      </c>
      <c r="L3560" s="129">
        <f t="shared" ca="1" si="55"/>
        <v>48.682191780821917</v>
      </c>
      <c r="M3560" s="122">
        <v>0</v>
      </c>
      <c r="N3560" s="122" t="s">
        <v>1371</v>
      </c>
      <c r="O3560" s="122" t="s">
        <v>7813</v>
      </c>
    </row>
    <row r="3561" spans="1:15" s="120" customFormat="1" ht="12" hidden="1">
      <c r="A3561" s="122">
        <v>2024</v>
      </c>
      <c r="B3561" s="58" t="s">
        <v>5665</v>
      </c>
      <c r="C3561" s="63">
        <v>52718926</v>
      </c>
      <c r="D3561" s="65" t="s">
        <v>2275</v>
      </c>
      <c r="E3561" s="60" t="s">
        <v>742</v>
      </c>
      <c r="F3561" s="61">
        <v>45323</v>
      </c>
      <c r="G3561" s="62">
        <v>2</v>
      </c>
      <c r="H3561" s="62">
        <v>8</v>
      </c>
      <c r="I3561" s="61">
        <v>45390</v>
      </c>
      <c r="J3561" s="66" t="s">
        <v>1364</v>
      </c>
      <c r="K3561" s="128">
        <v>30077</v>
      </c>
      <c r="L3561" s="129">
        <f t="shared" ca="1" si="55"/>
        <v>42.783561643835618</v>
      </c>
      <c r="M3561" s="122">
        <v>0</v>
      </c>
      <c r="N3561" s="122" t="s">
        <v>1371</v>
      </c>
      <c r="O3561" s="122" t="s">
        <v>7813</v>
      </c>
    </row>
    <row r="3562" spans="1:15" s="120" customFormat="1" ht="12" hidden="1">
      <c r="A3562" s="122">
        <v>2024</v>
      </c>
      <c r="B3562" s="58" t="s">
        <v>5948</v>
      </c>
      <c r="C3562" s="63">
        <v>38796234</v>
      </c>
      <c r="D3562" s="65" t="s">
        <v>7390</v>
      </c>
      <c r="E3562" s="60" t="s">
        <v>742</v>
      </c>
      <c r="F3562" s="61">
        <v>45362</v>
      </c>
      <c r="G3562" s="62">
        <v>1</v>
      </c>
      <c r="H3562" s="62">
        <v>0</v>
      </c>
      <c r="I3562" s="61">
        <v>45392</v>
      </c>
      <c r="J3562" s="66" t="s">
        <v>1364</v>
      </c>
      <c r="K3562" s="128">
        <v>31140</v>
      </c>
      <c r="L3562" s="129">
        <f t="shared" ca="1" si="55"/>
        <v>39.871232876712327</v>
      </c>
      <c r="M3562" s="122">
        <v>0</v>
      </c>
      <c r="N3562" s="122" t="s">
        <v>1371</v>
      </c>
      <c r="O3562" s="122" t="s">
        <v>7813</v>
      </c>
    </row>
    <row r="3563" spans="1:15" s="120" customFormat="1" ht="12" hidden="1">
      <c r="A3563" s="122">
        <v>2024</v>
      </c>
      <c r="B3563" s="58" t="s">
        <v>6070</v>
      </c>
      <c r="C3563" s="63">
        <v>1110558745</v>
      </c>
      <c r="D3563" s="65" t="s">
        <v>2606</v>
      </c>
      <c r="E3563" s="60" t="s">
        <v>739</v>
      </c>
      <c r="F3563" s="61">
        <v>45372</v>
      </c>
      <c r="G3563" s="62">
        <v>0</v>
      </c>
      <c r="H3563" s="62">
        <v>22</v>
      </c>
      <c r="I3563" s="61">
        <v>45394</v>
      </c>
      <c r="J3563" s="66" t="s">
        <v>1364</v>
      </c>
      <c r="K3563" s="128">
        <v>34816</v>
      </c>
      <c r="L3563" s="129">
        <f t="shared" ca="1" si="55"/>
        <v>29.8</v>
      </c>
      <c r="M3563" s="122">
        <v>0</v>
      </c>
      <c r="N3563" s="122" t="s">
        <v>1371</v>
      </c>
      <c r="O3563" s="122" t="s">
        <v>7813</v>
      </c>
    </row>
    <row r="3564" spans="1:15" s="120" customFormat="1" ht="12" hidden="1">
      <c r="A3564" s="122">
        <v>2024</v>
      </c>
      <c r="B3564" s="58" t="s">
        <v>5846</v>
      </c>
      <c r="C3564" s="63">
        <v>1088261218</v>
      </c>
      <c r="D3564" s="65" t="s">
        <v>2530</v>
      </c>
      <c r="E3564" s="60" t="s">
        <v>742</v>
      </c>
      <c r="F3564" s="61">
        <v>45349</v>
      </c>
      <c r="G3564" s="62">
        <v>2</v>
      </c>
      <c r="H3564" s="62">
        <v>4</v>
      </c>
      <c r="I3564" s="61">
        <v>45412</v>
      </c>
      <c r="J3564" s="66" t="s">
        <v>1364</v>
      </c>
      <c r="K3564" s="128">
        <v>32398</v>
      </c>
      <c r="L3564" s="129">
        <f t="shared" ca="1" si="55"/>
        <v>36.424657534246577</v>
      </c>
      <c r="M3564" s="122">
        <v>0</v>
      </c>
      <c r="N3564" s="122" t="s">
        <v>1371</v>
      </c>
      <c r="O3564" s="122" t="s">
        <v>7813</v>
      </c>
    </row>
    <row r="3565" spans="1:15" s="120" customFormat="1" ht="12" hidden="1">
      <c r="A3565" s="122">
        <v>2024</v>
      </c>
      <c r="B3565" s="58" t="s">
        <v>5823</v>
      </c>
      <c r="C3565" s="63">
        <v>41790280</v>
      </c>
      <c r="D3565" s="65" t="s">
        <v>7347</v>
      </c>
      <c r="E3565" s="60" t="s">
        <v>742</v>
      </c>
      <c r="F3565" s="61">
        <v>45344</v>
      </c>
      <c r="G3565" s="62">
        <v>2</v>
      </c>
      <c r="H3565" s="62">
        <v>11</v>
      </c>
      <c r="I3565" s="61">
        <v>45414</v>
      </c>
      <c r="J3565" s="66" t="s">
        <v>1364</v>
      </c>
      <c r="K3565" s="128">
        <v>22014</v>
      </c>
      <c r="L3565" s="129">
        <f t="shared" ca="1" si="55"/>
        <v>64.873972602739727</v>
      </c>
      <c r="M3565" s="122">
        <v>0</v>
      </c>
      <c r="N3565" s="122" t="s">
        <v>1371</v>
      </c>
      <c r="O3565" s="122" t="s">
        <v>7813</v>
      </c>
    </row>
    <row r="3566" spans="1:15" s="120" customFormat="1" ht="12" hidden="1">
      <c r="A3566" s="122">
        <v>2024</v>
      </c>
      <c r="B3566" s="58" t="s">
        <v>5666</v>
      </c>
      <c r="C3566" s="63">
        <v>52540033</v>
      </c>
      <c r="D3566" s="65" t="s">
        <v>7316</v>
      </c>
      <c r="E3566" s="60" t="s">
        <v>742</v>
      </c>
      <c r="F3566" s="61">
        <v>45323</v>
      </c>
      <c r="G3566" s="62">
        <v>3</v>
      </c>
      <c r="H3566" s="62">
        <v>3</v>
      </c>
      <c r="I3566" s="61">
        <v>45415</v>
      </c>
      <c r="J3566" s="66" t="s">
        <v>1364</v>
      </c>
      <c r="K3566" s="128">
        <v>29180</v>
      </c>
      <c r="L3566" s="129">
        <f t="shared" ca="1" si="55"/>
        <v>45.241095890410961</v>
      </c>
      <c r="M3566" s="122">
        <v>0</v>
      </c>
      <c r="N3566" s="122" t="s">
        <v>1371</v>
      </c>
      <c r="O3566" s="122" t="s">
        <v>7813</v>
      </c>
    </row>
    <row r="3567" spans="1:15" s="120" customFormat="1" ht="12" hidden="1">
      <c r="A3567" s="122">
        <v>2024</v>
      </c>
      <c r="B3567" s="58" t="s">
        <v>5924</v>
      </c>
      <c r="C3567" s="63">
        <v>80026955</v>
      </c>
      <c r="D3567" s="65" t="s">
        <v>763</v>
      </c>
      <c r="E3567" s="60" t="s">
        <v>739</v>
      </c>
      <c r="F3567" s="61">
        <v>45355</v>
      </c>
      <c r="G3567" s="62">
        <v>2</v>
      </c>
      <c r="H3567" s="62">
        <v>0</v>
      </c>
      <c r="I3567" s="61">
        <v>45415</v>
      </c>
      <c r="J3567" s="66" t="s">
        <v>1364</v>
      </c>
      <c r="K3567" s="128">
        <v>29417</v>
      </c>
      <c r="L3567" s="129">
        <f t="shared" ca="1" si="55"/>
        <v>44.591780821917808</v>
      </c>
      <c r="M3567" s="122">
        <v>0</v>
      </c>
      <c r="N3567" s="122" t="s">
        <v>1371</v>
      </c>
      <c r="O3567" s="122" t="s">
        <v>7813</v>
      </c>
    </row>
    <row r="3568" spans="1:15" s="120" customFormat="1" ht="12" hidden="1">
      <c r="A3568" s="122">
        <v>2024</v>
      </c>
      <c r="B3568" s="58" t="s">
        <v>6069</v>
      </c>
      <c r="C3568" s="63">
        <v>80795198</v>
      </c>
      <c r="D3568" s="65" t="s">
        <v>893</v>
      </c>
      <c r="E3568" s="60" t="s">
        <v>739</v>
      </c>
      <c r="F3568" s="61">
        <v>45371</v>
      </c>
      <c r="G3568" s="62">
        <v>3</v>
      </c>
      <c r="H3568" s="62">
        <v>0</v>
      </c>
      <c r="I3568" s="61">
        <v>45431</v>
      </c>
      <c r="J3568" s="66" t="s">
        <v>1364</v>
      </c>
      <c r="K3568" s="128">
        <v>30919</v>
      </c>
      <c r="L3568" s="129">
        <f t="shared" ca="1" si="55"/>
        <v>40.476712328767121</v>
      </c>
      <c r="M3568" s="122">
        <v>0</v>
      </c>
      <c r="N3568" s="122" t="s">
        <v>1371</v>
      </c>
      <c r="O3568" s="122" t="s">
        <v>7813</v>
      </c>
    </row>
    <row r="3569" spans="1:15" s="120" customFormat="1" ht="12" hidden="1">
      <c r="A3569" s="122">
        <v>2024</v>
      </c>
      <c r="B3569" s="58" t="s">
        <v>5701</v>
      </c>
      <c r="C3569" s="63">
        <v>10774726</v>
      </c>
      <c r="D3569" s="65" t="s">
        <v>1335</v>
      </c>
      <c r="E3569" s="60" t="s">
        <v>739</v>
      </c>
      <c r="F3569" s="61">
        <v>45334</v>
      </c>
      <c r="G3569" s="62">
        <v>3</v>
      </c>
      <c r="H3569" s="62">
        <v>17</v>
      </c>
      <c r="I3569" s="61">
        <v>45440</v>
      </c>
      <c r="J3569" s="66" t="s">
        <v>1364</v>
      </c>
      <c r="K3569" s="128">
        <v>30292</v>
      </c>
      <c r="L3569" s="129">
        <f t="shared" ca="1" si="55"/>
        <v>42.194520547945203</v>
      </c>
      <c r="M3569" s="122">
        <v>0</v>
      </c>
      <c r="N3569" s="122" t="s">
        <v>1371</v>
      </c>
      <c r="O3569" s="122" t="s">
        <v>7813</v>
      </c>
    </row>
    <row r="3570" spans="1:15" s="120" customFormat="1" ht="12" hidden="1">
      <c r="A3570" s="122">
        <v>2024</v>
      </c>
      <c r="B3570" s="58" t="s">
        <v>5774</v>
      </c>
      <c r="C3570" s="63">
        <v>1143854885</v>
      </c>
      <c r="D3570" s="65" t="s">
        <v>897</v>
      </c>
      <c r="E3570" s="60" t="s">
        <v>739</v>
      </c>
      <c r="F3570" s="61">
        <v>45337</v>
      </c>
      <c r="G3570" s="62">
        <v>3</v>
      </c>
      <c r="H3570" s="62">
        <v>15</v>
      </c>
      <c r="I3570" s="61">
        <v>45441</v>
      </c>
      <c r="J3570" s="66" t="s">
        <v>1364</v>
      </c>
      <c r="K3570" s="128">
        <v>34502</v>
      </c>
      <c r="L3570" s="129">
        <f t="shared" ca="1" si="55"/>
        <v>30.660273972602738</v>
      </c>
      <c r="M3570" s="122">
        <v>0</v>
      </c>
      <c r="N3570" s="122" t="s">
        <v>1371</v>
      </c>
      <c r="O3570" s="122" t="s">
        <v>7813</v>
      </c>
    </row>
    <row r="3571" spans="1:15" s="120" customFormat="1" ht="12" hidden="1">
      <c r="A3571" s="122">
        <v>2024</v>
      </c>
      <c r="B3571" s="58" t="s">
        <v>6001</v>
      </c>
      <c r="C3571" s="63">
        <v>1010178700</v>
      </c>
      <c r="D3571" s="65" t="s">
        <v>758</v>
      </c>
      <c r="E3571" s="60" t="s">
        <v>742</v>
      </c>
      <c r="F3571" s="61">
        <v>45364</v>
      </c>
      <c r="G3571" s="62">
        <v>2</v>
      </c>
      <c r="H3571" s="62">
        <v>18</v>
      </c>
      <c r="I3571" s="61">
        <v>45443</v>
      </c>
      <c r="J3571" s="66" t="s">
        <v>1364</v>
      </c>
      <c r="K3571" s="128">
        <v>32417</v>
      </c>
      <c r="L3571" s="129">
        <f t="shared" ca="1" si="55"/>
        <v>36.372602739726027</v>
      </c>
      <c r="M3571" s="122">
        <v>0</v>
      </c>
      <c r="N3571" s="122" t="s">
        <v>1371</v>
      </c>
      <c r="O3571" s="122" t="s">
        <v>7813</v>
      </c>
    </row>
    <row r="3572" spans="1:15" s="120" customFormat="1" ht="12" hidden="1">
      <c r="A3572" s="122">
        <v>2024</v>
      </c>
      <c r="B3572" s="58" t="s">
        <v>5984</v>
      </c>
      <c r="C3572" s="63">
        <v>1014260500</v>
      </c>
      <c r="D3572" s="65" t="s">
        <v>825</v>
      </c>
      <c r="E3572" s="60" t="s">
        <v>739</v>
      </c>
      <c r="F3572" s="61">
        <v>45363</v>
      </c>
      <c r="G3572" s="62">
        <v>2</v>
      </c>
      <c r="H3572" s="62">
        <v>26</v>
      </c>
      <c r="I3572" s="61">
        <v>45450</v>
      </c>
      <c r="J3572" s="66" t="s">
        <v>1364</v>
      </c>
      <c r="K3572" s="128">
        <v>34653</v>
      </c>
      <c r="L3572" s="129">
        <f t="shared" ca="1" si="55"/>
        <v>30.246575342465754</v>
      </c>
      <c r="M3572" s="122">
        <v>0</v>
      </c>
      <c r="N3572" s="122" t="s">
        <v>1371</v>
      </c>
      <c r="O3572" s="122" t="s">
        <v>7813</v>
      </c>
    </row>
    <row r="3573" spans="1:15" s="120" customFormat="1" ht="12" hidden="1">
      <c r="A3573" s="122">
        <v>2024</v>
      </c>
      <c r="B3573" s="58" t="s">
        <v>5968</v>
      </c>
      <c r="C3573" s="63">
        <v>1118843948</v>
      </c>
      <c r="D3573" s="65" t="s">
        <v>1178</v>
      </c>
      <c r="E3573" s="60" t="s">
        <v>742</v>
      </c>
      <c r="F3573" s="61">
        <v>45366</v>
      </c>
      <c r="G3573" s="62">
        <v>3</v>
      </c>
      <c r="H3573" s="62">
        <v>16</v>
      </c>
      <c r="I3573" s="61">
        <v>45457</v>
      </c>
      <c r="J3573" s="66" t="s">
        <v>1364</v>
      </c>
      <c r="K3573" s="128">
        <v>33943</v>
      </c>
      <c r="L3573" s="129">
        <f t="shared" ca="1" si="55"/>
        <v>32.19178082191781</v>
      </c>
      <c r="M3573" s="122">
        <v>0</v>
      </c>
      <c r="N3573" s="122" t="s">
        <v>1371</v>
      </c>
      <c r="O3573" s="122" t="s">
        <v>7813</v>
      </c>
    </row>
    <row r="3574" spans="1:15" s="120" customFormat="1" ht="12" hidden="1">
      <c r="A3574" s="122">
        <v>2024</v>
      </c>
      <c r="B3574" s="58" t="s">
        <v>5767</v>
      </c>
      <c r="C3574" s="63">
        <v>32834734</v>
      </c>
      <c r="D3574" s="65" t="s">
        <v>1300</v>
      </c>
      <c r="E3574" s="60" t="s">
        <v>742</v>
      </c>
      <c r="F3574" s="61">
        <v>45338</v>
      </c>
      <c r="G3574" s="62">
        <v>4</v>
      </c>
      <c r="H3574" s="62">
        <v>0</v>
      </c>
      <c r="I3574" s="61">
        <v>45458</v>
      </c>
      <c r="J3574" s="66" t="s">
        <v>1364</v>
      </c>
      <c r="K3574" s="128">
        <v>29129</v>
      </c>
      <c r="L3574" s="129">
        <f t="shared" ca="1" si="55"/>
        <v>45.38082191780822</v>
      </c>
      <c r="M3574" s="122">
        <v>0</v>
      </c>
      <c r="N3574" s="122" t="s">
        <v>1371</v>
      </c>
      <c r="O3574" s="122" t="s">
        <v>7813</v>
      </c>
    </row>
    <row r="3575" spans="1:15" s="120" customFormat="1" ht="12" hidden="1">
      <c r="A3575" s="122">
        <v>2024</v>
      </c>
      <c r="B3575" s="58" t="s">
        <v>6091</v>
      </c>
      <c r="C3575" s="63">
        <v>1032457164</v>
      </c>
      <c r="D3575" s="65" t="s">
        <v>1110</v>
      </c>
      <c r="E3575" s="60" t="s">
        <v>739</v>
      </c>
      <c r="F3575" s="61">
        <v>45372</v>
      </c>
      <c r="G3575" s="62">
        <v>3</v>
      </c>
      <c r="H3575" s="62">
        <v>0</v>
      </c>
      <c r="I3575" s="61">
        <v>45463</v>
      </c>
      <c r="J3575" s="66" t="s">
        <v>1364</v>
      </c>
      <c r="K3575" s="128">
        <v>34131</v>
      </c>
      <c r="L3575" s="129">
        <f t="shared" ca="1" si="55"/>
        <v>31.676712328767124</v>
      </c>
      <c r="M3575" s="122">
        <v>0</v>
      </c>
      <c r="N3575" s="122" t="s">
        <v>1371</v>
      </c>
      <c r="O3575" s="122" t="s">
        <v>7813</v>
      </c>
    </row>
    <row r="3576" spans="1:15" s="120" customFormat="1" ht="12" hidden="1">
      <c r="A3576" s="122">
        <v>2024</v>
      </c>
      <c r="B3576" s="58" t="s">
        <v>6226</v>
      </c>
      <c r="C3576" s="63">
        <v>30574815</v>
      </c>
      <c r="D3576" s="65" t="s">
        <v>7461</v>
      </c>
      <c r="E3576" s="60" t="s">
        <v>742</v>
      </c>
      <c r="F3576" s="61">
        <v>45404</v>
      </c>
      <c r="G3576" s="62">
        <v>2</v>
      </c>
      <c r="H3576" s="62">
        <v>0</v>
      </c>
      <c r="I3576" s="61">
        <v>45464</v>
      </c>
      <c r="J3576" s="66" t="s">
        <v>1364</v>
      </c>
      <c r="K3576" s="128">
        <v>27879</v>
      </c>
      <c r="L3576" s="129">
        <f t="shared" ca="1" si="55"/>
        <v>48.805479452054797</v>
      </c>
      <c r="M3576" s="122">
        <v>0</v>
      </c>
      <c r="N3576" s="122" t="s">
        <v>1371</v>
      </c>
      <c r="O3576" s="122" t="s">
        <v>7813</v>
      </c>
    </row>
    <row r="3577" spans="1:15" s="120" customFormat="1" ht="12" hidden="1">
      <c r="A3577" s="122">
        <v>2024</v>
      </c>
      <c r="B3577" s="58" t="s">
        <v>5801</v>
      </c>
      <c r="C3577" s="63">
        <v>1088256508</v>
      </c>
      <c r="D3577" s="65" t="s">
        <v>7340</v>
      </c>
      <c r="E3577" s="60" t="s">
        <v>742</v>
      </c>
      <c r="F3577" s="61">
        <v>45345</v>
      </c>
      <c r="G3577" s="62">
        <v>4</v>
      </c>
      <c r="H3577" s="62">
        <v>8</v>
      </c>
      <c r="I3577" s="61">
        <v>45465</v>
      </c>
      <c r="J3577" s="66" t="s">
        <v>1364</v>
      </c>
      <c r="K3577" s="128">
        <v>32159</v>
      </c>
      <c r="L3577" s="129">
        <f t="shared" ca="1" si="55"/>
        <v>37.079452054794523</v>
      </c>
      <c r="M3577" s="122">
        <v>0</v>
      </c>
      <c r="N3577" s="122" t="s">
        <v>1371</v>
      </c>
      <c r="O3577" s="122" t="s">
        <v>7813</v>
      </c>
    </row>
    <row r="3578" spans="1:15" s="120" customFormat="1" ht="12" hidden="1">
      <c r="A3578" s="122">
        <v>2024</v>
      </c>
      <c r="B3578" s="58" t="s">
        <v>6327</v>
      </c>
      <c r="C3578" s="63">
        <v>1110579712</v>
      </c>
      <c r="D3578" s="65" t="s">
        <v>7520</v>
      </c>
      <c r="E3578" s="60" t="s">
        <v>739</v>
      </c>
      <c r="F3578" s="61">
        <v>45426</v>
      </c>
      <c r="G3578" s="62">
        <v>1</v>
      </c>
      <c r="H3578" s="62">
        <v>12</v>
      </c>
      <c r="I3578" s="61">
        <v>45468</v>
      </c>
      <c r="J3578" s="66" t="s">
        <v>1364</v>
      </c>
      <c r="K3578" s="128">
        <v>35469</v>
      </c>
      <c r="L3578" s="129">
        <f t="shared" ca="1" si="55"/>
        <v>28.010958904109589</v>
      </c>
      <c r="M3578" s="122">
        <v>0</v>
      </c>
      <c r="N3578" s="122" t="s">
        <v>1371</v>
      </c>
      <c r="O3578" s="122" t="s">
        <v>7813</v>
      </c>
    </row>
    <row r="3579" spans="1:15" s="120" customFormat="1" ht="12" hidden="1">
      <c r="A3579" s="122">
        <v>2024</v>
      </c>
      <c r="B3579" s="58" t="s">
        <v>6381</v>
      </c>
      <c r="C3579" s="63">
        <v>15905540</v>
      </c>
      <c r="D3579" s="65" t="s">
        <v>7556</v>
      </c>
      <c r="E3579" s="60" t="s">
        <v>739</v>
      </c>
      <c r="F3579" s="61">
        <v>45447</v>
      </c>
      <c r="G3579" s="62">
        <v>0</v>
      </c>
      <c r="H3579" s="62">
        <v>22</v>
      </c>
      <c r="I3579" s="61">
        <v>45468</v>
      </c>
      <c r="J3579" s="66" t="s">
        <v>1364</v>
      </c>
      <c r="K3579" s="128">
        <v>23616</v>
      </c>
      <c r="L3579" s="129">
        <f t="shared" ca="1" si="55"/>
        <v>60.484931506849314</v>
      </c>
      <c r="M3579" s="122">
        <v>0</v>
      </c>
      <c r="N3579" s="122" t="s">
        <v>1371</v>
      </c>
      <c r="O3579" s="122" t="s">
        <v>7813</v>
      </c>
    </row>
    <row r="3580" spans="1:15" s="120" customFormat="1" ht="12" hidden="1">
      <c r="A3580" s="122">
        <v>2024</v>
      </c>
      <c r="B3580" s="58" t="s">
        <v>6107</v>
      </c>
      <c r="C3580" s="63">
        <v>80108657</v>
      </c>
      <c r="D3580" s="65" t="s">
        <v>7437</v>
      </c>
      <c r="E3580" s="60" t="s">
        <v>739</v>
      </c>
      <c r="F3580" s="61">
        <v>45378</v>
      </c>
      <c r="G3580" s="62">
        <v>3</v>
      </c>
      <c r="H3580" s="62">
        <v>0</v>
      </c>
      <c r="I3580" s="61">
        <v>45469</v>
      </c>
      <c r="J3580" s="66" t="s">
        <v>1364</v>
      </c>
      <c r="K3580" s="128">
        <v>29722</v>
      </c>
      <c r="L3580" s="129">
        <f t="shared" ca="1" si="55"/>
        <v>43.756164383561647</v>
      </c>
      <c r="M3580" s="122">
        <v>0</v>
      </c>
      <c r="N3580" s="122" t="s">
        <v>1371</v>
      </c>
      <c r="O3580" s="122" t="s">
        <v>7813</v>
      </c>
    </row>
    <row r="3581" spans="1:15" s="120" customFormat="1" ht="12" hidden="1">
      <c r="A3581" s="122">
        <v>2024</v>
      </c>
      <c r="B3581" s="58" t="s">
        <v>6329</v>
      </c>
      <c r="C3581" s="63">
        <v>65712427</v>
      </c>
      <c r="D3581" s="65" t="s">
        <v>7522</v>
      </c>
      <c r="E3581" s="60" t="s">
        <v>742</v>
      </c>
      <c r="F3581" s="61">
        <v>45421</v>
      </c>
      <c r="G3581" s="62">
        <v>1</v>
      </c>
      <c r="H3581" s="62">
        <v>20</v>
      </c>
      <c r="I3581" s="61">
        <v>45471</v>
      </c>
      <c r="J3581" s="66" t="s">
        <v>1364</v>
      </c>
      <c r="K3581" s="128">
        <v>24713</v>
      </c>
      <c r="L3581" s="129">
        <f t="shared" ca="1" si="55"/>
        <v>57.479452054794521</v>
      </c>
      <c r="M3581" s="122">
        <v>0</v>
      </c>
      <c r="N3581" s="122" t="s">
        <v>1371</v>
      </c>
      <c r="O3581" s="122" t="s">
        <v>7813</v>
      </c>
    </row>
    <row r="3582" spans="1:15" s="120" customFormat="1" ht="12" hidden="1">
      <c r="A3582" s="122">
        <v>2024</v>
      </c>
      <c r="B3582" s="58" t="s">
        <v>6345</v>
      </c>
      <c r="C3582" s="63">
        <v>79912316</v>
      </c>
      <c r="D3582" s="65" t="s">
        <v>7531</v>
      </c>
      <c r="E3582" s="60" t="s">
        <v>739</v>
      </c>
      <c r="F3582" s="61">
        <v>45441</v>
      </c>
      <c r="G3582" s="62">
        <v>1</v>
      </c>
      <c r="H3582" s="62">
        <v>0</v>
      </c>
      <c r="I3582" s="61">
        <v>45471</v>
      </c>
      <c r="J3582" s="66" t="s">
        <v>1364</v>
      </c>
      <c r="K3582" s="128">
        <v>28614</v>
      </c>
      <c r="L3582" s="129">
        <f t="shared" ca="1" si="55"/>
        <v>46.791780821917811</v>
      </c>
      <c r="M3582" s="122">
        <v>0</v>
      </c>
      <c r="N3582" s="122" t="s">
        <v>1371</v>
      </c>
      <c r="O3582" s="122" t="s">
        <v>7813</v>
      </c>
    </row>
    <row r="3583" spans="1:15" s="120" customFormat="1" ht="12" hidden="1">
      <c r="A3583" s="122">
        <v>2024</v>
      </c>
      <c r="B3583" s="58" t="s">
        <v>5898</v>
      </c>
      <c r="C3583" s="63">
        <v>55158583</v>
      </c>
      <c r="D3583" s="65" t="s">
        <v>1052</v>
      </c>
      <c r="E3583" s="60" t="s">
        <v>742</v>
      </c>
      <c r="F3583" s="61">
        <v>45355</v>
      </c>
      <c r="G3583" s="62">
        <v>3</v>
      </c>
      <c r="H3583" s="62">
        <v>26</v>
      </c>
      <c r="I3583" s="61">
        <v>45472</v>
      </c>
      <c r="J3583" s="66" t="s">
        <v>1364</v>
      </c>
      <c r="K3583" s="128">
        <v>25731</v>
      </c>
      <c r="L3583" s="129">
        <f t="shared" ca="1" si="55"/>
        <v>54.69041095890411</v>
      </c>
      <c r="M3583" s="122">
        <v>0</v>
      </c>
      <c r="N3583" s="122" t="s">
        <v>1371</v>
      </c>
      <c r="O3583" s="122" t="s">
        <v>7813</v>
      </c>
    </row>
    <row r="3584" spans="1:15" s="120" customFormat="1" ht="12" hidden="1">
      <c r="A3584" s="122">
        <v>2024</v>
      </c>
      <c r="B3584" s="58" t="s">
        <v>6395</v>
      </c>
      <c r="C3584" s="63">
        <v>1023034018</v>
      </c>
      <c r="D3584" s="65" t="s">
        <v>7567</v>
      </c>
      <c r="E3584" s="60" t="s">
        <v>742</v>
      </c>
      <c r="F3584" s="61">
        <v>45444</v>
      </c>
      <c r="G3584" s="62">
        <v>1</v>
      </c>
      <c r="H3584" s="62">
        <v>0</v>
      </c>
      <c r="I3584" s="61">
        <v>45472</v>
      </c>
      <c r="J3584" s="66" t="s">
        <v>1365</v>
      </c>
      <c r="K3584" s="128">
        <v>36225</v>
      </c>
      <c r="L3584" s="129">
        <f t="shared" ca="1" si="55"/>
        <v>25.93972602739726</v>
      </c>
      <c r="M3584" s="122">
        <v>0</v>
      </c>
      <c r="N3584" s="122" t="s">
        <v>1371</v>
      </c>
      <c r="O3584" s="122" t="s">
        <v>7813</v>
      </c>
    </row>
    <row r="3585" spans="1:15" s="120" customFormat="1" ht="12" hidden="1">
      <c r="A3585" s="122">
        <v>2024</v>
      </c>
      <c r="B3585" s="58" t="s">
        <v>5744</v>
      </c>
      <c r="C3585" s="63">
        <v>79558191</v>
      </c>
      <c r="D3585" s="65" t="s">
        <v>1072</v>
      </c>
      <c r="E3585" s="60" t="s">
        <v>739</v>
      </c>
      <c r="F3585" s="61">
        <v>45338</v>
      </c>
      <c r="G3585" s="62">
        <v>4</v>
      </c>
      <c r="H3585" s="62">
        <v>15</v>
      </c>
      <c r="I3585" s="61">
        <v>45473</v>
      </c>
      <c r="J3585" s="66" t="s">
        <v>1364</v>
      </c>
      <c r="K3585" s="128">
        <v>26834</v>
      </c>
      <c r="L3585" s="129">
        <f t="shared" ca="1" si="55"/>
        <v>51.668493150684931</v>
      </c>
      <c r="M3585" s="122">
        <v>0</v>
      </c>
      <c r="N3585" s="122" t="s">
        <v>1371</v>
      </c>
      <c r="O3585" s="122" t="s">
        <v>7813</v>
      </c>
    </row>
    <row r="3586" spans="1:15" s="120" customFormat="1" ht="12" hidden="1">
      <c r="A3586" s="122">
        <v>2024</v>
      </c>
      <c r="B3586" s="58" t="s">
        <v>5780</v>
      </c>
      <c r="C3586" s="63">
        <v>79383437</v>
      </c>
      <c r="D3586" s="65" t="s">
        <v>7334</v>
      </c>
      <c r="E3586" s="60" t="s">
        <v>739</v>
      </c>
      <c r="F3586" s="61">
        <v>45338</v>
      </c>
      <c r="G3586" s="62">
        <v>4</v>
      </c>
      <c r="H3586" s="62">
        <v>15</v>
      </c>
      <c r="I3586" s="61">
        <v>45473</v>
      </c>
      <c r="J3586" s="66" t="s">
        <v>1364</v>
      </c>
      <c r="K3586" s="128">
        <v>24257</v>
      </c>
      <c r="L3586" s="129">
        <f t="shared" ca="1" si="55"/>
        <v>58.728767123287675</v>
      </c>
      <c r="M3586" s="122">
        <v>0</v>
      </c>
      <c r="N3586" s="122" t="s">
        <v>1371</v>
      </c>
      <c r="O3586" s="122" t="s">
        <v>7813</v>
      </c>
    </row>
    <row r="3587" spans="1:15" s="120" customFormat="1" ht="12" hidden="1">
      <c r="A3587" s="122">
        <v>2024</v>
      </c>
      <c r="B3587" s="58" t="s">
        <v>5920</v>
      </c>
      <c r="C3587" s="63">
        <v>7121658</v>
      </c>
      <c r="D3587" s="65" t="s">
        <v>2402</v>
      </c>
      <c r="E3587" s="60" t="s">
        <v>739</v>
      </c>
      <c r="F3587" s="61">
        <v>45365</v>
      </c>
      <c r="G3587" s="62">
        <v>3</v>
      </c>
      <c r="H3587" s="62">
        <v>17</v>
      </c>
      <c r="I3587" s="61">
        <v>45473</v>
      </c>
      <c r="J3587" s="66" t="s">
        <v>1364</v>
      </c>
      <c r="K3587" s="128">
        <v>31245</v>
      </c>
      <c r="L3587" s="129">
        <f t="shared" ref="L3587:L3650" ca="1" si="56">IFERROR((TODAY()-K3587)/365,"No Aplica")</f>
        <v>39.583561643835615</v>
      </c>
      <c r="M3587" s="122">
        <v>0</v>
      </c>
      <c r="N3587" s="122" t="s">
        <v>1371</v>
      </c>
      <c r="O3587" s="122" t="s">
        <v>7813</v>
      </c>
    </row>
    <row r="3588" spans="1:15" s="120" customFormat="1" ht="12" hidden="1">
      <c r="A3588" s="122">
        <v>2024</v>
      </c>
      <c r="B3588" s="58" t="s">
        <v>5921</v>
      </c>
      <c r="C3588" s="63">
        <v>1012370432</v>
      </c>
      <c r="D3588" s="65" t="s">
        <v>7376</v>
      </c>
      <c r="E3588" s="60" t="s">
        <v>739</v>
      </c>
      <c r="F3588" s="61">
        <v>45355</v>
      </c>
      <c r="G3588" s="62">
        <v>3</v>
      </c>
      <c r="H3588" s="62">
        <v>27</v>
      </c>
      <c r="I3588" s="61">
        <v>45473</v>
      </c>
      <c r="J3588" s="66" t="s">
        <v>1364</v>
      </c>
      <c r="K3588" s="128">
        <v>33182</v>
      </c>
      <c r="L3588" s="129">
        <f t="shared" ca="1" si="56"/>
        <v>34.276712328767125</v>
      </c>
      <c r="M3588" s="122">
        <v>0</v>
      </c>
      <c r="N3588" s="122" t="s">
        <v>1371</v>
      </c>
      <c r="O3588" s="122" t="s">
        <v>7813</v>
      </c>
    </row>
    <row r="3589" spans="1:15" s="120" customFormat="1" ht="12" hidden="1">
      <c r="A3589" s="122">
        <v>2024</v>
      </c>
      <c r="B3589" s="58" t="s">
        <v>5942</v>
      </c>
      <c r="C3589" s="63">
        <v>1033722125</v>
      </c>
      <c r="D3589" s="65" t="s">
        <v>2385</v>
      </c>
      <c r="E3589" s="60" t="s">
        <v>742</v>
      </c>
      <c r="F3589" s="61">
        <v>45358</v>
      </c>
      <c r="G3589" s="62">
        <v>3</v>
      </c>
      <c r="H3589" s="62">
        <v>24</v>
      </c>
      <c r="I3589" s="61">
        <v>45473</v>
      </c>
      <c r="J3589" s="66" t="s">
        <v>1364</v>
      </c>
      <c r="K3589" s="128">
        <v>32982</v>
      </c>
      <c r="L3589" s="129">
        <f t="shared" ca="1" si="56"/>
        <v>34.824657534246576</v>
      </c>
      <c r="M3589" s="122">
        <v>0</v>
      </c>
      <c r="N3589" s="122" t="s">
        <v>1371</v>
      </c>
      <c r="O3589" s="122" t="s">
        <v>7813</v>
      </c>
    </row>
    <row r="3590" spans="1:15" s="120" customFormat="1" ht="12" hidden="1">
      <c r="A3590" s="122">
        <v>2024</v>
      </c>
      <c r="B3590" s="58" t="s">
        <v>5951</v>
      </c>
      <c r="C3590" s="63">
        <v>12202124</v>
      </c>
      <c r="D3590" s="65" t="s">
        <v>2352</v>
      </c>
      <c r="E3590" s="60" t="s">
        <v>739</v>
      </c>
      <c r="F3590" s="61">
        <v>45357</v>
      </c>
      <c r="G3590" s="62">
        <v>3</v>
      </c>
      <c r="H3590" s="62">
        <v>25</v>
      </c>
      <c r="I3590" s="61">
        <v>45473</v>
      </c>
      <c r="J3590" s="66" t="s">
        <v>1364</v>
      </c>
      <c r="K3590" s="128">
        <v>30729</v>
      </c>
      <c r="L3590" s="129">
        <f t="shared" ca="1" si="56"/>
        <v>40.9972602739726</v>
      </c>
      <c r="M3590" s="122">
        <v>0</v>
      </c>
      <c r="N3590" s="122" t="s">
        <v>1371</v>
      </c>
      <c r="O3590" s="122" t="s">
        <v>7813</v>
      </c>
    </row>
    <row r="3591" spans="1:15" s="120" customFormat="1" ht="12" hidden="1">
      <c r="A3591" s="122">
        <v>2024</v>
      </c>
      <c r="B3591" s="58" t="s">
        <v>5954</v>
      </c>
      <c r="C3591" s="63">
        <v>79999723</v>
      </c>
      <c r="D3591" s="65" t="s">
        <v>7392</v>
      </c>
      <c r="E3591" s="60" t="s">
        <v>739</v>
      </c>
      <c r="F3591" s="61">
        <v>45359</v>
      </c>
      <c r="G3591" s="62">
        <v>3</v>
      </c>
      <c r="H3591" s="62">
        <v>23</v>
      </c>
      <c r="I3591" s="61">
        <v>45473</v>
      </c>
      <c r="J3591" s="66" t="s">
        <v>1364</v>
      </c>
      <c r="K3591" s="128">
        <v>28766</v>
      </c>
      <c r="L3591" s="129">
        <f t="shared" ca="1" si="56"/>
        <v>46.375342465753427</v>
      </c>
      <c r="M3591" s="122">
        <v>0</v>
      </c>
      <c r="N3591" s="122" t="s">
        <v>1371</v>
      </c>
      <c r="O3591" s="122" t="s">
        <v>7813</v>
      </c>
    </row>
    <row r="3592" spans="1:15" s="120" customFormat="1" ht="12" hidden="1">
      <c r="A3592" s="122">
        <v>2024</v>
      </c>
      <c r="B3592" s="58" t="s">
        <v>5956</v>
      </c>
      <c r="C3592" s="63">
        <v>52047756</v>
      </c>
      <c r="D3592" s="65" t="s">
        <v>2479</v>
      </c>
      <c r="E3592" s="60" t="s">
        <v>742</v>
      </c>
      <c r="F3592" s="61">
        <v>45358</v>
      </c>
      <c r="G3592" s="62">
        <v>3</v>
      </c>
      <c r="H3592" s="62">
        <v>24</v>
      </c>
      <c r="I3592" s="61">
        <v>45473</v>
      </c>
      <c r="J3592" s="66" t="s">
        <v>1364</v>
      </c>
      <c r="K3592" s="128">
        <v>26260</v>
      </c>
      <c r="L3592" s="129">
        <f t="shared" ca="1" si="56"/>
        <v>53.241095890410961</v>
      </c>
      <c r="M3592" s="122">
        <v>0</v>
      </c>
      <c r="N3592" s="122" t="s">
        <v>1371</v>
      </c>
      <c r="O3592" s="122" t="s">
        <v>7813</v>
      </c>
    </row>
    <row r="3593" spans="1:15" s="120" customFormat="1" ht="12" hidden="1">
      <c r="A3593" s="122">
        <v>2024</v>
      </c>
      <c r="B3593" s="58" t="s">
        <v>5972</v>
      </c>
      <c r="C3593" s="63">
        <v>52151975</v>
      </c>
      <c r="D3593" s="65" t="s">
        <v>7395</v>
      </c>
      <c r="E3593" s="60" t="s">
        <v>742</v>
      </c>
      <c r="F3593" s="61">
        <v>45362</v>
      </c>
      <c r="G3593" s="62">
        <v>3</v>
      </c>
      <c r="H3593" s="62">
        <v>20</v>
      </c>
      <c r="I3593" s="61">
        <v>45473</v>
      </c>
      <c r="J3593" s="66" t="s">
        <v>1365</v>
      </c>
      <c r="K3593" s="128">
        <v>27474</v>
      </c>
      <c r="L3593" s="129">
        <f t="shared" ca="1" si="56"/>
        <v>49.915068493150685</v>
      </c>
      <c r="M3593" s="122">
        <v>0</v>
      </c>
      <c r="N3593" s="122" t="s">
        <v>1371</v>
      </c>
      <c r="O3593" s="122" t="s">
        <v>7813</v>
      </c>
    </row>
    <row r="3594" spans="1:15" s="120" customFormat="1" ht="12" hidden="1">
      <c r="A3594" s="122">
        <v>2024</v>
      </c>
      <c r="B3594" s="58" t="s">
        <v>5974</v>
      </c>
      <c r="C3594" s="63">
        <v>80166444</v>
      </c>
      <c r="D3594" s="65" t="s">
        <v>7396</v>
      </c>
      <c r="E3594" s="60" t="s">
        <v>739</v>
      </c>
      <c r="F3594" s="61">
        <v>45362</v>
      </c>
      <c r="G3594" s="62">
        <v>3</v>
      </c>
      <c r="H3594" s="62">
        <v>20</v>
      </c>
      <c r="I3594" s="61">
        <v>45473</v>
      </c>
      <c r="J3594" s="66" t="s">
        <v>1364</v>
      </c>
      <c r="K3594" s="128">
        <v>29820</v>
      </c>
      <c r="L3594" s="129">
        <f t="shared" ca="1" si="56"/>
        <v>43.487671232876714</v>
      </c>
      <c r="M3594" s="122">
        <v>0</v>
      </c>
      <c r="N3594" s="122" t="s">
        <v>1371</v>
      </c>
      <c r="O3594" s="122" t="s">
        <v>7813</v>
      </c>
    </row>
    <row r="3595" spans="1:15" s="120" customFormat="1" ht="12" hidden="1">
      <c r="A3595" s="122">
        <v>2024</v>
      </c>
      <c r="B3595" s="58" t="s">
        <v>5987</v>
      </c>
      <c r="C3595" s="63">
        <v>1018491327</v>
      </c>
      <c r="D3595" s="65" t="s">
        <v>3992</v>
      </c>
      <c r="E3595" s="60" t="s">
        <v>742</v>
      </c>
      <c r="F3595" s="61">
        <v>45365</v>
      </c>
      <c r="G3595" s="62">
        <v>3</v>
      </c>
      <c r="H3595" s="62">
        <v>17</v>
      </c>
      <c r="I3595" s="61">
        <v>45473</v>
      </c>
      <c r="J3595" s="66" t="s">
        <v>1364</v>
      </c>
      <c r="K3595" s="128">
        <v>35325</v>
      </c>
      <c r="L3595" s="129">
        <f t="shared" ca="1" si="56"/>
        <v>28.405479452054795</v>
      </c>
      <c r="M3595" s="122">
        <v>0</v>
      </c>
      <c r="N3595" s="122" t="s">
        <v>1371</v>
      </c>
      <c r="O3595" s="122" t="s">
        <v>7813</v>
      </c>
    </row>
    <row r="3596" spans="1:15" s="120" customFormat="1" ht="12" hidden="1">
      <c r="A3596" s="122">
        <v>2024</v>
      </c>
      <c r="B3596" s="58" t="s">
        <v>5995</v>
      </c>
      <c r="C3596" s="63">
        <v>1018416335</v>
      </c>
      <c r="D3596" s="65" t="s">
        <v>7399</v>
      </c>
      <c r="E3596" s="60" t="s">
        <v>742</v>
      </c>
      <c r="F3596" s="61">
        <v>45370</v>
      </c>
      <c r="G3596" s="62">
        <v>3</v>
      </c>
      <c r="H3596" s="62">
        <v>12</v>
      </c>
      <c r="I3596" s="61">
        <v>45473</v>
      </c>
      <c r="J3596" s="66" t="s">
        <v>1364</v>
      </c>
      <c r="K3596" s="128">
        <v>32255</v>
      </c>
      <c r="L3596" s="129">
        <f t="shared" ca="1" si="56"/>
        <v>36.816438356164383</v>
      </c>
      <c r="M3596" s="122">
        <v>0</v>
      </c>
      <c r="N3596" s="122" t="s">
        <v>1371</v>
      </c>
      <c r="O3596" s="122" t="s">
        <v>7813</v>
      </c>
    </row>
    <row r="3597" spans="1:15" s="120" customFormat="1" ht="12" hidden="1">
      <c r="A3597" s="122">
        <v>2024</v>
      </c>
      <c r="B3597" s="58" t="s">
        <v>5999</v>
      </c>
      <c r="C3597" s="63">
        <v>1014198122</v>
      </c>
      <c r="D3597" s="65" t="s">
        <v>7401</v>
      </c>
      <c r="E3597" s="60" t="s">
        <v>742</v>
      </c>
      <c r="F3597" s="61">
        <v>45365</v>
      </c>
      <c r="G3597" s="62">
        <v>3</v>
      </c>
      <c r="H3597" s="62">
        <v>17</v>
      </c>
      <c r="I3597" s="61">
        <v>45473</v>
      </c>
      <c r="J3597" s="66" t="s">
        <v>1364</v>
      </c>
      <c r="K3597" s="128">
        <v>32526</v>
      </c>
      <c r="L3597" s="129">
        <f t="shared" ca="1" si="56"/>
        <v>36.073972602739723</v>
      </c>
      <c r="M3597" s="122">
        <v>0</v>
      </c>
      <c r="N3597" s="122" t="s">
        <v>1371</v>
      </c>
      <c r="O3597" s="122" t="s">
        <v>7813</v>
      </c>
    </row>
    <row r="3598" spans="1:15" s="120" customFormat="1" ht="12" hidden="1">
      <c r="A3598" s="122">
        <v>2024</v>
      </c>
      <c r="B3598" s="58" t="s">
        <v>6004</v>
      </c>
      <c r="C3598" s="63">
        <v>1065204887</v>
      </c>
      <c r="D3598" s="65" t="s">
        <v>5442</v>
      </c>
      <c r="E3598" s="60" t="s">
        <v>739</v>
      </c>
      <c r="F3598" s="61">
        <v>45364</v>
      </c>
      <c r="G3598" s="62">
        <v>3</v>
      </c>
      <c r="H3598" s="62">
        <v>18</v>
      </c>
      <c r="I3598" s="61">
        <v>45473</v>
      </c>
      <c r="J3598" s="66" t="s">
        <v>1364</v>
      </c>
      <c r="K3598" s="128">
        <v>34580</v>
      </c>
      <c r="L3598" s="129">
        <f t="shared" ca="1" si="56"/>
        <v>30.446575342465753</v>
      </c>
      <c r="M3598" s="122">
        <v>0</v>
      </c>
      <c r="N3598" s="122" t="s">
        <v>1371</v>
      </c>
      <c r="O3598" s="122" t="s">
        <v>7813</v>
      </c>
    </row>
    <row r="3599" spans="1:15" s="120" customFormat="1" ht="12" hidden="1">
      <c r="A3599" s="122">
        <v>2024</v>
      </c>
      <c r="B3599" s="58" t="s">
        <v>6014</v>
      </c>
      <c r="C3599" s="63">
        <v>36307782</v>
      </c>
      <c r="D3599" s="65" t="s">
        <v>7407</v>
      </c>
      <c r="E3599" s="60" t="s">
        <v>742</v>
      </c>
      <c r="F3599" s="61">
        <v>45373</v>
      </c>
      <c r="G3599" s="62">
        <v>3</v>
      </c>
      <c r="H3599" s="62">
        <v>9</v>
      </c>
      <c r="I3599" s="61">
        <v>45473</v>
      </c>
      <c r="J3599" s="66" t="s">
        <v>1364</v>
      </c>
      <c r="K3599" s="128">
        <v>30065</v>
      </c>
      <c r="L3599" s="129">
        <f t="shared" ca="1" si="56"/>
        <v>42.816438356164383</v>
      </c>
      <c r="M3599" s="122">
        <v>0</v>
      </c>
      <c r="N3599" s="122" t="s">
        <v>1371</v>
      </c>
      <c r="O3599" s="122" t="s">
        <v>7813</v>
      </c>
    </row>
    <row r="3600" spans="1:15" s="120" customFormat="1" ht="12" hidden="1">
      <c r="A3600" s="122">
        <v>2024</v>
      </c>
      <c r="B3600" s="58" t="s">
        <v>6019</v>
      </c>
      <c r="C3600" s="63">
        <v>1098605455</v>
      </c>
      <c r="D3600" s="65" t="s">
        <v>7409</v>
      </c>
      <c r="E3600" s="60" t="s">
        <v>739</v>
      </c>
      <c r="F3600" s="61">
        <v>45373</v>
      </c>
      <c r="G3600" s="62">
        <v>3</v>
      </c>
      <c r="H3600" s="62">
        <v>9</v>
      </c>
      <c r="I3600" s="61">
        <v>45473</v>
      </c>
      <c r="J3600" s="66" t="s">
        <v>1364</v>
      </c>
      <c r="K3600" s="128">
        <v>31371</v>
      </c>
      <c r="L3600" s="129">
        <f t="shared" ca="1" si="56"/>
        <v>39.238356164383561</v>
      </c>
      <c r="M3600" s="122">
        <v>0</v>
      </c>
      <c r="N3600" s="122" t="s">
        <v>1371</v>
      </c>
      <c r="O3600" s="122" t="s">
        <v>7813</v>
      </c>
    </row>
    <row r="3601" spans="1:15" s="120" customFormat="1" ht="12" hidden="1">
      <c r="A3601" s="122">
        <v>2024</v>
      </c>
      <c r="B3601" s="58" t="s">
        <v>6023</v>
      </c>
      <c r="C3601" s="63">
        <v>79735660</v>
      </c>
      <c r="D3601" s="65" t="s">
        <v>4129</v>
      </c>
      <c r="E3601" s="60" t="s">
        <v>739</v>
      </c>
      <c r="F3601" s="61">
        <v>45369</v>
      </c>
      <c r="G3601" s="62">
        <v>3</v>
      </c>
      <c r="H3601" s="62">
        <v>13</v>
      </c>
      <c r="I3601" s="61">
        <v>45473</v>
      </c>
      <c r="J3601" s="66" t="s">
        <v>1364</v>
      </c>
      <c r="K3601" s="128">
        <v>27374</v>
      </c>
      <c r="L3601" s="129">
        <f t="shared" ca="1" si="56"/>
        <v>50.18904109589041</v>
      </c>
      <c r="M3601" s="122">
        <v>0</v>
      </c>
      <c r="N3601" s="122" t="s">
        <v>1371</v>
      </c>
      <c r="O3601" s="122" t="s">
        <v>7813</v>
      </c>
    </row>
    <row r="3602" spans="1:15" s="120" customFormat="1" ht="12" hidden="1">
      <c r="A3602" s="122">
        <v>2024</v>
      </c>
      <c r="B3602" s="58" t="s">
        <v>6026</v>
      </c>
      <c r="C3602" s="63">
        <v>51705317</v>
      </c>
      <c r="D3602" s="65" t="s">
        <v>7411</v>
      </c>
      <c r="E3602" s="60" t="s">
        <v>742</v>
      </c>
      <c r="F3602" s="61">
        <v>45369</v>
      </c>
      <c r="G3602" s="62">
        <v>3</v>
      </c>
      <c r="H3602" s="62">
        <v>13</v>
      </c>
      <c r="I3602" s="61">
        <v>45473</v>
      </c>
      <c r="J3602" s="66" t="s">
        <v>1364</v>
      </c>
      <c r="K3602" s="128">
        <v>23296</v>
      </c>
      <c r="L3602" s="129">
        <f t="shared" ca="1" si="56"/>
        <v>61.361643835616441</v>
      </c>
      <c r="M3602" s="122">
        <v>0</v>
      </c>
      <c r="N3602" s="122" t="s">
        <v>1371</v>
      </c>
      <c r="O3602" s="122" t="s">
        <v>7813</v>
      </c>
    </row>
    <row r="3603" spans="1:15" s="120" customFormat="1" ht="12" hidden="1">
      <c r="A3603" s="122">
        <v>2024</v>
      </c>
      <c r="B3603" s="58" t="s">
        <v>6027</v>
      </c>
      <c r="C3603" s="63">
        <v>79870709</v>
      </c>
      <c r="D3603" s="65" t="s">
        <v>5648</v>
      </c>
      <c r="E3603" s="60" t="s">
        <v>739</v>
      </c>
      <c r="F3603" s="61">
        <v>45370</v>
      </c>
      <c r="G3603" s="62">
        <v>3</v>
      </c>
      <c r="H3603" s="62">
        <v>12</v>
      </c>
      <c r="I3603" s="61">
        <v>45473</v>
      </c>
      <c r="J3603" s="66" t="s">
        <v>1364</v>
      </c>
      <c r="K3603" s="128">
        <v>27785</v>
      </c>
      <c r="L3603" s="129">
        <f t="shared" ca="1" si="56"/>
        <v>49.063013698630137</v>
      </c>
      <c r="M3603" s="122">
        <v>0</v>
      </c>
      <c r="N3603" s="122" t="s">
        <v>1371</v>
      </c>
      <c r="O3603" s="122" t="s">
        <v>7813</v>
      </c>
    </row>
    <row r="3604" spans="1:15" s="120" customFormat="1" ht="12" hidden="1">
      <c r="A3604" s="122">
        <v>2024</v>
      </c>
      <c r="B3604" s="58" t="s">
        <v>6034</v>
      </c>
      <c r="C3604" s="63">
        <v>1010239343</v>
      </c>
      <c r="D3604" s="65" t="s">
        <v>4107</v>
      </c>
      <c r="E3604" s="60" t="s">
        <v>742</v>
      </c>
      <c r="F3604" s="61">
        <v>45369</v>
      </c>
      <c r="G3604" s="62">
        <v>2</v>
      </c>
      <c r="H3604" s="62">
        <v>14</v>
      </c>
      <c r="I3604" s="61">
        <v>45473</v>
      </c>
      <c r="J3604" s="66" t="s">
        <v>1365</v>
      </c>
      <c r="K3604" s="128">
        <v>35913</v>
      </c>
      <c r="L3604" s="129">
        <f t="shared" ca="1" si="56"/>
        <v>26.794520547945204</v>
      </c>
      <c r="M3604" s="122">
        <v>0</v>
      </c>
      <c r="N3604" s="122" t="s">
        <v>1371</v>
      </c>
      <c r="O3604" s="122" t="s">
        <v>7813</v>
      </c>
    </row>
    <row r="3605" spans="1:15" s="120" customFormat="1" ht="12" hidden="1">
      <c r="A3605" s="122">
        <v>2024</v>
      </c>
      <c r="B3605" s="58" t="s">
        <v>6036</v>
      </c>
      <c r="C3605" s="63">
        <v>1018463903</v>
      </c>
      <c r="D3605" s="65" t="s">
        <v>7413</v>
      </c>
      <c r="E3605" s="60" t="s">
        <v>739</v>
      </c>
      <c r="F3605" s="61">
        <v>45371</v>
      </c>
      <c r="G3605" s="62">
        <v>3</v>
      </c>
      <c r="H3605" s="62">
        <v>11</v>
      </c>
      <c r="I3605" s="61">
        <v>45473</v>
      </c>
      <c r="J3605" s="66" t="s">
        <v>1364</v>
      </c>
      <c r="K3605" s="128">
        <v>34322</v>
      </c>
      <c r="L3605" s="129">
        <f t="shared" ca="1" si="56"/>
        <v>31.153424657534245</v>
      </c>
      <c r="M3605" s="122">
        <v>0</v>
      </c>
      <c r="N3605" s="122" t="s">
        <v>1371</v>
      </c>
      <c r="O3605" s="122" t="s">
        <v>7813</v>
      </c>
    </row>
    <row r="3606" spans="1:15" s="120" customFormat="1" ht="12" hidden="1">
      <c r="A3606" s="122">
        <v>2024</v>
      </c>
      <c r="B3606" s="58" t="s">
        <v>6042</v>
      </c>
      <c r="C3606" s="63">
        <v>79690530</v>
      </c>
      <c r="D3606" s="65" t="s">
        <v>7414</v>
      </c>
      <c r="E3606" s="60" t="s">
        <v>739</v>
      </c>
      <c r="F3606" s="61">
        <v>45370</v>
      </c>
      <c r="G3606" s="62">
        <v>3</v>
      </c>
      <c r="H3606" s="62">
        <v>12</v>
      </c>
      <c r="I3606" s="61">
        <v>45473</v>
      </c>
      <c r="J3606" s="66" t="s">
        <v>1365</v>
      </c>
      <c r="K3606" s="128">
        <v>27838</v>
      </c>
      <c r="L3606" s="129">
        <f t="shared" ca="1" si="56"/>
        <v>48.917808219178085</v>
      </c>
      <c r="M3606" s="122">
        <v>0</v>
      </c>
      <c r="N3606" s="122" t="s">
        <v>1371</v>
      </c>
      <c r="O3606" s="122" t="s">
        <v>7813</v>
      </c>
    </row>
    <row r="3607" spans="1:15" s="120" customFormat="1" ht="12" hidden="1">
      <c r="A3607" s="122">
        <v>2024</v>
      </c>
      <c r="B3607" s="58" t="s">
        <v>6044</v>
      </c>
      <c r="C3607" s="63">
        <v>1032394420</v>
      </c>
      <c r="D3607" s="65" t="s">
        <v>868</v>
      </c>
      <c r="E3607" s="60" t="s">
        <v>742</v>
      </c>
      <c r="F3607" s="61">
        <v>45371</v>
      </c>
      <c r="G3607" s="62">
        <v>3</v>
      </c>
      <c r="H3607" s="62">
        <v>11</v>
      </c>
      <c r="I3607" s="61">
        <v>45473</v>
      </c>
      <c r="J3607" s="66" t="s">
        <v>1364</v>
      </c>
      <c r="K3607" s="128">
        <v>32016</v>
      </c>
      <c r="L3607" s="129">
        <f t="shared" ca="1" si="56"/>
        <v>37.471232876712328</v>
      </c>
      <c r="M3607" s="122">
        <v>0</v>
      </c>
      <c r="N3607" s="122" t="s">
        <v>1371</v>
      </c>
      <c r="O3607" s="122" t="s">
        <v>7813</v>
      </c>
    </row>
    <row r="3608" spans="1:15" s="120" customFormat="1" ht="12" hidden="1">
      <c r="A3608" s="122">
        <v>2024</v>
      </c>
      <c r="B3608" s="58" t="s">
        <v>6046</v>
      </c>
      <c r="C3608" s="63">
        <v>52708256</v>
      </c>
      <c r="D3608" s="65" t="s">
        <v>7416</v>
      </c>
      <c r="E3608" s="60" t="s">
        <v>742</v>
      </c>
      <c r="F3608" s="61">
        <v>45370</v>
      </c>
      <c r="G3608" s="62">
        <v>3</v>
      </c>
      <c r="H3608" s="62">
        <v>12</v>
      </c>
      <c r="I3608" s="61">
        <v>45473</v>
      </c>
      <c r="J3608" s="66" t="s">
        <v>1364</v>
      </c>
      <c r="K3608" s="128">
        <v>29402</v>
      </c>
      <c r="L3608" s="129">
        <f t="shared" ca="1" si="56"/>
        <v>44.632876712328766</v>
      </c>
      <c r="M3608" s="122">
        <v>0</v>
      </c>
      <c r="N3608" s="122" t="s">
        <v>1371</v>
      </c>
      <c r="O3608" s="122" t="s">
        <v>7813</v>
      </c>
    </row>
    <row r="3609" spans="1:15" s="120" customFormat="1" ht="12" hidden="1">
      <c r="A3609" s="122">
        <v>2024</v>
      </c>
      <c r="B3609" s="58" t="s">
        <v>6048</v>
      </c>
      <c r="C3609" s="63">
        <v>1110471864</v>
      </c>
      <c r="D3609" s="65" t="s">
        <v>1096</v>
      </c>
      <c r="E3609" s="60" t="s">
        <v>742</v>
      </c>
      <c r="F3609" s="61">
        <v>45371</v>
      </c>
      <c r="G3609" s="62">
        <v>3</v>
      </c>
      <c r="H3609" s="62">
        <v>11</v>
      </c>
      <c r="I3609" s="61">
        <v>45473</v>
      </c>
      <c r="J3609" s="66" t="s">
        <v>1364</v>
      </c>
      <c r="K3609" s="128">
        <v>32285</v>
      </c>
      <c r="L3609" s="129">
        <f t="shared" ca="1" si="56"/>
        <v>36.734246575342468</v>
      </c>
      <c r="M3609" s="122">
        <v>0</v>
      </c>
      <c r="N3609" s="122" t="s">
        <v>1371</v>
      </c>
      <c r="O3609" s="122" t="s">
        <v>7813</v>
      </c>
    </row>
    <row r="3610" spans="1:15" s="120" customFormat="1" ht="12" hidden="1">
      <c r="A3610" s="122">
        <v>2024</v>
      </c>
      <c r="B3610" s="58" t="s">
        <v>6052</v>
      </c>
      <c r="C3610" s="63">
        <v>1098629708</v>
      </c>
      <c r="D3610" s="65" t="s">
        <v>943</v>
      </c>
      <c r="E3610" s="60" t="s">
        <v>742</v>
      </c>
      <c r="F3610" s="61">
        <v>45372</v>
      </c>
      <c r="G3610" s="62">
        <v>3</v>
      </c>
      <c r="H3610" s="62">
        <v>10</v>
      </c>
      <c r="I3610" s="61">
        <v>45473</v>
      </c>
      <c r="J3610" s="66" t="s">
        <v>1364</v>
      </c>
      <c r="K3610" s="128">
        <v>31761</v>
      </c>
      <c r="L3610" s="129">
        <f t="shared" ca="1" si="56"/>
        <v>38.169863013698631</v>
      </c>
      <c r="M3610" s="122">
        <v>0</v>
      </c>
      <c r="N3610" s="122" t="s">
        <v>1371</v>
      </c>
      <c r="O3610" s="122" t="s">
        <v>7813</v>
      </c>
    </row>
    <row r="3611" spans="1:15" s="120" customFormat="1" ht="12" hidden="1">
      <c r="A3611" s="122">
        <v>2024</v>
      </c>
      <c r="B3611" s="58" t="s">
        <v>6056</v>
      </c>
      <c r="C3611" s="63">
        <v>80760157</v>
      </c>
      <c r="D3611" s="65" t="s">
        <v>5650</v>
      </c>
      <c r="E3611" s="60" t="s">
        <v>739</v>
      </c>
      <c r="F3611" s="61">
        <v>45377</v>
      </c>
      <c r="G3611" s="62">
        <v>3</v>
      </c>
      <c r="H3611" s="62">
        <v>5</v>
      </c>
      <c r="I3611" s="61">
        <v>45473</v>
      </c>
      <c r="J3611" s="66" t="s">
        <v>1364</v>
      </c>
      <c r="K3611" s="128">
        <v>30359</v>
      </c>
      <c r="L3611" s="129">
        <f t="shared" ca="1" si="56"/>
        <v>42.010958904109586</v>
      </c>
      <c r="M3611" s="122">
        <v>0</v>
      </c>
      <c r="N3611" s="122" t="s">
        <v>1371</v>
      </c>
      <c r="O3611" s="122" t="s">
        <v>7813</v>
      </c>
    </row>
    <row r="3612" spans="1:15" s="120" customFormat="1" ht="12" hidden="1">
      <c r="A3612" s="122">
        <v>2024</v>
      </c>
      <c r="B3612" s="58" t="s">
        <v>6058</v>
      </c>
      <c r="C3612" s="63">
        <v>80150630</v>
      </c>
      <c r="D3612" s="65" t="s">
        <v>756</v>
      </c>
      <c r="E3612" s="60" t="s">
        <v>739</v>
      </c>
      <c r="F3612" s="61">
        <v>45372</v>
      </c>
      <c r="G3612" s="62">
        <v>3</v>
      </c>
      <c r="H3612" s="62">
        <v>10</v>
      </c>
      <c r="I3612" s="61">
        <v>45473</v>
      </c>
      <c r="J3612" s="66" t="s">
        <v>1364</v>
      </c>
      <c r="K3612" s="128">
        <v>29370</v>
      </c>
      <c r="L3612" s="129">
        <f t="shared" ca="1" si="56"/>
        <v>44.720547945205482</v>
      </c>
      <c r="M3612" s="122">
        <v>0</v>
      </c>
      <c r="N3612" s="122" t="s">
        <v>1371</v>
      </c>
      <c r="O3612" s="122" t="s">
        <v>7813</v>
      </c>
    </row>
    <row r="3613" spans="1:15" s="120" customFormat="1" ht="12" hidden="1">
      <c r="A3613" s="122">
        <v>2024</v>
      </c>
      <c r="B3613" s="58" t="s">
        <v>6071</v>
      </c>
      <c r="C3613" s="63">
        <v>1110466235</v>
      </c>
      <c r="D3613" s="65" t="s">
        <v>7426</v>
      </c>
      <c r="E3613" s="60" t="s">
        <v>742</v>
      </c>
      <c r="F3613" s="61">
        <v>45378</v>
      </c>
      <c r="G3613" s="62">
        <v>3</v>
      </c>
      <c r="H3613" s="62">
        <v>4</v>
      </c>
      <c r="I3613" s="61">
        <v>45473</v>
      </c>
      <c r="J3613" s="66" t="s">
        <v>1364</v>
      </c>
      <c r="K3613" s="128">
        <v>32106</v>
      </c>
      <c r="L3613" s="129">
        <f t="shared" ca="1" si="56"/>
        <v>37.224657534246575</v>
      </c>
      <c r="M3613" s="122">
        <v>0</v>
      </c>
      <c r="N3613" s="122" t="s">
        <v>1371</v>
      </c>
      <c r="O3613" s="122" t="s">
        <v>7813</v>
      </c>
    </row>
    <row r="3614" spans="1:15" s="120" customFormat="1" ht="12" hidden="1">
      <c r="A3614" s="122">
        <v>2024</v>
      </c>
      <c r="B3614" s="58" t="s">
        <v>6072</v>
      </c>
      <c r="C3614" s="63">
        <v>23810100</v>
      </c>
      <c r="D3614" s="65" t="s">
        <v>7427</v>
      </c>
      <c r="E3614" s="60" t="s">
        <v>742</v>
      </c>
      <c r="F3614" s="61">
        <v>45373</v>
      </c>
      <c r="G3614" s="62">
        <v>3</v>
      </c>
      <c r="H3614" s="62">
        <v>9</v>
      </c>
      <c r="I3614" s="61">
        <v>45473</v>
      </c>
      <c r="J3614" s="66" t="s">
        <v>1364</v>
      </c>
      <c r="K3614" s="128">
        <v>26784</v>
      </c>
      <c r="L3614" s="129">
        <f t="shared" ca="1" si="56"/>
        <v>51.805479452054797</v>
      </c>
      <c r="M3614" s="122">
        <v>0</v>
      </c>
      <c r="N3614" s="122" t="s">
        <v>1371</v>
      </c>
      <c r="O3614" s="122" t="s">
        <v>7813</v>
      </c>
    </row>
    <row r="3615" spans="1:15" s="120" customFormat="1" ht="12" hidden="1">
      <c r="A3615" s="122">
        <v>2024</v>
      </c>
      <c r="B3615" s="58" t="s">
        <v>6090</v>
      </c>
      <c r="C3615" s="63">
        <v>79723144</v>
      </c>
      <c r="D3615" s="65" t="s">
        <v>2521</v>
      </c>
      <c r="E3615" s="60" t="s">
        <v>739</v>
      </c>
      <c r="F3615" s="61">
        <v>45373</v>
      </c>
      <c r="G3615" s="62">
        <v>3</v>
      </c>
      <c r="H3615" s="62">
        <v>9</v>
      </c>
      <c r="I3615" s="61">
        <v>45473</v>
      </c>
      <c r="J3615" s="66" t="s">
        <v>1364</v>
      </c>
      <c r="K3615" s="128">
        <v>28777</v>
      </c>
      <c r="L3615" s="129">
        <f t="shared" ca="1" si="56"/>
        <v>46.345205479452055</v>
      </c>
      <c r="M3615" s="122">
        <v>0</v>
      </c>
      <c r="N3615" s="122" t="s">
        <v>1371</v>
      </c>
      <c r="O3615" s="122" t="s">
        <v>7813</v>
      </c>
    </row>
    <row r="3616" spans="1:15" s="120" customFormat="1" ht="12" hidden="1">
      <c r="A3616" s="122">
        <v>2024</v>
      </c>
      <c r="B3616" s="58" t="s">
        <v>6119</v>
      </c>
      <c r="C3616" s="63">
        <v>1030567341</v>
      </c>
      <c r="D3616" s="65" t="s">
        <v>913</v>
      </c>
      <c r="E3616" s="60" t="s">
        <v>739</v>
      </c>
      <c r="F3616" s="61">
        <v>45387</v>
      </c>
      <c r="G3616" s="62">
        <v>2</v>
      </c>
      <c r="H3616" s="62">
        <v>26</v>
      </c>
      <c r="I3616" s="61">
        <v>45473</v>
      </c>
      <c r="J3616" s="66" t="s">
        <v>1364</v>
      </c>
      <c r="K3616" s="128">
        <v>32879</v>
      </c>
      <c r="L3616" s="129">
        <f t="shared" ca="1" si="56"/>
        <v>35.106849315068494</v>
      </c>
      <c r="M3616" s="122">
        <v>0</v>
      </c>
      <c r="N3616" s="122" t="s">
        <v>1371</v>
      </c>
      <c r="O3616" s="122" t="s">
        <v>7813</v>
      </c>
    </row>
    <row r="3617" spans="1:15" s="120" customFormat="1" ht="12" hidden="1">
      <c r="A3617" s="122">
        <v>2024</v>
      </c>
      <c r="B3617" s="58" t="s">
        <v>6155</v>
      </c>
      <c r="C3617" s="63">
        <v>53093292</v>
      </c>
      <c r="D3617" s="65" t="s">
        <v>7443</v>
      </c>
      <c r="E3617" s="60" t="s">
        <v>742</v>
      </c>
      <c r="F3617" s="61">
        <v>45434</v>
      </c>
      <c r="G3617" s="62">
        <v>1</v>
      </c>
      <c r="H3617" s="62">
        <v>9</v>
      </c>
      <c r="I3617" s="61">
        <v>45473</v>
      </c>
      <c r="J3617" s="66" t="s">
        <v>1365</v>
      </c>
      <c r="K3617" s="128">
        <v>31204</v>
      </c>
      <c r="L3617" s="129">
        <f t="shared" ca="1" si="56"/>
        <v>39.695890410958903</v>
      </c>
      <c r="M3617" s="122">
        <v>0</v>
      </c>
      <c r="N3617" s="122" t="s">
        <v>1371</v>
      </c>
      <c r="O3617" s="122" t="s">
        <v>7813</v>
      </c>
    </row>
    <row r="3618" spans="1:15" s="120" customFormat="1" ht="12" hidden="1">
      <c r="A3618" s="122">
        <v>2024</v>
      </c>
      <c r="B3618" s="58" t="s">
        <v>6174</v>
      </c>
      <c r="C3618" s="63">
        <v>22520729</v>
      </c>
      <c r="D3618" s="65" t="s">
        <v>2427</v>
      </c>
      <c r="E3618" s="60" t="s">
        <v>742</v>
      </c>
      <c r="F3618" s="61">
        <v>45398</v>
      </c>
      <c r="G3618" s="62">
        <v>2</v>
      </c>
      <c r="H3618" s="62">
        <v>15</v>
      </c>
      <c r="I3618" s="61">
        <v>45473</v>
      </c>
      <c r="J3618" s="66" t="s">
        <v>1364</v>
      </c>
      <c r="K3618" s="128">
        <v>29374</v>
      </c>
      <c r="L3618" s="129">
        <f t="shared" ca="1" si="56"/>
        <v>44.709589041095889</v>
      </c>
      <c r="M3618" s="122">
        <v>0</v>
      </c>
      <c r="N3618" s="122" t="s">
        <v>1371</v>
      </c>
      <c r="O3618" s="122" t="s">
        <v>7813</v>
      </c>
    </row>
    <row r="3619" spans="1:15" s="120" customFormat="1" ht="12" hidden="1">
      <c r="A3619" s="122">
        <v>2024</v>
      </c>
      <c r="B3619" s="58" t="s">
        <v>6195</v>
      </c>
      <c r="C3619" s="63">
        <v>79469522</v>
      </c>
      <c r="D3619" s="65" t="s">
        <v>7450</v>
      </c>
      <c r="E3619" s="60" t="s">
        <v>739</v>
      </c>
      <c r="F3619" s="61">
        <v>45411</v>
      </c>
      <c r="G3619" s="62">
        <v>2</v>
      </c>
      <c r="H3619" s="62">
        <v>2</v>
      </c>
      <c r="I3619" s="61">
        <v>45473</v>
      </c>
      <c r="J3619" s="66" t="s">
        <v>1364</v>
      </c>
      <c r="K3619" s="128">
        <v>25166</v>
      </c>
      <c r="L3619" s="129">
        <f t="shared" ca="1" si="56"/>
        <v>56.238356164383561</v>
      </c>
      <c r="M3619" s="122">
        <v>0</v>
      </c>
      <c r="N3619" s="122" t="s">
        <v>1371</v>
      </c>
      <c r="O3619" s="122" t="s">
        <v>7813</v>
      </c>
    </row>
    <row r="3620" spans="1:15" s="120" customFormat="1" ht="12" hidden="1">
      <c r="A3620" s="122">
        <v>2024</v>
      </c>
      <c r="B3620" s="58" t="s">
        <v>6220</v>
      </c>
      <c r="C3620" s="63">
        <v>1032412383</v>
      </c>
      <c r="D3620" s="65" t="s">
        <v>5627</v>
      </c>
      <c r="E3620" s="60" t="s">
        <v>742</v>
      </c>
      <c r="F3620" s="61">
        <v>45414</v>
      </c>
      <c r="G3620" s="62">
        <v>1</v>
      </c>
      <c r="H3620" s="62">
        <v>29</v>
      </c>
      <c r="I3620" s="61">
        <v>45473</v>
      </c>
      <c r="J3620" s="66" t="s">
        <v>1364</v>
      </c>
      <c r="K3620" s="128">
        <v>32296</v>
      </c>
      <c r="L3620" s="129">
        <f t="shared" ca="1" si="56"/>
        <v>36.704109589041096</v>
      </c>
      <c r="M3620" s="122">
        <v>0</v>
      </c>
      <c r="N3620" s="122" t="s">
        <v>1371</v>
      </c>
      <c r="O3620" s="122" t="s">
        <v>7813</v>
      </c>
    </row>
    <row r="3621" spans="1:15" s="120" customFormat="1" ht="12" hidden="1">
      <c r="A3621" s="122">
        <v>2024</v>
      </c>
      <c r="B3621" s="58" t="s">
        <v>6222</v>
      </c>
      <c r="C3621" s="63">
        <v>1015426153</v>
      </c>
      <c r="D3621" s="65" t="s">
        <v>2574</v>
      </c>
      <c r="E3621" s="60" t="s">
        <v>739</v>
      </c>
      <c r="F3621" s="61">
        <v>45404</v>
      </c>
      <c r="G3621" s="62">
        <v>2</v>
      </c>
      <c r="H3621" s="62">
        <v>9</v>
      </c>
      <c r="I3621" s="61">
        <v>45473</v>
      </c>
      <c r="J3621" s="66" t="s">
        <v>1364</v>
      </c>
      <c r="K3621" s="128">
        <v>33501</v>
      </c>
      <c r="L3621" s="129">
        <f t="shared" ca="1" si="56"/>
        <v>33.402739726027399</v>
      </c>
      <c r="M3621" s="122">
        <v>0</v>
      </c>
      <c r="N3621" s="122" t="s">
        <v>1371</v>
      </c>
      <c r="O3621" s="122" t="s">
        <v>7813</v>
      </c>
    </row>
    <row r="3622" spans="1:15" s="120" customFormat="1" ht="12" hidden="1">
      <c r="A3622" s="122">
        <v>2024</v>
      </c>
      <c r="B3622" s="58" t="s">
        <v>6224</v>
      </c>
      <c r="C3622" s="63">
        <v>43977155</v>
      </c>
      <c r="D3622" s="65" t="s">
        <v>7459</v>
      </c>
      <c r="E3622" s="60" t="s">
        <v>742</v>
      </c>
      <c r="F3622" s="61">
        <v>45411</v>
      </c>
      <c r="G3622" s="62">
        <v>2</v>
      </c>
      <c r="H3622" s="62">
        <v>2</v>
      </c>
      <c r="I3622" s="61">
        <v>45473</v>
      </c>
      <c r="J3622" s="66" t="s">
        <v>1364</v>
      </c>
      <c r="K3622" s="128">
        <v>30871</v>
      </c>
      <c r="L3622" s="129">
        <f t="shared" ca="1" si="56"/>
        <v>40.608219178082194</v>
      </c>
      <c r="M3622" s="122">
        <v>0</v>
      </c>
      <c r="N3622" s="122" t="s">
        <v>1371</v>
      </c>
      <c r="O3622" s="122" t="s">
        <v>7813</v>
      </c>
    </row>
    <row r="3623" spans="1:15" s="120" customFormat="1" ht="12" hidden="1">
      <c r="A3623" s="122">
        <v>2024</v>
      </c>
      <c r="B3623" s="58" t="s">
        <v>6229</v>
      </c>
      <c r="C3623" s="63">
        <v>80065878</v>
      </c>
      <c r="D3623" s="65" t="s">
        <v>5430</v>
      </c>
      <c r="E3623" s="60" t="s">
        <v>739</v>
      </c>
      <c r="F3623" s="61">
        <v>45406</v>
      </c>
      <c r="G3623" s="62">
        <v>2</v>
      </c>
      <c r="H3623" s="62">
        <v>7</v>
      </c>
      <c r="I3623" s="61">
        <v>45473</v>
      </c>
      <c r="J3623" s="66" t="s">
        <v>1364</v>
      </c>
      <c r="K3623" s="128">
        <v>29037</v>
      </c>
      <c r="L3623" s="129">
        <f t="shared" ca="1" si="56"/>
        <v>45.632876712328766</v>
      </c>
      <c r="M3623" s="122">
        <v>0</v>
      </c>
      <c r="N3623" s="122" t="s">
        <v>1371</v>
      </c>
      <c r="O3623" s="122" t="s">
        <v>7813</v>
      </c>
    </row>
    <row r="3624" spans="1:15" s="120" customFormat="1" ht="12" hidden="1">
      <c r="A3624" s="122">
        <v>2024</v>
      </c>
      <c r="B3624" s="58" t="s">
        <v>6231</v>
      </c>
      <c r="C3624" s="63">
        <v>1032485961</v>
      </c>
      <c r="D3624" s="65" t="s">
        <v>2623</v>
      </c>
      <c r="E3624" s="60" t="s">
        <v>739</v>
      </c>
      <c r="F3624" s="61">
        <v>45406</v>
      </c>
      <c r="G3624" s="62">
        <v>2</v>
      </c>
      <c r="H3624" s="62">
        <v>7</v>
      </c>
      <c r="I3624" s="61">
        <v>45473</v>
      </c>
      <c r="J3624" s="66" t="s">
        <v>1364</v>
      </c>
      <c r="K3624" s="128">
        <v>35345</v>
      </c>
      <c r="L3624" s="129">
        <f t="shared" ca="1" si="56"/>
        <v>28.350684931506848</v>
      </c>
      <c r="M3624" s="122">
        <v>0</v>
      </c>
      <c r="N3624" s="122" t="s">
        <v>1371</v>
      </c>
      <c r="O3624" s="122" t="s">
        <v>7813</v>
      </c>
    </row>
    <row r="3625" spans="1:15" s="120" customFormat="1" ht="12" hidden="1">
      <c r="A3625" s="122">
        <v>2024</v>
      </c>
      <c r="B3625" s="58" t="s">
        <v>6252</v>
      </c>
      <c r="C3625" s="63">
        <v>51867471</v>
      </c>
      <c r="D3625" s="65" t="s">
        <v>7475</v>
      </c>
      <c r="E3625" s="60" t="s">
        <v>742</v>
      </c>
      <c r="F3625" s="61">
        <v>45407</v>
      </c>
      <c r="G3625" s="62">
        <v>2</v>
      </c>
      <c r="H3625" s="62">
        <v>6</v>
      </c>
      <c r="I3625" s="61">
        <v>45473</v>
      </c>
      <c r="J3625" s="66" t="s">
        <v>1365</v>
      </c>
      <c r="K3625" s="128">
        <v>24030</v>
      </c>
      <c r="L3625" s="129">
        <f t="shared" ca="1" si="56"/>
        <v>59.350684931506848</v>
      </c>
      <c r="M3625" s="122">
        <v>0</v>
      </c>
      <c r="N3625" s="122" t="s">
        <v>1371</v>
      </c>
      <c r="O3625" s="122" t="s">
        <v>7813</v>
      </c>
    </row>
    <row r="3626" spans="1:15" s="120" customFormat="1" ht="12" hidden="1">
      <c r="A3626" s="122">
        <v>2024</v>
      </c>
      <c r="B3626" s="58" t="s">
        <v>6255</v>
      </c>
      <c r="C3626" s="63">
        <v>79324721</v>
      </c>
      <c r="D3626" s="65" t="s">
        <v>7478</v>
      </c>
      <c r="E3626" s="60" t="s">
        <v>739</v>
      </c>
      <c r="F3626" s="61">
        <v>45407</v>
      </c>
      <c r="G3626" s="62">
        <v>2</v>
      </c>
      <c r="H3626" s="62">
        <v>6</v>
      </c>
      <c r="I3626" s="61">
        <v>45473</v>
      </c>
      <c r="J3626" s="66" t="s">
        <v>1364</v>
      </c>
      <c r="K3626" s="128">
        <v>23637</v>
      </c>
      <c r="L3626" s="129">
        <f t="shared" ca="1" si="56"/>
        <v>60.42739726027397</v>
      </c>
      <c r="M3626" s="122">
        <v>0</v>
      </c>
      <c r="N3626" s="122" t="s">
        <v>1371</v>
      </c>
      <c r="O3626" s="122" t="s">
        <v>7813</v>
      </c>
    </row>
    <row r="3627" spans="1:15" s="120" customFormat="1" ht="12" hidden="1">
      <c r="A3627" s="122">
        <v>2024</v>
      </c>
      <c r="B3627" s="58" t="s">
        <v>6266</v>
      </c>
      <c r="C3627" s="63">
        <v>1110494882</v>
      </c>
      <c r="D3627" s="65" t="s">
        <v>7485</v>
      </c>
      <c r="E3627" s="60" t="s">
        <v>742</v>
      </c>
      <c r="F3627" s="61">
        <v>45411</v>
      </c>
      <c r="G3627" s="62">
        <v>2</v>
      </c>
      <c r="H3627" s="62">
        <v>2</v>
      </c>
      <c r="I3627" s="61">
        <v>45473</v>
      </c>
      <c r="J3627" s="66" t="s">
        <v>1364</v>
      </c>
      <c r="K3627" s="128">
        <v>32931</v>
      </c>
      <c r="L3627" s="129">
        <f t="shared" ca="1" si="56"/>
        <v>34.964383561643835</v>
      </c>
      <c r="M3627" s="122">
        <v>0</v>
      </c>
      <c r="N3627" s="122" t="s">
        <v>1371</v>
      </c>
      <c r="O3627" s="122" t="s">
        <v>7813</v>
      </c>
    </row>
    <row r="3628" spans="1:15" s="120" customFormat="1" ht="12" hidden="1">
      <c r="A3628" s="122">
        <v>2024</v>
      </c>
      <c r="B3628" s="58" t="s">
        <v>6267</v>
      </c>
      <c r="C3628" s="63">
        <v>1033720371</v>
      </c>
      <c r="D3628" s="65" t="s">
        <v>2613</v>
      </c>
      <c r="E3628" s="60" t="s">
        <v>742</v>
      </c>
      <c r="F3628" s="61">
        <v>45427</v>
      </c>
      <c r="G3628" s="62">
        <v>1</v>
      </c>
      <c r="H3628" s="62">
        <v>16</v>
      </c>
      <c r="I3628" s="61">
        <v>45473</v>
      </c>
      <c r="J3628" s="66" t="s">
        <v>1364</v>
      </c>
      <c r="K3628" s="128">
        <v>32938</v>
      </c>
      <c r="L3628" s="129">
        <f t="shared" ca="1" si="56"/>
        <v>34.945205479452056</v>
      </c>
      <c r="M3628" s="122">
        <v>0</v>
      </c>
      <c r="N3628" s="122" t="s">
        <v>1371</v>
      </c>
      <c r="O3628" s="122" t="s">
        <v>7813</v>
      </c>
    </row>
    <row r="3629" spans="1:15" s="120" customFormat="1" ht="12" hidden="1">
      <c r="A3629" s="122">
        <v>2024</v>
      </c>
      <c r="B3629" s="58" t="s">
        <v>6274</v>
      </c>
      <c r="C3629" s="63">
        <v>1013614806</v>
      </c>
      <c r="D3629" s="65" t="s">
        <v>5560</v>
      </c>
      <c r="E3629" s="60" t="s">
        <v>739</v>
      </c>
      <c r="F3629" s="61">
        <v>45414</v>
      </c>
      <c r="G3629" s="62">
        <v>1</v>
      </c>
      <c r="H3629" s="62">
        <v>29</v>
      </c>
      <c r="I3629" s="61">
        <v>45473</v>
      </c>
      <c r="J3629" s="66" t="s">
        <v>1364</v>
      </c>
      <c r="K3629" s="128">
        <v>33106</v>
      </c>
      <c r="L3629" s="129">
        <f t="shared" ca="1" si="56"/>
        <v>34.484931506849314</v>
      </c>
      <c r="M3629" s="122">
        <v>0</v>
      </c>
      <c r="N3629" s="122" t="s">
        <v>1371</v>
      </c>
      <c r="O3629" s="122" t="s">
        <v>7813</v>
      </c>
    </row>
    <row r="3630" spans="1:15" s="120" customFormat="1" ht="12" hidden="1">
      <c r="A3630" s="122">
        <v>2024</v>
      </c>
      <c r="B3630" s="58" t="s">
        <v>6275</v>
      </c>
      <c r="C3630" s="63">
        <v>80024092</v>
      </c>
      <c r="D3630" s="65" t="s">
        <v>5530</v>
      </c>
      <c r="E3630" s="60" t="s">
        <v>739</v>
      </c>
      <c r="F3630" s="61">
        <v>45408</v>
      </c>
      <c r="G3630" s="62">
        <v>2</v>
      </c>
      <c r="H3630" s="62">
        <v>5</v>
      </c>
      <c r="I3630" s="61">
        <v>45473</v>
      </c>
      <c r="J3630" s="66" t="s">
        <v>1364</v>
      </c>
      <c r="K3630" s="128">
        <v>29143</v>
      </c>
      <c r="L3630" s="129">
        <f t="shared" ca="1" si="56"/>
        <v>45.342465753424655</v>
      </c>
      <c r="M3630" s="122">
        <v>0</v>
      </c>
      <c r="N3630" s="122" t="s">
        <v>1371</v>
      </c>
      <c r="O3630" s="122" t="s">
        <v>7813</v>
      </c>
    </row>
    <row r="3631" spans="1:15" s="120" customFormat="1" ht="12" hidden="1">
      <c r="A3631" s="122">
        <v>2024</v>
      </c>
      <c r="B3631" s="58" t="s">
        <v>6276</v>
      </c>
      <c r="C3631" s="63">
        <v>79520472</v>
      </c>
      <c r="D3631" s="65" t="s">
        <v>7488</v>
      </c>
      <c r="E3631" s="60" t="s">
        <v>739</v>
      </c>
      <c r="F3631" s="61">
        <v>45408</v>
      </c>
      <c r="G3631" s="62">
        <v>2</v>
      </c>
      <c r="H3631" s="62">
        <v>5</v>
      </c>
      <c r="I3631" s="61">
        <v>45473</v>
      </c>
      <c r="J3631" s="66" t="s">
        <v>1364</v>
      </c>
      <c r="K3631" s="128">
        <v>25684</v>
      </c>
      <c r="L3631" s="129">
        <f t="shared" ca="1" si="56"/>
        <v>54.819178082191783</v>
      </c>
      <c r="M3631" s="122">
        <v>0</v>
      </c>
      <c r="N3631" s="122" t="s">
        <v>1371</v>
      </c>
      <c r="O3631" s="122" t="s">
        <v>7813</v>
      </c>
    </row>
    <row r="3632" spans="1:15" s="120" customFormat="1" ht="12" hidden="1">
      <c r="A3632" s="122">
        <v>2024</v>
      </c>
      <c r="B3632" s="58" t="s">
        <v>6297</v>
      </c>
      <c r="C3632" s="63">
        <v>1098611975</v>
      </c>
      <c r="D3632" s="65" t="s">
        <v>7503</v>
      </c>
      <c r="E3632" s="60" t="s">
        <v>742</v>
      </c>
      <c r="F3632" s="61">
        <v>45418</v>
      </c>
      <c r="G3632" s="62">
        <v>1</v>
      </c>
      <c r="H3632" s="62">
        <v>25</v>
      </c>
      <c r="I3632" s="61">
        <v>45473</v>
      </c>
      <c r="J3632" s="66" t="s">
        <v>1364</v>
      </c>
      <c r="K3632" s="128">
        <v>31462</v>
      </c>
      <c r="L3632" s="129">
        <f t="shared" ca="1" si="56"/>
        <v>38.989041095890414</v>
      </c>
      <c r="M3632" s="122">
        <v>0</v>
      </c>
      <c r="N3632" s="122" t="s">
        <v>1371</v>
      </c>
      <c r="O3632" s="122" t="s">
        <v>7813</v>
      </c>
    </row>
    <row r="3633" spans="1:15" s="120" customFormat="1" ht="12" hidden="1">
      <c r="A3633" s="122">
        <v>2024</v>
      </c>
      <c r="B3633" s="58" t="s">
        <v>6309</v>
      </c>
      <c r="C3633" s="63">
        <v>1032489692</v>
      </c>
      <c r="D3633" s="65" t="s">
        <v>3946</v>
      </c>
      <c r="E3633" s="60" t="s">
        <v>739</v>
      </c>
      <c r="F3633" s="61">
        <v>45415</v>
      </c>
      <c r="G3633" s="62">
        <v>1</v>
      </c>
      <c r="H3633" s="62">
        <v>28</v>
      </c>
      <c r="I3633" s="61">
        <v>45473</v>
      </c>
      <c r="J3633" s="66" t="s">
        <v>1364</v>
      </c>
      <c r="K3633" s="128">
        <v>35512</v>
      </c>
      <c r="L3633" s="129">
        <f t="shared" ca="1" si="56"/>
        <v>27.893150684931506</v>
      </c>
      <c r="M3633" s="122">
        <v>0</v>
      </c>
      <c r="N3633" s="122" t="s">
        <v>1371</v>
      </c>
      <c r="O3633" s="122" t="s">
        <v>7813</v>
      </c>
    </row>
    <row r="3634" spans="1:15" s="120" customFormat="1" ht="12" hidden="1">
      <c r="A3634" s="122">
        <v>2024</v>
      </c>
      <c r="B3634" s="58" t="s">
        <v>6318</v>
      </c>
      <c r="C3634" s="63">
        <v>80731431</v>
      </c>
      <c r="D3634" s="65" t="s">
        <v>7515</v>
      </c>
      <c r="E3634" s="60" t="s">
        <v>739</v>
      </c>
      <c r="F3634" s="61">
        <v>45420</v>
      </c>
      <c r="G3634" s="62">
        <v>1</v>
      </c>
      <c r="H3634" s="62">
        <v>23</v>
      </c>
      <c r="I3634" s="61">
        <v>45473</v>
      </c>
      <c r="J3634" s="66" t="s">
        <v>1364</v>
      </c>
      <c r="K3634" s="128">
        <v>29865</v>
      </c>
      <c r="L3634" s="129">
        <f t="shared" ca="1" si="56"/>
        <v>43.364383561643834</v>
      </c>
      <c r="M3634" s="122">
        <v>0</v>
      </c>
      <c r="N3634" s="122" t="s">
        <v>1371</v>
      </c>
      <c r="O3634" s="122" t="s">
        <v>7813</v>
      </c>
    </row>
    <row r="3635" spans="1:15" s="120" customFormat="1" ht="12" hidden="1">
      <c r="A3635" s="122">
        <v>2024</v>
      </c>
      <c r="B3635" s="58" t="s">
        <v>6322</v>
      </c>
      <c r="C3635" s="63">
        <v>52419920</v>
      </c>
      <c r="D3635" s="65" t="s">
        <v>7518</v>
      </c>
      <c r="E3635" s="60" t="s">
        <v>742</v>
      </c>
      <c r="F3635" s="61">
        <v>45420</v>
      </c>
      <c r="G3635" s="62">
        <v>1</v>
      </c>
      <c r="H3635" s="62">
        <v>23</v>
      </c>
      <c r="I3635" s="61">
        <v>45473</v>
      </c>
      <c r="J3635" s="66" t="s">
        <v>1364</v>
      </c>
      <c r="K3635" s="128">
        <v>28179</v>
      </c>
      <c r="L3635" s="129">
        <f t="shared" ca="1" si="56"/>
        <v>47.983561643835614</v>
      </c>
      <c r="M3635" s="122">
        <v>0</v>
      </c>
      <c r="N3635" s="122" t="s">
        <v>1371</v>
      </c>
      <c r="O3635" s="122" t="s">
        <v>7813</v>
      </c>
    </row>
    <row r="3636" spans="1:15" s="120" customFormat="1" ht="12" hidden="1">
      <c r="A3636" s="122">
        <v>2024</v>
      </c>
      <c r="B3636" s="58" t="s">
        <v>6324</v>
      </c>
      <c r="C3636" s="63">
        <v>9867577</v>
      </c>
      <c r="D3636" s="65" t="s">
        <v>1018</v>
      </c>
      <c r="E3636" s="60" t="s">
        <v>739</v>
      </c>
      <c r="F3636" s="61">
        <v>45421</v>
      </c>
      <c r="G3636" s="62">
        <v>1</v>
      </c>
      <c r="H3636" s="62">
        <v>22</v>
      </c>
      <c r="I3636" s="61">
        <v>45473</v>
      </c>
      <c r="J3636" s="66" t="s">
        <v>1364</v>
      </c>
      <c r="K3636" s="128">
        <v>30353</v>
      </c>
      <c r="L3636" s="129">
        <f t="shared" ca="1" si="56"/>
        <v>42.027397260273972</v>
      </c>
      <c r="M3636" s="122">
        <v>0</v>
      </c>
      <c r="N3636" s="122" t="s">
        <v>1371</v>
      </c>
      <c r="O3636" s="122" t="s">
        <v>7813</v>
      </c>
    </row>
    <row r="3637" spans="1:15" s="120" customFormat="1" ht="12" hidden="1">
      <c r="A3637" s="122">
        <v>2024</v>
      </c>
      <c r="B3637" s="58" t="s">
        <v>6325</v>
      </c>
      <c r="C3637" s="63">
        <v>52844341</v>
      </c>
      <c r="D3637" s="65" t="s">
        <v>5619</v>
      </c>
      <c r="E3637" s="60" t="s">
        <v>742</v>
      </c>
      <c r="F3637" s="61">
        <v>45422</v>
      </c>
      <c r="G3637" s="62">
        <v>1</v>
      </c>
      <c r="H3637" s="62">
        <v>21</v>
      </c>
      <c r="I3637" s="61">
        <v>45473</v>
      </c>
      <c r="J3637" s="66" t="s">
        <v>1364</v>
      </c>
      <c r="K3637" s="128">
        <v>29858</v>
      </c>
      <c r="L3637" s="129">
        <f t="shared" ca="1" si="56"/>
        <v>43.38356164383562</v>
      </c>
      <c r="M3637" s="122">
        <v>0</v>
      </c>
      <c r="N3637" s="122" t="s">
        <v>1371</v>
      </c>
      <c r="O3637" s="122" t="s">
        <v>7813</v>
      </c>
    </row>
    <row r="3638" spans="1:15" s="120" customFormat="1" ht="12" hidden="1">
      <c r="A3638" s="122">
        <v>2024</v>
      </c>
      <c r="B3638" s="58" t="s">
        <v>6343</v>
      </c>
      <c r="C3638" s="63">
        <v>79984413</v>
      </c>
      <c r="D3638" s="65" t="s">
        <v>4269</v>
      </c>
      <c r="E3638" s="60" t="s">
        <v>739</v>
      </c>
      <c r="F3638" s="61">
        <v>45427</v>
      </c>
      <c r="G3638" s="62">
        <v>1</v>
      </c>
      <c r="H3638" s="62">
        <v>16</v>
      </c>
      <c r="I3638" s="61">
        <v>45473</v>
      </c>
      <c r="J3638" s="66" t="s">
        <v>1365</v>
      </c>
      <c r="K3638" s="128">
        <v>29156</v>
      </c>
      <c r="L3638" s="129">
        <f t="shared" ca="1" si="56"/>
        <v>45.30684931506849</v>
      </c>
      <c r="M3638" s="122">
        <v>0</v>
      </c>
      <c r="N3638" s="122" t="s">
        <v>1371</v>
      </c>
      <c r="O3638" s="122" t="s">
        <v>7813</v>
      </c>
    </row>
    <row r="3639" spans="1:15" s="120" customFormat="1" ht="12" hidden="1">
      <c r="A3639" s="122">
        <v>2024</v>
      </c>
      <c r="B3639" s="58" t="s">
        <v>6349</v>
      </c>
      <c r="C3639" s="63">
        <v>53006728</v>
      </c>
      <c r="D3639" s="65" t="s">
        <v>7534</v>
      </c>
      <c r="E3639" s="60" t="s">
        <v>742</v>
      </c>
      <c r="F3639" s="61">
        <v>45432</v>
      </c>
      <c r="G3639" s="62">
        <v>1</v>
      </c>
      <c r="H3639" s="62">
        <v>11</v>
      </c>
      <c r="I3639" s="61">
        <v>45473</v>
      </c>
      <c r="J3639" s="66" t="s">
        <v>1365</v>
      </c>
      <c r="K3639" s="128">
        <v>30485</v>
      </c>
      <c r="L3639" s="129">
        <f t="shared" ca="1" si="56"/>
        <v>41.665753424657531</v>
      </c>
      <c r="M3639" s="122">
        <v>0</v>
      </c>
      <c r="N3639" s="122" t="s">
        <v>1371</v>
      </c>
      <c r="O3639" s="122" t="s">
        <v>7813</v>
      </c>
    </row>
    <row r="3640" spans="1:15" s="120" customFormat="1" ht="12" hidden="1">
      <c r="A3640" s="122">
        <v>2024</v>
      </c>
      <c r="B3640" s="58" t="s">
        <v>6351</v>
      </c>
      <c r="C3640" s="63">
        <v>79783820</v>
      </c>
      <c r="D3640" s="65" t="s">
        <v>7536</v>
      </c>
      <c r="E3640" s="60" t="s">
        <v>739</v>
      </c>
      <c r="F3640" s="61">
        <v>45429</v>
      </c>
      <c r="G3640" s="62">
        <v>1</v>
      </c>
      <c r="H3640" s="62">
        <v>14</v>
      </c>
      <c r="I3640" s="61">
        <v>45473</v>
      </c>
      <c r="J3640" s="66" t="s">
        <v>1364</v>
      </c>
      <c r="K3640" s="128">
        <v>27692</v>
      </c>
      <c r="L3640" s="129">
        <f t="shared" ca="1" si="56"/>
        <v>49.317808219178083</v>
      </c>
      <c r="M3640" s="122">
        <v>0</v>
      </c>
      <c r="N3640" s="122" t="s">
        <v>1371</v>
      </c>
      <c r="O3640" s="122" t="s">
        <v>7813</v>
      </c>
    </row>
    <row r="3641" spans="1:15" s="120" customFormat="1" ht="12" hidden="1">
      <c r="A3641" s="122">
        <v>2024</v>
      </c>
      <c r="B3641" s="58" t="s">
        <v>6354</v>
      </c>
      <c r="C3641" s="63">
        <v>1023970911</v>
      </c>
      <c r="D3641" s="65" t="s">
        <v>7538</v>
      </c>
      <c r="E3641" s="60" t="s">
        <v>742</v>
      </c>
      <c r="F3641" s="61">
        <v>45436</v>
      </c>
      <c r="G3641" s="62">
        <v>1</v>
      </c>
      <c r="H3641" s="62">
        <v>7</v>
      </c>
      <c r="I3641" s="61">
        <v>45473</v>
      </c>
      <c r="J3641" s="66" t="s">
        <v>1365</v>
      </c>
      <c r="K3641" s="128">
        <v>36038</v>
      </c>
      <c r="L3641" s="129">
        <f t="shared" ca="1" si="56"/>
        <v>26.452054794520549</v>
      </c>
      <c r="M3641" s="122">
        <v>0</v>
      </c>
      <c r="N3641" s="122" t="s">
        <v>1371</v>
      </c>
      <c r="O3641" s="122" t="s">
        <v>7813</v>
      </c>
    </row>
    <row r="3642" spans="1:15" s="120" customFormat="1" ht="12" hidden="1">
      <c r="A3642" s="122">
        <v>2024</v>
      </c>
      <c r="B3642" s="58" t="s">
        <v>6357</v>
      </c>
      <c r="C3642" s="63">
        <v>52228638</v>
      </c>
      <c r="D3642" s="65" t="s">
        <v>5581</v>
      </c>
      <c r="E3642" s="60" t="s">
        <v>742</v>
      </c>
      <c r="F3642" s="61">
        <v>45436</v>
      </c>
      <c r="G3642" s="62">
        <v>1</v>
      </c>
      <c r="H3642" s="62">
        <v>7</v>
      </c>
      <c r="I3642" s="61">
        <v>45473</v>
      </c>
      <c r="J3642" s="66" t="s">
        <v>1364</v>
      </c>
      <c r="K3642" s="128">
        <v>27636</v>
      </c>
      <c r="L3642" s="129">
        <f t="shared" ca="1" si="56"/>
        <v>49.471232876712328</v>
      </c>
      <c r="M3642" s="122">
        <v>0</v>
      </c>
      <c r="N3642" s="122" t="s">
        <v>1371</v>
      </c>
      <c r="O3642" s="122" t="s">
        <v>7813</v>
      </c>
    </row>
    <row r="3643" spans="1:15" s="120" customFormat="1" ht="12" hidden="1">
      <c r="A3643" s="122">
        <v>2024</v>
      </c>
      <c r="B3643" s="58" t="s">
        <v>5812</v>
      </c>
      <c r="C3643" s="137">
        <v>34555831</v>
      </c>
      <c r="D3643" s="65" t="s">
        <v>7345</v>
      </c>
      <c r="E3643" s="60" t="s">
        <v>742</v>
      </c>
      <c r="F3643" s="61">
        <v>45344</v>
      </c>
      <c r="G3643" s="62">
        <v>4</v>
      </c>
      <c r="H3643" s="62">
        <v>15</v>
      </c>
      <c r="I3643" s="61">
        <v>45479</v>
      </c>
      <c r="J3643" s="66" t="s">
        <v>1364</v>
      </c>
      <c r="K3643" s="128">
        <v>25322</v>
      </c>
      <c r="L3643" s="129">
        <f t="shared" ca="1" si="56"/>
        <v>55.81095890410959</v>
      </c>
      <c r="M3643" s="122">
        <v>0</v>
      </c>
      <c r="N3643" s="122" t="s">
        <v>1371</v>
      </c>
      <c r="O3643" s="122" t="s">
        <v>7813</v>
      </c>
    </row>
    <row r="3644" spans="1:15" s="120" customFormat="1" ht="12" hidden="1">
      <c r="A3644" s="122">
        <v>2024</v>
      </c>
      <c r="B3644" s="58" t="s">
        <v>5875</v>
      </c>
      <c r="C3644" s="63">
        <v>40801892</v>
      </c>
      <c r="D3644" s="65" t="s">
        <v>1214</v>
      </c>
      <c r="E3644" s="60" t="s">
        <v>742</v>
      </c>
      <c r="F3644" s="61">
        <v>45351</v>
      </c>
      <c r="G3644" s="62">
        <v>4</v>
      </c>
      <c r="H3644" s="62">
        <v>8</v>
      </c>
      <c r="I3644" s="61">
        <v>45479</v>
      </c>
      <c r="J3644" s="66" t="s">
        <v>1364</v>
      </c>
      <c r="K3644" s="128">
        <v>30415</v>
      </c>
      <c r="L3644" s="129">
        <f t="shared" ca="1" si="56"/>
        <v>41.857534246575341</v>
      </c>
      <c r="M3644" s="122">
        <v>0</v>
      </c>
      <c r="N3644" s="122" t="s">
        <v>1371</v>
      </c>
      <c r="O3644" s="122" t="s">
        <v>7813</v>
      </c>
    </row>
    <row r="3645" spans="1:15" s="120" customFormat="1" ht="12" hidden="1">
      <c r="A3645" s="122">
        <v>2024</v>
      </c>
      <c r="B3645" s="58" t="s">
        <v>5671</v>
      </c>
      <c r="C3645" s="63">
        <v>1018449683</v>
      </c>
      <c r="D3645" s="65" t="s">
        <v>2630</v>
      </c>
      <c r="E3645" s="60" t="s">
        <v>742</v>
      </c>
      <c r="F3645" s="61">
        <v>45330</v>
      </c>
      <c r="G3645" s="62">
        <v>5</v>
      </c>
      <c r="H3645" s="62">
        <v>0</v>
      </c>
      <c r="I3645" s="61">
        <v>45480</v>
      </c>
      <c r="J3645" s="66" t="s">
        <v>1364</v>
      </c>
      <c r="K3645" s="128">
        <v>33623</v>
      </c>
      <c r="L3645" s="129">
        <f t="shared" ca="1" si="56"/>
        <v>33.06849315068493</v>
      </c>
      <c r="M3645" s="122">
        <v>0</v>
      </c>
      <c r="N3645" s="122" t="s">
        <v>1371</v>
      </c>
      <c r="O3645" s="122" t="s">
        <v>7813</v>
      </c>
    </row>
    <row r="3646" spans="1:15" s="120" customFormat="1" ht="12" hidden="1">
      <c r="A3646" s="122">
        <v>2024</v>
      </c>
      <c r="B3646" s="58" t="s">
        <v>5675</v>
      </c>
      <c r="C3646" s="63">
        <v>53101897</v>
      </c>
      <c r="D3646" s="65" t="s">
        <v>1168</v>
      </c>
      <c r="E3646" s="60" t="s">
        <v>742</v>
      </c>
      <c r="F3646" s="61">
        <v>45330</v>
      </c>
      <c r="G3646" s="62">
        <v>5</v>
      </c>
      <c r="H3646" s="62">
        <v>0</v>
      </c>
      <c r="I3646" s="61">
        <v>45480</v>
      </c>
      <c r="J3646" s="66" t="s">
        <v>1364</v>
      </c>
      <c r="K3646" s="128">
        <v>31230</v>
      </c>
      <c r="L3646" s="129">
        <f t="shared" ca="1" si="56"/>
        <v>39.624657534246573</v>
      </c>
      <c r="M3646" s="122">
        <v>0</v>
      </c>
      <c r="N3646" s="122" t="s">
        <v>1371</v>
      </c>
      <c r="O3646" s="122" t="s">
        <v>7813</v>
      </c>
    </row>
    <row r="3647" spans="1:15" s="120" customFormat="1" ht="12" hidden="1">
      <c r="A3647" s="122">
        <v>2024</v>
      </c>
      <c r="B3647" s="58" t="s">
        <v>5676</v>
      </c>
      <c r="C3647" s="63">
        <v>1049621236</v>
      </c>
      <c r="D3647" s="65" t="s">
        <v>2320</v>
      </c>
      <c r="E3647" s="60" t="s">
        <v>739</v>
      </c>
      <c r="F3647" s="61">
        <v>45330</v>
      </c>
      <c r="G3647" s="62">
        <v>5</v>
      </c>
      <c r="H3647" s="62">
        <v>0</v>
      </c>
      <c r="I3647" s="61">
        <v>45480</v>
      </c>
      <c r="J3647" s="66" t="s">
        <v>1364</v>
      </c>
      <c r="K3647" s="128">
        <v>33021</v>
      </c>
      <c r="L3647" s="129">
        <f t="shared" ca="1" si="56"/>
        <v>34.717808219178082</v>
      </c>
      <c r="M3647" s="122">
        <v>0</v>
      </c>
      <c r="N3647" s="122" t="s">
        <v>1371</v>
      </c>
      <c r="O3647" s="122" t="s">
        <v>7813</v>
      </c>
    </row>
    <row r="3648" spans="1:15" s="120" customFormat="1" ht="12" hidden="1">
      <c r="A3648" s="122">
        <v>2024</v>
      </c>
      <c r="B3648" s="58" t="s">
        <v>5678</v>
      </c>
      <c r="C3648" s="63">
        <v>79762838</v>
      </c>
      <c r="D3648" s="65" t="s">
        <v>806</v>
      </c>
      <c r="E3648" s="60" t="s">
        <v>739</v>
      </c>
      <c r="F3648" s="61">
        <v>45330</v>
      </c>
      <c r="G3648" s="62">
        <v>5</v>
      </c>
      <c r="H3648" s="62">
        <v>0</v>
      </c>
      <c r="I3648" s="61">
        <v>45480</v>
      </c>
      <c r="J3648" s="66" t="s">
        <v>1365</v>
      </c>
      <c r="K3648" s="128">
        <v>29108</v>
      </c>
      <c r="L3648" s="129">
        <f t="shared" ca="1" si="56"/>
        <v>45.438356164383563</v>
      </c>
      <c r="M3648" s="122">
        <v>0</v>
      </c>
      <c r="N3648" s="122" t="s">
        <v>1371</v>
      </c>
      <c r="O3648" s="122" t="s">
        <v>7813</v>
      </c>
    </row>
    <row r="3649" spans="1:15" s="120" customFormat="1" ht="12" hidden="1">
      <c r="A3649" s="122">
        <v>2024</v>
      </c>
      <c r="B3649" s="58" t="s">
        <v>5680</v>
      </c>
      <c r="C3649" s="63">
        <v>52257445</v>
      </c>
      <c r="D3649" s="65" t="s">
        <v>7319</v>
      </c>
      <c r="E3649" s="60" t="s">
        <v>742</v>
      </c>
      <c r="F3649" s="61">
        <v>45330</v>
      </c>
      <c r="G3649" s="62">
        <v>5</v>
      </c>
      <c r="H3649" s="62">
        <v>0</v>
      </c>
      <c r="I3649" s="61">
        <v>45480</v>
      </c>
      <c r="J3649" s="66" t="s">
        <v>1364</v>
      </c>
      <c r="K3649" s="128">
        <v>27626</v>
      </c>
      <c r="L3649" s="129">
        <f t="shared" ca="1" si="56"/>
        <v>49.4986301369863</v>
      </c>
      <c r="M3649" s="122">
        <v>0</v>
      </c>
      <c r="N3649" s="122" t="s">
        <v>1371</v>
      </c>
      <c r="O3649" s="122" t="s">
        <v>7813</v>
      </c>
    </row>
    <row r="3650" spans="1:15" s="120" customFormat="1" ht="12" hidden="1">
      <c r="A3650" s="122">
        <v>2024</v>
      </c>
      <c r="B3650" s="58" t="s">
        <v>5684</v>
      </c>
      <c r="C3650" s="63">
        <v>52309416</v>
      </c>
      <c r="D3650" s="65" t="s">
        <v>7320</v>
      </c>
      <c r="E3650" s="60" t="s">
        <v>742</v>
      </c>
      <c r="F3650" s="61">
        <v>45330</v>
      </c>
      <c r="G3650" s="62">
        <v>5</v>
      </c>
      <c r="H3650" s="62">
        <v>0</v>
      </c>
      <c r="I3650" s="61">
        <v>45480</v>
      </c>
      <c r="J3650" s="66" t="s">
        <v>1364</v>
      </c>
      <c r="K3650" s="128">
        <v>27795</v>
      </c>
      <c r="L3650" s="129">
        <f t="shared" ca="1" si="56"/>
        <v>49.035616438356165</v>
      </c>
      <c r="M3650" s="122">
        <v>0</v>
      </c>
      <c r="N3650" s="122" t="s">
        <v>1371</v>
      </c>
      <c r="O3650" s="122" t="s">
        <v>7813</v>
      </c>
    </row>
    <row r="3651" spans="1:15" s="120" customFormat="1" ht="12" hidden="1">
      <c r="A3651" s="122">
        <v>2024</v>
      </c>
      <c r="B3651" s="58" t="s">
        <v>5745</v>
      </c>
      <c r="C3651" s="63">
        <v>52329943</v>
      </c>
      <c r="D3651" s="65" t="s">
        <v>2296</v>
      </c>
      <c r="E3651" s="60" t="s">
        <v>742</v>
      </c>
      <c r="F3651" s="61">
        <v>45338</v>
      </c>
      <c r="G3651" s="62">
        <v>4</v>
      </c>
      <c r="H3651" s="62">
        <v>24</v>
      </c>
      <c r="I3651" s="61">
        <v>45482</v>
      </c>
      <c r="J3651" s="66" t="s">
        <v>1364</v>
      </c>
      <c r="K3651" s="128">
        <v>27283</v>
      </c>
      <c r="L3651" s="129">
        <f t="shared" ref="L3651:L3714" ca="1" si="57">IFERROR((TODAY()-K3651)/365,"No Aplica")</f>
        <v>50.438356164383563</v>
      </c>
      <c r="M3651" s="122">
        <v>0</v>
      </c>
      <c r="N3651" s="122" t="s">
        <v>1371</v>
      </c>
      <c r="O3651" s="122" t="s">
        <v>7813</v>
      </c>
    </row>
    <row r="3652" spans="1:15" s="120" customFormat="1" ht="12" hidden="1">
      <c r="A3652" s="122">
        <v>2024</v>
      </c>
      <c r="B3652" s="58" t="s">
        <v>5713</v>
      </c>
      <c r="C3652" s="63">
        <v>53081868</v>
      </c>
      <c r="D3652" s="65" t="s">
        <v>835</v>
      </c>
      <c r="E3652" s="60" t="s">
        <v>742</v>
      </c>
      <c r="F3652" s="61">
        <v>45334</v>
      </c>
      <c r="G3652" s="62">
        <v>5</v>
      </c>
      <c r="H3652" s="62">
        <v>0</v>
      </c>
      <c r="I3652" s="61">
        <v>45484</v>
      </c>
      <c r="J3652" s="66" t="s">
        <v>1364</v>
      </c>
      <c r="K3652" s="128">
        <v>30984</v>
      </c>
      <c r="L3652" s="129">
        <f t="shared" ca="1" si="57"/>
        <v>40.298630136986304</v>
      </c>
      <c r="M3652" s="122">
        <v>0</v>
      </c>
      <c r="N3652" s="122" t="s">
        <v>1371</v>
      </c>
      <c r="O3652" s="122" t="s">
        <v>7813</v>
      </c>
    </row>
    <row r="3653" spans="1:15" s="120" customFormat="1" ht="12" hidden="1">
      <c r="A3653" s="122">
        <v>2024</v>
      </c>
      <c r="B3653" s="58" t="s">
        <v>5698</v>
      </c>
      <c r="C3653" s="63">
        <v>79867585</v>
      </c>
      <c r="D3653" s="65" t="s">
        <v>1337</v>
      </c>
      <c r="E3653" s="60" t="s">
        <v>739</v>
      </c>
      <c r="F3653" s="61">
        <v>45335</v>
      </c>
      <c r="G3653" s="62">
        <v>5</v>
      </c>
      <c r="H3653" s="62">
        <v>0</v>
      </c>
      <c r="I3653" s="61">
        <v>45485</v>
      </c>
      <c r="J3653" s="66" t="s">
        <v>1365</v>
      </c>
      <c r="K3653" s="128">
        <v>27384</v>
      </c>
      <c r="L3653" s="129">
        <f t="shared" ca="1" si="57"/>
        <v>50.161643835616438</v>
      </c>
      <c r="M3653" s="122">
        <v>0</v>
      </c>
      <c r="N3653" s="122" t="s">
        <v>1371</v>
      </c>
      <c r="O3653" s="122" t="s">
        <v>7813</v>
      </c>
    </row>
    <row r="3654" spans="1:15" s="120" customFormat="1" ht="12" hidden="1">
      <c r="A3654" s="122">
        <v>2024</v>
      </c>
      <c r="B3654" s="58" t="s">
        <v>5712</v>
      </c>
      <c r="C3654" s="63">
        <v>1018515376</v>
      </c>
      <c r="D3654" s="65" t="s">
        <v>4110</v>
      </c>
      <c r="E3654" s="60" t="s">
        <v>739</v>
      </c>
      <c r="F3654" s="61">
        <v>45336</v>
      </c>
      <c r="G3654" s="62">
        <v>5</v>
      </c>
      <c r="H3654" s="62">
        <v>0</v>
      </c>
      <c r="I3654" s="61">
        <v>45486</v>
      </c>
      <c r="J3654" s="66" t="s">
        <v>1365</v>
      </c>
      <c r="K3654" s="128">
        <v>36523</v>
      </c>
      <c r="L3654" s="129">
        <f t="shared" ca="1" si="57"/>
        <v>25.123287671232877</v>
      </c>
      <c r="M3654" s="122">
        <v>0</v>
      </c>
      <c r="N3654" s="122" t="s">
        <v>1371</v>
      </c>
      <c r="O3654" s="122" t="s">
        <v>7813</v>
      </c>
    </row>
    <row r="3655" spans="1:15" s="120" customFormat="1" ht="12" hidden="1">
      <c r="A3655" s="122">
        <v>2024</v>
      </c>
      <c r="B3655" s="58" t="s">
        <v>5782</v>
      </c>
      <c r="C3655" s="63">
        <v>1024495216</v>
      </c>
      <c r="D3655" s="65" t="s">
        <v>4080</v>
      </c>
      <c r="E3655" s="60" t="s">
        <v>739</v>
      </c>
      <c r="F3655" s="61">
        <v>45338</v>
      </c>
      <c r="G3655" s="62">
        <v>5</v>
      </c>
      <c r="H3655" s="62">
        <v>0</v>
      </c>
      <c r="I3655" s="61">
        <v>45488</v>
      </c>
      <c r="J3655" s="66" t="s">
        <v>1364</v>
      </c>
      <c r="K3655" s="128">
        <v>32769</v>
      </c>
      <c r="L3655" s="129">
        <f t="shared" ca="1" si="57"/>
        <v>35.408219178082192</v>
      </c>
      <c r="M3655" s="122">
        <v>0</v>
      </c>
      <c r="N3655" s="122" t="s">
        <v>1371</v>
      </c>
      <c r="O3655" s="122" t="s">
        <v>7813</v>
      </c>
    </row>
    <row r="3656" spans="1:15" s="120" customFormat="1" ht="12" hidden="1">
      <c r="A3656" s="122">
        <v>2024</v>
      </c>
      <c r="B3656" s="58" t="s">
        <v>5786</v>
      </c>
      <c r="C3656" s="63">
        <v>1012324784</v>
      </c>
      <c r="D3656" s="65" t="s">
        <v>3917</v>
      </c>
      <c r="E3656" s="60" t="s">
        <v>742</v>
      </c>
      <c r="F3656" s="61">
        <v>45338</v>
      </c>
      <c r="G3656" s="62">
        <v>5</v>
      </c>
      <c r="H3656" s="62">
        <v>0</v>
      </c>
      <c r="I3656" s="61">
        <v>45488</v>
      </c>
      <c r="J3656" s="66" t="s">
        <v>1364</v>
      </c>
      <c r="K3656" s="128">
        <v>31677</v>
      </c>
      <c r="L3656" s="129">
        <f t="shared" ca="1" si="57"/>
        <v>38.4</v>
      </c>
      <c r="M3656" s="122">
        <v>0</v>
      </c>
      <c r="N3656" s="122" t="s">
        <v>1371</v>
      </c>
      <c r="O3656" s="122" t="s">
        <v>7813</v>
      </c>
    </row>
    <row r="3657" spans="1:15" s="120" customFormat="1" ht="12" hidden="1">
      <c r="A3657" s="122">
        <v>2024</v>
      </c>
      <c r="B3657" s="58" t="s">
        <v>5797</v>
      </c>
      <c r="C3657" s="63">
        <v>53014200</v>
      </c>
      <c r="D3657" s="65" t="s">
        <v>1082</v>
      </c>
      <c r="E3657" s="60" t="s">
        <v>742</v>
      </c>
      <c r="F3657" s="61">
        <v>45338</v>
      </c>
      <c r="G3657" s="62">
        <v>5</v>
      </c>
      <c r="H3657" s="62">
        <v>0</v>
      </c>
      <c r="I3657" s="61">
        <v>45488</v>
      </c>
      <c r="J3657" s="66" t="s">
        <v>1364</v>
      </c>
      <c r="K3657" s="128">
        <v>30888</v>
      </c>
      <c r="L3657" s="129">
        <f t="shared" ca="1" si="57"/>
        <v>40.561643835616437</v>
      </c>
      <c r="M3657" s="122">
        <v>0</v>
      </c>
      <c r="N3657" s="122" t="s">
        <v>1371</v>
      </c>
      <c r="O3657" s="122" t="s">
        <v>7813</v>
      </c>
    </row>
    <row r="3658" spans="1:15" s="120" customFormat="1" ht="12" hidden="1">
      <c r="A3658" s="122">
        <v>2024</v>
      </c>
      <c r="B3658" s="58" t="s">
        <v>5833</v>
      </c>
      <c r="C3658" s="63">
        <v>1012382226</v>
      </c>
      <c r="D3658" s="65" t="s">
        <v>4108</v>
      </c>
      <c r="E3658" s="60" t="s">
        <v>742</v>
      </c>
      <c r="F3658" s="61">
        <v>45345</v>
      </c>
      <c r="G3658" s="62">
        <v>4</v>
      </c>
      <c r="H3658" s="62">
        <v>23</v>
      </c>
      <c r="I3658" s="61">
        <v>45488</v>
      </c>
      <c r="J3658" s="66" t="s">
        <v>1364</v>
      </c>
      <c r="K3658" s="128">
        <v>33502</v>
      </c>
      <c r="L3658" s="129">
        <f t="shared" ca="1" si="57"/>
        <v>33.4</v>
      </c>
      <c r="M3658" s="122">
        <v>0</v>
      </c>
      <c r="N3658" s="122" t="s">
        <v>1371</v>
      </c>
      <c r="O3658" s="122" t="s">
        <v>7813</v>
      </c>
    </row>
    <row r="3659" spans="1:15" s="120" customFormat="1" ht="12" hidden="1">
      <c r="A3659" s="122">
        <v>2024</v>
      </c>
      <c r="B3659" s="58" t="s">
        <v>6356</v>
      </c>
      <c r="C3659" s="63">
        <v>52534772</v>
      </c>
      <c r="D3659" s="65" t="s">
        <v>7540</v>
      </c>
      <c r="E3659" s="60" t="s">
        <v>742</v>
      </c>
      <c r="F3659" s="61">
        <v>45433</v>
      </c>
      <c r="G3659" s="62">
        <v>1</v>
      </c>
      <c r="H3659" s="62">
        <v>25</v>
      </c>
      <c r="I3659" s="61">
        <v>45488</v>
      </c>
      <c r="J3659" s="66" t="s">
        <v>1365</v>
      </c>
      <c r="K3659" s="128">
        <v>28910</v>
      </c>
      <c r="L3659" s="129">
        <f t="shared" ca="1" si="57"/>
        <v>45.980821917808221</v>
      </c>
      <c r="M3659" s="122">
        <v>0</v>
      </c>
      <c r="N3659" s="122" t="s">
        <v>1371</v>
      </c>
      <c r="O3659" s="122" t="s">
        <v>7813</v>
      </c>
    </row>
    <row r="3660" spans="1:15" s="120" customFormat="1" ht="12" hidden="1">
      <c r="A3660" s="122">
        <v>2024</v>
      </c>
      <c r="B3660" s="58" t="s">
        <v>6365</v>
      </c>
      <c r="C3660" s="63">
        <v>1010179835</v>
      </c>
      <c r="D3660" s="65" t="s">
        <v>7546</v>
      </c>
      <c r="E3660" s="60" t="s">
        <v>739</v>
      </c>
      <c r="F3660" s="61">
        <v>45439</v>
      </c>
      <c r="G3660" s="62">
        <v>1</v>
      </c>
      <c r="H3660" s="62">
        <v>19</v>
      </c>
      <c r="I3660" s="61">
        <v>45488</v>
      </c>
      <c r="J3660" s="66" t="s">
        <v>1364</v>
      </c>
      <c r="K3660" s="128">
        <v>32482</v>
      </c>
      <c r="L3660" s="129">
        <f t="shared" ca="1" si="57"/>
        <v>36.194520547945203</v>
      </c>
      <c r="M3660" s="122">
        <v>0</v>
      </c>
      <c r="N3660" s="122" t="s">
        <v>1371</v>
      </c>
      <c r="O3660" s="122" t="s">
        <v>7813</v>
      </c>
    </row>
    <row r="3661" spans="1:15" s="120" customFormat="1" ht="12" hidden="1">
      <c r="A3661" s="122">
        <v>2024</v>
      </c>
      <c r="B3661" s="58" t="s">
        <v>6375</v>
      </c>
      <c r="C3661" s="63">
        <v>1000064814</v>
      </c>
      <c r="D3661" s="65" t="s">
        <v>7553</v>
      </c>
      <c r="E3661" s="60" t="s">
        <v>739</v>
      </c>
      <c r="F3661" s="61">
        <v>45440</v>
      </c>
      <c r="G3661" s="62">
        <v>1</v>
      </c>
      <c r="H3661" s="62">
        <v>18</v>
      </c>
      <c r="I3661" s="61">
        <v>45488</v>
      </c>
      <c r="J3661" s="66" t="s">
        <v>1365</v>
      </c>
      <c r="K3661" s="128">
        <v>37261</v>
      </c>
      <c r="L3661" s="129">
        <f t="shared" ca="1" si="57"/>
        <v>23.101369863013698</v>
      </c>
      <c r="M3661" s="122">
        <v>0</v>
      </c>
      <c r="N3661" s="122" t="s">
        <v>1371</v>
      </c>
      <c r="O3661" s="122" t="s">
        <v>7813</v>
      </c>
    </row>
    <row r="3662" spans="1:15" s="120" customFormat="1" ht="12" hidden="1">
      <c r="A3662" s="122">
        <v>2024</v>
      </c>
      <c r="B3662" s="58" t="s">
        <v>6383</v>
      </c>
      <c r="C3662" s="63">
        <v>1098616873</v>
      </c>
      <c r="D3662" s="65" t="s">
        <v>3950</v>
      </c>
      <c r="E3662" s="60" t="s">
        <v>742</v>
      </c>
      <c r="F3662" s="61">
        <v>45443</v>
      </c>
      <c r="G3662" s="62">
        <v>1</v>
      </c>
      <c r="H3662" s="62">
        <v>15</v>
      </c>
      <c r="I3662" s="61">
        <v>45488</v>
      </c>
      <c r="J3662" s="66" t="s">
        <v>1364</v>
      </c>
      <c r="K3662" s="128">
        <v>31593</v>
      </c>
      <c r="L3662" s="129">
        <f t="shared" ca="1" si="57"/>
        <v>38.630136986301373</v>
      </c>
      <c r="M3662" s="122">
        <v>0</v>
      </c>
      <c r="N3662" s="122" t="s">
        <v>1371</v>
      </c>
      <c r="O3662" s="122" t="s">
        <v>7813</v>
      </c>
    </row>
    <row r="3663" spans="1:15" s="120" customFormat="1" ht="12" hidden="1">
      <c r="A3663" s="122">
        <v>2024</v>
      </c>
      <c r="B3663" s="58" t="s">
        <v>6388</v>
      </c>
      <c r="C3663" s="63">
        <v>1098637469</v>
      </c>
      <c r="D3663" s="65" t="s">
        <v>7562</v>
      </c>
      <c r="E3663" s="60" t="s">
        <v>742</v>
      </c>
      <c r="F3663" s="61">
        <v>45450</v>
      </c>
      <c r="G3663" s="62">
        <v>1</v>
      </c>
      <c r="H3663" s="62">
        <v>9</v>
      </c>
      <c r="I3663" s="61">
        <v>45488</v>
      </c>
      <c r="J3663" s="66" t="s">
        <v>1364</v>
      </c>
      <c r="K3663" s="128">
        <v>31930</v>
      </c>
      <c r="L3663" s="129">
        <f t="shared" ca="1" si="57"/>
        <v>37.706849315068496</v>
      </c>
      <c r="M3663" s="122">
        <v>0</v>
      </c>
      <c r="N3663" s="122" t="s">
        <v>1371</v>
      </c>
      <c r="O3663" s="122" t="s">
        <v>7813</v>
      </c>
    </row>
    <row r="3664" spans="1:15" s="120" customFormat="1" ht="12" hidden="1">
      <c r="A3664" s="122">
        <v>2024</v>
      </c>
      <c r="B3664" s="58" t="s">
        <v>6396</v>
      </c>
      <c r="C3664" s="63">
        <v>37927508</v>
      </c>
      <c r="D3664" s="65" t="s">
        <v>7568</v>
      </c>
      <c r="E3664" s="60" t="s">
        <v>742</v>
      </c>
      <c r="F3664" s="61">
        <v>45447</v>
      </c>
      <c r="G3664" s="62">
        <v>1</v>
      </c>
      <c r="H3664" s="62">
        <v>12</v>
      </c>
      <c r="I3664" s="61">
        <v>45488</v>
      </c>
      <c r="J3664" s="66" t="s">
        <v>1364</v>
      </c>
      <c r="K3664" s="128">
        <v>22182</v>
      </c>
      <c r="L3664" s="129">
        <f t="shared" ca="1" si="57"/>
        <v>64.413698630136992</v>
      </c>
      <c r="M3664" s="122">
        <v>0</v>
      </c>
      <c r="N3664" s="122" t="s">
        <v>1371</v>
      </c>
      <c r="O3664" s="122" t="s">
        <v>7813</v>
      </c>
    </row>
    <row r="3665" spans="1:15" s="120" customFormat="1" ht="12" hidden="1">
      <c r="A3665" s="122">
        <v>2024</v>
      </c>
      <c r="B3665" s="58" t="s">
        <v>6399</v>
      </c>
      <c r="C3665" s="63">
        <v>1193581305</v>
      </c>
      <c r="D3665" s="65" t="s">
        <v>7571</v>
      </c>
      <c r="E3665" s="60" t="s">
        <v>739</v>
      </c>
      <c r="F3665" s="61">
        <v>45449</v>
      </c>
      <c r="G3665" s="62">
        <v>1</v>
      </c>
      <c r="H3665" s="62">
        <v>10</v>
      </c>
      <c r="I3665" s="61">
        <v>45488</v>
      </c>
      <c r="J3665" s="66" t="s">
        <v>1365</v>
      </c>
      <c r="K3665" s="128">
        <v>37097</v>
      </c>
      <c r="L3665" s="129">
        <f t="shared" ca="1" si="57"/>
        <v>23.550684931506851</v>
      </c>
      <c r="M3665" s="122">
        <v>0</v>
      </c>
      <c r="N3665" s="122" t="s">
        <v>1371</v>
      </c>
      <c r="O3665" s="122" t="s">
        <v>7813</v>
      </c>
    </row>
    <row r="3666" spans="1:15" s="120" customFormat="1" ht="12" hidden="1">
      <c r="A3666" s="122">
        <v>2024</v>
      </c>
      <c r="B3666" s="58" t="s">
        <v>6401</v>
      </c>
      <c r="C3666" s="63">
        <v>79703992</v>
      </c>
      <c r="D3666" s="65" t="s">
        <v>7573</v>
      </c>
      <c r="E3666" s="60" t="s">
        <v>739</v>
      </c>
      <c r="F3666" s="61">
        <v>45447</v>
      </c>
      <c r="G3666" s="62">
        <v>1</v>
      </c>
      <c r="H3666" s="62">
        <v>15</v>
      </c>
      <c r="I3666" s="61">
        <v>45488</v>
      </c>
      <c r="J3666" s="66" t="s">
        <v>1365</v>
      </c>
      <c r="K3666" s="128">
        <v>27507</v>
      </c>
      <c r="L3666" s="129">
        <f t="shared" ca="1" si="57"/>
        <v>49.824657534246576</v>
      </c>
      <c r="M3666" s="122">
        <v>0</v>
      </c>
      <c r="N3666" s="122" t="s">
        <v>1371</v>
      </c>
      <c r="O3666" s="122" t="s">
        <v>7813</v>
      </c>
    </row>
    <row r="3667" spans="1:15" s="120" customFormat="1" ht="12" hidden="1">
      <c r="A3667" s="122">
        <v>2024</v>
      </c>
      <c r="B3667" s="58" t="s">
        <v>6406</v>
      </c>
      <c r="C3667" s="63">
        <v>79113464</v>
      </c>
      <c r="D3667" s="65" t="s">
        <v>2598</v>
      </c>
      <c r="E3667" s="60" t="s">
        <v>739</v>
      </c>
      <c r="F3667" s="61">
        <v>45447</v>
      </c>
      <c r="G3667" s="62">
        <v>1</v>
      </c>
      <c r="H3667" s="62">
        <v>15</v>
      </c>
      <c r="I3667" s="61">
        <v>45488</v>
      </c>
      <c r="J3667" s="66" t="s">
        <v>1365</v>
      </c>
      <c r="K3667" s="128">
        <v>21528</v>
      </c>
      <c r="L3667" s="129">
        <f t="shared" ca="1" si="57"/>
        <v>66.205479452054789</v>
      </c>
      <c r="M3667" s="122">
        <v>0</v>
      </c>
      <c r="N3667" s="122" t="s">
        <v>1371</v>
      </c>
      <c r="O3667" s="122" t="s">
        <v>7813</v>
      </c>
    </row>
    <row r="3668" spans="1:15" s="120" customFormat="1" ht="12" hidden="1">
      <c r="A3668" s="122">
        <v>2024</v>
      </c>
      <c r="B3668" s="58" t="s">
        <v>6416</v>
      </c>
      <c r="C3668" s="63">
        <v>80125927</v>
      </c>
      <c r="D3668" s="65" t="s">
        <v>5603</v>
      </c>
      <c r="E3668" s="60" t="s">
        <v>739</v>
      </c>
      <c r="F3668" s="61">
        <v>45447</v>
      </c>
      <c r="G3668" s="62">
        <v>1</v>
      </c>
      <c r="H3668" s="62">
        <v>12</v>
      </c>
      <c r="I3668" s="61">
        <v>45488</v>
      </c>
      <c r="J3668" s="66" t="s">
        <v>1364</v>
      </c>
      <c r="K3668" s="128">
        <v>29848</v>
      </c>
      <c r="L3668" s="129">
        <f t="shared" ca="1" si="57"/>
        <v>43.410958904109592</v>
      </c>
      <c r="M3668" s="122">
        <v>0</v>
      </c>
      <c r="N3668" s="122" t="s">
        <v>1371</v>
      </c>
      <c r="O3668" s="122" t="s">
        <v>7813</v>
      </c>
    </row>
    <row r="3669" spans="1:15" s="120" customFormat="1" ht="12" hidden="1">
      <c r="A3669" s="122">
        <v>2024</v>
      </c>
      <c r="B3669" s="58" t="s">
        <v>6422</v>
      </c>
      <c r="C3669" s="63">
        <v>19433248</v>
      </c>
      <c r="D3669" s="65" t="s">
        <v>7590</v>
      </c>
      <c r="E3669" s="60" t="s">
        <v>739</v>
      </c>
      <c r="F3669" s="61">
        <v>45447</v>
      </c>
      <c r="G3669" s="62">
        <v>1</v>
      </c>
      <c r="H3669" s="62">
        <v>15</v>
      </c>
      <c r="I3669" s="61">
        <v>45488</v>
      </c>
      <c r="J3669" s="66" t="s">
        <v>1365</v>
      </c>
      <c r="K3669" s="128">
        <v>21846</v>
      </c>
      <c r="L3669" s="129">
        <f t="shared" ca="1" si="57"/>
        <v>65.334246575342462</v>
      </c>
      <c r="M3669" s="122">
        <v>0</v>
      </c>
      <c r="N3669" s="122" t="s">
        <v>1371</v>
      </c>
      <c r="O3669" s="122" t="s">
        <v>7813</v>
      </c>
    </row>
    <row r="3670" spans="1:15" s="120" customFormat="1" ht="12" hidden="1">
      <c r="A3670" s="122">
        <v>2024</v>
      </c>
      <c r="B3670" s="58" t="s">
        <v>5830</v>
      </c>
      <c r="C3670" s="63">
        <v>1026563810</v>
      </c>
      <c r="D3670" s="65" t="s">
        <v>7349</v>
      </c>
      <c r="E3670" s="60" t="s">
        <v>742</v>
      </c>
      <c r="F3670" s="61">
        <v>45344</v>
      </c>
      <c r="G3670" s="62">
        <v>5</v>
      </c>
      <c r="H3670" s="62">
        <v>0</v>
      </c>
      <c r="I3670" s="61">
        <v>45494</v>
      </c>
      <c r="J3670" s="66" t="s">
        <v>1364</v>
      </c>
      <c r="K3670" s="128">
        <v>33003</v>
      </c>
      <c r="L3670" s="129">
        <f t="shared" ca="1" si="57"/>
        <v>34.767123287671232</v>
      </c>
      <c r="M3670" s="122">
        <v>0</v>
      </c>
      <c r="N3670" s="122" t="s">
        <v>1371</v>
      </c>
      <c r="O3670" s="122" t="s">
        <v>7813</v>
      </c>
    </row>
    <row r="3671" spans="1:15" s="120" customFormat="1" ht="12" hidden="1">
      <c r="A3671" s="122">
        <v>2024</v>
      </c>
      <c r="B3671" s="58" t="s">
        <v>5849</v>
      </c>
      <c r="C3671" s="63">
        <v>1022385776</v>
      </c>
      <c r="D3671" s="65" t="s">
        <v>7356</v>
      </c>
      <c r="E3671" s="60" t="s">
        <v>739</v>
      </c>
      <c r="F3671" s="61">
        <v>45348</v>
      </c>
      <c r="G3671" s="62">
        <v>5</v>
      </c>
      <c r="H3671" s="62">
        <v>0</v>
      </c>
      <c r="I3671" s="61">
        <v>45498</v>
      </c>
      <c r="J3671" s="66" t="s">
        <v>1364</v>
      </c>
      <c r="K3671" s="128">
        <v>34195</v>
      </c>
      <c r="L3671" s="129">
        <f t="shared" ca="1" si="57"/>
        <v>31.5013698630137</v>
      </c>
      <c r="M3671" s="122">
        <v>0</v>
      </c>
      <c r="N3671" s="122" t="s">
        <v>1371</v>
      </c>
      <c r="O3671" s="122" t="s">
        <v>7813</v>
      </c>
    </row>
    <row r="3672" spans="1:15" s="120" customFormat="1" ht="12" hidden="1">
      <c r="A3672" s="122">
        <v>2024</v>
      </c>
      <c r="B3672" s="58" t="s">
        <v>5855</v>
      </c>
      <c r="C3672" s="63">
        <v>1013651852</v>
      </c>
      <c r="D3672" s="65" t="s">
        <v>1091</v>
      </c>
      <c r="E3672" s="60" t="s">
        <v>739</v>
      </c>
      <c r="F3672" s="61">
        <v>45349</v>
      </c>
      <c r="G3672" s="62">
        <v>5</v>
      </c>
      <c r="H3672" s="62">
        <v>0</v>
      </c>
      <c r="I3672" s="61">
        <v>45499</v>
      </c>
      <c r="J3672" s="66" t="s">
        <v>1364</v>
      </c>
      <c r="K3672" s="128">
        <v>34571</v>
      </c>
      <c r="L3672" s="129">
        <f t="shared" ca="1" si="57"/>
        <v>30.471232876712328</v>
      </c>
      <c r="M3672" s="122">
        <v>0</v>
      </c>
      <c r="N3672" s="122" t="s">
        <v>1371</v>
      </c>
      <c r="O3672" s="122" t="s">
        <v>7813</v>
      </c>
    </row>
    <row r="3673" spans="1:15" s="120" customFormat="1" ht="12" hidden="1">
      <c r="A3673" s="122">
        <v>2024</v>
      </c>
      <c r="B3673" s="58" t="s">
        <v>5880</v>
      </c>
      <c r="C3673" s="63">
        <v>52992517</v>
      </c>
      <c r="D3673" s="65" t="s">
        <v>5593</v>
      </c>
      <c r="E3673" s="60" t="s">
        <v>742</v>
      </c>
      <c r="F3673" s="61">
        <v>45352</v>
      </c>
      <c r="G3673" s="62">
        <v>4</v>
      </c>
      <c r="H3673" s="62">
        <v>26</v>
      </c>
      <c r="I3673" s="61">
        <v>45499</v>
      </c>
      <c r="J3673" s="66" t="s">
        <v>1364</v>
      </c>
      <c r="K3673" s="128">
        <v>30510</v>
      </c>
      <c r="L3673" s="129">
        <f t="shared" ca="1" si="57"/>
        <v>41.597260273972601</v>
      </c>
      <c r="M3673" s="122">
        <v>0</v>
      </c>
      <c r="N3673" s="122" t="s">
        <v>1371</v>
      </c>
      <c r="O3673" s="122" t="s">
        <v>7813</v>
      </c>
    </row>
    <row r="3674" spans="1:15" s="120" customFormat="1" ht="12" hidden="1">
      <c r="A3674" s="122">
        <v>2024</v>
      </c>
      <c r="B3674" s="58" t="s">
        <v>5829</v>
      </c>
      <c r="C3674" s="63">
        <v>52905716</v>
      </c>
      <c r="D3674" s="65" t="s">
        <v>7348</v>
      </c>
      <c r="E3674" s="60" t="s">
        <v>742</v>
      </c>
      <c r="F3674" s="61">
        <v>45350</v>
      </c>
      <c r="G3674" s="62">
        <v>5</v>
      </c>
      <c r="H3674" s="62">
        <v>0</v>
      </c>
      <c r="I3674" s="61">
        <v>45500</v>
      </c>
      <c r="J3674" s="66" t="s">
        <v>1364</v>
      </c>
      <c r="K3674" s="128">
        <v>30207</v>
      </c>
      <c r="L3674" s="129">
        <f t="shared" ca="1" si="57"/>
        <v>42.42739726027397</v>
      </c>
      <c r="M3674" s="122">
        <v>0</v>
      </c>
      <c r="N3674" s="122" t="s">
        <v>1371</v>
      </c>
      <c r="O3674" s="122" t="s">
        <v>7813</v>
      </c>
    </row>
    <row r="3675" spans="1:15" s="120" customFormat="1" ht="12" hidden="1">
      <c r="A3675" s="122">
        <v>2024</v>
      </c>
      <c r="B3675" s="58" t="s">
        <v>5845</v>
      </c>
      <c r="C3675" s="63">
        <v>1019092870</v>
      </c>
      <c r="D3675" s="65" t="s">
        <v>7354</v>
      </c>
      <c r="E3675" s="60" t="s">
        <v>742</v>
      </c>
      <c r="F3675" s="61">
        <v>45350</v>
      </c>
      <c r="G3675" s="62">
        <v>5</v>
      </c>
      <c r="H3675" s="62">
        <v>0</v>
      </c>
      <c r="I3675" s="61">
        <v>45500</v>
      </c>
      <c r="J3675" s="66" t="s">
        <v>1364</v>
      </c>
      <c r="K3675" s="128">
        <v>34380</v>
      </c>
      <c r="L3675" s="129">
        <f t="shared" ca="1" si="57"/>
        <v>30.994520547945207</v>
      </c>
      <c r="M3675" s="122">
        <v>0</v>
      </c>
      <c r="N3675" s="122" t="s">
        <v>1371</v>
      </c>
      <c r="O3675" s="122" t="s">
        <v>7813</v>
      </c>
    </row>
    <row r="3676" spans="1:15" s="120" customFormat="1" ht="12" hidden="1">
      <c r="A3676" s="122">
        <v>2024</v>
      </c>
      <c r="B3676" s="58" t="s">
        <v>6430</v>
      </c>
      <c r="C3676" s="63">
        <v>79938426</v>
      </c>
      <c r="D3676" s="65" t="s">
        <v>7598</v>
      </c>
      <c r="E3676" s="60" t="s">
        <v>739</v>
      </c>
      <c r="F3676" s="61">
        <v>45443</v>
      </c>
      <c r="G3676" s="62">
        <v>2</v>
      </c>
      <c r="H3676" s="62">
        <v>0</v>
      </c>
      <c r="I3676" s="61">
        <v>45503</v>
      </c>
      <c r="J3676" s="66" t="s">
        <v>1364</v>
      </c>
      <c r="K3676" s="128">
        <v>29186</v>
      </c>
      <c r="L3676" s="129">
        <f t="shared" ca="1" si="57"/>
        <v>45.224657534246575</v>
      </c>
      <c r="M3676" s="122">
        <v>0</v>
      </c>
      <c r="N3676" s="122" t="s">
        <v>1371</v>
      </c>
      <c r="O3676" s="122" t="s">
        <v>7813</v>
      </c>
    </row>
    <row r="3677" spans="1:15" s="120" customFormat="1" ht="12" hidden="1">
      <c r="A3677" s="122">
        <v>2024</v>
      </c>
      <c r="B3677" s="58" t="s">
        <v>5890</v>
      </c>
      <c r="C3677" s="63">
        <v>1031123888</v>
      </c>
      <c r="D3677" s="65" t="s">
        <v>4010</v>
      </c>
      <c r="E3677" s="60" t="s">
        <v>739</v>
      </c>
      <c r="F3677" s="61">
        <v>45355</v>
      </c>
      <c r="G3677" s="62">
        <v>4</v>
      </c>
      <c r="H3677" s="62">
        <v>27</v>
      </c>
      <c r="I3677" s="61">
        <v>45504</v>
      </c>
      <c r="J3677" s="66" t="s">
        <v>1364</v>
      </c>
      <c r="K3677" s="128">
        <v>31623</v>
      </c>
      <c r="L3677" s="129">
        <f t="shared" ca="1" si="57"/>
        <v>38.547945205479451</v>
      </c>
      <c r="M3677" s="122">
        <v>0</v>
      </c>
      <c r="N3677" s="122" t="s">
        <v>1371</v>
      </c>
      <c r="O3677" s="122" t="s">
        <v>7813</v>
      </c>
    </row>
    <row r="3678" spans="1:15" s="120" customFormat="1" ht="12" hidden="1">
      <c r="A3678" s="122">
        <v>2024</v>
      </c>
      <c r="B3678" s="58" t="s">
        <v>5893</v>
      </c>
      <c r="C3678" s="63">
        <v>1026574578</v>
      </c>
      <c r="D3678" s="65" t="s">
        <v>2608</v>
      </c>
      <c r="E3678" s="60" t="s">
        <v>739</v>
      </c>
      <c r="F3678" s="61">
        <v>45355</v>
      </c>
      <c r="G3678" s="62">
        <v>4</v>
      </c>
      <c r="H3678" s="62">
        <v>27</v>
      </c>
      <c r="I3678" s="61">
        <v>45504</v>
      </c>
      <c r="J3678" s="66" t="s">
        <v>1365</v>
      </c>
      <c r="K3678" s="128">
        <v>33956</v>
      </c>
      <c r="L3678" s="129">
        <f t="shared" ca="1" si="57"/>
        <v>32.156164383561645</v>
      </c>
      <c r="M3678" s="122">
        <v>0</v>
      </c>
      <c r="N3678" s="122" t="s">
        <v>1371</v>
      </c>
      <c r="O3678" s="122" t="s">
        <v>7813</v>
      </c>
    </row>
    <row r="3679" spans="1:15" s="120" customFormat="1" ht="12" hidden="1">
      <c r="A3679" s="122">
        <v>2024</v>
      </c>
      <c r="B3679" s="58" t="s">
        <v>5900</v>
      </c>
      <c r="C3679" s="63">
        <v>1068671513</v>
      </c>
      <c r="D3679" s="65" t="s">
        <v>4020</v>
      </c>
      <c r="E3679" s="60" t="s">
        <v>742</v>
      </c>
      <c r="F3679" s="61">
        <v>45352</v>
      </c>
      <c r="G3679" s="62">
        <v>5</v>
      </c>
      <c r="H3679" s="62">
        <v>0</v>
      </c>
      <c r="I3679" s="61">
        <v>45504</v>
      </c>
      <c r="J3679" s="66" t="s">
        <v>1364</v>
      </c>
      <c r="K3679" s="128">
        <v>36004</v>
      </c>
      <c r="L3679" s="129">
        <f t="shared" ca="1" si="57"/>
        <v>26.545205479452054</v>
      </c>
      <c r="M3679" s="122">
        <v>0</v>
      </c>
      <c r="N3679" s="122" t="s">
        <v>1371</v>
      </c>
      <c r="O3679" s="122" t="s">
        <v>7813</v>
      </c>
    </row>
    <row r="3680" spans="1:15" s="120" customFormat="1" ht="12" hidden="1">
      <c r="A3680" s="122">
        <v>2024</v>
      </c>
      <c r="B3680" s="58" t="s">
        <v>5901</v>
      </c>
      <c r="C3680" s="63">
        <v>1144066309</v>
      </c>
      <c r="D3680" s="65" t="s">
        <v>5540</v>
      </c>
      <c r="E3680" s="60" t="s">
        <v>742</v>
      </c>
      <c r="F3680" s="61">
        <v>45355</v>
      </c>
      <c r="G3680" s="62">
        <v>4</v>
      </c>
      <c r="H3680" s="62">
        <v>27</v>
      </c>
      <c r="I3680" s="61">
        <v>45504</v>
      </c>
      <c r="J3680" s="66" t="s">
        <v>1364</v>
      </c>
      <c r="K3680" s="128">
        <v>34248</v>
      </c>
      <c r="L3680" s="129">
        <f t="shared" ca="1" si="57"/>
        <v>31.356164383561644</v>
      </c>
      <c r="M3680" s="122">
        <v>0</v>
      </c>
      <c r="N3680" s="122" t="s">
        <v>1371</v>
      </c>
      <c r="O3680" s="122" t="s">
        <v>7813</v>
      </c>
    </row>
    <row r="3681" spans="1:15" s="120" customFormat="1" ht="12" hidden="1">
      <c r="A3681" s="122">
        <v>2024</v>
      </c>
      <c r="B3681" s="58" t="s">
        <v>5906</v>
      </c>
      <c r="C3681" s="63">
        <v>52478924</v>
      </c>
      <c r="D3681" s="65" t="s">
        <v>4030</v>
      </c>
      <c r="E3681" s="60" t="s">
        <v>742</v>
      </c>
      <c r="F3681" s="61">
        <v>45355</v>
      </c>
      <c r="G3681" s="62">
        <v>4</v>
      </c>
      <c r="H3681" s="62">
        <v>27</v>
      </c>
      <c r="I3681" s="61">
        <v>45504</v>
      </c>
      <c r="J3681" s="66" t="s">
        <v>1364</v>
      </c>
      <c r="K3681" s="128">
        <v>28701</v>
      </c>
      <c r="L3681" s="129">
        <f t="shared" ca="1" si="57"/>
        <v>46.553424657534244</v>
      </c>
      <c r="M3681" s="122">
        <v>0</v>
      </c>
      <c r="N3681" s="122" t="s">
        <v>1371</v>
      </c>
      <c r="O3681" s="122" t="s">
        <v>7813</v>
      </c>
    </row>
    <row r="3682" spans="1:15" s="120" customFormat="1" ht="12" hidden="1">
      <c r="A3682" s="122">
        <v>2024</v>
      </c>
      <c r="B3682" s="58" t="s">
        <v>5907</v>
      </c>
      <c r="C3682" s="63">
        <v>52390253</v>
      </c>
      <c r="D3682" s="65" t="s">
        <v>2524</v>
      </c>
      <c r="E3682" s="60" t="s">
        <v>742</v>
      </c>
      <c r="F3682" s="61">
        <v>45355</v>
      </c>
      <c r="G3682" s="62">
        <v>4</v>
      </c>
      <c r="H3682" s="62">
        <v>27</v>
      </c>
      <c r="I3682" s="61">
        <v>45504</v>
      </c>
      <c r="J3682" s="66" t="s">
        <v>1364</v>
      </c>
      <c r="K3682" s="128">
        <v>28558</v>
      </c>
      <c r="L3682" s="129">
        <f t="shared" ca="1" si="57"/>
        <v>46.945205479452056</v>
      </c>
      <c r="M3682" s="122">
        <v>0</v>
      </c>
      <c r="N3682" s="122" t="s">
        <v>1371</v>
      </c>
      <c r="O3682" s="122" t="s">
        <v>7813</v>
      </c>
    </row>
    <row r="3683" spans="1:15" s="120" customFormat="1" ht="12" hidden="1">
      <c r="A3683" s="122">
        <v>2024</v>
      </c>
      <c r="B3683" s="58" t="s">
        <v>5912</v>
      </c>
      <c r="C3683" s="63">
        <v>53168151</v>
      </c>
      <c r="D3683" s="65" t="s">
        <v>4196</v>
      </c>
      <c r="E3683" s="60" t="s">
        <v>742</v>
      </c>
      <c r="F3683" s="61">
        <v>45355</v>
      </c>
      <c r="G3683" s="62">
        <v>4</v>
      </c>
      <c r="H3683" s="62">
        <v>27</v>
      </c>
      <c r="I3683" s="61">
        <v>45504</v>
      </c>
      <c r="J3683" s="66" t="s">
        <v>1364</v>
      </c>
      <c r="K3683" s="128">
        <v>31363</v>
      </c>
      <c r="L3683" s="129">
        <f t="shared" ca="1" si="57"/>
        <v>39.260273972602739</v>
      </c>
      <c r="M3683" s="122">
        <v>0</v>
      </c>
      <c r="N3683" s="122" t="s">
        <v>1371</v>
      </c>
      <c r="O3683" s="122" t="s">
        <v>7813</v>
      </c>
    </row>
    <row r="3684" spans="1:15" s="120" customFormat="1" ht="12" hidden="1">
      <c r="A3684" s="122">
        <v>2024</v>
      </c>
      <c r="B3684" s="58" t="s">
        <v>6173</v>
      </c>
      <c r="C3684" s="63">
        <v>86070349</v>
      </c>
      <c r="D3684" s="65" t="s">
        <v>7446</v>
      </c>
      <c r="E3684" s="60" t="s">
        <v>739</v>
      </c>
      <c r="F3684" s="61">
        <v>45400</v>
      </c>
      <c r="G3684" s="62">
        <v>3</v>
      </c>
      <c r="H3684" s="62">
        <v>13</v>
      </c>
      <c r="I3684" s="61">
        <v>45504</v>
      </c>
      <c r="J3684" s="66" t="s">
        <v>1364</v>
      </c>
      <c r="K3684" s="128">
        <v>29891</v>
      </c>
      <c r="L3684" s="129">
        <f t="shared" ca="1" si="57"/>
        <v>43.293150684931504</v>
      </c>
      <c r="M3684" s="122">
        <v>0</v>
      </c>
      <c r="N3684" s="122" t="s">
        <v>1371</v>
      </c>
      <c r="O3684" s="122" t="s">
        <v>7813</v>
      </c>
    </row>
    <row r="3685" spans="1:15" s="120" customFormat="1" ht="12" hidden="1">
      <c r="A3685" s="122">
        <v>2024</v>
      </c>
      <c r="B3685" s="58" t="s">
        <v>6644</v>
      </c>
      <c r="C3685" s="59">
        <v>1055650701</v>
      </c>
      <c r="D3685" s="65" t="s">
        <v>1001</v>
      </c>
      <c r="E3685" s="60" t="s">
        <v>739</v>
      </c>
      <c r="F3685" s="61">
        <v>45495</v>
      </c>
      <c r="G3685" s="62">
        <v>0</v>
      </c>
      <c r="H3685" s="62">
        <v>24</v>
      </c>
      <c r="I3685" s="61">
        <v>45519</v>
      </c>
      <c r="J3685" s="66" t="s">
        <v>1364</v>
      </c>
      <c r="K3685" s="128">
        <v>33798</v>
      </c>
      <c r="L3685" s="129">
        <f t="shared" ca="1" si="57"/>
        <v>32.589041095890408</v>
      </c>
      <c r="M3685" s="122">
        <v>0</v>
      </c>
      <c r="N3685" s="122" t="s">
        <v>1371</v>
      </c>
      <c r="O3685" s="122" t="s">
        <v>7813</v>
      </c>
    </row>
    <row r="3686" spans="1:15" s="120" customFormat="1" ht="12" hidden="1">
      <c r="A3686" s="122">
        <v>2024</v>
      </c>
      <c r="B3686" s="58" t="s">
        <v>7010</v>
      </c>
      <c r="C3686" s="63">
        <v>1032374761</v>
      </c>
      <c r="D3686" s="65" t="s">
        <v>7434</v>
      </c>
      <c r="E3686" s="60" t="s">
        <v>739</v>
      </c>
      <c r="F3686" s="61">
        <v>45509</v>
      </c>
      <c r="G3686" s="62">
        <v>0</v>
      </c>
      <c r="H3686" s="62">
        <v>22</v>
      </c>
      <c r="I3686" s="61">
        <v>45530</v>
      </c>
      <c r="J3686" s="66" t="s">
        <v>1364</v>
      </c>
      <c r="K3686" s="128">
        <v>31656</v>
      </c>
      <c r="L3686" s="129">
        <f t="shared" ca="1" si="57"/>
        <v>38.457534246575342</v>
      </c>
      <c r="M3686" s="122">
        <v>0</v>
      </c>
      <c r="N3686" s="122" t="s">
        <v>1371</v>
      </c>
      <c r="O3686" s="122" t="s">
        <v>7813</v>
      </c>
    </row>
    <row r="3687" spans="1:15" s="120" customFormat="1" ht="12" hidden="1">
      <c r="A3687" s="122">
        <v>2024</v>
      </c>
      <c r="B3687" s="58" t="s">
        <v>7088</v>
      </c>
      <c r="C3687" s="63">
        <v>1033729255</v>
      </c>
      <c r="D3687" s="65" t="s">
        <v>1057</v>
      </c>
      <c r="E3687" s="60" t="s">
        <v>742</v>
      </c>
      <c r="F3687" s="61">
        <v>45526</v>
      </c>
      <c r="G3687" s="62">
        <v>0</v>
      </c>
      <c r="H3687" s="62">
        <v>20</v>
      </c>
      <c r="I3687" s="61">
        <v>45546</v>
      </c>
      <c r="J3687" s="66" t="s">
        <v>1364</v>
      </c>
      <c r="K3687" s="128">
        <v>33240</v>
      </c>
      <c r="L3687" s="129">
        <f t="shared" ca="1" si="57"/>
        <v>34.11780821917808</v>
      </c>
      <c r="M3687" s="122">
        <v>0</v>
      </c>
      <c r="N3687" s="122" t="s">
        <v>1371</v>
      </c>
      <c r="O3687" s="122" t="s">
        <v>7813</v>
      </c>
    </row>
    <row r="3688" spans="1:15" s="120" customFormat="1" ht="12" hidden="1">
      <c r="A3688" s="122">
        <v>2024</v>
      </c>
      <c r="B3688" s="58" t="s">
        <v>6805</v>
      </c>
      <c r="C3688" s="59">
        <v>1032430401</v>
      </c>
      <c r="D3688" s="65" t="s">
        <v>7442</v>
      </c>
      <c r="E3688" s="60" t="s">
        <v>742</v>
      </c>
      <c r="F3688" s="61">
        <v>45499</v>
      </c>
      <c r="G3688" s="62">
        <v>1</v>
      </c>
      <c r="H3688" s="62">
        <v>24</v>
      </c>
      <c r="I3688" s="61">
        <v>45554</v>
      </c>
      <c r="J3688" s="66" t="s">
        <v>1364</v>
      </c>
      <c r="K3688" s="128">
        <v>34822</v>
      </c>
      <c r="L3688" s="129">
        <f t="shared" ca="1" si="57"/>
        <v>29.783561643835615</v>
      </c>
      <c r="M3688" s="122">
        <v>0</v>
      </c>
      <c r="N3688" s="122" t="s">
        <v>1371</v>
      </c>
      <c r="O3688" s="122" t="s">
        <v>7813</v>
      </c>
    </row>
    <row r="3689" spans="1:15" s="120" customFormat="1" ht="12" hidden="1">
      <c r="A3689" s="122">
        <v>2024</v>
      </c>
      <c r="B3689" s="58" t="s">
        <v>7139</v>
      </c>
      <c r="C3689" s="63">
        <v>52093179</v>
      </c>
      <c r="D3689" s="65" t="s">
        <v>7594</v>
      </c>
      <c r="E3689" s="60" t="s">
        <v>742</v>
      </c>
      <c r="F3689" s="61">
        <v>45540</v>
      </c>
      <c r="G3689" s="62">
        <v>0</v>
      </c>
      <c r="H3689" s="62">
        <v>26</v>
      </c>
      <c r="I3689" s="61">
        <v>45565</v>
      </c>
      <c r="J3689" s="66" t="s">
        <v>1365</v>
      </c>
      <c r="K3689" s="128">
        <v>27762</v>
      </c>
      <c r="L3689" s="129">
        <f t="shared" ca="1" si="57"/>
        <v>49.126027397260273</v>
      </c>
      <c r="M3689" s="122">
        <v>0</v>
      </c>
      <c r="N3689" s="122" t="s">
        <v>1371</v>
      </c>
      <c r="O3689" s="122" t="s">
        <v>7813</v>
      </c>
    </row>
    <row r="3690" spans="1:15" s="120" customFormat="1" ht="12" hidden="1">
      <c r="A3690" s="122">
        <v>2024</v>
      </c>
      <c r="B3690" s="58" t="s">
        <v>6636</v>
      </c>
      <c r="C3690" s="59">
        <v>1014211973</v>
      </c>
      <c r="D3690" s="65" t="s">
        <v>5531</v>
      </c>
      <c r="E3690" s="60" t="s">
        <v>739</v>
      </c>
      <c r="F3690" s="61">
        <v>45492</v>
      </c>
      <c r="G3690" s="62">
        <v>2</v>
      </c>
      <c r="H3690" s="62">
        <v>23</v>
      </c>
      <c r="I3690" s="61">
        <v>45576</v>
      </c>
      <c r="J3690" s="66" t="s">
        <v>1364</v>
      </c>
      <c r="K3690" s="128">
        <v>32994</v>
      </c>
      <c r="L3690" s="129">
        <f t="shared" ca="1" si="57"/>
        <v>34.791780821917811</v>
      </c>
      <c r="M3690" s="122">
        <v>0</v>
      </c>
      <c r="N3690" s="122" t="s">
        <v>1371</v>
      </c>
      <c r="O3690" s="122" t="s">
        <v>7813</v>
      </c>
    </row>
    <row r="3691" spans="1:15" s="120" customFormat="1" ht="12" hidden="1">
      <c r="A3691" s="122">
        <v>2024</v>
      </c>
      <c r="B3691" s="58" t="s">
        <v>6665</v>
      </c>
      <c r="C3691" s="63">
        <v>53119058</v>
      </c>
      <c r="D3691" s="65" t="s">
        <v>995</v>
      </c>
      <c r="E3691" s="60" t="s">
        <v>742</v>
      </c>
      <c r="F3691" s="61">
        <v>45495</v>
      </c>
      <c r="G3691" s="62">
        <v>3</v>
      </c>
      <c r="H3691" s="62">
        <v>0</v>
      </c>
      <c r="I3691" s="61">
        <v>45586</v>
      </c>
      <c r="J3691" s="66" t="s">
        <v>1364</v>
      </c>
      <c r="K3691" s="128">
        <v>31329</v>
      </c>
      <c r="L3691" s="129">
        <f t="shared" ca="1" si="57"/>
        <v>39.353424657534248</v>
      </c>
      <c r="M3691" s="122">
        <v>0</v>
      </c>
      <c r="N3691" s="122" t="s">
        <v>1371</v>
      </c>
      <c r="O3691" s="122" t="s">
        <v>7813</v>
      </c>
    </row>
    <row r="3692" spans="1:15" s="120" customFormat="1" ht="12" hidden="1">
      <c r="A3692" s="122">
        <v>2024</v>
      </c>
      <c r="B3692" s="58" t="s">
        <v>7213</v>
      </c>
      <c r="C3692" s="63">
        <v>1096952886</v>
      </c>
      <c r="D3692" s="65" t="s">
        <v>7724</v>
      </c>
      <c r="E3692" s="60" t="s">
        <v>742</v>
      </c>
      <c r="F3692" s="61">
        <v>45580</v>
      </c>
      <c r="G3692" s="62">
        <v>0</v>
      </c>
      <c r="H3692" s="62">
        <v>0</v>
      </c>
      <c r="I3692" s="61">
        <v>45595</v>
      </c>
      <c r="J3692" s="66" t="s">
        <v>1364</v>
      </c>
      <c r="K3692" s="128">
        <v>33561</v>
      </c>
      <c r="L3692" s="129">
        <f t="shared" ca="1" si="57"/>
        <v>33.238356164383561</v>
      </c>
      <c r="M3692" s="122">
        <v>0</v>
      </c>
      <c r="N3692" s="122" t="s">
        <v>1371</v>
      </c>
      <c r="O3692" s="122" t="s">
        <v>7813</v>
      </c>
    </row>
    <row r="3693" spans="1:15" s="120" customFormat="1" ht="12" hidden="1">
      <c r="A3693" s="122">
        <v>2024</v>
      </c>
      <c r="B3693" s="58" t="s">
        <v>7116</v>
      </c>
      <c r="C3693" s="63">
        <v>80722831</v>
      </c>
      <c r="D3693" s="65" t="s">
        <v>7558</v>
      </c>
      <c r="E3693" s="60" t="s">
        <v>739</v>
      </c>
      <c r="F3693" s="61">
        <v>45525</v>
      </c>
      <c r="G3693" s="62">
        <v>2</v>
      </c>
      <c r="H3693" s="62">
        <v>17</v>
      </c>
      <c r="I3693" s="61">
        <v>45603</v>
      </c>
      <c r="J3693" s="66" t="s">
        <v>1364</v>
      </c>
      <c r="K3693" s="128">
        <v>30034</v>
      </c>
      <c r="L3693" s="129">
        <f t="shared" ca="1" si="57"/>
        <v>42.901369863013699</v>
      </c>
      <c r="M3693" s="122">
        <v>0</v>
      </c>
      <c r="N3693" s="122" t="s">
        <v>1371</v>
      </c>
      <c r="O3693" s="122" t="s">
        <v>7813</v>
      </c>
    </row>
    <row r="3694" spans="1:15" s="120" customFormat="1" ht="12" hidden="1">
      <c r="A3694" s="122">
        <v>2024</v>
      </c>
      <c r="B3694" s="58" t="s">
        <v>6545</v>
      </c>
      <c r="C3694" s="59">
        <v>52243492</v>
      </c>
      <c r="D3694" s="65" t="s">
        <v>869</v>
      </c>
      <c r="E3694" s="60" t="s">
        <v>742</v>
      </c>
      <c r="F3694" s="61">
        <v>45490</v>
      </c>
      <c r="G3694" s="62">
        <v>4</v>
      </c>
      <c r="H3694" s="62">
        <v>9</v>
      </c>
      <c r="I3694" s="61">
        <v>45621</v>
      </c>
      <c r="J3694" s="66" t="s">
        <v>1364</v>
      </c>
      <c r="K3694" s="128">
        <v>29048</v>
      </c>
      <c r="L3694" s="129">
        <f t="shared" ca="1" si="57"/>
        <v>45.602739726027394</v>
      </c>
      <c r="M3694" s="122">
        <v>0</v>
      </c>
      <c r="N3694" s="122" t="s">
        <v>1371</v>
      </c>
      <c r="O3694" s="122" t="s">
        <v>7813</v>
      </c>
    </row>
    <row r="3695" spans="1:15" s="120" customFormat="1" ht="12" hidden="1">
      <c r="A3695" s="122">
        <v>2024</v>
      </c>
      <c r="B3695" s="58" t="s">
        <v>6974</v>
      </c>
      <c r="C3695" s="59">
        <v>1152445986</v>
      </c>
      <c r="D3695" s="65" t="s">
        <v>7644</v>
      </c>
      <c r="E3695" s="60" t="s">
        <v>742</v>
      </c>
      <c r="F3695" s="61">
        <v>45513</v>
      </c>
      <c r="G3695" s="62">
        <v>3</v>
      </c>
      <c r="H3695" s="62">
        <v>17</v>
      </c>
      <c r="I3695" s="61">
        <v>45621</v>
      </c>
      <c r="J3695" s="66" t="s">
        <v>1364</v>
      </c>
      <c r="K3695" s="128">
        <v>34061</v>
      </c>
      <c r="L3695" s="129">
        <f t="shared" ca="1" si="57"/>
        <v>31.86849315068493</v>
      </c>
      <c r="M3695" s="122">
        <v>0</v>
      </c>
      <c r="N3695" s="122" t="s">
        <v>1371</v>
      </c>
      <c r="O3695" s="122" t="s">
        <v>7813</v>
      </c>
    </row>
    <row r="3696" spans="1:15" s="120" customFormat="1" ht="12" hidden="1">
      <c r="A3696" s="122">
        <v>2024</v>
      </c>
      <c r="B3696" s="58" t="s">
        <v>7080</v>
      </c>
      <c r="C3696" s="63">
        <v>1006106109</v>
      </c>
      <c r="D3696" s="65" t="s">
        <v>7424</v>
      </c>
      <c r="E3696" s="60" t="s">
        <v>739</v>
      </c>
      <c r="F3696" s="61">
        <v>45527</v>
      </c>
      <c r="G3696" s="62">
        <v>3</v>
      </c>
      <c r="H3696" s="62">
        <v>3</v>
      </c>
      <c r="I3696" s="61">
        <v>45621</v>
      </c>
      <c r="J3696" s="66" t="s">
        <v>1364</v>
      </c>
      <c r="K3696" s="128">
        <v>36609</v>
      </c>
      <c r="L3696" s="129">
        <f t="shared" ca="1" si="57"/>
        <v>24.887671232876713</v>
      </c>
      <c r="M3696" s="122">
        <v>0</v>
      </c>
      <c r="N3696" s="122" t="s">
        <v>1371</v>
      </c>
      <c r="O3696" s="122" t="s">
        <v>7813</v>
      </c>
    </row>
    <row r="3697" spans="1:15" s="120" customFormat="1" ht="12" hidden="1">
      <c r="A3697" s="122">
        <v>2024</v>
      </c>
      <c r="B3697" s="58" t="s">
        <v>7132</v>
      </c>
      <c r="C3697" s="63">
        <v>52817312</v>
      </c>
      <c r="D3697" s="65" t="s">
        <v>1325</v>
      </c>
      <c r="E3697" s="60" t="s">
        <v>742</v>
      </c>
      <c r="F3697" s="61">
        <v>45531</v>
      </c>
      <c r="G3697" s="62">
        <v>3</v>
      </c>
      <c r="H3697" s="62">
        <v>0</v>
      </c>
      <c r="I3697" s="61">
        <v>45622</v>
      </c>
      <c r="J3697" s="66" t="s">
        <v>1364</v>
      </c>
      <c r="K3697" s="128">
        <v>30518</v>
      </c>
      <c r="L3697" s="129">
        <f t="shared" ca="1" si="57"/>
        <v>41.575342465753423</v>
      </c>
      <c r="M3697" s="122">
        <v>0</v>
      </c>
      <c r="N3697" s="122" t="s">
        <v>1371</v>
      </c>
      <c r="O3697" s="122" t="s">
        <v>7813</v>
      </c>
    </row>
    <row r="3698" spans="1:15" s="120" customFormat="1" ht="12" hidden="1">
      <c r="A3698" s="122">
        <v>2024</v>
      </c>
      <c r="B3698" s="58" t="s">
        <v>6582</v>
      </c>
      <c r="C3698" s="59">
        <v>36304833</v>
      </c>
      <c r="D3698" s="65" t="s">
        <v>2300</v>
      </c>
      <c r="E3698" s="60" t="s">
        <v>742</v>
      </c>
      <c r="F3698" s="61">
        <v>45490</v>
      </c>
      <c r="G3698" s="62">
        <v>4</v>
      </c>
      <c r="H3698" s="62">
        <v>15</v>
      </c>
      <c r="I3698" s="61">
        <v>45627</v>
      </c>
      <c r="J3698" s="66" t="s">
        <v>1364</v>
      </c>
      <c r="K3698" s="128">
        <v>29681</v>
      </c>
      <c r="L3698" s="129">
        <f t="shared" ca="1" si="57"/>
        <v>43.868493150684934</v>
      </c>
      <c r="M3698" s="122">
        <v>0</v>
      </c>
      <c r="N3698" s="122" t="s">
        <v>1371</v>
      </c>
      <c r="O3698" s="122" t="s">
        <v>7813</v>
      </c>
    </row>
    <row r="3699" spans="1:15" s="120" customFormat="1" ht="12" hidden="1">
      <c r="A3699" s="122">
        <v>2024</v>
      </c>
      <c r="B3699" s="58" t="s">
        <v>6404</v>
      </c>
      <c r="C3699" s="63">
        <v>1018413708</v>
      </c>
      <c r="D3699" s="65" t="s">
        <v>2577</v>
      </c>
      <c r="E3699" s="60" t="s">
        <v>739</v>
      </c>
      <c r="F3699" s="61">
        <v>45448</v>
      </c>
      <c r="G3699" s="62">
        <v>6</v>
      </c>
      <c r="H3699" s="62">
        <v>0</v>
      </c>
      <c r="I3699" s="61">
        <v>45630</v>
      </c>
      <c r="J3699" s="66" t="s">
        <v>1364</v>
      </c>
      <c r="K3699" s="128">
        <v>32074</v>
      </c>
      <c r="L3699" s="129">
        <f t="shared" ca="1" si="57"/>
        <v>37.31232876712329</v>
      </c>
      <c r="M3699" s="122">
        <v>0</v>
      </c>
      <c r="N3699" s="122" t="s">
        <v>1371</v>
      </c>
      <c r="O3699" s="122" t="s">
        <v>7813</v>
      </c>
    </row>
    <row r="3700" spans="1:15" s="120" customFormat="1" ht="12" hidden="1">
      <c r="A3700" s="122">
        <v>2024</v>
      </c>
      <c r="B3700" s="58" t="s">
        <v>6436</v>
      </c>
      <c r="C3700" s="63">
        <v>1024577024</v>
      </c>
      <c r="D3700" s="65" t="s">
        <v>7603</v>
      </c>
      <c r="E3700" s="60" t="s">
        <v>742</v>
      </c>
      <c r="F3700" s="61">
        <v>45478</v>
      </c>
      <c r="G3700" s="62">
        <v>5</v>
      </c>
      <c r="H3700" s="62">
        <v>0</v>
      </c>
      <c r="I3700" s="61">
        <v>45630</v>
      </c>
      <c r="J3700" s="66" t="s">
        <v>1364</v>
      </c>
      <c r="K3700" s="128">
        <v>35347</v>
      </c>
      <c r="L3700" s="129">
        <f t="shared" ca="1" si="57"/>
        <v>28.345205479452055</v>
      </c>
      <c r="M3700" s="122">
        <v>0</v>
      </c>
      <c r="N3700" s="122" t="s">
        <v>1371</v>
      </c>
      <c r="O3700" s="122" t="s">
        <v>7813</v>
      </c>
    </row>
    <row r="3701" spans="1:15" s="120" customFormat="1" ht="12" hidden="1">
      <c r="A3701" s="122">
        <v>2024</v>
      </c>
      <c r="B3701" s="58" t="s">
        <v>6668</v>
      </c>
      <c r="C3701" s="63">
        <v>79941840</v>
      </c>
      <c r="D3701" s="65" t="s">
        <v>7618</v>
      </c>
      <c r="E3701" s="60" t="s">
        <v>739</v>
      </c>
      <c r="F3701" s="61">
        <v>45509</v>
      </c>
      <c r="G3701" s="62">
        <v>4</v>
      </c>
      <c r="H3701" s="62">
        <v>0</v>
      </c>
      <c r="I3701" s="61">
        <v>45630</v>
      </c>
      <c r="J3701" s="66" t="s">
        <v>1364</v>
      </c>
      <c r="K3701" s="128">
        <v>28212</v>
      </c>
      <c r="L3701" s="129">
        <f t="shared" ca="1" si="57"/>
        <v>47.893150684931506</v>
      </c>
      <c r="M3701" s="122">
        <v>0</v>
      </c>
      <c r="N3701" s="122" t="s">
        <v>1371</v>
      </c>
      <c r="O3701" s="122" t="s">
        <v>7813</v>
      </c>
    </row>
    <row r="3702" spans="1:15" s="120" customFormat="1" ht="12" hidden="1">
      <c r="A3702" s="122">
        <v>2024</v>
      </c>
      <c r="B3702" s="58" t="s">
        <v>6712</v>
      </c>
      <c r="C3702" s="63">
        <v>1110590686</v>
      </c>
      <c r="D3702" s="65" t="s">
        <v>5409</v>
      </c>
      <c r="E3702" s="60" t="s">
        <v>739</v>
      </c>
      <c r="F3702" s="61">
        <v>45496</v>
      </c>
      <c r="G3702" s="62">
        <v>4</v>
      </c>
      <c r="H3702" s="62">
        <v>15</v>
      </c>
      <c r="I3702" s="61">
        <v>45633</v>
      </c>
      <c r="J3702" s="66" t="s">
        <v>1364</v>
      </c>
      <c r="K3702" s="128">
        <v>35791</v>
      </c>
      <c r="L3702" s="129">
        <f t="shared" ca="1" si="57"/>
        <v>27.12876712328767</v>
      </c>
      <c r="M3702" s="122">
        <v>0</v>
      </c>
      <c r="N3702" s="122" t="s">
        <v>1371</v>
      </c>
      <c r="O3702" s="122" t="s">
        <v>7813</v>
      </c>
    </row>
    <row r="3703" spans="1:15" s="120" customFormat="1" ht="12" hidden="1">
      <c r="A3703" s="122">
        <v>2024</v>
      </c>
      <c r="B3703" s="58" t="s">
        <v>6812</v>
      </c>
      <c r="C3703" s="59">
        <v>66988725</v>
      </c>
      <c r="D3703" s="65" t="s">
        <v>7631</v>
      </c>
      <c r="E3703" s="60" t="s">
        <v>742</v>
      </c>
      <c r="F3703" s="61">
        <v>45499</v>
      </c>
      <c r="G3703" s="62">
        <v>4</v>
      </c>
      <c r="H3703" s="62">
        <v>15</v>
      </c>
      <c r="I3703" s="61">
        <v>45636</v>
      </c>
      <c r="J3703" s="66" t="s">
        <v>1364</v>
      </c>
      <c r="K3703" s="128">
        <v>28144</v>
      </c>
      <c r="L3703" s="129">
        <f t="shared" ca="1" si="57"/>
        <v>48.079452054794523</v>
      </c>
      <c r="M3703" s="122">
        <v>0</v>
      </c>
      <c r="N3703" s="122" t="s">
        <v>1371</v>
      </c>
      <c r="O3703" s="122" t="s">
        <v>7813</v>
      </c>
    </row>
    <row r="3704" spans="1:15" s="120" customFormat="1" ht="12" hidden="1">
      <c r="A3704" s="122">
        <v>2024</v>
      </c>
      <c r="B3704" s="58" t="s">
        <v>6477</v>
      </c>
      <c r="C3704" s="63">
        <v>1233891291</v>
      </c>
      <c r="D3704" s="65" t="s">
        <v>3997</v>
      </c>
      <c r="E3704" s="60" t="s">
        <v>742</v>
      </c>
      <c r="F3704" s="61">
        <v>45485</v>
      </c>
      <c r="G3704" s="62">
        <v>5</v>
      </c>
      <c r="H3704" s="62">
        <v>0</v>
      </c>
      <c r="I3704" s="61">
        <v>45637</v>
      </c>
      <c r="J3704" s="66" t="s">
        <v>1365</v>
      </c>
      <c r="K3704" s="128">
        <v>35600</v>
      </c>
      <c r="L3704" s="129">
        <f t="shared" ca="1" si="57"/>
        <v>27.652054794520549</v>
      </c>
      <c r="M3704" s="122">
        <v>0</v>
      </c>
      <c r="N3704" s="122" t="s">
        <v>1371</v>
      </c>
      <c r="O3704" s="122" t="s">
        <v>7813</v>
      </c>
    </row>
    <row r="3705" spans="1:15" s="120" customFormat="1" ht="12" hidden="1">
      <c r="A3705" s="122">
        <v>2024</v>
      </c>
      <c r="B3705" s="58" t="s">
        <v>6824</v>
      </c>
      <c r="C3705" s="59">
        <v>86054530</v>
      </c>
      <c r="D3705" s="65" t="s">
        <v>4149</v>
      </c>
      <c r="E3705" s="60" t="s">
        <v>739</v>
      </c>
      <c r="F3705" s="61">
        <v>45502</v>
      </c>
      <c r="G3705" s="62">
        <v>4</v>
      </c>
      <c r="H3705" s="62">
        <v>15</v>
      </c>
      <c r="I3705" s="61">
        <v>45639</v>
      </c>
      <c r="J3705" s="66" t="s">
        <v>1364</v>
      </c>
      <c r="K3705" s="128">
        <v>28393</v>
      </c>
      <c r="L3705" s="129">
        <f t="shared" ca="1" si="57"/>
        <v>47.397260273972606</v>
      </c>
      <c r="M3705" s="122">
        <v>0</v>
      </c>
      <c r="N3705" s="122" t="s">
        <v>1371</v>
      </c>
      <c r="O3705" s="122" t="s">
        <v>7813</v>
      </c>
    </row>
    <row r="3706" spans="1:15" s="120" customFormat="1" ht="12" hidden="1">
      <c r="A3706" s="122">
        <v>2024</v>
      </c>
      <c r="B3706" s="58" t="s">
        <v>7003</v>
      </c>
      <c r="C3706" s="63">
        <v>1018416642</v>
      </c>
      <c r="D3706" s="65" t="s">
        <v>7544</v>
      </c>
      <c r="E3706" s="60" t="s">
        <v>742</v>
      </c>
      <c r="F3706" s="61">
        <v>45505</v>
      </c>
      <c r="G3706" s="62">
        <v>4</v>
      </c>
      <c r="H3706" s="62">
        <v>15</v>
      </c>
      <c r="I3706" s="61">
        <v>45641</v>
      </c>
      <c r="J3706" s="66" t="s">
        <v>1364</v>
      </c>
      <c r="K3706" s="128">
        <v>32261</v>
      </c>
      <c r="L3706" s="129">
        <f t="shared" ca="1" si="57"/>
        <v>36.799999999999997</v>
      </c>
      <c r="M3706" s="122">
        <v>0</v>
      </c>
      <c r="N3706" s="122" t="s">
        <v>1371</v>
      </c>
      <c r="O3706" s="122" t="s">
        <v>7813</v>
      </c>
    </row>
    <row r="3707" spans="1:15" s="120" customFormat="1" ht="12" hidden="1">
      <c r="A3707" s="122">
        <v>2024</v>
      </c>
      <c r="B3707" s="58" t="s">
        <v>7032</v>
      </c>
      <c r="C3707" s="63">
        <v>49606615</v>
      </c>
      <c r="D3707" s="65" t="s">
        <v>4226</v>
      </c>
      <c r="E3707" s="60" t="s">
        <v>742</v>
      </c>
      <c r="F3707" s="61">
        <v>45509</v>
      </c>
      <c r="G3707" s="62">
        <v>4</v>
      </c>
      <c r="H3707" s="62">
        <v>15</v>
      </c>
      <c r="I3707" s="61">
        <v>45645</v>
      </c>
      <c r="J3707" s="66" t="s">
        <v>1364</v>
      </c>
      <c r="K3707" s="128">
        <v>29915</v>
      </c>
      <c r="L3707" s="129">
        <f t="shared" ca="1" si="57"/>
        <v>43.227397260273975</v>
      </c>
      <c r="M3707" s="122">
        <v>0</v>
      </c>
      <c r="N3707" s="122" t="s">
        <v>1371</v>
      </c>
      <c r="O3707" s="122" t="s">
        <v>7813</v>
      </c>
    </row>
    <row r="3708" spans="1:15" s="120" customFormat="1" ht="12" hidden="1">
      <c r="A3708" s="122">
        <v>2024</v>
      </c>
      <c r="B3708" s="58" t="s">
        <v>6617</v>
      </c>
      <c r="C3708" s="59">
        <v>79461194</v>
      </c>
      <c r="D3708" s="65" t="s">
        <v>895</v>
      </c>
      <c r="E3708" s="60" t="s">
        <v>739</v>
      </c>
      <c r="F3708" s="61">
        <v>45495</v>
      </c>
      <c r="G3708" s="62">
        <v>5</v>
      </c>
      <c r="H3708" s="62">
        <v>0</v>
      </c>
      <c r="I3708" s="61">
        <v>45647</v>
      </c>
      <c r="J3708" s="66" t="s">
        <v>1364</v>
      </c>
      <c r="K3708" s="128">
        <v>25019</v>
      </c>
      <c r="L3708" s="129">
        <f t="shared" ca="1" si="57"/>
        <v>56.641095890410959</v>
      </c>
      <c r="M3708" s="122">
        <v>0</v>
      </c>
      <c r="N3708" s="122" t="s">
        <v>1371</v>
      </c>
      <c r="O3708" s="122" t="s">
        <v>7813</v>
      </c>
    </row>
    <row r="3709" spans="1:15" s="120" customFormat="1" ht="12" hidden="1">
      <c r="A3709" s="122">
        <v>2024</v>
      </c>
      <c r="B3709" s="58" t="s">
        <v>6623</v>
      </c>
      <c r="C3709" s="63">
        <v>80244842</v>
      </c>
      <c r="D3709" s="65" t="s">
        <v>1279</v>
      </c>
      <c r="E3709" s="60" t="s">
        <v>739</v>
      </c>
      <c r="F3709" s="61">
        <v>45495</v>
      </c>
      <c r="G3709" s="62">
        <v>5</v>
      </c>
      <c r="H3709" s="62">
        <v>0</v>
      </c>
      <c r="I3709" s="61">
        <v>45647</v>
      </c>
      <c r="J3709" s="66" t="s">
        <v>1364</v>
      </c>
      <c r="K3709" s="128">
        <v>30225</v>
      </c>
      <c r="L3709" s="129">
        <f t="shared" ca="1" si="57"/>
        <v>42.37808219178082</v>
      </c>
      <c r="M3709" s="122">
        <v>0</v>
      </c>
      <c r="N3709" s="122" t="s">
        <v>1371</v>
      </c>
      <c r="O3709" s="122" t="s">
        <v>7813</v>
      </c>
    </row>
    <row r="3710" spans="1:15" s="120" customFormat="1" ht="12" hidden="1">
      <c r="A3710" s="122">
        <v>2024</v>
      </c>
      <c r="B3710" s="58" t="s">
        <v>7093</v>
      </c>
      <c r="C3710" s="63">
        <v>1098609124</v>
      </c>
      <c r="D3710" s="65" t="s">
        <v>7400</v>
      </c>
      <c r="E3710" s="60" t="s">
        <v>742</v>
      </c>
      <c r="F3710" s="61">
        <v>45526</v>
      </c>
      <c r="G3710" s="62">
        <v>4</v>
      </c>
      <c r="H3710" s="62">
        <v>0</v>
      </c>
      <c r="I3710" s="61">
        <v>45647</v>
      </c>
      <c r="J3710" s="66" t="s">
        <v>1364</v>
      </c>
      <c r="K3710" s="128">
        <v>31461</v>
      </c>
      <c r="L3710" s="129">
        <f t="shared" ca="1" si="57"/>
        <v>38.991780821917807</v>
      </c>
      <c r="M3710" s="122">
        <v>0</v>
      </c>
      <c r="N3710" s="122" t="s">
        <v>1371</v>
      </c>
      <c r="O3710" s="122" t="s">
        <v>7813</v>
      </c>
    </row>
    <row r="3711" spans="1:15" s="120" customFormat="1" ht="12" hidden="1">
      <c r="A3711" s="122">
        <v>2024</v>
      </c>
      <c r="B3711" s="58" t="s">
        <v>7019</v>
      </c>
      <c r="C3711" s="63">
        <v>80084525</v>
      </c>
      <c r="D3711" s="65" t="s">
        <v>7566</v>
      </c>
      <c r="E3711" s="60" t="s">
        <v>739</v>
      </c>
      <c r="F3711" s="61">
        <v>45512</v>
      </c>
      <c r="G3711" s="62">
        <v>4</v>
      </c>
      <c r="H3711" s="62">
        <v>15</v>
      </c>
      <c r="I3711" s="61">
        <v>45648</v>
      </c>
      <c r="J3711" s="66" t="s">
        <v>1365</v>
      </c>
      <c r="K3711" s="128">
        <v>29325</v>
      </c>
      <c r="L3711" s="129">
        <f t="shared" ca="1" si="57"/>
        <v>44.843835616438355</v>
      </c>
      <c r="M3711" s="122" t="s">
        <v>7811</v>
      </c>
      <c r="N3711" s="122" t="s">
        <v>1371</v>
      </c>
      <c r="O3711" s="122" t="s">
        <v>7813</v>
      </c>
    </row>
    <row r="3712" spans="1:15" s="120" customFormat="1" ht="12" hidden="1">
      <c r="A3712" s="122">
        <v>2024</v>
      </c>
      <c r="B3712" s="58" t="s">
        <v>7031</v>
      </c>
      <c r="C3712" s="63">
        <v>1014263820</v>
      </c>
      <c r="D3712" s="65" t="s">
        <v>7656</v>
      </c>
      <c r="E3712" s="60" t="s">
        <v>739</v>
      </c>
      <c r="F3712" s="61">
        <v>45512</v>
      </c>
      <c r="G3712" s="62">
        <v>4</v>
      </c>
      <c r="H3712" s="62">
        <v>15</v>
      </c>
      <c r="I3712" s="61">
        <v>45648</v>
      </c>
      <c r="J3712" s="66" t="s">
        <v>1364</v>
      </c>
      <c r="K3712" s="128">
        <v>34737</v>
      </c>
      <c r="L3712" s="129">
        <f t="shared" ca="1" si="57"/>
        <v>30.016438356164382</v>
      </c>
      <c r="M3712" s="122">
        <v>0</v>
      </c>
      <c r="N3712" s="122" t="s">
        <v>1371</v>
      </c>
      <c r="O3712" s="122" t="s">
        <v>7813</v>
      </c>
    </row>
    <row r="3713" spans="1:15" s="120" customFormat="1" ht="12" hidden="1">
      <c r="A3713" s="122">
        <v>2024</v>
      </c>
      <c r="B3713" s="58" t="s">
        <v>6694</v>
      </c>
      <c r="C3713" s="63">
        <v>1018421751</v>
      </c>
      <c r="D3713" s="65" t="s">
        <v>7619</v>
      </c>
      <c r="E3713" s="60" t="s">
        <v>742</v>
      </c>
      <c r="F3713" s="61">
        <v>45497</v>
      </c>
      <c r="G3713" s="62">
        <v>5</v>
      </c>
      <c r="H3713" s="62">
        <v>0</v>
      </c>
      <c r="I3713" s="61">
        <v>45649</v>
      </c>
      <c r="J3713" s="66" t="s">
        <v>1364</v>
      </c>
      <c r="K3713" s="128">
        <v>32510</v>
      </c>
      <c r="L3713" s="129">
        <f t="shared" ca="1" si="57"/>
        <v>36.11780821917808</v>
      </c>
      <c r="M3713" s="122">
        <v>0</v>
      </c>
      <c r="N3713" s="122" t="s">
        <v>1371</v>
      </c>
      <c r="O3713" s="122" t="s">
        <v>7813</v>
      </c>
    </row>
    <row r="3714" spans="1:15" s="120" customFormat="1" ht="12" hidden="1">
      <c r="A3714" s="122">
        <v>2024</v>
      </c>
      <c r="B3714" s="58" t="s">
        <v>6741</v>
      </c>
      <c r="C3714" s="63">
        <v>32906613</v>
      </c>
      <c r="D3714" s="65" t="s">
        <v>7444</v>
      </c>
      <c r="E3714" s="60" t="s">
        <v>742</v>
      </c>
      <c r="F3714" s="61">
        <v>45497</v>
      </c>
      <c r="G3714" s="62">
        <v>5</v>
      </c>
      <c r="H3714" s="62">
        <v>0</v>
      </c>
      <c r="I3714" s="61">
        <v>45649</v>
      </c>
      <c r="J3714" s="66" t="s">
        <v>1364</v>
      </c>
      <c r="K3714" s="128">
        <v>30648</v>
      </c>
      <c r="L3714" s="129">
        <f t="shared" ca="1" si="57"/>
        <v>41.219178082191782</v>
      </c>
      <c r="M3714" s="122">
        <v>0</v>
      </c>
      <c r="N3714" s="122" t="s">
        <v>1371</v>
      </c>
      <c r="O3714" s="122" t="s">
        <v>7813</v>
      </c>
    </row>
    <row r="3715" spans="1:15" s="120" customFormat="1" ht="12" hidden="1">
      <c r="A3715" s="122">
        <v>2024</v>
      </c>
      <c r="B3715" s="58" t="s">
        <v>6742</v>
      </c>
      <c r="C3715" s="63">
        <v>1000134441</v>
      </c>
      <c r="D3715" s="65" t="s">
        <v>7506</v>
      </c>
      <c r="E3715" s="60" t="s">
        <v>739</v>
      </c>
      <c r="F3715" s="61">
        <v>45497</v>
      </c>
      <c r="G3715" s="62">
        <v>5</v>
      </c>
      <c r="H3715" s="62">
        <v>0</v>
      </c>
      <c r="I3715" s="61">
        <v>45649</v>
      </c>
      <c r="J3715" s="66" t="s">
        <v>1364</v>
      </c>
      <c r="K3715" s="128">
        <v>36111</v>
      </c>
      <c r="L3715" s="129">
        <f t="shared" ref="L3715:L3778" ca="1" si="58">IFERROR((TODAY()-K3715)/365,"No Aplica")</f>
        <v>26.252054794520546</v>
      </c>
      <c r="M3715" s="122">
        <v>0</v>
      </c>
      <c r="N3715" s="122" t="s">
        <v>1371</v>
      </c>
      <c r="O3715" s="122" t="s">
        <v>7813</v>
      </c>
    </row>
    <row r="3716" spans="1:15" s="120" customFormat="1" ht="12" hidden="1">
      <c r="A3716" s="122">
        <v>2024</v>
      </c>
      <c r="B3716" s="58" t="s">
        <v>6744</v>
      </c>
      <c r="C3716" s="59">
        <v>1020772196</v>
      </c>
      <c r="D3716" s="65" t="s">
        <v>2586</v>
      </c>
      <c r="E3716" s="60" t="s">
        <v>739</v>
      </c>
      <c r="F3716" s="61">
        <v>45497</v>
      </c>
      <c r="G3716" s="62">
        <v>5</v>
      </c>
      <c r="H3716" s="62">
        <v>0</v>
      </c>
      <c r="I3716" s="61">
        <v>45649</v>
      </c>
      <c r="J3716" s="66" t="s">
        <v>1364</v>
      </c>
      <c r="K3716" s="128">
        <v>33764</v>
      </c>
      <c r="L3716" s="129">
        <f t="shared" ca="1" si="58"/>
        <v>32.682191780821917</v>
      </c>
      <c r="M3716" s="122">
        <v>0</v>
      </c>
      <c r="N3716" s="122" t="s">
        <v>1371</v>
      </c>
      <c r="O3716" s="122" t="s">
        <v>7813</v>
      </c>
    </row>
    <row r="3717" spans="1:15" s="120" customFormat="1" ht="12" hidden="1">
      <c r="A3717" s="122">
        <v>2024</v>
      </c>
      <c r="B3717" s="58" t="s">
        <v>6774</v>
      </c>
      <c r="C3717" s="59">
        <v>1032360049</v>
      </c>
      <c r="D3717" s="65" t="s">
        <v>7322</v>
      </c>
      <c r="E3717" s="60" t="s">
        <v>742</v>
      </c>
      <c r="F3717" s="61">
        <v>45497</v>
      </c>
      <c r="G3717" s="62">
        <v>3</v>
      </c>
      <c r="H3717" s="62">
        <v>19</v>
      </c>
      <c r="I3717" s="61">
        <v>45649</v>
      </c>
      <c r="J3717" s="66" t="s">
        <v>1364</v>
      </c>
      <c r="K3717" s="128">
        <v>31502</v>
      </c>
      <c r="L3717" s="129">
        <f t="shared" ca="1" si="58"/>
        <v>38.87945205479452</v>
      </c>
      <c r="M3717" s="122">
        <v>0</v>
      </c>
      <c r="N3717" s="122" t="s">
        <v>1371</v>
      </c>
      <c r="O3717" s="122" t="s">
        <v>7813</v>
      </c>
    </row>
    <row r="3718" spans="1:15" s="120" customFormat="1" ht="12" hidden="1">
      <c r="A3718" s="122">
        <v>2024</v>
      </c>
      <c r="B3718" s="58" t="s">
        <v>7030</v>
      </c>
      <c r="C3718" s="59">
        <v>40398349</v>
      </c>
      <c r="D3718" s="65" t="s">
        <v>2381</v>
      </c>
      <c r="E3718" s="60" t="s">
        <v>742</v>
      </c>
      <c r="F3718" s="61">
        <v>45513</v>
      </c>
      <c r="G3718" s="62">
        <v>4</v>
      </c>
      <c r="H3718" s="62">
        <v>15</v>
      </c>
      <c r="I3718" s="61">
        <v>45649</v>
      </c>
      <c r="J3718" s="66" t="s">
        <v>1364</v>
      </c>
      <c r="K3718" s="128">
        <v>26806</v>
      </c>
      <c r="L3718" s="129">
        <f t="shared" ca="1" si="58"/>
        <v>51.745205479452054</v>
      </c>
      <c r="M3718" s="122">
        <v>0</v>
      </c>
      <c r="N3718" s="122" t="s">
        <v>1371</v>
      </c>
      <c r="O3718" s="122" t="s">
        <v>7813</v>
      </c>
    </row>
    <row r="3719" spans="1:15" s="120" customFormat="1" ht="12" hidden="1">
      <c r="A3719" s="122">
        <v>2024</v>
      </c>
      <c r="B3719" s="58" t="s">
        <v>7037</v>
      </c>
      <c r="C3719" s="59">
        <v>1074908320</v>
      </c>
      <c r="D3719" s="65" t="s">
        <v>7658</v>
      </c>
      <c r="E3719" s="60" t="s">
        <v>742</v>
      </c>
      <c r="F3719" s="61">
        <v>45513</v>
      </c>
      <c r="G3719" s="62">
        <v>4</v>
      </c>
      <c r="H3719" s="62">
        <v>15</v>
      </c>
      <c r="I3719" s="61">
        <v>45649</v>
      </c>
      <c r="J3719" s="66" t="s">
        <v>1365</v>
      </c>
      <c r="K3719" s="128">
        <v>33329</v>
      </c>
      <c r="L3719" s="129">
        <f t="shared" ca="1" si="58"/>
        <v>33.873972602739727</v>
      </c>
      <c r="M3719" s="122">
        <v>0</v>
      </c>
      <c r="N3719" s="122" t="s">
        <v>1371</v>
      </c>
      <c r="O3719" s="122" t="s">
        <v>7813</v>
      </c>
    </row>
    <row r="3720" spans="1:15" s="120" customFormat="1" ht="12" hidden="1">
      <c r="A3720" s="122">
        <v>2024</v>
      </c>
      <c r="B3720" s="58" t="s">
        <v>7047</v>
      </c>
      <c r="C3720" s="63">
        <v>1053586249</v>
      </c>
      <c r="D3720" s="65" t="s">
        <v>7661</v>
      </c>
      <c r="E3720" s="60" t="s">
        <v>739</v>
      </c>
      <c r="F3720" s="61">
        <v>45513</v>
      </c>
      <c r="G3720" s="62">
        <v>4</v>
      </c>
      <c r="H3720" s="62">
        <v>15</v>
      </c>
      <c r="I3720" s="61">
        <v>45649</v>
      </c>
      <c r="J3720" s="66" t="s">
        <v>1364</v>
      </c>
      <c r="K3720" s="128">
        <v>34320</v>
      </c>
      <c r="L3720" s="129">
        <f t="shared" ca="1" si="58"/>
        <v>31.158904109589042</v>
      </c>
      <c r="M3720" s="122">
        <v>0</v>
      </c>
      <c r="N3720" s="122" t="s">
        <v>1371</v>
      </c>
      <c r="O3720" s="122" t="s">
        <v>7813</v>
      </c>
    </row>
    <row r="3721" spans="1:15" s="120" customFormat="1" ht="12" hidden="1">
      <c r="A3721" s="122">
        <v>2024</v>
      </c>
      <c r="B3721" s="58" t="s">
        <v>7058</v>
      </c>
      <c r="C3721" s="59">
        <v>55312037</v>
      </c>
      <c r="D3721" s="65" t="s">
        <v>7665</v>
      </c>
      <c r="E3721" s="60" t="s">
        <v>742</v>
      </c>
      <c r="F3721" s="61">
        <v>45513</v>
      </c>
      <c r="G3721" s="62">
        <v>4</v>
      </c>
      <c r="H3721" s="62">
        <v>15</v>
      </c>
      <c r="I3721" s="61">
        <v>45649</v>
      </c>
      <c r="J3721" s="66" t="s">
        <v>1364</v>
      </c>
      <c r="K3721" s="128">
        <v>31175</v>
      </c>
      <c r="L3721" s="129">
        <f t="shared" ca="1" si="58"/>
        <v>39.775342465753425</v>
      </c>
      <c r="M3721" s="122">
        <v>0</v>
      </c>
      <c r="N3721" s="122" t="s">
        <v>1371</v>
      </c>
      <c r="O3721" s="122" t="s">
        <v>7813</v>
      </c>
    </row>
    <row r="3722" spans="1:15" s="120" customFormat="1" ht="12" hidden="1">
      <c r="A3722" s="122">
        <v>2024</v>
      </c>
      <c r="B3722" s="58" t="s">
        <v>6573</v>
      </c>
      <c r="C3722" s="59">
        <v>1049602538</v>
      </c>
      <c r="D3722" s="65" t="s">
        <v>2292</v>
      </c>
      <c r="E3722" s="60" t="s">
        <v>739</v>
      </c>
      <c r="F3722" s="61">
        <v>45489</v>
      </c>
      <c r="G3722" s="62">
        <v>5</v>
      </c>
      <c r="H3722" s="62">
        <v>9</v>
      </c>
      <c r="I3722" s="61">
        <v>45650</v>
      </c>
      <c r="J3722" s="66" t="s">
        <v>1364</v>
      </c>
      <c r="K3722" s="128">
        <v>31519</v>
      </c>
      <c r="L3722" s="129">
        <f t="shared" ca="1" si="58"/>
        <v>38.832876712328769</v>
      </c>
      <c r="M3722" s="122">
        <v>0</v>
      </c>
      <c r="N3722" s="122" t="s">
        <v>1371</v>
      </c>
      <c r="O3722" s="122" t="s">
        <v>7813</v>
      </c>
    </row>
    <row r="3723" spans="1:15" s="120" customFormat="1" ht="12" hidden="1">
      <c r="A3723" s="122">
        <v>2024</v>
      </c>
      <c r="B3723" s="58" t="s">
        <v>6731</v>
      </c>
      <c r="C3723" s="63">
        <v>79244821</v>
      </c>
      <c r="D3723" s="65" t="s">
        <v>1255</v>
      </c>
      <c r="E3723" s="60" t="s">
        <v>739</v>
      </c>
      <c r="F3723" s="61">
        <v>45498</v>
      </c>
      <c r="G3723" s="62">
        <v>5</v>
      </c>
      <c r="H3723" s="62">
        <v>0</v>
      </c>
      <c r="I3723" s="61">
        <v>45650</v>
      </c>
      <c r="J3723" s="66" t="s">
        <v>1365</v>
      </c>
      <c r="K3723" s="128">
        <v>25336</v>
      </c>
      <c r="L3723" s="129">
        <f t="shared" ca="1" si="58"/>
        <v>55.772602739726025</v>
      </c>
      <c r="M3723" s="122">
        <v>0</v>
      </c>
      <c r="N3723" s="122" t="s">
        <v>1371</v>
      </c>
      <c r="O3723" s="122" t="s">
        <v>7813</v>
      </c>
    </row>
    <row r="3724" spans="1:15" s="120" customFormat="1" ht="12" hidden="1">
      <c r="A3724" s="122">
        <v>2024</v>
      </c>
      <c r="B3724" s="58" t="s">
        <v>6751</v>
      </c>
      <c r="C3724" s="59">
        <v>1018440444</v>
      </c>
      <c r="D3724" s="65" t="s">
        <v>4194</v>
      </c>
      <c r="E3724" s="60" t="s">
        <v>739</v>
      </c>
      <c r="F3724" s="61">
        <v>45498</v>
      </c>
      <c r="G3724" s="62">
        <v>5</v>
      </c>
      <c r="H3724" s="62">
        <v>0</v>
      </c>
      <c r="I3724" s="61">
        <v>45650</v>
      </c>
      <c r="J3724" s="66" t="s">
        <v>1364</v>
      </c>
      <c r="K3724" s="128">
        <v>33242</v>
      </c>
      <c r="L3724" s="129">
        <f t="shared" ca="1" si="58"/>
        <v>34.112328767123287</v>
      </c>
      <c r="M3724" s="122">
        <v>0</v>
      </c>
      <c r="N3724" s="122" t="s">
        <v>1371</v>
      </c>
      <c r="O3724" s="122" t="s">
        <v>7813</v>
      </c>
    </row>
    <row r="3725" spans="1:15" s="120" customFormat="1" ht="12" hidden="1">
      <c r="A3725" s="122">
        <v>2024</v>
      </c>
      <c r="B3725" s="58" t="s">
        <v>6814</v>
      </c>
      <c r="C3725" s="59">
        <v>1026578164</v>
      </c>
      <c r="D3725" s="65" t="s">
        <v>2587</v>
      </c>
      <c r="E3725" s="60" t="s">
        <v>739</v>
      </c>
      <c r="F3725" s="61">
        <v>45498</v>
      </c>
      <c r="G3725" s="62">
        <v>5</v>
      </c>
      <c r="H3725" s="62">
        <v>0</v>
      </c>
      <c r="I3725" s="61">
        <v>45650</v>
      </c>
      <c r="J3725" s="66" t="s">
        <v>1364</v>
      </c>
      <c r="K3725" s="128">
        <v>34373</v>
      </c>
      <c r="L3725" s="129">
        <f t="shared" ca="1" si="58"/>
        <v>31.013698630136986</v>
      </c>
      <c r="M3725" s="122">
        <v>0</v>
      </c>
      <c r="N3725" s="122" t="s">
        <v>1371</v>
      </c>
      <c r="O3725" s="122" t="s">
        <v>7813</v>
      </c>
    </row>
    <row r="3726" spans="1:15" s="120" customFormat="1" ht="12" hidden="1">
      <c r="A3726" s="122">
        <v>2024</v>
      </c>
      <c r="B3726" s="58" t="s">
        <v>6830</v>
      </c>
      <c r="C3726" s="59">
        <v>51901763</v>
      </c>
      <c r="D3726" s="65" t="s">
        <v>1083</v>
      </c>
      <c r="E3726" s="60" t="s">
        <v>742</v>
      </c>
      <c r="F3726" s="61">
        <v>45499</v>
      </c>
      <c r="G3726" s="62">
        <v>5</v>
      </c>
      <c r="H3726" s="62">
        <v>0</v>
      </c>
      <c r="I3726" s="64">
        <v>45651</v>
      </c>
      <c r="J3726" s="66" t="s">
        <v>1364</v>
      </c>
      <c r="K3726" s="128">
        <v>24787</v>
      </c>
      <c r="L3726" s="129">
        <f t="shared" ca="1" si="58"/>
        <v>57.276712328767125</v>
      </c>
      <c r="M3726" s="122">
        <v>0</v>
      </c>
      <c r="N3726" s="122" t="s">
        <v>1371</v>
      </c>
      <c r="O3726" s="122" t="s">
        <v>7813</v>
      </c>
    </row>
    <row r="3727" spans="1:15" s="120" customFormat="1" ht="12" hidden="1">
      <c r="A3727" s="122">
        <v>2024</v>
      </c>
      <c r="B3727" s="58" t="s">
        <v>6870</v>
      </c>
      <c r="C3727" s="59">
        <v>1030565999</v>
      </c>
      <c r="D3727" s="65" t="s">
        <v>1277</v>
      </c>
      <c r="E3727" s="60" t="s">
        <v>742</v>
      </c>
      <c r="F3727" s="61">
        <v>45499</v>
      </c>
      <c r="G3727" s="62">
        <v>5</v>
      </c>
      <c r="H3727" s="62">
        <v>0</v>
      </c>
      <c r="I3727" s="64">
        <v>45651</v>
      </c>
      <c r="J3727" s="66" t="s">
        <v>1364</v>
      </c>
      <c r="K3727" s="128">
        <v>32868</v>
      </c>
      <c r="L3727" s="129">
        <f t="shared" ca="1" si="58"/>
        <v>35.136986301369866</v>
      </c>
      <c r="M3727" s="122">
        <v>0</v>
      </c>
      <c r="N3727" s="122" t="s">
        <v>1371</v>
      </c>
      <c r="O3727" s="122" t="s">
        <v>7813</v>
      </c>
    </row>
    <row r="3728" spans="1:15" s="120" customFormat="1" ht="12" hidden="1">
      <c r="A3728" s="122">
        <v>2024</v>
      </c>
      <c r="B3728" s="58" t="s">
        <v>7066</v>
      </c>
      <c r="C3728" s="59">
        <v>52811542</v>
      </c>
      <c r="D3728" s="65" t="s">
        <v>7667</v>
      </c>
      <c r="E3728" s="60" t="s">
        <v>742</v>
      </c>
      <c r="F3728" s="61">
        <v>45516</v>
      </c>
      <c r="G3728" s="62">
        <v>4</v>
      </c>
      <c r="H3728" s="62">
        <v>14</v>
      </c>
      <c r="I3728" s="61">
        <v>45651</v>
      </c>
      <c r="J3728" s="66" t="s">
        <v>1364</v>
      </c>
      <c r="K3728" s="128">
        <v>30095</v>
      </c>
      <c r="L3728" s="129">
        <f t="shared" ca="1" si="58"/>
        <v>42.734246575342468</v>
      </c>
      <c r="M3728" s="122">
        <v>0</v>
      </c>
      <c r="N3728" s="122" t="s">
        <v>1371</v>
      </c>
      <c r="O3728" s="122" t="s">
        <v>7813</v>
      </c>
    </row>
    <row r="3729" spans="1:15" s="120" customFormat="1" ht="12" hidden="1">
      <c r="A3729" s="122">
        <v>2024</v>
      </c>
      <c r="B3729" s="58" t="s">
        <v>7114</v>
      </c>
      <c r="C3729" s="63">
        <v>36302955</v>
      </c>
      <c r="D3729" s="65" t="s">
        <v>7677</v>
      </c>
      <c r="E3729" s="60" t="s">
        <v>742</v>
      </c>
      <c r="F3729" s="61">
        <v>45520</v>
      </c>
      <c r="G3729" s="62">
        <v>4</v>
      </c>
      <c r="H3729" s="62">
        <v>10</v>
      </c>
      <c r="I3729" s="61">
        <v>45651</v>
      </c>
      <c r="J3729" s="66" t="s">
        <v>1364</v>
      </c>
      <c r="K3729" s="128">
        <v>29558</v>
      </c>
      <c r="L3729" s="129">
        <f t="shared" ca="1" si="58"/>
        <v>44.205479452054796</v>
      </c>
      <c r="M3729" s="122">
        <v>0</v>
      </c>
      <c r="N3729" s="122" t="s">
        <v>1371</v>
      </c>
      <c r="O3729" s="122" t="s">
        <v>7813</v>
      </c>
    </row>
    <row r="3730" spans="1:15" s="120" customFormat="1" ht="12" hidden="1">
      <c r="A3730" s="122">
        <v>2024</v>
      </c>
      <c r="B3730" s="58" t="s">
        <v>6808</v>
      </c>
      <c r="C3730" s="59">
        <v>1030666797</v>
      </c>
      <c r="D3730" s="65" t="s">
        <v>1223</v>
      </c>
      <c r="E3730" s="60" t="s">
        <v>742</v>
      </c>
      <c r="F3730" s="61">
        <v>45500</v>
      </c>
      <c r="G3730" s="62">
        <v>5</v>
      </c>
      <c r="H3730" s="62">
        <v>0</v>
      </c>
      <c r="I3730" s="61">
        <v>45652</v>
      </c>
      <c r="J3730" s="66" t="s">
        <v>1364</v>
      </c>
      <c r="K3730" s="128">
        <v>35166</v>
      </c>
      <c r="L3730" s="129">
        <f t="shared" ca="1" si="58"/>
        <v>28.841095890410958</v>
      </c>
      <c r="M3730" s="122">
        <v>0</v>
      </c>
      <c r="N3730" s="122" t="s">
        <v>1371</v>
      </c>
      <c r="O3730" s="122" t="s">
        <v>7813</v>
      </c>
    </row>
    <row r="3731" spans="1:15" s="120" customFormat="1" ht="12" hidden="1">
      <c r="A3731" s="122">
        <v>2024</v>
      </c>
      <c r="B3731" s="58" t="s">
        <v>7028</v>
      </c>
      <c r="C3731" s="63">
        <v>86077651</v>
      </c>
      <c r="D3731" s="65" t="s">
        <v>7654</v>
      </c>
      <c r="E3731" s="60" t="s">
        <v>739</v>
      </c>
      <c r="F3731" s="61">
        <v>45516</v>
      </c>
      <c r="G3731" s="62">
        <v>4</v>
      </c>
      <c r="H3731" s="62">
        <v>15</v>
      </c>
      <c r="I3731" s="61">
        <v>45652</v>
      </c>
      <c r="J3731" s="66" t="s">
        <v>1364</v>
      </c>
      <c r="K3731" s="128">
        <v>30543</v>
      </c>
      <c r="L3731" s="129">
        <f t="shared" ca="1" si="58"/>
        <v>41.506849315068493</v>
      </c>
      <c r="M3731" s="122">
        <v>0</v>
      </c>
      <c r="N3731" s="122" t="s">
        <v>1371</v>
      </c>
      <c r="O3731" s="122" t="s">
        <v>7813</v>
      </c>
    </row>
    <row r="3732" spans="1:15" s="120" customFormat="1" ht="12" hidden="1">
      <c r="A3732" s="122">
        <v>2024</v>
      </c>
      <c r="B3732" s="58" t="s">
        <v>7038</v>
      </c>
      <c r="C3732" s="59">
        <v>1000594238</v>
      </c>
      <c r="D3732" s="65" t="s">
        <v>7659</v>
      </c>
      <c r="E3732" s="60" t="s">
        <v>742</v>
      </c>
      <c r="F3732" s="61">
        <v>45516</v>
      </c>
      <c r="G3732" s="62">
        <v>4</v>
      </c>
      <c r="H3732" s="62">
        <v>15</v>
      </c>
      <c r="I3732" s="61">
        <v>45652</v>
      </c>
      <c r="J3732" s="66" t="s">
        <v>1364</v>
      </c>
      <c r="K3732" s="128">
        <v>37685</v>
      </c>
      <c r="L3732" s="129">
        <f t="shared" ca="1" si="58"/>
        <v>21.93972602739726</v>
      </c>
      <c r="M3732" s="122">
        <v>0</v>
      </c>
      <c r="N3732" s="122" t="s">
        <v>1371</v>
      </c>
      <c r="O3732" s="122" t="s">
        <v>7813</v>
      </c>
    </row>
    <row r="3733" spans="1:15" s="120" customFormat="1" ht="12" hidden="1">
      <c r="A3733" s="122">
        <v>2024</v>
      </c>
      <c r="B3733" s="58" t="s">
        <v>7069</v>
      </c>
      <c r="C3733" s="63">
        <v>1057578594</v>
      </c>
      <c r="D3733" s="65" t="s">
        <v>1144</v>
      </c>
      <c r="E3733" s="60" t="s">
        <v>742</v>
      </c>
      <c r="F3733" s="61">
        <v>45517</v>
      </c>
      <c r="G3733" s="62">
        <v>4</v>
      </c>
      <c r="H3733" s="62">
        <v>14</v>
      </c>
      <c r="I3733" s="61">
        <v>45652</v>
      </c>
      <c r="J3733" s="66" t="s">
        <v>1364</v>
      </c>
      <c r="K3733" s="128">
        <v>32302</v>
      </c>
      <c r="L3733" s="129">
        <f t="shared" ca="1" si="58"/>
        <v>36.68767123287671</v>
      </c>
      <c r="M3733" s="122">
        <v>0</v>
      </c>
      <c r="N3733" s="122" t="s">
        <v>1371</v>
      </c>
      <c r="O3733" s="122" t="s">
        <v>7813</v>
      </c>
    </row>
    <row r="3734" spans="1:15" s="120" customFormat="1" ht="12" hidden="1">
      <c r="A3734" s="122">
        <v>2024</v>
      </c>
      <c r="B3734" s="58" t="s">
        <v>6643</v>
      </c>
      <c r="C3734" s="59">
        <v>79754530</v>
      </c>
      <c r="D3734" s="65" t="s">
        <v>1331</v>
      </c>
      <c r="E3734" s="60" t="s">
        <v>739</v>
      </c>
      <c r="F3734" s="61">
        <v>45492</v>
      </c>
      <c r="G3734" s="62">
        <v>5</v>
      </c>
      <c r="H3734" s="62">
        <v>9</v>
      </c>
      <c r="I3734" s="61">
        <v>45653</v>
      </c>
      <c r="J3734" s="66" t="s">
        <v>1364</v>
      </c>
      <c r="K3734" s="128">
        <v>27376</v>
      </c>
      <c r="L3734" s="129">
        <f t="shared" ca="1" si="58"/>
        <v>50.183561643835617</v>
      </c>
      <c r="M3734" s="122">
        <v>0</v>
      </c>
      <c r="N3734" s="122" t="s">
        <v>1371</v>
      </c>
      <c r="O3734" s="122" t="s">
        <v>7813</v>
      </c>
    </row>
    <row r="3735" spans="1:15" s="120" customFormat="1" ht="12" hidden="1">
      <c r="A3735" s="122">
        <v>2024</v>
      </c>
      <c r="B3735" s="58" t="s">
        <v>6659</v>
      </c>
      <c r="C3735" s="59">
        <v>1010241297</v>
      </c>
      <c r="D3735" s="65" t="s">
        <v>7445</v>
      </c>
      <c r="E3735" s="60" t="s">
        <v>739</v>
      </c>
      <c r="F3735" s="61">
        <v>45492</v>
      </c>
      <c r="G3735" s="62">
        <v>5</v>
      </c>
      <c r="H3735" s="62">
        <v>9</v>
      </c>
      <c r="I3735" s="61">
        <v>45653</v>
      </c>
      <c r="J3735" s="66" t="s">
        <v>1364</v>
      </c>
      <c r="K3735" s="128">
        <v>36026</v>
      </c>
      <c r="L3735" s="129">
        <f t="shared" ca="1" si="58"/>
        <v>26.484931506849314</v>
      </c>
      <c r="M3735" s="122">
        <v>0</v>
      </c>
      <c r="N3735" s="122" t="s">
        <v>1371</v>
      </c>
      <c r="O3735" s="122" t="s">
        <v>7813</v>
      </c>
    </row>
    <row r="3736" spans="1:15" s="120" customFormat="1" ht="12" hidden="1">
      <c r="A3736" s="122">
        <v>2024</v>
      </c>
      <c r="B3736" s="58" t="s">
        <v>7051</v>
      </c>
      <c r="C3736" s="59">
        <v>4286756</v>
      </c>
      <c r="D3736" s="65" t="s">
        <v>7435</v>
      </c>
      <c r="E3736" s="60" t="s">
        <v>739</v>
      </c>
      <c r="F3736" s="61">
        <v>45517</v>
      </c>
      <c r="G3736" s="62">
        <v>4</v>
      </c>
      <c r="H3736" s="62">
        <v>15</v>
      </c>
      <c r="I3736" s="61">
        <v>45653</v>
      </c>
      <c r="J3736" s="66" t="s">
        <v>1364</v>
      </c>
      <c r="K3736" s="128">
        <v>25499</v>
      </c>
      <c r="L3736" s="129">
        <f t="shared" ca="1" si="58"/>
        <v>55.326027397260276</v>
      </c>
      <c r="M3736" s="122">
        <v>0</v>
      </c>
      <c r="N3736" s="122" t="s">
        <v>1371</v>
      </c>
      <c r="O3736" s="122" t="s">
        <v>7813</v>
      </c>
    </row>
    <row r="3737" spans="1:15" s="120" customFormat="1" ht="12" hidden="1">
      <c r="A3737" s="122">
        <v>2024</v>
      </c>
      <c r="B3737" s="58" t="s">
        <v>7053</v>
      </c>
      <c r="C3737" s="59">
        <v>1015999463</v>
      </c>
      <c r="D3737" s="65" t="s">
        <v>5454</v>
      </c>
      <c r="E3737" s="60" t="s">
        <v>742</v>
      </c>
      <c r="F3737" s="61">
        <v>45517</v>
      </c>
      <c r="G3737" s="62">
        <v>4</v>
      </c>
      <c r="H3737" s="62">
        <v>15</v>
      </c>
      <c r="I3737" s="61">
        <v>45653</v>
      </c>
      <c r="J3737" s="66" t="s">
        <v>1364</v>
      </c>
      <c r="K3737" s="128">
        <v>31703</v>
      </c>
      <c r="L3737" s="129">
        <f t="shared" ca="1" si="58"/>
        <v>38.328767123287669</v>
      </c>
      <c r="M3737" s="122">
        <v>0</v>
      </c>
      <c r="N3737" s="122" t="s">
        <v>1371</v>
      </c>
      <c r="O3737" s="122" t="s">
        <v>7813</v>
      </c>
    </row>
    <row r="3738" spans="1:15" s="120" customFormat="1" ht="12" hidden="1">
      <c r="A3738" s="122">
        <v>2024</v>
      </c>
      <c r="B3738" s="58" t="s">
        <v>7083</v>
      </c>
      <c r="C3738" s="63">
        <v>79333846</v>
      </c>
      <c r="D3738" s="65" t="s">
        <v>938</v>
      </c>
      <c r="E3738" s="60" t="s">
        <v>739</v>
      </c>
      <c r="F3738" s="61">
        <v>45517</v>
      </c>
      <c r="G3738" s="62">
        <v>4</v>
      </c>
      <c r="H3738" s="62">
        <v>15</v>
      </c>
      <c r="I3738" s="61">
        <v>45653</v>
      </c>
      <c r="J3738" s="66" t="s">
        <v>1364</v>
      </c>
      <c r="K3738" s="128">
        <v>23709</v>
      </c>
      <c r="L3738" s="129">
        <f t="shared" ca="1" si="58"/>
        <v>60.230136986301368</v>
      </c>
      <c r="M3738" s="122">
        <v>0</v>
      </c>
      <c r="N3738" s="122" t="s">
        <v>1371</v>
      </c>
      <c r="O3738" s="122" t="s">
        <v>7813</v>
      </c>
    </row>
    <row r="3739" spans="1:15" s="120" customFormat="1" ht="12" hidden="1">
      <c r="A3739" s="122">
        <v>2024</v>
      </c>
      <c r="B3739" s="58" t="s">
        <v>7091</v>
      </c>
      <c r="C3739" s="63">
        <v>1115791621</v>
      </c>
      <c r="D3739" s="65" t="s">
        <v>7671</v>
      </c>
      <c r="E3739" s="60" t="s">
        <v>742</v>
      </c>
      <c r="F3739" s="61">
        <v>45518</v>
      </c>
      <c r="G3739" s="62">
        <v>4</v>
      </c>
      <c r="H3739" s="62">
        <v>14</v>
      </c>
      <c r="I3739" s="61">
        <v>45653</v>
      </c>
      <c r="J3739" s="66" t="s">
        <v>1364</v>
      </c>
      <c r="K3739" s="128">
        <v>32126</v>
      </c>
      <c r="L3739" s="129">
        <f t="shared" ca="1" si="58"/>
        <v>37.169863013698631</v>
      </c>
      <c r="M3739" s="122">
        <v>0</v>
      </c>
      <c r="N3739" s="122" t="s">
        <v>1371</v>
      </c>
      <c r="O3739" s="122" t="s">
        <v>7813</v>
      </c>
    </row>
    <row r="3740" spans="1:15" s="120" customFormat="1" ht="12" hidden="1">
      <c r="A3740" s="122">
        <v>2024</v>
      </c>
      <c r="B3740" s="58" t="s">
        <v>7187</v>
      </c>
      <c r="C3740" s="63">
        <v>1019024448</v>
      </c>
      <c r="D3740" s="65" t="s">
        <v>3993</v>
      </c>
      <c r="E3740" s="60" t="s">
        <v>739</v>
      </c>
      <c r="F3740" s="61">
        <v>45548</v>
      </c>
      <c r="G3740" s="62">
        <v>3</v>
      </c>
      <c r="H3740" s="62">
        <v>15</v>
      </c>
      <c r="I3740" s="61">
        <v>45653</v>
      </c>
      <c r="J3740" s="66" t="s">
        <v>1364</v>
      </c>
      <c r="K3740" s="128">
        <v>32317</v>
      </c>
      <c r="L3740" s="129">
        <f t="shared" ca="1" si="58"/>
        <v>36.646575342465752</v>
      </c>
      <c r="M3740" s="122">
        <v>0</v>
      </c>
      <c r="N3740" s="122" t="s">
        <v>1371</v>
      </c>
      <c r="O3740" s="122" t="s">
        <v>7813</v>
      </c>
    </row>
    <row r="3741" spans="1:15" s="120" customFormat="1" ht="12" hidden="1">
      <c r="A3741" s="122">
        <v>2024</v>
      </c>
      <c r="B3741" s="58" t="s">
        <v>7188</v>
      </c>
      <c r="C3741" s="63">
        <v>94540495</v>
      </c>
      <c r="D3741" s="65" t="s">
        <v>7709</v>
      </c>
      <c r="E3741" s="60" t="s">
        <v>739</v>
      </c>
      <c r="F3741" s="61">
        <v>45548</v>
      </c>
      <c r="G3741" s="62">
        <v>3</v>
      </c>
      <c r="H3741" s="62">
        <v>15</v>
      </c>
      <c r="I3741" s="61">
        <v>45653</v>
      </c>
      <c r="J3741" s="66" t="s">
        <v>1364</v>
      </c>
      <c r="K3741" s="128">
        <v>31092</v>
      </c>
      <c r="L3741" s="129">
        <f t="shared" ca="1" si="58"/>
        <v>40.0027397260274</v>
      </c>
      <c r="M3741" s="122">
        <v>0</v>
      </c>
      <c r="N3741" s="122" t="s">
        <v>1371</v>
      </c>
      <c r="O3741" s="122" t="s">
        <v>7813</v>
      </c>
    </row>
    <row r="3742" spans="1:15" s="120" customFormat="1" ht="12" hidden="1">
      <c r="A3742" s="122">
        <v>2024</v>
      </c>
      <c r="B3742" s="58" t="s">
        <v>6909</v>
      </c>
      <c r="C3742" s="59">
        <v>80087618</v>
      </c>
      <c r="D3742" s="65" t="s">
        <v>3874</v>
      </c>
      <c r="E3742" s="60" t="s">
        <v>739</v>
      </c>
      <c r="F3742" s="61">
        <v>45502</v>
      </c>
      <c r="G3742" s="62">
        <v>5</v>
      </c>
      <c r="H3742" s="62">
        <v>0</v>
      </c>
      <c r="I3742" s="61">
        <v>45654</v>
      </c>
      <c r="J3742" s="66" t="s">
        <v>1364</v>
      </c>
      <c r="K3742" s="128">
        <v>29606</v>
      </c>
      <c r="L3742" s="129">
        <f t="shared" ca="1" si="58"/>
        <v>44.073972602739723</v>
      </c>
      <c r="M3742" s="122">
        <v>0</v>
      </c>
      <c r="N3742" s="122" t="s">
        <v>1371</v>
      </c>
      <c r="O3742" s="122" t="s">
        <v>7813</v>
      </c>
    </row>
    <row r="3743" spans="1:15" s="120" customFormat="1" ht="12" hidden="1">
      <c r="A3743" s="122">
        <v>2024</v>
      </c>
      <c r="B3743" s="58" t="s">
        <v>7014</v>
      </c>
      <c r="C3743" s="63">
        <v>1030563592</v>
      </c>
      <c r="D3743" s="65" t="s">
        <v>7494</v>
      </c>
      <c r="E3743" s="60" t="s">
        <v>739</v>
      </c>
      <c r="F3743" s="61">
        <v>45512</v>
      </c>
      <c r="G3743" s="62">
        <v>4</v>
      </c>
      <c r="H3743" s="62">
        <v>21</v>
      </c>
      <c r="I3743" s="61">
        <v>45654</v>
      </c>
      <c r="J3743" s="66" t="s">
        <v>1364</v>
      </c>
      <c r="K3743" s="128">
        <v>32750</v>
      </c>
      <c r="L3743" s="129">
        <f t="shared" ca="1" si="58"/>
        <v>35.460273972602742</v>
      </c>
      <c r="M3743" s="122">
        <v>0</v>
      </c>
      <c r="N3743" s="122" t="s">
        <v>1371</v>
      </c>
      <c r="O3743" s="122" t="s">
        <v>7813</v>
      </c>
    </row>
    <row r="3744" spans="1:15" s="120" customFormat="1" ht="12" hidden="1">
      <c r="A3744" s="122">
        <v>2024</v>
      </c>
      <c r="B3744" s="58" t="s">
        <v>7054</v>
      </c>
      <c r="C3744" s="59">
        <v>79896849</v>
      </c>
      <c r="D3744" s="65" t="s">
        <v>1180</v>
      </c>
      <c r="E3744" s="60" t="s">
        <v>739</v>
      </c>
      <c r="F3744" s="61">
        <v>45519</v>
      </c>
      <c r="G3744" s="62">
        <v>4</v>
      </c>
      <c r="H3744" s="62">
        <v>14</v>
      </c>
      <c r="I3744" s="61">
        <v>45654</v>
      </c>
      <c r="J3744" s="66" t="s">
        <v>1365</v>
      </c>
      <c r="K3744" s="128">
        <v>28700</v>
      </c>
      <c r="L3744" s="129">
        <f t="shared" ca="1" si="58"/>
        <v>46.556164383561644</v>
      </c>
      <c r="M3744" s="122">
        <v>0</v>
      </c>
      <c r="N3744" s="122" t="s">
        <v>1371</v>
      </c>
      <c r="O3744" s="122" t="s">
        <v>7813</v>
      </c>
    </row>
    <row r="3745" spans="1:15" s="120" customFormat="1" ht="12" hidden="1">
      <c r="A3745" s="122">
        <v>2024</v>
      </c>
      <c r="B3745" s="58" t="s">
        <v>7234</v>
      </c>
      <c r="C3745" s="59">
        <v>1018402818</v>
      </c>
      <c r="D3745" s="65" t="s">
        <v>890</v>
      </c>
      <c r="E3745" s="60" t="s">
        <v>739</v>
      </c>
      <c r="F3745" s="61">
        <v>45589</v>
      </c>
      <c r="G3745" s="62">
        <v>2</v>
      </c>
      <c r="H3745" s="62">
        <v>5</v>
      </c>
      <c r="I3745" s="61">
        <v>45654</v>
      </c>
      <c r="J3745" s="66" t="s">
        <v>1364</v>
      </c>
      <c r="K3745" s="128">
        <v>31450</v>
      </c>
      <c r="L3745" s="129">
        <f t="shared" ca="1" si="58"/>
        <v>39.021917808219179</v>
      </c>
      <c r="M3745" s="122">
        <v>0</v>
      </c>
      <c r="N3745" s="122" t="s">
        <v>1371</v>
      </c>
      <c r="O3745" s="122" t="s">
        <v>7813</v>
      </c>
    </row>
    <row r="3746" spans="1:15" s="120" customFormat="1" ht="12" hidden="1">
      <c r="A3746" s="122">
        <v>2024</v>
      </c>
      <c r="B3746" s="58" t="s">
        <v>7246</v>
      </c>
      <c r="C3746" s="63">
        <v>1018482735</v>
      </c>
      <c r="D3746" s="65" t="s">
        <v>5518</v>
      </c>
      <c r="E3746" s="60" t="s">
        <v>739</v>
      </c>
      <c r="F3746" s="61">
        <v>45594</v>
      </c>
      <c r="G3746" s="62">
        <v>2</v>
      </c>
      <c r="H3746" s="62">
        <v>0</v>
      </c>
      <c r="I3746" s="61">
        <v>45654</v>
      </c>
      <c r="J3746" s="66" t="s">
        <v>1364</v>
      </c>
      <c r="K3746" s="128">
        <v>35090</v>
      </c>
      <c r="L3746" s="129">
        <f t="shared" ca="1" si="58"/>
        <v>29.049315068493151</v>
      </c>
      <c r="M3746" s="122">
        <v>0</v>
      </c>
      <c r="N3746" s="122" t="s">
        <v>1371</v>
      </c>
      <c r="O3746" s="122" t="s">
        <v>7813</v>
      </c>
    </row>
    <row r="3747" spans="1:15" s="120" customFormat="1" ht="12" hidden="1">
      <c r="A3747" s="122">
        <v>2024</v>
      </c>
      <c r="B3747" s="58" t="s">
        <v>6527</v>
      </c>
      <c r="C3747" s="63">
        <v>52777050</v>
      </c>
      <c r="D3747" s="65" t="s">
        <v>1355</v>
      </c>
      <c r="E3747" s="60" t="s">
        <v>742</v>
      </c>
      <c r="F3747" s="61">
        <v>45489</v>
      </c>
      <c r="G3747" s="62">
        <v>5</v>
      </c>
      <c r="H3747" s="62">
        <v>15</v>
      </c>
      <c r="I3747" s="61">
        <v>45655</v>
      </c>
      <c r="J3747" s="66" t="s">
        <v>1364</v>
      </c>
      <c r="K3747" s="128">
        <v>28877</v>
      </c>
      <c r="L3747" s="129">
        <f t="shared" ca="1" si="58"/>
        <v>46.07123287671233</v>
      </c>
      <c r="M3747" s="122">
        <v>0</v>
      </c>
      <c r="N3747" s="122" t="s">
        <v>1371</v>
      </c>
      <c r="O3747" s="122" t="s">
        <v>7813</v>
      </c>
    </row>
    <row r="3748" spans="1:15" s="120" customFormat="1" ht="12" hidden="1">
      <c r="A3748" s="122">
        <v>2024</v>
      </c>
      <c r="B3748" s="58" t="s">
        <v>6528</v>
      </c>
      <c r="C3748" s="63">
        <v>53176854</v>
      </c>
      <c r="D3748" s="65" t="s">
        <v>7422</v>
      </c>
      <c r="E3748" s="60" t="s">
        <v>742</v>
      </c>
      <c r="F3748" s="61">
        <v>45489</v>
      </c>
      <c r="G3748" s="62">
        <v>5</v>
      </c>
      <c r="H3748" s="62">
        <v>15</v>
      </c>
      <c r="I3748" s="61">
        <v>45655</v>
      </c>
      <c r="J3748" s="66" t="s">
        <v>1364</v>
      </c>
      <c r="K3748" s="128">
        <v>31025</v>
      </c>
      <c r="L3748" s="129">
        <f t="shared" ca="1" si="58"/>
        <v>40.186301369863017</v>
      </c>
      <c r="M3748" s="122">
        <v>0</v>
      </c>
      <c r="N3748" s="122" t="s">
        <v>1371</v>
      </c>
      <c r="O3748" s="122" t="s">
        <v>7813</v>
      </c>
    </row>
    <row r="3749" spans="1:15" s="120" customFormat="1" ht="12" hidden="1">
      <c r="A3749" s="122">
        <v>2024</v>
      </c>
      <c r="B3749" s="58" t="s">
        <v>6540</v>
      </c>
      <c r="C3749" s="63">
        <v>52583625</v>
      </c>
      <c r="D3749" s="65" t="s">
        <v>7541</v>
      </c>
      <c r="E3749" s="60" t="s">
        <v>742</v>
      </c>
      <c r="F3749" s="61">
        <v>45489</v>
      </c>
      <c r="G3749" s="62">
        <v>5</v>
      </c>
      <c r="H3749" s="62">
        <v>15</v>
      </c>
      <c r="I3749" s="61">
        <v>45655</v>
      </c>
      <c r="J3749" s="66" t="s">
        <v>1364</v>
      </c>
      <c r="K3749" s="128">
        <v>26206</v>
      </c>
      <c r="L3749" s="129">
        <f t="shared" ca="1" si="58"/>
        <v>53.389041095890413</v>
      </c>
      <c r="M3749" s="122">
        <v>0</v>
      </c>
      <c r="N3749" s="122" t="s">
        <v>1371</v>
      </c>
      <c r="O3749" s="122" t="s">
        <v>7813</v>
      </c>
    </row>
    <row r="3750" spans="1:15" s="120" customFormat="1" ht="12" hidden="1">
      <c r="A3750" s="122">
        <v>2024</v>
      </c>
      <c r="B3750" s="58" t="s">
        <v>7203</v>
      </c>
      <c r="C3750" s="59">
        <v>1020751966</v>
      </c>
      <c r="D3750" s="65" t="s">
        <v>7596</v>
      </c>
      <c r="E3750" s="60" t="s">
        <v>742</v>
      </c>
      <c r="F3750" s="61">
        <v>45555</v>
      </c>
      <c r="G3750" s="62">
        <v>3</v>
      </c>
      <c r="H3750" s="62">
        <v>10</v>
      </c>
      <c r="I3750" s="61">
        <v>45655</v>
      </c>
      <c r="J3750" s="66" t="s">
        <v>1365</v>
      </c>
      <c r="K3750" s="128">
        <v>33000</v>
      </c>
      <c r="L3750" s="129">
        <f t="shared" ca="1" si="58"/>
        <v>34.775342465753425</v>
      </c>
      <c r="M3750" s="122">
        <v>0</v>
      </c>
      <c r="N3750" s="122" t="s">
        <v>1371</v>
      </c>
      <c r="O3750" s="122" t="s">
        <v>7813</v>
      </c>
    </row>
    <row r="3751" spans="1:15" s="120" customFormat="1" ht="12" hidden="1">
      <c r="A3751" s="122">
        <v>2024</v>
      </c>
      <c r="B3751" s="58" t="s">
        <v>6465</v>
      </c>
      <c r="C3751" s="63">
        <v>1071163461</v>
      </c>
      <c r="D3751" s="65" t="s">
        <v>875</v>
      </c>
      <c r="E3751" s="60" t="s">
        <v>742</v>
      </c>
      <c r="F3751" s="61">
        <v>45482</v>
      </c>
      <c r="G3751" s="62">
        <v>5</v>
      </c>
      <c r="H3751" s="62">
        <v>22</v>
      </c>
      <c r="I3751" s="61">
        <v>45656</v>
      </c>
      <c r="J3751" s="66" t="s">
        <v>1364</v>
      </c>
      <c r="K3751" s="128">
        <v>32083</v>
      </c>
      <c r="L3751" s="129">
        <f t="shared" ca="1" si="58"/>
        <v>37.287671232876711</v>
      </c>
      <c r="M3751" s="122">
        <v>0</v>
      </c>
      <c r="N3751" s="122" t="s">
        <v>1371</v>
      </c>
      <c r="O3751" s="122" t="s">
        <v>7813</v>
      </c>
    </row>
    <row r="3752" spans="1:15" s="120" customFormat="1" ht="12" hidden="1">
      <c r="A3752" s="122">
        <v>2024</v>
      </c>
      <c r="B3752" s="58" t="s">
        <v>7007</v>
      </c>
      <c r="C3752" s="63">
        <v>1014260067</v>
      </c>
      <c r="D3752" s="65" t="s">
        <v>2554</v>
      </c>
      <c r="E3752" s="60" t="s">
        <v>742</v>
      </c>
      <c r="F3752" s="61">
        <v>45506</v>
      </c>
      <c r="G3752" s="62">
        <v>3</v>
      </c>
      <c r="H3752" s="62">
        <v>15</v>
      </c>
      <c r="I3752" s="61">
        <v>45656</v>
      </c>
      <c r="J3752" s="66" t="s">
        <v>1364</v>
      </c>
      <c r="K3752" s="128">
        <v>34639</v>
      </c>
      <c r="L3752" s="129">
        <f t="shared" ca="1" si="58"/>
        <v>30.284931506849315</v>
      </c>
      <c r="M3752" s="122">
        <v>0</v>
      </c>
      <c r="N3752" s="122" t="s">
        <v>1371</v>
      </c>
      <c r="O3752" s="122" t="s">
        <v>7813</v>
      </c>
    </row>
    <row r="3753" spans="1:15" s="120" customFormat="1" ht="12" hidden="1">
      <c r="A3753" s="122">
        <v>2024</v>
      </c>
      <c r="B3753" s="58" t="s">
        <v>6437</v>
      </c>
      <c r="C3753" s="63">
        <v>1026581898</v>
      </c>
      <c r="D3753" s="65" t="s">
        <v>4026</v>
      </c>
      <c r="E3753" s="60" t="s">
        <v>739</v>
      </c>
      <c r="F3753" s="61">
        <v>45482</v>
      </c>
      <c r="G3753" s="62">
        <v>5</v>
      </c>
      <c r="H3753" s="62">
        <v>22</v>
      </c>
      <c r="I3753" s="61">
        <v>45657</v>
      </c>
      <c r="J3753" s="66" t="s">
        <v>1364</v>
      </c>
      <c r="K3753" s="128">
        <v>34764</v>
      </c>
      <c r="L3753" s="129">
        <f t="shared" ca="1" si="58"/>
        <v>29.942465753424656</v>
      </c>
      <c r="M3753" s="122">
        <v>0</v>
      </c>
      <c r="N3753" s="122" t="s">
        <v>1371</v>
      </c>
      <c r="O3753" s="122" t="s">
        <v>7813</v>
      </c>
    </row>
    <row r="3754" spans="1:15" s="120" customFormat="1" ht="12" hidden="1">
      <c r="A3754" s="122">
        <v>2024</v>
      </c>
      <c r="B3754" s="58" t="s">
        <v>6439</v>
      </c>
      <c r="C3754" s="63">
        <v>1022337412</v>
      </c>
      <c r="D3754" s="65" t="s">
        <v>3995</v>
      </c>
      <c r="E3754" s="60" t="s">
        <v>739</v>
      </c>
      <c r="F3754" s="61">
        <v>45482</v>
      </c>
      <c r="G3754" s="62">
        <v>5</v>
      </c>
      <c r="H3754" s="62">
        <v>22</v>
      </c>
      <c r="I3754" s="61">
        <v>45657</v>
      </c>
      <c r="J3754" s="66" t="s">
        <v>1364</v>
      </c>
      <c r="K3754" s="128">
        <v>32035</v>
      </c>
      <c r="L3754" s="129">
        <f t="shared" ca="1" si="58"/>
        <v>37.419178082191777</v>
      </c>
      <c r="M3754" s="122">
        <v>0</v>
      </c>
      <c r="N3754" s="122" t="s">
        <v>1371</v>
      </c>
      <c r="O3754" s="122" t="s">
        <v>7813</v>
      </c>
    </row>
    <row r="3755" spans="1:15" s="120" customFormat="1" ht="12" hidden="1">
      <c r="A3755" s="122">
        <v>2024</v>
      </c>
      <c r="B3755" s="58" t="s">
        <v>6440</v>
      </c>
      <c r="C3755" s="63">
        <v>79247836</v>
      </c>
      <c r="D3755" s="65" t="s">
        <v>2327</v>
      </c>
      <c r="E3755" s="60" t="s">
        <v>739</v>
      </c>
      <c r="F3755" s="61">
        <v>45482</v>
      </c>
      <c r="G3755" s="62">
        <v>5</v>
      </c>
      <c r="H3755" s="62">
        <v>22</v>
      </c>
      <c r="I3755" s="61">
        <v>45657</v>
      </c>
      <c r="J3755" s="66" t="s">
        <v>1364</v>
      </c>
      <c r="K3755" s="128">
        <v>25446</v>
      </c>
      <c r="L3755" s="129">
        <f t="shared" ca="1" si="58"/>
        <v>55.471232876712328</v>
      </c>
      <c r="M3755" s="122">
        <v>0</v>
      </c>
      <c r="N3755" s="122" t="s">
        <v>1371</v>
      </c>
      <c r="O3755" s="122" t="s">
        <v>7813</v>
      </c>
    </row>
    <row r="3756" spans="1:15" s="120" customFormat="1" ht="12" hidden="1">
      <c r="A3756" s="122">
        <v>2024</v>
      </c>
      <c r="B3756" s="58" t="s">
        <v>6441</v>
      </c>
      <c r="C3756" s="63">
        <v>1061087801</v>
      </c>
      <c r="D3756" s="65" t="s">
        <v>4157</v>
      </c>
      <c r="E3756" s="60" t="s">
        <v>742</v>
      </c>
      <c r="F3756" s="61">
        <v>45482</v>
      </c>
      <c r="G3756" s="62">
        <v>5</v>
      </c>
      <c r="H3756" s="62">
        <v>22</v>
      </c>
      <c r="I3756" s="61">
        <v>45657</v>
      </c>
      <c r="J3756" s="66" t="s">
        <v>1364</v>
      </c>
      <c r="K3756" s="128">
        <v>34218</v>
      </c>
      <c r="L3756" s="129">
        <f t="shared" ca="1" si="58"/>
        <v>31.438356164383563</v>
      </c>
      <c r="M3756" s="122">
        <v>0</v>
      </c>
      <c r="N3756" s="122" t="s">
        <v>1371</v>
      </c>
      <c r="O3756" s="122" t="s">
        <v>7813</v>
      </c>
    </row>
    <row r="3757" spans="1:15" s="120" customFormat="1" ht="12" hidden="1">
      <c r="A3757" s="122">
        <v>2024</v>
      </c>
      <c r="B3757" s="58" t="s">
        <v>6444</v>
      </c>
      <c r="C3757" s="63">
        <v>1015394879</v>
      </c>
      <c r="D3757" s="65" t="s">
        <v>7431</v>
      </c>
      <c r="E3757" s="60" t="s">
        <v>739</v>
      </c>
      <c r="F3757" s="61">
        <v>45482</v>
      </c>
      <c r="G3757" s="62">
        <v>5</v>
      </c>
      <c r="H3757" s="62">
        <v>22</v>
      </c>
      <c r="I3757" s="61">
        <v>45657</v>
      </c>
      <c r="J3757" s="66" t="s">
        <v>1364</v>
      </c>
      <c r="K3757" s="128">
        <v>31593</v>
      </c>
      <c r="L3757" s="129">
        <f t="shared" ca="1" si="58"/>
        <v>38.630136986301373</v>
      </c>
      <c r="M3757" s="122">
        <v>0</v>
      </c>
      <c r="N3757" s="122" t="s">
        <v>1371</v>
      </c>
      <c r="O3757" s="122" t="s">
        <v>7813</v>
      </c>
    </row>
    <row r="3758" spans="1:15" s="120" customFormat="1" ht="12" hidden="1">
      <c r="A3758" s="122">
        <v>2024</v>
      </c>
      <c r="B3758" s="58" t="s">
        <v>6445</v>
      </c>
      <c r="C3758" s="63">
        <v>52207042</v>
      </c>
      <c r="D3758" s="65" t="s">
        <v>4205</v>
      </c>
      <c r="E3758" s="60" t="s">
        <v>742</v>
      </c>
      <c r="F3758" s="61">
        <v>45482</v>
      </c>
      <c r="G3758" s="62">
        <v>5</v>
      </c>
      <c r="H3758" s="62">
        <v>22</v>
      </c>
      <c r="I3758" s="61">
        <v>45657</v>
      </c>
      <c r="J3758" s="66" t="s">
        <v>1364</v>
      </c>
      <c r="K3758" s="128">
        <v>27297</v>
      </c>
      <c r="L3758" s="129">
        <f t="shared" ca="1" si="58"/>
        <v>50.4</v>
      </c>
      <c r="M3758" s="122">
        <v>0</v>
      </c>
      <c r="N3758" s="122" t="s">
        <v>1371</v>
      </c>
      <c r="O3758" s="122" t="s">
        <v>7813</v>
      </c>
    </row>
    <row r="3759" spans="1:15" s="120" customFormat="1" ht="12" hidden="1">
      <c r="A3759" s="122">
        <v>2024</v>
      </c>
      <c r="B3759" s="58" t="s">
        <v>6451</v>
      </c>
      <c r="C3759" s="59">
        <v>13720640</v>
      </c>
      <c r="D3759" s="65" t="s">
        <v>7604</v>
      </c>
      <c r="E3759" s="60" t="s">
        <v>739</v>
      </c>
      <c r="F3759" s="61">
        <v>45490</v>
      </c>
      <c r="G3759" s="62">
        <v>4</v>
      </c>
      <c r="H3759" s="62">
        <v>13</v>
      </c>
      <c r="I3759" s="61">
        <v>45657</v>
      </c>
      <c r="J3759" s="66" t="s">
        <v>1364</v>
      </c>
      <c r="K3759" s="128">
        <v>28960</v>
      </c>
      <c r="L3759" s="129">
        <f t="shared" ca="1" si="58"/>
        <v>45.843835616438355</v>
      </c>
      <c r="M3759" s="122">
        <v>0</v>
      </c>
      <c r="N3759" s="122" t="s">
        <v>1371</v>
      </c>
      <c r="O3759" s="122" t="s">
        <v>7813</v>
      </c>
    </row>
    <row r="3760" spans="1:15" s="120" customFormat="1" ht="12" hidden="1">
      <c r="A3760" s="122">
        <v>2024</v>
      </c>
      <c r="B3760" s="58" t="s">
        <v>6455</v>
      </c>
      <c r="C3760" s="63">
        <v>1020810328</v>
      </c>
      <c r="D3760" s="65" t="s">
        <v>4278</v>
      </c>
      <c r="E3760" s="60" t="s">
        <v>739</v>
      </c>
      <c r="F3760" s="61">
        <v>45485</v>
      </c>
      <c r="G3760" s="62">
        <v>5</v>
      </c>
      <c r="H3760" s="62">
        <v>19</v>
      </c>
      <c r="I3760" s="61">
        <v>45657</v>
      </c>
      <c r="J3760" s="66" t="s">
        <v>1364</v>
      </c>
      <c r="K3760" s="128">
        <v>35016</v>
      </c>
      <c r="L3760" s="129">
        <f t="shared" ca="1" si="58"/>
        <v>29.252054794520546</v>
      </c>
      <c r="M3760" s="122">
        <v>0</v>
      </c>
      <c r="N3760" s="122" t="s">
        <v>1371</v>
      </c>
      <c r="O3760" s="122" t="s">
        <v>7813</v>
      </c>
    </row>
    <row r="3761" spans="1:15" s="120" customFormat="1" ht="12" hidden="1">
      <c r="A3761" s="122">
        <v>2024</v>
      </c>
      <c r="B3761" s="58" t="s">
        <v>6461</v>
      </c>
      <c r="C3761" s="63">
        <v>1030522511</v>
      </c>
      <c r="D3761" s="65" t="s">
        <v>7607</v>
      </c>
      <c r="E3761" s="60" t="s">
        <v>739</v>
      </c>
      <c r="F3761" s="61">
        <v>45482</v>
      </c>
      <c r="G3761" s="62">
        <v>5</v>
      </c>
      <c r="H3761" s="62">
        <v>21</v>
      </c>
      <c r="I3761" s="61">
        <v>45657</v>
      </c>
      <c r="J3761" s="66" t="s">
        <v>1364</v>
      </c>
      <c r="K3761" s="128">
        <v>31478</v>
      </c>
      <c r="L3761" s="129">
        <f t="shared" ca="1" si="58"/>
        <v>38.945205479452056</v>
      </c>
      <c r="M3761" s="122">
        <v>0</v>
      </c>
      <c r="N3761" s="122" t="s">
        <v>1371</v>
      </c>
      <c r="O3761" s="122" t="s">
        <v>7813</v>
      </c>
    </row>
    <row r="3762" spans="1:15" s="120" customFormat="1" ht="12" hidden="1">
      <c r="A3762" s="122">
        <v>2024</v>
      </c>
      <c r="B3762" s="58" t="s">
        <v>6466</v>
      </c>
      <c r="C3762" s="63">
        <v>52998723</v>
      </c>
      <c r="D3762" s="65" t="s">
        <v>2291</v>
      </c>
      <c r="E3762" s="60" t="s">
        <v>742</v>
      </c>
      <c r="F3762" s="61">
        <v>45483</v>
      </c>
      <c r="G3762" s="62">
        <v>5</v>
      </c>
      <c r="H3762" s="62">
        <v>21</v>
      </c>
      <c r="I3762" s="61">
        <v>45657</v>
      </c>
      <c r="J3762" s="66" t="s">
        <v>1364</v>
      </c>
      <c r="K3762" s="128">
        <v>30977</v>
      </c>
      <c r="L3762" s="129">
        <f t="shared" ca="1" si="58"/>
        <v>40.317808219178083</v>
      </c>
      <c r="M3762" s="122">
        <v>0</v>
      </c>
      <c r="N3762" s="122" t="s">
        <v>1371</v>
      </c>
      <c r="O3762" s="122" t="s">
        <v>7813</v>
      </c>
    </row>
    <row r="3763" spans="1:15" s="120" customFormat="1" ht="12" hidden="1">
      <c r="A3763" s="122">
        <v>2024</v>
      </c>
      <c r="B3763" s="58" t="s">
        <v>6467</v>
      </c>
      <c r="C3763" s="63">
        <v>1030646674</v>
      </c>
      <c r="D3763" s="65" t="s">
        <v>908</v>
      </c>
      <c r="E3763" s="60" t="s">
        <v>742</v>
      </c>
      <c r="F3763" s="61">
        <v>45484</v>
      </c>
      <c r="G3763" s="62">
        <v>5</v>
      </c>
      <c r="H3763" s="62">
        <v>20</v>
      </c>
      <c r="I3763" s="61">
        <v>45657</v>
      </c>
      <c r="J3763" s="66" t="s">
        <v>1364</v>
      </c>
      <c r="K3763" s="128">
        <v>34622</v>
      </c>
      <c r="L3763" s="129">
        <f t="shared" ca="1" si="58"/>
        <v>30.331506849315069</v>
      </c>
      <c r="M3763" s="122">
        <v>0</v>
      </c>
      <c r="N3763" s="122" t="s">
        <v>1371</v>
      </c>
      <c r="O3763" s="122" t="s">
        <v>7813</v>
      </c>
    </row>
    <row r="3764" spans="1:15" s="120" customFormat="1" ht="12" hidden="1">
      <c r="A3764" s="122">
        <v>2024</v>
      </c>
      <c r="B3764" s="58" t="s">
        <v>6472</v>
      </c>
      <c r="C3764" s="63">
        <v>73180163</v>
      </c>
      <c r="D3764" s="65" t="s">
        <v>3928</v>
      </c>
      <c r="E3764" s="60" t="s">
        <v>739</v>
      </c>
      <c r="F3764" s="61">
        <v>45483</v>
      </c>
      <c r="G3764" s="62">
        <v>5</v>
      </c>
      <c r="H3764" s="62">
        <v>21</v>
      </c>
      <c r="I3764" s="61">
        <v>45657</v>
      </c>
      <c r="J3764" s="66" t="s">
        <v>1364</v>
      </c>
      <c r="K3764" s="128">
        <v>29719</v>
      </c>
      <c r="L3764" s="129">
        <f t="shared" ca="1" si="58"/>
        <v>43.764383561643832</v>
      </c>
      <c r="M3764" s="122">
        <v>0</v>
      </c>
      <c r="N3764" s="122" t="s">
        <v>1371</v>
      </c>
      <c r="O3764" s="122" t="s">
        <v>7813</v>
      </c>
    </row>
    <row r="3765" spans="1:15" s="120" customFormat="1" ht="12" hidden="1">
      <c r="A3765" s="122">
        <v>2024</v>
      </c>
      <c r="B3765" s="58" t="s">
        <v>6475</v>
      </c>
      <c r="C3765" s="63">
        <v>1026553693</v>
      </c>
      <c r="D3765" s="65" t="s">
        <v>7608</v>
      </c>
      <c r="E3765" s="60" t="s">
        <v>742</v>
      </c>
      <c r="F3765" s="61">
        <v>45482</v>
      </c>
      <c r="G3765" s="62">
        <v>5</v>
      </c>
      <c r="H3765" s="62">
        <v>18</v>
      </c>
      <c r="I3765" s="61">
        <v>45657</v>
      </c>
      <c r="J3765" s="66" t="s">
        <v>1364</v>
      </c>
      <c r="K3765" s="128">
        <v>33623</v>
      </c>
      <c r="L3765" s="129">
        <f t="shared" ca="1" si="58"/>
        <v>33.06849315068493</v>
      </c>
      <c r="M3765" s="122">
        <v>0</v>
      </c>
      <c r="N3765" s="122" t="s">
        <v>1371</v>
      </c>
      <c r="O3765" s="122" t="s">
        <v>7813</v>
      </c>
    </row>
    <row r="3766" spans="1:15" s="120" customFormat="1" ht="12" hidden="1">
      <c r="A3766" s="122">
        <v>2024</v>
      </c>
      <c r="B3766" s="58" t="s">
        <v>6479</v>
      </c>
      <c r="C3766" s="63">
        <v>1072647948</v>
      </c>
      <c r="D3766" s="65" t="s">
        <v>898</v>
      </c>
      <c r="E3766" s="60" t="s">
        <v>739</v>
      </c>
      <c r="F3766" s="61">
        <v>45483</v>
      </c>
      <c r="G3766" s="62">
        <v>5</v>
      </c>
      <c r="H3766" s="62">
        <v>21</v>
      </c>
      <c r="I3766" s="61">
        <v>45657</v>
      </c>
      <c r="J3766" s="66" t="s">
        <v>1364</v>
      </c>
      <c r="K3766" s="128">
        <v>32142</v>
      </c>
      <c r="L3766" s="129">
        <f t="shared" ca="1" si="58"/>
        <v>37.126027397260273</v>
      </c>
      <c r="M3766" s="122">
        <v>0</v>
      </c>
      <c r="N3766" s="122" t="s">
        <v>1371</v>
      </c>
      <c r="O3766" s="122" t="s">
        <v>7813</v>
      </c>
    </row>
    <row r="3767" spans="1:15" s="120" customFormat="1" ht="12" hidden="1">
      <c r="A3767" s="122">
        <v>2024</v>
      </c>
      <c r="B3767" s="58" t="s">
        <v>6481</v>
      </c>
      <c r="C3767" s="63">
        <v>37670845</v>
      </c>
      <c r="D3767" s="65" t="s">
        <v>4155</v>
      </c>
      <c r="E3767" s="60" t="s">
        <v>742</v>
      </c>
      <c r="F3767" s="61">
        <v>45484</v>
      </c>
      <c r="G3767" s="62">
        <v>5</v>
      </c>
      <c r="H3767" s="62">
        <v>13</v>
      </c>
      <c r="I3767" s="61">
        <v>45657</v>
      </c>
      <c r="J3767" s="66" t="s">
        <v>1364</v>
      </c>
      <c r="K3767" s="128">
        <v>30510</v>
      </c>
      <c r="L3767" s="129">
        <f t="shared" ca="1" si="58"/>
        <v>41.597260273972601</v>
      </c>
      <c r="M3767" s="122">
        <v>0</v>
      </c>
      <c r="N3767" s="122" t="s">
        <v>1371</v>
      </c>
      <c r="O3767" s="122" t="s">
        <v>7813</v>
      </c>
    </row>
    <row r="3768" spans="1:15" s="120" customFormat="1" ht="12" hidden="1">
      <c r="A3768" s="122">
        <v>2024</v>
      </c>
      <c r="B3768" s="58" t="s">
        <v>6492</v>
      </c>
      <c r="C3768" s="63">
        <v>94432810</v>
      </c>
      <c r="D3768" s="65" t="s">
        <v>4238</v>
      </c>
      <c r="E3768" s="60" t="s">
        <v>739</v>
      </c>
      <c r="F3768" s="61">
        <v>45484</v>
      </c>
      <c r="G3768" s="62">
        <v>5</v>
      </c>
      <c r="H3768" s="62">
        <v>20</v>
      </c>
      <c r="I3768" s="61">
        <v>45657</v>
      </c>
      <c r="J3768" s="66" t="s">
        <v>1364</v>
      </c>
      <c r="K3768" s="128">
        <v>27613</v>
      </c>
      <c r="L3768" s="129">
        <f t="shared" ca="1" si="58"/>
        <v>49.534246575342465</v>
      </c>
      <c r="M3768" s="122">
        <v>0</v>
      </c>
      <c r="N3768" s="122" t="s">
        <v>1371</v>
      </c>
      <c r="O3768" s="122" t="s">
        <v>7813</v>
      </c>
    </row>
    <row r="3769" spans="1:15" s="120" customFormat="1" ht="12" hidden="1">
      <c r="A3769" s="122">
        <v>2024</v>
      </c>
      <c r="B3769" s="58" t="s">
        <v>6494</v>
      </c>
      <c r="C3769" s="63">
        <v>1014278158</v>
      </c>
      <c r="D3769" s="65" t="s">
        <v>1349</v>
      </c>
      <c r="E3769" s="60" t="s">
        <v>739</v>
      </c>
      <c r="F3769" s="61">
        <v>45485</v>
      </c>
      <c r="G3769" s="62">
        <v>5</v>
      </c>
      <c r="H3769" s="62">
        <v>19</v>
      </c>
      <c r="I3769" s="61">
        <v>45657</v>
      </c>
      <c r="J3769" s="66" t="s">
        <v>1364</v>
      </c>
      <c r="K3769" s="128">
        <v>35216</v>
      </c>
      <c r="L3769" s="129">
        <f t="shared" ca="1" si="58"/>
        <v>28.704109589041096</v>
      </c>
      <c r="M3769" s="122">
        <v>0</v>
      </c>
      <c r="N3769" s="122" t="s">
        <v>1371</v>
      </c>
      <c r="O3769" s="122" t="s">
        <v>7813</v>
      </c>
    </row>
    <row r="3770" spans="1:15" s="120" customFormat="1" ht="12" hidden="1">
      <c r="A3770" s="122">
        <v>2024</v>
      </c>
      <c r="B3770" s="58" t="s">
        <v>6495</v>
      </c>
      <c r="C3770" s="63">
        <v>52784214</v>
      </c>
      <c r="D3770" s="65" t="s">
        <v>1323</v>
      </c>
      <c r="E3770" s="60" t="s">
        <v>742</v>
      </c>
      <c r="F3770" s="61">
        <v>45484</v>
      </c>
      <c r="G3770" s="62">
        <v>5</v>
      </c>
      <c r="H3770" s="62">
        <v>20</v>
      </c>
      <c r="I3770" s="61">
        <v>45657</v>
      </c>
      <c r="J3770" s="66" t="s">
        <v>1364</v>
      </c>
      <c r="K3770" s="128">
        <v>29854</v>
      </c>
      <c r="L3770" s="129">
        <f t="shared" ca="1" si="58"/>
        <v>43.394520547945206</v>
      </c>
      <c r="M3770" s="122">
        <v>0</v>
      </c>
      <c r="N3770" s="122" t="s">
        <v>1371</v>
      </c>
      <c r="O3770" s="122" t="s">
        <v>7813</v>
      </c>
    </row>
    <row r="3771" spans="1:15" s="120" customFormat="1" ht="12" hidden="1">
      <c r="A3771" s="122">
        <v>2024</v>
      </c>
      <c r="B3771" s="58" t="s">
        <v>6496</v>
      </c>
      <c r="C3771" s="63">
        <v>15173420</v>
      </c>
      <c r="D3771" s="65" t="s">
        <v>7417</v>
      </c>
      <c r="E3771" s="60" t="s">
        <v>739</v>
      </c>
      <c r="F3771" s="61">
        <v>45485</v>
      </c>
      <c r="G3771" s="62">
        <v>5</v>
      </c>
      <c r="H3771" s="62">
        <v>19</v>
      </c>
      <c r="I3771" s="61">
        <v>45657</v>
      </c>
      <c r="J3771" s="66" t="s">
        <v>1364</v>
      </c>
      <c r="K3771" s="128">
        <v>29925</v>
      </c>
      <c r="L3771" s="129">
        <f t="shared" ca="1" si="58"/>
        <v>43.2</v>
      </c>
      <c r="M3771" s="122">
        <v>0</v>
      </c>
      <c r="N3771" s="122" t="s">
        <v>1371</v>
      </c>
      <c r="O3771" s="122" t="s">
        <v>7813</v>
      </c>
    </row>
    <row r="3772" spans="1:15" s="120" customFormat="1" ht="12" hidden="1">
      <c r="A3772" s="122">
        <v>2024</v>
      </c>
      <c r="B3772" s="58" t="s">
        <v>6499</v>
      </c>
      <c r="C3772" s="63">
        <v>1018469096</v>
      </c>
      <c r="D3772" s="65" t="s">
        <v>3985</v>
      </c>
      <c r="E3772" s="60" t="s">
        <v>739</v>
      </c>
      <c r="F3772" s="61">
        <v>45489</v>
      </c>
      <c r="G3772" s="62">
        <v>5</v>
      </c>
      <c r="H3772" s="62">
        <v>15</v>
      </c>
      <c r="I3772" s="61">
        <v>45657</v>
      </c>
      <c r="J3772" s="66" t="s">
        <v>1364</v>
      </c>
      <c r="K3772" s="128">
        <v>34559</v>
      </c>
      <c r="L3772" s="129">
        <f t="shared" ca="1" si="58"/>
        <v>30.504109589041096</v>
      </c>
      <c r="M3772" s="122">
        <v>0</v>
      </c>
      <c r="N3772" s="122" t="s">
        <v>1371</v>
      </c>
      <c r="O3772" s="122" t="s">
        <v>7813</v>
      </c>
    </row>
    <row r="3773" spans="1:15" s="120" customFormat="1" ht="12" hidden="1">
      <c r="A3773" s="122">
        <v>2024</v>
      </c>
      <c r="B3773" s="58" t="s">
        <v>6503</v>
      </c>
      <c r="C3773" s="63">
        <v>1018455944</v>
      </c>
      <c r="D3773" s="65" t="s">
        <v>2476</v>
      </c>
      <c r="E3773" s="60" t="s">
        <v>742</v>
      </c>
      <c r="F3773" s="61">
        <v>45484</v>
      </c>
      <c r="G3773" s="62">
        <v>5</v>
      </c>
      <c r="H3773" s="62">
        <v>20</v>
      </c>
      <c r="I3773" s="61">
        <v>45657</v>
      </c>
      <c r="J3773" s="66" t="s">
        <v>1364</v>
      </c>
      <c r="K3773" s="128">
        <v>33938</v>
      </c>
      <c r="L3773" s="129">
        <f t="shared" ca="1" si="58"/>
        <v>32.205479452054796</v>
      </c>
      <c r="M3773" s="122">
        <v>0</v>
      </c>
      <c r="N3773" s="122" t="s">
        <v>1371</v>
      </c>
      <c r="O3773" s="122" t="s">
        <v>7813</v>
      </c>
    </row>
    <row r="3774" spans="1:15" s="120" customFormat="1" ht="12" hidden="1">
      <c r="A3774" s="122">
        <v>2024</v>
      </c>
      <c r="B3774" s="58" t="s">
        <v>6521</v>
      </c>
      <c r="C3774" s="63">
        <v>79920331</v>
      </c>
      <c r="D3774" s="65" t="s">
        <v>7398</v>
      </c>
      <c r="E3774" s="60" t="s">
        <v>739</v>
      </c>
      <c r="F3774" s="61">
        <v>45491</v>
      </c>
      <c r="G3774" s="62">
        <v>5</v>
      </c>
      <c r="H3774" s="62">
        <v>13</v>
      </c>
      <c r="I3774" s="61">
        <v>45657</v>
      </c>
      <c r="J3774" s="66" t="s">
        <v>1364</v>
      </c>
      <c r="K3774" s="128">
        <v>29273</v>
      </c>
      <c r="L3774" s="129">
        <f t="shared" ca="1" si="58"/>
        <v>44.986301369863014</v>
      </c>
      <c r="M3774" s="122">
        <v>0</v>
      </c>
      <c r="N3774" s="122" t="s">
        <v>1371</v>
      </c>
      <c r="O3774" s="122" t="s">
        <v>7813</v>
      </c>
    </row>
    <row r="3775" spans="1:15" s="120" customFormat="1" ht="12" hidden="1">
      <c r="A3775" s="122">
        <v>2024</v>
      </c>
      <c r="B3775" s="58" t="s">
        <v>6529</v>
      </c>
      <c r="C3775" s="63">
        <v>1032405392</v>
      </c>
      <c r="D3775" s="65" t="s">
        <v>7452</v>
      </c>
      <c r="E3775" s="60" t="s">
        <v>739</v>
      </c>
      <c r="F3775" s="61">
        <v>45489</v>
      </c>
      <c r="G3775" s="62">
        <v>5</v>
      </c>
      <c r="H3775" s="62">
        <v>15</v>
      </c>
      <c r="I3775" s="61">
        <v>45657</v>
      </c>
      <c r="J3775" s="66" t="s">
        <v>1364</v>
      </c>
      <c r="K3775" s="128">
        <v>32133</v>
      </c>
      <c r="L3775" s="129">
        <f t="shared" ca="1" si="58"/>
        <v>37.150684931506852</v>
      </c>
      <c r="M3775" s="122">
        <v>0</v>
      </c>
      <c r="N3775" s="122" t="s">
        <v>1371</v>
      </c>
      <c r="O3775" s="122" t="s">
        <v>7813</v>
      </c>
    </row>
    <row r="3776" spans="1:15" s="120" customFormat="1" ht="12" hidden="1">
      <c r="A3776" s="122">
        <v>2024</v>
      </c>
      <c r="B3776" s="58" t="s">
        <v>6532</v>
      </c>
      <c r="C3776" s="63">
        <v>39758488</v>
      </c>
      <c r="D3776" s="65" t="s">
        <v>7484</v>
      </c>
      <c r="E3776" s="60" t="s">
        <v>742</v>
      </c>
      <c r="F3776" s="61">
        <v>45489</v>
      </c>
      <c r="G3776" s="62">
        <v>5</v>
      </c>
      <c r="H3776" s="62">
        <v>15</v>
      </c>
      <c r="I3776" s="61">
        <v>45657</v>
      </c>
      <c r="J3776" s="66" t="s">
        <v>1364</v>
      </c>
      <c r="K3776" s="128">
        <v>26201</v>
      </c>
      <c r="L3776" s="129">
        <f t="shared" ca="1" si="58"/>
        <v>53.402739726027399</v>
      </c>
      <c r="M3776" s="122">
        <v>0</v>
      </c>
      <c r="N3776" s="122" t="s">
        <v>1371</v>
      </c>
      <c r="O3776" s="122" t="s">
        <v>7813</v>
      </c>
    </row>
    <row r="3777" spans="1:15" s="120" customFormat="1" ht="12" hidden="1">
      <c r="A3777" s="122">
        <v>2024</v>
      </c>
      <c r="B3777" s="58" t="s">
        <v>6553</v>
      </c>
      <c r="C3777" s="63">
        <v>39579873</v>
      </c>
      <c r="D3777" s="65" t="s">
        <v>7323</v>
      </c>
      <c r="E3777" s="60" t="s">
        <v>742</v>
      </c>
      <c r="F3777" s="61">
        <v>45485</v>
      </c>
      <c r="G3777" s="62">
        <v>5</v>
      </c>
      <c r="H3777" s="62">
        <v>19</v>
      </c>
      <c r="I3777" s="61">
        <v>45657</v>
      </c>
      <c r="J3777" s="66" t="s">
        <v>1364</v>
      </c>
      <c r="K3777" s="128">
        <v>29883</v>
      </c>
      <c r="L3777" s="129">
        <f t="shared" ca="1" si="58"/>
        <v>43.315068493150683</v>
      </c>
      <c r="M3777" s="122">
        <v>0</v>
      </c>
      <c r="N3777" s="122" t="s">
        <v>1371</v>
      </c>
      <c r="O3777" s="122" t="s">
        <v>7813</v>
      </c>
    </row>
    <row r="3778" spans="1:15" s="120" customFormat="1" ht="12" hidden="1">
      <c r="A3778" s="122">
        <v>2024</v>
      </c>
      <c r="B3778" s="58" t="s">
        <v>6556</v>
      </c>
      <c r="C3778" s="59">
        <v>1026272140</v>
      </c>
      <c r="D3778" s="65" t="s">
        <v>1122</v>
      </c>
      <c r="E3778" s="60" t="s">
        <v>742</v>
      </c>
      <c r="F3778" s="61">
        <v>45489</v>
      </c>
      <c r="G3778" s="62">
        <v>5</v>
      </c>
      <c r="H3778" s="62">
        <v>15</v>
      </c>
      <c r="I3778" s="61">
        <v>45657</v>
      </c>
      <c r="J3778" s="66" t="s">
        <v>1365</v>
      </c>
      <c r="K3778" s="128">
        <v>33266</v>
      </c>
      <c r="L3778" s="129">
        <f t="shared" ca="1" si="58"/>
        <v>34.046575342465751</v>
      </c>
      <c r="M3778" s="122">
        <v>0</v>
      </c>
      <c r="N3778" s="122" t="s">
        <v>1371</v>
      </c>
      <c r="O3778" s="122" t="s">
        <v>7813</v>
      </c>
    </row>
    <row r="3779" spans="1:15" s="120" customFormat="1" ht="12" hidden="1">
      <c r="A3779" s="122">
        <v>2024</v>
      </c>
      <c r="B3779" s="58" t="s">
        <v>6557</v>
      </c>
      <c r="C3779" s="63">
        <v>80920610</v>
      </c>
      <c r="D3779" s="65" t="s">
        <v>4066</v>
      </c>
      <c r="E3779" s="60" t="s">
        <v>739</v>
      </c>
      <c r="F3779" s="61">
        <v>45489</v>
      </c>
      <c r="G3779" s="62">
        <v>5</v>
      </c>
      <c r="H3779" s="62">
        <v>15</v>
      </c>
      <c r="I3779" s="61">
        <v>45657</v>
      </c>
      <c r="J3779" s="66" t="s">
        <v>1365</v>
      </c>
      <c r="K3779" s="128">
        <v>31310</v>
      </c>
      <c r="L3779" s="129">
        <f t="shared" ref="L3779:L3842" ca="1" si="59">IFERROR((TODAY()-K3779)/365,"No Aplica")</f>
        <v>39.405479452054792</v>
      </c>
      <c r="M3779" s="122">
        <v>0</v>
      </c>
      <c r="N3779" s="122" t="s">
        <v>1371</v>
      </c>
      <c r="O3779" s="122" t="s">
        <v>7813</v>
      </c>
    </row>
    <row r="3780" spans="1:15" s="120" customFormat="1" ht="12" hidden="1">
      <c r="A3780" s="122">
        <v>2024</v>
      </c>
      <c r="B3780" s="58" t="s">
        <v>6569</v>
      </c>
      <c r="C3780" s="59">
        <v>31422496</v>
      </c>
      <c r="D3780" s="65" t="s">
        <v>7436</v>
      </c>
      <c r="E3780" s="60" t="s">
        <v>742</v>
      </c>
      <c r="F3780" s="61">
        <v>45489</v>
      </c>
      <c r="G3780" s="62">
        <v>5</v>
      </c>
      <c r="H3780" s="62">
        <v>15</v>
      </c>
      <c r="I3780" s="61">
        <v>45657</v>
      </c>
      <c r="J3780" s="66" t="s">
        <v>1364</v>
      </c>
      <c r="K3780" s="128">
        <v>27514</v>
      </c>
      <c r="L3780" s="129">
        <f t="shared" ca="1" si="59"/>
        <v>49.805479452054797</v>
      </c>
      <c r="M3780" s="122">
        <v>0</v>
      </c>
      <c r="N3780" s="122" t="s">
        <v>1371</v>
      </c>
      <c r="O3780" s="122" t="s">
        <v>7813</v>
      </c>
    </row>
    <row r="3781" spans="1:15" s="120" customFormat="1" ht="12" hidden="1">
      <c r="A3781" s="122">
        <v>2024</v>
      </c>
      <c r="B3781" s="58" t="s">
        <v>6571</v>
      </c>
      <c r="C3781" s="59">
        <v>52760480</v>
      </c>
      <c r="D3781" s="65" t="s">
        <v>794</v>
      </c>
      <c r="E3781" s="60" t="s">
        <v>742</v>
      </c>
      <c r="F3781" s="61">
        <v>45489</v>
      </c>
      <c r="G3781" s="62">
        <v>5</v>
      </c>
      <c r="H3781" s="62">
        <v>15</v>
      </c>
      <c r="I3781" s="61">
        <v>45657</v>
      </c>
      <c r="J3781" s="66" t="s">
        <v>1364</v>
      </c>
      <c r="K3781" s="128">
        <v>30670</v>
      </c>
      <c r="L3781" s="129">
        <f t="shared" ca="1" si="59"/>
        <v>41.158904109589038</v>
      </c>
      <c r="M3781" s="122">
        <v>0</v>
      </c>
      <c r="N3781" s="122" t="s">
        <v>1371</v>
      </c>
      <c r="O3781" s="122" t="s">
        <v>7813</v>
      </c>
    </row>
    <row r="3782" spans="1:15" s="120" customFormat="1" ht="12" hidden="1">
      <c r="A3782" s="122">
        <v>2024</v>
      </c>
      <c r="B3782" s="58" t="s">
        <v>6584</v>
      </c>
      <c r="C3782" s="59">
        <v>1010169744</v>
      </c>
      <c r="D3782" s="65" t="s">
        <v>7473</v>
      </c>
      <c r="E3782" s="60" t="s">
        <v>739</v>
      </c>
      <c r="F3782" s="61">
        <v>45492</v>
      </c>
      <c r="G3782" s="62">
        <v>5</v>
      </c>
      <c r="H3782" s="62">
        <v>12</v>
      </c>
      <c r="I3782" s="61">
        <v>45657</v>
      </c>
      <c r="J3782" s="66" t="s">
        <v>1364</v>
      </c>
      <c r="K3782" s="128">
        <v>31812</v>
      </c>
      <c r="L3782" s="129">
        <f t="shared" ca="1" si="59"/>
        <v>38.030136986301372</v>
      </c>
      <c r="M3782" s="122">
        <v>0</v>
      </c>
      <c r="N3782" s="122" t="s">
        <v>1371</v>
      </c>
      <c r="O3782" s="122" t="s">
        <v>7813</v>
      </c>
    </row>
    <row r="3783" spans="1:15" s="120" customFormat="1" ht="12" hidden="1">
      <c r="A3783" s="122">
        <v>2024</v>
      </c>
      <c r="B3783" s="58" t="s">
        <v>6590</v>
      </c>
      <c r="C3783" s="59">
        <v>1014261209</v>
      </c>
      <c r="D3783" s="65" t="s">
        <v>3998</v>
      </c>
      <c r="E3783" s="60" t="s">
        <v>742</v>
      </c>
      <c r="F3783" s="61">
        <v>45492</v>
      </c>
      <c r="G3783" s="62">
        <v>5</v>
      </c>
      <c r="H3783" s="62">
        <v>12</v>
      </c>
      <c r="I3783" s="61">
        <v>45657</v>
      </c>
      <c r="J3783" s="66" t="s">
        <v>1364</v>
      </c>
      <c r="K3783" s="128">
        <v>34680</v>
      </c>
      <c r="L3783" s="129">
        <f t="shared" ca="1" si="59"/>
        <v>30.172602739726027</v>
      </c>
      <c r="M3783" s="122">
        <v>0</v>
      </c>
      <c r="N3783" s="122" t="s">
        <v>1371</v>
      </c>
      <c r="O3783" s="122" t="s">
        <v>7813</v>
      </c>
    </row>
    <row r="3784" spans="1:15" s="120" customFormat="1" ht="12" hidden="1">
      <c r="A3784" s="122">
        <v>2024</v>
      </c>
      <c r="B3784" s="58" t="s">
        <v>6591</v>
      </c>
      <c r="C3784" s="59">
        <v>53139941</v>
      </c>
      <c r="D3784" s="65" t="s">
        <v>4168</v>
      </c>
      <c r="E3784" s="60" t="s">
        <v>742</v>
      </c>
      <c r="F3784" s="61">
        <v>45492</v>
      </c>
      <c r="G3784" s="62">
        <v>5</v>
      </c>
      <c r="H3784" s="62">
        <v>12</v>
      </c>
      <c r="I3784" s="61">
        <v>45657</v>
      </c>
      <c r="J3784" s="66" t="s">
        <v>1364</v>
      </c>
      <c r="K3784" s="128">
        <v>31224</v>
      </c>
      <c r="L3784" s="129">
        <f t="shared" ca="1" si="59"/>
        <v>39.641095890410959</v>
      </c>
      <c r="M3784" s="122">
        <v>0</v>
      </c>
      <c r="N3784" s="122" t="s">
        <v>1371</v>
      </c>
      <c r="O3784" s="122" t="s">
        <v>7813</v>
      </c>
    </row>
    <row r="3785" spans="1:15" s="120" customFormat="1" ht="12" hidden="1">
      <c r="A3785" s="122">
        <v>2024</v>
      </c>
      <c r="B3785" s="58" t="s">
        <v>6592</v>
      </c>
      <c r="C3785" s="59">
        <v>1012392384</v>
      </c>
      <c r="D3785" s="65" t="s">
        <v>4171</v>
      </c>
      <c r="E3785" s="60" t="s">
        <v>742</v>
      </c>
      <c r="F3785" s="61">
        <v>45492</v>
      </c>
      <c r="G3785" s="62">
        <v>5</v>
      </c>
      <c r="H3785" s="62">
        <v>12</v>
      </c>
      <c r="I3785" s="61">
        <v>45657</v>
      </c>
      <c r="J3785" s="66" t="s">
        <v>1364</v>
      </c>
      <c r="K3785" s="128">
        <v>33856</v>
      </c>
      <c r="L3785" s="129">
        <f t="shared" ca="1" si="59"/>
        <v>32.43013698630137</v>
      </c>
      <c r="M3785" s="122">
        <v>0</v>
      </c>
      <c r="N3785" s="122" t="s">
        <v>1371</v>
      </c>
      <c r="O3785" s="122" t="s">
        <v>7813</v>
      </c>
    </row>
    <row r="3786" spans="1:15" s="120" customFormat="1" ht="12" hidden="1">
      <c r="A3786" s="122">
        <v>2024</v>
      </c>
      <c r="B3786" s="58" t="s">
        <v>6593</v>
      </c>
      <c r="C3786" s="59">
        <v>1049632235</v>
      </c>
      <c r="D3786" s="65" t="s">
        <v>5628</v>
      </c>
      <c r="E3786" s="60" t="s">
        <v>742</v>
      </c>
      <c r="F3786" s="61">
        <v>45492</v>
      </c>
      <c r="G3786" s="62">
        <v>5</v>
      </c>
      <c r="H3786" s="62">
        <v>12</v>
      </c>
      <c r="I3786" s="61">
        <v>45657</v>
      </c>
      <c r="J3786" s="66" t="s">
        <v>1364</v>
      </c>
      <c r="K3786" s="128">
        <v>33860</v>
      </c>
      <c r="L3786" s="129">
        <f t="shared" ca="1" si="59"/>
        <v>32.419178082191777</v>
      </c>
      <c r="M3786" s="122">
        <v>0</v>
      </c>
      <c r="N3786" s="122" t="s">
        <v>1371</v>
      </c>
      <c r="O3786" s="122" t="s">
        <v>7813</v>
      </c>
    </row>
    <row r="3787" spans="1:15" s="120" customFormat="1" ht="12" hidden="1">
      <c r="A3787" s="122">
        <v>2024</v>
      </c>
      <c r="B3787" s="58" t="s">
        <v>6594</v>
      </c>
      <c r="C3787" s="59">
        <v>79793117</v>
      </c>
      <c r="D3787" s="65" t="s">
        <v>7419</v>
      </c>
      <c r="E3787" s="60" t="s">
        <v>739</v>
      </c>
      <c r="F3787" s="61">
        <v>45492</v>
      </c>
      <c r="G3787" s="62">
        <v>5</v>
      </c>
      <c r="H3787" s="62">
        <v>12</v>
      </c>
      <c r="I3787" s="61">
        <v>45657</v>
      </c>
      <c r="J3787" s="66" t="s">
        <v>1364</v>
      </c>
      <c r="K3787" s="128">
        <v>28364</v>
      </c>
      <c r="L3787" s="129">
        <f t="shared" ca="1" si="59"/>
        <v>47.476712328767121</v>
      </c>
      <c r="M3787" s="122">
        <v>0</v>
      </c>
      <c r="N3787" s="122" t="s">
        <v>1371</v>
      </c>
      <c r="O3787" s="122" t="s">
        <v>7813</v>
      </c>
    </row>
    <row r="3788" spans="1:15" s="120" customFormat="1" ht="12" hidden="1">
      <c r="A3788" s="122">
        <v>2024</v>
      </c>
      <c r="B3788" s="58" t="s">
        <v>6595</v>
      </c>
      <c r="C3788" s="59">
        <v>28948179</v>
      </c>
      <c r="D3788" s="65" t="s">
        <v>4038</v>
      </c>
      <c r="E3788" s="60" t="s">
        <v>742</v>
      </c>
      <c r="F3788" s="61">
        <v>45492</v>
      </c>
      <c r="G3788" s="62">
        <v>5</v>
      </c>
      <c r="H3788" s="62">
        <v>12</v>
      </c>
      <c r="I3788" s="61">
        <v>45657</v>
      </c>
      <c r="J3788" s="66" t="s">
        <v>1364</v>
      </c>
      <c r="K3788" s="128">
        <v>26500</v>
      </c>
      <c r="L3788" s="129">
        <f t="shared" ca="1" si="59"/>
        <v>52.583561643835615</v>
      </c>
      <c r="M3788" s="122">
        <v>0</v>
      </c>
      <c r="N3788" s="122" t="s">
        <v>1371</v>
      </c>
      <c r="O3788" s="122" t="s">
        <v>7813</v>
      </c>
    </row>
    <row r="3789" spans="1:15" s="120" customFormat="1" ht="12" hidden="1">
      <c r="A3789" s="122">
        <v>2024</v>
      </c>
      <c r="B3789" s="58" t="s">
        <v>6601</v>
      </c>
      <c r="C3789" s="59">
        <v>80850767</v>
      </c>
      <c r="D3789" s="65" t="s">
        <v>1242</v>
      </c>
      <c r="E3789" s="60" t="s">
        <v>739</v>
      </c>
      <c r="F3789" s="61">
        <v>45492</v>
      </c>
      <c r="G3789" s="62">
        <v>5</v>
      </c>
      <c r="H3789" s="62">
        <v>12</v>
      </c>
      <c r="I3789" s="61">
        <v>45657</v>
      </c>
      <c r="J3789" s="66" t="s">
        <v>1364</v>
      </c>
      <c r="K3789" s="128">
        <v>30907</v>
      </c>
      <c r="L3789" s="129">
        <f t="shared" ca="1" si="59"/>
        <v>40.509589041095893</v>
      </c>
      <c r="M3789" s="122">
        <v>0</v>
      </c>
      <c r="N3789" s="122" t="s">
        <v>1371</v>
      </c>
      <c r="O3789" s="122" t="s">
        <v>7813</v>
      </c>
    </row>
    <row r="3790" spans="1:15" s="120" customFormat="1" ht="12" hidden="1">
      <c r="A3790" s="122">
        <v>2024</v>
      </c>
      <c r="B3790" s="58" t="s">
        <v>6602</v>
      </c>
      <c r="C3790" s="59">
        <v>1030623723</v>
      </c>
      <c r="D3790" s="65" t="s">
        <v>7383</v>
      </c>
      <c r="E3790" s="60" t="s">
        <v>742</v>
      </c>
      <c r="F3790" s="61">
        <v>45492</v>
      </c>
      <c r="G3790" s="62">
        <v>5</v>
      </c>
      <c r="H3790" s="62">
        <v>12</v>
      </c>
      <c r="I3790" s="61">
        <v>45657</v>
      </c>
      <c r="J3790" s="66" t="s">
        <v>1365</v>
      </c>
      <c r="K3790" s="128">
        <v>34074</v>
      </c>
      <c r="L3790" s="129">
        <f t="shared" ca="1" si="59"/>
        <v>31.832876712328765</v>
      </c>
      <c r="M3790" s="122">
        <v>0</v>
      </c>
      <c r="N3790" s="122" t="s">
        <v>1371</v>
      </c>
      <c r="O3790" s="122" t="s">
        <v>7813</v>
      </c>
    </row>
    <row r="3791" spans="1:15" s="120" customFormat="1" ht="12" hidden="1">
      <c r="A3791" s="122">
        <v>2024</v>
      </c>
      <c r="B3791" s="58" t="s">
        <v>6603</v>
      </c>
      <c r="C3791" s="59">
        <v>10772618</v>
      </c>
      <c r="D3791" s="65" t="s">
        <v>7428</v>
      </c>
      <c r="E3791" s="60" t="s">
        <v>739</v>
      </c>
      <c r="F3791" s="61">
        <v>45492</v>
      </c>
      <c r="G3791" s="62">
        <v>5</v>
      </c>
      <c r="H3791" s="62">
        <v>12</v>
      </c>
      <c r="I3791" s="61">
        <v>45657</v>
      </c>
      <c r="J3791" s="66" t="s">
        <v>1364</v>
      </c>
      <c r="K3791" s="128">
        <v>29822</v>
      </c>
      <c r="L3791" s="129">
        <f t="shared" ca="1" si="59"/>
        <v>43.482191780821921</v>
      </c>
      <c r="M3791" s="122">
        <v>0</v>
      </c>
      <c r="N3791" s="122" t="s">
        <v>1371</v>
      </c>
      <c r="O3791" s="122" t="s">
        <v>7813</v>
      </c>
    </row>
    <row r="3792" spans="1:15" s="120" customFormat="1" ht="12" hidden="1">
      <c r="A3792" s="122">
        <v>2024</v>
      </c>
      <c r="B3792" s="58" t="s">
        <v>6605</v>
      </c>
      <c r="C3792" s="63">
        <v>53890902</v>
      </c>
      <c r="D3792" s="65" t="s">
        <v>7328</v>
      </c>
      <c r="E3792" s="60" t="s">
        <v>742</v>
      </c>
      <c r="F3792" s="61">
        <v>45495</v>
      </c>
      <c r="G3792" s="62">
        <v>5</v>
      </c>
      <c r="H3792" s="62">
        <v>9</v>
      </c>
      <c r="I3792" s="61">
        <v>45657</v>
      </c>
      <c r="J3792" s="66" t="s">
        <v>1364</v>
      </c>
      <c r="K3792" s="128">
        <v>30269</v>
      </c>
      <c r="L3792" s="129">
        <f t="shared" ca="1" si="59"/>
        <v>42.257534246575339</v>
      </c>
      <c r="M3792" s="122">
        <v>0</v>
      </c>
      <c r="N3792" s="122" t="s">
        <v>1371</v>
      </c>
      <c r="O3792" s="122" t="s">
        <v>7813</v>
      </c>
    </row>
    <row r="3793" spans="1:15" s="120" customFormat="1" ht="12" hidden="1">
      <c r="A3793" s="122">
        <v>2024</v>
      </c>
      <c r="B3793" s="58" t="s">
        <v>6608</v>
      </c>
      <c r="C3793" s="59">
        <v>1001090013</v>
      </c>
      <c r="D3793" s="65" t="s">
        <v>4142</v>
      </c>
      <c r="E3793" s="60" t="s">
        <v>742</v>
      </c>
      <c r="F3793" s="61">
        <v>45492</v>
      </c>
      <c r="G3793" s="62">
        <v>5</v>
      </c>
      <c r="H3793" s="62">
        <v>12</v>
      </c>
      <c r="I3793" s="61">
        <v>45657</v>
      </c>
      <c r="J3793" s="66" t="s">
        <v>1364</v>
      </c>
      <c r="K3793" s="128">
        <v>36543</v>
      </c>
      <c r="L3793" s="129">
        <f t="shared" ca="1" si="59"/>
        <v>25.068493150684933</v>
      </c>
      <c r="M3793" s="122">
        <v>0</v>
      </c>
      <c r="N3793" s="122" t="s">
        <v>1371</v>
      </c>
      <c r="O3793" s="122" t="s">
        <v>7813</v>
      </c>
    </row>
    <row r="3794" spans="1:15" s="120" customFormat="1" ht="12" hidden="1">
      <c r="A3794" s="122">
        <v>2024</v>
      </c>
      <c r="B3794" s="58" t="s">
        <v>6609</v>
      </c>
      <c r="C3794" s="59">
        <v>1014181616</v>
      </c>
      <c r="D3794" s="65" t="s">
        <v>863</v>
      </c>
      <c r="E3794" s="60" t="s">
        <v>739</v>
      </c>
      <c r="F3794" s="61">
        <v>45492</v>
      </c>
      <c r="G3794" s="62">
        <v>5</v>
      </c>
      <c r="H3794" s="62">
        <v>12</v>
      </c>
      <c r="I3794" s="61">
        <v>45657</v>
      </c>
      <c r="J3794" s="66" t="s">
        <v>1364</v>
      </c>
      <c r="K3794" s="128">
        <v>31756</v>
      </c>
      <c r="L3794" s="129">
        <f t="shared" ca="1" si="59"/>
        <v>38.183561643835617</v>
      </c>
      <c r="M3794" s="122">
        <v>0</v>
      </c>
      <c r="N3794" s="122" t="s">
        <v>1371</v>
      </c>
      <c r="O3794" s="122" t="s">
        <v>7813</v>
      </c>
    </row>
    <row r="3795" spans="1:15" s="120" customFormat="1" ht="12" hidden="1">
      <c r="A3795" s="122">
        <v>2024</v>
      </c>
      <c r="B3795" s="58" t="s">
        <v>6610</v>
      </c>
      <c r="C3795" s="59">
        <v>52387578</v>
      </c>
      <c r="D3795" s="65" t="s">
        <v>7387</v>
      </c>
      <c r="E3795" s="60" t="s">
        <v>742</v>
      </c>
      <c r="F3795" s="61">
        <v>45492</v>
      </c>
      <c r="G3795" s="62">
        <v>5</v>
      </c>
      <c r="H3795" s="62">
        <v>12</v>
      </c>
      <c r="I3795" s="61">
        <v>45657</v>
      </c>
      <c r="J3795" s="66" t="s">
        <v>1364</v>
      </c>
      <c r="K3795" s="128">
        <v>28468</v>
      </c>
      <c r="L3795" s="129">
        <f t="shared" ca="1" si="59"/>
        <v>47.19178082191781</v>
      </c>
      <c r="M3795" s="122">
        <v>0</v>
      </c>
      <c r="N3795" s="122" t="s">
        <v>1371</v>
      </c>
      <c r="O3795" s="122" t="s">
        <v>7813</v>
      </c>
    </row>
    <row r="3796" spans="1:15" s="120" customFormat="1" ht="12" hidden="1">
      <c r="A3796" s="122">
        <v>2024</v>
      </c>
      <c r="B3796" s="58" t="s">
        <v>6616</v>
      </c>
      <c r="C3796" s="59">
        <v>33376411</v>
      </c>
      <c r="D3796" s="65" t="s">
        <v>7507</v>
      </c>
      <c r="E3796" s="60" t="s">
        <v>742</v>
      </c>
      <c r="F3796" s="61">
        <v>45492</v>
      </c>
      <c r="G3796" s="62">
        <v>5</v>
      </c>
      <c r="H3796" s="62">
        <v>12</v>
      </c>
      <c r="I3796" s="61">
        <v>45657</v>
      </c>
      <c r="J3796" s="66" t="s">
        <v>1364</v>
      </c>
      <c r="K3796" s="128">
        <v>30849</v>
      </c>
      <c r="L3796" s="129">
        <f t="shared" ca="1" si="59"/>
        <v>40.668493150684931</v>
      </c>
      <c r="M3796" s="122">
        <v>0</v>
      </c>
      <c r="N3796" s="122" t="s">
        <v>1371</v>
      </c>
      <c r="O3796" s="122" t="s">
        <v>7813</v>
      </c>
    </row>
    <row r="3797" spans="1:15" s="120" customFormat="1" ht="12" hidden="1">
      <c r="A3797" s="122">
        <v>2024</v>
      </c>
      <c r="B3797" s="58" t="s">
        <v>6627</v>
      </c>
      <c r="C3797" s="59">
        <v>79659938</v>
      </c>
      <c r="D3797" s="65" t="s">
        <v>793</v>
      </c>
      <c r="E3797" s="60" t="s">
        <v>739</v>
      </c>
      <c r="F3797" s="61">
        <v>45491</v>
      </c>
      <c r="G3797" s="62">
        <v>5</v>
      </c>
      <c r="H3797" s="62">
        <v>13</v>
      </c>
      <c r="I3797" s="61">
        <v>45657</v>
      </c>
      <c r="J3797" s="66" t="s">
        <v>1364</v>
      </c>
      <c r="K3797" s="128">
        <v>26634</v>
      </c>
      <c r="L3797" s="129">
        <f t="shared" ca="1" si="59"/>
        <v>52.216438356164382</v>
      </c>
      <c r="M3797" s="122">
        <v>0</v>
      </c>
      <c r="N3797" s="122" t="s">
        <v>1371</v>
      </c>
      <c r="O3797" s="122" t="s">
        <v>7813</v>
      </c>
    </row>
    <row r="3798" spans="1:15" s="120" customFormat="1" ht="12" hidden="1">
      <c r="A3798" s="122">
        <v>2024</v>
      </c>
      <c r="B3798" s="58" t="s">
        <v>6629</v>
      </c>
      <c r="C3798" s="59">
        <v>52435821</v>
      </c>
      <c r="D3798" s="65" t="s">
        <v>7615</v>
      </c>
      <c r="E3798" s="60" t="s">
        <v>742</v>
      </c>
      <c r="F3798" s="61">
        <v>45492</v>
      </c>
      <c r="G3798" s="62">
        <v>5</v>
      </c>
      <c r="H3798" s="62">
        <v>3</v>
      </c>
      <c r="I3798" s="61">
        <v>45657</v>
      </c>
      <c r="J3798" s="66" t="s">
        <v>1365</v>
      </c>
      <c r="K3798" s="128">
        <v>24030</v>
      </c>
      <c r="L3798" s="129">
        <f t="shared" ca="1" si="59"/>
        <v>59.350684931506848</v>
      </c>
      <c r="M3798" s="122">
        <v>0</v>
      </c>
      <c r="N3798" s="122" t="s">
        <v>1371</v>
      </c>
      <c r="O3798" s="122" t="s">
        <v>7813</v>
      </c>
    </row>
    <row r="3799" spans="1:15" s="120" customFormat="1" ht="12" hidden="1">
      <c r="A3799" s="122">
        <v>2024</v>
      </c>
      <c r="B3799" s="58" t="s">
        <v>6633</v>
      </c>
      <c r="C3799" s="59">
        <v>1026287609</v>
      </c>
      <c r="D3799" s="65" t="s">
        <v>1009</v>
      </c>
      <c r="E3799" s="60" t="s">
        <v>739</v>
      </c>
      <c r="F3799" s="61">
        <v>45496</v>
      </c>
      <c r="G3799" s="62">
        <v>5</v>
      </c>
      <c r="H3799" s="62">
        <v>8</v>
      </c>
      <c r="I3799" s="61">
        <v>45657</v>
      </c>
      <c r="J3799" s="66" t="s">
        <v>1364</v>
      </c>
      <c r="K3799" s="128">
        <v>34391</v>
      </c>
      <c r="L3799" s="129">
        <f t="shared" ca="1" si="59"/>
        <v>30.964383561643835</v>
      </c>
      <c r="M3799" s="122">
        <v>0</v>
      </c>
      <c r="N3799" s="122" t="s">
        <v>1371</v>
      </c>
      <c r="O3799" s="122" t="s">
        <v>7813</v>
      </c>
    </row>
    <row r="3800" spans="1:15" s="120" customFormat="1" ht="12" hidden="1">
      <c r="A3800" s="122">
        <v>2024</v>
      </c>
      <c r="B3800" s="58" t="s">
        <v>6637</v>
      </c>
      <c r="C3800" s="63">
        <v>1018483452</v>
      </c>
      <c r="D3800" s="65" t="s">
        <v>764</v>
      </c>
      <c r="E3800" s="60" t="s">
        <v>742</v>
      </c>
      <c r="F3800" s="61">
        <v>45495</v>
      </c>
      <c r="G3800" s="62">
        <v>5</v>
      </c>
      <c r="H3800" s="62">
        <v>9</v>
      </c>
      <c r="I3800" s="61">
        <v>45657</v>
      </c>
      <c r="J3800" s="66" t="s">
        <v>1364</v>
      </c>
      <c r="K3800" s="128">
        <v>35102</v>
      </c>
      <c r="L3800" s="129">
        <f t="shared" ca="1" si="59"/>
        <v>29.016438356164382</v>
      </c>
      <c r="M3800" s="122">
        <v>0</v>
      </c>
      <c r="N3800" s="122" t="s">
        <v>1371</v>
      </c>
      <c r="O3800" s="122" t="s">
        <v>7813</v>
      </c>
    </row>
    <row r="3801" spans="1:15" s="120" customFormat="1" ht="12" hidden="1">
      <c r="A3801" s="122">
        <v>2024</v>
      </c>
      <c r="B3801" s="58" t="s">
        <v>6638</v>
      </c>
      <c r="C3801" s="59">
        <v>52448018</v>
      </c>
      <c r="D3801" s="65" t="s">
        <v>7616</v>
      </c>
      <c r="E3801" s="60" t="s">
        <v>742</v>
      </c>
      <c r="F3801" s="61">
        <v>45491</v>
      </c>
      <c r="G3801" s="62">
        <v>5</v>
      </c>
      <c r="H3801" s="62">
        <v>13</v>
      </c>
      <c r="I3801" s="61">
        <v>45657</v>
      </c>
      <c r="J3801" s="66" t="s">
        <v>1364</v>
      </c>
      <c r="K3801" s="128">
        <v>29346</v>
      </c>
      <c r="L3801" s="129">
        <f t="shared" ca="1" si="59"/>
        <v>44.786301369863011</v>
      </c>
      <c r="M3801" s="122">
        <v>0</v>
      </c>
      <c r="N3801" s="122" t="s">
        <v>1371</v>
      </c>
      <c r="O3801" s="122" t="s">
        <v>7813</v>
      </c>
    </row>
    <row r="3802" spans="1:15" s="120" customFormat="1" ht="12" hidden="1">
      <c r="A3802" s="122">
        <v>2024</v>
      </c>
      <c r="B3802" s="58" t="s">
        <v>6640</v>
      </c>
      <c r="C3802" s="63">
        <v>1033717249</v>
      </c>
      <c r="D3802" s="65" t="s">
        <v>2582</v>
      </c>
      <c r="E3802" s="60" t="s">
        <v>742</v>
      </c>
      <c r="F3802" s="61">
        <v>45495</v>
      </c>
      <c r="G3802" s="62">
        <v>5</v>
      </c>
      <c r="H3802" s="62">
        <v>9</v>
      </c>
      <c r="I3802" s="61">
        <v>45657</v>
      </c>
      <c r="J3802" s="66" t="s">
        <v>1364</v>
      </c>
      <c r="K3802" s="128">
        <v>32866</v>
      </c>
      <c r="L3802" s="129">
        <f t="shared" ca="1" si="59"/>
        <v>35.142465753424659</v>
      </c>
      <c r="M3802" s="122">
        <v>0</v>
      </c>
      <c r="N3802" s="122" t="s">
        <v>1371</v>
      </c>
      <c r="O3802" s="122" t="s">
        <v>7813</v>
      </c>
    </row>
    <row r="3803" spans="1:15" s="120" customFormat="1" ht="12" hidden="1">
      <c r="A3803" s="122">
        <v>2024</v>
      </c>
      <c r="B3803" s="58" t="s">
        <v>6641</v>
      </c>
      <c r="C3803" s="59">
        <v>1014189698</v>
      </c>
      <c r="D3803" s="65" t="s">
        <v>786</v>
      </c>
      <c r="E3803" s="60" t="s">
        <v>739</v>
      </c>
      <c r="F3803" s="61">
        <v>45497</v>
      </c>
      <c r="G3803" s="62">
        <v>5</v>
      </c>
      <c r="H3803" s="62">
        <v>7</v>
      </c>
      <c r="I3803" s="61">
        <v>45657</v>
      </c>
      <c r="J3803" s="66" t="s">
        <v>1364</v>
      </c>
      <c r="K3803" s="128">
        <v>32108</v>
      </c>
      <c r="L3803" s="129">
        <f t="shared" ca="1" si="59"/>
        <v>37.219178082191782</v>
      </c>
      <c r="M3803" s="122">
        <v>0</v>
      </c>
      <c r="N3803" s="122" t="s">
        <v>1371</v>
      </c>
      <c r="O3803" s="122" t="s">
        <v>7813</v>
      </c>
    </row>
    <row r="3804" spans="1:15" s="120" customFormat="1" ht="12" hidden="1">
      <c r="A3804" s="122">
        <v>2024</v>
      </c>
      <c r="B3804" s="58" t="s">
        <v>6642</v>
      </c>
      <c r="C3804" s="59">
        <v>52159623</v>
      </c>
      <c r="D3804" s="65" t="s">
        <v>4180</v>
      </c>
      <c r="E3804" s="60" t="s">
        <v>742</v>
      </c>
      <c r="F3804" s="61">
        <v>45497</v>
      </c>
      <c r="G3804" s="62">
        <v>5</v>
      </c>
      <c r="H3804" s="62">
        <v>7</v>
      </c>
      <c r="I3804" s="61">
        <v>45657</v>
      </c>
      <c r="J3804" s="66" t="s">
        <v>1364</v>
      </c>
      <c r="K3804" s="128">
        <v>26928</v>
      </c>
      <c r="L3804" s="129">
        <f t="shared" ca="1" si="59"/>
        <v>51.410958904109592</v>
      </c>
      <c r="M3804" s="122">
        <v>0</v>
      </c>
      <c r="N3804" s="122" t="s">
        <v>1371</v>
      </c>
      <c r="O3804" s="122" t="s">
        <v>7813</v>
      </c>
    </row>
    <row r="3805" spans="1:15" s="120" customFormat="1" ht="12" hidden="1">
      <c r="A3805" s="122">
        <v>2024</v>
      </c>
      <c r="B3805" s="58" t="s">
        <v>6649</v>
      </c>
      <c r="C3805" s="63">
        <v>1018468631</v>
      </c>
      <c r="D3805" s="65" t="s">
        <v>4183</v>
      </c>
      <c r="E3805" s="60" t="s">
        <v>742</v>
      </c>
      <c r="F3805" s="61">
        <v>45495</v>
      </c>
      <c r="G3805" s="62">
        <v>5</v>
      </c>
      <c r="H3805" s="62">
        <v>9</v>
      </c>
      <c r="I3805" s="61">
        <v>45657</v>
      </c>
      <c r="J3805" s="66" t="s">
        <v>1365</v>
      </c>
      <c r="K3805" s="128">
        <v>34554</v>
      </c>
      <c r="L3805" s="129">
        <f t="shared" ca="1" si="59"/>
        <v>30.517808219178082</v>
      </c>
      <c r="M3805" s="122">
        <v>0</v>
      </c>
      <c r="N3805" s="122" t="s">
        <v>1371</v>
      </c>
      <c r="O3805" s="122" t="s">
        <v>7813</v>
      </c>
    </row>
    <row r="3806" spans="1:15" s="120" customFormat="1" ht="12" hidden="1">
      <c r="A3806" s="122">
        <v>2024</v>
      </c>
      <c r="B3806" s="58" t="s">
        <v>6650</v>
      </c>
      <c r="C3806" s="63">
        <v>1010185998</v>
      </c>
      <c r="D3806" s="65" t="s">
        <v>5513</v>
      </c>
      <c r="E3806" s="60" t="s">
        <v>742</v>
      </c>
      <c r="F3806" s="61">
        <v>45495</v>
      </c>
      <c r="G3806" s="62">
        <v>5</v>
      </c>
      <c r="H3806" s="62">
        <v>9</v>
      </c>
      <c r="I3806" s="61">
        <v>45657</v>
      </c>
      <c r="J3806" s="66" t="s">
        <v>1364</v>
      </c>
      <c r="K3806" s="128">
        <v>32765</v>
      </c>
      <c r="L3806" s="129">
        <f t="shared" ca="1" si="59"/>
        <v>35.419178082191777</v>
      </c>
      <c r="M3806" s="122">
        <v>0</v>
      </c>
      <c r="N3806" s="122" t="s">
        <v>1371</v>
      </c>
      <c r="O3806" s="122" t="s">
        <v>7813</v>
      </c>
    </row>
    <row r="3807" spans="1:15" s="120" customFormat="1" ht="12" hidden="1">
      <c r="A3807" s="122">
        <v>2024</v>
      </c>
      <c r="B3807" s="58" t="s">
        <v>6654</v>
      </c>
      <c r="C3807" s="63">
        <v>35427539</v>
      </c>
      <c r="D3807" s="65" t="s">
        <v>1012</v>
      </c>
      <c r="E3807" s="60" t="s">
        <v>742</v>
      </c>
      <c r="F3807" s="61">
        <v>45496</v>
      </c>
      <c r="G3807" s="62">
        <v>5</v>
      </c>
      <c r="H3807" s="62">
        <v>8</v>
      </c>
      <c r="I3807" s="61">
        <v>45657</v>
      </c>
      <c r="J3807" s="66" t="s">
        <v>1364</v>
      </c>
      <c r="K3807" s="128">
        <v>30307</v>
      </c>
      <c r="L3807" s="129">
        <f t="shared" ca="1" si="59"/>
        <v>42.153424657534245</v>
      </c>
      <c r="M3807" s="122">
        <v>0</v>
      </c>
      <c r="N3807" s="122" t="s">
        <v>1371</v>
      </c>
      <c r="O3807" s="122" t="s">
        <v>7813</v>
      </c>
    </row>
    <row r="3808" spans="1:15" s="120" customFormat="1" ht="12" hidden="1">
      <c r="A3808" s="122">
        <v>2024</v>
      </c>
      <c r="B3808" s="58" t="s">
        <v>6655</v>
      </c>
      <c r="C3808" s="63">
        <v>1032473905</v>
      </c>
      <c r="D3808" s="65" t="s">
        <v>5414</v>
      </c>
      <c r="E3808" s="60" t="s">
        <v>739</v>
      </c>
      <c r="F3808" s="61">
        <v>45496</v>
      </c>
      <c r="G3808" s="62">
        <v>5</v>
      </c>
      <c r="H3808" s="62">
        <v>8</v>
      </c>
      <c r="I3808" s="61">
        <v>45657</v>
      </c>
      <c r="J3808" s="66" t="s">
        <v>1364</v>
      </c>
      <c r="K3808" s="128">
        <v>34909</v>
      </c>
      <c r="L3808" s="129">
        <f t="shared" ca="1" si="59"/>
        <v>29.545205479452054</v>
      </c>
      <c r="M3808" s="122">
        <v>0</v>
      </c>
      <c r="N3808" s="122" t="s">
        <v>1371</v>
      </c>
      <c r="O3808" s="122" t="s">
        <v>7813</v>
      </c>
    </row>
    <row r="3809" spans="1:15" s="120" customFormat="1" ht="12" hidden="1">
      <c r="A3809" s="122">
        <v>2024</v>
      </c>
      <c r="B3809" s="58" t="s">
        <v>6661</v>
      </c>
      <c r="C3809" s="63">
        <v>1032475428</v>
      </c>
      <c r="D3809" s="65" t="s">
        <v>4141</v>
      </c>
      <c r="E3809" s="60" t="s">
        <v>739</v>
      </c>
      <c r="F3809" s="61">
        <v>45495</v>
      </c>
      <c r="G3809" s="62">
        <v>5</v>
      </c>
      <c r="H3809" s="62">
        <v>9</v>
      </c>
      <c r="I3809" s="61">
        <v>45657</v>
      </c>
      <c r="J3809" s="66" t="s">
        <v>1364</v>
      </c>
      <c r="K3809" s="128">
        <v>34984</v>
      </c>
      <c r="L3809" s="129">
        <f t="shared" ca="1" si="59"/>
        <v>29.339726027397262</v>
      </c>
      <c r="M3809" s="122">
        <v>0</v>
      </c>
      <c r="N3809" s="122" t="s">
        <v>1371</v>
      </c>
      <c r="O3809" s="122" t="s">
        <v>7813</v>
      </c>
    </row>
    <row r="3810" spans="1:15" s="120" customFormat="1" ht="12" hidden="1">
      <c r="A3810" s="122">
        <v>2024</v>
      </c>
      <c r="B3810" s="58" t="s">
        <v>6667</v>
      </c>
      <c r="C3810" s="63">
        <v>80872323</v>
      </c>
      <c r="D3810" s="65" t="s">
        <v>7469</v>
      </c>
      <c r="E3810" s="60" t="s">
        <v>739</v>
      </c>
      <c r="F3810" s="61">
        <v>45496</v>
      </c>
      <c r="G3810" s="62">
        <v>5</v>
      </c>
      <c r="H3810" s="62">
        <v>8</v>
      </c>
      <c r="I3810" s="61">
        <v>45657</v>
      </c>
      <c r="J3810" s="66" t="s">
        <v>1364</v>
      </c>
      <c r="K3810" s="128">
        <v>31071</v>
      </c>
      <c r="L3810" s="129">
        <f t="shared" ca="1" si="59"/>
        <v>40.060273972602737</v>
      </c>
      <c r="M3810" s="122">
        <v>0</v>
      </c>
      <c r="N3810" s="122" t="s">
        <v>1371</v>
      </c>
      <c r="O3810" s="122" t="s">
        <v>7813</v>
      </c>
    </row>
    <row r="3811" spans="1:15" s="120" customFormat="1" ht="12" hidden="1">
      <c r="A3811" s="122">
        <v>2024</v>
      </c>
      <c r="B3811" s="58" t="s">
        <v>6670</v>
      </c>
      <c r="C3811" s="63">
        <v>80755821</v>
      </c>
      <c r="D3811" s="65" t="s">
        <v>7527</v>
      </c>
      <c r="E3811" s="60" t="s">
        <v>739</v>
      </c>
      <c r="F3811" s="61">
        <v>45495</v>
      </c>
      <c r="G3811" s="62">
        <v>5</v>
      </c>
      <c r="H3811" s="62">
        <v>9</v>
      </c>
      <c r="I3811" s="61">
        <v>45657</v>
      </c>
      <c r="J3811" s="66" t="s">
        <v>1365</v>
      </c>
      <c r="K3811" s="128">
        <v>30040</v>
      </c>
      <c r="L3811" s="129">
        <f t="shared" ca="1" si="59"/>
        <v>42.884931506849313</v>
      </c>
      <c r="M3811" s="122">
        <v>0</v>
      </c>
      <c r="N3811" s="122" t="s">
        <v>1371</v>
      </c>
      <c r="O3811" s="122" t="s">
        <v>7813</v>
      </c>
    </row>
    <row r="3812" spans="1:15" s="120" customFormat="1" ht="12" hidden="1">
      <c r="A3812" s="122">
        <v>2024</v>
      </c>
      <c r="B3812" s="58" t="s">
        <v>6673</v>
      </c>
      <c r="C3812" s="63">
        <v>80154998</v>
      </c>
      <c r="D3812" s="65" t="s">
        <v>1321</v>
      </c>
      <c r="E3812" s="60" t="s">
        <v>739</v>
      </c>
      <c r="F3812" s="61">
        <v>45496</v>
      </c>
      <c r="G3812" s="62">
        <v>5</v>
      </c>
      <c r="H3812" s="62">
        <v>8</v>
      </c>
      <c r="I3812" s="61">
        <v>45657</v>
      </c>
      <c r="J3812" s="66" t="s">
        <v>1364</v>
      </c>
      <c r="K3812" s="128">
        <v>29659</v>
      </c>
      <c r="L3812" s="129">
        <f t="shared" ca="1" si="59"/>
        <v>43.92876712328767</v>
      </c>
      <c r="M3812" s="122">
        <v>0</v>
      </c>
      <c r="N3812" s="122" t="s">
        <v>1371</v>
      </c>
      <c r="O3812" s="122" t="s">
        <v>7813</v>
      </c>
    </row>
    <row r="3813" spans="1:15" s="120" customFormat="1" ht="12" hidden="1">
      <c r="A3813" s="122">
        <v>2024</v>
      </c>
      <c r="B3813" s="58" t="s">
        <v>6676</v>
      </c>
      <c r="C3813" s="63">
        <v>51967237</v>
      </c>
      <c r="D3813" s="65" t="s">
        <v>3972</v>
      </c>
      <c r="E3813" s="60" t="s">
        <v>742</v>
      </c>
      <c r="F3813" s="61">
        <v>45495</v>
      </c>
      <c r="G3813" s="62">
        <v>5</v>
      </c>
      <c r="H3813" s="62">
        <v>9</v>
      </c>
      <c r="I3813" s="61">
        <v>45657</v>
      </c>
      <c r="J3813" s="66" t="s">
        <v>1364</v>
      </c>
      <c r="K3813" s="128">
        <v>25348</v>
      </c>
      <c r="L3813" s="129">
        <f t="shared" ca="1" si="59"/>
        <v>55.739726027397261</v>
      </c>
      <c r="M3813" s="122">
        <v>0</v>
      </c>
      <c r="N3813" s="122" t="s">
        <v>1371</v>
      </c>
      <c r="O3813" s="122" t="s">
        <v>7813</v>
      </c>
    </row>
    <row r="3814" spans="1:15" s="120" customFormat="1" ht="12" hidden="1">
      <c r="A3814" s="122">
        <v>2024</v>
      </c>
      <c r="B3814" s="58" t="s">
        <v>6679</v>
      </c>
      <c r="C3814" s="63">
        <v>80008631</v>
      </c>
      <c r="D3814" s="65" t="s">
        <v>4280</v>
      </c>
      <c r="E3814" s="60" t="s">
        <v>739</v>
      </c>
      <c r="F3814" s="61">
        <v>45495</v>
      </c>
      <c r="G3814" s="62">
        <v>5</v>
      </c>
      <c r="H3814" s="62">
        <v>9</v>
      </c>
      <c r="I3814" s="61">
        <v>45657</v>
      </c>
      <c r="J3814" s="66" t="s">
        <v>1364</v>
      </c>
      <c r="K3814" s="128">
        <v>28892</v>
      </c>
      <c r="L3814" s="129">
        <f t="shared" ca="1" si="59"/>
        <v>46.030136986301372</v>
      </c>
      <c r="M3814" s="122" t="s">
        <v>7809</v>
      </c>
      <c r="N3814" s="122" t="s">
        <v>1371</v>
      </c>
      <c r="O3814" s="122" t="s">
        <v>7813</v>
      </c>
    </row>
    <row r="3815" spans="1:15" s="120" customFormat="1" ht="12" hidden="1">
      <c r="A3815" s="122">
        <v>2024</v>
      </c>
      <c r="B3815" s="58" t="s">
        <v>6680</v>
      </c>
      <c r="C3815" s="63">
        <v>80239647</v>
      </c>
      <c r="D3815" s="65" t="s">
        <v>5544</v>
      </c>
      <c r="E3815" s="60" t="s">
        <v>739</v>
      </c>
      <c r="F3815" s="61">
        <v>45496</v>
      </c>
      <c r="G3815" s="62">
        <v>5</v>
      </c>
      <c r="H3815" s="62">
        <v>8</v>
      </c>
      <c r="I3815" s="61">
        <v>45657</v>
      </c>
      <c r="J3815" s="66" t="s">
        <v>1364</v>
      </c>
      <c r="K3815" s="128">
        <v>29800</v>
      </c>
      <c r="L3815" s="129">
        <f t="shared" ca="1" si="59"/>
        <v>43.542465753424658</v>
      </c>
      <c r="M3815" s="122">
        <v>0</v>
      </c>
      <c r="N3815" s="122" t="s">
        <v>1371</v>
      </c>
      <c r="O3815" s="122" t="s">
        <v>7813</v>
      </c>
    </row>
    <row r="3816" spans="1:15" s="120" customFormat="1" ht="12" hidden="1">
      <c r="A3816" s="122">
        <v>2024</v>
      </c>
      <c r="B3816" s="58" t="s">
        <v>6682</v>
      </c>
      <c r="C3816" s="63">
        <v>79992631</v>
      </c>
      <c r="D3816" s="65" t="s">
        <v>7489</v>
      </c>
      <c r="E3816" s="60" t="s">
        <v>739</v>
      </c>
      <c r="F3816" s="61">
        <v>45495</v>
      </c>
      <c r="G3816" s="62">
        <v>5</v>
      </c>
      <c r="H3816" s="62">
        <v>9</v>
      </c>
      <c r="I3816" s="61">
        <v>45657</v>
      </c>
      <c r="J3816" s="66" t="s">
        <v>1364</v>
      </c>
      <c r="K3816" s="128">
        <v>29170</v>
      </c>
      <c r="L3816" s="129">
        <f t="shared" ca="1" si="59"/>
        <v>45.268493150684932</v>
      </c>
      <c r="M3816" s="122">
        <v>0</v>
      </c>
      <c r="N3816" s="122" t="s">
        <v>1371</v>
      </c>
      <c r="O3816" s="122" t="s">
        <v>7813</v>
      </c>
    </row>
    <row r="3817" spans="1:15" s="120" customFormat="1" ht="12" hidden="1">
      <c r="A3817" s="122">
        <v>2024</v>
      </c>
      <c r="B3817" s="58" t="s">
        <v>6683</v>
      </c>
      <c r="C3817" s="63">
        <v>1020721372</v>
      </c>
      <c r="D3817" s="65" t="s">
        <v>7493</v>
      </c>
      <c r="E3817" s="60" t="s">
        <v>742</v>
      </c>
      <c r="F3817" s="61">
        <v>45495</v>
      </c>
      <c r="G3817" s="62">
        <v>5</v>
      </c>
      <c r="H3817" s="62">
        <v>9</v>
      </c>
      <c r="I3817" s="61">
        <v>45657</v>
      </c>
      <c r="J3817" s="66" t="s">
        <v>1364</v>
      </c>
      <c r="K3817" s="128">
        <v>31690</v>
      </c>
      <c r="L3817" s="129">
        <f t="shared" ca="1" si="59"/>
        <v>38.364383561643834</v>
      </c>
      <c r="M3817" s="122">
        <v>0</v>
      </c>
      <c r="N3817" s="122" t="s">
        <v>1371</v>
      </c>
      <c r="O3817" s="122" t="s">
        <v>7813</v>
      </c>
    </row>
    <row r="3818" spans="1:15" s="120" customFormat="1" ht="12" hidden="1">
      <c r="A3818" s="122">
        <v>2024</v>
      </c>
      <c r="B3818" s="58" t="s">
        <v>6684</v>
      </c>
      <c r="C3818" s="63">
        <v>80801987</v>
      </c>
      <c r="D3818" s="65" t="s">
        <v>7532</v>
      </c>
      <c r="E3818" s="60" t="s">
        <v>739</v>
      </c>
      <c r="F3818" s="61">
        <v>45495</v>
      </c>
      <c r="G3818" s="62">
        <v>5</v>
      </c>
      <c r="H3818" s="62">
        <v>9</v>
      </c>
      <c r="I3818" s="61">
        <v>45657</v>
      </c>
      <c r="J3818" s="66" t="s">
        <v>1364</v>
      </c>
      <c r="K3818" s="128">
        <v>31090</v>
      </c>
      <c r="L3818" s="129">
        <f t="shared" ca="1" si="59"/>
        <v>40.008219178082193</v>
      </c>
      <c r="M3818" s="122">
        <v>0</v>
      </c>
      <c r="N3818" s="122" t="s">
        <v>1371</v>
      </c>
      <c r="O3818" s="122" t="s">
        <v>7813</v>
      </c>
    </row>
    <row r="3819" spans="1:15" s="120" customFormat="1" ht="12" hidden="1">
      <c r="A3819" s="122">
        <v>2024</v>
      </c>
      <c r="B3819" s="58" t="s">
        <v>6686</v>
      </c>
      <c r="C3819" s="63">
        <v>52815040</v>
      </c>
      <c r="D3819" s="65" t="s">
        <v>7441</v>
      </c>
      <c r="E3819" s="60" t="s">
        <v>742</v>
      </c>
      <c r="F3819" s="61">
        <v>45496</v>
      </c>
      <c r="G3819" s="62">
        <v>5</v>
      </c>
      <c r="H3819" s="62">
        <v>8</v>
      </c>
      <c r="I3819" s="61">
        <v>45657</v>
      </c>
      <c r="J3819" s="66" t="s">
        <v>1364</v>
      </c>
      <c r="K3819" s="128">
        <v>29924</v>
      </c>
      <c r="L3819" s="129">
        <f t="shared" ca="1" si="59"/>
        <v>43.202739726027396</v>
      </c>
      <c r="M3819" s="122">
        <v>0</v>
      </c>
      <c r="N3819" s="122" t="s">
        <v>1371</v>
      </c>
      <c r="O3819" s="122" t="s">
        <v>7813</v>
      </c>
    </row>
    <row r="3820" spans="1:15" s="120" customFormat="1" ht="12" hidden="1">
      <c r="A3820" s="122">
        <v>2024</v>
      </c>
      <c r="B3820" s="58" t="s">
        <v>6687</v>
      </c>
      <c r="C3820" s="63">
        <v>52283995</v>
      </c>
      <c r="D3820" s="65" t="s">
        <v>2517</v>
      </c>
      <c r="E3820" s="60" t="s">
        <v>742</v>
      </c>
      <c r="F3820" s="61">
        <v>45497</v>
      </c>
      <c r="G3820" s="62">
        <v>5</v>
      </c>
      <c r="H3820" s="62">
        <v>7</v>
      </c>
      <c r="I3820" s="61">
        <v>45657</v>
      </c>
      <c r="J3820" s="66" t="s">
        <v>1364</v>
      </c>
      <c r="K3820" s="128">
        <v>28369</v>
      </c>
      <c r="L3820" s="129">
        <f t="shared" ca="1" si="59"/>
        <v>47.463013698630135</v>
      </c>
      <c r="M3820" s="122">
        <v>0</v>
      </c>
      <c r="N3820" s="122" t="s">
        <v>1371</v>
      </c>
      <c r="O3820" s="122" t="s">
        <v>7813</v>
      </c>
    </row>
    <row r="3821" spans="1:15" s="120" customFormat="1" ht="12" hidden="1">
      <c r="A3821" s="122">
        <v>2024</v>
      </c>
      <c r="B3821" s="58" t="s">
        <v>6689</v>
      </c>
      <c r="C3821" s="63">
        <v>53051398</v>
      </c>
      <c r="D3821" s="65" t="s">
        <v>3982</v>
      </c>
      <c r="E3821" s="60" t="s">
        <v>742</v>
      </c>
      <c r="F3821" s="61">
        <v>45502</v>
      </c>
      <c r="G3821" s="62">
        <v>5</v>
      </c>
      <c r="H3821" s="62">
        <v>2</v>
      </c>
      <c r="I3821" s="61">
        <v>45657</v>
      </c>
      <c r="J3821" s="66" t="s">
        <v>1364</v>
      </c>
      <c r="K3821" s="128">
        <v>30705</v>
      </c>
      <c r="L3821" s="129">
        <f t="shared" ca="1" si="59"/>
        <v>41.063013698630137</v>
      </c>
      <c r="M3821" s="122">
        <v>0</v>
      </c>
      <c r="N3821" s="122" t="s">
        <v>1371</v>
      </c>
      <c r="O3821" s="122" t="s">
        <v>7813</v>
      </c>
    </row>
    <row r="3822" spans="1:15" s="120" customFormat="1" ht="12" hidden="1">
      <c r="A3822" s="122">
        <v>2024</v>
      </c>
      <c r="B3822" s="58" t="s">
        <v>6690</v>
      </c>
      <c r="C3822" s="63">
        <v>3186062</v>
      </c>
      <c r="D3822" s="65" t="s">
        <v>7369</v>
      </c>
      <c r="E3822" s="60" t="s">
        <v>739</v>
      </c>
      <c r="F3822" s="61">
        <v>45497</v>
      </c>
      <c r="G3822" s="62">
        <v>5</v>
      </c>
      <c r="H3822" s="62">
        <v>7</v>
      </c>
      <c r="I3822" s="61">
        <v>45657</v>
      </c>
      <c r="J3822" s="66" t="s">
        <v>1364</v>
      </c>
      <c r="K3822" s="128">
        <v>29693</v>
      </c>
      <c r="L3822" s="129">
        <f t="shared" ca="1" si="59"/>
        <v>43.835616438356162</v>
      </c>
      <c r="M3822" s="122">
        <v>0</v>
      </c>
      <c r="N3822" s="122" t="s">
        <v>1371</v>
      </c>
      <c r="O3822" s="122" t="s">
        <v>7813</v>
      </c>
    </row>
    <row r="3823" spans="1:15" s="120" customFormat="1" ht="12" hidden="1">
      <c r="A3823" s="122">
        <v>2024</v>
      </c>
      <c r="B3823" s="58" t="s">
        <v>6691</v>
      </c>
      <c r="C3823" s="63">
        <v>52964470</v>
      </c>
      <c r="D3823" s="65" t="s">
        <v>7370</v>
      </c>
      <c r="E3823" s="60" t="s">
        <v>742</v>
      </c>
      <c r="F3823" s="61">
        <v>45496</v>
      </c>
      <c r="G3823" s="62">
        <v>5</v>
      </c>
      <c r="H3823" s="62">
        <v>8</v>
      </c>
      <c r="I3823" s="61">
        <v>45657</v>
      </c>
      <c r="J3823" s="66" t="s">
        <v>1364</v>
      </c>
      <c r="K3823" s="128">
        <v>30483</v>
      </c>
      <c r="L3823" s="129">
        <f t="shared" ca="1" si="59"/>
        <v>41.671232876712331</v>
      </c>
      <c r="M3823" s="122">
        <v>0</v>
      </c>
      <c r="N3823" s="122" t="s">
        <v>1371</v>
      </c>
      <c r="O3823" s="122" t="s">
        <v>7813</v>
      </c>
    </row>
    <row r="3824" spans="1:15" s="120" customFormat="1" ht="12" hidden="1">
      <c r="A3824" s="122">
        <v>2024</v>
      </c>
      <c r="B3824" s="58" t="s">
        <v>6692</v>
      </c>
      <c r="C3824" s="63">
        <v>1015406898</v>
      </c>
      <c r="D3824" s="65" t="s">
        <v>7373</v>
      </c>
      <c r="E3824" s="60" t="s">
        <v>739</v>
      </c>
      <c r="F3824" s="61">
        <v>45496</v>
      </c>
      <c r="G3824" s="62">
        <v>5</v>
      </c>
      <c r="H3824" s="62">
        <v>8</v>
      </c>
      <c r="I3824" s="61">
        <v>45657</v>
      </c>
      <c r="J3824" s="66" t="s">
        <v>1364</v>
      </c>
      <c r="K3824" s="128">
        <v>32365</v>
      </c>
      <c r="L3824" s="129">
        <f t="shared" ca="1" si="59"/>
        <v>36.515068493150686</v>
      </c>
      <c r="M3824" s="122">
        <v>0</v>
      </c>
      <c r="N3824" s="122" t="s">
        <v>1371</v>
      </c>
      <c r="O3824" s="122" t="s">
        <v>7813</v>
      </c>
    </row>
    <row r="3825" spans="1:15" s="120" customFormat="1" ht="12" hidden="1">
      <c r="A3825" s="122">
        <v>2024</v>
      </c>
      <c r="B3825" s="58" t="s">
        <v>6693</v>
      </c>
      <c r="C3825" s="63">
        <v>1020816913</v>
      </c>
      <c r="D3825" s="65" t="s">
        <v>7404</v>
      </c>
      <c r="E3825" s="60" t="s">
        <v>742</v>
      </c>
      <c r="F3825" s="61">
        <v>45497</v>
      </c>
      <c r="G3825" s="62">
        <v>5</v>
      </c>
      <c r="H3825" s="62">
        <v>7</v>
      </c>
      <c r="I3825" s="61">
        <v>45657</v>
      </c>
      <c r="J3825" s="66" t="s">
        <v>1364</v>
      </c>
      <c r="K3825" s="128">
        <v>35224</v>
      </c>
      <c r="L3825" s="129">
        <f t="shared" ca="1" si="59"/>
        <v>28.682191780821917</v>
      </c>
      <c r="M3825" s="122">
        <v>0</v>
      </c>
      <c r="N3825" s="122" t="s">
        <v>1371</v>
      </c>
      <c r="O3825" s="122" t="s">
        <v>7813</v>
      </c>
    </row>
    <row r="3826" spans="1:15" s="120" customFormat="1" ht="12" hidden="1">
      <c r="A3826" s="122">
        <v>2024</v>
      </c>
      <c r="B3826" s="58" t="s">
        <v>6697</v>
      </c>
      <c r="C3826" s="63">
        <v>1032460655</v>
      </c>
      <c r="D3826" s="65" t="s">
        <v>2474</v>
      </c>
      <c r="E3826" s="60" t="s">
        <v>739</v>
      </c>
      <c r="F3826" s="61">
        <v>45506</v>
      </c>
      <c r="G3826" s="62">
        <v>4</v>
      </c>
      <c r="H3826" s="62">
        <v>29</v>
      </c>
      <c r="I3826" s="61">
        <v>45657</v>
      </c>
      <c r="J3826" s="66" t="s">
        <v>1364</v>
      </c>
      <c r="K3826" s="128">
        <v>34199</v>
      </c>
      <c r="L3826" s="129">
        <f t="shared" ca="1" si="59"/>
        <v>31.490410958904111</v>
      </c>
      <c r="M3826" s="122">
        <v>0</v>
      </c>
      <c r="N3826" s="122" t="s">
        <v>1371</v>
      </c>
      <c r="O3826" s="122" t="s">
        <v>7813</v>
      </c>
    </row>
    <row r="3827" spans="1:15" s="120" customFormat="1" ht="12" hidden="1">
      <c r="A3827" s="122">
        <v>2024</v>
      </c>
      <c r="B3827" s="58" t="s">
        <v>6699</v>
      </c>
      <c r="C3827" s="63">
        <v>52585341</v>
      </c>
      <c r="D3827" s="65" t="s">
        <v>7496</v>
      </c>
      <c r="E3827" s="60" t="s">
        <v>742</v>
      </c>
      <c r="F3827" s="61">
        <v>45496</v>
      </c>
      <c r="G3827" s="62">
        <v>5</v>
      </c>
      <c r="H3827" s="62">
        <v>8</v>
      </c>
      <c r="I3827" s="61">
        <v>45657</v>
      </c>
      <c r="J3827" s="66" t="s">
        <v>1364</v>
      </c>
      <c r="K3827" s="128">
        <v>26536</v>
      </c>
      <c r="L3827" s="129">
        <f t="shared" ca="1" si="59"/>
        <v>52.484931506849314</v>
      </c>
      <c r="M3827" s="122">
        <v>0</v>
      </c>
      <c r="N3827" s="122" t="s">
        <v>1371</v>
      </c>
      <c r="O3827" s="122" t="s">
        <v>7813</v>
      </c>
    </row>
    <row r="3828" spans="1:15" s="120" customFormat="1" ht="12" hidden="1">
      <c r="A3828" s="122">
        <v>2024</v>
      </c>
      <c r="B3828" s="58" t="s">
        <v>6702</v>
      </c>
      <c r="C3828" s="63">
        <v>1018443694</v>
      </c>
      <c r="D3828" s="65" t="s">
        <v>7351</v>
      </c>
      <c r="E3828" s="60" t="s">
        <v>742</v>
      </c>
      <c r="F3828" s="61">
        <v>45496</v>
      </c>
      <c r="G3828" s="62">
        <v>5</v>
      </c>
      <c r="H3828" s="62">
        <v>8</v>
      </c>
      <c r="I3828" s="61">
        <v>45657</v>
      </c>
      <c r="J3828" s="66" t="s">
        <v>1364</v>
      </c>
      <c r="K3828" s="128">
        <v>33357</v>
      </c>
      <c r="L3828" s="129">
        <f t="shared" ca="1" si="59"/>
        <v>33.797260273972604</v>
      </c>
      <c r="M3828" s="122">
        <v>0</v>
      </c>
      <c r="N3828" s="122" t="s">
        <v>1371</v>
      </c>
      <c r="O3828" s="122" t="s">
        <v>7813</v>
      </c>
    </row>
    <row r="3829" spans="1:15" s="120" customFormat="1" ht="12" hidden="1">
      <c r="A3829" s="122">
        <v>2024</v>
      </c>
      <c r="B3829" s="58" t="s">
        <v>6707</v>
      </c>
      <c r="C3829" s="63">
        <v>46371670</v>
      </c>
      <c r="D3829" s="65" t="s">
        <v>7371</v>
      </c>
      <c r="E3829" s="60" t="s">
        <v>742</v>
      </c>
      <c r="F3829" s="61">
        <v>45496</v>
      </c>
      <c r="G3829" s="62">
        <v>5</v>
      </c>
      <c r="H3829" s="62">
        <v>8</v>
      </c>
      <c r="I3829" s="61">
        <v>45657</v>
      </c>
      <c r="J3829" s="66" t="s">
        <v>1364</v>
      </c>
      <c r="K3829" s="128">
        <v>27331</v>
      </c>
      <c r="L3829" s="129">
        <f t="shared" ca="1" si="59"/>
        <v>50.30684931506849</v>
      </c>
      <c r="M3829" s="122">
        <v>0</v>
      </c>
      <c r="N3829" s="122" t="s">
        <v>1371</v>
      </c>
      <c r="O3829" s="122" t="s">
        <v>7813</v>
      </c>
    </row>
    <row r="3830" spans="1:15" s="120" customFormat="1" ht="12" hidden="1">
      <c r="A3830" s="122">
        <v>2024</v>
      </c>
      <c r="B3830" s="58" t="s">
        <v>6708</v>
      </c>
      <c r="C3830" s="63">
        <v>11204198</v>
      </c>
      <c r="D3830" s="65" t="s">
        <v>7375</v>
      </c>
      <c r="E3830" s="60" t="s">
        <v>739</v>
      </c>
      <c r="F3830" s="61">
        <v>45495</v>
      </c>
      <c r="G3830" s="62">
        <v>5</v>
      </c>
      <c r="H3830" s="62">
        <v>9</v>
      </c>
      <c r="I3830" s="61">
        <v>45657</v>
      </c>
      <c r="J3830" s="66" t="s">
        <v>1364</v>
      </c>
      <c r="K3830" s="128">
        <v>29864</v>
      </c>
      <c r="L3830" s="129">
        <f t="shared" ca="1" si="59"/>
        <v>43.367123287671234</v>
      </c>
      <c r="M3830" s="122">
        <v>0</v>
      </c>
      <c r="N3830" s="122" t="s">
        <v>1371</v>
      </c>
      <c r="O3830" s="122" t="s">
        <v>7813</v>
      </c>
    </row>
    <row r="3831" spans="1:15" s="120" customFormat="1" ht="12" hidden="1">
      <c r="A3831" s="122">
        <v>2024</v>
      </c>
      <c r="B3831" s="58" t="s">
        <v>6714</v>
      </c>
      <c r="C3831" s="63">
        <v>1053840658</v>
      </c>
      <c r="D3831" s="65" t="s">
        <v>7412</v>
      </c>
      <c r="E3831" s="60" t="s">
        <v>739</v>
      </c>
      <c r="F3831" s="61">
        <v>45495</v>
      </c>
      <c r="G3831" s="62">
        <v>5</v>
      </c>
      <c r="H3831" s="62">
        <v>9</v>
      </c>
      <c r="I3831" s="61">
        <v>45657</v>
      </c>
      <c r="J3831" s="66" t="s">
        <v>1364</v>
      </c>
      <c r="K3831" s="128">
        <v>34749</v>
      </c>
      <c r="L3831" s="129">
        <f t="shared" ca="1" si="59"/>
        <v>29.983561643835618</v>
      </c>
      <c r="M3831" s="122">
        <v>0</v>
      </c>
      <c r="N3831" s="122" t="s">
        <v>1371</v>
      </c>
      <c r="O3831" s="122" t="s">
        <v>7813</v>
      </c>
    </row>
    <row r="3832" spans="1:15" s="120" customFormat="1" ht="12" hidden="1">
      <c r="A3832" s="122">
        <v>2024</v>
      </c>
      <c r="B3832" s="58" t="s">
        <v>6715</v>
      </c>
      <c r="C3832" s="63">
        <v>1015451398</v>
      </c>
      <c r="D3832" s="65" t="s">
        <v>3949</v>
      </c>
      <c r="E3832" s="60" t="s">
        <v>742</v>
      </c>
      <c r="F3832" s="61">
        <v>45495</v>
      </c>
      <c r="G3832" s="62">
        <v>5</v>
      </c>
      <c r="H3832" s="62">
        <v>9</v>
      </c>
      <c r="I3832" s="61">
        <v>45657</v>
      </c>
      <c r="J3832" s="66" t="s">
        <v>1364</v>
      </c>
      <c r="K3832" s="128">
        <v>34718</v>
      </c>
      <c r="L3832" s="129">
        <f t="shared" ca="1" si="59"/>
        <v>30.068493150684933</v>
      </c>
      <c r="M3832" s="122">
        <v>0</v>
      </c>
      <c r="N3832" s="122" t="s">
        <v>1371</v>
      </c>
      <c r="O3832" s="122" t="s">
        <v>7813</v>
      </c>
    </row>
    <row r="3833" spans="1:15" s="120" customFormat="1" ht="12" hidden="1">
      <c r="A3833" s="122">
        <v>2024</v>
      </c>
      <c r="B3833" s="58" t="s">
        <v>6722</v>
      </c>
      <c r="C3833" s="63">
        <v>1030569288</v>
      </c>
      <c r="D3833" s="65" t="s">
        <v>2632</v>
      </c>
      <c r="E3833" s="60" t="s">
        <v>739</v>
      </c>
      <c r="F3833" s="61">
        <v>45496</v>
      </c>
      <c r="G3833" s="62">
        <v>5</v>
      </c>
      <c r="H3833" s="62">
        <v>8</v>
      </c>
      <c r="I3833" s="61">
        <v>45657</v>
      </c>
      <c r="J3833" s="66" t="s">
        <v>1364</v>
      </c>
      <c r="K3833" s="128">
        <v>32929</v>
      </c>
      <c r="L3833" s="129">
        <f t="shared" ca="1" si="59"/>
        <v>34.969863013698628</v>
      </c>
      <c r="M3833" s="122">
        <v>0</v>
      </c>
      <c r="N3833" s="122" t="s">
        <v>1371</v>
      </c>
      <c r="O3833" s="122" t="s">
        <v>7813</v>
      </c>
    </row>
    <row r="3834" spans="1:15" s="120" customFormat="1" ht="12" hidden="1">
      <c r="A3834" s="122">
        <v>2024</v>
      </c>
      <c r="B3834" s="58" t="s">
        <v>6725</v>
      </c>
      <c r="C3834" s="63">
        <v>1026274713</v>
      </c>
      <c r="D3834" s="65" t="s">
        <v>2363</v>
      </c>
      <c r="E3834" s="60" t="s">
        <v>739</v>
      </c>
      <c r="F3834" s="61">
        <v>45499</v>
      </c>
      <c r="G3834" s="62">
        <v>5</v>
      </c>
      <c r="H3834" s="62">
        <v>5</v>
      </c>
      <c r="I3834" s="61">
        <v>45657</v>
      </c>
      <c r="J3834" s="66" t="s">
        <v>1364</v>
      </c>
      <c r="K3834" s="128">
        <v>33393</v>
      </c>
      <c r="L3834" s="129">
        <f t="shared" ca="1" si="59"/>
        <v>33.698630136986303</v>
      </c>
      <c r="M3834" s="122">
        <v>0</v>
      </c>
      <c r="N3834" s="122" t="s">
        <v>1371</v>
      </c>
      <c r="O3834" s="122" t="s">
        <v>7813</v>
      </c>
    </row>
    <row r="3835" spans="1:15" s="120" customFormat="1" ht="12" hidden="1">
      <c r="A3835" s="122">
        <v>2024</v>
      </c>
      <c r="B3835" s="58" t="s">
        <v>6727</v>
      </c>
      <c r="C3835" s="63">
        <v>1088252729</v>
      </c>
      <c r="D3835" s="65" t="s">
        <v>7621</v>
      </c>
      <c r="E3835" s="60" t="s">
        <v>742</v>
      </c>
      <c r="F3835" s="61">
        <v>45495</v>
      </c>
      <c r="G3835" s="62">
        <v>5</v>
      </c>
      <c r="H3835" s="62">
        <v>9</v>
      </c>
      <c r="I3835" s="61">
        <v>45657</v>
      </c>
      <c r="J3835" s="66" t="s">
        <v>1364</v>
      </c>
      <c r="K3835" s="128">
        <v>32001</v>
      </c>
      <c r="L3835" s="129">
        <f t="shared" ca="1" si="59"/>
        <v>37.512328767123286</v>
      </c>
      <c r="M3835" s="122">
        <v>0</v>
      </c>
      <c r="N3835" s="122" t="s">
        <v>1371</v>
      </c>
      <c r="O3835" s="122" t="s">
        <v>7813</v>
      </c>
    </row>
    <row r="3836" spans="1:15" s="120" customFormat="1" ht="12" hidden="1">
      <c r="A3836" s="122">
        <v>2024</v>
      </c>
      <c r="B3836" s="58" t="s">
        <v>6728</v>
      </c>
      <c r="C3836" s="63">
        <v>52862883</v>
      </c>
      <c r="D3836" s="65" t="s">
        <v>1153</v>
      </c>
      <c r="E3836" s="60" t="s">
        <v>742</v>
      </c>
      <c r="F3836" s="61">
        <v>45502</v>
      </c>
      <c r="G3836" s="62">
        <v>5</v>
      </c>
      <c r="H3836" s="62">
        <v>2</v>
      </c>
      <c r="I3836" s="61">
        <v>45657</v>
      </c>
      <c r="J3836" s="66" t="s">
        <v>1364</v>
      </c>
      <c r="K3836" s="128">
        <v>29651</v>
      </c>
      <c r="L3836" s="129">
        <f t="shared" ca="1" si="59"/>
        <v>43.950684931506849</v>
      </c>
      <c r="M3836" s="122">
        <v>0</v>
      </c>
      <c r="N3836" s="122" t="s">
        <v>1371</v>
      </c>
      <c r="O3836" s="122" t="s">
        <v>7813</v>
      </c>
    </row>
    <row r="3837" spans="1:15" s="120" customFormat="1" ht="12" hidden="1">
      <c r="A3837" s="122">
        <v>2024</v>
      </c>
      <c r="B3837" s="58" t="s">
        <v>6733</v>
      </c>
      <c r="C3837" s="63">
        <v>51737864</v>
      </c>
      <c r="D3837" s="65" t="s">
        <v>5511</v>
      </c>
      <c r="E3837" s="60" t="s">
        <v>742</v>
      </c>
      <c r="F3837" s="61">
        <v>45496</v>
      </c>
      <c r="G3837" s="62">
        <v>5</v>
      </c>
      <c r="H3837" s="62">
        <v>8</v>
      </c>
      <c r="I3837" s="61">
        <v>45657</v>
      </c>
      <c r="J3837" s="66" t="s">
        <v>1365</v>
      </c>
      <c r="K3837" s="128">
        <v>23067</v>
      </c>
      <c r="L3837" s="129">
        <f t="shared" ca="1" si="59"/>
        <v>61.989041095890414</v>
      </c>
      <c r="M3837" s="122">
        <v>0</v>
      </c>
      <c r="N3837" s="122" t="s">
        <v>1371</v>
      </c>
      <c r="O3837" s="122" t="s">
        <v>7813</v>
      </c>
    </row>
    <row r="3838" spans="1:15" s="120" customFormat="1" ht="12" hidden="1">
      <c r="A3838" s="122">
        <v>2024</v>
      </c>
      <c r="B3838" s="58" t="s">
        <v>6736</v>
      </c>
      <c r="C3838" s="63">
        <v>65555435</v>
      </c>
      <c r="D3838" s="65" t="s">
        <v>5608</v>
      </c>
      <c r="E3838" s="60" t="s">
        <v>742</v>
      </c>
      <c r="F3838" s="61">
        <v>45497</v>
      </c>
      <c r="G3838" s="62">
        <v>5</v>
      </c>
      <c r="H3838" s="62">
        <v>7</v>
      </c>
      <c r="I3838" s="61">
        <v>45657</v>
      </c>
      <c r="J3838" s="66" t="s">
        <v>1364</v>
      </c>
      <c r="K3838" s="128">
        <v>28686</v>
      </c>
      <c r="L3838" s="129">
        <f t="shared" ca="1" si="59"/>
        <v>46.594520547945208</v>
      </c>
      <c r="M3838" s="122">
        <v>0</v>
      </c>
      <c r="N3838" s="122" t="s">
        <v>1371</v>
      </c>
      <c r="O3838" s="122" t="s">
        <v>7813</v>
      </c>
    </row>
    <row r="3839" spans="1:15" s="120" customFormat="1" ht="12" hidden="1">
      <c r="A3839" s="122">
        <v>2024</v>
      </c>
      <c r="B3839" s="58" t="s">
        <v>6737</v>
      </c>
      <c r="C3839" s="63">
        <v>275407</v>
      </c>
      <c r="D3839" s="65" t="s">
        <v>5447</v>
      </c>
      <c r="E3839" s="60" t="s">
        <v>742</v>
      </c>
      <c r="F3839" s="61">
        <v>45496</v>
      </c>
      <c r="G3839" s="62">
        <v>5</v>
      </c>
      <c r="H3839" s="62">
        <v>8</v>
      </c>
      <c r="I3839" s="61">
        <v>45657</v>
      </c>
      <c r="J3839" s="66" t="s">
        <v>1364</v>
      </c>
      <c r="K3839" s="128">
        <v>31299</v>
      </c>
      <c r="L3839" s="129">
        <f t="shared" ca="1" si="59"/>
        <v>39.435616438356163</v>
      </c>
      <c r="M3839" s="122">
        <v>0</v>
      </c>
      <c r="N3839" s="122" t="s">
        <v>1371</v>
      </c>
      <c r="O3839" s="122" t="s">
        <v>7813</v>
      </c>
    </row>
    <row r="3840" spans="1:15" s="120" customFormat="1" ht="12" hidden="1">
      <c r="A3840" s="122">
        <v>2024</v>
      </c>
      <c r="B3840" s="58" t="s">
        <v>6738</v>
      </c>
      <c r="C3840" s="63">
        <v>52883034</v>
      </c>
      <c r="D3840" s="65" t="s">
        <v>7405</v>
      </c>
      <c r="E3840" s="60" t="s">
        <v>742</v>
      </c>
      <c r="F3840" s="61">
        <v>45496</v>
      </c>
      <c r="G3840" s="62">
        <v>5</v>
      </c>
      <c r="H3840" s="62">
        <v>8</v>
      </c>
      <c r="I3840" s="61">
        <v>45657</v>
      </c>
      <c r="J3840" s="66" t="s">
        <v>1364</v>
      </c>
      <c r="K3840" s="128">
        <v>29800</v>
      </c>
      <c r="L3840" s="129">
        <f t="shared" ca="1" si="59"/>
        <v>43.542465753424658</v>
      </c>
      <c r="M3840" s="122">
        <v>0</v>
      </c>
      <c r="N3840" s="122" t="s">
        <v>1371</v>
      </c>
      <c r="O3840" s="122" t="s">
        <v>7813</v>
      </c>
    </row>
    <row r="3841" spans="1:15" s="120" customFormat="1" ht="12" hidden="1">
      <c r="A3841" s="122">
        <v>2024</v>
      </c>
      <c r="B3841" s="58" t="s">
        <v>6740</v>
      </c>
      <c r="C3841" s="63">
        <v>1136883004</v>
      </c>
      <c r="D3841" s="65" t="s">
        <v>3960</v>
      </c>
      <c r="E3841" s="60" t="s">
        <v>742</v>
      </c>
      <c r="F3841" s="61">
        <v>45497</v>
      </c>
      <c r="G3841" s="62">
        <v>5</v>
      </c>
      <c r="H3841" s="62">
        <v>7</v>
      </c>
      <c r="I3841" s="61">
        <v>45657</v>
      </c>
      <c r="J3841" s="66" t="s">
        <v>1364</v>
      </c>
      <c r="K3841" s="128">
        <v>33319</v>
      </c>
      <c r="L3841" s="129">
        <f t="shared" ca="1" si="59"/>
        <v>33.901369863013699</v>
      </c>
      <c r="M3841" s="122">
        <v>0</v>
      </c>
      <c r="N3841" s="122" t="s">
        <v>1371</v>
      </c>
      <c r="O3841" s="122" t="s">
        <v>7813</v>
      </c>
    </row>
    <row r="3842" spans="1:15" s="120" customFormat="1" ht="12" hidden="1">
      <c r="A3842" s="122">
        <v>2024</v>
      </c>
      <c r="B3842" s="58" t="s">
        <v>6756</v>
      </c>
      <c r="C3842" s="59">
        <v>1088294326</v>
      </c>
      <c r="D3842" s="65" t="s">
        <v>7624</v>
      </c>
      <c r="E3842" s="60" t="s">
        <v>742</v>
      </c>
      <c r="F3842" s="61">
        <v>45496</v>
      </c>
      <c r="G3842" s="62">
        <v>5</v>
      </c>
      <c r="H3842" s="62">
        <v>8</v>
      </c>
      <c r="I3842" s="61">
        <v>45657</v>
      </c>
      <c r="J3842" s="66" t="s">
        <v>1364</v>
      </c>
      <c r="K3842" s="128">
        <v>33555</v>
      </c>
      <c r="L3842" s="129">
        <f t="shared" ca="1" si="59"/>
        <v>33.254794520547946</v>
      </c>
      <c r="M3842" s="122">
        <v>0</v>
      </c>
      <c r="N3842" s="122" t="s">
        <v>1371</v>
      </c>
      <c r="O3842" s="122" t="s">
        <v>7813</v>
      </c>
    </row>
    <row r="3843" spans="1:15" s="120" customFormat="1" ht="12" hidden="1">
      <c r="A3843" s="122">
        <v>2024</v>
      </c>
      <c r="B3843" s="58" t="s">
        <v>6757</v>
      </c>
      <c r="C3843" s="59">
        <v>19498436</v>
      </c>
      <c r="D3843" s="65" t="s">
        <v>4021</v>
      </c>
      <c r="E3843" s="60" t="s">
        <v>739</v>
      </c>
      <c r="F3843" s="61">
        <v>45497</v>
      </c>
      <c r="G3843" s="62">
        <v>5</v>
      </c>
      <c r="H3843" s="62">
        <v>7</v>
      </c>
      <c r="I3843" s="61">
        <v>45657</v>
      </c>
      <c r="J3843" s="66" t="s">
        <v>1364</v>
      </c>
      <c r="K3843" s="128">
        <v>33921</v>
      </c>
      <c r="L3843" s="129">
        <f t="shared" ref="L3843:L3906" ca="1" si="60">IFERROR((TODAY()-K3843)/365,"No Aplica")</f>
        <v>32.252054794520546</v>
      </c>
      <c r="M3843" s="122">
        <v>0</v>
      </c>
      <c r="N3843" s="122" t="s">
        <v>1371</v>
      </c>
      <c r="O3843" s="122" t="s">
        <v>7813</v>
      </c>
    </row>
    <row r="3844" spans="1:15" s="120" customFormat="1" ht="12" hidden="1">
      <c r="A3844" s="122">
        <v>2024</v>
      </c>
      <c r="B3844" s="58" t="s">
        <v>6760</v>
      </c>
      <c r="C3844" s="59">
        <v>79611011</v>
      </c>
      <c r="D3844" s="65" t="s">
        <v>1125</v>
      </c>
      <c r="E3844" s="60" t="s">
        <v>739</v>
      </c>
      <c r="F3844" s="61">
        <v>45498</v>
      </c>
      <c r="G3844" s="62">
        <v>5</v>
      </c>
      <c r="H3844" s="62">
        <v>6</v>
      </c>
      <c r="I3844" s="61">
        <v>45657</v>
      </c>
      <c r="J3844" s="66" t="s">
        <v>1365</v>
      </c>
      <c r="K3844" s="128">
        <v>26991</v>
      </c>
      <c r="L3844" s="129">
        <f t="shared" ca="1" si="60"/>
        <v>51.238356164383561</v>
      </c>
      <c r="M3844" s="122">
        <v>0</v>
      </c>
      <c r="N3844" s="122" t="s">
        <v>1371</v>
      </c>
      <c r="O3844" s="122" t="s">
        <v>7813</v>
      </c>
    </row>
    <row r="3845" spans="1:15" s="120" customFormat="1" ht="12" hidden="1">
      <c r="A3845" s="122">
        <v>2024</v>
      </c>
      <c r="B3845" s="58" t="s">
        <v>6761</v>
      </c>
      <c r="C3845" s="59">
        <v>1020722791</v>
      </c>
      <c r="D3845" s="65" t="s">
        <v>7626</v>
      </c>
      <c r="E3845" s="60" t="s">
        <v>742</v>
      </c>
      <c r="F3845" s="61">
        <v>45509</v>
      </c>
      <c r="G3845" s="62">
        <v>4</v>
      </c>
      <c r="H3845" s="62">
        <v>26</v>
      </c>
      <c r="I3845" s="61">
        <v>45657</v>
      </c>
      <c r="J3845" s="66" t="s">
        <v>1364</v>
      </c>
      <c r="K3845" s="128">
        <v>31535</v>
      </c>
      <c r="L3845" s="129">
        <f t="shared" ca="1" si="60"/>
        <v>38.789041095890411</v>
      </c>
      <c r="M3845" s="122">
        <v>0</v>
      </c>
      <c r="N3845" s="122" t="s">
        <v>1371</v>
      </c>
      <c r="O3845" s="122" t="s">
        <v>7813</v>
      </c>
    </row>
    <row r="3846" spans="1:15" s="120" customFormat="1" ht="12" hidden="1">
      <c r="A3846" s="122">
        <v>2024</v>
      </c>
      <c r="B3846" s="58" t="s">
        <v>6762</v>
      </c>
      <c r="C3846" s="59">
        <v>1015422406</v>
      </c>
      <c r="D3846" s="65" t="s">
        <v>7466</v>
      </c>
      <c r="E3846" s="60" t="s">
        <v>742</v>
      </c>
      <c r="F3846" s="61">
        <v>45497</v>
      </c>
      <c r="G3846" s="62">
        <v>5</v>
      </c>
      <c r="H3846" s="62">
        <v>7</v>
      </c>
      <c r="I3846" s="61">
        <v>45657</v>
      </c>
      <c r="J3846" s="66" t="s">
        <v>1365</v>
      </c>
      <c r="K3846" s="128">
        <v>33319</v>
      </c>
      <c r="L3846" s="129">
        <f t="shared" ca="1" si="60"/>
        <v>33.901369863013699</v>
      </c>
      <c r="M3846" s="122">
        <v>0</v>
      </c>
      <c r="N3846" s="122" t="s">
        <v>1371</v>
      </c>
      <c r="O3846" s="122" t="s">
        <v>7813</v>
      </c>
    </row>
    <row r="3847" spans="1:15" s="120" customFormat="1" ht="12" hidden="1">
      <c r="A3847" s="122">
        <v>2024</v>
      </c>
      <c r="B3847" s="58" t="s">
        <v>6763</v>
      </c>
      <c r="C3847" s="59">
        <v>1030636071</v>
      </c>
      <c r="D3847" s="65" t="s">
        <v>1050</v>
      </c>
      <c r="E3847" s="60" t="s">
        <v>739</v>
      </c>
      <c r="F3847" s="61">
        <v>45498</v>
      </c>
      <c r="G3847" s="62">
        <v>5</v>
      </c>
      <c r="H3847" s="62">
        <v>6</v>
      </c>
      <c r="I3847" s="61">
        <v>45657</v>
      </c>
      <c r="J3847" s="66" t="s">
        <v>1364</v>
      </c>
      <c r="K3847" s="128">
        <v>34370</v>
      </c>
      <c r="L3847" s="129">
        <f t="shared" ca="1" si="60"/>
        <v>31.021917808219179</v>
      </c>
      <c r="M3847" s="122">
        <v>0</v>
      </c>
      <c r="N3847" s="122" t="s">
        <v>1371</v>
      </c>
      <c r="O3847" s="122" t="s">
        <v>7813</v>
      </c>
    </row>
    <row r="3848" spans="1:15" s="120" customFormat="1" ht="12" hidden="1">
      <c r="A3848" s="122">
        <v>2024</v>
      </c>
      <c r="B3848" s="58" t="s">
        <v>6766</v>
      </c>
      <c r="C3848" s="59">
        <v>1019029589</v>
      </c>
      <c r="D3848" s="65" t="s">
        <v>962</v>
      </c>
      <c r="E3848" s="60" t="s">
        <v>739</v>
      </c>
      <c r="F3848" s="61">
        <v>45497</v>
      </c>
      <c r="G3848" s="62">
        <v>5</v>
      </c>
      <c r="H3848" s="62">
        <v>7</v>
      </c>
      <c r="I3848" s="61">
        <v>45657</v>
      </c>
      <c r="J3848" s="66" t="s">
        <v>1364</v>
      </c>
      <c r="K3848" s="128">
        <v>32503</v>
      </c>
      <c r="L3848" s="129">
        <f t="shared" ca="1" si="60"/>
        <v>36.136986301369866</v>
      </c>
      <c r="M3848" s="122">
        <v>0</v>
      </c>
      <c r="N3848" s="122" t="s">
        <v>1371</v>
      </c>
      <c r="O3848" s="122" t="s">
        <v>7813</v>
      </c>
    </row>
    <row r="3849" spans="1:15" s="120" customFormat="1" ht="12" hidden="1">
      <c r="A3849" s="122">
        <v>2024</v>
      </c>
      <c r="B3849" s="58" t="s">
        <v>6769</v>
      </c>
      <c r="C3849" s="59">
        <v>13747971</v>
      </c>
      <c r="D3849" s="65" t="s">
        <v>929</v>
      </c>
      <c r="E3849" s="60" t="s">
        <v>739</v>
      </c>
      <c r="F3849" s="61">
        <v>45497</v>
      </c>
      <c r="G3849" s="62">
        <v>5</v>
      </c>
      <c r="H3849" s="62">
        <v>7</v>
      </c>
      <c r="I3849" s="61">
        <v>45657</v>
      </c>
      <c r="J3849" s="66" t="s">
        <v>1364</v>
      </c>
      <c r="K3849" s="128">
        <v>29601</v>
      </c>
      <c r="L3849" s="129">
        <f t="shared" ca="1" si="60"/>
        <v>44.087671232876716</v>
      </c>
      <c r="M3849" s="122">
        <v>0</v>
      </c>
      <c r="N3849" s="122" t="s">
        <v>1371</v>
      </c>
      <c r="O3849" s="122" t="s">
        <v>7813</v>
      </c>
    </row>
    <row r="3850" spans="1:15" s="120" customFormat="1" ht="12" hidden="1">
      <c r="A3850" s="122">
        <v>2024</v>
      </c>
      <c r="B3850" s="58" t="s">
        <v>6770</v>
      </c>
      <c r="C3850" s="59">
        <v>79573549</v>
      </c>
      <c r="D3850" s="65" t="s">
        <v>1025</v>
      </c>
      <c r="E3850" s="60" t="s">
        <v>739</v>
      </c>
      <c r="F3850" s="61">
        <v>45499</v>
      </c>
      <c r="G3850" s="62">
        <v>5</v>
      </c>
      <c r="H3850" s="62">
        <v>5</v>
      </c>
      <c r="I3850" s="61">
        <v>45657</v>
      </c>
      <c r="J3850" s="66" t="s">
        <v>1364</v>
      </c>
      <c r="K3850" s="128">
        <v>26147</v>
      </c>
      <c r="L3850" s="129">
        <f t="shared" ca="1" si="60"/>
        <v>53.550684931506851</v>
      </c>
      <c r="M3850" s="122">
        <v>0</v>
      </c>
      <c r="N3850" s="122" t="s">
        <v>1371</v>
      </c>
      <c r="O3850" s="122" t="s">
        <v>7813</v>
      </c>
    </row>
    <row r="3851" spans="1:15" s="120" customFormat="1" ht="12" hidden="1">
      <c r="A3851" s="122">
        <v>2024</v>
      </c>
      <c r="B3851" s="58" t="s">
        <v>6773</v>
      </c>
      <c r="C3851" s="59">
        <v>1088238178</v>
      </c>
      <c r="D3851" s="65" t="s">
        <v>7627</v>
      </c>
      <c r="E3851" s="60" t="s">
        <v>742</v>
      </c>
      <c r="F3851" s="61">
        <v>45499</v>
      </c>
      <c r="G3851" s="62">
        <v>5</v>
      </c>
      <c r="H3851" s="62">
        <v>5</v>
      </c>
      <c r="I3851" s="61">
        <v>45657</v>
      </c>
      <c r="J3851" s="66" t="s">
        <v>1364</v>
      </c>
      <c r="K3851" s="128">
        <v>31445</v>
      </c>
      <c r="L3851" s="129">
        <f t="shared" ca="1" si="60"/>
        <v>39.035616438356165</v>
      </c>
      <c r="M3851" s="122">
        <v>0</v>
      </c>
      <c r="N3851" s="122" t="s">
        <v>1371</v>
      </c>
      <c r="O3851" s="122" t="s">
        <v>7813</v>
      </c>
    </row>
    <row r="3852" spans="1:15" s="120" customFormat="1" ht="12" hidden="1">
      <c r="A3852" s="122">
        <v>2024</v>
      </c>
      <c r="B3852" s="58" t="s">
        <v>6775</v>
      </c>
      <c r="C3852" s="59">
        <v>1026292315</v>
      </c>
      <c r="D3852" s="65" t="s">
        <v>7463</v>
      </c>
      <c r="E3852" s="60" t="s">
        <v>739</v>
      </c>
      <c r="F3852" s="61">
        <v>45496</v>
      </c>
      <c r="G3852" s="62">
        <v>5</v>
      </c>
      <c r="H3852" s="62">
        <v>8</v>
      </c>
      <c r="I3852" s="61">
        <v>45657</v>
      </c>
      <c r="J3852" s="66" t="s">
        <v>1364</v>
      </c>
      <c r="K3852" s="128">
        <v>34905</v>
      </c>
      <c r="L3852" s="129">
        <f t="shared" ca="1" si="60"/>
        <v>29.556164383561644</v>
      </c>
      <c r="M3852" s="122">
        <v>0</v>
      </c>
      <c r="N3852" s="122" t="s">
        <v>1371</v>
      </c>
      <c r="O3852" s="122" t="s">
        <v>7813</v>
      </c>
    </row>
    <row r="3853" spans="1:15" s="120" customFormat="1" ht="12" hidden="1">
      <c r="A3853" s="122">
        <v>2024</v>
      </c>
      <c r="B3853" s="58" t="s">
        <v>6779</v>
      </c>
      <c r="C3853" s="59">
        <v>79341985</v>
      </c>
      <c r="D3853" s="65" t="s">
        <v>4117</v>
      </c>
      <c r="E3853" s="60" t="s">
        <v>739</v>
      </c>
      <c r="F3853" s="61">
        <v>45502</v>
      </c>
      <c r="G3853" s="62">
        <v>5</v>
      </c>
      <c r="H3853" s="62">
        <v>2</v>
      </c>
      <c r="I3853" s="61">
        <v>45657</v>
      </c>
      <c r="J3853" s="66" t="s">
        <v>1364</v>
      </c>
      <c r="K3853" s="128">
        <v>23821</v>
      </c>
      <c r="L3853" s="129">
        <f t="shared" ca="1" si="60"/>
        <v>59.923287671232877</v>
      </c>
      <c r="M3853" s="122">
        <v>0</v>
      </c>
      <c r="N3853" s="122" t="s">
        <v>1371</v>
      </c>
      <c r="O3853" s="122" t="s">
        <v>7813</v>
      </c>
    </row>
    <row r="3854" spans="1:15" s="120" customFormat="1" ht="12" hidden="1">
      <c r="A3854" s="122">
        <v>2024</v>
      </c>
      <c r="B3854" s="58" t="s">
        <v>6781</v>
      </c>
      <c r="C3854" s="59">
        <v>1010033134</v>
      </c>
      <c r="D3854" s="65" t="s">
        <v>4251</v>
      </c>
      <c r="E3854" s="60" t="s">
        <v>739</v>
      </c>
      <c r="F3854" s="61">
        <v>45497</v>
      </c>
      <c r="G3854" s="62">
        <v>5</v>
      </c>
      <c r="H3854" s="62">
        <v>7</v>
      </c>
      <c r="I3854" s="61">
        <v>45657</v>
      </c>
      <c r="J3854" s="66" t="s">
        <v>1364</v>
      </c>
      <c r="K3854" s="128">
        <v>36551</v>
      </c>
      <c r="L3854" s="129">
        <f t="shared" ca="1" si="60"/>
        <v>25.046575342465754</v>
      </c>
      <c r="M3854" s="122">
        <v>0</v>
      </c>
      <c r="N3854" s="122" t="s">
        <v>1371</v>
      </c>
      <c r="O3854" s="122" t="s">
        <v>7813</v>
      </c>
    </row>
    <row r="3855" spans="1:15" s="120" customFormat="1" ht="12" hidden="1">
      <c r="A3855" s="122">
        <v>2024</v>
      </c>
      <c r="B3855" s="58" t="s">
        <v>6782</v>
      </c>
      <c r="C3855" s="59">
        <v>52453674</v>
      </c>
      <c r="D3855" s="65" t="s">
        <v>2535</v>
      </c>
      <c r="E3855" s="60" t="s">
        <v>742</v>
      </c>
      <c r="F3855" s="61">
        <v>45499</v>
      </c>
      <c r="G3855" s="62">
        <v>5</v>
      </c>
      <c r="H3855" s="62">
        <v>5</v>
      </c>
      <c r="I3855" s="61">
        <v>45657</v>
      </c>
      <c r="J3855" s="66" t="s">
        <v>1364</v>
      </c>
      <c r="K3855" s="128">
        <v>28798</v>
      </c>
      <c r="L3855" s="129">
        <f t="shared" ca="1" si="60"/>
        <v>46.287671232876711</v>
      </c>
      <c r="M3855" s="122">
        <v>0</v>
      </c>
      <c r="N3855" s="122" t="s">
        <v>1371</v>
      </c>
      <c r="O3855" s="122" t="s">
        <v>7813</v>
      </c>
    </row>
    <row r="3856" spans="1:15" s="120" customFormat="1" ht="12" hidden="1">
      <c r="A3856" s="122">
        <v>2024</v>
      </c>
      <c r="B3856" s="58" t="s">
        <v>6784</v>
      </c>
      <c r="C3856" s="59">
        <v>53030357</v>
      </c>
      <c r="D3856" s="65" t="s">
        <v>7629</v>
      </c>
      <c r="E3856" s="60" t="s">
        <v>742</v>
      </c>
      <c r="F3856" s="61">
        <v>45498</v>
      </c>
      <c r="G3856" s="62">
        <v>5</v>
      </c>
      <c r="H3856" s="62">
        <v>6</v>
      </c>
      <c r="I3856" s="61">
        <v>45657</v>
      </c>
      <c r="J3856" s="66" t="s">
        <v>1364</v>
      </c>
      <c r="K3856" s="128">
        <v>31145</v>
      </c>
      <c r="L3856" s="129">
        <f t="shared" ca="1" si="60"/>
        <v>39.857534246575341</v>
      </c>
      <c r="M3856" s="122">
        <v>0</v>
      </c>
      <c r="N3856" s="122" t="s">
        <v>1371</v>
      </c>
      <c r="O3856" s="122" t="s">
        <v>7813</v>
      </c>
    </row>
    <row r="3857" spans="1:15" s="120" customFormat="1" ht="12" hidden="1">
      <c r="A3857" s="122">
        <v>2024</v>
      </c>
      <c r="B3857" s="58" t="s">
        <v>6785</v>
      </c>
      <c r="C3857" s="59">
        <v>30232582</v>
      </c>
      <c r="D3857" s="65" t="s">
        <v>7479</v>
      </c>
      <c r="E3857" s="60" t="s">
        <v>742</v>
      </c>
      <c r="F3857" s="61">
        <v>45499</v>
      </c>
      <c r="G3857" s="62">
        <v>5</v>
      </c>
      <c r="H3857" s="62">
        <v>5</v>
      </c>
      <c r="I3857" s="61">
        <v>45657</v>
      </c>
      <c r="J3857" s="66" t="s">
        <v>1364</v>
      </c>
      <c r="K3857" s="128">
        <v>30294</v>
      </c>
      <c r="L3857" s="129">
        <f t="shared" ca="1" si="60"/>
        <v>42.18904109589041</v>
      </c>
      <c r="M3857" s="122">
        <v>0</v>
      </c>
      <c r="N3857" s="122" t="s">
        <v>1371</v>
      </c>
      <c r="O3857" s="122" t="s">
        <v>7813</v>
      </c>
    </row>
    <row r="3858" spans="1:15" s="120" customFormat="1" ht="12" hidden="1">
      <c r="A3858" s="122">
        <v>2024</v>
      </c>
      <c r="B3858" s="58" t="s">
        <v>6794</v>
      </c>
      <c r="C3858" s="59">
        <v>79983062</v>
      </c>
      <c r="D3858" s="65" t="s">
        <v>5611</v>
      </c>
      <c r="E3858" s="60" t="s">
        <v>739</v>
      </c>
      <c r="F3858" s="61">
        <v>45498</v>
      </c>
      <c r="G3858" s="62">
        <v>5</v>
      </c>
      <c r="H3858" s="62">
        <v>6</v>
      </c>
      <c r="I3858" s="61">
        <v>45657</v>
      </c>
      <c r="J3858" s="66" t="s">
        <v>1364</v>
      </c>
      <c r="K3858" s="128">
        <v>29025</v>
      </c>
      <c r="L3858" s="129">
        <f t="shared" ca="1" si="60"/>
        <v>45.665753424657531</v>
      </c>
      <c r="M3858" s="122">
        <v>0</v>
      </c>
      <c r="N3858" s="122" t="s">
        <v>1371</v>
      </c>
      <c r="O3858" s="122" t="s">
        <v>7813</v>
      </c>
    </row>
    <row r="3859" spans="1:15" s="120" customFormat="1" ht="12" hidden="1">
      <c r="A3859" s="122">
        <v>2024</v>
      </c>
      <c r="B3859" s="58" t="s">
        <v>6795</v>
      </c>
      <c r="C3859" s="59">
        <v>1010244782</v>
      </c>
      <c r="D3859" s="65" t="s">
        <v>5467</v>
      </c>
      <c r="E3859" s="60" t="s">
        <v>742</v>
      </c>
      <c r="F3859" s="61">
        <v>45498</v>
      </c>
      <c r="G3859" s="62">
        <v>5</v>
      </c>
      <c r="H3859" s="62">
        <v>6</v>
      </c>
      <c r="I3859" s="61">
        <v>45657</v>
      </c>
      <c r="J3859" s="66" t="s">
        <v>1364</v>
      </c>
      <c r="K3859" s="128">
        <v>36231</v>
      </c>
      <c r="L3859" s="129">
        <f t="shared" ca="1" si="60"/>
        <v>25.923287671232877</v>
      </c>
      <c r="M3859" s="122">
        <v>0</v>
      </c>
      <c r="N3859" s="122" t="s">
        <v>1371</v>
      </c>
      <c r="O3859" s="122" t="s">
        <v>7813</v>
      </c>
    </row>
    <row r="3860" spans="1:15" s="120" customFormat="1" ht="12" hidden="1">
      <c r="A3860" s="122">
        <v>2024</v>
      </c>
      <c r="B3860" s="58" t="s">
        <v>6796</v>
      </c>
      <c r="C3860" s="59">
        <v>1030638735</v>
      </c>
      <c r="D3860" s="65" t="s">
        <v>4071</v>
      </c>
      <c r="E3860" s="60" t="s">
        <v>739</v>
      </c>
      <c r="F3860" s="61">
        <v>45498</v>
      </c>
      <c r="G3860" s="62">
        <v>5</v>
      </c>
      <c r="H3860" s="62">
        <v>6</v>
      </c>
      <c r="I3860" s="61">
        <v>45657</v>
      </c>
      <c r="J3860" s="66" t="s">
        <v>1365</v>
      </c>
      <c r="K3860" s="128">
        <v>34418</v>
      </c>
      <c r="L3860" s="129">
        <f t="shared" ca="1" si="60"/>
        <v>30.890410958904109</v>
      </c>
      <c r="M3860" s="122">
        <v>0</v>
      </c>
      <c r="N3860" s="122" t="s">
        <v>1371</v>
      </c>
      <c r="O3860" s="122" t="s">
        <v>7813</v>
      </c>
    </row>
    <row r="3861" spans="1:15" s="120" customFormat="1" ht="12" hidden="1">
      <c r="A3861" s="122">
        <v>2024</v>
      </c>
      <c r="B3861" s="58" t="s">
        <v>6798</v>
      </c>
      <c r="C3861" s="59">
        <v>1082935609</v>
      </c>
      <c r="D3861" s="65" t="s">
        <v>2590</v>
      </c>
      <c r="E3861" s="60" t="s">
        <v>739</v>
      </c>
      <c r="F3861" s="61">
        <v>45505</v>
      </c>
      <c r="G3861" s="62">
        <v>5</v>
      </c>
      <c r="H3861" s="62">
        <v>0</v>
      </c>
      <c r="I3861" s="61">
        <v>45657</v>
      </c>
      <c r="J3861" s="66" t="s">
        <v>1364</v>
      </c>
      <c r="K3861" s="128">
        <v>33432</v>
      </c>
      <c r="L3861" s="129">
        <f t="shared" ca="1" si="60"/>
        <v>33.591780821917808</v>
      </c>
      <c r="M3861" s="122">
        <v>0</v>
      </c>
      <c r="N3861" s="122" t="s">
        <v>1371</v>
      </c>
      <c r="O3861" s="122" t="s">
        <v>7813</v>
      </c>
    </row>
    <row r="3862" spans="1:15" s="120" customFormat="1" ht="12" hidden="1">
      <c r="A3862" s="122">
        <v>2024</v>
      </c>
      <c r="B3862" s="58" t="s">
        <v>6800</v>
      </c>
      <c r="C3862" s="59">
        <v>52957057</v>
      </c>
      <c r="D3862" s="65" t="s">
        <v>830</v>
      </c>
      <c r="E3862" s="60" t="s">
        <v>742</v>
      </c>
      <c r="F3862" s="61">
        <v>45498</v>
      </c>
      <c r="G3862" s="62">
        <v>5</v>
      </c>
      <c r="H3862" s="62">
        <v>6</v>
      </c>
      <c r="I3862" s="61">
        <v>45657</v>
      </c>
      <c r="J3862" s="66" t="s">
        <v>1364</v>
      </c>
      <c r="K3862" s="128">
        <v>30645</v>
      </c>
      <c r="L3862" s="129">
        <f t="shared" ca="1" si="60"/>
        <v>41.227397260273975</v>
      </c>
      <c r="M3862" s="122">
        <v>0</v>
      </c>
      <c r="N3862" s="122" t="s">
        <v>1371</v>
      </c>
      <c r="O3862" s="122" t="s">
        <v>7813</v>
      </c>
    </row>
    <row r="3863" spans="1:15" s="120" customFormat="1" ht="12" hidden="1">
      <c r="A3863" s="122">
        <v>2024</v>
      </c>
      <c r="B3863" s="58" t="s">
        <v>6801</v>
      </c>
      <c r="C3863" s="59">
        <v>28537569</v>
      </c>
      <c r="D3863" s="65" t="s">
        <v>4083</v>
      </c>
      <c r="E3863" s="60" t="s">
        <v>742</v>
      </c>
      <c r="F3863" s="61">
        <v>45505</v>
      </c>
      <c r="G3863" s="62">
        <v>5</v>
      </c>
      <c r="H3863" s="62">
        <v>0</v>
      </c>
      <c r="I3863" s="61">
        <v>45657</v>
      </c>
      <c r="J3863" s="66" t="s">
        <v>1364</v>
      </c>
      <c r="K3863" s="128">
        <v>29682</v>
      </c>
      <c r="L3863" s="129">
        <f t="shared" ca="1" si="60"/>
        <v>43.865753424657534</v>
      </c>
      <c r="M3863" s="122">
        <v>0</v>
      </c>
      <c r="N3863" s="122" t="s">
        <v>1371</v>
      </c>
      <c r="O3863" s="122" t="s">
        <v>7813</v>
      </c>
    </row>
    <row r="3864" spans="1:15" s="120" customFormat="1" ht="12" hidden="1">
      <c r="A3864" s="122">
        <v>2024</v>
      </c>
      <c r="B3864" s="58" t="s">
        <v>6802</v>
      </c>
      <c r="C3864" s="59">
        <v>1032395549</v>
      </c>
      <c r="D3864" s="65" t="s">
        <v>5634</v>
      </c>
      <c r="E3864" s="60" t="s">
        <v>739</v>
      </c>
      <c r="F3864" s="61">
        <v>45499</v>
      </c>
      <c r="G3864" s="62">
        <v>5</v>
      </c>
      <c r="H3864" s="62">
        <v>5</v>
      </c>
      <c r="I3864" s="61">
        <v>45657</v>
      </c>
      <c r="J3864" s="66" t="s">
        <v>1364</v>
      </c>
      <c r="K3864" s="128">
        <v>35334</v>
      </c>
      <c r="L3864" s="129">
        <f t="shared" ca="1" si="60"/>
        <v>28.38082191780822</v>
      </c>
      <c r="M3864" s="122">
        <v>0</v>
      </c>
      <c r="N3864" s="122" t="s">
        <v>1371</v>
      </c>
      <c r="O3864" s="122" t="s">
        <v>7813</v>
      </c>
    </row>
    <row r="3865" spans="1:15" s="120" customFormat="1" ht="12" hidden="1">
      <c r="A3865" s="122">
        <v>2024</v>
      </c>
      <c r="B3865" s="58" t="s">
        <v>6809</v>
      </c>
      <c r="C3865" s="59">
        <v>1022399279</v>
      </c>
      <c r="D3865" s="65" t="s">
        <v>4068</v>
      </c>
      <c r="E3865" s="60" t="s">
        <v>742</v>
      </c>
      <c r="F3865" s="61">
        <v>45499</v>
      </c>
      <c r="G3865" s="62">
        <v>5</v>
      </c>
      <c r="H3865" s="62">
        <v>5</v>
      </c>
      <c r="I3865" s="61">
        <v>45657</v>
      </c>
      <c r="J3865" s="66" t="s">
        <v>1364</v>
      </c>
      <c r="K3865" s="128">
        <v>34622</v>
      </c>
      <c r="L3865" s="129">
        <f t="shared" ca="1" si="60"/>
        <v>30.331506849315069</v>
      </c>
      <c r="M3865" s="122">
        <v>0</v>
      </c>
      <c r="N3865" s="122" t="s">
        <v>1371</v>
      </c>
      <c r="O3865" s="122" t="s">
        <v>7813</v>
      </c>
    </row>
    <row r="3866" spans="1:15" s="120" customFormat="1" ht="12" hidden="1">
      <c r="A3866" s="122">
        <v>2024</v>
      </c>
      <c r="B3866" s="58" t="s">
        <v>6815</v>
      </c>
      <c r="C3866" s="59">
        <v>1030543652</v>
      </c>
      <c r="D3866" s="65" t="s">
        <v>7549</v>
      </c>
      <c r="E3866" s="60" t="s">
        <v>742</v>
      </c>
      <c r="F3866" s="61">
        <v>45499</v>
      </c>
      <c r="G3866" s="62">
        <v>5</v>
      </c>
      <c r="H3866" s="62">
        <v>5</v>
      </c>
      <c r="I3866" s="61">
        <v>45657</v>
      </c>
      <c r="J3866" s="66" t="s">
        <v>1364</v>
      </c>
      <c r="K3866" s="128">
        <v>32161</v>
      </c>
      <c r="L3866" s="129">
        <f t="shared" ca="1" si="60"/>
        <v>37.073972602739723</v>
      </c>
      <c r="M3866" s="122">
        <v>0</v>
      </c>
      <c r="N3866" s="122" t="s">
        <v>1371</v>
      </c>
      <c r="O3866" s="122" t="s">
        <v>7813</v>
      </c>
    </row>
    <row r="3867" spans="1:15" s="120" customFormat="1" ht="12" hidden="1">
      <c r="A3867" s="122">
        <v>2024</v>
      </c>
      <c r="B3867" s="58" t="s">
        <v>6818</v>
      </c>
      <c r="C3867" s="59">
        <v>1012381987</v>
      </c>
      <c r="D3867" s="65" t="s">
        <v>1359</v>
      </c>
      <c r="E3867" s="60" t="s">
        <v>739</v>
      </c>
      <c r="F3867" s="61">
        <v>45498</v>
      </c>
      <c r="G3867" s="62">
        <v>5</v>
      </c>
      <c r="H3867" s="62">
        <v>6</v>
      </c>
      <c r="I3867" s="61">
        <v>45657</v>
      </c>
      <c r="J3867" s="66" t="s">
        <v>1364</v>
      </c>
      <c r="K3867" s="128">
        <v>33540</v>
      </c>
      <c r="L3867" s="129">
        <f t="shared" ca="1" si="60"/>
        <v>33.295890410958904</v>
      </c>
      <c r="M3867" s="122">
        <v>0</v>
      </c>
      <c r="N3867" s="122" t="s">
        <v>1371</v>
      </c>
      <c r="O3867" s="122" t="s">
        <v>7813</v>
      </c>
    </row>
    <row r="3868" spans="1:15" s="120" customFormat="1" ht="12" hidden="1">
      <c r="A3868" s="122">
        <v>2024</v>
      </c>
      <c r="B3868" s="58" t="s">
        <v>6819</v>
      </c>
      <c r="C3868" s="59">
        <v>79910592</v>
      </c>
      <c r="D3868" s="65" t="s">
        <v>5527</v>
      </c>
      <c r="E3868" s="60" t="s">
        <v>739</v>
      </c>
      <c r="F3868" s="61">
        <v>45498</v>
      </c>
      <c r="G3868" s="62">
        <v>5</v>
      </c>
      <c r="H3868" s="62">
        <v>6</v>
      </c>
      <c r="I3868" s="61">
        <v>45657</v>
      </c>
      <c r="J3868" s="66" t="s">
        <v>1364</v>
      </c>
      <c r="K3868" s="128">
        <v>28479</v>
      </c>
      <c r="L3868" s="129">
        <f t="shared" ca="1" si="60"/>
        <v>47.161643835616438</v>
      </c>
      <c r="M3868" s="122">
        <v>0</v>
      </c>
      <c r="N3868" s="122" t="s">
        <v>1371</v>
      </c>
      <c r="O3868" s="122" t="s">
        <v>7813</v>
      </c>
    </row>
    <row r="3869" spans="1:15" s="120" customFormat="1" ht="12" hidden="1">
      <c r="A3869" s="122">
        <v>2024</v>
      </c>
      <c r="B3869" s="58" t="s">
        <v>6821</v>
      </c>
      <c r="C3869" s="59">
        <v>65551571</v>
      </c>
      <c r="D3869" s="65" t="s">
        <v>2362</v>
      </c>
      <c r="E3869" s="60" t="s">
        <v>742</v>
      </c>
      <c r="F3869" s="61">
        <v>45499</v>
      </c>
      <c r="G3869" s="62">
        <v>5</v>
      </c>
      <c r="H3869" s="62">
        <v>5</v>
      </c>
      <c r="I3869" s="61">
        <v>45657</v>
      </c>
      <c r="J3869" s="66" t="s">
        <v>1364</v>
      </c>
      <c r="K3869" s="128">
        <v>24585</v>
      </c>
      <c r="L3869" s="129">
        <f t="shared" ca="1" si="60"/>
        <v>57.830136986301369</v>
      </c>
      <c r="M3869" s="122">
        <v>0</v>
      </c>
      <c r="N3869" s="122" t="s">
        <v>1371</v>
      </c>
      <c r="O3869" s="122" t="s">
        <v>7813</v>
      </c>
    </row>
    <row r="3870" spans="1:15" s="120" customFormat="1" ht="12" hidden="1">
      <c r="A3870" s="122">
        <v>2024</v>
      </c>
      <c r="B3870" s="58" t="s">
        <v>6823</v>
      </c>
      <c r="C3870" s="59">
        <v>1014279516</v>
      </c>
      <c r="D3870" s="65" t="s">
        <v>7457</v>
      </c>
      <c r="E3870" s="60" t="s">
        <v>742</v>
      </c>
      <c r="F3870" s="61">
        <v>45499</v>
      </c>
      <c r="G3870" s="62">
        <v>5</v>
      </c>
      <c r="H3870" s="62">
        <v>5</v>
      </c>
      <c r="I3870" s="61">
        <v>45657</v>
      </c>
      <c r="J3870" s="66" t="s">
        <v>1364</v>
      </c>
      <c r="K3870" s="128">
        <v>34867</v>
      </c>
      <c r="L3870" s="129">
        <f t="shared" ca="1" si="60"/>
        <v>29.660273972602738</v>
      </c>
      <c r="M3870" s="122">
        <v>0</v>
      </c>
      <c r="N3870" s="122" t="s">
        <v>1371</v>
      </c>
      <c r="O3870" s="122" t="s">
        <v>7813</v>
      </c>
    </row>
    <row r="3871" spans="1:15" s="120" customFormat="1" ht="12" hidden="1">
      <c r="A3871" s="122">
        <v>2024</v>
      </c>
      <c r="B3871" s="58" t="s">
        <v>6825</v>
      </c>
      <c r="C3871" s="59">
        <v>11204756</v>
      </c>
      <c r="D3871" s="65" t="s">
        <v>7498</v>
      </c>
      <c r="E3871" s="60" t="s">
        <v>739</v>
      </c>
      <c r="F3871" s="61">
        <v>45499</v>
      </c>
      <c r="G3871" s="62">
        <v>5</v>
      </c>
      <c r="H3871" s="62">
        <v>5</v>
      </c>
      <c r="I3871" s="61">
        <v>45657</v>
      </c>
      <c r="J3871" s="66" t="s">
        <v>1364</v>
      </c>
      <c r="K3871" s="128">
        <v>30063</v>
      </c>
      <c r="L3871" s="129">
        <f t="shared" ca="1" si="60"/>
        <v>42.821917808219176</v>
      </c>
      <c r="M3871" s="122">
        <v>0</v>
      </c>
      <c r="N3871" s="122" t="s">
        <v>1371</v>
      </c>
      <c r="O3871" s="122" t="s">
        <v>7813</v>
      </c>
    </row>
    <row r="3872" spans="1:15" s="120" customFormat="1" ht="12" hidden="1">
      <c r="A3872" s="122">
        <v>2024</v>
      </c>
      <c r="B3872" s="58" t="s">
        <v>6829</v>
      </c>
      <c r="C3872" s="59">
        <v>1026294019</v>
      </c>
      <c r="D3872" s="65" t="s">
        <v>7633</v>
      </c>
      <c r="E3872" s="60" t="s">
        <v>742</v>
      </c>
      <c r="F3872" s="61">
        <v>45502</v>
      </c>
      <c r="G3872" s="62">
        <v>5</v>
      </c>
      <c r="H3872" s="62">
        <v>2</v>
      </c>
      <c r="I3872" s="61">
        <v>45657</v>
      </c>
      <c r="J3872" s="66" t="s">
        <v>1364</v>
      </c>
      <c r="K3872" s="128">
        <v>35094</v>
      </c>
      <c r="L3872" s="129">
        <f t="shared" ca="1" si="60"/>
        <v>29.038356164383561</v>
      </c>
      <c r="M3872" s="122">
        <v>0</v>
      </c>
      <c r="N3872" s="122" t="s">
        <v>1371</v>
      </c>
      <c r="O3872" s="122" t="s">
        <v>7813</v>
      </c>
    </row>
    <row r="3873" spans="1:15" s="120" customFormat="1" ht="12" hidden="1">
      <c r="A3873" s="122">
        <v>2024</v>
      </c>
      <c r="B3873" s="58" t="s">
        <v>6832</v>
      </c>
      <c r="C3873" s="59">
        <v>79466477</v>
      </c>
      <c r="D3873" s="65" t="s">
        <v>965</v>
      </c>
      <c r="E3873" s="60" t="s">
        <v>739</v>
      </c>
      <c r="F3873" s="61">
        <v>45498</v>
      </c>
      <c r="G3873" s="62">
        <v>5</v>
      </c>
      <c r="H3873" s="62">
        <v>6</v>
      </c>
      <c r="I3873" s="61">
        <v>45657</v>
      </c>
      <c r="J3873" s="66" t="s">
        <v>1364</v>
      </c>
      <c r="K3873" s="128">
        <v>25154</v>
      </c>
      <c r="L3873" s="129">
        <f t="shared" ca="1" si="60"/>
        <v>56.271232876712325</v>
      </c>
      <c r="M3873" s="122">
        <v>0</v>
      </c>
      <c r="N3873" s="122" t="s">
        <v>1371</v>
      </c>
      <c r="O3873" s="122" t="s">
        <v>7813</v>
      </c>
    </row>
    <row r="3874" spans="1:15" s="120" customFormat="1" ht="12" hidden="1">
      <c r="A3874" s="122">
        <v>2024</v>
      </c>
      <c r="B3874" s="58" t="s">
        <v>6833</v>
      </c>
      <c r="C3874" s="59">
        <v>52489695</v>
      </c>
      <c r="D3874" s="65" t="s">
        <v>5464</v>
      </c>
      <c r="E3874" s="60" t="s">
        <v>742</v>
      </c>
      <c r="F3874" s="61">
        <v>45498</v>
      </c>
      <c r="G3874" s="62">
        <v>5</v>
      </c>
      <c r="H3874" s="62">
        <v>6</v>
      </c>
      <c r="I3874" s="61">
        <v>45657</v>
      </c>
      <c r="J3874" s="66" t="s">
        <v>1364</v>
      </c>
      <c r="K3874" s="128">
        <v>28225</v>
      </c>
      <c r="L3874" s="129">
        <f t="shared" ca="1" si="60"/>
        <v>47.857534246575341</v>
      </c>
      <c r="M3874" s="122">
        <v>0</v>
      </c>
      <c r="N3874" s="122" t="s">
        <v>1371</v>
      </c>
      <c r="O3874" s="122" t="s">
        <v>7813</v>
      </c>
    </row>
    <row r="3875" spans="1:15" s="120" customFormat="1" ht="12" hidden="1">
      <c r="A3875" s="122">
        <v>2024</v>
      </c>
      <c r="B3875" s="58" t="s">
        <v>6837</v>
      </c>
      <c r="C3875" s="59">
        <v>1010184160</v>
      </c>
      <c r="D3875" s="65" t="s">
        <v>4233</v>
      </c>
      <c r="E3875" s="60" t="s">
        <v>739</v>
      </c>
      <c r="F3875" s="61">
        <v>45499</v>
      </c>
      <c r="G3875" s="62">
        <v>5</v>
      </c>
      <c r="H3875" s="62">
        <v>5</v>
      </c>
      <c r="I3875" s="61">
        <v>45657</v>
      </c>
      <c r="J3875" s="66" t="s">
        <v>1364</v>
      </c>
      <c r="K3875" s="128">
        <v>32716</v>
      </c>
      <c r="L3875" s="129">
        <f t="shared" ca="1" si="60"/>
        <v>35.553424657534244</v>
      </c>
      <c r="M3875" s="122">
        <v>0</v>
      </c>
      <c r="N3875" s="122" t="s">
        <v>1371</v>
      </c>
      <c r="O3875" s="122" t="s">
        <v>7813</v>
      </c>
    </row>
    <row r="3876" spans="1:15" s="120" customFormat="1" ht="12" hidden="1">
      <c r="A3876" s="122">
        <v>2024</v>
      </c>
      <c r="B3876" s="58" t="s">
        <v>6838</v>
      </c>
      <c r="C3876" s="59">
        <v>20892364</v>
      </c>
      <c r="D3876" s="65" t="s">
        <v>1036</v>
      </c>
      <c r="E3876" s="60" t="s">
        <v>742</v>
      </c>
      <c r="F3876" s="61">
        <v>45505</v>
      </c>
      <c r="G3876" s="62">
        <v>5</v>
      </c>
      <c r="H3876" s="62">
        <v>0</v>
      </c>
      <c r="I3876" s="61">
        <v>45657</v>
      </c>
      <c r="J3876" s="66" t="s">
        <v>1364</v>
      </c>
      <c r="K3876" s="128">
        <v>30405</v>
      </c>
      <c r="L3876" s="129">
        <f t="shared" ca="1" si="60"/>
        <v>41.884931506849313</v>
      </c>
      <c r="M3876" s="122">
        <v>0</v>
      </c>
      <c r="N3876" s="122" t="s">
        <v>1371</v>
      </c>
      <c r="O3876" s="122" t="s">
        <v>7813</v>
      </c>
    </row>
    <row r="3877" spans="1:15" s="120" customFormat="1" ht="12" hidden="1">
      <c r="A3877" s="122">
        <v>2024</v>
      </c>
      <c r="B3877" s="58" t="s">
        <v>6842</v>
      </c>
      <c r="C3877" s="59">
        <v>51848527</v>
      </c>
      <c r="D3877" s="65" t="s">
        <v>4131</v>
      </c>
      <c r="E3877" s="60" t="s">
        <v>742</v>
      </c>
      <c r="F3877" s="61">
        <v>45499</v>
      </c>
      <c r="G3877" s="62">
        <v>5</v>
      </c>
      <c r="H3877" s="62">
        <v>5</v>
      </c>
      <c r="I3877" s="61">
        <v>45657</v>
      </c>
      <c r="J3877" s="66" t="s">
        <v>1365</v>
      </c>
      <c r="K3877" s="128">
        <v>24531</v>
      </c>
      <c r="L3877" s="129">
        <f t="shared" ca="1" si="60"/>
        <v>57.978082191780821</v>
      </c>
      <c r="M3877" s="122">
        <v>0</v>
      </c>
      <c r="N3877" s="122" t="s">
        <v>1371</v>
      </c>
      <c r="O3877" s="122" t="s">
        <v>7813</v>
      </c>
    </row>
    <row r="3878" spans="1:15" s="120" customFormat="1" ht="12" hidden="1">
      <c r="A3878" s="122">
        <v>2024</v>
      </c>
      <c r="B3878" s="58" t="s">
        <v>6843</v>
      </c>
      <c r="C3878" s="59">
        <v>12563966</v>
      </c>
      <c r="D3878" s="65" t="s">
        <v>7460</v>
      </c>
      <c r="E3878" s="60" t="s">
        <v>739</v>
      </c>
      <c r="F3878" s="61">
        <v>45502</v>
      </c>
      <c r="G3878" s="62">
        <v>5</v>
      </c>
      <c r="H3878" s="62">
        <v>2</v>
      </c>
      <c r="I3878" s="61">
        <v>45657</v>
      </c>
      <c r="J3878" s="66" t="s">
        <v>1364</v>
      </c>
      <c r="K3878" s="128">
        <v>23989</v>
      </c>
      <c r="L3878" s="129">
        <f t="shared" ca="1" si="60"/>
        <v>59.463013698630135</v>
      </c>
      <c r="M3878" s="122">
        <v>0</v>
      </c>
      <c r="N3878" s="122" t="s">
        <v>1371</v>
      </c>
      <c r="O3878" s="122" t="s">
        <v>7813</v>
      </c>
    </row>
    <row r="3879" spans="1:15" s="120" customFormat="1" ht="12" hidden="1">
      <c r="A3879" s="122">
        <v>2024</v>
      </c>
      <c r="B3879" s="58" t="s">
        <v>6847</v>
      </c>
      <c r="C3879" s="59">
        <v>1032460941</v>
      </c>
      <c r="D3879" s="65" t="s">
        <v>1357</v>
      </c>
      <c r="E3879" s="60" t="s">
        <v>742</v>
      </c>
      <c r="F3879" s="61">
        <v>45499</v>
      </c>
      <c r="G3879" s="62">
        <v>5</v>
      </c>
      <c r="H3879" s="62">
        <v>5</v>
      </c>
      <c r="I3879" s="61">
        <v>45657</v>
      </c>
      <c r="J3879" s="66" t="s">
        <v>1364</v>
      </c>
      <c r="K3879" s="128">
        <v>34196</v>
      </c>
      <c r="L3879" s="129">
        <f t="shared" ca="1" si="60"/>
        <v>31.4986301369863</v>
      </c>
      <c r="M3879" s="122">
        <v>0</v>
      </c>
      <c r="N3879" s="122" t="s">
        <v>1371</v>
      </c>
      <c r="O3879" s="122" t="s">
        <v>7813</v>
      </c>
    </row>
    <row r="3880" spans="1:15" s="120" customFormat="1" ht="12" hidden="1">
      <c r="A3880" s="122">
        <v>2024</v>
      </c>
      <c r="B3880" s="58" t="s">
        <v>6848</v>
      </c>
      <c r="C3880" s="59">
        <v>1024505479</v>
      </c>
      <c r="D3880" s="65" t="s">
        <v>4000</v>
      </c>
      <c r="E3880" s="60" t="s">
        <v>742</v>
      </c>
      <c r="F3880" s="61">
        <v>45499</v>
      </c>
      <c r="G3880" s="62">
        <v>5</v>
      </c>
      <c r="H3880" s="62">
        <v>5</v>
      </c>
      <c r="I3880" s="61">
        <v>45657</v>
      </c>
      <c r="J3880" s="66" t="s">
        <v>1364</v>
      </c>
      <c r="K3880" s="128">
        <v>33043</v>
      </c>
      <c r="L3880" s="129">
        <f t="shared" ca="1" si="60"/>
        <v>34.657534246575345</v>
      </c>
      <c r="M3880" s="122">
        <v>0</v>
      </c>
      <c r="N3880" s="122" t="s">
        <v>1371</v>
      </c>
      <c r="O3880" s="122" t="s">
        <v>7813</v>
      </c>
    </row>
    <row r="3881" spans="1:15" s="120" customFormat="1" ht="12" hidden="1">
      <c r="A3881" s="122">
        <v>2024</v>
      </c>
      <c r="B3881" s="58" t="s">
        <v>6849</v>
      </c>
      <c r="C3881" s="59">
        <v>5710812</v>
      </c>
      <c r="D3881" s="65" t="s">
        <v>1174</v>
      </c>
      <c r="E3881" s="60" t="s">
        <v>739</v>
      </c>
      <c r="F3881" s="61">
        <v>45506</v>
      </c>
      <c r="G3881" s="62">
        <v>4</v>
      </c>
      <c r="H3881" s="62">
        <v>29</v>
      </c>
      <c r="I3881" s="61">
        <v>45657</v>
      </c>
      <c r="J3881" s="66" t="s">
        <v>1364</v>
      </c>
      <c r="K3881" s="128">
        <v>19627</v>
      </c>
      <c r="L3881" s="129">
        <f t="shared" ca="1" si="60"/>
        <v>71.413698630136992</v>
      </c>
      <c r="M3881" s="122">
        <v>0</v>
      </c>
      <c r="N3881" s="122" t="s">
        <v>1371</v>
      </c>
      <c r="O3881" s="122" t="s">
        <v>7813</v>
      </c>
    </row>
    <row r="3882" spans="1:15" s="120" customFormat="1" ht="12" hidden="1">
      <c r="A3882" s="122">
        <v>2024</v>
      </c>
      <c r="B3882" s="58" t="s">
        <v>6850</v>
      </c>
      <c r="C3882" s="59">
        <v>1049631418</v>
      </c>
      <c r="D3882" s="65" t="s">
        <v>5615</v>
      </c>
      <c r="E3882" s="60" t="s">
        <v>739</v>
      </c>
      <c r="F3882" s="61">
        <v>45498</v>
      </c>
      <c r="G3882" s="62">
        <v>5</v>
      </c>
      <c r="H3882" s="62">
        <v>6</v>
      </c>
      <c r="I3882" s="61">
        <v>45657</v>
      </c>
      <c r="J3882" s="66" t="s">
        <v>1364</v>
      </c>
      <c r="K3882" s="128">
        <v>33786</v>
      </c>
      <c r="L3882" s="129">
        <f t="shared" ca="1" si="60"/>
        <v>32.62191780821918</v>
      </c>
      <c r="M3882" s="122">
        <v>0</v>
      </c>
      <c r="N3882" s="122" t="s">
        <v>1371</v>
      </c>
      <c r="O3882" s="122" t="s">
        <v>7813</v>
      </c>
    </row>
    <row r="3883" spans="1:15" s="120" customFormat="1" ht="12" hidden="1">
      <c r="A3883" s="122">
        <v>2024</v>
      </c>
      <c r="B3883" s="58" t="s">
        <v>6851</v>
      </c>
      <c r="C3883" s="59">
        <v>52172093</v>
      </c>
      <c r="D3883" s="65" t="s">
        <v>2501</v>
      </c>
      <c r="E3883" s="60" t="s">
        <v>742</v>
      </c>
      <c r="F3883" s="61">
        <v>45498</v>
      </c>
      <c r="G3883" s="62">
        <v>5</v>
      </c>
      <c r="H3883" s="62">
        <v>6</v>
      </c>
      <c r="I3883" s="61">
        <v>45657</v>
      </c>
      <c r="J3883" s="66" t="s">
        <v>1364</v>
      </c>
      <c r="K3883" s="128">
        <v>26789</v>
      </c>
      <c r="L3883" s="129">
        <f t="shared" ca="1" si="60"/>
        <v>51.791780821917811</v>
      </c>
      <c r="M3883" s="122">
        <v>0</v>
      </c>
      <c r="N3883" s="122" t="s">
        <v>1371</v>
      </c>
      <c r="O3883" s="122" t="s">
        <v>7813</v>
      </c>
    </row>
    <row r="3884" spans="1:15" s="120" customFormat="1" ht="12" hidden="1">
      <c r="A3884" s="122">
        <v>2024</v>
      </c>
      <c r="B3884" s="58" t="s">
        <v>6852</v>
      </c>
      <c r="C3884" s="59">
        <v>52332432</v>
      </c>
      <c r="D3884" s="65" t="s">
        <v>4031</v>
      </c>
      <c r="E3884" s="60" t="s">
        <v>742</v>
      </c>
      <c r="F3884" s="61">
        <v>45498</v>
      </c>
      <c r="G3884" s="62">
        <v>5</v>
      </c>
      <c r="H3884" s="62">
        <v>6</v>
      </c>
      <c r="I3884" s="61">
        <v>45657</v>
      </c>
      <c r="J3884" s="66" t="s">
        <v>1364</v>
      </c>
      <c r="K3884" s="128">
        <v>27663</v>
      </c>
      <c r="L3884" s="129">
        <f t="shared" ca="1" si="60"/>
        <v>49.397260273972606</v>
      </c>
      <c r="M3884" s="122">
        <v>0</v>
      </c>
      <c r="N3884" s="122" t="s">
        <v>1371</v>
      </c>
      <c r="O3884" s="122" t="s">
        <v>7813</v>
      </c>
    </row>
    <row r="3885" spans="1:15" s="120" customFormat="1" ht="12" hidden="1">
      <c r="A3885" s="122">
        <v>2024</v>
      </c>
      <c r="B3885" s="58" t="s">
        <v>6854</v>
      </c>
      <c r="C3885" s="59">
        <v>53052455</v>
      </c>
      <c r="D3885" s="65" t="s">
        <v>7433</v>
      </c>
      <c r="E3885" s="60" t="s">
        <v>742</v>
      </c>
      <c r="F3885" s="61">
        <v>45499</v>
      </c>
      <c r="G3885" s="62">
        <v>5</v>
      </c>
      <c r="H3885" s="62">
        <v>5</v>
      </c>
      <c r="I3885" s="61">
        <v>45657</v>
      </c>
      <c r="J3885" s="66" t="s">
        <v>1364</v>
      </c>
      <c r="K3885" s="128">
        <v>30854</v>
      </c>
      <c r="L3885" s="129">
        <f t="shared" ca="1" si="60"/>
        <v>40.654794520547945</v>
      </c>
      <c r="M3885" s="122">
        <v>0</v>
      </c>
      <c r="N3885" s="122" t="s">
        <v>1371</v>
      </c>
      <c r="O3885" s="122" t="s">
        <v>7813</v>
      </c>
    </row>
    <row r="3886" spans="1:15" s="120" customFormat="1" ht="12" hidden="1">
      <c r="A3886" s="122">
        <v>2024</v>
      </c>
      <c r="B3886" s="58" t="s">
        <v>6855</v>
      </c>
      <c r="C3886" s="59">
        <v>1069078793</v>
      </c>
      <c r="D3886" s="65" t="s">
        <v>4222</v>
      </c>
      <c r="E3886" s="60" t="s">
        <v>742</v>
      </c>
      <c r="F3886" s="61">
        <v>45505</v>
      </c>
      <c r="G3886" s="62">
        <v>5</v>
      </c>
      <c r="H3886" s="62">
        <v>0</v>
      </c>
      <c r="I3886" s="61">
        <v>45657</v>
      </c>
      <c r="J3886" s="66" t="s">
        <v>1364</v>
      </c>
      <c r="K3886" s="128">
        <v>34309</v>
      </c>
      <c r="L3886" s="129">
        <f t="shared" ca="1" si="60"/>
        <v>31.18904109589041</v>
      </c>
      <c r="M3886" s="122">
        <v>0</v>
      </c>
      <c r="N3886" s="122" t="s">
        <v>1371</v>
      </c>
      <c r="O3886" s="122" t="s">
        <v>7813</v>
      </c>
    </row>
    <row r="3887" spans="1:15" s="120" customFormat="1" ht="12" hidden="1">
      <c r="A3887" s="122">
        <v>2024</v>
      </c>
      <c r="B3887" s="58" t="s">
        <v>6856</v>
      </c>
      <c r="C3887" s="59">
        <v>51563303</v>
      </c>
      <c r="D3887" s="65" t="s">
        <v>986</v>
      </c>
      <c r="E3887" s="60" t="s">
        <v>742</v>
      </c>
      <c r="F3887" s="61">
        <v>45502</v>
      </c>
      <c r="G3887" s="62">
        <v>5</v>
      </c>
      <c r="H3887" s="62">
        <v>2</v>
      </c>
      <c r="I3887" s="61">
        <v>45657</v>
      </c>
      <c r="J3887" s="66" t="s">
        <v>1365</v>
      </c>
      <c r="K3887" s="128">
        <v>21284</v>
      </c>
      <c r="L3887" s="129">
        <f t="shared" ca="1" si="60"/>
        <v>66.873972602739727</v>
      </c>
      <c r="M3887" s="122">
        <v>0</v>
      </c>
      <c r="N3887" s="122" t="s">
        <v>1371</v>
      </c>
      <c r="O3887" s="122" t="s">
        <v>7813</v>
      </c>
    </row>
    <row r="3888" spans="1:15" s="120" customFormat="1" ht="12" hidden="1">
      <c r="A3888" s="122">
        <v>2024</v>
      </c>
      <c r="B3888" s="58" t="s">
        <v>6857</v>
      </c>
      <c r="C3888" s="59">
        <v>1000347774</v>
      </c>
      <c r="D3888" s="65" t="s">
        <v>7448</v>
      </c>
      <c r="E3888" s="60" t="s">
        <v>742</v>
      </c>
      <c r="F3888" s="61">
        <v>45503</v>
      </c>
      <c r="G3888" s="62">
        <v>5</v>
      </c>
      <c r="H3888" s="62">
        <v>1</v>
      </c>
      <c r="I3888" s="61">
        <v>45657</v>
      </c>
      <c r="J3888" s="66" t="s">
        <v>1365</v>
      </c>
      <c r="K3888" s="128">
        <v>36732</v>
      </c>
      <c r="L3888" s="129">
        <f t="shared" ca="1" si="60"/>
        <v>24.550684931506851</v>
      </c>
      <c r="M3888" s="122">
        <v>0</v>
      </c>
      <c r="N3888" s="122" t="s">
        <v>1371</v>
      </c>
      <c r="O3888" s="122" t="s">
        <v>7813</v>
      </c>
    </row>
    <row r="3889" spans="1:15" s="120" customFormat="1" ht="12" hidden="1">
      <c r="A3889" s="122">
        <v>2024</v>
      </c>
      <c r="B3889" s="58" t="s">
        <v>6858</v>
      </c>
      <c r="C3889" s="59">
        <v>52709507</v>
      </c>
      <c r="D3889" s="65" t="s">
        <v>1275</v>
      </c>
      <c r="E3889" s="60" t="s">
        <v>742</v>
      </c>
      <c r="F3889" s="61">
        <v>45499</v>
      </c>
      <c r="G3889" s="62">
        <v>5</v>
      </c>
      <c r="H3889" s="62">
        <v>5</v>
      </c>
      <c r="I3889" s="61">
        <v>45657</v>
      </c>
      <c r="J3889" s="66" t="s">
        <v>1365</v>
      </c>
      <c r="K3889" s="128">
        <v>29374</v>
      </c>
      <c r="L3889" s="129">
        <f t="shared" ca="1" si="60"/>
        <v>44.709589041095889</v>
      </c>
      <c r="M3889" s="122">
        <v>0</v>
      </c>
      <c r="N3889" s="122" t="s">
        <v>1371</v>
      </c>
      <c r="O3889" s="122" t="s">
        <v>7813</v>
      </c>
    </row>
    <row r="3890" spans="1:15" s="120" customFormat="1" ht="12" hidden="1">
      <c r="A3890" s="122">
        <v>2024</v>
      </c>
      <c r="B3890" s="58" t="s">
        <v>6860</v>
      </c>
      <c r="C3890" s="59">
        <v>1010196659</v>
      </c>
      <c r="D3890" s="65" t="s">
        <v>2650</v>
      </c>
      <c r="E3890" s="60" t="s">
        <v>739</v>
      </c>
      <c r="F3890" s="61">
        <v>45505</v>
      </c>
      <c r="G3890" s="62">
        <v>5</v>
      </c>
      <c r="H3890" s="62">
        <v>0</v>
      </c>
      <c r="I3890" s="61">
        <v>45657</v>
      </c>
      <c r="J3890" s="66" t="s">
        <v>1364</v>
      </c>
      <c r="K3890" s="128">
        <v>33297</v>
      </c>
      <c r="L3890" s="129">
        <f t="shared" ca="1" si="60"/>
        <v>33.961643835616435</v>
      </c>
      <c r="M3890" s="122">
        <v>0</v>
      </c>
      <c r="N3890" s="122" t="s">
        <v>1371</v>
      </c>
      <c r="O3890" s="122" t="s">
        <v>7813</v>
      </c>
    </row>
    <row r="3891" spans="1:15" s="120" customFormat="1" ht="12" hidden="1">
      <c r="A3891" s="122">
        <v>2024</v>
      </c>
      <c r="B3891" s="58" t="s">
        <v>6862</v>
      </c>
      <c r="C3891" s="59">
        <v>52693948</v>
      </c>
      <c r="D3891" s="65" t="s">
        <v>7439</v>
      </c>
      <c r="E3891" s="60" t="s">
        <v>742</v>
      </c>
      <c r="F3891" s="61">
        <v>45502</v>
      </c>
      <c r="G3891" s="62">
        <v>5</v>
      </c>
      <c r="H3891" s="62">
        <v>2</v>
      </c>
      <c r="I3891" s="61">
        <v>45657</v>
      </c>
      <c r="J3891" s="66" t="s">
        <v>1364</v>
      </c>
      <c r="K3891" s="128">
        <v>29105</v>
      </c>
      <c r="L3891" s="129">
        <f t="shared" ca="1" si="60"/>
        <v>45.446575342465756</v>
      </c>
      <c r="M3891" s="122">
        <v>0</v>
      </c>
      <c r="N3891" s="122" t="s">
        <v>1371</v>
      </c>
      <c r="O3891" s="122" t="s">
        <v>7813</v>
      </c>
    </row>
    <row r="3892" spans="1:15" s="120" customFormat="1" ht="12" hidden="1">
      <c r="A3892" s="122">
        <v>2024</v>
      </c>
      <c r="B3892" s="58" t="s">
        <v>6863</v>
      </c>
      <c r="C3892" s="59">
        <v>80019944</v>
      </c>
      <c r="D3892" s="65" t="s">
        <v>7635</v>
      </c>
      <c r="E3892" s="60" t="s">
        <v>739</v>
      </c>
      <c r="F3892" s="61">
        <v>45499</v>
      </c>
      <c r="G3892" s="62">
        <v>5</v>
      </c>
      <c r="H3892" s="62">
        <v>5</v>
      </c>
      <c r="I3892" s="61">
        <v>45657</v>
      </c>
      <c r="J3892" s="66" t="s">
        <v>1364</v>
      </c>
      <c r="K3892" s="128">
        <v>28743</v>
      </c>
      <c r="L3892" s="129">
        <f t="shared" ca="1" si="60"/>
        <v>46.438356164383563</v>
      </c>
      <c r="M3892" s="122">
        <v>0</v>
      </c>
      <c r="N3892" s="122" t="s">
        <v>1371</v>
      </c>
      <c r="O3892" s="122" t="s">
        <v>7813</v>
      </c>
    </row>
    <row r="3893" spans="1:15" s="120" customFormat="1" ht="12" hidden="1">
      <c r="A3893" s="122">
        <v>2024</v>
      </c>
      <c r="B3893" s="58" t="s">
        <v>6864</v>
      </c>
      <c r="C3893" s="59">
        <v>1010237997</v>
      </c>
      <c r="D3893" s="65" t="s">
        <v>3890</v>
      </c>
      <c r="E3893" s="60" t="s">
        <v>742</v>
      </c>
      <c r="F3893" s="61">
        <v>45502</v>
      </c>
      <c r="G3893" s="62">
        <v>5</v>
      </c>
      <c r="H3893" s="62">
        <v>2</v>
      </c>
      <c r="I3893" s="61">
        <v>45657</v>
      </c>
      <c r="J3893" s="66" t="s">
        <v>1365</v>
      </c>
      <c r="K3893" s="128">
        <v>35830</v>
      </c>
      <c r="L3893" s="129">
        <f t="shared" ca="1" si="60"/>
        <v>27.021917808219179</v>
      </c>
      <c r="M3893" s="122">
        <v>0</v>
      </c>
      <c r="N3893" s="122" t="s">
        <v>1371</v>
      </c>
      <c r="O3893" s="122" t="s">
        <v>7813</v>
      </c>
    </row>
    <row r="3894" spans="1:15" s="120" customFormat="1" ht="12" hidden="1">
      <c r="A3894" s="122">
        <v>2024</v>
      </c>
      <c r="B3894" s="58" t="s">
        <v>6865</v>
      </c>
      <c r="C3894" s="59">
        <v>1019098591</v>
      </c>
      <c r="D3894" s="65" t="s">
        <v>5564</v>
      </c>
      <c r="E3894" s="60" t="s">
        <v>739</v>
      </c>
      <c r="F3894" s="61">
        <v>45512</v>
      </c>
      <c r="G3894" s="62">
        <v>4</v>
      </c>
      <c r="H3894" s="62">
        <v>23</v>
      </c>
      <c r="I3894" s="61">
        <v>45657</v>
      </c>
      <c r="J3894" s="66" t="s">
        <v>1364</v>
      </c>
      <c r="K3894" s="128">
        <v>34548</v>
      </c>
      <c r="L3894" s="129">
        <f t="shared" ca="1" si="60"/>
        <v>30.534246575342465</v>
      </c>
      <c r="M3894" s="122">
        <v>0</v>
      </c>
      <c r="N3894" s="122" t="s">
        <v>1371</v>
      </c>
      <c r="O3894" s="122" t="s">
        <v>7813</v>
      </c>
    </row>
    <row r="3895" spans="1:15" s="120" customFormat="1" ht="12" hidden="1">
      <c r="A3895" s="122">
        <v>2024</v>
      </c>
      <c r="B3895" s="58" t="s">
        <v>6867</v>
      </c>
      <c r="C3895" s="59">
        <v>60393699</v>
      </c>
      <c r="D3895" s="65" t="s">
        <v>1287</v>
      </c>
      <c r="E3895" s="60" t="s">
        <v>742</v>
      </c>
      <c r="F3895" s="61">
        <v>45499</v>
      </c>
      <c r="G3895" s="62">
        <v>5</v>
      </c>
      <c r="H3895" s="62">
        <v>5</v>
      </c>
      <c r="I3895" s="61">
        <v>45657</v>
      </c>
      <c r="J3895" s="66" t="s">
        <v>1364</v>
      </c>
      <c r="K3895" s="128">
        <v>28917</v>
      </c>
      <c r="L3895" s="129">
        <f t="shared" ca="1" si="60"/>
        <v>45.961643835616435</v>
      </c>
      <c r="M3895" s="122">
        <v>0</v>
      </c>
      <c r="N3895" s="122" t="s">
        <v>1371</v>
      </c>
      <c r="O3895" s="122" t="s">
        <v>7813</v>
      </c>
    </row>
    <row r="3896" spans="1:15" s="120" customFormat="1" ht="12" hidden="1">
      <c r="A3896" s="122">
        <v>2024</v>
      </c>
      <c r="B3896" s="58" t="s">
        <v>6868</v>
      </c>
      <c r="C3896" s="59">
        <v>80148428</v>
      </c>
      <c r="D3896" s="65" t="s">
        <v>7495</v>
      </c>
      <c r="E3896" s="60" t="s">
        <v>739</v>
      </c>
      <c r="F3896" s="61">
        <v>45512</v>
      </c>
      <c r="G3896" s="62">
        <v>4</v>
      </c>
      <c r="H3896" s="62">
        <v>23</v>
      </c>
      <c r="I3896" s="61">
        <v>45657</v>
      </c>
      <c r="J3896" s="66" t="s">
        <v>1364</v>
      </c>
      <c r="K3896" s="128">
        <v>29235</v>
      </c>
      <c r="L3896" s="129">
        <f t="shared" ca="1" si="60"/>
        <v>45.090410958904108</v>
      </c>
      <c r="M3896" s="122">
        <v>0</v>
      </c>
      <c r="N3896" s="122" t="s">
        <v>1371</v>
      </c>
      <c r="O3896" s="122" t="s">
        <v>7813</v>
      </c>
    </row>
    <row r="3897" spans="1:15" s="120" customFormat="1" ht="12" hidden="1">
      <c r="A3897" s="122">
        <v>2024</v>
      </c>
      <c r="B3897" s="58" t="s">
        <v>6873</v>
      </c>
      <c r="C3897" s="59">
        <v>79328182</v>
      </c>
      <c r="D3897" s="65" t="s">
        <v>961</v>
      </c>
      <c r="E3897" s="60" t="s">
        <v>739</v>
      </c>
      <c r="F3897" s="61">
        <v>45505</v>
      </c>
      <c r="G3897" s="62">
        <v>5</v>
      </c>
      <c r="H3897" s="62">
        <v>0</v>
      </c>
      <c r="I3897" s="61">
        <v>45657</v>
      </c>
      <c r="J3897" s="66" t="s">
        <v>1364</v>
      </c>
      <c r="K3897" s="128">
        <v>23727</v>
      </c>
      <c r="L3897" s="129">
        <f t="shared" ca="1" si="60"/>
        <v>60.180821917808217</v>
      </c>
      <c r="M3897" s="122">
        <v>0</v>
      </c>
      <c r="N3897" s="122" t="s">
        <v>1371</v>
      </c>
      <c r="O3897" s="122" t="s">
        <v>7813</v>
      </c>
    </row>
    <row r="3898" spans="1:15" s="120" customFormat="1" ht="12" hidden="1">
      <c r="A3898" s="122">
        <v>2024</v>
      </c>
      <c r="B3898" s="58" t="s">
        <v>6874</v>
      </c>
      <c r="C3898" s="59">
        <v>1026302740</v>
      </c>
      <c r="D3898" s="65" t="s">
        <v>7636</v>
      </c>
      <c r="E3898" s="60" t="s">
        <v>739</v>
      </c>
      <c r="F3898" s="61">
        <v>45499</v>
      </c>
      <c r="G3898" s="62">
        <v>5</v>
      </c>
      <c r="H3898" s="62">
        <v>5</v>
      </c>
      <c r="I3898" s="61">
        <v>45657</v>
      </c>
      <c r="J3898" s="66" t="s">
        <v>1364</v>
      </c>
      <c r="K3898" s="128">
        <v>36033</v>
      </c>
      <c r="L3898" s="129">
        <f t="shared" ca="1" si="60"/>
        <v>26.465753424657535</v>
      </c>
      <c r="M3898" s="122">
        <v>0</v>
      </c>
      <c r="N3898" s="122" t="s">
        <v>1371</v>
      </c>
      <c r="O3898" s="122" t="s">
        <v>7813</v>
      </c>
    </row>
    <row r="3899" spans="1:15" s="120" customFormat="1" ht="12" hidden="1">
      <c r="A3899" s="122">
        <v>2024</v>
      </c>
      <c r="B3899" s="58" t="s">
        <v>6876</v>
      </c>
      <c r="C3899" s="59">
        <v>19202998</v>
      </c>
      <c r="D3899" s="65" t="s">
        <v>7367</v>
      </c>
      <c r="E3899" s="60" t="s">
        <v>739</v>
      </c>
      <c r="F3899" s="61">
        <v>45505</v>
      </c>
      <c r="G3899" s="62">
        <v>5</v>
      </c>
      <c r="H3899" s="62">
        <v>0</v>
      </c>
      <c r="I3899" s="64">
        <v>45657</v>
      </c>
      <c r="J3899" s="66" t="s">
        <v>1364</v>
      </c>
      <c r="K3899" s="128">
        <v>19544</v>
      </c>
      <c r="L3899" s="129">
        <f t="shared" ca="1" si="60"/>
        <v>71.641095890410952</v>
      </c>
      <c r="M3899" s="122">
        <v>0</v>
      </c>
      <c r="N3899" s="122" t="s">
        <v>1371</v>
      </c>
      <c r="O3899" s="122" t="s">
        <v>7813</v>
      </c>
    </row>
    <row r="3900" spans="1:15" s="120" customFormat="1" ht="12" hidden="1">
      <c r="A3900" s="122">
        <v>2024</v>
      </c>
      <c r="B3900" s="58" t="s">
        <v>6877</v>
      </c>
      <c r="C3900" s="59">
        <v>1014185465</v>
      </c>
      <c r="D3900" s="65" t="s">
        <v>2635</v>
      </c>
      <c r="E3900" s="60" t="s">
        <v>739</v>
      </c>
      <c r="F3900" s="61">
        <v>45502</v>
      </c>
      <c r="G3900" s="62">
        <v>5</v>
      </c>
      <c r="H3900" s="62">
        <v>2</v>
      </c>
      <c r="I3900" s="61">
        <v>45657</v>
      </c>
      <c r="J3900" s="66" t="s">
        <v>1364</v>
      </c>
      <c r="K3900" s="128">
        <v>31906</v>
      </c>
      <c r="L3900" s="129">
        <f t="shared" ca="1" si="60"/>
        <v>37.772602739726025</v>
      </c>
      <c r="M3900" s="122">
        <v>0</v>
      </c>
      <c r="N3900" s="122" t="s">
        <v>1371</v>
      </c>
      <c r="O3900" s="122" t="s">
        <v>7813</v>
      </c>
    </row>
    <row r="3901" spans="1:15" s="120" customFormat="1" ht="12" hidden="1">
      <c r="A3901" s="122">
        <v>2024</v>
      </c>
      <c r="B3901" s="58" t="s">
        <v>6878</v>
      </c>
      <c r="C3901" s="59">
        <v>1015448189</v>
      </c>
      <c r="D3901" s="65" t="s">
        <v>7602</v>
      </c>
      <c r="E3901" s="60" t="s">
        <v>739</v>
      </c>
      <c r="F3901" s="61">
        <v>45499</v>
      </c>
      <c r="G3901" s="62">
        <v>5</v>
      </c>
      <c r="H3901" s="62">
        <v>5</v>
      </c>
      <c r="I3901" s="61">
        <v>45657</v>
      </c>
      <c r="J3901" s="66" t="s">
        <v>1364</v>
      </c>
      <c r="K3901" s="128">
        <v>34554</v>
      </c>
      <c r="L3901" s="129">
        <f t="shared" ca="1" si="60"/>
        <v>30.517808219178082</v>
      </c>
      <c r="M3901" s="122">
        <v>0</v>
      </c>
      <c r="N3901" s="122" t="s">
        <v>1371</v>
      </c>
      <c r="O3901" s="122" t="s">
        <v>7813</v>
      </c>
    </row>
    <row r="3902" spans="1:15" s="120" customFormat="1" ht="12" hidden="1">
      <c r="A3902" s="122">
        <v>2024</v>
      </c>
      <c r="B3902" s="58" t="s">
        <v>6879</v>
      </c>
      <c r="C3902" s="59">
        <v>19325842</v>
      </c>
      <c r="D3902" s="65" t="s">
        <v>4022</v>
      </c>
      <c r="E3902" s="60" t="s">
        <v>739</v>
      </c>
      <c r="F3902" s="61">
        <v>45499</v>
      </c>
      <c r="G3902" s="62">
        <v>5</v>
      </c>
      <c r="H3902" s="62">
        <v>5</v>
      </c>
      <c r="I3902" s="61">
        <v>45657</v>
      </c>
      <c r="J3902" s="66" t="s">
        <v>1364</v>
      </c>
      <c r="K3902" s="128">
        <v>21155</v>
      </c>
      <c r="L3902" s="129">
        <f t="shared" ca="1" si="60"/>
        <v>67.227397260273975</v>
      </c>
      <c r="M3902" s="122">
        <v>0</v>
      </c>
      <c r="N3902" s="122" t="s">
        <v>1371</v>
      </c>
      <c r="O3902" s="122" t="s">
        <v>7813</v>
      </c>
    </row>
    <row r="3903" spans="1:15" s="120" customFormat="1" ht="12" hidden="1">
      <c r="A3903" s="122">
        <v>2024</v>
      </c>
      <c r="B3903" s="58" t="s">
        <v>6880</v>
      </c>
      <c r="C3903" s="59">
        <v>1075255828</v>
      </c>
      <c r="D3903" s="65" t="s">
        <v>7447</v>
      </c>
      <c r="E3903" s="60" t="s">
        <v>742</v>
      </c>
      <c r="F3903" s="61">
        <v>45502</v>
      </c>
      <c r="G3903" s="62">
        <v>5</v>
      </c>
      <c r="H3903" s="62">
        <v>2</v>
      </c>
      <c r="I3903" s="61">
        <v>45657</v>
      </c>
      <c r="J3903" s="66" t="s">
        <v>1364</v>
      </c>
      <c r="K3903" s="128">
        <v>33477</v>
      </c>
      <c r="L3903" s="129">
        <f t="shared" ca="1" si="60"/>
        <v>33.468493150684928</v>
      </c>
      <c r="M3903" s="122">
        <v>0</v>
      </c>
      <c r="N3903" s="122" t="s">
        <v>1371</v>
      </c>
      <c r="O3903" s="122" t="s">
        <v>7813</v>
      </c>
    </row>
    <row r="3904" spans="1:15" s="120" customFormat="1" ht="12" hidden="1">
      <c r="A3904" s="122">
        <v>2024</v>
      </c>
      <c r="B3904" s="58" t="s">
        <v>6881</v>
      </c>
      <c r="C3904" s="59">
        <v>1010180523</v>
      </c>
      <c r="D3904" s="65" t="s">
        <v>2465</v>
      </c>
      <c r="E3904" s="60" t="s">
        <v>739</v>
      </c>
      <c r="F3904" s="61">
        <v>45499</v>
      </c>
      <c r="G3904" s="62">
        <v>5</v>
      </c>
      <c r="H3904" s="62">
        <v>5</v>
      </c>
      <c r="I3904" s="61">
        <v>45657</v>
      </c>
      <c r="J3904" s="66" t="s">
        <v>1364</v>
      </c>
      <c r="K3904" s="128">
        <v>32457</v>
      </c>
      <c r="L3904" s="129">
        <f t="shared" ca="1" si="60"/>
        <v>36.263013698630139</v>
      </c>
      <c r="M3904" s="122">
        <v>0</v>
      </c>
      <c r="N3904" s="122" t="s">
        <v>1371</v>
      </c>
      <c r="O3904" s="122" t="s">
        <v>7813</v>
      </c>
    </row>
    <row r="3905" spans="1:15" s="120" customFormat="1" ht="12" hidden="1">
      <c r="A3905" s="122">
        <v>2024</v>
      </c>
      <c r="B3905" s="58" t="s">
        <v>6882</v>
      </c>
      <c r="C3905" s="59">
        <v>52229491</v>
      </c>
      <c r="D3905" s="65" t="s">
        <v>804</v>
      </c>
      <c r="E3905" s="60" t="s">
        <v>742</v>
      </c>
      <c r="F3905" s="61">
        <v>45502</v>
      </c>
      <c r="G3905" s="62">
        <v>5</v>
      </c>
      <c r="H3905" s="62">
        <v>2</v>
      </c>
      <c r="I3905" s="61">
        <v>45657</v>
      </c>
      <c r="J3905" s="66" t="s">
        <v>1364</v>
      </c>
      <c r="K3905" s="128">
        <v>27639</v>
      </c>
      <c r="L3905" s="129">
        <f t="shared" ca="1" si="60"/>
        <v>49.463013698630135</v>
      </c>
      <c r="M3905" s="122">
        <v>0</v>
      </c>
      <c r="N3905" s="122" t="s">
        <v>1371</v>
      </c>
      <c r="O3905" s="122" t="s">
        <v>7813</v>
      </c>
    </row>
    <row r="3906" spans="1:15" s="120" customFormat="1" ht="12" hidden="1">
      <c r="A3906" s="122">
        <v>2024</v>
      </c>
      <c r="B3906" s="58" t="s">
        <v>6884</v>
      </c>
      <c r="C3906" s="59">
        <v>52869499</v>
      </c>
      <c r="D3906" s="65" t="s">
        <v>5605</v>
      </c>
      <c r="E3906" s="60" t="s">
        <v>742</v>
      </c>
      <c r="F3906" s="61">
        <v>45499</v>
      </c>
      <c r="G3906" s="62">
        <v>5</v>
      </c>
      <c r="H3906" s="62">
        <v>5</v>
      </c>
      <c r="I3906" s="61">
        <v>45657</v>
      </c>
      <c r="J3906" s="66" t="s">
        <v>1365</v>
      </c>
      <c r="K3906" s="128">
        <v>30216</v>
      </c>
      <c r="L3906" s="129">
        <f t="shared" ca="1" si="60"/>
        <v>42.402739726027399</v>
      </c>
      <c r="M3906" s="122">
        <v>0</v>
      </c>
      <c r="N3906" s="122" t="s">
        <v>1371</v>
      </c>
      <c r="O3906" s="122" t="s">
        <v>7813</v>
      </c>
    </row>
    <row r="3907" spans="1:15" s="120" customFormat="1" ht="12" hidden="1">
      <c r="A3907" s="122">
        <v>2024</v>
      </c>
      <c r="B3907" s="58" t="s">
        <v>6885</v>
      </c>
      <c r="C3907" s="59">
        <v>1030673853</v>
      </c>
      <c r="D3907" s="65" t="s">
        <v>2454</v>
      </c>
      <c r="E3907" s="60" t="s">
        <v>742</v>
      </c>
      <c r="F3907" s="61">
        <v>45503</v>
      </c>
      <c r="G3907" s="62">
        <v>5</v>
      </c>
      <c r="H3907" s="62">
        <v>1</v>
      </c>
      <c r="I3907" s="61">
        <v>45657</v>
      </c>
      <c r="J3907" s="66" t="s">
        <v>1365</v>
      </c>
      <c r="K3907" s="128">
        <v>35437</v>
      </c>
      <c r="L3907" s="129">
        <f t="shared" ref="L3907:L3970" ca="1" si="61">IFERROR((TODAY()-K3907)/365,"No Aplica")</f>
        <v>28.098630136986301</v>
      </c>
      <c r="M3907" s="122">
        <v>0</v>
      </c>
      <c r="N3907" s="122" t="s">
        <v>1371</v>
      </c>
      <c r="O3907" s="122" t="s">
        <v>7813</v>
      </c>
    </row>
    <row r="3908" spans="1:15" s="120" customFormat="1" ht="12" hidden="1">
      <c r="A3908" s="122">
        <v>2024</v>
      </c>
      <c r="B3908" s="58" t="s">
        <v>6886</v>
      </c>
      <c r="C3908" s="59">
        <v>12615388</v>
      </c>
      <c r="D3908" s="65" t="s">
        <v>7430</v>
      </c>
      <c r="E3908" s="60" t="s">
        <v>739</v>
      </c>
      <c r="F3908" s="61">
        <v>45505</v>
      </c>
      <c r="G3908" s="62">
        <v>5</v>
      </c>
      <c r="H3908" s="62">
        <v>0</v>
      </c>
      <c r="I3908" s="61">
        <v>45657</v>
      </c>
      <c r="J3908" s="66" t="s">
        <v>1364</v>
      </c>
      <c r="K3908" s="128">
        <v>21789</v>
      </c>
      <c r="L3908" s="129">
        <f t="shared" ca="1" si="61"/>
        <v>65.490410958904107</v>
      </c>
      <c r="M3908" s="122">
        <v>0</v>
      </c>
      <c r="N3908" s="122" t="s">
        <v>1371</v>
      </c>
      <c r="O3908" s="122" t="s">
        <v>7813</v>
      </c>
    </row>
    <row r="3909" spans="1:15" s="120" customFormat="1" ht="12" hidden="1">
      <c r="A3909" s="122">
        <v>2024</v>
      </c>
      <c r="B3909" s="58" t="s">
        <v>6887</v>
      </c>
      <c r="C3909" s="59">
        <v>1032446758</v>
      </c>
      <c r="D3909" s="65" t="s">
        <v>1347</v>
      </c>
      <c r="E3909" s="60" t="s">
        <v>742</v>
      </c>
      <c r="F3909" s="61">
        <v>45503</v>
      </c>
      <c r="G3909" s="62">
        <v>5</v>
      </c>
      <c r="H3909" s="62">
        <v>1</v>
      </c>
      <c r="I3909" s="61">
        <v>45657</v>
      </c>
      <c r="J3909" s="66" t="s">
        <v>1365</v>
      </c>
      <c r="K3909" s="128">
        <v>33362</v>
      </c>
      <c r="L3909" s="129">
        <f t="shared" ca="1" si="61"/>
        <v>33.783561643835618</v>
      </c>
      <c r="M3909" s="122">
        <v>0</v>
      </c>
      <c r="N3909" s="122" t="s">
        <v>1371</v>
      </c>
      <c r="O3909" s="122" t="s">
        <v>7813</v>
      </c>
    </row>
    <row r="3910" spans="1:15" s="120" customFormat="1" ht="12" hidden="1">
      <c r="A3910" s="122">
        <v>2024</v>
      </c>
      <c r="B3910" s="58" t="s">
        <v>6889</v>
      </c>
      <c r="C3910" s="59">
        <v>1014181499</v>
      </c>
      <c r="D3910" s="65" t="s">
        <v>1351</v>
      </c>
      <c r="E3910" s="60" t="s">
        <v>739</v>
      </c>
      <c r="F3910" s="61">
        <v>45499</v>
      </c>
      <c r="G3910" s="62">
        <v>5</v>
      </c>
      <c r="H3910" s="62">
        <v>5</v>
      </c>
      <c r="I3910" s="61">
        <v>45657</v>
      </c>
      <c r="J3910" s="66" t="s">
        <v>1365</v>
      </c>
      <c r="K3910" s="128">
        <v>31748</v>
      </c>
      <c r="L3910" s="129">
        <f t="shared" ca="1" si="61"/>
        <v>38.205479452054796</v>
      </c>
      <c r="M3910" s="122">
        <v>0</v>
      </c>
      <c r="N3910" s="122" t="s">
        <v>1371</v>
      </c>
      <c r="O3910" s="122" t="s">
        <v>7813</v>
      </c>
    </row>
    <row r="3911" spans="1:15" s="120" customFormat="1" ht="12" hidden="1">
      <c r="A3911" s="122">
        <v>2024</v>
      </c>
      <c r="B3911" s="58" t="s">
        <v>6891</v>
      </c>
      <c r="C3911" s="59">
        <v>79950133</v>
      </c>
      <c r="D3911" s="65" t="s">
        <v>2470</v>
      </c>
      <c r="E3911" s="60" t="s">
        <v>739</v>
      </c>
      <c r="F3911" s="61">
        <v>45499</v>
      </c>
      <c r="G3911" s="62">
        <v>5</v>
      </c>
      <c r="H3911" s="62">
        <v>5</v>
      </c>
      <c r="I3911" s="61">
        <v>45657</v>
      </c>
      <c r="J3911" s="66" t="s">
        <v>1364</v>
      </c>
      <c r="K3911" s="128">
        <v>28954</v>
      </c>
      <c r="L3911" s="129">
        <f t="shared" ca="1" si="61"/>
        <v>45.860273972602741</v>
      </c>
      <c r="M3911" s="122">
        <v>0</v>
      </c>
      <c r="N3911" s="122" t="s">
        <v>1371</v>
      </c>
      <c r="O3911" s="122" t="s">
        <v>7813</v>
      </c>
    </row>
    <row r="3912" spans="1:15" s="120" customFormat="1" ht="12" hidden="1">
      <c r="A3912" s="122">
        <v>2024</v>
      </c>
      <c r="B3912" s="58" t="s">
        <v>6895</v>
      </c>
      <c r="C3912" s="59">
        <v>1022349639</v>
      </c>
      <c r="D3912" s="65" t="s">
        <v>7638</v>
      </c>
      <c r="E3912" s="60" t="s">
        <v>739</v>
      </c>
      <c r="F3912" s="61">
        <v>45513</v>
      </c>
      <c r="G3912" s="62">
        <v>4</v>
      </c>
      <c r="H3912" s="62">
        <v>0</v>
      </c>
      <c r="I3912" s="61">
        <v>45657</v>
      </c>
      <c r="J3912" s="66" t="s">
        <v>1364</v>
      </c>
      <c r="K3912" s="128">
        <v>32310</v>
      </c>
      <c r="L3912" s="129">
        <f t="shared" ca="1" si="61"/>
        <v>36.665753424657531</v>
      </c>
      <c r="M3912" s="122">
        <v>0</v>
      </c>
      <c r="N3912" s="122" t="s">
        <v>1371</v>
      </c>
      <c r="O3912" s="122" t="s">
        <v>7813</v>
      </c>
    </row>
    <row r="3913" spans="1:15" s="120" customFormat="1" ht="12" hidden="1">
      <c r="A3913" s="122">
        <v>2024</v>
      </c>
      <c r="B3913" s="58" t="s">
        <v>6896</v>
      </c>
      <c r="C3913" s="59">
        <v>1098759375</v>
      </c>
      <c r="D3913" s="65" t="s">
        <v>7393</v>
      </c>
      <c r="E3913" s="60" t="s">
        <v>742</v>
      </c>
      <c r="F3913" s="61">
        <v>45505</v>
      </c>
      <c r="G3913" s="62">
        <v>5</v>
      </c>
      <c r="H3913" s="62">
        <v>0</v>
      </c>
      <c r="I3913" s="61">
        <v>45657</v>
      </c>
      <c r="J3913" s="66" t="s">
        <v>1364</v>
      </c>
      <c r="K3913" s="128">
        <v>34484</v>
      </c>
      <c r="L3913" s="129">
        <f t="shared" ca="1" si="61"/>
        <v>30.709589041095889</v>
      </c>
      <c r="M3913" s="122">
        <v>0</v>
      </c>
      <c r="N3913" s="122" t="s">
        <v>1371</v>
      </c>
      <c r="O3913" s="122" t="s">
        <v>7813</v>
      </c>
    </row>
    <row r="3914" spans="1:15" s="120" customFormat="1" ht="12" hidden="1">
      <c r="A3914" s="122">
        <v>2024</v>
      </c>
      <c r="B3914" s="58" t="s">
        <v>6897</v>
      </c>
      <c r="C3914" s="59">
        <v>1016057707</v>
      </c>
      <c r="D3914" s="65" t="s">
        <v>5410</v>
      </c>
      <c r="E3914" s="60" t="s">
        <v>739</v>
      </c>
      <c r="F3914" s="61">
        <v>45503</v>
      </c>
      <c r="G3914" s="62">
        <v>5</v>
      </c>
      <c r="H3914" s="62">
        <v>1</v>
      </c>
      <c r="I3914" s="61">
        <v>45657</v>
      </c>
      <c r="J3914" s="66" t="s">
        <v>1364</v>
      </c>
      <c r="K3914" s="128">
        <v>26943</v>
      </c>
      <c r="L3914" s="129">
        <f t="shared" ca="1" si="61"/>
        <v>51.369863013698627</v>
      </c>
      <c r="M3914" s="122">
        <v>0</v>
      </c>
      <c r="N3914" s="122" t="s">
        <v>1371</v>
      </c>
      <c r="O3914" s="122" t="s">
        <v>7813</v>
      </c>
    </row>
    <row r="3915" spans="1:15" s="120" customFormat="1" ht="12" hidden="1">
      <c r="A3915" s="122">
        <v>2024</v>
      </c>
      <c r="B3915" s="58" t="s">
        <v>6900</v>
      </c>
      <c r="C3915" s="59">
        <v>52771123</v>
      </c>
      <c r="D3915" s="65" t="s">
        <v>4185</v>
      </c>
      <c r="E3915" s="60" t="s">
        <v>742</v>
      </c>
      <c r="F3915" s="61">
        <v>45499</v>
      </c>
      <c r="G3915" s="62">
        <v>5</v>
      </c>
      <c r="H3915" s="62">
        <v>5</v>
      </c>
      <c r="I3915" s="61">
        <v>45657</v>
      </c>
      <c r="J3915" s="66" t="s">
        <v>1365</v>
      </c>
      <c r="K3915" s="128">
        <v>29341</v>
      </c>
      <c r="L3915" s="129">
        <f t="shared" ca="1" si="61"/>
        <v>44.8</v>
      </c>
      <c r="M3915" s="122">
        <v>0</v>
      </c>
      <c r="N3915" s="122" t="s">
        <v>1371</v>
      </c>
      <c r="O3915" s="122" t="s">
        <v>7813</v>
      </c>
    </row>
    <row r="3916" spans="1:15" s="120" customFormat="1" ht="12" hidden="1">
      <c r="A3916" s="122">
        <v>2024</v>
      </c>
      <c r="B3916" s="58" t="s">
        <v>6902</v>
      </c>
      <c r="C3916" s="59">
        <v>1010235400</v>
      </c>
      <c r="D3916" s="65" t="s">
        <v>2371</v>
      </c>
      <c r="E3916" s="60" t="s">
        <v>742</v>
      </c>
      <c r="F3916" s="61">
        <v>45502</v>
      </c>
      <c r="G3916" s="62">
        <v>5</v>
      </c>
      <c r="H3916" s="62">
        <v>2</v>
      </c>
      <c r="I3916" s="61">
        <v>45657</v>
      </c>
      <c r="J3916" s="66" t="s">
        <v>1364</v>
      </c>
      <c r="K3916" s="128">
        <v>35680</v>
      </c>
      <c r="L3916" s="129">
        <f t="shared" ca="1" si="61"/>
        <v>27.432876712328767</v>
      </c>
      <c r="M3916" s="122">
        <v>0</v>
      </c>
      <c r="N3916" s="122" t="s">
        <v>1371</v>
      </c>
      <c r="O3916" s="122" t="s">
        <v>7813</v>
      </c>
    </row>
    <row r="3917" spans="1:15" s="120" customFormat="1" ht="12" hidden="1">
      <c r="A3917" s="122">
        <v>2024</v>
      </c>
      <c r="B3917" s="58" t="s">
        <v>6904</v>
      </c>
      <c r="C3917" s="59">
        <v>1032476876</v>
      </c>
      <c r="D3917" s="65" t="s">
        <v>5500</v>
      </c>
      <c r="E3917" s="60" t="s">
        <v>742</v>
      </c>
      <c r="F3917" s="61">
        <v>45505</v>
      </c>
      <c r="G3917" s="62">
        <v>5</v>
      </c>
      <c r="H3917" s="62">
        <v>0</v>
      </c>
      <c r="I3917" s="61">
        <v>45657</v>
      </c>
      <c r="J3917" s="66" t="s">
        <v>1364</v>
      </c>
      <c r="K3917" s="128">
        <v>35010</v>
      </c>
      <c r="L3917" s="129">
        <f t="shared" ca="1" si="61"/>
        <v>29.268493150684932</v>
      </c>
      <c r="M3917" s="122">
        <v>0</v>
      </c>
      <c r="N3917" s="122" t="s">
        <v>1371</v>
      </c>
      <c r="O3917" s="122" t="s">
        <v>7813</v>
      </c>
    </row>
    <row r="3918" spans="1:15" s="120" customFormat="1" ht="12" hidden="1">
      <c r="A3918" s="122">
        <v>2024</v>
      </c>
      <c r="B3918" s="58" t="s">
        <v>6906</v>
      </c>
      <c r="C3918" s="59">
        <v>1098673451</v>
      </c>
      <c r="D3918" s="65" t="s">
        <v>2439</v>
      </c>
      <c r="E3918" s="60" t="s">
        <v>739</v>
      </c>
      <c r="F3918" s="61">
        <v>45499</v>
      </c>
      <c r="G3918" s="62">
        <v>5</v>
      </c>
      <c r="H3918" s="62">
        <v>5</v>
      </c>
      <c r="I3918" s="61">
        <v>45657</v>
      </c>
      <c r="J3918" s="66" t="s">
        <v>1364</v>
      </c>
      <c r="K3918" s="128">
        <v>32702</v>
      </c>
      <c r="L3918" s="129">
        <f t="shared" ca="1" si="61"/>
        <v>35.591780821917808</v>
      </c>
      <c r="M3918" s="122">
        <v>0</v>
      </c>
      <c r="N3918" s="122" t="s">
        <v>1371</v>
      </c>
      <c r="O3918" s="122" t="s">
        <v>7813</v>
      </c>
    </row>
    <row r="3919" spans="1:15" s="120" customFormat="1" ht="12" hidden="1">
      <c r="A3919" s="122">
        <v>2024</v>
      </c>
      <c r="B3919" s="58" t="s">
        <v>6908</v>
      </c>
      <c r="C3919" s="59">
        <v>52887263</v>
      </c>
      <c r="D3919" s="65" t="s">
        <v>944</v>
      </c>
      <c r="E3919" s="60" t="s">
        <v>742</v>
      </c>
      <c r="F3919" s="61">
        <v>45502</v>
      </c>
      <c r="G3919" s="62">
        <v>5</v>
      </c>
      <c r="H3919" s="62">
        <v>2</v>
      </c>
      <c r="I3919" s="61">
        <v>45657</v>
      </c>
      <c r="J3919" s="66" t="s">
        <v>1364</v>
      </c>
      <c r="K3919" s="128">
        <v>30167</v>
      </c>
      <c r="L3919" s="129">
        <f t="shared" ca="1" si="61"/>
        <v>42.536986301369865</v>
      </c>
      <c r="M3919" s="122">
        <v>0</v>
      </c>
      <c r="N3919" s="122" t="s">
        <v>1371</v>
      </c>
      <c r="O3919" s="122" t="s">
        <v>7813</v>
      </c>
    </row>
    <row r="3920" spans="1:15" s="120" customFormat="1" ht="12" hidden="1">
      <c r="A3920" s="122">
        <v>2024</v>
      </c>
      <c r="B3920" s="58" t="s">
        <v>6910</v>
      </c>
      <c r="C3920" s="59">
        <v>1019019540</v>
      </c>
      <c r="D3920" s="65" t="s">
        <v>2657</v>
      </c>
      <c r="E3920" s="60" t="s">
        <v>742</v>
      </c>
      <c r="F3920" s="61">
        <v>45503</v>
      </c>
      <c r="G3920" s="62">
        <v>5</v>
      </c>
      <c r="H3920" s="62">
        <v>1</v>
      </c>
      <c r="I3920" s="61">
        <v>45657</v>
      </c>
      <c r="J3920" s="66" t="s">
        <v>1364</v>
      </c>
      <c r="K3920" s="128">
        <v>31999</v>
      </c>
      <c r="L3920" s="129">
        <f t="shared" ca="1" si="61"/>
        <v>37.517808219178079</v>
      </c>
      <c r="M3920" s="122">
        <v>0</v>
      </c>
      <c r="N3920" s="122" t="s">
        <v>1371</v>
      </c>
      <c r="O3920" s="122" t="s">
        <v>7813</v>
      </c>
    </row>
    <row r="3921" spans="1:15" s="120" customFormat="1" ht="12" hidden="1">
      <c r="A3921" s="122">
        <v>2024</v>
      </c>
      <c r="B3921" s="58" t="s">
        <v>6911</v>
      </c>
      <c r="C3921" s="59">
        <v>1013645751</v>
      </c>
      <c r="D3921" s="65" t="s">
        <v>7519</v>
      </c>
      <c r="E3921" s="60" t="s">
        <v>739</v>
      </c>
      <c r="F3921" s="61">
        <v>45506</v>
      </c>
      <c r="G3921" s="62">
        <v>4</v>
      </c>
      <c r="H3921" s="62">
        <v>29</v>
      </c>
      <c r="I3921" s="61">
        <v>45657</v>
      </c>
      <c r="J3921" s="66" t="s">
        <v>1364</v>
      </c>
      <c r="K3921" s="128">
        <v>34316</v>
      </c>
      <c r="L3921" s="129">
        <f t="shared" ca="1" si="61"/>
        <v>31.169863013698631</v>
      </c>
      <c r="M3921" s="122">
        <v>0</v>
      </c>
      <c r="N3921" s="122" t="s">
        <v>1371</v>
      </c>
      <c r="O3921" s="122" t="s">
        <v>7813</v>
      </c>
    </row>
    <row r="3922" spans="1:15" s="120" customFormat="1" ht="12" hidden="1">
      <c r="A3922" s="122">
        <v>2024</v>
      </c>
      <c r="B3922" s="58" t="s">
        <v>6913</v>
      </c>
      <c r="C3922" s="59">
        <v>52454187</v>
      </c>
      <c r="D3922" s="65" t="s">
        <v>4159</v>
      </c>
      <c r="E3922" s="60" t="s">
        <v>742</v>
      </c>
      <c r="F3922" s="61">
        <v>45502</v>
      </c>
      <c r="G3922" s="62">
        <v>5</v>
      </c>
      <c r="H3922" s="62">
        <v>2</v>
      </c>
      <c r="I3922" s="61">
        <v>45657</v>
      </c>
      <c r="J3922" s="66" t="s">
        <v>1365</v>
      </c>
      <c r="K3922" s="128">
        <v>28809</v>
      </c>
      <c r="L3922" s="129">
        <f t="shared" ca="1" si="61"/>
        <v>46.257534246575339</v>
      </c>
      <c r="M3922" s="122">
        <v>0</v>
      </c>
      <c r="N3922" s="122" t="s">
        <v>1371</v>
      </c>
      <c r="O3922" s="122" t="s">
        <v>7813</v>
      </c>
    </row>
    <row r="3923" spans="1:15" s="120" customFormat="1" ht="12" hidden="1">
      <c r="A3923" s="122">
        <v>2024</v>
      </c>
      <c r="B3923" s="58" t="s">
        <v>6914</v>
      </c>
      <c r="C3923" s="59">
        <v>79329674</v>
      </c>
      <c r="D3923" s="65" t="s">
        <v>2668</v>
      </c>
      <c r="E3923" s="60" t="s">
        <v>739</v>
      </c>
      <c r="F3923" s="61">
        <v>45502</v>
      </c>
      <c r="G3923" s="62">
        <v>5</v>
      </c>
      <c r="H3923" s="62">
        <v>2</v>
      </c>
      <c r="I3923" s="61">
        <v>45657</v>
      </c>
      <c r="J3923" s="66" t="s">
        <v>1365</v>
      </c>
      <c r="K3923" s="128">
        <v>23427</v>
      </c>
      <c r="L3923" s="129">
        <f t="shared" ca="1" si="61"/>
        <v>61.0027397260274</v>
      </c>
      <c r="M3923" s="122">
        <v>0</v>
      </c>
      <c r="N3923" s="122" t="s">
        <v>1371</v>
      </c>
      <c r="O3923" s="122" t="s">
        <v>7813</v>
      </c>
    </row>
    <row r="3924" spans="1:15" s="120" customFormat="1" ht="12" hidden="1">
      <c r="A3924" s="122">
        <v>2024</v>
      </c>
      <c r="B3924" s="58" t="s">
        <v>6915</v>
      </c>
      <c r="C3924" s="59">
        <v>1070730245</v>
      </c>
      <c r="D3924" s="65" t="s">
        <v>5432</v>
      </c>
      <c r="E3924" s="60" t="s">
        <v>742</v>
      </c>
      <c r="F3924" s="61">
        <v>45505</v>
      </c>
      <c r="G3924" s="62">
        <v>5</v>
      </c>
      <c r="H3924" s="62">
        <v>0</v>
      </c>
      <c r="I3924" s="61">
        <v>45657</v>
      </c>
      <c r="J3924" s="66" t="s">
        <v>1364</v>
      </c>
      <c r="K3924" s="128">
        <v>32665</v>
      </c>
      <c r="L3924" s="129">
        <f t="shared" ca="1" si="61"/>
        <v>35.69315068493151</v>
      </c>
      <c r="M3924" s="122">
        <v>0</v>
      </c>
      <c r="N3924" s="122" t="s">
        <v>1371</v>
      </c>
      <c r="O3924" s="122" t="s">
        <v>7813</v>
      </c>
    </row>
    <row r="3925" spans="1:15" s="120" customFormat="1" ht="12" hidden="1">
      <c r="A3925" s="122">
        <v>2024</v>
      </c>
      <c r="B3925" s="58" t="s">
        <v>6916</v>
      </c>
      <c r="C3925" s="59">
        <v>52916779</v>
      </c>
      <c r="D3925" s="65" t="s">
        <v>4170</v>
      </c>
      <c r="E3925" s="60" t="s">
        <v>742</v>
      </c>
      <c r="F3925" s="61">
        <v>45505</v>
      </c>
      <c r="G3925" s="62">
        <v>5</v>
      </c>
      <c r="H3925" s="62">
        <v>0</v>
      </c>
      <c r="I3925" s="61">
        <v>45657</v>
      </c>
      <c r="J3925" s="66" t="s">
        <v>1364</v>
      </c>
      <c r="K3925" s="128">
        <v>30946</v>
      </c>
      <c r="L3925" s="129">
        <f t="shared" ca="1" si="61"/>
        <v>40.402739726027399</v>
      </c>
      <c r="M3925" s="122">
        <v>0</v>
      </c>
      <c r="N3925" s="122" t="s">
        <v>1371</v>
      </c>
      <c r="O3925" s="122" t="s">
        <v>7813</v>
      </c>
    </row>
    <row r="3926" spans="1:15" s="120" customFormat="1" ht="12" hidden="1">
      <c r="A3926" s="122">
        <v>2024</v>
      </c>
      <c r="B3926" s="58" t="s">
        <v>6917</v>
      </c>
      <c r="C3926" s="59">
        <v>52818167</v>
      </c>
      <c r="D3926" s="65" t="s">
        <v>1076</v>
      </c>
      <c r="E3926" s="60" t="s">
        <v>742</v>
      </c>
      <c r="F3926" s="61">
        <v>45503</v>
      </c>
      <c r="G3926" s="62">
        <v>5</v>
      </c>
      <c r="H3926" s="62">
        <v>1</v>
      </c>
      <c r="I3926" s="61">
        <v>45657</v>
      </c>
      <c r="J3926" s="66" t="s">
        <v>1364</v>
      </c>
      <c r="K3926" s="128">
        <v>30723</v>
      </c>
      <c r="L3926" s="129">
        <f t="shared" ca="1" si="61"/>
        <v>41.013698630136986</v>
      </c>
      <c r="M3926" s="122">
        <v>0</v>
      </c>
      <c r="N3926" s="122" t="s">
        <v>1371</v>
      </c>
      <c r="O3926" s="122" t="s">
        <v>7813</v>
      </c>
    </row>
    <row r="3927" spans="1:15" s="120" customFormat="1" ht="12" hidden="1">
      <c r="A3927" s="122">
        <v>2024</v>
      </c>
      <c r="B3927" s="58" t="s">
        <v>6918</v>
      </c>
      <c r="C3927" s="59">
        <v>1109291406</v>
      </c>
      <c r="D3927" s="65" t="s">
        <v>4262</v>
      </c>
      <c r="E3927" s="60" t="s">
        <v>742</v>
      </c>
      <c r="F3927" s="61">
        <v>45512</v>
      </c>
      <c r="G3927" s="62">
        <v>4</v>
      </c>
      <c r="H3927" s="62">
        <v>23</v>
      </c>
      <c r="I3927" s="61">
        <v>45657</v>
      </c>
      <c r="J3927" s="66" t="s">
        <v>1364</v>
      </c>
      <c r="K3927" s="128">
        <v>29097</v>
      </c>
      <c r="L3927" s="129">
        <f t="shared" ca="1" si="61"/>
        <v>45.468493150684928</v>
      </c>
      <c r="M3927" s="122">
        <v>0</v>
      </c>
      <c r="N3927" s="122" t="s">
        <v>1371</v>
      </c>
      <c r="O3927" s="122" t="s">
        <v>7813</v>
      </c>
    </row>
    <row r="3928" spans="1:15" s="120" customFormat="1" ht="12" hidden="1">
      <c r="A3928" s="122">
        <v>2024</v>
      </c>
      <c r="B3928" s="58" t="s">
        <v>6919</v>
      </c>
      <c r="C3928" s="59">
        <v>1015424169</v>
      </c>
      <c r="D3928" s="65" t="s">
        <v>7454</v>
      </c>
      <c r="E3928" s="60" t="s">
        <v>739</v>
      </c>
      <c r="F3928" s="61">
        <v>45505</v>
      </c>
      <c r="G3928" s="62">
        <v>5</v>
      </c>
      <c r="H3928" s="62">
        <v>0</v>
      </c>
      <c r="I3928" s="61">
        <v>45657</v>
      </c>
      <c r="J3928" s="66" t="s">
        <v>1364</v>
      </c>
      <c r="K3928" s="128">
        <v>33422</v>
      </c>
      <c r="L3928" s="129">
        <f t="shared" ca="1" si="61"/>
        <v>33.61917808219178</v>
      </c>
      <c r="M3928" s="122">
        <v>0</v>
      </c>
      <c r="N3928" s="122" t="s">
        <v>1371</v>
      </c>
      <c r="O3928" s="122" t="s">
        <v>7813</v>
      </c>
    </row>
    <row r="3929" spans="1:15" s="120" customFormat="1" ht="12" hidden="1">
      <c r="A3929" s="122">
        <v>2024</v>
      </c>
      <c r="B3929" s="58" t="s">
        <v>6922</v>
      </c>
      <c r="C3929" s="59">
        <v>1020784837</v>
      </c>
      <c r="D3929" s="65" t="s">
        <v>790</v>
      </c>
      <c r="E3929" s="60" t="s">
        <v>742</v>
      </c>
      <c r="F3929" s="61">
        <v>45505</v>
      </c>
      <c r="G3929" s="62">
        <v>5</v>
      </c>
      <c r="H3929" s="62">
        <v>0</v>
      </c>
      <c r="I3929" s="61">
        <v>45657</v>
      </c>
      <c r="J3929" s="66" t="s">
        <v>1364</v>
      </c>
      <c r="K3929" s="128">
        <v>34217</v>
      </c>
      <c r="L3929" s="129">
        <f t="shared" ca="1" si="61"/>
        <v>31.44109589041096</v>
      </c>
      <c r="M3929" s="122">
        <v>0</v>
      </c>
      <c r="N3929" s="122" t="s">
        <v>1371</v>
      </c>
      <c r="O3929" s="122" t="s">
        <v>7813</v>
      </c>
    </row>
    <row r="3930" spans="1:15" s="120" customFormat="1" ht="12" hidden="1">
      <c r="A3930" s="122">
        <v>2024</v>
      </c>
      <c r="B3930" s="58" t="s">
        <v>6923</v>
      </c>
      <c r="C3930" s="59">
        <v>80490076</v>
      </c>
      <c r="D3930" s="65" t="s">
        <v>2508</v>
      </c>
      <c r="E3930" s="60" t="s">
        <v>739</v>
      </c>
      <c r="F3930" s="61">
        <v>45527</v>
      </c>
      <c r="G3930" s="62">
        <v>4</v>
      </c>
      <c r="H3930" s="62">
        <v>8</v>
      </c>
      <c r="I3930" s="61">
        <v>45657</v>
      </c>
      <c r="J3930" s="66" t="s">
        <v>1364</v>
      </c>
      <c r="K3930" s="128">
        <v>26965</v>
      </c>
      <c r="L3930" s="129">
        <f t="shared" ca="1" si="61"/>
        <v>51.30958904109589</v>
      </c>
      <c r="M3930" s="122">
        <v>0</v>
      </c>
      <c r="N3930" s="122" t="s">
        <v>1371</v>
      </c>
      <c r="O3930" s="122" t="s">
        <v>7813</v>
      </c>
    </row>
    <row r="3931" spans="1:15" s="120" customFormat="1" ht="12" hidden="1">
      <c r="A3931" s="122">
        <v>2024</v>
      </c>
      <c r="B3931" s="58" t="s">
        <v>6925</v>
      </c>
      <c r="C3931" s="59">
        <v>11187050</v>
      </c>
      <c r="D3931" s="65" t="s">
        <v>3877</v>
      </c>
      <c r="E3931" s="60" t="s">
        <v>739</v>
      </c>
      <c r="F3931" s="61">
        <v>45502</v>
      </c>
      <c r="G3931" s="62">
        <v>5</v>
      </c>
      <c r="H3931" s="62">
        <v>2</v>
      </c>
      <c r="I3931" s="61">
        <v>45657</v>
      </c>
      <c r="J3931" s="66" t="s">
        <v>1364</v>
      </c>
      <c r="K3931" s="128">
        <v>26571</v>
      </c>
      <c r="L3931" s="129">
        <f t="shared" ca="1" si="61"/>
        <v>52.389041095890413</v>
      </c>
      <c r="M3931" s="122">
        <v>0</v>
      </c>
      <c r="N3931" s="122" t="s">
        <v>1371</v>
      </c>
      <c r="O3931" s="122" t="s">
        <v>7813</v>
      </c>
    </row>
    <row r="3932" spans="1:15" s="120" customFormat="1" ht="12" hidden="1">
      <c r="A3932" s="122">
        <v>2024</v>
      </c>
      <c r="B3932" s="58" t="s">
        <v>6926</v>
      </c>
      <c r="C3932" s="59">
        <v>1000036246</v>
      </c>
      <c r="D3932" s="65" t="s">
        <v>7325</v>
      </c>
      <c r="E3932" s="60" t="s">
        <v>742</v>
      </c>
      <c r="F3932" s="61">
        <v>45503</v>
      </c>
      <c r="G3932" s="62">
        <v>5</v>
      </c>
      <c r="H3932" s="62">
        <v>1</v>
      </c>
      <c r="I3932" s="61">
        <v>45657</v>
      </c>
      <c r="J3932" s="66" t="s">
        <v>1364</v>
      </c>
      <c r="K3932" s="128">
        <v>36959</v>
      </c>
      <c r="L3932" s="129">
        <f t="shared" ca="1" si="61"/>
        <v>23.92876712328767</v>
      </c>
      <c r="M3932" s="122">
        <v>0</v>
      </c>
      <c r="N3932" s="122" t="s">
        <v>1371</v>
      </c>
      <c r="O3932" s="122" t="s">
        <v>7813</v>
      </c>
    </row>
    <row r="3933" spans="1:15" s="120" customFormat="1" ht="12" hidden="1">
      <c r="A3933" s="122">
        <v>2024</v>
      </c>
      <c r="B3933" s="58" t="s">
        <v>6929</v>
      </c>
      <c r="C3933" s="59">
        <v>52537188</v>
      </c>
      <c r="D3933" s="65" t="s">
        <v>2407</v>
      </c>
      <c r="E3933" s="60" t="s">
        <v>742</v>
      </c>
      <c r="F3933" s="61">
        <v>45509</v>
      </c>
      <c r="G3933" s="62">
        <v>4</v>
      </c>
      <c r="H3933" s="62">
        <v>26</v>
      </c>
      <c r="I3933" s="61">
        <v>45657</v>
      </c>
      <c r="J3933" s="66" t="s">
        <v>1365</v>
      </c>
      <c r="K3933" s="128">
        <v>29034</v>
      </c>
      <c r="L3933" s="129">
        <f t="shared" ca="1" si="61"/>
        <v>45.641095890410959</v>
      </c>
      <c r="M3933" s="122" t="s">
        <v>7809</v>
      </c>
      <c r="N3933" s="122" t="s">
        <v>1371</v>
      </c>
      <c r="O3933" s="122" t="s">
        <v>7813</v>
      </c>
    </row>
    <row r="3934" spans="1:15" s="120" customFormat="1" ht="12" hidden="1">
      <c r="A3934" s="122">
        <v>2024</v>
      </c>
      <c r="B3934" s="58" t="s">
        <v>6931</v>
      </c>
      <c r="C3934" s="59">
        <v>1010227452</v>
      </c>
      <c r="D3934" s="65" t="s">
        <v>4256</v>
      </c>
      <c r="E3934" s="60" t="s">
        <v>742</v>
      </c>
      <c r="F3934" s="61">
        <v>45505</v>
      </c>
      <c r="G3934" s="62">
        <v>5</v>
      </c>
      <c r="H3934" s="62">
        <v>0</v>
      </c>
      <c r="I3934" s="61">
        <v>45657</v>
      </c>
      <c r="J3934" s="66" t="s">
        <v>1364</v>
      </c>
      <c r="K3934" s="128">
        <v>35171</v>
      </c>
      <c r="L3934" s="129">
        <f t="shared" ca="1" si="61"/>
        <v>28.827397260273973</v>
      </c>
      <c r="M3934" s="122">
        <v>0</v>
      </c>
      <c r="N3934" s="122" t="s">
        <v>1371</v>
      </c>
      <c r="O3934" s="122" t="s">
        <v>7813</v>
      </c>
    </row>
    <row r="3935" spans="1:15" s="120" customFormat="1" ht="12" hidden="1">
      <c r="A3935" s="122">
        <v>2024</v>
      </c>
      <c r="B3935" s="58" t="s">
        <v>6933</v>
      </c>
      <c r="C3935" s="59">
        <v>53076067</v>
      </c>
      <c r="D3935" s="65" t="s">
        <v>2495</v>
      </c>
      <c r="E3935" s="60" t="s">
        <v>742</v>
      </c>
      <c r="F3935" s="61">
        <v>45505</v>
      </c>
      <c r="G3935" s="62">
        <v>5</v>
      </c>
      <c r="H3935" s="62">
        <v>0</v>
      </c>
      <c r="I3935" s="61">
        <v>45657</v>
      </c>
      <c r="J3935" s="66" t="s">
        <v>1364</v>
      </c>
      <c r="K3935" s="128">
        <v>31186</v>
      </c>
      <c r="L3935" s="129">
        <f t="shared" ca="1" si="61"/>
        <v>39.745205479452054</v>
      </c>
      <c r="M3935" s="122">
        <v>0</v>
      </c>
      <c r="N3935" s="122" t="s">
        <v>1371</v>
      </c>
      <c r="O3935" s="122" t="s">
        <v>7813</v>
      </c>
    </row>
    <row r="3936" spans="1:15" s="120" customFormat="1" ht="12" hidden="1">
      <c r="A3936" s="122">
        <v>2024</v>
      </c>
      <c r="B3936" s="58" t="s">
        <v>6934</v>
      </c>
      <c r="C3936" s="59">
        <v>52835779</v>
      </c>
      <c r="D3936" s="65" t="s">
        <v>4005</v>
      </c>
      <c r="E3936" s="60" t="s">
        <v>742</v>
      </c>
      <c r="F3936" s="61">
        <v>45505</v>
      </c>
      <c r="G3936" s="62">
        <v>5</v>
      </c>
      <c r="H3936" s="62">
        <v>0</v>
      </c>
      <c r="I3936" s="61">
        <v>45657</v>
      </c>
      <c r="J3936" s="66" t="s">
        <v>1364</v>
      </c>
      <c r="K3936" s="128">
        <v>29637</v>
      </c>
      <c r="L3936" s="129">
        <f t="shared" ca="1" si="61"/>
        <v>43.989041095890414</v>
      </c>
      <c r="M3936" s="122">
        <v>0</v>
      </c>
      <c r="N3936" s="122" t="s">
        <v>1371</v>
      </c>
      <c r="O3936" s="122" t="s">
        <v>7813</v>
      </c>
    </row>
    <row r="3937" spans="1:15" s="120" customFormat="1" ht="12" hidden="1">
      <c r="A3937" s="122">
        <v>2024</v>
      </c>
      <c r="B3937" s="58" t="s">
        <v>6938</v>
      </c>
      <c r="C3937" s="59">
        <v>1020828035</v>
      </c>
      <c r="D3937" s="65" t="s">
        <v>7321</v>
      </c>
      <c r="E3937" s="60" t="s">
        <v>739</v>
      </c>
      <c r="F3937" s="61">
        <v>45505</v>
      </c>
      <c r="G3937" s="62">
        <v>5</v>
      </c>
      <c r="H3937" s="62">
        <v>0</v>
      </c>
      <c r="I3937" s="61">
        <v>45657</v>
      </c>
      <c r="J3937" s="66" t="s">
        <v>1364</v>
      </c>
      <c r="K3937" s="128">
        <v>35663</v>
      </c>
      <c r="L3937" s="129">
        <f t="shared" ca="1" si="61"/>
        <v>27.479452054794521</v>
      </c>
      <c r="M3937" s="122">
        <v>0</v>
      </c>
      <c r="N3937" s="122" t="s">
        <v>1371</v>
      </c>
      <c r="O3937" s="122" t="s">
        <v>7813</v>
      </c>
    </row>
    <row r="3938" spans="1:15" s="120" customFormat="1" ht="12" hidden="1">
      <c r="A3938" s="122">
        <v>2024</v>
      </c>
      <c r="B3938" s="58" t="s">
        <v>6939</v>
      </c>
      <c r="C3938" s="59">
        <v>1013579971</v>
      </c>
      <c r="D3938" s="65" t="s">
        <v>2513</v>
      </c>
      <c r="E3938" s="60" t="s">
        <v>742</v>
      </c>
      <c r="F3938" s="61">
        <v>45505</v>
      </c>
      <c r="G3938" s="62">
        <v>5</v>
      </c>
      <c r="H3938" s="62">
        <v>0</v>
      </c>
      <c r="I3938" s="61">
        <v>45657</v>
      </c>
      <c r="J3938" s="66" t="s">
        <v>1364</v>
      </c>
      <c r="K3938" s="128">
        <v>31526</v>
      </c>
      <c r="L3938" s="129">
        <f t="shared" ca="1" si="61"/>
        <v>38.813698630136983</v>
      </c>
      <c r="M3938" s="122">
        <v>0</v>
      </c>
      <c r="N3938" s="122" t="s">
        <v>1371</v>
      </c>
      <c r="O3938" s="122" t="s">
        <v>7813</v>
      </c>
    </row>
    <row r="3939" spans="1:15" s="120" customFormat="1" ht="12" hidden="1">
      <c r="A3939" s="122">
        <v>2024</v>
      </c>
      <c r="B3939" s="58" t="s">
        <v>6941</v>
      </c>
      <c r="C3939" s="59">
        <v>1018485225</v>
      </c>
      <c r="D3939" s="65" t="s">
        <v>2466</v>
      </c>
      <c r="E3939" s="60" t="s">
        <v>739</v>
      </c>
      <c r="F3939" s="61">
        <v>45505</v>
      </c>
      <c r="G3939" s="62">
        <v>5</v>
      </c>
      <c r="H3939" s="62">
        <v>0</v>
      </c>
      <c r="I3939" s="61">
        <v>45657</v>
      </c>
      <c r="J3939" s="66" t="s">
        <v>1364</v>
      </c>
      <c r="K3939" s="128">
        <v>35189</v>
      </c>
      <c r="L3939" s="129">
        <f t="shared" ca="1" si="61"/>
        <v>28.778082191780822</v>
      </c>
      <c r="M3939" s="122">
        <v>0</v>
      </c>
      <c r="N3939" s="122" t="s">
        <v>1371</v>
      </c>
      <c r="O3939" s="122" t="s">
        <v>7813</v>
      </c>
    </row>
    <row r="3940" spans="1:15" s="120" customFormat="1" ht="12" hidden="1">
      <c r="A3940" s="122">
        <v>2024</v>
      </c>
      <c r="B3940" s="58" t="s">
        <v>6942</v>
      </c>
      <c r="C3940" s="59">
        <v>1030634322</v>
      </c>
      <c r="D3940" s="65" t="s">
        <v>2550</v>
      </c>
      <c r="E3940" s="60" t="s">
        <v>742</v>
      </c>
      <c r="F3940" s="61">
        <v>45505</v>
      </c>
      <c r="G3940" s="62">
        <v>5</v>
      </c>
      <c r="H3940" s="62">
        <v>0</v>
      </c>
      <c r="I3940" s="61">
        <v>45657</v>
      </c>
      <c r="J3940" s="66" t="s">
        <v>1364</v>
      </c>
      <c r="K3940" s="128">
        <v>34311</v>
      </c>
      <c r="L3940" s="129">
        <f t="shared" ca="1" si="61"/>
        <v>31.183561643835617</v>
      </c>
      <c r="M3940" s="122">
        <v>0</v>
      </c>
      <c r="N3940" s="122" t="s">
        <v>1371</v>
      </c>
      <c r="O3940" s="122" t="s">
        <v>7813</v>
      </c>
    </row>
    <row r="3941" spans="1:15" s="120" customFormat="1" ht="12" hidden="1">
      <c r="A3941" s="122">
        <v>2024</v>
      </c>
      <c r="B3941" s="58" t="s">
        <v>6943</v>
      </c>
      <c r="C3941" s="59">
        <v>1026275173</v>
      </c>
      <c r="D3941" s="65" t="s">
        <v>3987</v>
      </c>
      <c r="E3941" s="60" t="s">
        <v>739</v>
      </c>
      <c r="F3941" s="61">
        <v>45505</v>
      </c>
      <c r="G3941" s="62">
        <v>5</v>
      </c>
      <c r="H3941" s="62">
        <v>0</v>
      </c>
      <c r="I3941" s="61">
        <v>45657</v>
      </c>
      <c r="J3941" s="66" t="s">
        <v>1364</v>
      </c>
      <c r="K3941" s="128">
        <v>33446</v>
      </c>
      <c r="L3941" s="129">
        <f t="shared" ca="1" si="61"/>
        <v>33.553424657534244</v>
      </c>
      <c r="M3941" s="122">
        <v>0</v>
      </c>
      <c r="N3941" s="122" t="s">
        <v>1371</v>
      </c>
      <c r="O3941" s="122" t="s">
        <v>7813</v>
      </c>
    </row>
    <row r="3942" spans="1:15" s="120" customFormat="1" ht="12" hidden="1">
      <c r="A3942" s="122">
        <v>2024</v>
      </c>
      <c r="B3942" s="58" t="s">
        <v>6944</v>
      </c>
      <c r="C3942" s="59">
        <v>79620120</v>
      </c>
      <c r="D3942" s="65" t="s">
        <v>911</v>
      </c>
      <c r="E3942" s="60" t="s">
        <v>739</v>
      </c>
      <c r="F3942" s="61">
        <v>45505</v>
      </c>
      <c r="G3942" s="62">
        <v>5</v>
      </c>
      <c r="H3942" s="62">
        <v>0</v>
      </c>
      <c r="I3942" s="61">
        <v>45657</v>
      </c>
      <c r="J3942" s="66" t="s">
        <v>1364</v>
      </c>
      <c r="K3942" s="128">
        <v>26665</v>
      </c>
      <c r="L3942" s="129">
        <f t="shared" ca="1" si="61"/>
        <v>52.131506849315066</v>
      </c>
      <c r="M3942" s="122">
        <v>0</v>
      </c>
      <c r="N3942" s="122" t="s">
        <v>1371</v>
      </c>
      <c r="O3942" s="122" t="s">
        <v>7813</v>
      </c>
    </row>
    <row r="3943" spans="1:15" s="120" customFormat="1" ht="12" hidden="1">
      <c r="A3943" s="122">
        <v>2024</v>
      </c>
      <c r="B3943" s="58" t="s">
        <v>6946</v>
      </c>
      <c r="C3943" s="59">
        <v>22668830</v>
      </c>
      <c r="D3943" s="65" t="s">
        <v>3899</v>
      </c>
      <c r="E3943" s="60" t="s">
        <v>742</v>
      </c>
      <c r="F3943" s="61">
        <v>45505</v>
      </c>
      <c r="G3943" s="62">
        <v>5</v>
      </c>
      <c r="H3943" s="62">
        <v>0</v>
      </c>
      <c r="I3943" s="61">
        <v>45657</v>
      </c>
      <c r="J3943" s="66" t="s">
        <v>1364</v>
      </c>
      <c r="K3943" s="128">
        <v>30032</v>
      </c>
      <c r="L3943" s="129">
        <f t="shared" ca="1" si="61"/>
        <v>42.906849315068492</v>
      </c>
      <c r="M3943" s="122">
        <v>0</v>
      </c>
      <c r="N3943" s="122" t="s">
        <v>1371</v>
      </c>
      <c r="O3943" s="122" t="s">
        <v>7813</v>
      </c>
    </row>
    <row r="3944" spans="1:15" s="120" customFormat="1" ht="12" hidden="1">
      <c r="A3944" s="122">
        <v>2024</v>
      </c>
      <c r="B3944" s="58" t="s">
        <v>6948</v>
      </c>
      <c r="C3944" s="59">
        <v>80767685</v>
      </c>
      <c r="D3944" s="65" t="s">
        <v>2539</v>
      </c>
      <c r="E3944" s="60" t="s">
        <v>739</v>
      </c>
      <c r="F3944" s="61">
        <v>45503</v>
      </c>
      <c r="G3944" s="62">
        <v>5</v>
      </c>
      <c r="H3944" s="62">
        <v>1</v>
      </c>
      <c r="I3944" s="61">
        <v>45657</v>
      </c>
      <c r="J3944" s="66" t="s">
        <v>1364</v>
      </c>
      <c r="K3944" s="128">
        <v>30884</v>
      </c>
      <c r="L3944" s="129">
        <f t="shared" ca="1" si="61"/>
        <v>40.57260273972603</v>
      </c>
      <c r="M3944" s="122">
        <v>0</v>
      </c>
      <c r="N3944" s="122" t="s">
        <v>1371</v>
      </c>
      <c r="O3944" s="122" t="s">
        <v>7813</v>
      </c>
    </row>
    <row r="3945" spans="1:15" s="120" customFormat="1" ht="12" hidden="1">
      <c r="A3945" s="122">
        <v>2024</v>
      </c>
      <c r="B3945" s="58" t="s">
        <v>6950</v>
      </c>
      <c r="C3945" s="59">
        <v>1013584561</v>
      </c>
      <c r="D3945" s="65" t="s">
        <v>821</v>
      </c>
      <c r="E3945" s="60" t="s">
        <v>742</v>
      </c>
      <c r="F3945" s="61">
        <v>45505</v>
      </c>
      <c r="G3945" s="62">
        <v>5</v>
      </c>
      <c r="H3945" s="62">
        <v>0</v>
      </c>
      <c r="I3945" s="61">
        <v>45657</v>
      </c>
      <c r="J3945" s="66" t="s">
        <v>1365</v>
      </c>
      <c r="K3945" s="128">
        <v>31766</v>
      </c>
      <c r="L3945" s="129">
        <f t="shared" ca="1" si="61"/>
        <v>38.156164383561645</v>
      </c>
      <c r="M3945" s="122">
        <v>0</v>
      </c>
      <c r="N3945" s="122" t="s">
        <v>1371</v>
      </c>
      <c r="O3945" s="122" t="s">
        <v>7813</v>
      </c>
    </row>
    <row r="3946" spans="1:15" s="120" customFormat="1" ht="12" hidden="1">
      <c r="A3946" s="122">
        <v>2024</v>
      </c>
      <c r="B3946" s="58" t="s">
        <v>6951</v>
      </c>
      <c r="C3946" s="59">
        <v>1026275005</v>
      </c>
      <c r="D3946" s="65" t="s">
        <v>5478</v>
      </c>
      <c r="E3946" s="60" t="s">
        <v>739</v>
      </c>
      <c r="F3946" s="61">
        <v>45505</v>
      </c>
      <c r="G3946" s="62">
        <v>5</v>
      </c>
      <c r="H3946" s="62">
        <v>0</v>
      </c>
      <c r="I3946" s="61">
        <v>45657</v>
      </c>
      <c r="J3946" s="66" t="s">
        <v>1365</v>
      </c>
      <c r="K3946" s="128">
        <v>33451</v>
      </c>
      <c r="L3946" s="129">
        <f t="shared" ca="1" si="61"/>
        <v>33.539726027397258</v>
      </c>
      <c r="M3946" s="122">
        <v>0</v>
      </c>
      <c r="N3946" s="122" t="s">
        <v>1371</v>
      </c>
      <c r="O3946" s="122" t="s">
        <v>7813</v>
      </c>
    </row>
    <row r="3947" spans="1:15" s="120" customFormat="1" ht="12" hidden="1">
      <c r="A3947" s="122">
        <v>2024</v>
      </c>
      <c r="B3947" s="58" t="s">
        <v>6954</v>
      </c>
      <c r="C3947" s="59">
        <v>1010230807</v>
      </c>
      <c r="D3947" s="65" t="s">
        <v>7640</v>
      </c>
      <c r="E3947" s="60" t="s">
        <v>739</v>
      </c>
      <c r="F3947" s="61">
        <v>45505</v>
      </c>
      <c r="G3947" s="62">
        <v>5</v>
      </c>
      <c r="H3947" s="62">
        <v>0</v>
      </c>
      <c r="I3947" s="61">
        <v>45657</v>
      </c>
      <c r="J3947" s="66" t="s">
        <v>1364</v>
      </c>
      <c r="K3947" s="128">
        <v>35375</v>
      </c>
      <c r="L3947" s="129">
        <f t="shared" ca="1" si="61"/>
        <v>28.268493150684932</v>
      </c>
      <c r="M3947" s="122">
        <v>0</v>
      </c>
      <c r="N3947" s="122" t="s">
        <v>1371</v>
      </c>
      <c r="O3947" s="122" t="s">
        <v>7813</v>
      </c>
    </row>
    <row r="3948" spans="1:15" s="120" customFormat="1" ht="12" hidden="1">
      <c r="A3948" s="122">
        <v>2024</v>
      </c>
      <c r="B3948" s="58" t="s">
        <v>6955</v>
      </c>
      <c r="C3948" s="59">
        <v>80932928</v>
      </c>
      <c r="D3948" s="65" t="s">
        <v>1138</v>
      </c>
      <c r="E3948" s="60" t="s">
        <v>739</v>
      </c>
      <c r="F3948" s="61">
        <v>45505</v>
      </c>
      <c r="G3948" s="62">
        <v>5</v>
      </c>
      <c r="H3948" s="62">
        <v>0</v>
      </c>
      <c r="I3948" s="61">
        <v>45657</v>
      </c>
      <c r="J3948" s="66" t="s">
        <v>1364</v>
      </c>
      <c r="K3948" s="128">
        <v>31375</v>
      </c>
      <c r="L3948" s="129">
        <f t="shared" ca="1" si="61"/>
        <v>39.227397260273975</v>
      </c>
      <c r="M3948" s="122">
        <v>0</v>
      </c>
      <c r="N3948" s="122" t="s">
        <v>1371</v>
      </c>
      <c r="O3948" s="122" t="s">
        <v>7813</v>
      </c>
    </row>
    <row r="3949" spans="1:15" s="120" customFormat="1" ht="12" hidden="1">
      <c r="A3949" s="122">
        <v>2024</v>
      </c>
      <c r="B3949" s="58" t="s">
        <v>6956</v>
      </c>
      <c r="C3949" s="59">
        <v>35537564</v>
      </c>
      <c r="D3949" s="65" t="s">
        <v>2383</v>
      </c>
      <c r="E3949" s="60" t="s">
        <v>742</v>
      </c>
      <c r="F3949" s="61">
        <v>45505</v>
      </c>
      <c r="G3949" s="62">
        <v>5</v>
      </c>
      <c r="H3949" s="62">
        <v>0</v>
      </c>
      <c r="I3949" s="61">
        <v>45657</v>
      </c>
      <c r="J3949" s="66" t="s">
        <v>1364</v>
      </c>
      <c r="K3949" s="128">
        <v>31239</v>
      </c>
      <c r="L3949" s="129">
        <f t="shared" ca="1" si="61"/>
        <v>39.6</v>
      </c>
      <c r="M3949" s="122">
        <v>0</v>
      </c>
      <c r="N3949" s="122" t="s">
        <v>1371</v>
      </c>
      <c r="O3949" s="122" t="s">
        <v>7813</v>
      </c>
    </row>
    <row r="3950" spans="1:15" s="120" customFormat="1" ht="12" hidden="1">
      <c r="A3950" s="122">
        <v>2024</v>
      </c>
      <c r="B3950" s="58" t="s">
        <v>6957</v>
      </c>
      <c r="C3950" s="59">
        <v>1090478375</v>
      </c>
      <c r="D3950" s="65" t="s">
        <v>5426</v>
      </c>
      <c r="E3950" s="60" t="s">
        <v>742</v>
      </c>
      <c r="F3950" s="61">
        <v>45505</v>
      </c>
      <c r="G3950" s="62">
        <v>5</v>
      </c>
      <c r="H3950" s="62">
        <v>0</v>
      </c>
      <c r="I3950" s="61">
        <v>45657</v>
      </c>
      <c r="J3950" s="66" t="s">
        <v>1364</v>
      </c>
      <c r="K3950" s="128">
        <v>34409</v>
      </c>
      <c r="L3950" s="129">
        <f t="shared" ca="1" si="61"/>
        <v>30.915068493150685</v>
      </c>
      <c r="M3950" s="122">
        <v>0</v>
      </c>
      <c r="N3950" s="122" t="s">
        <v>1371</v>
      </c>
      <c r="O3950" s="122" t="s">
        <v>7813</v>
      </c>
    </row>
    <row r="3951" spans="1:15" s="120" customFormat="1" ht="12" hidden="1">
      <c r="A3951" s="122">
        <v>2024</v>
      </c>
      <c r="B3951" s="58" t="s">
        <v>6960</v>
      </c>
      <c r="C3951" s="59">
        <v>1144091364</v>
      </c>
      <c r="D3951" s="65" t="s">
        <v>7548</v>
      </c>
      <c r="E3951" s="60" t="s">
        <v>742</v>
      </c>
      <c r="F3951" s="61">
        <v>45505</v>
      </c>
      <c r="G3951" s="62">
        <v>5</v>
      </c>
      <c r="H3951" s="62">
        <v>0</v>
      </c>
      <c r="I3951" s="61">
        <v>45657</v>
      </c>
      <c r="J3951" s="66" t="s">
        <v>1364</v>
      </c>
      <c r="K3951" s="128">
        <v>35063</v>
      </c>
      <c r="L3951" s="129">
        <f t="shared" ca="1" si="61"/>
        <v>29.123287671232877</v>
      </c>
      <c r="M3951" s="122">
        <v>0</v>
      </c>
      <c r="N3951" s="122" t="s">
        <v>1371</v>
      </c>
      <c r="O3951" s="122" t="s">
        <v>7813</v>
      </c>
    </row>
    <row r="3952" spans="1:15" s="120" customFormat="1" ht="12" hidden="1">
      <c r="A3952" s="122">
        <v>2024</v>
      </c>
      <c r="B3952" s="58" t="s">
        <v>6961</v>
      </c>
      <c r="C3952" s="59">
        <v>1010210420</v>
      </c>
      <c r="D3952" s="65" t="s">
        <v>7517</v>
      </c>
      <c r="E3952" s="60" t="s">
        <v>742</v>
      </c>
      <c r="F3952" s="61">
        <v>45506</v>
      </c>
      <c r="G3952" s="62">
        <v>4</v>
      </c>
      <c r="H3952" s="62">
        <v>29</v>
      </c>
      <c r="I3952" s="61">
        <v>45657</v>
      </c>
      <c r="J3952" s="66" t="s">
        <v>1364</v>
      </c>
      <c r="K3952" s="128">
        <v>34223</v>
      </c>
      <c r="L3952" s="129">
        <f t="shared" ca="1" si="61"/>
        <v>31.424657534246574</v>
      </c>
      <c r="M3952" s="122">
        <v>0</v>
      </c>
      <c r="N3952" s="122" t="s">
        <v>1371</v>
      </c>
      <c r="O3952" s="122" t="s">
        <v>7813</v>
      </c>
    </row>
    <row r="3953" spans="1:15" s="120" customFormat="1" ht="12" hidden="1">
      <c r="A3953" s="122">
        <v>2024</v>
      </c>
      <c r="B3953" s="58" t="s">
        <v>6962</v>
      </c>
      <c r="C3953" s="59">
        <v>1030687826</v>
      </c>
      <c r="D3953" s="65" t="s">
        <v>2469</v>
      </c>
      <c r="E3953" s="60" t="s">
        <v>742</v>
      </c>
      <c r="F3953" s="61">
        <v>45505</v>
      </c>
      <c r="G3953" s="62">
        <v>5</v>
      </c>
      <c r="H3953" s="62">
        <v>0</v>
      </c>
      <c r="I3953" s="61">
        <v>45657</v>
      </c>
      <c r="J3953" s="66" t="s">
        <v>1364</v>
      </c>
      <c r="K3953" s="128">
        <v>35938</v>
      </c>
      <c r="L3953" s="129">
        <f t="shared" ca="1" si="61"/>
        <v>26.726027397260275</v>
      </c>
      <c r="M3953" s="122">
        <v>0</v>
      </c>
      <c r="N3953" s="122" t="s">
        <v>1371</v>
      </c>
      <c r="O3953" s="122" t="s">
        <v>7813</v>
      </c>
    </row>
    <row r="3954" spans="1:15" s="120" customFormat="1" ht="12" hidden="1">
      <c r="A3954" s="122">
        <v>2024</v>
      </c>
      <c r="B3954" s="58" t="s">
        <v>6963</v>
      </c>
      <c r="C3954" s="59">
        <v>53032710</v>
      </c>
      <c r="D3954" s="65" t="s">
        <v>2432</v>
      </c>
      <c r="E3954" s="60" t="s">
        <v>742</v>
      </c>
      <c r="F3954" s="61">
        <v>45509</v>
      </c>
      <c r="G3954" s="62">
        <v>4</v>
      </c>
      <c r="H3954" s="62">
        <v>26</v>
      </c>
      <c r="I3954" s="61">
        <v>45657</v>
      </c>
      <c r="J3954" s="66" t="s">
        <v>1364</v>
      </c>
      <c r="K3954" s="128">
        <v>31344</v>
      </c>
      <c r="L3954" s="129">
        <f t="shared" ca="1" si="61"/>
        <v>39.31232876712329</v>
      </c>
      <c r="M3954" s="122">
        <v>0</v>
      </c>
      <c r="N3954" s="122" t="s">
        <v>1371</v>
      </c>
      <c r="O3954" s="122" t="s">
        <v>7813</v>
      </c>
    </row>
    <row r="3955" spans="1:15" s="120" customFormat="1" ht="12" hidden="1">
      <c r="A3955" s="122">
        <v>2024</v>
      </c>
      <c r="B3955" s="58" t="s">
        <v>6964</v>
      </c>
      <c r="C3955" s="59">
        <v>1024479821</v>
      </c>
      <c r="D3955" s="65" t="s">
        <v>1038</v>
      </c>
      <c r="E3955" s="60" t="s">
        <v>739</v>
      </c>
      <c r="F3955" s="61">
        <v>45505</v>
      </c>
      <c r="G3955" s="62">
        <v>5</v>
      </c>
      <c r="H3955" s="62">
        <v>0</v>
      </c>
      <c r="I3955" s="61">
        <v>45657</v>
      </c>
      <c r="J3955" s="66" t="s">
        <v>1364</v>
      </c>
      <c r="K3955" s="128">
        <v>32194</v>
      </c>
      <c r="L3955" s="129">
        <f t="shared" ca="1" si="61"/>
        <v>36.983561643835614</v>
      </c>
      <c r="M3955" s="122">
        <v>0</v>
      </c>
      <c r="N3955" s="122" t="s">
        <v>1371</v>
      </c>
      <c r="O3955" s="122" t="s">
        <v>7813</v>
      </c>
    </row>
    <row r="3956" spans="1:15" s="120" customFormat="1" ht="12" hidden="1">
      <c r="A3956" s="122">
        <v>2024</v>
      </c>
      <c r="B3956" s="58" t="s">
        <v>6965</v>
      </c>
      <c r="C3956" s="59">
        <v>1018506202</v>
      </c>
      <c r="D3956" s="65" t="s">
        <v>5434</v>
      </c>
      <c r="E3956" s="60" t="s">
        <v>742</v>
      </c>
      <c r="F3956" s="61">
        <v>45505</v>
      </c>
      <c r="G3956" s="62">
        <v>5</v>
      </c>
      <c r="H3956" s="62">
        <v>0</v>
      </c>
      <c r="I3956" s="61">
        <v>45657</v>
      </c>
      <c r="J3956" s="66" t="s">
        <v>1364</v>
      </c>
      <c r="K3956" s="128">
        <v>36066</v>
      </c>
      <c r="L3956" s="129">
        <f t="shared" ca="1" si="61"/>
        <v>26.375342465753423</v>
      </c>
      <c r="M3956" s="122">
        <v>0</v>
      </c>
      <c r="N3956" s="122" t="s">
        <v>1371</v>
      </c>
      <c r="O3956" s="122" t="s">
        <v>7813</v>
      </c>
    </row>
    <row r="3957" spans="1:15" s="120" customFormat="1" ht="12" hidden="1">
      <c r="A3957" s="122">
        <v>2024</v>
      </c>
      <c r="B3957" s="58" t="s">
        <v>6966</v>
      </c>
      <c r="C3957" s="59">
        <v>1032402059</v>
      </c>
      <c r="D3957" s="65" t="s">
        <v>7642</v>
      </c>
      <c r="E3957" s="60" t="s">
        <v>739</v>
      </c>
      <c r="F3957" s="61">
        <v>45512</v>
      </c>
      <c r="G3957" s="62">
        <v>4</v>
      </c>
      <c r="H3957" s="62">
        <v>23</v>
      </c>
      <c r="I3957" s="61">
        <v>45657</v>
      </c>
      <c r="J3957" s="66" t="s">
        <v>1364</v>
      </c>
      <c r="K3957" s="128">
        <v>32130</v>
      </c>
      <c r="L3957" s="129">
        <f t="shared" ca="1" si="61"/>
        <v>37.158904109589038</v>
      </c>
      <c r="M3957" s="122">
        <v>0</v>
      </c>
      <c r="N3957" s="122" t="s">
        <v>1371</v>
      </c>
      <c r="O3957" s="122" t="s">
        <v>7813</v>
      </c>
    </row>
    <row r="3958" spans="1:15" s="120" customFormat="1" ht="12" hidden="1">
      <c r="A3958" s="122">
        <v>2024</v>
      </c>
      <c r="B3958" s="58" t="s">
        <v>6967</v>
      </c>
      <c r="C3958" s="59">
        <v>1032451915</v>
      </c>
      <c r="D3958" s="65" t="s">
        <v>5486</v>
      </c>
      <c r="E3958" s="60" t="s">
        <v>739</v>
      </c>
      <c r="F3958" s="61">
        <v>45505</v>
      </c>
      <c r="G3958" s="62">
        <v>5</v>
      </c>
      <c r="H3958" s="62">
        <v>0</v>
      </c>
      <c r="I3958" s="61">
        <v>45657</v>
      </c>
      <c r="J3958" s="66" t="s">
        <v>1364</v>
      </c>
      <c r="K3958" s="128">
        <v>33848</v>
      </c>
      <c r="L3958" s="129">
        <f t="shared" ca="1" si="61"/>
        <v>32.452054794520549</v>
      </c>
      <c r="M3958" s="122">
        <v>0</v>
      </c>
      <c r="N3958" s="122" t="s">
        <v>1371</v>
      </c>
      <c r="O3958" s="122" t="s">
        <v>7813</v>
      </c>
    </row>
    <row r="3959" spans="1:15" s="120" customFormat="1" ht="12" hidden="1">
      <c r="A3959" s="122">
        <v>2024</v>
      </c>
      <c r="B3959" s="58" t="s">
        <v>6968</v>
      </c>
      <c r="C3959" s="59">
        <v>1031164957</v>
      </c>
      <c r="D3959" s="65" t="s">
        <v>1283</v>
      </c>
      <c r="E3959" s="60" t="s">
        <v>742</v>
      </c>
      <c r="F3959" s="61">
        <v>45513</v>
      </c>
      <c r="G3959" s="62">
        <v>4</v>
      </c>
      <c r="H3959" s="62">
        <v>22</v>
      </c>
      <c r="I3959" s="61">
        <v>45657</v>
      </c>
      <c r="J3959" s="66" t="s">
        <v>1364</v>
      </c>
      <c r="K3959" s="128">
        <v>34970</v>
      </c>
      <c r="L3959" s="129">
        <f t="shared" ca="1" si="61"/>
        <v>29.378082191780823</v>
      </c>
      <c r="M3959" s="122">
        <v>0</v>
      </c>
      <c r="N3959" s="122" t="s">
        <v>1371</v>
      </c>
      <c r="O3959" s="122" t="s">
        <v>7813</v>
      </c>
    </row>
    <row r="3960" spans="1:15" s="120" customFormat="1" ht="12" hidden="1">
      <c r="A3960" s="122">
        <v>2024</v>
      </c>
      <c r="B3960" s="58" t="s">
        <v>6972</v>
      </c>
      <c r="C3960" s="63">
        <v>7180103</v>
      </c>
      <c r="D3960" s="65" t="s">
        <v>7378</v>
      </c>
      <c r="E3960" s="60" t="s">
        <v>739</v>
      </c>
      <c r="F3960" s="61">
        <v>45505</v>
      </c>
      <c r="G3960" s="62">
        <v>5</v>
      </c>
      <c r="H3960" s="62">
        <v>0</v>
      </c>
      <c r="I3960" s="61">
        <v>45657</v>
      </c>
      <c r="J3960" s="66" t="s">
        <v>1364</v>
      </c>
      <c r="K3960" s="128">
        <v>29847</v>
      </c>
      <c r="L3960" s="129">
        <f t="shared" ca="1" si="61"/>
        <v>43.413698630136984</v>
      </c>
      <c r="M3960" s="122">
        <v>0</v>
      </c>
      <c r="N3960" s="122" t="s">
        <v>1371</v>
      </c>
      <c r="O3960" s="122" t="s">
        <v>7813</v>
      </c>
    </row>
    <row r="3961" spans="1:15" s="120" customFormat="1" ht="12" hidden="1">
      <c r="A3961" s="122">
        <v>2024</v>
      </c>
      <c r="B3961" s="58" t="s">
        <v>6975</v>
      </c>
      <c r="C3961" s="63">
        <v>80543468</v>
      </c>
      <c r="D3961" s="65" t="s">
        <v>7645</v>
      </c>
      <c r="E3961" s="60" t="s">
        <v>739</v>
      </c>
      <c r="F3961" s="61">
        <v>45505</v>
      </c>
      <c r="G3961" s="62">
        <v>5</v>
      </c>
      <c r="H3961" s="62">
        <v>0</v>
      </c>
      <c r="I3961" s="61">
        <v>45657</v>
      </c>
      <c r="J3961" s="66" t="s">
        <v>1364</v>
      </c>
      <c r="K3961" s="128">
        <v>28935</v>
      </c>
      <c r="L3961" s="129">
        <f t="shared" ca="1" si="61"/>
        <v>45.912328767123284</v>
      </c>
      <c r="M3961" s="122">
        <v>0</v>
      </c>
      <c r="N3961" s="122" t="s">
        <v>1371</v>
      </c>
      <c r="O3961" s="122" t="s">
        <v>7813</v>
      </c>
    </row>
    <row r="3962" spans="1:15" s="120" customFormat="1" ht="12" hidden="1">
      <c r="A3962" s="122">
        <v>2024</v>
      </c>
      <c r="B3962" s="58" t="s">
        <v>6976</v>
      </c>
      <c r="C3962" s="67">
        <v>65777928</v>
      </c>
      <c r="D3962" s="65" t="s">
        <v>7646</v>
      </c>
      <c r="E3962" s="60" t="s">
        <v>742</v>
      </c>
      <c r="F3962" s="61">
        <v>45505</v>
      </c>
      <c r="G3962" s="62">
        <v>5</v>
      </c>
      <c r="H3962" s="62">
        <v>0</v>
      </c>
      <c r="I3962" s="61">
        <v>45657</v>
      </c>
      <c r="J3962" s="66" t="s">
        <v>1364</v>
      </c>
      <c r="K3962" s="128">
        <v>28465</v>
      </c>
      <c r="L3962" s="129">
        <f t="shared" ca="1" si="61"/>
        <v>47.2</v>
      </c>
      <c r="M3962" s="122">
        <v>0</v>
      </c>
      <c r="N3962" s="122" t="s">
        <v>1371</v>
      </c>
      <c r="O3962" s="122" t="s">
        <v>7813</v>
      </c>
    </row>
    <row r="3963" spans="1:15" s="120" customFormat="1" ht="12" hidden="1">
      <c r="A3963" s="122">
        <v>2024</v>
      </c>
      <c r="B3963" s="58" t="s">
        <v>6977</v>
      </c>
      <c r="C3963" s="63">
        <v>51974917</v>
      </c>
      <c r="D3963" s="65" t="s">
        <v>7647</v>
      </c>
      <c r="E3963" s="60" t="s">
        <v>742</v>
      </c>
      <c r="F3963" s="61">
        <v>45512</v>
      </c>
      <c r="G3963" s="62">
        <v>4</v>
      </c>
      <c r="H3963" s="62">
        <v>23</v>
      </c>
      <c r="I3963" s="61">
        <v>45657</v>
      </c>
      <c r="J3963" s="66" t="s">
        <v>1364</v>
      </c>
      <c r="K3963" s="128">
        <v>25535</v>
      </c>
      <c r="L3963" s="129">
        <f t="shared" ca="1" si="61"/>
        <v>55.227397260273975</v>
      </c>
      <c r="M3963" s="122">
        <v>0</v>
      </c>
      <c r="N3963" s="122" t="s">
        <v>1371</v>
      </c>
      <c r="O3963" s="122" t="s">
        <v>7813</v>
      </c>
    </row>
    <row r="3964" spans="1:15" s="120" customFormat="1" ht="12" hidden="1">
      <c r="A3964" s="122">
        <v>2024</v>
      </c>
      <c r="B3964" s="58" t="s">
        <v>6978</v>
      </c>
      <c r="C3964" s="63">
        <v>1020806387</v>
      </c>
      <c r="D3964" s="65" t="s">
        <v>7648</v>
      </c>
      <c r="E3964" s="60" t="s">
        <v>742</v>
      </c>
      <c r="F3964" s="61">
        <v>45505</v>
      </c>
      <c r="G3964" s="62">
        <v>5</v>
      </c>
      <c r="H3964" s="62">
        <v>0</v>
      </c>
      <c r="I3964" s="61">
        <v>45657</v>
      </c>
      <c r="J3964" s="66" t="s">
        <v>1364</v>
      </c>
      <c r="K3964" s="128">
        <v>34891</v>
      </c>
      <c r="L3964" s="129">
        <f t="shared" ca="1" si="61"/>
        <v>29.594520547945205</v>
      </c>
      <c r="M3964" s="122">
        <v>0</v>
      </c>
      <c r="N3964" s="122" t="s">
        <v>1371</v>
      </c>
      <c r="O3964" s="122" t="s">
        <v>7813</v>
      </c>
    </row>
    <row r="3965" spans="1:15" s="120" customFormat="1" ht="12" hidden="1">
      <c r="A3965" s="122">
        <v>2024</v>
      </c>
      <c r="B3965" s="58" t="s">
        <v>6979</v>
      </c>
      <c r="C3965" s="63">
        <v>92642597</v>
      </c>
      <c r="D3965" s="65" t="s">
        <v>3918</v>
      </c>
      <c r="E3965" s="60" t="s">
        <v>739</v>
      </c>
      <c r="F3965" s="61">
        <v>45505</v>
      </c>
      <c r="G3965" s="62">
        <v>5</v>
      </c>
      <c r="H3965" s="62">
        <v>0</v>
      </c>
      <c r="I3965" s="61">
        <v>45657</v>
      </c>
      <c r="J3965" s="66" t="s">
        <v>1364</v>
      </c>
      <c r="K3965" s="128">
        <v>31310</v>
      </c>
      <c r="L3965" s="129">
        <f t="shared" ca="1" si="61"/>
        <v>39.405479452054792</v>
      </c>
      <c r="M3965" s="122">
        <v>0</v>
      </c>
      <c r="N3965" s="122" t="s">
        <v>1371</v>
      </c>
      <c r="O3965" s="122" t="s">
        <v>7813</v>
      </c>
    </row>
    <row r="3966" spans="1:15" s="120" customFormat="1" ht="12" hidden="1">
      <c r="A3966" s="122">
        <v>2024</v>
      </c>
      <c r="B3966" s="58" t="s">
        <v>6980</v>
      </c>
      <c r="C3966" s="63">
        <v>1010237765</v>
      </c>
      <c r="D3966" s="65" t="s">
        <v>7499</v>
      </c>
      <c r="E3966" s="60" t="s">
        <v>742</v>
      </c>
      <c r="F3966" s="61">
        <v>45505</v>
      </c>
      <c r="G3966" s="62">
        <v>5</v>
      </c>
      <c r="H3966" s="62">
        <v>0</v>
      </c>
      <c r="I3966" s="61">
        <v>45657</v>
      </c>
      <c r="J3966" s="66" t="s">
        <v>1364</v>
      </c>
      <c r="K3966" s="128">
        <v>35782</v>
      </c>
      <c r="L3966" s="129">
        <f t="shared" ca="1" si="61"/>
        <v>27.153424657534245</v>
      </c>
      <c r="M3966" s="122">
        <v>0</v>
      </c>
      <c r="N3966" s="122" t="s">
        <v>1371</v>
      </c>
      <c r="O3966" s="122" t="s">
        <v>7813</v>
      </c>
    </row>
    <row r="3967" spans="1:15" s="120" customFormat="1" ht="12" hidden="1">
      <c r="A3967" s="122">
        <v>2024</v>
      </c>
      <c r="B3967" s="58" t="s">
        <v>6981</v>
      </c>
      <c r="C3967" s="63">
        <v>79432246</v>
      </c>
      <c r="D3967" s="65" t="s">
        <v>7559</v>
      </c>
      <c r="E3967" s="60" t="s">
        <v>739</v>
      </c>
      <c r="F3967" s="61">
        <v>45509</v>
      </c>
      <c r="G3967" s="62">
        <v>4</v>
      </c>
      <c r="H3967" s="62">
        <v>26</v>
      </c>
      <c r="I3967" s="61">
        <v>45657</v>
      </c>
      <c r="J3967" s="66" t="s">
        <v>1365</v>
      </c>
      <c r="K3967" s="128">
        <v>24799</v>
      </c>
      <c r="L3967" s="129">
        <f t="shared" ca="1" si="61"/>
        <v>57.243835616438353</v>
      </c>
      <c r="M3967" s="122">
        <v>0</v>
      </c>
      <c r="N3967" s="122" t="s">
        <v>1371</v>
      </c>
      <c r="O3967" s="122" t="s">
        <v>7813</v>
      </c>
    </row>
    <row r="3968" spans="1:15" s="120" customFormat="1" ht="12" hidden="1">
      <c r="A3968" s="122">
        <v>2024</v>
      </c>
      <c r="B3968" s="58" t="s">
        <v>6982</v>
      </c>
      <c r="C3968" s="63">
        <v>51809638</v>
      </c>
      <c r="D3968" s="65" t="s">
        <v>7509</v>
      </c>
      <c r="E3968" s="60" t="s">
        <v>742</v>
      </c>
      <c r="F3968" s="61">
        <v>45512</v>
      </c>
      <c r="G3968" s="62">
        <v>4</v>
      </c>
      <c r="H3968" s="62">
        <v>23</v>
      </c>
      <c r="I3968" s="61">
        <v>45657</v>
      </c>
      <c r="J3968" s="66" t="s">
        <v>1365</v>
      </c>
      <c r="K3968" s="128">
        <v>24053</v>
      </c>
      <c r="L3968" s="129">
        <f t="shared" ca="1" si="61"/>
        <v>59.287671232876711</v>
      </c>
      <c r="M3968" s="122">
        <v>0</v>
      </c>
      <c r="N3968" s="122" t="s">
        <v>1371</v>
      </c>
      <c r="O3968" s="122" t="s">
        <v>7813</v>
      </c>
    </row>
    <row r="3969" spans="1:15" s="120" customFormat="1" ht="12" hidden="1">
      <c r="A3969" s="122">
        <v>2024</v>
      </c>
      <c r="B3969" s="58" t="s">
        <v>6983</v>
      </c>
      <c r="C3969" s="63">
        <v>79688284</v>
      </c>
      <c r="D3969" s="65" t="s">
        <v>7586</v>
      </c>
      <c r="E3969" s="60" t="s">
        <v>739</v>
      </c>
      <c r="F3969" s="61">
        <v>45512</v>
      </c>
      <c r="G3969" s="62">
        <v>4</v>
      </c>
      <c r="H3969" s="62">
        <v>23</v>
      </c>
      <c r="I3969" s="61">
        <v>45657</v>
      </c>
      <c r="J3969" s="66" t="s">
        <v>1364</v>
      </c>
      <c r="K3969" s="128">
        <v>27608</v>
      </c>
      <c r="L3969" s="129">
        <f t="shared" ca="1" si="61"/>
        <v>49.547945205479451</v>
      </c>
      <c r="M3969" s="122">
        <v>0</v>
      </c>
      <c r="N3969" s="122" t="s">
        <v>1371</v>
      </c>
      <c r="O3969" s="122" t="s">
        <v>7813</v>
      </c>
    </row>
    <row r="3970" spans="1:15" s="120" customFormat="1" ht="12" hidden="1">
      <c r="A3970" s="122">
        <v>2024</v>
      </c>
      <c r="B3970" s="58" t="s">
        <v>6984</v>
      </c>
      <c r="C3970" s="63">
        <v>80762853</v>
      </c>
      <c r="D3970" s="65" t="s">
        <v>7508</v>
      </c>
      <c r="E3970" s="60" t="s">
        <v>739</v>
      </c>
      <c r="F3970" s="61">
        <v>45505</v>
      </c>
      <c r="G3970" s="62">
        <v>5</v>
      </c>
      <c r="H3970" s="62">
        <v>0</v>
      </c>
      <c r="I3970" s="61">
        <v>45657</v>
      </c>
      <c r="J3970" s="66" t="s">
        <v>1364</v>
      </c>
      <c r="K3970" s="128">
        <v>30576</v>
      </c>
      <c r="L3970" s="129">
        <f t="shared" ca="1" si="61"/>
        <v>41.416438356164385</v>
      </c>
      <c r="M3970" s="122">
        <v>0</v>
      </c>
      <c r="N3970" s="122" t="s">
        <v>1371</v>
      </c>
      <c r="O3970" s="122" t="s">
        <v>7813</v>
      </c>
    </row>
    <row r="3971" spans="1:15" s="120" customFormat="1" ht="12" hidden="1">
      <c r="A3971" s="122">
        <v>2024</v>
      </c>
      <c r="B3971" s="58" t="s">
        <v>6985</v>
      </c>
      <c r="C3971" s="63">
        <v>80075631</v>
      </c>
      <c r="D3971" s="65" t="s">
        <v>924</v>
      </c>
      <c r="E3971" s="60" t="s">
        <v>739</v>
      </c>
      <c r="F3971" s="61">
        <v>45509</v>
      </c>
      <c r="G3971" s="62">
        <v>4</v>
      </c>
      <c r="H3971" s="62">
        <v>26</v>
      </c>
      <c r="I3971" s="61">
        <v>45657</v>
      </c>
      <c r="J3971" s="66" t="s">
        <v>1364</v>
      </c>
      <c r="K3971" s="128">
        <v>31306</v>
      </c>
      <c r="L3971" s="129">
        <f t="shared" ref="L3971:L4034" ca="1" si="62">IFERROR((TODAY()-K3971)/365,"No Aplica")</f>
        <v>39.416438356164385</v>
      </c>
      <c r="M3971" s="122">
        <v>0</v>
      </c>
      <c r="N3971" s="122" t="s">
        <v>1371</v>
      </c>
      <c r="O3971" s="122" t="s">
        <v>7813</v>
      </c>
    </row>
    <row r="3972" spans="1:15" s="120" customFormat="1" ht="12" hidden="1">
      <c r="A3972" s="122">
        <v>2024</v>
      </c>
      <c r="B3972" s="58" t="s">
        <v>6986</v>
      </c>
      <c r="C3972" s="63">
        <v>1020826302</v>
      </c>
      <c r="D3972" s="65" t="s">
        <v>2468</v>
      </c>
      <c r="E3972" s="60" t="s">
        <v>742</v>
      </c>
      <c r="F3972" s="61">
        <v>45505</v>
      </c>
      <c r="G3972" s="62">
        <v>5</v>
      </c>
      <c r="H3972" s="62">
        <v>0</v>
      </c>
      <c r="I3972" s="61">
        <v>45657</v>
      </c>
      <c r="J3972" s="66" t="s">
        <v>1364</v>
      </c>
      <c r="K3972" s="128">
        <v>35594</v>
      </c>
      <c r="L3972" s="129">
        <f t="shared" ca="1" si="62"/>
        <v>27.668493150684931</v>
      </c>
      <c r="M3972" s="122">
        <v>0</v>
      </c>
      <c r="N3972" s="122" t="s">
        <v>1371</v>
      </c>
      <c r="O3972" s="122" t="s">
        <v>7813</v>
      </c>
    </row>
    <row r="3973" spans="1:15" s="120" customFormat="1" ht="12" hidden="1">
      <c r="A3973" s="122">
        <v>2024</v>
      </c>
      <c r="B3973" s="58" t="s">
        <v>6987</v>
      </c>
      <c r="C3973" s="63">
        <v>13171382</v>
      </c>
      <c r="D3973" s="65" t="s">
        <v>2393</v>
      </c>
      <c r="E3973" s="60" t="s">
        <v>739</v>
      </c>
      <c r="F3973" s="61">
        <v>45506</v>
      </c>
      <c r="G3973" s="62">
        <v>4</v>
      </c>
      <c r="H3973" s="62">
        <v>29</v>
      </c>
      <c r="I3973" s="61">
        <v>45657</v>
      </c>
      <c r="J3973" s="66" t="s">
        <v>1364</v>
      </c>
      <c r="K3973" s="128">
        <v>23581</v>
      </c>
      <c r="L3973" s="129">
        <f t="shared" ca="1" si="62"/>
        <v>60.580821917808223</v>
      </c>
      <c r="M3973" s="122">
        <v>0</v>
      </c>
      <c r="N3973" s="122" t="s">
        <v>1371</v>
      </c>
      <c r="O3973" s="122" t="s">
        <v>7813</v>
      </c>
    </row>
    <row r="3974" spans="1:15" s="120" customFormat="1" ht="12" hidden="1">
      <c r="A3974" s="122">
        <v>2024</v>
      </c>
      <c r="B3974" s="58" t="s">
        <v>6988</v>
      </c>
      <c r="C3974" s="63">
        <v>1026297599</v>
      </c>
      <c r="D3974" s="65" t="s">
        <v>7389</v>
      </c>
      <c r="E3974" s="60" t="s">
        <v>739</v>
      </c>
      <c r="F3974" s="61">
        <v>45509</v>
      </c>
      <c r="G3974" s="62">
        <v>4</v>
      </c>
      <c r="H3974" s="62">
        <v>26</v>
      </c>
      <c r="I3974" s="61">
        <v>45657</v>
      </c>
      <c r="J3974" s="66" t="s">
        <v>1364</v>
      </c>
      <c r="K3974" s="128">
        <v>35415</v>
      </c>
      <c r="L3974" s="129">
        <f t="shared" ca="1" si="62"/>
        <v>28.158904109589042</v>
      </c>
      <c r="M3974" s="122">
        <v>0</v>
      </c>
      <c r="N3974" s="122" t="s">
        <v>1371</v>
      </c>
      <c r="O3974" s="122" t="s">
        <v>7813</v>
      </c>
    </row>
    <row r="3975" spans="1:15" s="120" customFormat="1" ht="12" hidden="1">
      <c r="A3975" s="122">
        <v>2024</v>
      </c>
      <c r="B3975" s="58" t="s">
        <v>6989</v>
      </c>
      <c r="C3975" s="63">
        <v>1031158520</v>
      </c>
      <c r="D3975" s="65" t="s">
        <v>7577</v>
      </c>
      <c r="E3975" s="60" t="s">
        <v>739</v>
      </c>
      <c r="F3975" s="61">
        <v>45509</v>
      </c>
      <c r="G3975" s="62">
        <v>4</v>
      </c>
      <c r="H3975" s="62">
        <v>26</v>
      </c>
      <c r="I3975" s="61">
        <v>45657</v>
      </c>
      <c r="J3975" s="66" t="s">
        <v>1365</v>
      </c>
      <c r="K3975" s="128">
        <v>34785</v>
      </c>
      <c r="L3975" s="129">
        <f t="shared" ca="1" si="62"/>
        <v>29.884931506849316</v>
      </c>
      <c r="M3975" s="122">
        <v>0</v>
      </c>
      <c r="N3975" s="122" t="s">
        <v>1371</v>
      </c>
      <c r="O3975" s="122" t="s">
        <v>7813</v>
      </c>
    </row>
    <row r="3976" spans="1:15" s="120" customFormat="1" ht="12" hidden="1">
      <c r="A3976" s="122">
        <v>2024</v>
      </c>
      <c r="B3976" s="58" t="s">
        <v>6995</v>
      </c>
      <c r="C3976" s="63">
        <v>1014185245</v>
      </c>
      <c r="D3976" s="65" t="s">
        <v>7650</v>
      </c>
      <c r="E3976" s="60" t="s">
        <v>739</v>
      </c>
      <c r="F3976" s="61">
        <v>45532</v>
      </c>
      <c r="G3976" s="62">
        <v>4</v>
      </c>
      <c r="H3976" s="62">
        <v>3</v>
      </c>
      <c r="I3976" s="61">
        <v>45657</v>
      </c>
      <c r="J3976" s="66" t="s">
        <v>1364</v>
      </c>
      <c r="K3976" s="128">
        <v>31851</v>
      </c>
      <c r="L3976" s="129">
        <f t="shared" ca="1" si="62"/>
        <v>37.923287671232877</v>
      </c>
      <c r="M3976" s="122">
        <v>0</v>
      </c>
      <c r="N3976" s="122" t="s">
        <v>1371</v>
      </c>
      <c r="O3976" s="122" t="s">
        <v>7813</v>
      </c>
    </row>
    <row r="3977" spans="1:15" s="120" customFormat="1" ht="12" hidden="1">
      <c r="A3977" s="122">
        <v>2024</v>
      </c>
      <c r="B3977" s="58" t="s">
        <v>6996</v>
      </c>
      <c r="C3977" s="63">
        <v>1013595127</v>
      </c>
      <c r="D3977" s="65" t="s">
        <v>4252</v>
      </c>
      <c r="E3977" s="60" t="s">
        <v>742</v>
      </c>
      <c r="F3977" s="61">
        <v>45509</v>
      </c>
      <c r="G3977" s="62">
        <v>4</v>
      </c>
      <c r="H3977" s="62">
        <v>26</v>
      </c>
      <c r="I3977" s="61">
        <v>45657</v>
      </c>
      <c r="J3977" s="66" t="s">
        <v>1365</v>
      </c>
      <c r="K3977" s="128">
        <v>32224</v>
      </c>
      <c r="L3977" s="129">
        <f t="shared" ca="1" si="62"/>
        <v>36.901369863013699</v>
      </c>
      <c r="M3977" s="122">
        <v>0</v>
      </c>
      <c r="N3977" s="122" t="s">
        <v>1371</v>
      </c>
      <c r="O3977" s="122" t="s">
        <v>7813</v>
      </c>
    </row>
    <row r="3978" spans="1:15" s="120" customFormat="1" ht="12" hidden="1">
      <c r="A3978" s="122">
        <v>2024</v>
      </c>
      <c r="B3978" s="58" t="s">
        <v>6999</v>
      </c>
      <c r="C3978" s="63">
        <v>1016057202</v>
      </c>
      <c r="D3978" s="65" t="s">
        <v>820</v>
      </c>
      <c r="E3978" s="60" t="s">
        <v>742</v>
      </c>
      <c r="F3978" s="61">
        <v>45509</v>
      </c>
      <c r="G3978" s="62">
        <v>4</v>
      </c>
      <c r="H3978" s="62">
        <v>26</v>
      </c>
      <c r="I3978" s="61">
        <v>45657</v>
      </c>
      <c r="J3978" s="66" t="s">
        <v>1364</v>
      </c>
      <c r="K3978" s="128">
        <v>34138</v>
      </c>
      <c r="L3978" s="129">
        <f t="shared" ca="1" si="62"/>
        <v>31.657534246575342</v>
      </c>
      <c r="M3978" s="122">
        <v>0</v>
      </c>
      <c r="N3978" s="122" t="s">
        <v>1371</v>
      </c>
      <c r="O3978" s="122" t="s">
        <v>7813</v>
      </c>
    </row>
    <row r="3979" spans="1:15" s="120" customFormat="1" ht="12" hidden="1">
      <c r="A3979" s="122">
        <v>2024</v>
      </c>
      <c r="B3979" s="58" t="s">
        <v>7001</v>
      </c>
      <c r="C3979" s="63">
        <v>20892422</v>
      </c>
      <c r="D3979" s="65" t="s">
        <v>4051</v>
      </c>
      <c r="E3979" s="60" t="s">
        <v>742</v>
      </c>
      <c r="F3979" s="61">
        <v>45512</v>
      </c>
      <c r="G3979" s="62">
        <v>4</v>
      </c>
      <c r="H3979" s="62">
        <v>23</v>
      </c>
      <c r="I3979" s="61">
        <v>45657</v>
      </c>
      <c r="J3979" s="66" t="s">
        <v>1365</v>
      </c>
      <c r="K3979" s="128">
        <v>31257</v>
      </c>
      <c r="L3979" s="129">
        <f t="shared" ca="1" si="62"/>
        <v>39.550684931506851</v>
      </c>
      <c r="M3979" s="122">
        <v>0</v>
      </c>
      <c r="N3979" s="122" t="s">
        <v>1371</v>
      </c>
      <c r="O3979" s="122" t="s">
        <v>7813</v>
      </c>
    </row>
    <row r="3980" spans="1:15" s="120" customFormat="1" ht="12" hidden="1">
      <c r="A3980" s="122">
        <v>2024</v>
      </c>
      <c r="B3980" s="58" t="s">
        <v>7004</v>
      </c>
      <c r="C3980" s="63">
        <v>52985421</v>
      </c>
      <c r="D3980" s="65" t="s">
        <v>7482</v>
      </c>
      <c r="E3980" s="60" t="s">
        <v>742</v>
      </c>
      <c r="F3980" s="61">
        <v>45509</v>
      </c>
      <c r="G3980" s="62">
        <v>4</v>
      </c>
      <c r="H3980" s="62">
        <v>26</v>
      </c>
      <c r="I3980" s="61">
        <v>45657</v>
      </c>
      <c r="J3980" s="66" t="s">
        <v>1364</v>
      </c>
      <c r="K3980" s="128">
        <v>30242</v>
      </c>
      <c r="L3980" s="129">
        <f t="shared" ca="1" si="62"/>
        <v>42.331506849315069</v>
      </c>
      <c r="M3980" s="122">
        <v>0</v>
      </c>
      <c r="N3980" s="122" t="s">
        <v>1371</v>
      </c>
      <c r="O3980" s="122" t="s">
        <v>7813</v>
      </c>
    </row>
    <row r="3981" spans="1:15" s="120" customFormat="1" ht="12" hidden="1">
      <c r="A3981" s="122">
        <v>2024</v>
      </c>
      <c r="B3981" s="58" t="s">
        <v>7006</v>
      </c>
      <c r="C3981" s="63">
        <v>52441848</v>
      </c>
      <c r="D3981" s="65" t="s">
        <v>7530</v>
      </c>
      <c r="E3981" s="60" t="s">
        <v>742</v>
      </c>
      <c r="F3981" s="61">
        <v>45512</v>
      </c>
      <c r="G3981" s="62">
        <v>4</v>
      </c>
      <c r="H3981" s="62">
        <v>23</v>
      </c>
      <c r="I3981" s="61">
        <v>45657</v>
      </c>
      <c r="J3981" s="66" t="s">
        <v>1365</v>
      </c>
      <c r="K3981" s="128">
        <v>28846</v>
      </c>
      <c r="L3981" s="129">
        <f t="shared" ca="1" si="62"/>
        <v>46.156164383561645</v>
      </c>
      <c r="M3981" s="122">
        <v>0</v>
      </c>
      <c r="N3981" s="122" t="s">
        <v>1371</v>
      </c>
      <c r="O3981" s="122" t="s">
        <v>7813</v>
      </c>
    </row>
    <row r="3982" spans="1:15" s="120" customFormat="1" ht="12" hidden="1">
      <c r="A3982" s="122">
        <v>2024</v>
      </c>
      <c r="B3982" s="58" t="s">
        <v>7008</v>
      </c>
      <c r="C3982" s="63">
        <v>12745880</v>
      </c>
      <c r="D3982" s="65" t="s">
        <v>2279</v>
      </c>
      <c r="E3982" s="60" t="s">
        <v>739</v>
      </c>
      <c r="F3982" s="61">
        <v>45509</v>
      </c>
      <c r="G3982" s="62">
        <v>4</v>
      </c>
      <c r="H3982" s="62">
        <v>26</v>
      </c>
      <c r="I3982" s="61">
        <v>45657</v>
      </c>
      <c r="J3982" s="66" t="s">
        <v>1364</v>
      </c>
      <c r="K3982" s="128">
        <v>28655</v>
      </c>
      <c r="L3982" s="129">
        <f t="shared" ca="1" si="62"/>
        <v>46.679452054794524</v>
      </c>
      <c r="M3982" s="122">
        <v>0</v>
      </c>
      <c r="N3982" s="122" t="s">
        <v>1371</v>
      </c>
      <c r="O3982" s="122" t="s">
        <v>7813</v>
      </c>
    </row>
    <row r="3983" spans="1:15" s="120" customFormat="1" ht="12" hidden="1">
      <c r="A3983" s="122">
        <v>2024</v>
      </c>
      <c r="B3983" s="58" t="s">
        <v>7011</v>
      </c>
      <c r="C3983" s="63">
        <v>1019005047</v>
      </c>
      <c r="D3983" s="65" t="s">
        <v>7589</v>
      </c>
      <c r="E3983" s="60" t="s">
        <v>739</v>
      </c>
      <c r="F3983" s="61">
        <v>45512</v>
      </c>
      <c r="G3983" s="62">
        <v>4</v>
      </c>
      <c r="H3983" s="62">
        <v>23</v>
      </c>
      <c r="I3983" s="61">
        <v>45657</v>
      </c>
      <c r="J3983" s="66" t="s">
        <v>1365</v>
      </c>
      <c r="K3983" s="128">
        <v>31551</v>
      </c>
      <c r="L3983" s="129">
        <f t="shared" ca="1" si="62"/>
        <v>38.745205479452054</v>
      </c>
      <c r="M3983" s="122">
        <v>0</v>
      </c>
      <c r="N3983" s="122" t="s">
        <v>1371</v>
      </c>
      <c r="O3983" s="122" t="s">
        <v>7813</v>
      </c>
    </row>
    <row r="3984" spans="1:15" s="120" customFormat="1" ht="12" hidden="1">
      <c r="A3984" s="122">
        <v>2024</v>
      </c>
      <c r="B3984" s="58" t="s">
        <v>7012</v>
      </c>
      <c r="C3984" s="59">
        <v>80032562</v>
      </c>
      <c r="D3984" s="65" t="s">
        <v>7561</v>
      </c>
      <c r="E3984" s="60" t="s">
        <v>739</v>
      </c>
      <c r="F3984" s="61">
        <v>45518</v>
      </c>
      <c r="G3984" s="62">
        <v>4</v>
      </c>
      <c r="H3984" s="62">
        <v>17</v>
      </c>
      <c r="I3984" s="61">
        <v>45657</v>
      </c>
      <c r="J3984" s="66" t="s">
        <v>1365</v>
      </c>
      <c r="K3984" s="128">
        <v>29963</v>
      </c>
      <c r="L3984" s="129">
        <f t="shared" ca="1" si="62"/>
        <v>43.095890410958901</v>
      </c>
      <c r="M3984" s="122">
        <v>0</v>
      </c>
      <c r="N3984" s="122" t="s">
        <v>1371</v>
      </c>
      <c r="O3984" s="122" t="s">
        <v>7813</v>
      </c>
    </row>
    <row r="3985" spans="1:15" s="120" customFormat="1" ht="12" hidden="1">
      <c r="A3985" s="122">
        <v>2024</v>
      </c>
      <c r="B3985" s="58" t="s">
        <v>7016</v>
      </c>
      <c r="C3985" s="63">
        <v>1000588263</v>
      </c>
      <c r="D3985" s="65" t="s">
        <v>4202</v>
      </c>
      <c r="E3985" s="60" t="s">
        <v>739</v>
      </c>
      <c r="F3985" s="61">
        <v>45509</v>
      </c>
      <c r="G3985" s="62">
        <v>4</v>
      </c>
      <c r="H3985" s="62">
        <v>26</v>
      </c>
      <c r="I3985" s="61">
        <v>45657</v>
      </c>
      <c r="J3985" s="66" t="s">
        <v>1364</v>
      </c>
      <c r="K3985" s="128">
        <v>33456</v>
      </c>
      <c r="L3985" s="129">
        <f t="shared" ca="1" si="62"/>
        <v>33.526027397260272</v>
      </c>
      <c r="M3985" s="122">
        <v>0</v>
      </c>
      <c r="N3985" s="122" t="s">
        <v>1371</v>
      </c>
      <c r="O3985" s="122" t="s">
        <v>7813</v>
      </c>
    </row>
    <row r="3986" spans="1:15" s="120" customFormat="1" ht="12" hidden="1">
      <c r="A3986" s="122">
        <v>2024</v>
      </c>
      <c r="B3986" s="58" t="s">
        <v>7020</v>
      </c>
      <c r="C3986" s="63">
        <v>1010181829</v>
      </c>
      <c r="D3986" s="65" t="s">
        <v>4235</v>
      </c>
      <c r="E3986" s="60" t="s">
        <v>742</v>
      </c>
      <c r="F3986" s="61">
        <v>45509</v>
      </c>
      <c r="G3986" s="62">
        <v>4</v>
      </c>
      <c r="H3986" s="62">
        <v>26</v>
      </c>
      <c r="I3986" s="61">
        <v>45657</v>
      </c>
      <c r="J3986" s="66" t="s">
        <v>1364</v>
      </c>
      <c r="K3986" s="128">
        <v>32583</v>
      </c>
      <c r="L3986" s="129">
        <f t="shared" ca="1" si="62"/>
        <v>35.917808219178085</v>
      </c>
      <c r="M3986" s="122">
        <v>0</v>
      </c>
      <c r="N3986" s="122" t="s">
        <v>1371</v>
      </c>
      <c r="O3986" s="122" t="s">
        <v>7813</v>
      </c>
    </row>
    <row r="3987" spans="1:15" s="120" customFormat="1" ht="12" hidden="1">
      <c r="A3987" s="122">
        <v>2024</v>
      </c>
      <c r="B3987" s="58" t="s">
        <v>7021</v>
      </c>
      <c r="C3987" s="59">
        <v>40024863</v>
      </c>
      <c r="D3987" s="65" t="s">
        <v>5514</v>
      </c>
      <c r="E3987" s="60" t="s">
        <v>742</v>
      </c>
      <c r="F3987" s="61">
        <v>45513</v>
      </c>
      <c r="G3987" s="62">
        <v>4</v>
      </c>
      <c r="H3987" s="62">
        <v>22</v>
      </c>
      <c r="I3987" s="61">
        <v>45657</v>
      </c>
      <c r="J3987" s="66" t="s">
        <v>1364</v>
      </c>
      <c r="K3987" s="128">
        <v>24483</v>
      </c>
      <c r="L3987" s="129">
        <f t="shared" ca="1" si="62"/>
        <v>58.109589041095887</v>
      </c>
      <c r="M3987" s="122">
        <v>0</v>
      </c>
      <c r="N3987" s="122" t="s">
        <v>1371</v>
      </c>
      <c r="O3987" s="122" t="s">
        <v>7813</v>
      </c>
    </row>
    <row r="3988" spans="1:15" s="120" customFormat="1" ht="12" hidden="1">
      <c r="A3988" s="122">
        <v>2024</v>
      </c>
      <c r="B3988" s="58" t="s">
        <v>7023</v>
      </c>
      <c r="C3988" s="63">
        <v>1010199979</v>
      </c>
      <c r="D3988" s="65" t="s">
        <v>7583</v>
      </c>
      <c r="E3988" s="60" t="s">
        <v>739</v>
      </c>
      <c r="F3988" s="61">
        <v>45512</v>
      </c>
      <c r="G3988" s="62">
        <v>4</v>
      </c>
      <c r="H3988" s="62">
        <v>15</v>
      </c>
      <c r="I3988" s="61">
        <v>45657</v>
      </c>
      <c r="J3988" s="66" t="s">
        <v>1364</v>
      </c>
      <c r="K3988" s="128">
        <v>33488</v>
      </c>
      <c r="L3988" s="129">
        <f t="shared" ca="1" si="62"/>
        <v>33.438356164383563</v>
      </c>
      <c r="M3988" s="122">
        <v>0</v>
      </c>
      <c r="N3988" s="122" t="s">
        <v>1371</v>
      </c>
      <c r="O3988" s="122" t="s">
        <v>7813</v>
      </c>
    </row>
    <row r="3989" spans="1:15" s="120" customFormat="1" ht="12" hidden="1">
      <c r="A3989" s="122">
        <v>2024</v>
      </c>
      <c r="B3989" s="58" t="s">
        <v>7025</v>
      </c>
      <c r="C3989" s="63">
        <v>1144053196</v>
      </c>
      <c r="D3989" s="65" t="s">
        <v>7523</v>
      </c>
      <c r="E3989" s="60" t="s">
        <v>739</v>
      </c>
      <c r="F3989" s="61">
        <v>45512</v>
      </c>
      <c r="G3989" s="62">
        <v>4</v>
      </c>
      <c r="H3989" s="62">
        <v>23</v>
      </c>
      <c r="I3989" s="61">
        <v>45657</v>
      </c>
      <c r="J3989" s="66" t="s">
        <v>1364</v>
      </c>
      <c r="K3989" s="128">
        <v>33788</v>
      </c>
      <c r="L3989" s="129">
        <f t="shared" ca="1" si="62"/>
        <v>32.61643835616438</v>
      </c>
      <c r="M3989" s="122">
        <v>0</v>
      </c>
      <c r="N3989" s="122" t="s">
        <v>1371</v>
      </c>
      <c r="O3989" s="122" t="s">
        <v>7813</v>
      </c>
    </row>
    <row r="3990" spans="1:15" s="120" customFormat="1" ht="12" hidden="1">
      <c r="A3990" s="122">
        <v>2024</v>
      </c>
      <c r="B3990" s="58" t="s">
        <v>7026</v>
      </c>
      <c r="C3990" s="59">
        <v>1012336351</v>
      </c>
      <c r="D3990" s="65" t="s">
        <v>7557</v>
      </c>
      <c r="E3990" s="60" t="s">
        <v>742</v>
      </c>
      <c r="F3990" s="61">
        <v>45517</v>
      </c>
      <c r="G3990" s="62">
        <v>4</v>
      </c>
      <c r="H3990" s="62">
        <v>18</v>
      </c>
      <c r="I3990" s="61">
        <v>45657</v>
      </c>
      <c r="J3990" s="66" t="s">
        <v>1364</v>
      </c>
      <c r="K3990" s="128">
        <v>31993</v>
      </c>
      <c r="L3990" s="129">
        <f t="shared" ca="1" si="62"/>
        <v>37.534246575342465</v>
      </c>
      <c r="M3990" s="122">
        <v>0</v>
      </c>
      <c r="N3990" s="122" t="s">
        <v>1371</v>
      </c>
      <c r="O3990" s="122" t="s">
        <v>7813</v>
      </c>
    </row>
    <row r="3991" spans="1:15" s="120" customFormat="1" ht="12" hidden="1">
      <c r="A3991" s="122">
        <v>2024</v>
      </c>
      <c r="B3991" s="58" t="s">
        <v>7027</v>
      </c>
      <c r="C3991" s="59">
        <v>19366198</v>
      </c>
      <c r="D3991" s="65" t="s">
        <v>7572</v>
      </c>
      <c r="E3991" s="60" t="s">
        <v>739</v>
      </c>
      <c r="F3991" s="61">
        <v>45517</v>
      </c>
      <c r="G3991" s="62">
        <v>4</v>
      </c>
      <c r="H3991" s="62">
        <v>18</v>
      </c>
      <c r="I3991" s="61">
        <v>45657</v>
      </c>
      <c r="J3991" s="66" t="s">
        <v>1364</v>
      </c>
      <c r="K3991" s="128">
        <v>20849</v>
      </c>
      <c r="L3991" s="129">
        <f t="shared" ca="1" si="62"/>
        <v>68.06575342465753</v>
      </c>
      <c r="M3991" s="122">
        <v>0</v>
      </c>
      <c r="N3991" s="122" t="s">
        <v>1371</v>
      </c>
      <c r="O3991" s="122" t="s">
        <v>7813</v>
      </c>
    </row>
    <row r="3992" spans="1:15" s="120" customFormat="1" ht="12" hidden="1">
      <c r="A3992" s="122">
        <v>2024</v>
      </c>
      <c r="B3992" s="58" t="s">
        <v>7033</v>
      </c>
      <c r="C3992" s="63">
        <v>1026302501</v>
      </c>
      <c r="D3992" s="65" t="s">
        <v>7505</v>
      </c>
      <c r="E3992" s="60" t="s">
        <v>742</v>
      </c>
      <c r="F3992" s="61">
        <v>45509</v>
      </c>
      <c r="G3992" s="62">
        <v>4</v>
      </c>
      <c r="H3992" s="62">
        <v>26</v>
      </c>
      <c r="I3992" s="61">
        <v>45657</v>
      </c>
      <c r="J3992" s="66" t="s">
        <v>1364</v>
      </c>
      <c r="K3992" s="128">
        <v>36025</v>
      </c>
      <c r="L3992" s="129">
        <f t="shared" ca="1" si="62"/>
        <v>26.487671232876714</v>
      </c>
      <c r="M3992" s="122">
        <v>0</v>
      </c>
      <c r="N3992" s="122" t="s">
        <v>1371</v>
      </c>
      <c r="O3992" s="122" t="s">
        <v>7813</v>
      </c>
    </row>
    <row r="3993" spans="1:15" s="120" customFormat="1" ht="12" hidden="1">
      <c r="A3993" s="122">
        <v>2024</v>
      </c>
      <c r="B3993" s="58" t="s">
        <v>7034</v>
      </c>
      <c r="C3993" s="63">
        <v>79363711</v>
      </c>
      <c r="D3993" s="65" t="s">
        <v>2566</v>
      </c>
      <c r="E3993" s="60" t="s">
        <v>739</v>
      </c>
      <c r="F3993" s="61">
        <v>45512</v>
      </c>
      <c r="G3993" s="62">
        <v>4</v>
      </c>
      <c r="H3993" s="62">
        <v>23</v>
      </c>
      <c r="I3993" s="61">
        <v>45657</v>
      </c>
      <c r="J3993" s="66" t="s">
        <v>1365</v>
      </c>
      <c r="K3993" s="128">
        <v>23844</v>
      </c>
      <c r="L3993" s="129">
        <f t="shared" ca="1" si="62"/>
        <v>59.860273972602741</v>
      </c>
      <c r="M3993" s="122">
        <v>0</v>
      </c>
      <c r="N3993" s="122" t="s">
        <v>1371</v>
      </c>
      <c r="O3993" s="122" t="s">
        <v>7813</v>
      </c>
    </row>
    <row r="3994" spans="1:15" s="120" customFormat="1" ht="12" hidden="1">
      <c r="A3994" s="122">
        <v>2024</v>
      </c>
      <c r="B3994" s="58" t="s">
        <v>7036</v>
      </c>
      <c r="C3994" s="59">
        <v>35504767</v>
      </c>
      <c r="D3994" s="65" t="s">
        <v>2415</v>
      </c>
      <c r="E3994" s="60" t="s">
        <v>742</v>
      </c>
      <c r="F3994" s="61">
        <v>45567</v>
      </c>
      <c r="G3994" s="62">
        <v>2</v>
      </c>
      <c r="H3994" s="62">
        <v>29</v>
      </c>
      <c r="I3994" s="61">
        <v>45657</v>
      </c>
      <c r="J3994" s="66" t="s">
        <v>1365</v>
      </c>
      <c r="K3994" s="128">
        <v>23825</v>
      </c>
      <c r="L3994" s="129">
        <f t="shared" ca="1" si="62"/>
        <v>59.912328767123284</v>
      </c>
      <c r="M3994" s="122">
        <v>0</v>
      </c>
      <c r="N3994" s="122" t="s">
        <v>1371</v>
      </c>
      <c r="O3994" s="122" t="s">
        <v>7813</v>
      </c>
    </row>
    <row r="3995" spans="1:15" s="120" customFormat="1" ht="12" hidden="1">
      <c r="A3995" s="122">
        <v>2024</v>
      </c>
      <c r="B3995" s="58" t="s">
        <v>7039</v>
      </c>
      <c r="C3995" s="63">
        <v>52490992</v>
      </c>
      <c r="D3995" s="65" t="s">
        <v>7502</v>
      </c>
      <c r="E3995" s="60" t="s">
        <v>742</v>
      </c>
      <c r="F3995" s="61">
        <v>45509</v>
      </c>
      <c r="G3995" s="62">
        <v>4</v>
      </c>
      <c r="H3995" s="62">
        <v>26</v>
      </c>
      <c r="I3995" s="61">
        <v>45657</v>
      </c>
      <c r="J3995" s="66" t="s">
        <v>1364</v>
      </c>
      <c r="K3995" s="128">
        <v>28477</v>
      </c>
      <c r="L3995" s="129">
        <f t="shared" ca="1" si="62"/>
        <v>47.167123287671231</v>
      </c>
      <c r="M3995" s="122">
        <v>0</v>
      </c>
      <c r="N3995" s="122" t="s">
        <v>1371</v>
      </c>
      <c r="O3995" s="122" t="s">
        <v>7813</v>
      </c>
    </row>
    <row r="3996" spans="1:15" s="120" customFormat="1" ht="12" hidden="1">
      <c r="A3996" s="122">
        <v>2024</v>
      </c>
      <c r="B3996" s="58" t="s">
        <v>7040</v>
      </c>
      <c r="C3996" s="63">
        <v>1013641544</v>
      </c>
      <c r="D3996" s="65" t="s">
        <v>7456</v>
      </c>
      <c r="E3996" s="60" t="s">
        <v>742</v>
      </c>
      <c r="F3996" s="61">
        <v>45509</v>
      </c>
      <c r="G3996" s="62">
        <v>4</v>
      </c>
      <c r="H3996" s="62">
        <v>26</v>
      </c>
      <c r="I3996" s="61">
        <v>45657</v>
      </c>
      <c r="J3996" s="66" t="s">
        <v>1364</v>
      </c>
      <c r="K3996" s="128">
        <v>34148</v>
      </c>
      <c r="L3996" s="129">
        <f t="shared" ca="1" si="62"/>
        <v>31.63013698630137</v>
      </c>
      <c r="M3996" s="122">
        <v>0</v>
      </c>
      <c r="N3996" s="122" t="s">
        <v>1371</v>
      </c>
      <c r="O3996" s="122" t="s">
        <v>7813</v>
      </c>
    </row>
    <row r="3997" spans="1:15" s="120" customFormat="1" ht="12" hidden="1">
      <c r="A3997" s="122">
        <v>2024</v>
      </c>
      <c r="B3997" s="58" t="s">
        <v>7041</v>
      </c>
      <c r="C3997" s="63">
        <v>1032366432</v>
      </c>
      <c r="D3997" s="65" t="s">
        <v>7660</v>
      </c>
      <c r="E3997" s="60" t="s">
        <v>739</v>
      </c>
      <c r="F3997" s="61">
        <v>45509</v>
      </c>
      <c r="G3997" s="62">
        <v>4</v>
      </c>
      <c r="H3997" s="62">
        <v>26</v>
      </c>
      <c r="I3997" s="61">
        <v>45657</v>
      </c>
      <c r="J3997" s="66" t="s">
        <v>1364</v>
      </c>
      <c r="K3997" s="128">
        <v>31254</v>
      </c>
      <c r="L3997" s="129">
        <f t="shared" ca="1" si="62"/>
        <v>39.558904109589044</v>
      </c>
      <c r="M3997" s="122">
        <v>0</v>
      </c>
      <c r="N3997" s="122" t="s">
        <v>1371</v>
      </c>
      <c r="O3997" s="122" t="s">
        <v>7813</v>
      </c>
    </row>
    <row r="3998" spans="1:15" s="120" customFormat="1" ht="12" hidden="1">
      <c r="A3998" s="122">
        <v>2024</v>
      </c>
      <c r="B3998" s="58" t="s">
        <v>7042</v>
      </c>
      <c r="C3998" s="63">
        <v>1075874649</v>
      </c>
      <c r="D3998" s="65" t="s">
        <v>7432</v>
      </c>
      <c r="E3998" s="60" t="s">
        <v>739</v>
      </c>
      <c r="F3998" s="61">
        <v>45512</v>
      </c>
      <c r="G3998" s="62">
        <v>4</v>
      </c>
      <c r="H3998" s="62">
        <v>23</v>
      </c>
      <c r="I3998" s="61">
        <v>45657</v>
      </c>
      <c r="J3998" s="66" t="s">
        <v>1364</v>
      </c>
      <c r="K3998" s="128">
        <v>34385</v>
      </c>
      <c r="L3998" s="129">
        <f t="shared" ca="1" si="62"/>
        <v>30.980821917808218</v>
      </c>
      <c r="M3998" s="122">
        <v>0</v>
      </c>
      <c r="N3998" s="122" t="s">
        <v>1371</v>
      </c>
      <c r="O3998" s="122" t="s">
        <v>7813</v>
      </c>
    </row>
    <row r="3999" spans="1:15" s="120" customFormat="1" ht="12" hidden="1">
      <c r="A3999" s="122">
        <v>2024</v>
      </c>
      <c r="B3999" s="58" t="s">
        <v>7043</v>
      </c>
      <c r="C3999" s="63">
        <v>1022373229</v>
      </c>
      <c r="D3999" s="65" t="s">
        <v>1246</v>
      </c>
      <c r="E3999" s="60" t="s">
        <v>739</v>
      </c>
      <c r="F3999" s="61">
        <v>45512</v>
      </c>
      <c r="G3999" s="62">
        <v>4</v>
      </c>
      <c r="H3999" s="62">
        <v>23</v>
      </c>
      <c r="I3999" s="61">
        <v>45657</v>
      </c>
      <c r="J3999" s="66" t="s">
        <v>1365</v>
      </c>
      <c r="K3999" s="128">
        <v>33621</v>
      </c>
      <c r="L3999" s="129">
        <f t="shared" ca="1" si="62"/>
        <v>33.073972602739723</v>
      </c>
      <c r="M3999" s="122">
        <v>0</v>
      </c>
      <c r="N3999" s="122" t="s">
        <v>1371</v>
      </c>
      <c r="O3999" s="122" t="s">
        <v>7813</v>
      </c>
    </row>
    <row r="4000" spans="1:15" s="120" customFormat="1" ht="12" hidden="1">
      <c r="A4000" s="122">
        <v>2024</v>
      </c>
      <c r="B4000" s="58" t="s">
        <v>7045</v>
      </c>
      <c r="C4000" s="59">
        <v>31879336</v>
      </c>
      <c r="D4000" s="65" t="s">
        <v>5535</v>
      </c>
      <c r="E4000" s="60" t="s">
        <v>742</v>
      </c>
      <c r="F4000" s="61">
        <v>45516</v>
      </c>
      <c r="G4000" s="62">
        <v>4</v>
      </c>
      <c r="H4000" s="62">
        <v>19</v>
      </c>
      <c r="I4000" s="61">
        <v>45657</v>
      </c>
      <c r="J4000" s="66" t="s">
        <v>1364</v>
      </c>
      <c r="K4000" s="128">
        <v>22577</v>
      </c>
      <c r="L4000" s="129">
        <f t="shared" ca="1" si="62"/>
        <v>63.331506849315069</v>
      </c>
      <c r="M4000" s="122">
        <v>0</v>
      </c>
      <c r="N4000" s="122" t="s">
        <v>1371</v>
      </c>
      <c r="O4000" s="122" t="s">
        <v>7813</v>
      </c>
    </row>
    <row r="4001" spans="1:15" s="120" customFormat="1" ht="12" hidden="1">
      <c r="A4001" s="122">
        <v>2024</v>
      </c>
      <c r="B4001" s="58" t="s">
        <v>7046</v>
      </c>
      <c r="C4001" s="59">
        <v>1032458857</v>
      </c>
      <c r="D4001" s="65" t="s">
        <v>2282</v>
      </c>
      <c r="E4001" s="60" t="s">
        <v>742</v>
      </c>
      <c r="F4001" s="61">
        <v>45554</v>
      </c>
      <c r="G4001" s="62">
        <v>3</v>
      </c>
      <c r="H4001" s="62">
        <v>12</v>
      </c>
      <c r="I4001" s="61">
        <v>45657</v>
      </c>
      <c r="J4001" s="66" t="s">
        <v>1364</v>
      </c>
      <c r="K4001" s="128">
        <v>34222</v>
      </c>
      <c r="L4001" s="129">
        <f t="shared" ca="1" si="62"/>
        <v>31.427397260273974</v>
      </c>
      <c r="M4001" s="122">
        <v>0</v>
      </c>
      <c r="N4001" s="122" t="s">
        <v>1371</v>
      </c>
      <c r="O4001" s="122" t="s">
        <v>7813</v>
      </c>
    </row>
    <row r="4002" spans="1:15" s="120" customFormat="1" ht="12" hidden="1">
      <c r="A4002" s="122">
        <v>2024</v>
      </c>
      <c r="B4002" s="58" t="s">
        <v>7048</v>
      </c>
      <c r="C4002" s="59">
        <v>30204199</v>
      </c>
      <c r="D4002" s="65" t="s">
        <v>7662</v>
      </c>
      <c r="E4002" s="60" t="s">
        <v>742</v>
      </c>
      <c r="F4002" s="61">
        <v>45517</v>
      </c>
      <c r="G4002" s="62">
        <v>4</v>
      </c>
      <c r="H4002" s="62">
        <v>18</v>
      </c>
      <c r="I4002" s="61">
        <v>45657</v>
      </c>
      <c r="J4002" s="66" t="s">
        <v>1364</v>
      </c>
      <c r="K4002" s="128">
        <v>24394</v>
      </c>
      <c r="L4002" s="129">
        <f t="shared" ca="1" si="62"/>
        <v>58.353424657534248</v>
      </c>
      <c r="M4002" s="122">
        <v>0</v>
      </c>
      <c r="N4002" s="122" t="s">
        <v>1371</v>
      </c>
      <c r="O4002" s="122" t="s">
        <v>7813</v>
      </c>
    </row>
    <row r="4003" spans="1:15" s="120" customFormat="1" ht="12" hidden="1">
      <c r="A4003" s="122">
        <v>2024</v>
      </c>
      <c r="B4003" s="58" t="s">
        <v>7055</v>
      </c>
      <c r="C4003" s="59">
        <v>1010199758</v>
      </c>
      <c r="D4003" s="65" t="s">
        <v>7363</v>
      </c>
      <c r="E4003" s="60" t="s">
        <v>742</v>
      </c>
      <c r="F4003" s="61">
        <v>45526</v>
      </c>
      <c r="G4003" s="62">
        <v>4</v>
      </c>
      <c r="H4003" s="62">
        <v>9</v>
      </c>
      <c r="I4003" s="61">
        <v>45657</v>
      </c>
      <c r="J4003" s="66" t="s">
        <v>1364</v>
      </c>
      <c r="K4003" s="128">
        <v>33444</v>
      </c>
      <c r="L4003" s="129">
        <f t="shared" ca="1" si="62"/>
        <v>33.558904109589044</v>
      </c>
      <c r="M4003" s="122">
        <v>0</v>
      </c>
      <c r="N4003" s="122" t="s">
        <v>1371</v>
      </c>
      <c r="O4003" s="122" t="s">
        <v>7813</v>
      </c>
    </row>
    <row r="4004" spans="1:15" s="120" customFormat="1" ht="12" hidden="1">
      <c r="A4004" s="122">
        <v>2024</v>
      </c>
      <c r="B4004" s="58" t="s">
        <v>7057</v>
      </c>
      <c r="C4004" s="59">
        <v>1022357201</v>
      </c>
      <c r="D4004" s="65" t="s">
        <v>7504</v>
      </c>
      <c r="E4004" s="60" t="s">
        <v>742</v>
      </c>
      <c r="F4004" s="61">
        <v>45516</v>
      </c>
      <c r="G4004" s="62">
        <v>4</v>
      </c>
      <c r="H4004" s="62">
        <v>19</v>
      </c>
      <c r="I4004" s="61">
        <v>45657</v>
      </c>
      <c r="J4004" s="66" t="s">
        <v>1364</v>
      </c>
      <c r="K4004" s="128">
        <v>32595</v>
      </c>
      <c r="L4004" s="129">
        <f t="shared" ca="1" si="62"/>
        <v>35.884931506849313</v>
      </c>
      <c r="M4004" s="122">
        <v>0</v>
      </c>
      <c r="N4004" s="122" t="s">
        <v>1371</v>
      </c>
      <c r="O4004" s="122" t="s">
        <v>7813</v>
      </c>
    </row>
    <row r="4005" spans="1:15" s="120" customFormat="1" ht="12" hidden="1">
      <c r="A4005" s="122">
        <v>2024</v>
      </c>
      <c r="B4005" s="58" t="s">
        <v>7059</v>
      </c>
      <c r="C4005" s="59">
        <v>1073236792</v>
      </c>
      <c r="D4005" s="65" t="s">
        <v>7464</v>
      </c>
      <c r="E4005" s="60" t="s">
        <v>739</v>
      </c>
      <c r="F4005" s="61">
        <v>45516</v>
      </c>
      <c r="G4005" s="62">
        <v>4</v>
      </c>
      <c r="H4005" s="62">
        <v>19</v>
      </c>
      <c r="I4005" s="61">
        <v>45657</v>
      </c>
      <c r="J4005" s="66" t="s">
        <v>1364</v>
      </c>
      <c r="K4005" s="128">
        <v>33172</v>
      </c>
      <c r="L4005" s="129">
        <f t="shared" ca="1" si="62"/>
        <v>34.304109589041097</v>
      </c>
      <c r="M4005" s="122">
        <v>0</v>
      </c>
      <c r="N4005" s="122" t="s">
        <v>1371</v>
      </c>
      <c r="O4005" s="122" t="s">
        <v>7813</v>
      </c>
    </row>
    <row r="4006" spans="1:15" s="120" customFormat="1" ht="12" hidden="1">
      <c r="A4006" s="122">
        <v>2024</v>
      </c>
      <c r="B4006" s="58" t="s">
        <v>7060</v>
      </c>
      <c r="C4006" s="59">
        <v>1012388233</v>
      </c>
      <c r="D4006" s="65" t="s">
        <v>7528</v>
      </c>
      <c r="E4006" s="60" t="s">
        <v>739</v>
      </c>
      <c r="F4006" s="61">
        <v>45518</v>
      </c>
      <c r="G4006" s="62">
        <v>4</v>
      </c>
      <c r="H4006" s="62">
        <v>17</v>
      </c>
      <c r="I4006" s="61">
        <v>45657</v>
      </c>
      <c r="J4006" s="66" t="s">
        <v>1364</v>
      </c>
      <c r="K4006" s="128">
        <v>33709</v>
      </c>
      <c r="L4006" s="129">
        <f t="shared" ca="1" si="62"/>
        <v>32.832876712328769</v>
      </c>
      <c r="M4006" s="122">
        <v>0</v>
      </c>
      <c r="N4006" s="122" t="s">
        <v>1371</v>
      </c>
      <c r="O4006" s="122" t="s">
        <v>7813</v>
      </c>
    </row>
    <row r="4007" spans="1:15" s="120" customFormat="1" ht="12" hidden="1">
      <c r="A4007" s="122">
        <v>2024</v>
      </c>
      <c r="B4007" s="58" t="s">
        <v>7061</v>
      </c>
      <c r="C4007" s="59">
        <v>79641165</v>
      </c>
      <c r="D4007" s="65" t="s">
        <v>7666</v>
      </c>
      <c r="E4007" s="60" t="s">
        <v>739</v>
      </c>
      <c r="F4007" s="61">
        <v>45513</v>
      </c>
      <c r="G4007" s="62">
        <v>4</v>
      </c>
      <c r="H4007" s="62">
        <v>22</v>
      </c>
      <c r="I4007" s="61">
        <v>45657</v>
      </c>
      <c r="J4007" s="66" t="s">
        <v>1364</v>
      </c>
      <c r="K4007" s="128">
        <v>27204</v>
      </c>
      <c r="L4007" s="129">
        <f t="shared" ca="1" si="62"/>
        <v>50.654794520547945</v>
      </c>
      <c r="M4007" s="122">
        <v>0</v>
      </c>
      <c r="N4007" s="122" t="s">
        <v>1371</v>
      </c>
      <c r="O4007" s="122" t="s">
        <v>7813</v>
      </c>
    </row>
    <row r="4008" spans="1:15" s="120" customFormat="1" ht="12" hidden="1">
      <c r="A4008" s="122">
        <v>2024</v>
      </c>
      <c r="B4008" s="58" t="s">
        <v>7062</v>
      </c>
      <c r="C4008" s="59">
        <v>1022978160</v>
      </c>
      <c r="D4008" s="65" t="s">
        <v>1131</v>
      </c>
      <c r="E4008" s="60" t="s">
        <v>742</v>
      </c>
      <c r="F4008" s="61">
        <v>45517</v>
      </c>
      <c r="G4008" s="62">
        <v>4</v>
      </c>
      <c r="H4008" s="62">
        <v>18</v>
      </c>
      <c r="I4008" s="61">
        <v>45657</v>
      </c>
      <c r="J4008" s="66" t="s">
        <v>1364</v>
      </c>
      <c r="K4008" s="128">
        <v>33782</v>
      </c>
      <c r="L4008" s="129">
        <f t="shared" ca="1" si="62"/>
        <v>32.632876712328766</v>
      </c>
      <c r="M4008" s="122">
        <v>0</v>
      </c>
      <c r="N4008" s="122" t="s">
        <v>1371</v>
      </c>
      <c r="O4008" s="122" t="s">
        <v>7813</v>
      </c>
    </row>
    <row r="4009" spans="1:15" s="120" customFormat="1" ht="12" hidden="1">
      <c r="A4009" s="122">
        <v>2024</v>
      </c>
      <c r="B4009" s="58" t="s">
        <v>7063</v>
      </c>
      <c r="C4009" s="59">
        <v>1003521438</v>
      </c>
      <c r="D4009" s="65" t="s">
        <v>7477</v>
      </c>
      <c r="E4009" s="60" t="s">
        <v>742</v>
      </c>
      <c r="F4009" s="61">
        <v>45517</v>
      </c>
      <c r="G4009" s="62">
        <v>4</v>
      </c>
      <c r="H4009" s="62">
        <v>18</v>
      </c>
      <c r="I4009" s="61">
        <v>45657</v>
      </c>
      <c r="J4009" s="66" t="s">
        <v>1365</v>
      </c>
      <c r="K4009" s="128">
        <v>36861</v>
      </c>
      <c r="L4009" s="129">
        <f t="shared" ca="1" si="62"/>
        <v>24.197260273972603</v>
      </c>
      <c r="M4009" s="122">
        <v>0</v>
      </c>
      <c r="N4009" s="122" t="s">
        <v>1371</v>
      </c>
      <c r="O4009" s="122" t="s">
        <v>7813</v>
      </c>
    </row>
    <row r="4010" spans="1:15" s="120" customFormat="1" ht="12" hidden="1">
      <c r="A4010" s="122">
        <v>2024</v>
      </c>
      <c r="B4010" s="58" t="s">
        <v>7064</v>
      </c>
      <c r="C4010" s="59">
        <v>79233936</v>
      </c>
      <c r="D4010" s="65" t="s">
        <v>2298</v>
      </c>
      <c r="E4010" s="60" t="s">
        <v>739</v>
      </c>
      <c r="F4010" s="61">
        <v>45524</v>
      </c>
      <c r="G4010" s="62">
        <v>4</v>
      </c>
      <c r="H4010" s="62">
        <v>11</v>
      </c>
      <c r="I4010" s="61">
        <v>45657</v>
      </c>
      <c r="J4010" s="66" t="s">
        <v>1364</v>
      </c>
      <c r="K4010" s="128">
        <v>22723</v>
      </c>
      <c r="L4010" s="129">
        <f t="shared" ca="1" si="62"/>
        <v>62.93150684931507</v>
      </c>
      <c r="M4010" s="122">
        <v>0</v>
      </c>
      <c r="N4010" s="122" t="s">
        <v>1371</v>
      </c>
      <c r="O4010" s="122" t="s">
        <v>7813</v>
      </c>
    </row>
    <row r="4011" spans="1:15" s="120" customFormat="1" ht="12" hidden="1">
      <c r="A4011" s="122">
        <v>2024</v>
      </c>
      <c r="B4011" s="58" t="s">
        <v>7065</v>
      </c>
      <c r="C4011" s="59">
        <v>80220309</v>
      </c>
      <c r="D4011" s="65" t="s">
        <v>2295</v>
      </c>
      <c r="E4011" s="60" t="s">
        <v>739</v>
      </c>
      <c r="F4011" s="61">
        <v>45516</v>
      </c>
      <c r="G4011" s="62">
        <v>4</v>
      </c>
      <c r="H4011" s="62">
        <v>19</v>
      </c>
      <c r="I4011" s="61">
        <v>45657</v>
      </c>
      <c r="J4011" s="66" t="s">
        <v>1364</v>
      </c>
      <c r="K4011" s="128">
        <v>29917</v>
      </c>
      <c r="L4011" s="129">
        <f t="shared" ca="1" si="62"/>
        <v>43.221917808219175</v>
      </c>
      <c r="M4011" s="122">
        <v>0</v>
      </c>
      <c r="N4011" s="122" t="s">
        <v>1371</v>
      </c>
      <c r="O4011" s="122" t="s">
        <v>7813</v>
      </c>
    </row>
    <row r="4012" spans="1:15" s="120" customFormat="1" ht="12" hidden="1">
      <c r="A4012" s="122">
        <v>2024</v>
      </c>
      <c r="B4012" s="58" t="s">
        <v>7068</v>
      </c>
      <c r="C4012" s="63">
        <v>52446234</v>
      </c>
      <c r="D4012" s="65" t="s">
        <v>941</v>
      </c>
      <c r="E4012" s="60" t="s">
        <v>742</v>
      </c>
      <c r="F4012" s="61">
        <v>45517</v>
      </c>
      <c r="G4012" s="62">
        <v>4</v>
      </c>
      <c r="H4012" s="62">
        <v>18</v>
      </c>
      <c r="I4012" s="61">
        <v>45657</v>
      </c>
      <c r="J4012" s="66" t="s">
        <v>1364</v>
      </c>
      <c r="K4012" s="128">
        <v>28688</v>
      </c>
      <c r="L4012" s="129">
        <f t="shared" ca="1" si="62"/>
        <v>46.589041095890408</v>
      </c>
      <c r="M4012" s="122">
        <v>0</v>
      </c>
      <c r="N4012" s="122" t="s">
        <v>1371</v>
      </c>
      <c r="O4012" s="122" t="s">
        <v>7813</v>
      </c>
    </row>
    <row r="4013" spans="1:15" s="120" customFormat="1" ht="12" hidden="1">
      <c r="A4013" s="122">
        <v>2024</v>
      </c>
      <c r="B4013" s="58" t="s">
        <v>7070</v>
      </c>
      <c r="C4013" s="63">
        <v>1013667772</v>
      </c>
      <c r="D4013" s="65" t="s">
        <v>4167</v>
      </c>
      <c r="E4013" s="60" t="s">
        <v>742</v>
      </c>
      <c r="F4013" s="61">
        <v>45518</v>
      </c>
      <c r="G4013" s="62">
        <v>4</v>
      </c>
      <c r="H4013" s="62">
        <v>17</v>
      </c>
      <c r="I4013" s="61">
        <v>45657</v>
      </c>
      <c r="J4013" s="66" t="s">
        <v>1364</v>
      </c>
      <c r="K4013" s="128">
        <v>35215</v>
      </c>
      <c r="L4013" s="129">
        <f t="shared" ca="1" si="62"/>
        <v>28.706849315068492</v>
      </c>
      <c r="M4013" s="122">
        <v>0</v>
      </c>
      <c r="N4013" s="122" t="s">
        <v>1371</v>
      </c>
      <c r="O4013" s="122" t="s">
        <v>7813</v>
      </c>
    </row>
    <row r="4014" spans="1:15" s="120" customFormat="1" ht="12" hidden="1">
      <c r="A4014" s="122">
        <v>2024</v>
      </c>
      <c r="B4014" s="58" t="s">
        <v>7071</v>
      </c>
      <c r="C4014" s="63">
        <v>1026568929</v>
      </c>
      <c r="D4014" s="65" t="s">
        <v>4091</v>
      </c>
      <c r="E4014" s="60" t="s">
        <v>742</v>
      </c>
      <c r="F4014" s="61">
        <v>45518</v>
      </c>
      <c r="G4014" s="62">
        <v>4</v>
      </c>
      <c r="H4014" s="62">
        <v>17</v>
      </c>
      <c r="I4014" s="61">
        <v>45657</v>
      </c>
      <c r="J4014" s="66" t="s">
        <v>1364</v>
      </c>
      <c r="K4014" s="128">
        <v>33496</v>
      </c>
      <c r="L4014" s="129">
        <f t="shared" ca="1" si="62"/>
        <v>33.416438356164385</v>
      </c>
      <c r="M4014" s="122">
        <v>0</v>
      </c>
      <c r="N4014" s="122" t="s">
        <v>1371</v>
      </c>
      <c r="O4014" s="122" t="s">
        <v>7813</v>
      </c>
    </row>
    <row r="4015" spans="1:15" s="120" customFormat="1" ht="12" hidden="1">
      <c r="A4015" s="122">
        <v>2024</v>
      </c>
      <c r="B4015" s="58" t="s">
        <v>7072</v>
      </c>
      <c r="C4015" s="63">
        <v>1013594088</v>
      </c>
      <c r="D4015" s="65" t="s">
        <v>2436</v>
      </c>
      <c r="E4015" s="60" t="s">
        <v>739</v>
      </c>
      <c r="F4015" s="61">
        <v>45531</v>
      </c>
      <c r="G4015" s="62">
        <v>4</v>
      </c>
      <c r="H4015" s="62">
        <v>4</v>
      </c>
      <c r="I4015" s="61">
        <v>45657</v>
      </c>
      <c r="J4015" s="66" t="s">
        <v>1364</v>
      </c>
      <c r="K4015" s="128">
        <v>32146</v>
      </c>
      <c r="L4015" s="129">
        <f t="shared" ca="1" si="62"/>
        <v>37.115068493150687</v>
      </c>
      <c r="M4015" s="122">
        <v>0</v>
      </c>
      <c r="N4015" s="122" t="s">
        <v>1371</v>
      </c>
      <c r="O4015" s="122" t="s">
        <v>7813</v>
      </c>
    </row>
    <row r="4016" spans="1:15" s="120" customFormat="1" ht="12" hidden="1">
      <c r="A4016" s="122">
        <v>2024</v>
      </c>
      <c r="B4016" s="58" t="s">
        <v>7073</v>
      </c>
      <c r="C4016" s="63">
        <v>46364648</v>
      </c>
      <c r="D4016" s="65" t="s">
        <v>4116</v>
      </c>
      <c r="E4016" s="60" t="s">
        <v>742</v>
      </c>
      <c r="F4016" s="61">
        <v>45532</v>
      </c>
      <c r="G4016" s="62">
        <v>4</v>
      </c>
      <c r="H4016" s="62">
        <v>3</v>
      </c>
      <c r="I4016" s="61">
        <v>45657</v>
      </c>
      <c r="J4016" s="66" t="s">
        <v>1364</v>
      </c>
      <c r="K4016" s="128">
        <v>25416</v>
      </c>
      <c r="L4016" s="129">
        <f t="shared" ca="1" si="62"/>
        <v>55.553424657534244</v>
      </c>
      <c r="M4016" s="122">
        <v>0</v>
      </c>
      <c r="N4016" s="122" t="s">
        <v>1371</v>
      </c>
      <c r="O4016" s="122" t="s">
        <v>7813</v>
      </c>
    </row>
    <row r="4017" spans="1:15" s="120" customFormat="1" ht="12" hidden="1">
      <c r="A4017" s="122">
        <v>2024</v>
      </c>
      <c r="B4017" s="58" t="s">
        <v>7075</v>
      </c>
      <c r="C4017" s="63">
        <v>53167503</v>
      </c>
      <c r="D4017" s="65" t="s">
        <v>7582</v>
      </c>
      <c r="E4017" s="60" t="s">
        <v>742</v>
      </c>
      <c r="F4017" s="61">
        <v>45524</v>
      </c>
      <c r="G4017" s="62">
        <v>4</v>
      </c>
      <c r="H4017" s="62">
        <v>11</v>
      </c>
      <c r="I4017" s="61">
        <v>45657</v>
      </c>
      <c r="J4017" s="66" t="s">
        <v>1365</v>
      </c>
      <c r="K4017" s="128">
        <v>31358</v>
      </c>
      <c r="L4017" s="129">
        <f t="shared" ca="1" si="62"/>
        <v>39.273972602739725</v>
      </c>
      <c r="M4017" s="122">
        <v>0</v>
      </c>
      <c r="N4017" s="122" t="s">
        <v>1371</v>
      </c>
      <c r="O4017" s="122" t="s">
        <v>7813</v>
      </c>
    </row>
    <row r="4018" spans="1:15" s="120" customFormat="1" ht="12" hidden="1">
      <c r="A4018" s="122">
        <v>2024</v>
      </c>
      <c r="B4018" s="58" t="s">
        <v>7076</v>
      </c>
      <c r="C4018" s="63">
        <v>1014228455</v>
      </c>
      <c r="D4018" s="65" t="s">
        <v>974</v>
      </c>
      <c r="E4018" s="60" t="s">
        <v>739</v>
      </c>
      <c r="F4018" s="61">
        <v>45516</v>
      </c>
      <c r="G4018" s="62">
        <v>4</v>
      </c>
      <c r="H4018" s="62">
        <v>19</v>
      </c>
      <c r="I4018" s="61">
        <v>45657</v>
      </c>
      <c r="J4018" s="66" t="s">
        <v>1365</v>
      </c>
      <c r="K4018" s="128">
        <v>33603</v>
      </c>
      <c r="L4018" s="129">
        <f t="shared" ca="1" si="62"/>
        <v>33.123287671232873</v>
      </c>
      <c r="M4018" s="122">
        <v>0</v>
      </c>
      <c r="N4018" s="122" t="s">
        <v>1371</v>
      </c>
      <c r="O4018" s="122" t="s">
        <v>7813</v>
      </c>
    </row>
    <row r="4019" spans="1:15" s="120" customFormat="1" ht="12" hidden="1">
      <c r="A4019" s="122">
        <v>2024</v>
      </c>
      <c r="B4019" s="58" t="s">
        <v>7077</v>
      </c>
      <c r="C4019" s="63">
        <v>53106625</v>
      </c>
      <c r="D4019" s="65" t="s">
        <v>1130</v>
      </c>
      <c r="E4019" s="60" t="s">
        <v>742</v>
      </c>
      <c r="F4019" s="61">
        <v>45517</v>
      </c>
      <c r="G4019" s="62">
        <v>4</v>
      </c>
      <c r="H4019" s="62">
        <v>18</v>
      </c>
      <c r="I4019" s="61">
        <v>45657</v>
      </c>
      <c r="J4019" s="66" t="s">
        <v>1365</v>
      </c>
      <c r="K4019" s="128">
        <v>21228</v>
      </c>
      <c r="L4019" s="129">
        <f t="shared" ca="1" si="62"/>
        <v>67.027397260273972</v>
      </c>
      <c r="M4019" s="122">
        <v>0</v>
      </c>
      <c r="N4019" s="122" t="s">
        <v>1371</v>
      </c>
      <c r="O4019" s="122" t="s">
        <v>7813</v>
      </c>
    </row>
    <row r="4020" spans="1:15" s="120" customFormat="1" ht="12" hidden="1">
      <c r="A4020" s="122">
        <v>2024</v>
      </c>
      <c r="B4020" s="58" t="s">
        <v>7081</v>
      </c>
      <c r="C4020" s="63">
        <v>91492909</v>
      </c>
      <c r="D4020" s="65" t="s">
        <v>7547</v>
      </c>
      <c r="E4020" s="60" t="s">
        <v>739</v>
      </c>
      <c r="F4020" s="61">
        <v>45526</v>
      </c>
      <c r="G4020" s="62">
        <v>4</v>
      </c>
      <c r="H4020" s="62">
        <v>9</v>
      </c>
      <c r="I4020" s="61">
        <v>45657</v>
      </c>
      <c r="J4020" s="66" t="s">
        <v>1364</v>
      </c>
      <c r="K4020" s="128">
        <v>27962</v>
      </c>
      <c r="L4020" s="129">
        <f t="shared" ca="1" si="62"/>
        <v>48.578082191780823</v>
      </c>
      <c r="M4020" s="122">
        <v>0</v>
      </c>
      <c r="N4020" s="122" t="s">
        <v>1371</v>
      </c>
      <c r="O4020" s="122" t="s">
        <v>7813</v>
      </c>
    </row>
    <row r="4021" spans="1:15" s="120" customFormat="1" ht="12" hidden="1">
      <c r="A4021" s="122">
        <v>2024</v>
      </c>
      <c r="B4021" s="58" t="s">
        <v>7084</v>
      </c>
      <c r="C4021" s="63">
        <v>1014243514</v>
      </c>
      <c r="D4021" s="65" t="s">
        <v>3951</v>
      </c>
      <c r="E4021" s="60" t="s">
        <v>742</v>
      </c>
      <c r="F4021" s="61">
        <v>45524</v>
      </c>
      <c r="G4021" s="62">
        <v>4</v>
      </c>
      <c r="H4021" s="62">
        <v>11</v>
      </c>
      <c r="I4021" s="61">
        <v>45657</v>
      </c>
      <c r="J4021" s="66" t="s">
        <v>1364</v>
      </c>
      <c r="K4021" s="128">
        <v>34110</v>
      </c>
      <c r="L4021" s="129">
        <f t="shared" ca="1" si="62"/>
        <v>31.734246575342464</v>
      </c>
      <c r="M4021" s="122">
        <v>0</v>
      </c>
      <c r="N4021" s="122" t="s">
        <v>1371</v>
      </c>
      <c r="O4021" s="122" t="s">
        <v>7813</v>
      </c>
    </row>
    <row r="4022" spans="1:15" s="120" customFormat="1" ht="12" hidden="1">
      <c r="A4022" s="122">
        <v>2024</v>
      </c>
      <c r="B4022" s="58" t="s">
        <v>7085</v>
      </c>
      <c r="C4022" s="63">
        <v>5292411</v>
      </c>
      <c r="D4022" s="65" t="s">
        <v>7669</v>
      </c>
      <c r="E4022" s="60" t="s">
        <v>739</v>
      </c>
      <c r="F4022" s="61">
        <v>45539</v>
      </c>
      <c r="G4022" s="62">
        <v>3</v>
      </c>
      <c r="H4022" s="62">
        <v>27</v>
      </c>
      <c r="I4022" s="61">
        <v>45657</v>
      </c>
      <c r="J4022" s="66" t="s">
        <v>1364</v>
      </c>
      <c r="K4022" s="128">
        <v>27621</v>
      </c>
      <c r="L4022" s="129">
        <f t="shared" ca="1" si="62"/>
        <v>49.512328767123286</v>
      </c>
      <c r="M4022" s="122">
        <v>0</v>
      </c>
      <c r="N4022" s="122" t="s">
        <v>1371</v>
      </c>
      <c r="O4022" s="122" t="s">
        <v>7813</v>
      </c>
    </row>
    <row r="4023" spans="1:15" s="120" customFormat="1" ht="12" hidden="1">
      <c r="A4023" s="122">
        <v>2024</v>
      </c>
      <c r="B4023" s="58" t="s">
        <v>7086</v>
      </c>
      <c r="C4023" s="63">
        <v>80178855</v>
      </c>
      <c r="D4023" s="65" t="s">
        <v>7579</v>
      </c>
      <c r="E4023" s="60" t="s">
        <v>739</v>
      </c>
      <c r="F4023" s="61">
        <v>45524</v>
      </c>
      <c r="G4023" s="62">
        <v>4</v>
      </c>
      <c r="H4023" s="62">
        <v>11</v>
      </c>
      <c r="I4023" s="61">
        <v>45657</v>
      </c>
      <c r="J4023" s="66" t="s">
        <v>1364</v>
      </c>
      <c r="K4023" s="128">
        <v>29281</v>
      </c>
      <c r="L4023" s="129">
        <f t="shared" ca="1" si="62"/>
        <v>44.964383561643835</v>
      </c>
      <c r="M4023" s="122">
        <v>0</v>
      </c>
      <c r="N4023" s="122" t="s">
        <v>1371</v>
      </c>
      <c r="O4023" s="122" t="s">
        <v>7813</v>
      </c>
    </row>
    <row r="4024" spans="1:15" s="120" customFormat="1" ht="12" hidden="1">
      <c r="A4024" s="122">
        <v>2024</v>
      </c>
      <c r="B4024" s="58" t="s">
        <v>7090</v>
      </c>
      <c r="C4024" s="63">
        <v>84454606</v>
      </c>
      <c r="D4024" s="65" t="s">
        <v>7670</v>
      </c>
      <c r="E4024" s="60" t="s">
        <v>739</v>
      </c>
      <c r="F4024" s="61">
        <v>45525</v>
      </c>
      <c r="G4024" s="62">
        <v>4</v>
      </c>
      <c r="H4024" s="62">
        <v>10</v>
      </c>
      <c r="I4024" s="61">
        <v>45657</v>
      </c>
      <c r="J4024" s="66" t="s">
        <v>1364</v>
      </c>
      <c r="K4024" s="128">
        <v>30471</v>
      </c>
      <c r="L4024" s="129">
        <f t="shared" ca="1" si="62"/>
        <v>41.704109589041096</v>
      </c>
      <c r="M4024" s="122">
        <v>0</v>
      </c>
      <c r="N4024" s="122" t="s">
        <v>1371</v>
      </c>
      <c r="O4024" s="122" t="s">
        <v>7813</v>
      </c>
    </row>
    <row r="4025" spans="1:15" s="120" customFormat="1" ht="12" hidden="1">
      <c r="A4025" s="122">
        <v>2024</v>
      </c>
      <c r="B4025" s="58" t="s">
        <v>7092</v>
      </c>
      <c r="C4025" s="63">
        <v>1053325207</v>
      </c>
      <c r="D4025" s="65" t="s">
        <v>7451</v>
      </c>
      <c r="E4025" s="60" t="s">
        <v>742</v>
      </c>
      <c r="F4025" s="61">
        <v>45518</v>
      </c>
      <c r="G4025" s="62">
        <v>4</v>
      </c>
      <c r="H4025" s="62">
        <v>17</v>
      </c>
      <c r="I4025" s="61">
        <v>45657</v>
      </c>
      <c r="J4025" s="66" t="s">
        <v>1364</v>
      </c>
      <c r="K4025" s="128">
        <v>31742</v>
      </c>
      <c r="L4025" s="129">
        <f t="shared" ca="1" si="62"/>
        <v>38.221917808219175</v>
      </c>
      <c r="M4025" s="122">
        <v>0</v>
      </c>
      <c r="N4025" s="122" t="s">
        <v>1371</v>
      </c>
      <c r="O4025" s="122" t="s">
        <v>7813</v>
      </c>
    </row>
    <row r="4026" spans="1:15" s="120" customFormat="1" ht="12" hidden="1">
      <c r="A4026" s="122">
        <v>2024</v>
      </c>
      <c r="B4026" s="58" t="s">
        <v>7094</v>
      </c>
      <c r="C4026" s="63">
        <v>39780079</v>
      </c>
      <c r="D4026" s="65" t="s">
        <v>4089</v>
      </c>
      <c r="E4026" s="60" t="s">
        <v>742</v>
      </c>
      <c r="F4026" s="61">
        <v>45525</v>
      </c>
      <c r="G4026" s="62">
        <v>4</v>
      </c>
      <c r="H4026" s="62">
        <v>10</v>
      </c>
      <c r="I4026" s="61">
        <v>45657</v>
      </c>
      <c r="J4026" s="66" t="s">
        <v>1364</v>
      </c>
      <c r="K4026" s="128">
        <v>25167</v>
      </c>
      <c r="L4026" s="129">
        <f t="shared" ca="1" si="62"/>
        <v>56.235616438356168</v>
      </c>
      <c r="M4026" s="122">
        <v>0</v>
      </c>
      <c r="N4026" s="122" t="s">
        <v>1371</v>
      </c>
      <c r="O4026" s="122" t="s">
        <v>7813</v>
      </c>
    </row>
    <row r="4027" spans="1:15" s="120" customFormat="1" ht="12" hidden="1">
      <c r="A4027" s="122">
        <v>2024</v>
      </c>
      <c r="B4027" s="58" t="s">
        <v>7095</v>
      </c>
      <c r="C4027" s="63">
        <v>7185175</v>
      </c>
      <c r="D4027" s="65" t="s">
        <v>2378</v>
      </c>
      <c r="E4027" s="60" t="s">
        <v>739</v>
      </c>
      <c r="F4027" s="61">
        <v>45524</v>
      </c>
      <c r="G4027" s="62">
        <v>4</v>
      </c>
      <c r="H4027" s="62">
        <v>11</v>
      </c>
      <c r="I4027" s="61">
        <v>45657</v>
      </c>
      <c r="J4027" s="66" t="s">
        <v>1364</v>
      </c>
      <c r="K4027" s="128">
        <v>30789</v>
      </c>
      <c r="L4027" s="129">
        <f t="shared" ca="1" si="62"/>
        <v>40.832876712328769</v>
      </c>
      <c r="M4027" s="122">
        <v>0</v>
      </c>
      <c r="N4027" s="122" t="s">
        <v>1371</v>
      </c>
      <c r="O4027" s="122" t="s">
        <v>7813</v>
      </c>
    </row>
    <row r="4028" spans="1:15" s="120" customFormat="1" ht="12" hidden="1">
      <c r="A4028" s="122">
        <v>2024</v>
      </c>
      <c r="B4028" s="58" t="s">
        <v>7097</v>
      </c>
      <c r="C4028" s="63">
        <v>1030582792</v>
      </c>
      <c r="D4028" s="65" t="s">
        <v>7672</v>
      </c>
      <c r="E4028" s="60" t="s">
        <v>742</v>
      </c>
      <c r="F4028" s="61">
        <v>45530</v>
      </c>
      <c r="G4028" s="62">
        <v>4</v>
      </c>
      <c r="H4028" s="62">
        <v>5</v>
      </c>
      <c r="I4028" s="61">
        <v>45657</v>
      </c>
      <c r="J4028" s="66" t="s">
        <v>1365</v>
      </c>
      <c r="K4028" s="128">
        <v>33194</v>
      </c>
      <c r="L4028" s="129">
        <f t="shared" ca="1" si="62"/>
        <v>34.243835616438353</v>
      </c>
      <c r="M4028" s="122">
        <v>0</v>
      </c>
      <c r="N4028" s="122" t="s">
        <v>1371</v>
      </c>
      <c r="O4028" s="122" t="s">
        <v>7813</v>
      </c>
    </row>
    <row r="4029" spans="1:15" s="120" customFormat="1" ht="12" hidden="1">
      <c r="A4029" s="122">
        <v>2024</v>
      </c>
      <c r="B4029" s="58" t="s">
        <v>7098</v>
      </c>
      <c r="C4029" s="63">
        <v>93377944</v>
      </c>
      <c r="D4029" s="65" t="s">
        <v>1145</v>
      </c>
      <c r="E4029" s="60" t="s">
        <v>739</v>
      </c>
      <c r="F4029" s="61">
        <v>45524</v>
      </c>
      <c r="G4029" s="62">
        <v>4</v>
      </c>
      <c r="H4029" s="62">
        <v>11</v>
      </c>
      <c r="I4029" s="61">
        <v>45657</v>
      </c>
      <c r="J4029" s="66" t="s">
        <v>1364</v>
      </c>
      <c r="K4029" s="128">
        <v>25383</v>
      </c>
      <c r="L4029" s="129">
        <f t="shared" ca="1" si="62"/>
        <v>55.643835616438359</v>
      </c>
      <c r="M4029" s="122">
        <v>0</v>
      </c>
      <c r="N4029" s="122" t="s">
        <v>1371</v>
      </c>
      <c r="O4029" s="122" t="s">
        <v>7813</v>
      </c>
    </row>
    <row r="4030" spans="1:15" s="120" customFormat="1" ht="12" hidden="1">
      <c r="A4030" s="122">
        <v>2024</v>
      </c>
      <c r="B4030" s="58" t="s">
        <v>7099</v>
      </c>
      <c r="C4030" s="63">
        <v>1015442158</v>
      </c>
      <c r="D4030" s="65" t="s">
        <v>7580</v>
      </c>
      <c r="E4030" s="60" t="s">
        <v>739</v>
      </c>
      <c r="F4030" s="61">
        <v>45539</v>
      </c>
      <c r="G4030" s="62">
        <v>3</v>
      </c>
      <c r="H4030" s="62">
        <v>27</v>
      </c>
      <c r="I4030" s="61">
        <v>45657</v>
      </c>
      <c r="J4030" s="66" t="s">
        <v>1364</v>
      </c>
      <c r="K4030" s="128">
        <v>34285</v>
      </c>
      <c r="L4030" s="129">
        <f t="shared" ca="1" si="62"/>
        <v>31.254794520547946</v>
      </c>
      <c r="M4030" s="122">
        <v>0</v>
      </c>
      <c r="N4030" s="122" t="s">
        <v>1371</v>
      </c>
      <c r="O4030" s="122" t="s">
        <v>7813</v>
      </c>
    </row>
    <row r="4031" spans="1:15" s="120" customFormat="1" ht="12" hidden="1">
      <c r="A4031" s="122">
        <v>2024</v>
      </c>
      <c r="B4031" s="58" t="s">
        <v>7100</v>
      </c>
      <c r="C4031" s="63">
        <v>1033678798</v>
      </c>
      <c r="D4031" s="65" t="s">
        <v>7487</v>
      </c>
      <c r="E4031" s="60" t="s">
        <v>742</v>
      </c>
      <c r="F4031" s="61">
        <v>45539</v>
      </c>
      <c r="G4031" s="62">
        <v>3</v>
      </c>
      <c r="H4031" s="62">
        <v>27</v>
      </c>
      <c r="I4031" s="61">
        <v>45657</v>
      </c>
      <c r="J4031" s="66" t="s">
        <v>1364</v>
      </c>
      <c r="K4031" s="128">
        <v>31539</v>
      </c>
      <c r="L4031" s="129">
        <f t="shared" ca="1" si="62"/>
        <v>38.778082191780825</v>
      </c>
      <c r="M4031" s="122">
        <v>0</v>
      </c>
      <c r="N4031" s="122" t="s">
        <v>1371</v>
      </c>
      <c r="O4031" s="122" t="s">
        <v>7813</v>
      </c>
    </row>
    <row r="4032" spans="1:15" s="120" customFormat="1" ht="12" hidden="1">
      <c r="A4032" s="122">
        <v>2024</v>
      </c>
      <c r="B4032" s="58" t="s">
        <v>7101</v>
      </c>
      <c r="C4032" s="59">
        <v>80093481</v>
      </c>
      <c r="D4032" s="65" t="s">
        <v>7481</v>
      </c>
      <c r="E4032" s="60" t="s">
        <v>739</v>
      </c>
      <c r="F4032" s="61">
        <v>45532</v>
      </c>
      <c r="G4032" s="62">
        <v>4</v>
      </c>
      <c r="H4032" s="62">
        <v>3</v>
      </c>
      <c r="I4032" s="61">
        <v>45657</v>
      </c>
      <c r="J4032" s="66" t="s">
        <v>1365</v>
      </c>
      <c r="K4032" s="128">
        <v>29795</v>
      </c>
      <c r="L4032" s="129">
        <f t="shared" ca="1" si="62"/>
        <v>43.556164383561644</v>
      </c>
      <c r="M4032" s="122">
        <v>0</v>
      </c>
      <c r="N4032" s="122" t="s">
        <v>1371</v>
      </c>
      <c r="O4032" s="122" t="s">
        <v>7813</v>
      </c>
    </row>
    <row r="4033" spans="1:15" s="120" customFormat="1" ht="12" hidden="1">
      <c r="A4033" s="122">
        <v>2024</v>
      </c>
      <c r="B4033" s="58" t="s">
        <v>7102</v>
      </c>
      <c r="C4033" s="63">
        <v>52553401</v>
      </c>
      <c r="D4033" s="65" t="s">
        <v>7673</v>
      </c>
      <c r="E4033" s="60" t="s">
        <v>742</v>
      </c>
      <c r="F4033" s="61">
        <v>45525</v>
      </c>
      <c r="G4033" s="62">
        <v>4</v>
      </c>
      <c r="H4033" s="62">
        <v>10</v>
      </c>
      <c r="I4033" s="61">
        <v>45657</v>
      </c>
      <c r="J4033" s="66" t="s">
        <v>1364</v>
      </c>
      <c r="K4033" s="128">
        <v>25850</v>
      </c>
      <c r="L4033" s="129">
        <f t="shared" ca="1" si="62"/>
        <v>54.364383561643834</v>
      </c>
      <c r="M4033" s="122">
        <v>0</v>
      </c>
      <c r="N4033" s="122" t="s">
        <v>1371</v>
      </c>
      <c r="O4033" s="122" t="s">
        <v>7813</v>
      </c>
    </row>
    <row r="4034" spans="1:15" s="120" customFormat="1" ht="12" hidden="1">
      <c r="A4034" s="122">
        <v>2024</v>
      </c>
      <c r="B4034" s="58" t="s">
        <v>7103</v>
      </c>
      <c r="C4034" s="59">
        <v>1015458461</v>
      </c>
      <c r="D4034" s="65" t="s">
        <v>1086</v>
      </c>
      <c r="E4034" s="60" t="s">
        <v>742</v>
      </c>
      <c r="F4034" s="61">
        <v>45532</v>
      </c>
      <c r="G4034" s="62">
        <v>4</v>
      </c>
      <c r="H4034" s="62">
        <v>3</v>
      </c>
      <c r="I4034" s="61">
        <v>45657</v>
      </c>
      <c r="J4034" s="66" t="s">
        <v>1364</v>
      </c>
      <c r="K4034" s="128">
        <v>35013</v>
      </c>
      <c r="L4034" s="129">
        <f t="shared" ca="1" si="62"/>
        <v>29.260273972602739</v>
      </c>
      <c r="M4034" s="122">
        <v>0</v>
      </c>
      <c r="N4034" s="122" t="s">
        <v>1371</v>
      </c>
      <c r="O4034" s="122" t="s">
        <v>7813</v>
      </c>
    </row>
    <row r="4035" spans="1:15" s="120" customFormat="1" ht="12" hidden="1">
      <c r="A4035" s="122">
        <v>2024</v>
      </c>
      <c r="B4035" s="58" t="s">
        <v>7104</v>
      </c>
      <c r="C4035" s="59">
        <v>47441216</v>
      </c>
      <c r="D4035" s="65" t="s">
        <v>7674</v>
      </c>
      <c r="E4035" s="60" t="s">
        <v>742</v>
      </c>
      <c r="F4035" s="61">
        <v>45532</v>
      </c>
      <c r="G4035" s="62">
        <v>4</v>
      </c>
      <c r="H4035" s="62">
        <v>3</v>
      </c>
      <c r="I4035" s="61">
        <v>45657</v>
      </c>
      <c r="J4035" s="66" t="s">
        <v>1364</v>
      </c>
      <c r="K4035" s="128">
        <v>30403</v>
      </c>
      <c r="L4035" s="129">
        <f t="shared" ref="L4035:L4098" ca="1" si="63">IFERROR((TODAY()-K4035)/365,"No Aplica")</f>
        <v>41.890410958904113</v>
      </c>
      <c r="M4035" s="122">
        <v>0</v>
      </c>
      <c r="N4035" s="122" t="s">
        <v>1371</v>
      </c>
      <c r="O4035" s="122" t="s">
        <v>7813</v>
      </c>
    </row>
    <row r="4036" spans="1:15" s="120" customFormat="1" ht="12" hidden="1">
      <c r="A4036" s="122">
        <v>2024</v>
      </c>
      <c r="B4036" s="58" t="s">
        <v>7105</v>
      </c>
      <c r="C4036" s="59">
        <v>80020517</v>
      </c>
      <c r="D4036" s="65" t="s">
        <v>2368</v>
      </c>
      <c r="E4036" s="60" t="s">
        <v>739</v>
      </c>
      <c r="F4036" s="61">
        <v>45532</v>
      </c>
      <c r="G4036" s="62">
        <v>4</v>
      </c>
      <c r="H4036" s="62">
        <v>3</v>
      </c>
      <c r="I4036" s="61">
        <v>45657</v>
      </c>
      <c r="J4036" s="66" t="s">
        <v>1364</v>
      </c>
      <c r="K4036" s="128">
        <v>28807</v>
      </c>
      <c r="L4036" s="129">
        <f t="shared" ca="1" si="63"/>
        <v>46.263013698630139</v>
      </c>
      <c r="M4036" s="122">
        <v>0</v>
      </c>
      <c r="N4036" s="122" t="s">
        <v>1371</v>
      </c>
      <c r="O4036" s="122" t="s">
        <v>7813</v>
      </c>
    </row>
    <row r="4037" spans="1:15" s="120" customFormat="1" ht="12" hidden="1">
      <c r="A4037" s="122">
        <v>2024</v>
      </c>
      <c r="B4037" s="58" t="s">
        <v>7106</v>
      </c>
      <c r="C4037" s="63">
        <v>1032397508</v>
      </c>
      <c r="D4037" s="65" t="s">
        <v>933</v>
      </c>
      <c r="E4037" s="60" t="s">
        <v>739</v>
      </c>
      <c r="F4037" s="61">
        <v>45524</v>
      </c>
      <c r="G4037" s="62">
        <v>4</v>
      </c>
      <c r="H4037" s="62">
        <v>11</v>
      </c>
      <c r="I4037" s="61">
        <v>45657</v>
      </c>
      <c r="J4037" s="66" t="s">
        <v>1364</v>
      </c>
      <c r="K4037" s="128">
        <v>32051</v>
      </c>
      <c r="L4037" s="129">
        <f t="shared" ca="1" si="63"/>
        <v>37.375342465753427</v>
      </c>
      <c r="M4037" s="122">
        <v>0</v>
      </c>
      <c r="N4037" s="122" t="s">
        <v>1371</v>
      </c>
      <c r="O4037" s="122" t="s">
        <v>7813</v>
      </c>
    </row>
    <row r="4038" spans="1:15" s="120" customFormat="1" ht="12" hidden="1">
      <c r="A4038" s="122">
        <v>2024</v>
      </c>
      <c r="B4038" s="58" t="s">
        <v>7107</v>
      </c>
      <c r="C4038" s="63">
        <v>52915262</v>
      </c>
      <c r="D4038" s="65" t="s">
        <v>7675</v>
      </c>
      <c r="E4038" s="60" t="s">
        <v>742</v>
      </c>
      <c r="F4038" s="61">
        <v>45525</v>
      </c>
      <c r="G4038" s="62">
        <v>4</v>
      </c>
      <c r="H4038" s="62">
        <v>10</v>
      </c>
      <c r="I4038" s="61">
        <v>45657</v>
      </c>
      <c r="J4038" s="66" t="s">
        <v>1364</v>
      </c>
      <c r="K4038" s="128">
        <v>30720</v>
      </c>
      <c r="L4038" s="129">
        <f t="shared" ca="1" si="63"/>
        <v>41.021917808219179</v>
      </c>
      <c r="M4038" s="122">
        <v>0</v>
      </c>
      <c r="N4038" s="122" t="s">
        <v>1371</v>
      </c>
      <c r="O4038" s="122" t="s">
        <v>7813</v>
      </c>
    </row>
    <row r="4039" spans="1:15" s="120" customFormat="1" ht="12" hidden="1">
      <c r="A4039" s="122">
        <v>2024</v>
      </c>
      <c r="B4039" s="58" t="s">
        <v>7108</v>
      </c>
      <c r="C4039" s="63">
        <v>1083000460</v>
      </c>
      <c r="D4039" s="65" t="s">
        <v>7336</v>
      </c>
      <c r="E4039" s="60" t="s">
        <v>742</v>
      </c>
      <c r="F4039" s="61">
        <v>45526</v>
      </c>
      <c r="G4039" s="62">
        <v>4</v>
      </c>
      <c r="H4039" s="62">
        <v>9</v>
      </c>
      <c r="I4039" s="61">
        <v>45657</v>
      </c>
      <c r="J4039" s="66" t="s">
        <v>1364</v>
      </c>
      <c r="K4039" s="128">
        <v>34871</v>
      </c>
      <c r="L4039" s="129">
        <f t="shared" ca="1" si="63"/>
        <v>29.649315068493152</v>
      </c>
      <c r="M4039" s="122">
        <v>0</v>
      </c>
      <c r="N4039" s="122" t="s">
        <v>1371</v>
      </c>
      <c r="O4039" s="122" t="s">
        <v>7813</v>
      </c>
    </row>
    <row r="4040" spans="1:15" s="120" customFormat="1" ht="12" hidden="1">
      <c r="A4040" s="122">
        <v>2024</v>
      </c>
      <c r="B4040" s="58" t="s">
        <v>7110</v>
      </c>
      <c r="C4040" s="63">
        <v>1037589064</v>
      </c>
      <c r="D4040" s="65" t="s">
        <v>7676</v>
      </c>
      <c r="E4040" s="60" t="s">
        <v>739</v>
      </c>
      <c r="F4040" s="61">
        <v>45524</v>
      </c>
      <c r="G4040" s="62">
        <v>4</v>
      </c>
      <c r="H4040" s="62">
        <v>11</v>
      </c>
      <c r="I4040" s="61">
        <v>45657</v>
      </c>
      <c r="J4040" s="66" t="s">
        <v>1364</v>
      </c>
      <c r="K4040" s="128">
        <v>32305</v>
      </c>
      <c r="L4040" s="129">
        <f t="shared" ca="1" si="63"/>
        <v>36.679452054794524</v>
      </c>
      <c r="M4040" s="122">
        <v>0</v>
      </c>
      <c r="N4040" s="122" t="s">
        <v>1371</v>
      </c>
      <c r="O4040" s="122" t="s">
        <v>7813</v>
      </c>
    </row>
    <row r="4041" spans="1:15" s="120" customFormat="1" ht="12" hidden="1">
      <c r="A4041" s="122">
        <v>2024</v>
      </c>
      <c r="B4041" s="58" t="s">
        <v>7111</v>
      </c>
      <c r="C4041" s="59">
        <v>79756400</v>
      </c>
      <c r="D4041" s="65" t="s">
        <v>7588</v>
      </c>
      <c r="E4041" s="60" t="s">
        <v>739</v>
      </c>
      <c r="F4041" s="61">
        <v>45532</v>
      </c>
      <c r="G4041" s="62">
        <v>4</v>
      </c>
      <c r="H4041" s="62">
        <v>3</v>
      </c>
      <c r="I4041" s="61">
        <v>45657</v>
      </c>
      <c r="J4041" s="66" t="s">
        <v>1364</v>
      </c>
      <c r="K4041" s="128">
        <v>27566</v>
      </c>
      <c r="L4041" s="129">
        <f t="shared" ca="1" si="63"/>
        <v>49.663013698630138</v>
      </c>
      <c r="M4041" s="122">
        <v>0</v>
      </c>
      <c r="N4041" s="122" t="s">
        <v>1371</v>
      </c>
      <c r="O4041" s="122" t="s">
        <v>7813</v>
      </c>
    </row>
    <row r="4042" spans="1:15" s="120" customFormat="1" ht="12" hidden="1">
      <c r="A4042" s="122">
        <v>2024</v>
      </c>
      <c r="B4042" s="58" t="s">
        <v>7112</v>
      </c>
      <c r="C4042" s="63">
        <v>52196557</v>
      </c>
      <c r="D4042" s="65" t="s">
        <v>7597</v>
      </c>
      <c r="E4042" s="60" t="s">
        <v>742</v>
      </c>
      <c r="F4042" s="61">
        <v>45533</v>
      </c>
      <c r="G4042" s="62">
        <v>4</v>
      </c>
      <c r="H4042" s="62">
        <v>2</v>
      </c>
      <c r="I4042" s="61">
        <v>45657</v>
      </c>
      <c r="J4042" s="66" t="s">
        <v>1364</v>
      </c>
      <c r="K4042" s="128">
        <v>27743</v>
      </c>
      <c r="L4042" s="129">
        <f t="shared" ca="1" si="63"/>
        <v>49.178082191780824</v>
      </c>
      <c r="M4042" s="122">
        <v>0</v>
      </c>
      <c r="N4042" s="122" t="s">
        <v>1371</v>
      </c>
      <c r="O4042" s="122" t="s">
        <v>7813</v>
      </c>
    </row>
    <row r="4043" spans="1:15" s="120" customFormat="1" ht="12" hidden="1">
      <c r="A4043" s="122">
        <v>2024</v>
      </c>
      <c r="B4043" s="58" t="s">
        <v>7115</v>
      </c>
      <c r="C4043" s="59">
        <v>1001315391</v>
      </c>
      <c r="D4043" s="65" t="s">
        <v>7678</v>
      </c>
      <c r="E4043" s="60" t="s">
        <v>739</v>
      </c>
      <c r="F4043" s="61">
        <v>45533</v>
      </c>
      <c r="G4043" s="62">
        <v>4</v>
      </c>
      <c r="H4043" s="62">
        <v>2</v>
      </c>
      <c r="I4043" s="61">
        <v>45657</v>
      </c>
      <c r="J4043" s="66" t="s">
        <v>1364</v>
      </c>
      <c r="K4043" s="128">
        <v>36737</v>
      </c>
      <c r="L4043" s="129">
        <f t="shared" ca="1" si="63"/>
        <v>24.536986301369861</v>
      </c>
      <c r="M4043" s="122">
        <v>0</v>
      </c>
      <c r="N4043" s="122" t="s">
        <v>1371</v>
      </c>
      <c r="O4043" s="122" t="s">
        <v>7813</v>
      </c>
    </row>
    <row r="4044" spans="1:15" s="120" customFormat="1" ht="12" hidden="1">
      <c r="A4044" s="122">
        <v>2024</v>
      </c>
      <c r="B4044" s="58" t="s">
        <v>7117</v>
      </c>
      <c r="C4044" s="63">
        <v>79490286</v>
      </c>
      <c r="D4044" s="65" t="s">
        <v>7679</v>
      </c>
      <c r="E4044" s="60" t="s">
        <v>739</v>
      </c>
      <c r="F4044" s="61">
        <v>45533</v>
      </c>
      <c r="G4044" s="62">
        <v>4</v>
      </c>
      <c r="H4044" s="62">
        <v>2</v>
      </c>
      <c r="I4044" s="61">
        <v>45657</v>
      </c>
      <c r="J4044" s="66" t="s">
        <v>1365</v>
      </c>
      <c r="K4044" s="128">
        <v>25431</v>
      </c>
      <c r="L4044" s="129">
        <f t="shared" ca="1" si="63"/>
        <v>55.512328767123286</v>
      </c>
      <c r="M4044" s="122">
        <v>0</v>
      </c>
      <c r="N4044" s="122" t="s">
        <v>1371</v>
      </c>
      <c r="O4044" s="122" t="s">
        <v>7813</v>
      </c>
    </row>
    <row r="4045" spans="1:15" s="120" customFormat="1" ht="12" hidden="1">
      <c r="A4045" s="122">
        <v>2024</v>
      </c>
      <c r="B4045" s="58" t="s">
        <v>7121</v>
      </c>
      <c r="C4045" s="63">
        <v>37944709</v>
      </c>
      <c r="D4045" s="65" t="s">
        <v>7681</v>
      </c>
      <c r="E4045" s="60" t="s">
        <v>742</v>
      </c>
      <c r="F4045" s="61">
        <v>45524</v>
      </c>
      <c r="G4045" s="62">
        <v>4</v>
      </c>
      <c r="H4045" s="62">
        <v>11</v>
      </c>
      <c r="I4045" s="61">
        <v>45657</v>
      </c>
      <c r="J4045" s="66" t="s">
        <v>1364</v>
      </c>
      <c r="K4045" s="128">
        <v>25457</v>
      </c>
      <c r="L4045" s="129">
        <f t="shared" ca="1" si="63"/>
        <v>55.441095890410956</v>
      </c>
      <c r="M4045" s="122">
        <v>0</v>
      </c>
      <c r="N4045" s="122" t="s">
        <v>1371</v>
      </c>
      <c r="O4045" s="122" t="s">
        <v>7813</v>
      </c>
    </row>
    <row r="4046" spans="1:15" s="120" customFormat="1" ht="12" hidden="1">
      <c r="A4046" s="122">
        <v>2024</v>
      </c>
      <c r="B4046" s="58" t="s">
        <v>7122</v>
      </c>
      <c r="C4046" s="59">
        <v>1110576059</v>
      </c>
      <c r="D4046" s="65" t="s">
        <v>7682</v>
      </c>
      <c r="E4046" s="60" t="s">
        <v>739</v>
      </c>
      <c r="F4046" s="61">
        <v>45532</v>
      </c>
      <c r="G4046" s="62">
        <v>4</v>
      </c>
      <c r="H4046" s="62">
        <v>3</v>
      </c>
      <c r="I4046" s="61">
        <v>45657</v>
      </c>
      <c r="J4046" s="66" t="s">
        <v>1364</v>
      </c>
      <c r="K4046" s="128">
        <v>35352</v>
      </c>
      <c r="L4046" s="129">
        <f t="shared" ca="1" si="63"/>
        <v>28.331506849315069</v>
      </c>
      <c r="M4046" s="122">
        <v>0</v>
      </c>
      <c r="N4046" s="122" t="s">
        <v>1371</v>
      </c>
      <c r="O4046" s="122" t="s">
        <v>7813</v>
      </c>
    </row>
    <row r="4047" spans="1:15" s="120" customFormat="1" ht="12" hidden="1">
      <c r="A4047" s="122">
        <v>2024</v>
      </c>
      <c r="B4047" s="58" t="s">
        <v>7123</v>
      </c>
      <c r="C4047" s="59">
        <v>1018494285</v>
      </c>
      <c r="D4047" s="65" t="s">
        <v>7575</v>
      </c>
      <c r="E4047" s="60" t="s">
        <v>739</v>
      </c>
      <c r="F4047" s="61">
        <v>45533</v>
      </c>
      <c r="G4047" s="62">
        <v>4</v>
      </c>
      <c r="H4047" s="62">
        <v>2</v>
      </c>
      <c r="I4047" s="61">
        <v>45657</v>
      </c>
      <c r="J4047" s="66" t="s">
        <v>1364</v>
      </c>
      <c r="K4047" s="128">
        <v>35564</v>
      </c>
      <c r="L4047" s="129">
        <f t="shared" ca="1" si="63"/>
        <v>27.75068493150685</v>
      </c>
      <c r="M4047" s="122">
        <v>0</v>
      </c>
      <c r="N4047" s="122" t="s">
        <v>1371</v>
      </c>
      <c r="O4047" s="122" t="s">
        <v>7813</v>
      </c>
    </row>
    <row r="4048" spans="1:15" s="120" customFormat="1" ht="12" hidden="1">
      <c r="A4048" s="122">
        <v>2024</v>
      </c>
      <c r="B4048" s="58" t="s">
        <v>7124</v>
      </c>
      <c r="C4048" s="59">
        <v>28917011</v>
      </c>
      <c r="D4048" s="65" t="s">
        <v>7529</v>
      </c>
      <c r="E4048" s="60" t="s">
        <v>742</v>
      </c>
      <c r="F4048" s="61">
        <v>45541</v>
      </c>
      <c r="G4048" s="62">
        <v>3</v>
      </c>
      <c r="H4048" s="62">
        <v>25</v>
      </c>
      <c r="I4048" s="61">
        <v>45657</v>
      </c>
      <c r="J4048" s="66" t="s">
        <v>1364</v>
      </c>
      <c r="K4048" s="128">
        <v>27994</v>
      </c>
      <c r="L4048" s="129">
        <f t="shared" ca="1" si="63"/>
        <v>48.490410958904107</v>
      </c>
      <c r="M4048" s="122">
        <v>0</v>
      </c>
      <c r="N4048" s="122" t="s">
        <v>1371</v>
      </c>
      <c r="O4048" s="122" t="s">
        <v>7813</v>
      </c>
    </row>
    <row r="4049" spans="1:15" s="120" customFormat="1" ht="12" hidden="1">
      <c r="A4049" s="122">
        <v>2024</v>
      </c>
      <c r="B4049" s="58" t="s">
        <v>7125</v>
      </c>
      <c r="C4049" s="59">
        <v>1063154597</v>
      </c>
      <c r="D4049" s="65" t="s">
        <v>7683</v>
      </c>
      <c r="E4049" s="60" t="s">
        <v>739</v>
      </c>
      <c r="F4049" s="61">
        <v>45532</v>
      </c>
      <c r="G4049" s="62">
        <v>4</v>
      </c>
      <c r="H4049" s="62">
        <v>3</v>
      </c>
      <c r="I4049" s="61">
        <v>45657</v>
      </c>
      <c r="J4049" s="66" t="s">
        <v>1364</v>
      </c>
      <c r="K4049" s="128">
        <v>33226</v>
      </c>
      <c r="L4049" s="129">
        <f t="shared" ca="1" si="63"/>
        <v>34.156164383561645</v>
      </c>
      <c r="M4049" s="122">
        <v>0</v>
      </c>
      <c r="N4049" s="122" t="s">
        <v>1371</v>
      </c>
      <c r="O4049" s="122" t="s">
        <v>7813</v>
      </c>
    </row>
    <row r="4050" spans="1:15" s="120" customFormat="1" ht="12" hidden="1">
      <c r="A4050" s="122">
        <v>2024</v>
      </c>
      <c r="B4050" s="58" t="s">
        <v>7127</v>
      </c>
      <c r="C4050" s="59">
        <v>77169040</v>
      </c>
      <c r="D4050" s="65" t="s">
        <v>7476</v>
      </c>
      <c r="E4050" s="60" t="s">
        <v>739</v>
      </c>
      <c r="F4050" s="61">
        <v>45537</v>
      </c>
      <c r="G4050" s="62">
        <v>3</v>
      </c>
      <c r="H4050" s="62">
        <v>29</v>
      </c>
      <c r="I4050" s="61">
        <v>45657</v>
      </c>
      <c r="J4050" s="66" t="s">
        <v>1365</v>
      </c>
      <c r="K4050" s="128">
        <v>26168</v>
      </c>
      <c r="L4050" s="129">
        <f t="shared" ca="1" si="63"/>
        <v>53.493150684931507</v>
      </c>
      <c r="M4050" s="122">
        <v>0</v>
      </c>
      <c r="N4050" s="122" t="s">
        <v>1371</v>
      </c>
      <c r="O4050" s="122" t="s">
        <v>7813</v>
      </c>
    </row>
    <row r="4051" spans="1:15" s="120" customFormat="1" ht="12" hidden="1">
      <c r="A4051" s="122">
        <v>2024</v>
      </c>
      <c r="B4051" s="58" t="s">
        <v>7128</v>
      </c>
      <c r="C4051" s="63">
        <v>1024496377</v>
      </c>
      <c r="D4051" s="65" t="s">
        <v>7510</v>
      </c>
      <c r="E4051" s="60" t="s">
        <v>742</v>
      </c>
      <c r="F4051" s="61">
        <v>45537</v>
      </c>
      <c r="G4051" s="62">
        <v>3</v>
      </c>
      <c r="H4051" s="62">
        <v>29</v>
      </c>
      <c r="I4051" s="61">
        <v>45657</v>
      </c>
      <c r="J4051" s="66" t="s">
        <v>1365</v>
      </c>
      <c r="K4051" s="128">
        <v>32803</v>
      </c>
      <c r="L4051" s="129">
        <f t="shared" ca="1" si="63"/>
        <v>35.315068493150683</v>
      </c>
      <c r="M4051" s="122">
        <v>0</v>
      </c>
      <c r="N4051" s="122" t="s">
        <v>1371</v>
      </c>
      <c r="O4051" s="122" t="s">
        <v>7813</v>
      </c>
    </row>
    <row r="4052" spans="1:15" s="120" customFormat="1" ht="12" hidden="1">
      <c r="A4052" s="122">
        <v>2024</v>
      </c>
      <c r="B4052" s="58" t="s">
        <v>7129</v>
      </c>
      <c r="C4052" s="63">
        <v>1000604330</v>
      </c>
      <c r="D4052" s="65" t="s">
        <v>7574</v>
      </c>
      <c r="E4052" s="60" t="s">
        <v>742</v>
      </c>
      <c r="F4052" s="61">
        <v>45532</v>
      </c>
      <c r="G4052" s="62">
        <v>4</v>
      </c>
      <c r="H4052" s="62">
        <v>3</v>
      </c>
      <c r="I4052" s="61">
        <v>45657</v>
      </c>
      <c r="J4052" s="66" t="s">
        <v>1365</v>
      </c>
      <c r="K4052" s="128">
        <v>37341</v>
      </c>
      <c r="L4052" s="129">
        <f t="shared" ca="1" si="63"/>
        <v>22.882191780821916</v>
      </c>
      <c r="M4052" s="122">
        <v>0</v>
      </c>
      <c r="N4052" s="122" t="s">
        <v>1371</v>
      </c>
      <c r="O4052" s="122" t="s">
        <v>7813</v>
      </c>
    </row>
    <row r="4053" spans="1:15" s="120" customFormat="1" ht="12" hidden="1">
      <c r="A4053" s="122">
        <v>2024</v>
      </c>
      <c r="B4053" s="58" t="s">
        <v>7130</v>
      </c>
      <c r="C4053" s="63">
        <v>1020714695</v>
      </c>
      <c r="D4053" s="65" t="s">
        <v>7578</v>
      </c>
      <c r="E4053" s="60" t="s">
        <v>742</v>
      </c>
      <c r="F4053" s="61">
        <v>45532</v>
      </c>
      <c r="G4053" s="62">
        <v>4</v>
      </c>
      <c r="H4053" s="62">
        <v>3</v>
      </c>
      <c r="I4053" s="61">
        <v>45657</v>
      </c>
      <c r="J4053" s="66" t="s">
        <v>1364</v>
      </c>
      <c r="K4053" s="128">
        <v>31512</v>
      </c>
      <c r="L4053" s="129">
        <f t="shared" ca="1" si="63"/>
        <v>38.852054794520548</v>
      </c>
      <c r="M4053" s="122">
        <v>0</v>
      </c>
      <c r="N4053" s="122" t="s">
        <v>1371</v>
      </c>
      <c r="O4053" s="122" t="s">
        <v>7813</v>
      </c>
    </row>
    <row r="4054" spans="1:15" s="120" customFormat="1" ht="12" hidden="1">
      <c r="A4054" s="122">
        <v>2024</v>
      </c>
      <c r="B4054" s="58" t="s">
        <v>7131</v>
      </c>
      <c r="C4054" s="63">
        <v>1022979478</v>
      </c>
      <c r="D4054" s="65" t="s">
        <v>7535</v>
      </c>
      <c r="E4054" s="60" t="s">
        <v>739</v>
      </c>
      <c r="F4054" s="61">
        <v>45534</v>
      </c>
      <c r="G4054" s="62">
        <v>4</v>
      </c>
      <c r="H4054" s="62">
        <v>1</v>
      </c>
      <c r="I4054" s="61">
        <v>45657</v>
      </c>
      <c r="J4054" s="66" t="s">
        <v>1364</v>
      </c>
      <c r="K4054" s="128">
        <v>33844</v>
      </c>
      <c r="L4054" s="129">
        <f t="shared" ca="1" si="63"/>
        <v>32.463013698630135</v>
      </c>
      <c r="M4054" s="122">
        <v>0</v>
      </c>
      <c r="N4054" s="122" t="s">
        <v>1371</v>
      </c>
      <c r="O4054" s="122" t="s">
        <v>7813</v>
      </c>
    </row>
    <row r="4055" spans="1:15" s="120" customFormat="1" ht="12" hidden="1">
      <c r="A4055" s="122">
        <v>2024</v>
      </c>
      <c r="B4055" s="58" t="s">
        <v>7134</v>
      </c>
      <c r="C4055" s="59">
        <v>1020769892</v>
      </c>
      <c r="D4055" s="65" t="s">
        <v>7365</v>
      </c>
      <c r="E4055" s="60" t="s">
        <v>742</v>
      </c>
      <c r="F4055" s="61">
        <v>45530</v>
      </c>
      <c r="G4055" s="62">
        <v>4</v>
      </c>
      <c r="H4055" s="62">
        <v>5</v>
      </c>
      <c r="I4055" s="61">
        <v>45657</v>
      </c>
      <c r="J4055" s="66" t="s">
        <v>1364</v>
      </c>
      <c r="K4055" s="128">
        <v>33688</v>
      </c>
      <c r="L4055" s="129">
        <f t="shared" ca="1" si="63"/>
        <v>32.890410958904113</v>
      </c>
      <c r="M4055" s="122">
        <v>0</v>
      </c>
      <c r="N4055" s="122" t="s">
        <v>1371</v>
      </c>
      <c r="O4055" s="122" t="s">
        <v>7813</v>
      </c>
    </row>
    <row r="4056" spans="1:15" s="120" customFormat="1" ht="12" hidden="1">
      <c r="A4056" s="122">
        <v>2024</v>
      </c>
      <c r="B4056" s="58" t="s">
        <v>7135</v>
      </c>
      <c r="C4056" s="59">
        <v>79887061</v>
      </c>
      <c r="D4056" s="65" t="s">
        <v>1106</v>
      </c>
      <c r="E4056" s="60" t="s">
        <v>739</v>
      </c>
      <c r="F4056" s="61">
        <v>45533</v>
      </c>
      <c r="G4056" s="62">
        <v>4</v>
      </c>
      <c r="H4056" s="62">
        <v>2</v>
      </c>
      <c r="I4056" s="61">
        <v>45657</v>
      </c>
      <c r="J4056" s="66" t="s">
        <v>1364</v>
      </c>
      <c r="K4056" s="128">
        <v>28483</v>
      </c>
      <c r="L4056" s="129">
        <f t="shared" ca="1" si="63"/>
        <v>47.150684931506852</v>
      </c>
      <c r="M4056" s="122">
        <v>0</v>
      </c>
      <c r="N4056" s="122" t="s">
        <v>1371</v>
      </c>
      <c r="O4056" s="122" t="s">
        <v>7813</v>
      </c>
    </row>
    <row r="4057" spans="1:15" s="120" customFormat="1" ht="12" hidden="1">
      <c r="A4057" s="122">
        <v>2024</v>
      </c>
      <c r="B4057" s="58" t="s">
        <v>7136</v>
      </c>
      <c r="C4057" s="59">
        <v>1014225672</v>
      </c>
      <c r="D4057" s="65" t="s">
        <v>7486</v>
      </c>
      <c r="E4057" s="60" t="s">
        <v>739</v>
      </c>
      <c r="F4057" s="61">
        <v>45547</v>
      </c>
      <c r="G4057" s="62">
        <v>3</v>
      </c>
      <c r="H4057" s="62">
        <v>19</v>
      </c>
      <c r="I4057" s="61">
        <v>45657</v>
      </c>
      <c r="J4057" s="66" t="s">
        <v>1364</v>
      </c>
      <c r="K4057" s="128">
        <v>33509</v>
      </c>
      <c r="L4057" s="129">
        <f t="shared" ca="1" si="63"/>
        <v>33.38082191780822</v>
      </c>
      <c r="M4057" s="122">
        <v>0</v>
      </c>
      <c r="N4057" s="122" t="s">
        <v>1371</v>
      </c>
      <c r="O4057" s="122" t="s">
        <v>7813</v>
      </c>
    </row>
    <row r="4058" spans="1:15" s="120" customFormat="1" ht="12" hidden="1">
      <c r="A4058" s="122">
        <v>2024</v>
      </c>
      <c r="B4058" s="58" t="s">
        <v>7137</v>
      </c>
      <c r="C4058" s="63">
        <v>1033716552</v>
      </c>
      <c r="D4058" s="65" t="s">
        <v>7552</v>
      </c>
      <c r="E4058" s="60" t="s">
        <v>739</v>
      </c>
      <c r="F4058" s="61">
        <v>45537</v>
      </c>
      <c r="G4058" s="62">
        <v>3</v>
      </c>
      <c r="H4058" s="62">
        <v>29</v>
      </c>
      <c r="I4058" s="61">
        <v>45657</v>
      </c>
      <c r="J4058" s="66" t="s">
        <v>1364</v>
      </c>
      <c r="K4058" s="128">
        <v>32844</v>
      </c>
      <c r="L4058" s="129">
        <f t="shared" ca="1" si="63"/>
        <v>35.202739726027396</v>
      </c>
      <c r="M4058" s="122">
        <v>0</v>
      </c>
      <c r="N4058" s="122" t="s">
        <v>1371</v>
      </c>
      <c r="O4058" s="122" t="s">
        <v>7813</v>
      </c>
    </row>
    <row r="4059" spans="1:15" s="120" customFormat="1" ht="12" hidden="1">
      <c r="A4059" s="122">
        <v>2024</v>
      </c>
      <c r="B4059" s="58" t="s">
        <v>7138</v>
      </c>
      <c r="C4059" s="63">
        <v>1022432519</v>
      </c>
      <c r="D4059" s="65" t="s">
        <v>7563</v>
      </c>
      <c r="E4059" s="60" t="s">
        <v>742</v>
      </c>
      <c r="F4059" s="61">
        <v>45539</v>
      </c>
      <c r="G4059" s="62">
        <v>3</v>
      </c>
      <c r="H4059" s="62">
        <v>27</v>
      </c>
      <c r="I4059" s="61">
        <v>45657</v>
      </c>
      <c r="J4059" s="66" t="s">
        <v>1365</v>
      </c>
      <c r="K4059" s="128">
        <v>35768</v>
      </c>
      <c r="L4059" s="129">
        <f t="shared" ca="1" si="63"/>
        <v>27.19178082191781</v>
      </c>
      <c r="M4059" s="122">
        <v>0</v>
      </c>
      <c r="N4059" s="122" t="s">
        <v>1371</v>
      </c>
      <c r="O4059" s="122" t="s">
        <v>7813</v>
      </c>
    </row>
    <row r="4060" spans="1:15" s="120" customFormat="1" ht="12" hidden="1">
      <c r="A4060" s="122">
        <v>2024</v>
      </c>
      <c r="B4060" s="58" t="s">
        <v>7141</v>
      </c>
      <c r="C4060" s="59">
        <v>88157374</v>
      </c>
      <c r="D4060" s="65" t="s">
        <v>7686</v>
      </c>
      <c r="E4060" s="60" t="s">
        <v>739</v>
      </c>
      <c r="F4060" s="61">
        <v>45531</v>
      </c>
      <c r="G4060" s="62">
        <v>4</v>
      </c>
      <c r="H4060" s="62">
        <v>4</v>
      </c>
      <c r="I4060" s="61">
        <v>45657</v>
      </c>
      <c r="J4060" s="66" t="s">
        <v>1365</v>
      </c>
      <c r="K4060" s="128">
        <v>25268</v>
      </c>
      <c r="L4060" s="129">
        <f t="shared" ca="1" si="63"/>
        <v>55.958904109589042</v>
      </c>
      <c r="M4060" s="122">
        <v>0</v>
      </c>
      <c r="N4060" s="122" t="s">
        <v>1371</v>
      </c>
      <c r="O4060" s="122" t="s">
        <v>7813</v>
      </c>
    </row>
    <row r="4061" spans="1:15" s="120" customFormat="1" ht="12" hidden="1">
      <c r="A4061" s="122">
        <v>2024</v>
      </c>
      <c r="B4061" s="58" t="s">
        <v>7142</v>
      </c>
      <c r="C4061" s="59">
        <v>79844430</v>
      </c>
      <c r="D4061" s="65" t="s">
        <v>7687</v>
      </c>
      <c r="E4061" s="60" t="s">
        <v>739</v>
      </c>
      <c r="F4061" s="61">
        <v>45537</v>
      </c>
      <c r="G4061" s="62">
        <v>3</v>
      </c>
      <c r="H4061" s="62">
        <v>29</v>
      </c>
      <c r="I4061" s="61">
        <v>45657</v>
      </c>
      <c r="J4061" s="66" t="s">
        <v>1364</v>
      </c>
      <c r="K4061" s="128">
        <v>28291</v>
      </c>
      <c r="L4061" s="129">
        <f t="shared" ca="1" si="63"/>
        <v>47.676712328767124</v>
      </c>
      <c r="M4061" s="122">
        <v>0</v>
      </c>
      <c r="N4061" s="122" t="s">
        <v>1371</v>
      </c>
      <c r="O4061" s="122" t="s">
        <v>7813</v>
      </c>
    </row>
    <row r="4062" spans="1:15" s="120" customFormat="1" ht="12" hidden="1">
      <c r="A4062" s="122">
        <v>2024</v>
      </c>
      <c r="B4062" s="58" t="s">
        <v>7143</v>
      </c>
      <c r="C4062" s="59">
        <v>52288143</v>
      </c>
      <c r="D4062" s="65" t="s">
        <v>7524</v>
      </c>
      <c r="E4062" s="60" t="s">
        <v>742</v>
      </c>
      <c r="F4062" s="61">
        <v>45531</v>
      </c>
      <c r="G4062" s="62">
        <v>4</v>
      </c>
      <c r="H4062" s="62">
        <v>4</v>
      </c>
      <c r="I4062" s="61">
        <v>45657</v>
      </c>
      <c r="J4062" s="66" t="s">
        <v>1364</v>
      </c>
      <c r="K4062" s="128">
        <v>29038</v>
      </c>
      <c r="L4062" s="129">
        <f t="shared" ca="1" si="63"/>
        <v>45.630136986301373</v>
      </c>
      <c r="M4062" s="122">
        <v>0</v>
      </c>
      <c r="N4062" s="122" t="s">
        <v>1371</v>
      </c>
      <c r="O4062" s="122" t="s">
        <v>7813</v>
      </c>
    </row>
    <row r="4063" spans="1:15" s="120" customFormat="1" ht="12" hidden="1">
      <c r="A4063" s="122">
        <v>2024</v>
      </c>
      <c r="B4063" s="58" t="s">
        <v>7144</v>
      </c>
      <c r="C4063" s="59">
        <v>1015405170</v>
      </c>
      <c r="D4063" s="65" t="s">
        <v>5647</v>
      </c>
      <c r="E4063" s="60" t="s">
        <v>739</v>
      </c>
      <c r="F4063" s="61">
        <v>45533</v>
      </c>
      <c r="G4063" s="62">
        <v>4</v>
      </c>
      <c r="H4063" s="62">
        <v>2</v>
      </c>
      <c r="I4063" s="61">
        <v>45657</v>
      </c>
      <c r="J4063" s="66" t="s">
        <v>1365</v>
      </c>
      <c r="K4063" s="128">
        <v>32238</v>
      </c>
      <c r="L4063" s="129">
        <f t="shared" ca="1" si="63"/>
        <v>36.863013698630134</v>
      </c>
      <c r="M4063" s="122">
        <v>0</v>
      </c>
      <c r="N4063" s="122" t="s">
        <v>1371</v>
      </c>
      <c r="O4063" s="122" t="s">
        <v>7813</v>
      </c>
    </row>
    <row r="4064" spans="1:15" s="120" customFormat="1" ht="12" hidden="1">
      <c r="A4064" s="122">
        <v>2024</v>
      </c>
      <c r="B4064" s="58" t="s">
        <v>7145</v>
      </c>
      <c r="C4064" s="59">
        <v>1020806493</v>
      </c>
      <c r="D4064" s="65" t="s">
        <v>7570</v>
      </c>
      <c r="E4064" s="60" t="s">
        <v>739</v>
      </c>
      <c r="F4064" s="61">
        <v>45537</v>
      </c>
      <c r="G4064" s="62">
        <v>3</v>
      </c>
      <c r="H4064" s="62">
        <v>29</v>
      </c>
      <c r="I4064" s="61">
        <v>45657</v>
      </c>
      <c r="J4064" s="66" t="s">
        <v>1364</v>
      </c>
      <c r="K4064" s="128">
        <v>34878</v>
      </c>
      <c r="L4064" s="129">
        <f t="shared" ca="1" si="63"/>
        <v>29.63013698630137</v>
      </c>
      <c r="M4064" s="122">
        <v>0</v>
      </c>
      <c r="N4064" s="122" t="s">
        <v>1371</v>
      </c>
      <c r="O4064" s="122" t="s">
        <v>7813</v>
      </c>
    </row>
    <row r="4065" spans="1:15" s="120" customFormat="1" ht="12" hidden="1">
      <c r="A4065" s="122">
        <v>2024</v>
      </c>
      <c r="B4065" s="58" t="s">
        <v>7147</v>
      </c>
      <c r="C4065" s="59">
        <v>1020714827</v>
      </c>
      <c r="D4065" s="65" t="s">
        <v>7688</v>
      </c>
      <c r="E4065" s="60" t="s">
        <v>742</v>
      </c>
      <c r="F4065" s="61">
        <v>45546</v>
      </c>
      <c r="G4065" s="62">
        <v>3</v>
      </c>
      <c r="H4065" s="62">
        <v>20</v>
      </c>
      <c r="I4065" s="61">
        <v>45657</v>
      </c>
      <c r="J4065" s="66" t="s">
        <v>1364</v>
      </c>
      <c r="K4065" s="128">
        <v>31388</v>
      </c>
      <c r="L4065" s="129">
        <f t="shared" ca="1" si="63"/>
        <v>39.19178082191781</v>
      </c>
      <c r="M4065" s="122">
        <v>0</v>
      </c>
      <c r="N4065" s="122" t="s">
        <v>1371</v>
      </c>
      <c r="O4065" s="122" t="s">
        <v>7813</v>
      </c>
    </row>
    <row r="4066" spans="1:15" s="120" customFormat="1" ht="12" hidden="1">
      <c r="A4066" s="122">
        <v>2024</v>
      </c>
      <c r="B4066" s="58" t="s">
        <v>7148</v>
      </c>
      <c r="C4066" s="59">
        <v>1057596311</v>
      </c>
      <c r="D4066" s="65" t="s">
        <v>7480</v>
      </c>
      <c r="E4066" s="60" t="s">
        <v>739</v>
      </c>
      <c r="F4066" s="61">
        <v>45537</v>
      </c>
      <c r="G4066" s="62">
        <v>3</v>
      </c>
      <c r="H4066" s="62">
        <v>29</v>
      </c>
      <c r="I4066" s="61">
        <v>45657</v>
      </c>
      <c r="J4066" s="66" t="s">
        <v>1364</v>
      </c>
      <c r="K4066" s="128">
        <v>34600</v>
      </c>
      <c r="L4066" s="129">
        <f t="shared" ca="1" si="63"/>
        <v>30.391780821917809</v>
      </c>
      <c r="M4066" s="122">
        <v>0</v>
      </c>
      <c r="N4066" s="122" t="s">
        <v>1371</v>
      </c>
      <c r="O4066" s="122" t="s">
        <v>7813</v>
      </c>
    </row>
    <row r="4067" spans="1:15" s="120" customFormat="1" ht="12" hidden="1">
      <c r="A4067" s="122">
        <v>2024</v>
      </c>
      <c r="B4067" s="58" t="s">
        <v>7150</v>
      </c>
      <c r="C4067" s="59">
        <v>79399416</v>
      </c>
      <c r="D4067" s="65" t="s">
        <v>7690</v>
      </c>
      <c r="E4067" s="60" t="s">
        <v>739</v>
      </c>
      <c r="F4067" s="61">
        <v>45533</v>
      </c>
      <c r="G4067" s="62">
        <v>4</v>
      </c>
      <c r="H4067" s="62">
        <v>2</v>
      </c>
      <c r="I4067" s="61">
        <v>45657</v>
      </c>
      <c r="J4067" s="66" t="s">
        <v>1364</v>
      </c>
      <c r="K4067" s="128">
        <v>24205</v>
      </c>
      <c r="L4067" s="129">
        <f t="shared" ca="1" si="63"/>
        <v>58.871232876712327</v>
      </c>
      <c r="M4067" s="122">
        <v>0</v>
      </c>
      <c r="N4067" s="122" t="s">
        <v>1371</v>
      </c>
      <c r="O4067" s="122" t="s">
        <v>7813</v>
      </c>
    </row>
    <row r="4068" spans="1:15" s="120" customFormat="1" ht="12" hidden="1">
      <c r="A4068" s="122">
        <v>2024</v>
      </c>
      <c r="B4068" s="58" t="s">
        <v>7151</v>
      </c>
      <c r="C4068" s="59">
        <v>1023864603</v>
      </c>
      <c r="D4068" s="65" t="s">
        <v>1051</v>
      </c>
      <c r="E4068" s="60" t="s">
        <v>739</v>
      </c>
      <c r="F4068" s="61">
        <v>45537</v>
      </c>
      <c r="G4068" s="62">
        <v>3</v>
      </c>
      <c r="H4068" s="62">
        <v>29</v>
      </c>
      <c r="I4068" s="61">
        <v>45657</v>
      </c>
      <c r="J4068" s="66" t="s">
        <v>1364</v>
      </c>
      <c r="K4068" s="128">
        <v>31646</v>
      </c>
      <c r="L4068" s="129">
        <f t="shared" ca="1" si="63"/>
        <v>38.484931506849314</v>
      </c>
      <c r="M4068" s="122">
        <v>0</v>
      </c>
      <c r="N4068" s="122" t="s">
        <v>1371</v>
      </c>
      <c r="O4068" s="122" t="s">
        <v>7813</v>
      </c>
    </row>
    <row r="4069" spans="1:15" s="120" customFormat="1" ht="12" hidden="1">
      <c r="A4069" s="122">
        <v>2024</v>
      </c>
      <c r="B4069" s="58" t="s">
        <v>7152</v>
      </c>
      <c r="C4069" s="59">
        <v>1014247961</v>
      </c>
      <c r="D4069" s="65" t="s">
        <v>7691</v>
      </c>
      <c r="E4069" s="60" t="s">
        <v>742</v>
      </c>
      <c r="F4069" s="61">
        <v>45532</v>
      </c>
      <c r="G4069" s="62">
        <v>4</v>
      </c>
      <c r="H4069" s="62">
        <v>3</v>
      </c>
      <c r="I4069" s="61">
        <v>45657</v>
      </c>
      <c r="J4069" s="66" t="s">
        <v>1364</v>
      </c>
      <c r="K4069" s="128">
        <v>34223</v>
      </c>
      <c r="L4069" s="129">
        <f t="shared" ca="1" si="63"/>
        <v>31.424657534246574</v>
      </c>
      <c r="M4069" s="122">
        <v>0</v>
      </c>
      <c r="N4069" s="122" t="s">
        <v>1371</v>
      </c>
      <c r="O4069" s="122" t="s">
        <v>7813</v>
      </c>
    </row>
    <row r="4070" spans="1:15" s="120" customFormat="1" ht="12" hidden="1">
      <c r="A4070" s="122">
        <v>2024</v>
      </c>
      <c r="B4070" s="58" t="s">
        <v>7153</v>
      </c>
      <c r="C4070" s="59">
        <v>79941715</v>
      </c>
      <c r="D4070" s="65" t="s">
        <v>7483</v>
      </c>
      <c r="E4070" s="60" t="s">
        <v>739</v>
      </c>
      <c r="F4070" s="61">
        <v>45538</v>
      </c>
      <c r="G4070" s="62">
        <v>3</v>
      </c>
      <c r="H4070" s="62">
        <v>28</v>
      </c>
      <c r="I4070" s="61">
        <v>45657</v>
      </c>
      <c r="J4070" s="66" t="s">
        <v>1364</v>
      </c>
      <c r="K4070" s="128">
        <v>28177</v>
      </c>
      <c r="L4070" s="129">
        <f t="shared" ca="1" si="63"/>
        <v>47.989041095890414</v>
      </c>
      <c r="M4070" s="122">
        <v>0</v>
      </c>
      <c r="N4070" s="122" t="s">
        <v>1371</v>
      </c>
      <c r="O4070" s="122" t="s">
        <v>7813</v>
      </c>
    </row>
    <row r="4071" spans="1:15" s="120" customFormat="1" ht="12" hidden="1">
      <c r="A4071" s="122">
        <v>2024</v>
      </c>
      <c r="B4071" s="58" t="s">
        <v>7154</v>
      </c>
      <c r="C4071" s="59">
        <v>1018493373</v>
      </c>
      <c r="D4071" s="65" t="s">
        <v>7599</v>
      </c>
      <c r="E4071" s="60" t="s">
        <v>742</v>
      </c>
      <c r="F4071" s="61">
        <v>45538</v>
      </c>
      <c r="G4071" s="62">
        <v>3</v>
      </c>
      <c r="H4071" s="62">
        <v>28</v>
      </c>
      <c r="I4071" s="61">
        <v>45657</v>
      </c>
      <c r="J4071" s="66" t="s">
        <v>1364</v>
      </c>
      <c r="K4071" s="128">
        <v>35504</v>
      </c>
      <c r="L4071" s="129">
        <f t="shared" ca="1" si="63"/>
        <v>27.915068493150685</v>
      </c>
      <c r="M4071" s="122">
        <v>0</v>
      </c>
      <c r="N4071" s="122" t="s">
        <v>1371</v>
      </c>
      <c r="O4071" s="122" t="s">
        <v>7813</v>
      </c>
    </row>
    <row r="4072" spans="1:15" s="120" customFormat="1" ht="12" hidden="1">
      <c r="A4072" s="122">
        <v>2024</v>
      </c>
      <c r="B4072" s="58" t="s">
        <v>7156</v>
      </c>
      <c r="C4072" s="59">
        <v>1098638451</v>
      </c>
      <c r="D4072" s="65" t="s">
        <v>5401</v>
      </c>
      <c r="E4072" s="60" t="s">
        <v>742</v>
      </c>
      <c r="F4072" s="61">
        <v>45537</v>
      </c>
      <c r="G4072" s="62">
        <v>3</v>
      </c>
      <c r="H4072" s="62">
        <v>29</v>
      </c>
      <c r="I4072" s="61">
        <v>45657</v>
      </c>
      <c r="J4072" s="66" t="s">
        <v>1364</v>
      </c>
      <c r="K4072" s="128">
        <v>31824</v>
      </c>
      <c r="L4072" s="129">
        <f t="shared" ca="1" si="63"/>
        <v>37.9972602739726</v>
      </c>
      <c r="M4072" s="122">
        <v>0</v>
      </c>
      <c r="N4072" s="122" t="s">
        <v>1371</v>
      </c>
      <c r="O4072" s="122" t="s">
        <v>7813</v>
      </c>
    </row>
    <row r="4073" spans="1:15" s="120" customFormat="1" ht="12" hidden="1">
      <c r="A4073" s="122">
        <v>2024</v>
      </c>
      <c r="B4073" s="58" t="s">
        <v>7157</v>
      </c>
      <c r="C4073" s="59">
        <v>1026264243</v>
      </c>
      <c r="D4073" s="65" t="s">
        <v>7550</v>
      </c>
      <c r="E4073" s="60" t="s">
        <v>742</v>
      </c>
      <c r="F4073" s="61">
        <v>45539</v>
      </c>
      <c r="G4073" s="62">
        <v>3</v>
      </c>
      <c r="H4073" s="62">
        <v>27</v>
      </c>
      <c r="I4073" s="61">
        <v>45657</v>
      </c>
      <c r="J4073" s="66" t="s">
        <v>1364</v>
      </c>
      <c r="K4073" s="128">
        <v>32554</v>
      </c>
      <c r="L4073" s="129">
        <f t="shared" ca="1" si="63"/>
        <v>35.9972602739726</v>
      </c>
      <c r="M4073" s="122">
        <v>0</v>
      </c>
      <c r="N4073" s="122" t="s">
        <v>1371</v>
      </c>
      <c r="O4073" s="122" t="s">
        <v>7813</v>
      </c>
    </row>
    <row r="4074" spans="1:15" s="120" customFormat="1" ht="12" hidden="1">
      <c r="A4074" s="122">
        <v>2024</v>
      </c>
      <c r="B4074" s="58" t="s">
        <v>7159</v>
      </c>
      <c r="C4074" s="59">
        <v>80191080</v>
      </c>
      <c r="D4074" s="65" t="s">
        <v>7555</v>
      </c>
      <c r="E4074" s="60" t="s">
        <v>739</v>
      </c>
      <c r="F4074" s="61">
        <v>45537</v>
      </c>
      <c r="G4074" s="62">
        <v>3</v>
      </c>
      <c r="H4074" s="62">
        <v>29</v>
      </c>
      <c r="I4074" s="61">
        <v>45657</v>
      </c>
      <c r="J4074" s="66" t="s">
        <v>1364</v>
      </c>
      <c r="K4074" s="128">
        <v>30973</v>
      </c>
      <c r="L4074" s="129">
        <f t="shared" ca="1" si="63"/>
        <v>40.328767123287669</v>
      </c>
      <c r="M4074" s="122">
        <v>0</v>
      </c>
      <c r="N4074" s="122" t="s">
        <v>1371</v>
      </c>
      <c r="O4074" s="122" t="s">
        <v>7813</v>
      </c>
    </row>
    <row r="4075" spans="1:15" s="120" customFormat="1" ht="12" hidden="1">
      <c r="A4075" s="122">
        <v>2024</v>
      </c>
      <c r="B4075" s="58" t="s">
        <v>7160</v>
      </c>
      <c r="C4075" s="59">
        <v>1023021619</v>
      </c>
      <c r="D4075" s="65" t="s">
        <v>7551</v>
      </c>
      <c r="E4075" s="60" t="s">
        <v>742</v>
      </c>
      <c r="F4075" s="61">
        <v>45537</v>
      </c>
      <c r="G4075" s="62">
        <v>3</v>
      </c>
      <c r="H4075" s="62">
        <v>29</v>
      </c>
      <c r="I4075" s="61">
        <v>45657</v>
      </c>
      <c r="J4075" s="66" t="s">
        <v>1364</v>
      </c>
      <c r="K4075" s="128">
        <v>35594</v>
      </c>
      <c r="L4075" s="129">
        <f t="shared" ca="1" si="63"/>
        <v>27.668493150684931</v>
      </c>
      <c r="M4075" s="122">
        <v>0</v>
      </c>
      <c r="N4075" s="122" t="s">
        <v>1371</v>
      </c>
      <c r="O4075" s="122" t="s">
        <v>7813</v>
      </c>
    </row>
    <row r="4076" spans="1:15" s="120" customFormat="1" ht="12" hidden="1">
      <c r="A4076" s="122">
        <v>2024</v>
      </c>
      <c r="B4076" s="58" t="s">
        <v>7162</v>
      </c>
      <c r="C4076" s="59">
        <v>79652526</v>
      </c>
      <c r="D4076" s="65" t="s">
        <v>7525</v>
      </c>
      <c r="E4076" s="60" t="s">
        <v>739</v>
      </c>
      <c r="F4076" s="61">
        <v>45534</v>
      </c>
      <c r="G4076" s="62">
        <v>4</v>
      </c>
      <c r="H4076" s="62">
        <v>1</v>
      </c>
      <c r="I4076" s="61">
        <v>45657</v>
      </c>
      <c r="J4076" s="66" t="s">
        <v>1364</v>
      </c>
      <c r="K4076" s="128">
        <v>26646</v>
      </c>
      <c r="L4076" s="129">
        <f t="shared" ca="1" si="63"/>
        <v>52.183561643835617</v>
      </c>
      <c r="M4076" s="122">
        <v>0</v>
      </c>
      <c r="N4076" s="122" t="s">
        <v>1371</v>
      </c>
      <c r="O4076" s="122" t="s">
        <v>7813</v>
      </c>
    </row>
    <row r="4077" spans="1:15" s="120" customFormat="1" ht="12" hidden="1">
      <c r="A4077" s="122">
        <v>2024</v>
      </c>
      <c r="B4077" s="58" t="s">
        <v>7163</v>
      </c>
      <c r="C4077" s="59">
        <v>1019043801</v>
      </c>
      <c r="D4077" s="65" t="s">
        <v>7694</v>
      </c>
      <c r="E4077" s="60" t="s">
        <v>742</v>
      </c>
      <c r="F4077" s="61">
        <v>45541</v>
      </c>
      <c r="G4077" s="62">
        <v>3</v>
      </c>
      <c r="H4077" s="62">
        <v>25</v>
      </c>
      <c r="I4077" s="61">
        <v>45657</v>
      </c>
      <c r="J4077" s="66" t="s">
        <v>1364</v>
      </c>
      <c r="K4077" s="128">
        <v>32939</v>
      </c>
      <c r="L4077" s="129">
        <f t="shared" ca="1" si="63"/>
        <v>34.942465753424656</v>
      </c>
      <c r="M4077" s="122">
        <v>0</v>
      </c>
      <c r="N4077" s="122" t="s">
        <v>1371</v>
      </c>
      <c r="O4077" s="122" t="s">
        <v>7813</v>
      </c>
    </row>
    <row r="4078" spans="1:15" s="120" customFormat="1" ht="12" hidden="1">
      <c r="A4078" s="122">
        <v>2024</v>
      </c>
      <c r="B4078" s="58" t="s">
        <v>7164</v>
      </c>
      <c r="C4078" s="59">
        <v>1098707797</v>
      </c>
      <c r="D4078" s="65" t="s">
        <v>7695</v>
      </c>
      <c r="E4078" s="60" t="s">
        <v>742</v>
      </c>
      <c r="F4078" s="61">
        <v>45541</v>
      </c>
      <c r="G4078" s="62">
        <v>3</v>
      </c>
      <c r="H4078" s="62">
        <v>25</v>
      </c>
      <c r="I4078" s="61">
        <v>45657</v>
      </c>
      <c r="J4078" s="66" t="s">
        <v>1364</v>
      </c>
      <c r="K4078" s="128">
        <v>33428</v>
      </c>
      <c r="L4078" s="129">
        <f t="shared" ca="1" si="63"/>
        <v>33.602739726027394</v>
      </c>
      <c r="M4078" s="122">
        <v>0</v>
      </c>
      <c r="N4078" s="122" t="s">
        <v>1371</v>
      </c>
      <c r="O4078" s="122" t="s">
        <v>7813</v>
      </c>
    </row>
    <row r="4079" spans="1:15" s="120" customFormat="1" ht="12" hidden="1">
      <c r="A4079" s="122">
        <v>2024</v>
      </c>
      <c r="B4079" s="58" t="s">
        <v>7167</v>
      </c>
      <c r="C4079" s="63">
        <v>1111193479</v>
      </c>
      <c r="D4079" s="65" t="s">
        <v>7697</v>
      </c>
      <c r="E4079" s="60" t="s">
        <v>739</v>
      </c>
      <c r="F4079" s="61">
        <v>45537</v>
      </c>
      <c r="G4079" s="62">
        <v>3</v>
      </c>
      <c r="H4079" s="62">
        <v>29</v>
      </c>
      <c r="I4079" s="61">
        <v>45657</v>
      </c>
      <c r="J4079" s="66" t="s">
        <v>1364</v>
      </c>
      <c r="K4079" s="128">
        <v>32850</v>
      </c>
      <c r="L4079" s="129">
        <f t="shared" ca="1" si="63"/>
        <v>35.186301369863017</v>
      </c>
      <c r="M4079" s="122">
        <v>0</v>
      </c>
      <c r="N4079" s="122" t="s">
        <v>1371</v>
      </c>
      <c r="O4079" s="122" t="s">
        <v>7813</v>
      </c>
    </row>
    <row r="4080" spans="1:15" s="120" customFormat="1" ht="12" hidden="1">
      <c r="A4080" s="122">
        <v>2024</v>
      </c>
      <c r="B4080" s="58" t="s">
        <v>7168</v>
      </c>
      <c r="C4080" s="63">
        <v>19272504</v>
      </c>
      <c r="D4080" s="65" t="s">
        <v>7593</v>
      </c>
      <c r="E4080" s="60" t="s">
        <v>739</v>
      </c>
      <c r="F4080" s="61">
        <v>45544</v>
      </c>
      <c r="G4080" s="62">
        <v>3</v>
      </c>
      <c r="H4080" s="62">
        <v>22</v>
      </c>
      <c r="I4080" s="61">
        <v>45657</v>
      </c>
      <c r="J4080" s="66" t="s">
        <v>1364</v>
      </c>
      <c r="K4080" s="128">
        <v>20562</v>
      </c>
      <c r="L4080" s="129">
        <f t="shared" ca="1" si="63"/>
        <v>68.852054794520555</v>
      </c>
      <c r="M4080" s="122">
        <v>0</v>
      </c>
      <c r="N4080" s="122" t="s">
        <v>1371</v>
      </c>
      <c r="O4080" s="122" t="s">
        <v>7813</v>
      </c>
    </row>
    <row r="4081" spans="1:15" s="120" customFormat="1" ht="12" hidden="1">
      <c r="A4081" s="122">
        <v>2024</v>
      </c>
      <c r="B4081" s="58" t="s">
        <v>7169</v>
      </c>
      <c r="C4081" s="63">
        <v>7225361</v>
      </c>
      <c r="D4081" s="65" t="s">
        <v>7698</v>
      </c>
      <c r="E4081" s="60" t="s">
        <v>739</v>
      </c>
      <c r="F4081" s="61">
        <v>45541</v>
      </c>
      <c r="G4081" s="62">
        <v>3</v>
      </c>
      <c r="H4081" s="62">
        <v>25</v>
      </c>
      <c r="I4081" s="61">
        <v>45657</v>
      </c>
      <c r="J4081" s="66" t="s">
        <v>1364</v>
      </c>
      <c r="K4081" s="128">
        <v>24871</v>
      </c>
      <c r="L4081" s="129">
        <f t="shared" ca="1" si="63"/>
        <v>57.046575342465751</v>
      </c>
      <c r="M4081" s="122">
        <v>0</v>
      </c>
      <c r="N4081" s="122" t="s">
        <v>1371</v>
      </c>
      <c r="O4081" s="122" t="s">
        <v>7813</v>
      </c>
    </row>
    <row r="4082" spans="1:15" s="120" customFormat="1" ht="12" hidden="1">
      <c r="A4082" s="122">
        <v>2024</v>
      </c>
      <c r="B4082" s="58" t="s">
        <v>7170</v>
      </c>
      <c r="C4082" s="59">
        <v>19343568</v>
      </c>
      <c r="D4082" s="65" t="s">
        <v>7585</v>
      </c>
      <c r="E4082" s="60" t="s">
        <v>739</v>
      </c>
      <c r="F4082" s="61">
        <v>45541</v>
      </c>
      <c r="G4082" s="62">
        <v>3</v>
      </c>
      <c r="H4082" s="62">
        <v>25</v>
      </c>
      <c r="I4082" s="61">
        <v>45657</v>
      </c>
      <c r="J4082" s="66" t="s">
        <v>1364</v>
      </c>
      <c r="K4082" s="128">
        <v>21140</v>
      </c>
      <c r="L4082" s="129">
        <f t="shared" ca="1" si="63"/>
        <v>67.268493150684932</v>
      </c>
      <c r="M4082" s="122">
        <v>0</v>
      </c>
      <c r="N4082" s="122" t="s">
        <v>1371</v>
      </c>
      <c r="O4082" s="122" t="s">
        <v>7813</v>
      </c>
    </row>
    <row r="4083" spans="1:15" s="120" customFormat="1" ht="12" hidden="1">
      <c r="A4083" s="122">
        <v>2024</v>
      </c>
      <c r="B4083" s="58" t="s">
        <v>7171</v>
      </c>
      <c r="C4083" s="59">
        <v>53001811</v>
      </c>
      <c r="D4083" s="65" t="s">
        <v>7699</v>
      </c>
      <c r="E4083" s="60" t="s">
        <v>742</v>
      </c>
      <c r="F4083" s="61">
        <v>45553</v>
      </c>
      <c r="G4083" s="62">
        <v>3</v>
      </c>
      <c r="H4083" s="62">
        <v>13</v>
      </c>
      <c r="I4083" s="61">
        <v>45657</v>
      </c>
      <c r="J4083" s="66" t="s">
        <v>1364</v>
      </c>
      <c r="K4083" s="128">
        <v>31180</v>
      </c>
      <c r="L4083" s="129">
        <f t="shared" ca="1" si="63"/>
        <v>39.761643835616439</v>
      </c>
      <c r="M4083" s="122">
        <v>0</v>
      </c>
      <c r="N4083" s="122" t="s">
        <v>1371</v>
      </c>
      <c r="O4083" s="122" t="s">
        <v>7813</v>
      </c>
    </row>
    <row r="4084" spans="1:15" s="120" customFormat="1" ht="12" hidden="1">
      <c r="A4084" s="122">
        <v>2024</v>
      </c>
      <c r="B4084" s="58" t="s">
        <v>7172</v>
      </c>
      <c r="C4084" s="63">
        <v>1015444152</v>
      </c>
      <c r="D4084" s="65" t="s">
        <v>7471</v>
      </c>
      <c r="E4084" s="60" t="s">
        <v>739</v>
      </c>
      <c r="F4084" s="61">
        <v>45538</v>
      </c>
      <c r="G4084" s="62">
        <v>3</v>
      </c>
      <c r="H4084" s="62">
        <v>28</v>
      </c>
      <c r="I4084" s="61">
        <v>45657</v>
      </c>
      <c r="J4084" s="66" t="s">
        <v>1364</v>
      </c>
      <c r="K4084" s="128">
        <v>34367</v>
      </c>
      <c r="L4084" s="129">
        <f t="shared" ca="1" si="63"/>
        <v>31.030136986301368</v>
      </c>
      <c r="M4084" s="122">
        <v>0</v>
      </c>
      <c r="N4084" s="122" t="s">
        <v>1371</v>
      </c>
      <c r="O4084" s="122" t="s">
        <v>7813</v>
      </c>
    </row>
    <row r="4085" spans="1:15" s="120" customFormat="1" ht="12" hidden="1">
      <c r="A4085" s="122">
        <v>2024</v>
      </c>
      <c r="B4085" s="58" t="s">
        <v>7173</v>
      </c>
      <c r="C4085" s="63">
        <v>1019038226</v>
      </c>
      <c r="D4085" s="65" t="s">
        <v>7700</v>
      </c>
      <c r="E4085" s="60" t="s">
        <v>742</v>
      </c>
      <c r="F4085" s="61">
        <v>45538</v>
      </c>
      <c r="G4085" s="62">
        <v>3</v>
      </c>
      <c r="H4085" s="62">
        <v>28</v>
      </c>
      <c r="I4085" s="61">
        <v>45657</v>
      </c>
      <c r="J4085" s="66" t="s">
        <v>1364</v>
      </c>
      <c r="K4085" s="128">
        <v>32775</v>
      </c>
      <c r="L4085" s="129">
        <f t="shared" ca="1" si="63"/>
        <v>35.391780821917806</v>
      </c>
      <c r="M4085" s="122">
        <v>0</v>
      </c>
      <c r="N4085" s="122" t="s">
        <v>1371</v>
      </c>
      <c r="O4085" s="122" t="s">
        <v>7813</v>
      </c>
    </row>
    <row r="4086" spans="1:15" s="120" customFormat="1" ht="12" hidden="1">
      <c r="A4086" s="122">
        <v>2024</v>
      </c>
      <c r="B4086" s="58" t="s">
        <v>7174</v>
      </c>
      <c r="C4086" s="59">
        <v>79626056</v>
      </c>
      <c r="D4086" s="65" t="s">
        <v>7501</v>
      </c>
      <c r="E4086" s="60" t="s">
        <v>739</v>
      </c>
      <c r="F4086" s="61">
        <v>45541</v>
      </c>
      <c r="G4086" s="62">
        <v>3</v>
      </c>
      <c r="H4086" s="62">
        <v>25</v>
      </c>
      <c r="I4086" s="61">
        <v>45657</v>
      </c>
      <c r="J4086" s="66" t="s">
        <v>1364</v>
      </c>
      <c r="K4086" s="128">
        <v>26919</v>
      </c>
      <c r="L4086" s="129">
        <f t="shared" ca="1" si="63"/>
        <v>51.435616438356163</v>
      </c>
      <c r="M4086" s="122">
        <v>0</v>
      </c>
      <c r="N4086" s="122" t="s">
        <v>1371</v>
      </c>
      <c r="O4086" s="122" t="s">
        <v>7813</v>
      </c>
    </row>
    <row r="4087" spans="1:15" s="120" customFormat="1" ht="12" hidden="1">
      <c r="A4087" s="122">
        <v>2024</v>
      </c>
      <c r="B4087" s="58" t="s">
        <v>7175</v>
      </c>
      <c r="C4087" s="59">
        <v>52541957</v>
      </c>
      <c r="D4087" s="65" t="s">
        <v>7701</v>
      </c>
      <c r="E4087" s="60" t="s">
        <v>742</v>
      </c>
      <c r="F4087" s="61">
        <v>45544</v>
      </c>
      <c r="G4087" s="62">
        <v>3</v>
      </c>
      <c r="H4087" s="62">
        <v>22</v>
      </c>
      <c r="I4087" s="61">
        <v>45657</v>
      </c>
      <c r="J4087" s="66" t="s">
        <v>1365</v>
      </c>
      <c r="K4087" s="128">
        <v>29373</v>
      </c>
      <c r="L4087" s="129">
        <f t="shared" ca="1" si="63"/>
        <v>44.712328767123289</v>
      </c>
      <c r="M4087" s="122">
        <v>0</v>
      </c>
      <c r="N4087" s="122" t="s">
        <v>1371</v>
      </c>
      <c r="O4087" s="122" t="s">
        <v>7813</v>
      </c>
    </row>
    <row r="4088" spans="1:15" s="120" customFormat="1" ht="12" hidden="1">
      <c r="A4088" s="122">
        <v>2024</v>
      </c>
      <c r="B4088" s="58" t="s">
        <v>7176</v>
      </c>
      <c r="C4088" s="59">
        <v>53168197</v>
      </c>
      <c r="D4088" s="65" t="s">
        <v>7702</v>
      </c>
      <c r="E4088" s="60" t="s">
        <v>742</v>
      </c>
      <c r="F4088" s="61">
        <v>45545</v>
      </c>
      <c r="G4088" s="62">
        <v>3</v>
      </c>
      <c r="H4088" s="62">
        <v>21</v>
      </c>
      <c r="I4088" s="61">
        <v>45657</v>
      </c>
      <c r="J4088" s="66" t="s">
        <v>1364</v>
      </c>
      <c r="K4088" s="128">
        <v>31395</v>
      </c>
      <c r="L4088" s="129">
        <f t="shared" ca="1" si="63"/>
        <v>39.172602739726024</v>
      </c>
      <c r="M4088" s="122">
        <v>0</v>
      </c>
      <c r="N4088" s="122" t="s">
        <v>1371</v>
      </c>
      <c r="O4088" s="122" t="s">
        <v>7813</v>
      </c>
    </row>
    <row r="4089" spans="1:15" s="120" customFormat="1" ht="12" hidden="1">
      <c r="A4089" s="122">
        <v>2024</v>
      </c>
      <c r="B4089" s="58" t="s">
        <v>7177</v>
      </c>
      <c r="C4089" s="63">
        <v>65709742</v>
      </c>
      <c r="D4089" s="65" t="s">
        <v>7703</v>
      </c>
      <c r="E4089" s="60" t="s">
        <v>742</v>
      </c>
      <c r="F4089" s="61">
        <v>45548</v>
      </c>
      <c r="G4089" s="62">
        <v>3</v>
      </c>
      <c r="H4089" s="62">
        <v>18</v>
      </c>
      <c r="I4089" s="61">
        <v>45657</v>
      </c>
      <c r="J4089" s="66" t="s">
        <v>1365</v>
      </c>
      <c r="K4089" s="128">
        <v>30749</v>
      </c>
      <c r="L4089" s="129">
        <f t="shared" ca="1" si="63"/>
        <v>40.942465753424656</v>
      </c>
      <c r="M4089" s="122">
        <v>0</v>
      </c>
      <c r="N4089" s="122" t="s">
        <v>1371</v>
      </c>
      <c r="O4089" s="122" t="s">
        <v>7813</v>
      </c>
    </row>
    <row r="4090" spans="1:15" s="120" customFormat="1" ht="12" hidden="1">
      <c r="A4090" s="122">
        <v>2024</v>
      </c>
      <c r="B4090" s="58" t="s">
        <v>7178</v>
      </c>
      <c r="C4090" s="59">
        <v>1023892798</v>
      </c>
      <c r="D4090" s="65" t="s">
        <v>7564</v>
      </c>
      <c r="E4090" s="60" t="s">
        <v>742</v>
      </c>
      <c r="F4090" s="61">
        <v>45545</v>
      </c>
      <c r="G4090" s="62">
        <v>3</v>
      </c>
      <c r="H4090" s="62">
        <v>21</v>
      </c>
      <c r="I4090" s="61">
        <v>45657</v>
      </c>
      <c r="J4090" s="66" t="s">
        <v>1364</v>
      </c>
      <c r="K4090" s="128">
        <v>32897</v>
      </c>
      <c r="L4090" s="129">
        <f t="shared" ca="1" si="63"/>
        <v>35.057534246575344</v>
      </c>
      <c r="M4090" s="122">
        <v>0</v>
      </c>
      <c r="N4090" s="122" t="s">
        <v>1371</v>
      </c>
      <c r="O4090" s="122" t="s">
        <v>7813</v>
      </c>
    </row>
    <row r="4091" spans="1:15" s="120" customFormat="1" ht="12" hidden="1">
      <c r="A4091" s="122">
        <v>2024</v>
      </c>
      <c r="B4091" s="58" t="s">
        <v>7179</v>
      </c>
      <c r="C4091" s="59">
        <v>79800142</v>
      </c>
      <c r="D4091" s="65" t="s">
        <v>7704</v>
      </c>
      <c r="E4091" s="60" t="s">
        <v>739</v>
      </c>
      <c r="F4091" s="61">
        <v>45551</v>
      </c>
      <c r="G4091" s="62">
        <v>3</v>
      </c>
      <c r="H4091" s="62">
        <v>15</v>
      </c>
      <c r="I4091" s="61">
        <v>45657</v>
      </c>
      <c r="J4091" s="66" t="s">
        <v>1365</v>
      </c>
      <c r="K4091" s="128">
        <v>27713</v>
      </c>
      <c r="L4091" s="129">
        <f t="shared" ca="1" si="63"/>
        <v>49.260273972602739</v>
      </c>
      <c r="M4091" s="122">
        <v>0</v>
      </c>
      <c r="N4091" s="122" t="s">
        <v>1371</v>
      </c>
      <c r="O4091" s="122" t="s">
        <v>7813</v>
      </c>
    </row>
    <row r="4092" spans="1:15" s="120" customFormat="1" ht="12" hidden="1">
      <c r="A4092" s="122">
        <v>2024</v>
      </c>
      <c r="B4092" s="58" t="s">
        <v>7181</v>
      </c>
      <c r="C4092" s="63">
        <v>74370778</v>
      </c>
      <c r="D4092" s="65" t="s">
        <v>7595</v>
      </c>
      <c r="E4092" s="60" t="s">
        <v>739</v>
      </c>
      <c r="F4092" s="61">
        <v>45547</v>
      </c>
      <c r="G4092" s="62">
        <v>3</v>
      </c>
      <c r="H4092" s="62">
        <v>19</v>
      </c>
      <c r="I4092" s="61">
        <v>45657</v>
      </c>
      <c r="J4092" s="66" t="s">
        <v>1364</v>
      </c>
      <c r="K4092" s="128">
        <v>27222</v>
      </c>
      <c r="L4092" s="129">
        <f t="shared" ca="1" si="63"/>
        <v>50.605479452054794</v>
      </c>
      <c r="M4092" s="122">
        <v>0</v>
      </c>
      <c r="N4092" s="122" t="s">
        <v>1371</v>
      </c>
      <c r="O4092" s="122" t="s">
        <v>7813</v>
      </c>
    </row>
    <row r="4093" spans="1:15" s="120" customFormat="1" ht="12" hidden="1">
      <c r="A4093" s="122">
        <v>2024</v>
      </c>
      <c r="B4093" s="58" t="s">
        <v>7182</v>
      </c>
      <c r="C4093" s="59">
        <v>79670493</v>
      </c>
      <c r="D4093" s="65" t="s">
        <v>7705</v>
      </c>
      <c r="E4093" s="60" t="s">
        <v>739</v>
      </c>
      <c r="F4093" s="61">
        <v>45555</v>
      </c>
      <c r="G4093" s="62">
        <v>3</v>
      </c>
      <c r="H4093" s="62">
        <v>11</v>
      </c>
      <c r="I4093" s="61">
        <v>45657</v>
      </c>
      <c r="J4093" s="66" t="s">
        <v>1364</v>
      </c>
      <c r="K4093" s="128">
        <v>27306</v>
      </c>
      <c r="L4093" s="129">
        <f t="shared" ca="1" si="63"/>
        <v>50.375342465753427</v>
      </c>
      <c r="M4093" s="122">
        <v>0</v>
      </c>
      <c r="N4093" s="122" t="s">
        <v>1371</v>
      </c>
      <c r="O4093" s="122" t="s">
        <v>7813</v>
      </c>
    </row>
    <row r="4094" spans="1:15" s="120" customFormat="1" ht="12" hidden="1">
      <c r="A4094" s="122">
        <v>2024</v>
      </c>
      <c r="B4094" s="58" t="s">
        <v>7184</v>
      </c>
      <c r="C4094" s="59">
        <v>1016058794</v>
      </c>
      <c r="D4094" s="65" t="s">
        <v>7591</v>
      </c>
      <c r="E4094" s="60" t="s">
        <v>742</v>
      </c>
      <c r="F4094" s="61">
        <v>45559</v>
      </c>
      <c r="G4094" s="62">
        <v>3</v>
      </c>
      <c r="H4094" s="62">
        <v>7</v>
      </c>
      <c r="I4094" s="61">
        <v>45657</v>
      </c>
      <c r="J4094" s="66" t="s">
        <v>1365</v>
      </c>
      <c r="K4094" s="128">
        <v>34202</v>
      </c>
      <c r="L4094" s="129">
        <f t="shared" ca="1" si="63"/>
        <v>31.482191780821918</v>
      </c>
      <c r="M4094" s="122">
        <v>0</v>
      </c>
      <c r="N4094" s="122" t="s">
        <v>1371</v>
      </c>
      <c r="O4094" s="122" t="s">
        <v>7813</v>
      </c>
    </row>
    <row r="4095" spans="1:15" s="120" customFormat="1" ht="12" hidden="1">
      <c r="A4095" s="122">
        <v>2024</v>
      </c>
      <c r="B4095" s="58" t="s">
        <v>7185</v>
      </c>
      <c r="C4095" s="63">
        <v>1015466109</v>
      </c>
      <c r="D4095" s="65" t="s">
        <v>7707</v>
      </c>
      <c r="E4095" s="60" t="s">
        <v>739</v>
      </c>
      <c r="F4095" s="61">
        <v>45548</v>
      </c>
      <c r="G4095" s="62">
        <v>3</v>
      </c>
      <c r="H4095" s="62">
        <v>18</v>
      </c>
      <c r="I4095" s="61">
        <v>45657</v>
      </c>
      <c r="J4095" s="66" t="s">
        <v>1364</v>
      </c>
      <c r="K4095" s="128">
        <v>35394</v>
      </c>
      <c r="L4095" s="129">
        <f t="shared" ca="1" si="63"/>
        <v>28.216438356164385</v>
      </c>
      <c r="M4095" s="122">
        <v>0</v>
      </c>
      <c r="N4095" s="122" t="s">
        <v>1371</v>
      </c>
      <c r="O4095" s="122" t="s">
        <v>7813</v>
      </c>
    </row>
    <row r="4096" spans="1:15" s="120" customFormat="1" ht="12" hidden="1">
      <c r="A4096" s="122">
        <v>2024</v>
      </c>
      <c r="B4096" s="58" t="s">
        <v>7189</v>
      </c>
      <c r="C4096" s="59">
        <v>1015424508</v>
      </c>
      <c r="D4096" s="65" t="s">
        <v>7710</v>
      </c>
      <c r="E4096" s="60" t="s">
        <v>739</v>
      </c>
      <c r="F4096" s="61">
        <v>45560</v>
      </c>
      <c r="G4096" s="62">
        <v>3</v>
      </c>
      <c r="H4096" s="62">
        <v>6</v>
      </c>
      <c r="I4096" s="61">
        <v>45657</v>
      </c>
      <c r="J4096" s="66" t="s">
        <v>1365</v>
      </c>
      <c r="K4096" s="128">
        <v>33220</v>
      </c>
      <c r="L4096" s="129">
        <f t="shared" ca="1" si="63"/>
        <v>34.172602739726024</v>
      </c>
      <c r="M4096" s="122">
        <v>0</v>
      </c>
      <c r="N4096" s="122" t="s">
        <v>1371</v>
      </c>
      <c r="O4096" s="122" t="s">
        <v>7813</v>
      </c>
    </row>
    <row r="4097" spans="1:15" s="120" customFormat="1" ht="12" hidden="1">
      <c r="A4097" s="122">
        <v>2024</v>
      </c>
      <c r="B4097" s="58" t="s">
        <v>7193</v>
      </c>
      <c r="C4097" s="59">
        <v>52562425</v>
      </c>
      <c r="D4097" s="65" t="s">
        <v>7713</v>
      </c>
      <c r="E4097" s="60" t="s">
        <v>742</v>
      </c>
      <c r="F4097" s="61">
        <v>45554</v>
      </c>
      <c r="G4097" s="62">
        <v>3</v>
      </c>
      <c r="H4097" s="62">
        <v>12</v>
      </c>
      <c r="I4097" s="61">
        <v>45657</v>
      </c>
      <c r="J4097" s="66" t="s">
        <v>1365</v>
      </c>
      <c r="K4097" s="128">
        <v>26795</v>
      </c>
      <c r="L4097" s="129">
        <f t="shared" ca="1" si="63"/>
        <v>51.775342465753425</v>
      </c>
      <c r="M4097" s="122">
        <v>0</v>
      </c>
      <c r="N4097" s="122" t="s">
        <v>1371</v>
      </c>
      <c r="O4097" s="122" t="s">
        <v>7813</v>
      </c>
    </row>
    <row r="4098" spans="1:15" s="120" customFormat="1" ht="12" hidden="1">
      <c r="A4098" s="122">
        <v>2024</v>
      </c>
      <c r="B4098" s="58" t="s">
        <v>7194</v>
      </c>
      <c r="C4098" s="59">
        <v>1032388089</v>
      </c>
      <c r="D4098" s="65" t="s">
        <v>7511</v>
      </c>
      <c r="E4098" s="60" t="s">
        <v>739</v>
      </c>
      <c r="F4098" s="61">
        <v>45558</v>
      </c>
      <c r="G4098" s="62">
        <v>3</v>
      </c>
      <c r="H4098" s="62">
        <v>8</v>
      </c>
      <c r="I4098" s="61">
        <v>45657</v>
      </c>
      <c r="J4098" s="66" t="s">
        <v>1364</v>
      </c>
      <c r="K4098" s="128">
        <v>31844</v>
      </c>
      <c r="L4098" s="129">
        <f t="shared" ca="1" si="63"/>
        <v>37.942465753424656</v>
      </c>
      <c r="M4098" s="122">
        <v>0</v>
      </c>
      <c r="N4098" s="122" t="s">
        <v>1371</v>
      </c>
      <c r="O4098" s="122" t="s">
        <v>7813</v>
      </c>
    </row>
    <row r="4099" spans="1:15" s="120" customFormat="1" ht="12" hidden="1">
      <c r="A4099" s="122">
        <v>2024</v>
      </c>
      <c r="B4099" s="58" t="s">
        <v>7195</v>
      </c>
      <c r="C4099" s="59">
        <v>1015431957</v>
      </c>
      <c r="D4099" s="65" t="s">
        <v>7714</v>
      </c>
      <c r="E4099" s="60" t="s">
        <v>742</v>
      </c>
      <c r="F4099" s="61">
        <v>45554</v>
      </c>
      <c r="G4099" s="62">
        <v>3</v>
      </c>
      <c r="H4099" s="62">
        <v>12</v>
      </c>
      <c r="I4099" s="61">
        <v>45657</v>
      </c>
      <c r="J4099" s="66" t="s">
        <v>1364</v>
      </c>
      <c r="K4099" s="128">
        <v>33743</v>
      </c>
      <c r="L4099" s="129">
        <f t="shared" ref="L4099:L4162" ca="1" si="64">IFERROR((TODAY()-K4099)/365,"No Aplica")</f>
        <v>32.739726027397261</v>
      </c>
      <c r="M4099" s="122">
        <v>0</v>
      </c>
      <c r="N4099" s="122" t="s">
        <v>1371</v>
      </c>
      <c r="O4099" s="122" t="s">
        <v>7813</v>
      </c>
    </row>
    <row r="4100" spans="1:15" s="120" customFormat="1" ht="12" hidden="1">
      <c r="A4100" s="122">
        <v>2024</v>
      </c>
      <c r="B4100" s="58" t="s">
        <v>7196</v>
      </c>
      <c r="C4100" s="59">
        <v>65785000</v>
      </c>
      <c r="D4100" s="65" t="s">
        <v>7715</v>
      </c>
      <c r="E4100" s="60" t="s">
        <v>742</v>
      </c>
      <c r="F4100" s="61">
        <v>45554</v>
      </c>
      <c r="G4100" s="62">
        <v>3</v>
      </c>
      <c r="H4100" s="62">
        <v>12</v>
      </c>
      <c r="I4100" s="61">
        <v>45657</v>
      </c>
      <c r="J4100" s="66" t="s">
        <v>1364</v>
      </c>
      <c r="K4100" s="128">
        <v>29037</v>
      </c>
      <c r="L4100" s="129">
        <f t="shared" ca="1" si="64"/>
        <v>45.632876712328766</v>
      </c>
      <c r="M4100" s="122">
        <v>0</v>
      </c>
      <c r="N4100" s="122" t="s">
        <v>1371</v>
      </c>
      <c r="O4100" s="122" t="s">
        <v>7813</v>
      </c>
    </row>
    <row r="4101" spans="1:15" s="120" customFormat="1" ht="12" hidden="1">
      <c r="A4101" s="122">
        <v>2024</v>
      </c>
      <c r="B4101" s="58" t="s">
        <v>7198</v>
      </c>
      <c r="C4101" s="59">
        <v>79346951</v>
      </c>
      <c r="D4101" s="65" t="s">
        <v>7584</v>
      </c>
      <c r="E4101" s="60" t="s">
        <v>739</v>
      </c>
      <c r="F4101" s="61">
        <v>45554</v>
      </c>
      <c r="G4101" s="62">
        <v>3</v>
      </c>
      <c r="H4101" s="62">
        <v>12</v>
      </c>
      <c r="I4101" s="61">
        <v>45657</v>
      </c>
      <c r="J4101" s="66" t="s">
        <v>1365</v>
      </c>
      <c r="K4101" s="128">
        <v>23832</v>
      </c>
      <c r="L4101" s="129">
        <f t="shared" ca="1" si="64"/>
        <v>59.893150684931506</v>
      </c>
      <c r="M4101" s="122">
        <v>0</v>
      </c>
      <c r="N4101" s="122" t="s">
        <v>1371</v>
      </c>
      <c r="O4101" s="122" t="s">
        <v>7813</v>
      </c>
    </row>
    <row r="4102" spans="1:15" s="120" customFormat="1" ht="12" hidden="1">
      <c r="A4102" s="122">
        <v>2024</v>
      </c>
      <c r="B4102" s="58" t="s">
        <v>7201</v>
      </c>
      <c r="C4102" s="59">
        <v>1000252792</v>
      </c>
      <c r="D4102" s="65" t="s">
        <v>7718</v>
      </c>
      <c r="E4102" s="60" t="s">
        <v>739</v>
      </c>
      <c r="F4102" s="61">
        <v>45565</v>
      </c>
      <c r="G4102" s="62">
        <v>3</v>
      </c>
      <c r="H4102" s="62">
        <v>1</v>
      </c>
      <c r="I4102" s="61">
        <v>45657</v>
      </c>
      <c r="J4102" s="66" t="s">
        <v>1365</v>
      </c>
      <c r="K4102" s="128">
        <v>37541</v>
      </c>
      <c r="L4102" s="129">
        <f t="shared" ca="1" si="64"/>
        <v>22.334246575342465</v>
      </c>
      <c r="M4102" s="122">
        <v>0</v>
      </c>
      <c r="N4102" s="122" t="s">
        <v>1371</v>
      </c>
      <c r="O4102" s="122" t="s">
        <v>7813</v>
      </c>
    </row>
    <row r="4103" spans="1:15" s="120" customFormat="1" ht="12" hidden="1">
      <c r="A4103" s="122">
        <v>2024</v>
      </c>
      <c r="B4103" s="58" t="s">
        <v>7202</v>
      </c>
      <c r="C4103" s="59">
        <v>1000596077</v>
      </c>
      <c r="D4103" s="65" t="s">
        <v>7600</v>
      </c>
      <c r="E4103" s="60" t="s">
        <v>739</v>
      </c>
      <c r="F4103" s="61">
        <v>45559</v>
      </c>
      <c r="G4103" s="62">
        <v>3</v>
      </c>
      <c r="H4103" s="62">
        <v>7</v>
      </c>
      <c r="I4103" s="61">
        <v>45657</v>
      </c>
      <c r="J4103" s="66" t="s">
        <v>1364</v>
      </c>
      <c r="K4103" s="128">
        <v>37094</v>
      </c>
      <c r="L4103" s="129">
        <f t="shared" ca="1" si="64"/>
        <v>23.55890410958904</v>
      </c>
      <c r="M4103" s="122">
        <v>0</v>
      </c>
      <c r="N4103" s="122" t="s">
        <v>1371</v>
      </c>
      <c r="O4103" s="122" t="s">
        <v>7813</v>
      </c>
    </row>
    <row r="4104" spans="1:15" s="120" customFormat="1" ht="12" hidden="1">
      <c r="A4104" s="122">
        <v>2024</v>
      </c>
      <c r="B4104" s="58" t="s">
        <v>7204</v>
      </c>
      <c r="C4104" s="59">
        <v>80746035</v>
      </c>
      <c r="D4104" s="65" t="s">
        <v>7719</v>
      </c>
      <c r="E4104" s="60" t="s">
        <v>739</v>
      </c>
      <c r="F4104" s="61">
        <v>45559</v>
      </c>
      <c r="G4104" s="62">
        <v>3</v>
      </c>
      <c r="H4104" s="62">
        <v>7</v>
      </c>
      <c r="I4104" s="61">
        <v>45657</v>
      </c>
      <c r="J4104" s="66" t="s">
        <v>1364</v>
      </c>
      <c r="K4104" s="128">
        <v>30716</v>
      </c>
      <c r="L4104" s="129">
        <f t="shared" ca="1" si="64"/>
        <v>41.032876712328765</v>
      </c>
      <c r="M4104" s="122">
        <v>0</v>
      </c>
      <c r="N4104" s="122" t="s">
        <v>1371</v>
      </c>
      <c r="O4104" s="122" t="s">
        <v>7813</v>
      </c>
    </row>
    <row r="4105" spans="1:15" s="120" customFormat="1" ht="12" hidden="1">
      <c r="A4105" s="122">
        <v>2024</v>
      </c>
      <c r="B4105" s="58" t="s">
        <v>7205</v>
      </c>
      <c r="C4105" s="59">
        <v>1032456062</v>
      </c>
      <c r="D4105" s="65" t="s">
        <v>7720</v>
      </c>
      <c r="E4105" s="60" t="s">
        <v>742</v>
      </c>
      <c r="F4105" s="61">
        <v>45561</v>
      </c>
      <c r="G4105" s="62">
        <v>3</v>
      </c>
      <c r="H4105" s="62">
        <v>5</v>
      </c>
      <c r="I4105" s="61">
        <v>45657</v>
      </c>
      <c r="J4105" s="66" t="s">
        <v>1364</v>
      </c>
      <c r="K4105" s="128">
        <v>34062</v>
      </c>
      <c r="L4105" s="129">
        <f t="shared" ca="1" si="64"/>
        <v>31.865753424657534</v>
      </c>
      <c r="M4105" s="122">
        <v>0</v>
      </c>
      <c r="N4105" s="122" t="s">
        <v>1371</v>
      </c>
      <c r="O4105" s="122" t="s">
        <v>7813</v>
      </c>
    </row>
    <row r="4106" spans="1:15" s="120" customFormat="1" ht="12" hidden="1">
      <c r="A4106" s="122">
        <v>2024</v>
      </c>
      <c r="B4106" s="58" t="s">
        <v>7209</v>
      </c>
      <c r="C4106" s="63">
        <v>79308842</v>
      </c>
      <c r="D4106" s="65" t="s">
        <v>7723</v>
      </c>
      <c r="E4106" s="60" t="s">
        <v>739</v>
      </c>
      <c r="F4106" s="61">
        <v>45572</v>
      </c>
      <c r="G4106" s="62">
        <v>2</v>
      </c>
      <c r="H4106" s="62">
        <v>24</v>
      </c>
      <c r="I4106" s="61">
        <v>45657</v>
      </c>
      <c r="J4106" s="66" t="s">
        <v>1364</v>
      </c>
      <c r="K4106" s="128">
        <v>23249</v>
      </c>
      <c r="L4106" s="129">
        <f t="shared" ca="1" si="64"/>
        <v>61.490410958904107</v>
      </c>
      <c r="M4106" s="122">
        <v>0</v>
      </c>
      <c r="N4106" s="122" t="s">
        <v>1371</v>
      </c>
      <c r="O4106" s="122" t="s">
        <v>7813</v>
      </c>
    </row>
    <row r="4107" spans="1:15" s="120" customFormat="1" ht="12" hidden="1">
      <c r="A4107" s="122">
        <v>2024</v>
      </c>
      <c r="B4107" s="58" t="s">
        <v>7210</v>
      </c>
      <c r="C4107" s="63">
        <v>1016036999</v>
      </c>
      <c r="D4107" s="65" t="s">
        <v>7543</v>
      </c>
      <c r="E4107" s="60" t="s">
        <v>739</v>
      </c>
      <c r="F4107" s="61">
        <v>45572</v>
      </c>
      <c r="G4107" s="62">
        <v>2</v>
      </c>
      <c r="H4107" s="62">
        <v>24</v>
      </c>
      <c r="I4107" s="61">
        <v>45657</v>
      </c>
      <c r="J4107" s="66" t="s">
        <v>1364</v>
      </c>
      <c r="K4107" s="128">
        <v>33423</v>
      </c>
      <c r="L4107" s="129">
        <f t="shared" ca="1" si="64"/>
        <v>33.61643835616438</v>
      </c>
      <c r="M4107" s="122">
        <v>0</v>
      </c>
      <c r="N4107" s="122" t="s">
        <v>1371</v>
      </c>
      <c r="O4107" s="122" t="s">
        <v>7813</v>
      </c>
    </row>
    <row r="4108" spans="1:15" s="120" customFormat="1" ht="12" hidden="1">
      <c r="A4108" s="122">
        <v>2024</v>
      </c>
      <c r="B4108" s="58" t="s">
        <v>7211</v>
      </c>
      <c r="C4108" s="63">
        <v>1077034483</v>
      </c>
      <c r="D4108" s="65" t="s">
        <v>4039</v>
      </c>
      <c r="E4108" s="60" t="s">
        <v>739</v>
      </c>
      <c r="F4108" s="61">
        <v>45574</v>
      </c>
      <c r="G4108" s="62">
        <v>2</v>
      </c>
      <c r="H4108" s="62">
        <v>22</v>
      </c>
      <c r="I4108" s="61">
        <v>45657</v>
      </c>
      <c r="J4108" s="66" t="s">
        <v>1364</v>
      </c>
      <c r="K4108" s="128">
        <v>34352</v>
      </c>
      <c r="L4108" s="129">
        <f t="shared" ca="1" si="64"/>
        <v>31.07123287671233</v>
      </c>
      <c r="M4108" s="122">
        <v>0</v>
      </c>
      <c r="N4108" s="122" t="s">
        <v>1371</v>
      </c>
      <c r="O4108" s="122" t="s">
        <v>7813</v>
      </c>
    </row>
    <row r="4109" spans="1:15" s="120" customFormat="1" ht="12" hidden="1">
      <c r="A4109" s="122">
        <v>2024</v>
      </c>
      <c r="B4109" s="58" t="s">
        <v>7212</v>
      </c>
      <c r="C4109" s="63">
        <v>80055783</v>
      </c>
      <c r="D4109" s="65" t="s">
        <v>2313</v>
      </c>
      <c r="E4109" s="60" t="s">
        <v>739</v>
      </c>
      <c r="F4109" s="61">
        <v>45574</v>
      </c>
      <c r="G4109" s="62">
        <v>2</v>
      </c>
      <c r="H4109" s="62">
        <v>22</v>
      </c>
      <c r="I4109" s="61">
        <v>45657</v>
      </c>
      <c r="J4109" s="66" t="s">
        <v>1364</v>
      </c>
      <c r="K4109" s="128">
        <v>29142</v>
      </c>
      <c r="L4109" s="129">
        <f t="shared" ca="1" si="64"/>
        <v>45.345205479452055</v>
      </c>
      <c r="M4109" s="122">
        <v>0</v>
      </c>
      <c r="N4109" s="122" t="s">
        <v>1371</v>
      </c>
      <c r="O4109" s="122" t="s">
        <v>7813</v>
      </c>
    </row>
    <row r="4110" spans="1:15" s="120" customFormat="1" ht="12" hidden="1">
      <c r="A4110" s="122">
        <v>2024</v>
      </c>
      <c r="B4110" s="58" t="s">
        <v>7214</v>
      </c>
      <c r="C4110" s="63">
        <v>1098719007</v>
      </c>
      <c r="D4110" s="65" t="s">
        <v>784</v>
      </c>
      <c r="E4110" s="60" t="s">
        <v>739</v>
      </c>
      <c r="F4110" s="61">
        <v>45580</v>
      </c>
      <c r="G4110" s="62">
        <v>2</v>
      </c>
      <c r="H4110" s="62">
        <v>16</v>
      </c>
      <c r="I4110" s="61">
        <v>45657</v>
      </c>
      <c r="J4110" s="66" t="s">
        <v>1364</v>
      </c>
      <c r="K4110" s="128">
        <v>33694</v>
      </c>
      <c r="L4110" s="129">
        <f t="shared" ca="1" si="64"/>
        <v>32.873972602739727</v>
      </c>
      <c r="M4110" s="122">
        <v>0</v>
      </c>
      <c r="N4110" s="122" t="s">
        <v>1371</v>
      </c>
      <c r="O4110" s="122" t="s">
        <v>7813</v>
      </c>
    </row>
    <row r="4111" spans="1:15" s="120" customFormat="1" ht="12" hidden="1">
      <c r="A4111" s="122">
        <v>2024</v>
      </c>
      <c r="B4111" s="58" t="s">
        <v>7220</v>
      </c>
      <c r="C4111" s="63">
        <v>80893965</v>
      </c>
      <c r="D4111" s="65" t="s">
        <v>7729</v>
      </c>
      <c r="E4111" s="60" t="s">
        <v>739</v>
      </c>
      <c r="F4111" s="61">
        <v>45582</v>
      </c>
      <c r="G4111" s="62">
        <v>2</v>
      </c>
      <c r="H4111" s="62">
        <v>14</v>
      </c>
      <c r="I4111" s="61">
        <v>45657</v>
      </c>
      <c r="J4111" s="66" t="s">
        <v>1365</v>
      </c>
      <c r="K4111" s="128">
        <v>31092</v>
      </c>
      <c r="L4111" s="129">
        <f t="shared" ca="1" si="64"/>
        <v>40.0027397260274</v>
      </c>
      <c r="M4111" s="122">
        <v>0</v>
      </c>
      <c r="N4111" s="122" t="s">
        <v>1371</v>
      </c>
      <c r="O4111" s="122" t="s">
        <v>7813</v>
      </c>
    </row>
    <row r="4112" spans="1:15" s="120" customFormat="1" ht="12" hidden="1">
      <c r="A4112" s="122">
        <v>2024</v>
      </c>
      <c r="B4112" s="58" t="s">
        <v>7221</v>
      </c>
      <c r="C4112" s="63">
        <v>51772248</v>
      </c>
      <c r="D4112" s="65" t="s">
        <v>7730</v>
      </c>
      <c r="E4112" s="60" t="s">
        <v>742</v>
      </c>
      <c r="F4112" s="61">
        <v>45583</v>
      </c>
      <c r="G4112" s="62">
        <v>2</v>
      </c>
      <c r="H4112" s="62">
        <v>13</v>
      </c>
      <c r="I4112" s="61">
        <v>45657</v>
      </c>
      <c r="J4112" s="66" t="s">
        <v>1364</v>
      </c>
      <c r="K4112" s="128">
        <v>23675</v>
      </c>
      <c r="L4112" s="129">
        <f t="shared" ca="1" si="64"/>
        <v>60.323287671232876</v>
      </c>
      <c r="M4112" s="122">
        <v>0</v>
      </c>
      <c r="N4112" s="122" t="s">
        <v>1371</v>
      </c>
      <c r="O4112" s="122" t="s">
        <v>7813</v>
      </c>
    </row>
    <row r="4113" spans="1:15" s="120" customFormat="1" ht="12" hidden="1">
      <c r="A4113" s="122">
        <v>2024</v>
      </c>
      <c r="B4113" s="58" t="s">
        <v>7222</v>
      </c>
      <c r="C4113" s="63">
        <v>24334994</v>
      </c>
      <c r="D4113" s="65" t="s">
        <v>7731</v>
      </c>
      <c r="E4113" s="60" t="s">
        <v>742</v>
      </c>
      <c r="F4113" s="61">
        <v>45583</v>
      </c>
      <c r="G4113" s="62">
        <v>2</v>
      </c>
      <c r="H4113" s="62">
        <v>13</v>
      </c>
      <c r="I4113" s="61">
        <v>45657</v>
      </c>
      <c r="J4113" s="66" t="s">
        <v>1364</v>
      </c>
      <c r="K4113" s="128">
        <v>30951</v>
      </c>
      <c r="L4113" s="129">
        <f t="shared" ca="1" si="64"/>
        <v>40.389041095890413</v>
      </c>
      <c r="M4113" s="122">
        <v>0</v>
      </c>
      <c r="N4113" s="122" t="s">
        <v>1371</v>
      </c>
      <c r="O4113" s="122" t="s">
        <v>7813</v>
      </c>
    </row>
    <row r="4114" spans="1:15" s="120" customFormat="1" ht="12" hidden="1">
      <c r="A4114" s="122">
        <v>2024</v>
      </c>
      <c r="B4114" s="58" t="s">
        <v>7224</v>
      </c>
      <c r="C4114" s="63">
        <v>79786516</v>
      </c>
      <c r="D4114" s="65" t="s">
        <v>7733</v>
      </c>
      <c r="E4114" s="60" t="s">
        <v>739</v>
      </c>
      <c r="F4114" s="61">
        <v>45593</v>
      </c>
      <c r="G4114" s="62">
        <v>2</v>
      </c>
      <c r="H4114" s="62">
        <v>3</v>
      </c>
      <c r="I4114" s="61">
        <v>45657</v>
      </c>
      <c r="J4114" s="66" t="s">
        <v>1364</v>
      </c>
      <c r="K4114" s="128">
        <v>27922</v>
      </c>
      <c r="L4114" s="129">
        <f t="shared" ca="1" si="64"/>
        <v>48.68767123287671</v>
      </c>
      <c r="M4114" s="122">
        <v>0</v>
      </c>
      <c r="N4114" s="122" t="s">
        <v>1371</v>
      </c>
      <c r="O4114" s="122" t="s">
        <v>7813</v>
      </c>
    </row>
    <row r="4115" spans="1:15" s="120" customFormat="1" ht="12" hidden="1">
      <c r="A4115" s="122">
        <v>2024</v>
      </c>
      <c r="B4115" s="58" t="s">
        <v>7231</v>
      </c>
      <c r="C4115" s="63">
        <v>1015396628</v>
      </c>
      <c r="D4115" s="65" t="s">
        <v>7739</v>
      </c>
      <c r="E4115" s="60" t="s">
        <v>742</v>
      </c>
      <c r="F4115" s="61">
        <v>45588</v>
      </c>
      <c r="G4115" s="62">
        <v>2</v>
      </c>
      <c r="H4115" s="62">
        <v>8</v>
      </c>
      <c r="I4115" s="61">
        <v>45657</v>
      </c>
      <c r="J4115" s="66" t="s">
        <v>1364</v>
      </c>
      <c r="K4115" s="128">
        <v>31478</v>
      </c>
      <c r="L4115" s="129">
        <f t="shared" ca="1" si="64"/>
        <v>38.945205479452056</v>
      </c>
      <c r="M4115" s="122">
        <v>0</v>
      </c>
      <c r="N4115" s="122" t="s">
        <v>1371</v>
      </c>
      <c r="O4115" s="122" t="s">
        <v>7813</v>
      </c>
    </row>
    <row r="4116" spans="1:15" s="120" customFormat="1" ht="12" hidden="1">
      <c r="A4116" s="122">
        <v>2024</v>
      </c>
      <c r="B4116" s="58" t="s">
        <v>7232</v>
      </c>
      <c r="C4116" s="63">
        <v>1014252383</v>
      </c>
      <c r="D4116" s="65" t="s">
        <v>7740</v>
      </c>
      <c r="E4116" s="60" t="s">
        <v>742</v>
      </c>
      <c r="F4116" s="61">
        <v>45593</v>
      </c>
      <c r="G4116" s="62">
        <v>2</v>
      </c>
      <c r="H4116" s="62">
        <v>3</v>
      </c>
      <c r="I4116" s="61">
        <v>45657</v>
      </c>
      <c r="J4116" s="66" t="s">
        <v>1364</v>
      </c>
      <c r="K4116" s="128">
        <v>34204</v>
      </c>
      <c r="L4116" s="129">
        <f t="shared" ca="1" si="64"/>
        <v>31.476712328767125</v>
      </c>
      <c r="M4116" s="122">
        <v>0</v>
      </c>
      <c r="N4116" s="122" t="s">
        <v>1371</v>
      </c>
      <c r="O4116" s="122" t="s">
        <v>7813</v>
      </c>
    </row>
    <row r="4117" spans="1:15" s="120" customFormat="1" ht="12" hidden="1">
      <c r="A4117" s="122">
        <v>2024</v>
      </c>
      <c r="B4117" s="58" t="s">
        <v>7235</v>
      </c>
      <c r="C4117" s="63">
        <v>32299818</v>
      </c>
      <c r="D4117" s="65" t="s">
        <v>7742</v>
      </c>
      <c r="E4117" s="60" t="s">
        <v>742</v>
      </c>
      <c r="F4117" s="61">
        <v>45593</v>
      </c>
      <c r="G4117" s="62">
        <v>2</v>
      </c>
      <c r="H4117" s="62">
        <v>3</v>
      </c>
      <c r="I4117" s="61">
        <v>45657</v>
      </c>
      <c r="J4117" s="66" t="s">
        <v>1364</v>
      </c>
      <c r="K4117" s="128">
        <v>31171</v>
      </c>
      <c r="L4117" s="129">
        <f t="shared" ca="1" si="64"/>
        <v>39.786301369863011</v>
      </c>
      <c r="M4117" s="122">
        <v>0</v>
      </c>
      <c r="N4117" s="122" t="s">
        <v>1371</v>
      </c>
      <c r="O4117" s="122" t="s">
        <v>7813</v>
      </c>
    </row>
    <row r="4118" spans="1:15" s="120" customFormat="1" ht="12" hidden="1">
      <c r="A4118" s="122">
        <v>2024</v>
      </c>
      <c r="B4118" s="58" t="s">
        <v>7239</v>
      </c>
      <c r="C4118" s="63">
        <v>1073690400</v>
      </c>
      <c r="D4118" s="65" t="s">
        <v>7745</v>
      </c>
      <c r="E4118" s="60" t="s">
        <v>742</v>
      </c>
      <c r="F4118" s="61">
        <v>45594</v>
      </c>
      <c r="G4118" s="62">
        <v>2</v>
      </c>
      <c r="H4118" s="62">
        <v>0</v>
      </c>
      <c r="I4118" s="61">
        <v>45657</v>
      </c>
      <c r="J4118" s="66" t="s">
        <v>1364</v>
      </c>
      <c r="K4118" s="128">
        <v>33427</v>
      </c>
      <c r="L4118" s="129">
        <f t="shared" ca="1" si="64"/>
        <v>33.605479452054794</v>
      </c>
      <c r="M4118" s="122">
        <v>0</v>
      </c>
      <c r="N4118" s="122" t="s">
        <v>1371</v>
      </c>
      <c r="O4118" s="122" t="s">
        <v>7813</v>
      </c>
    </row>
    <row r="4119" spans="1:15" s="120" customFormat="1" ht="12" hidden="1">
      <c r="A4119" s="122">
        <v>2024</v>
      </c>
      <c r="B4119" s="58" t="s">
        <v>7240</v>
      </c>
      <c r="C4119" s="63">
        <v>80265554</v>
      </c>
      <c r="D4119" s="65" t="s">
        <v>7746</v>
      </c>
      <c r="E4119" s="60" t="s">
        <v>739</v>
      </c>
      <c r="F4119" s="61">
        <v>45594</v>
      </c>
      <c r="G4119" s="62">
        <v>2</v>
      </c>
      <c r="H4119" s="62">
        <v>2</v>
      </c>
      <c r="I4119" s="61">
        <v>45657</v>
      </c>
      <c r="J4119" s="66" t="s">
        <v>1365</v>
      </c>
      <c r="K4119" s="128">
        <v>23225</v>
      </c>
      <c r="L4119" s="129">
        <f t="shared" ca="1" si="64"/>
        <v>61.556164383561644</v>
      </c>
      <c r="M4119" s="122">
        <v>0</v>
      </c>
      <c r="N4119" s="122" t="s">
        <v>1371</v>
      </c>
      <c r="O4119" s="122" t="s">
        <v>7813</v>
      </c>
    </row>
    <row r="4120" spans="1:15" s="120" customFormat="1" ht="12" hidden="1">
      <c r="A4120" s="122">
        <v>2024</v>
      </c>
      <c r="B4120" s="58" t="s">
        <v>7242</v>
      </c>
      <c r="C4120" s="63">
        <v>1013588894</v>
      </c>
      <c r="D4120" s="65" t="s">
        <v>7748</v>
      </c>
      <c r="E4120" s="60" t="s">
        <v>742</v>
      </c>
      <c r="F4120" s="61">
        <v>45597</v>
      </c>
      <c r="G4120" s="62">
        <v>2</v>
      </c>
      <c r="H4120" s="62">
        <v>1</v>
      </c>
      <c r="I4120" s="61">
        <v>45657</v>
      </c>
      <c r="J4120" s="66" t="s">
        <v>1364</v>
      </c>
      <c r="K4120" s="128">
        <v>31882</v>
      </c>
      <c r="L4120" s="129">
        <f t="shared" ca="1" si="64"/>
        <v>37.838356164383562</v>
      </c>
      <c r="M4120" s="122">
        <v>0</v>
      </c>
      <c r="N4120" s="122" t="s">
        <v>1371</v>
      </c>
      <c r="O4120" s="122" t="s">
        <v>7813</v>
      </c>
    </row>
    <row r="4121" spans="1:15" s="120" customFormat="1" ht="12" hidden="1">
      <c r="A4121" s="122">
        <v>2024</v>
      </c>
      <c r="B4121" s="58" t="s">
        <v>7243</v>
      </c>
      <c r="C4121" s="63">
        <v>1098681632</v>
      </c>
      <c r="D4121" s="65" t="s">
        <v>7749</v>
      </c>
      <c r="E4121" s="60" t="s">
        <v>742</v>
      </c>
      <c r="F4121" s="61">
        <v>45597</v>
      </c>
      <c r="G4121" s="62">
        <v>2</v>
      </c>
      <c r="H4121" s="62">
        <v>0</v>
      </c>
      <c r="I4121" s="61">
        <v>45657</v>
      </c>
      <c r="J4121" s="66" t="s">
        <v>1364</v>
      </c>
      <c r="K4121" s="128">
        <v>32852</v>
      </c>
      <c r="L4121" s="129">
        <f t="shared" ca="1" si="64"/>
        <v>35.180821917808217</v>
      </c>
      <c r="M4121" s="122">
        <v>0</v>
      </c>
      <c r="N4121" s="122" t="s">
        <v>1371</v>
      </c>
      <c r="O4121" s="122" t="s">
        <v>7813</v>
      </c>
    </row>
    <row r="4122" spans="1:15" s="120" customFormat="1" ht="12" hidden="1">
      <c r="A4122" s="122">
        <v>2024</v>
      </c>
      <c r="B4122" s="58" t="s">
        <v>7245</v>
      </c>
      <c r="C4122" s="63">
        <v>79627678</v>
      </c>
      <c r="D4122" s="65" t="s">
        <v>7750</v>
      </c>
      <c r="E4122" s="60" t="s">
        <v>739</v>
      </c>
      <c r="F4122" s="61">
        <v>45595</v>
      </c>
      <c r="G4122" s="62">
        <v>2</v>
      </c>
      <c r="H4122" s="62">
        <v>1</v>
      </c>
      <c r="I4122" s="61">
        <v>45657</v>
      </c>
      <c r="J4122" s="66" t="s">
        <v>1364</v>
      </c>
      <c r="K4122" s="128">
        <v>28198</v>
      </c>
      <c r="L4122" s="129">
        <f t="shared" ca="1" si="64"/>
        <v>47.93150684931507</v>
      </c>
      <c r="M4122" s="122">
        <v>0</v>
      </c>
      <c r="N4122" s="122" t="s">
        <v>1371</v>
      </c>
      <c r="O4122" s="122" t="s">
        <v>7813</v>
      </c>
    </row>
    <row r="4123" spans="1:15" s="120" customFormat="1" ht="12" hidden="1">
      <c r="A4123" s="122">
        <v>2024</v>
      </c>
      <c r="B4123" s="58" t="s">
        <v>7248</v>
      </c>
      <c r="C4123" s="63">
        <v>52526577</v>
      </c>
      <c r="D4123" s="65" t="s">
        <v>7752</v>
      </c>
      <c r="E4123" s="60" t="s">
        <v>742</v>
      </c>
      <c r="F4123" s="61">
        <v>45595</v>
      </c>
      <c r="G4123" s="62">
        <v>2</v>
      </c>
      <c r="H4123" s="62">
        <v>1</v>
      </c>
      <c r="I4123" s="61">
        <v>45657</v>
      </c>
      <c r="J4123" s="66" t="s">
        <v>1364</v>
      </c>
      <c r="K4123" s="128">
        <v>28836</v>
      </c>
      <c r="L4123" s="129">
        <f t="shared" ca="1" si="64"/>
        <v>46.183561643835617</v>
      </c>
      <c r="M4123" s="122">
        <v>0</v>
      </c>
      <c r="N4123" s="122" t="s">
        <v>1371</v>
      </c>
      <c r="O4123" s="122" t="s">
        <v>7813</v>
      </c>
    </row>
    <row r="4124" spans="1:15" s="120" customFormat="1" ht="12" hidden="1">
      <c r="A4124" s="122">
        <v>2024</v>
      </c>
      <c r="B4124" s="58" t="s">
        <v>7250</v>
      </c>
      <c r="C4124" s="63">
        <v>79843759</v>
      </c>
      <c r="D4124" s="65" t="s">
        <v>7754</v>
      </c>
      <c r="E4124" s="60" t="s">
        <v>739</v>
      </c>
      <c r="F4124" s="61">
        <v>45597</v>
      </c>
      <c r="G4124" s="62">
        <v>2</v>
      </c>
      <c r="H4124" s="62">
        <v>0</v>
      </c>
      <c r="I4124" s="61">
        <v>45657</v>
      </c>
      <c r="J4124" s="66" t="s">
        <v>1364</v>
      </c>
      <c r="K4124" s="128">
        <v>28265</v>
      </c>
      <c r="L4124" s="129">
        <f t="shared" ca="1" si="64"/>
        <v>47.747945205479454</v>
      </c>
      <c r="M4124" s="122">
        <v>0</v>
      </c>
      <c r="N4124" s="122" t="s">
        <v>1371</v>
      </c>
      <c r="O4124" s="122" t="s">
        <v>7813</v>
      </c>
    </row>
    <row r="4125" spans="1:15" s="120" customFormat="1" ht="12" hidden="1">
      <c r="A4125" s="122">
        <v>2024</v>
      </c>
      <c r="B4125" s="58" t="s">
        <v>7251</v>
      </c>
      <c r="C4125" s="63">
        <v>11187170</v>
      </c>
      <c r="D4125" s="65" t="s">
        <v>1047</v>
      </c>
      <c r="E4125" s="60" t="s">
        <v>739</v>
      </c>
      <c r="F4125" s="61">
        <v>45602</v>
      </c>
      <c r="G4125" s="62">
        <v>1</v>
      </c>
      <c r="H4125" s="62">
        <v>25</v>
      </c>
      <c r="I4125" s="61">
        <v>45657</v>
      </c>
      <c r="J4125" s="66" t="s">
        <v>1364</v>
      </c>
      <c r="K4125" s="128">
        <v>26265</v>
      </c>
      <c r="L4125" s="129">
        <f t="shared" ca="1" si="64"/>
        <v>53.227397260273975</v>
      </c>
      <c r="M4125" s="122">
        <v>0</v>
      </c>
      <c r="N4125" s="122" t="s">
        <v>1371</v>
      </c>
      <c r="O4125" s="122" t="s">
        <v>7813</v>
      </c>
    </row>
    <row r="4126" spans="1:15" s="120" customFormat="1" ht="12" hidden="1">
      <c r="A4126" s="122">
        <v>2024</v>
      </c>
      <c r="B4126" s="58" t="s">
        <v>7252</v>
      </c>
      <c r="C4126" s="59">
        <v>1032376534</v>
      </c>
      <c r="D4126" s="65" t="s">
        <v>5539</v>
      </c>
      <c r="E4126" s="60" t="s">
        <v>742</v>
      </c>
      <c r="F4126" s="61">
        <v>45597</v>
      </c>
      <c r="G4126" s="62">
        <v>2</v>
      </c>
      <c r="H4126" s="62">
        <v>0</v>
      </c>
      <c r="I4126" s="61">
        <v>45657</v>
      </c>
      <c r="J4126" s="66" t="s">
        <v>1364</v>
      </c>
      <c r="K4126" s="128">
        <v>31740</v>
      </c>
      <c r="L4126" s="129">
        <f t="shared" ca="1" si="64"/>
        <v>38.227397260273975</v>
      </c>
      <c r="M4126" s="122">
        <v>0</v>
      </c>
      <c r="N4126" s="122" t="s">
        <v>1371</v>
      </c>
      <c r="O4126" s="122" t="s">
        <v>7813</v>
      </c>
    </row>
    <row r="4127" spans="1:15" s="120" customFormat="1" ht="12" hidden="1">
      <c r="A4127" s="122">
        <v>2024</v>
      </c>
      <c r="B4127" s="58" t="s">
        <v>7253</v>
      </c>
      <c r="C4127" s="59">
        <v>1113668741</v>
      </c>
      <c r="D4127" s="65" t="s">
        <v>7755</v>
      </c>
      <c r="E4127" s="60" t="s">
        <v>739</v>
      </c>
      <c r="F4127" s="61">
        <v>45601</v>
      </c>
      <c r="G4127" s="62">
        <v>1</v>
      </c>
      <c r="H4127" s="62">
        <v>26</v>
      </c>
      <c r="I4127" s="61">
        <v>45657</v>
      </c>
      <c r="J4127" s="66" t="s">
        <v>1364</v>
      </c>
      <c r="K4127" s="128">
        <v>34491</v>
      </c>
      <c r="L4127" s="129">
        <f t="shared" ca="1" si="64"/>
        <v>30.69041095890411</v>
      </c>
      <c r="M4127" s="122">
        <v>0</v>
      </c>
      <c r="N4127" s="122" t="s">
        <v>1371</v>
      </c>
      <c r="O4127" s="122" t="s">
        <v>7813</v>
      </c>
    </row>
    <row r="4128" spans="1:15" s="120" customFormat="1" ht="12" hidden="1">
      <c r="A4128" s="122">
        <v>2024</v>
      </c>
      <c r="B4128" s="58" t="s">
        <v>7254</v>
      </c>
      <c r="C4128" s="63">
        <v>40393037</v>
      </c>
      <c r="D4128" s="65" t="s">
        <v>7756</v>
      </c>
      <c r="E4128" s="60" t="s">
        <v>742</v>
      </c>
      <c r="F4128" s="61">
        <v>45602</v>
      </c>
      <c r="G4128" s="62">
        <v>1</v>
      </c>
      <c r="H4128" s="62">
        <v>25</v>
      </c>
      <c r="I4128" s="61">
        <v>45657</v>
      </c>
      <c r="J4128" s="66" t="s">
        <v>1364</v>
      </c>
      <c r="K4128" s="128">
        <v>26157</v>
      </c>
      <c r="L4128" s="129">
        <f t="shared" ca="1" si="64"/>
        <v>53.523287671232879</v>
      </c>
      <c r="M4128" s="122">
        <v>0</v>
      </c>
      <c r="N4128" s="122" t="s">
        <v>1371</v>
      </c>
      <c r="O4128" s="122" t="s">
        <v>7813</v>
      </c>
    </row>
    <row r="4129" spans="1:15" s="120" customFormat="1" ht="12" hidden="1">
      <c r="A4129" s="122">
        <v>2024</v>
      </c>
      <c r="B4129" s="58" t="s">
        <v>7256</v>
      </c>
      <c r="C4129" s="63">
        <v>10301008</v>
      </c>
      <c r="D4129" s="65" t="s">
        <v>7758</v>
      </c>
      <c r="E4129" s="60" t="s">
        <v>739</v>
      </c>
      <c r="F4129" s="61">
        <v>45601</v>
      </c>
      <c r="G4129" s="62">
        <v>1</v>
      </c>
      <c r="H4129" s="62">
        <v>26</v>
      </c>
      <c r="I4129" s="61">
        <v>45657</v>
      </c>
      <c r="J4129" s="66" t="s">
        <v>1364</v>
      </c>
      <c r="K4129" s="128">
        <v>30606</v>
      </c>
      <c r="L4129" s="129">
        <f t="shared" ca="1" si="64"/>
        <v>41.334246575342469</v>
      </c>
      <c r="M4129" s="122">
        <v>0</v>
      </c>
      <c r="N4129" s="122" t="s">
        <v>1371</v>
      </c>
      <c r="O4129" s="122" t="s">
        <v>7813</v>
      </c>
    </row>
    <row r="4130" spans="1:15" s="120" customFormat="1" ht="12" hidden="1">
      <c r="A4130" s="122">
        <v>2024</v>
      </c>
      <c r="B4130" s="58" t="s">
        <v>7257</v>
      </c>
      <c r="C4130" s="63">
        <v>80057847</v>
      </c>
      <c r="D4130" s="65" t="s">
        <v>7759</v>
      </c>
      <c r="E4130" s="60" t="s">
        <v>739</v>
      </c>
      <c r="F4130" s="61">
        <v>45602</v>
      </c>
      <c r="G4130" s="62">
        <v>1</v>
      </c>
      <c r="H4130" s="62">
        <v>25</v>
      </c>
      <c r="I4130" s="61">
        <v>45657</v>
      </c>
      <c r="J4130" s="66" t="s">
        <v>1364</v>
      </c>
      <c r="K4130" s="128">
        <v>29427</v>
      </c>
      <c r="L4130" s="129">
        <f t="shared" ca="1" si="64"/>
        <v>44.564383561643837</v>
      </c>
      <c r="M4130" s="122">
        <v>0</v>
      </c>
      <c r="N4130" s="122" t="s">
        <v>1371</v>
      </c>
      <c r="O4130" s="122" t="s">
        <v>7813</v>
      </c>
    </row>
    <row r="4131" spans="1:15" s="120" customFormat="1" ht="12" hidden="1">
      <c r="A4131" s="122">
        <v>2024</v>
      </c>
      <c r="B4131" s="58" t="s">
        <v>7262</v>
      </c>
      <c r="C4131" s="59">
        <v>80872689</v>
      </c>
      <c r="D4131" s="65" t="s">
        <v>5460</v>
      </c>
      <c r="E4131" s="60" t="s">
        <v>739</v>
      </c>
      <c r="F4131" s="61">
        <v>45603</v>
      </c>
      <c r="G4131" s="62">
        <v>1</v>
      </c>
      <c r="H4131" s="62">
        <v>24</v>
      </c>
      <c r="I4131" s="61">
        <v>45657</v>
      </c>
      <c r="J4131" s="66" t="s">
        <v>1364</v>
      </c>
      <c r="K4131" s="128">
        <v>31108</v>
      </c>
      <c r="L4131" s="129">
        <f t="shared" ca="1" si="64"/>
        <v>39.958904109589042</v>
      </c>
      <c r="M4131" s="122">
        <v>0</v>
      </c>
      <c r="N4131" s="122" t="s">
        <v>1371</v>
      </c>
      <c r="O4131" s="122" t="s">
        <v>7813</v>
      </c>
    </row>
    <row r="4132" spans="1:15" s="120" customFormat="1" ht="12" hidden="1">
      <c r="A4132" s="122">
        <v>2024</v>
      </c>
      <c r="B4132" s="58" t="s">
        <v>7263</v>
      </c>
      <c r="C4132" s="59">
        <v>80236356</v>
      </c>
      <c r="D4132" s="65" t="s">
        <v>7762</v>
      </c>
      <c r="E4132" s="60" t="s">
        <v>739</v>
      </c>
      <c r="F4132" s="61">
        <v>45609</v>
      </c>
      <c r="G4132" s="62">
        <v>1</v>
      </c>
      <c r="H4132" s="62">
        <v>18</v>
      </c>
      <c r="I4132" s="61">
        <v>45657</v>
      </c>
      <c r="J4132" s="66" t="s">
        <v>1365</v>
      </c>
      <c r="K4132" s="128">
        <v>29295</v>
      </c>
      <c r="L4132" s="129">
        <f t="shared" ca="1" si="64"/>
        <v>44.926027397260277</v>
      </c>
      <c r="M4132" s="122">
        <v>0</v>
      </c>
      <c r="N4132" s="122" t="s">
        <v>1371</v>
      </c>
      <c r="O4132" s="122" t="s">
        <v>7813</v>
      </c>
    </row>
    <row r="4133" spans="1:15" s="120" customFormat="1" ht="12" hidden="1">
      <c r="A4133" s="122">
        <v>2024</v>
      </c>
      <c r="B4133" s="58" t="s">
        <v>7264</v>
      </c>
      <c r="C4133" s="59">
        <v>35421052</v>
      </c>
      <c r="D4133" s="65" t="s">
        <v>7763</v>
      </c>
      <c r="E4133" s="60" t="s">
        <v>742</v>
      </c>
      <c r="F4133" s="61">
        <v>45610</v>
      </c>
      <c r="G4133" s="62">
        <v>1</v>
      </c>
      <c r="H4133" s="62">
        <v>17</v>
      </c>
      <c r="I4133" s="61">
        <v>45657</v>
      </c>
      <c r="J4133" s="66" t="s">
        <v>1364</v>
      </c>
      <c r="K4133" s="128">
        <v>28644</v>
      </c>
      <c r="L4133" s="129">
        <f t="shared" ca="1" si="64"/>
        <v>46.709589041095889</v>
      </c>
      <c r="M4133" s="122">
        <v>0</v>
      </c>
      <c r="N4133" s="122" t="s">
        <v>1371</v>
      </c>
      <c r="O4133" s="122" t="s">
        <v>7813</v>
      </c>
    </row>
    <row r="4134" spans="1:15" s="120" customFormat="1" ht="12" hidden="1">
      <c r="A4134" s="122">
        <v>2024</v>
      </c>
      <c r="B4134" s="58" t="s">
        <v>7265</v>
      </c>
      <c r="C4134" s="59">
        <v>1121839408</v>
      </c>
      <c r="D4134" s="65" t="s">
        <v>7764</v>
      </c>
      <c r="E4134" s="60" t="s">
        <v>739</v>
      </c>
      <c r="F4134" s="61">
        <v>45614</v>
      </c>
      <c r="G4134" s="62">
        <v>1</v>
      </c>
      <c r="H4134" s="62">
        <v>13</v>
      </c>
      <c r="I4134" s="61">
        <v>45657</v>
      </c>
      <c r="J4134" s="66" t="s">
        <v>1364</v>
      </c>
      <c r="K4134" s="128">
        <v>32173</v>
      </c>
      <c r="L4134" s="129">
        <f t="shared" ca="1" si="64"/>
        <v>37.041095890410958</v>
      </c>
      <c r="M4134" s="122">
        <v>0</v>
      </c>
      <c r="N4134" s="122" t="s">
        <v>1371</v>
      </c>
      <c r="O4134" s="122" t="s">
        <v>7813</v>
      </c>
    </row>
    <row r="4135" spans="1:15" s="120" customFormat="1" ht="12" hidden="1">
      <c r="A4135" s="122">
        <v>2024</v>
      </c>
      <c r="B4135" s="58" t="s">
        <v>7266</v>
      </c>
      <c r="C4135" s="59">
        <v>80756133</v>
      </c>
      <c r="D4135" s="65" t="s">
        <v>7765</v>
      </c>
      <c r="E4135" s="60" t="s">
        <v>739</v>
      </c>
      <c r="F4135" s="61">
        <v>45609</v>
      </c>
      <c r="G4135" s="62">
        <v>1</v>
      </c>
      <c r="H4135" s="62">
        <v>18</v>
      </c>
      <c r="I4135" s="61">
        <v>45657</v>
      </c>
      <c r="J4135" s="66" t="s">
        <v>1364</v>
      </c>
      <c r="K4135" s="128">
        <v>30276</v>
      </c>
      <c r="L4135" s="129">
        <f t="shared" ca="1" si="64"/>
        <v>42.238356164383561</v>
      </c>
      <c r="M4135" s="122">
        <v>0</v>
      </c>
      <c r="N4135" s="122" t="s">
        <v>1371</v>
      </c>
      <c r="O4135" s="122" t="s">
        <v>7813</v>
      </c>
    </row>
    <row r="4136" spans="1:15" s="120" customFormat="1" ht="12" hidden="1">
      <c r="A4136" s="122">
        <v>2024</v>
      </c>
      <c r="B4136" s="58" t="s">
        <v>7267</v>
      </c>
      <c r="C4136" s="59">
        <v>1015402271</v>
      </c>
      <c r="D4136" s="65" t="s">
        <v>7766</v>
      </c>
      <c r="E4136" s="60" t="s">
        <v>742</v>
      </c>
      <c r="F4136" s="61">
        <v>45609</v>
      </c>
      <c r="G4136" s="62">
        <v>1</v>
      </c>
      <c r="H4136" s="62">
        <v>18</v>
      </c>
      <c r="I4136" s="61">
        <v>45657</v>
      </c>
      <c r="J4136" s="66" t="s">
        <v>1364</v>
      </c>
      <c r="K4136" s="128">
        <v>32048</v>
      </c>
      <c r="L4136" s="129">
        <f t="shared" ca="1" si="64"/>
        <v>37.38356164383562</v>
      </c>
      <c r="M4136" s="122">
        <v>0</v>
      </c>
      <c r="N4136" s="122" t="s">
        <v>1371</v>
      </c>
      <c r="O4136" s="122" t="s">
        <v>7813</v>
      </c>
    </row>
    <row r="4137" spans="1:15" s="120" customFormat="1" ht="12" hidden="1">
      <c r="A4137" s="122">
        <v>2024</v>
      </c>
      <c r="B4137" s="58" t="s">
        <v>7269</v>
      </c>
      <c r="C4137" s="59">
        <v>83040881</v>
      </c>
      <c r="D4137" s="65" t="s">
        <v>7386</v>
      </c>
      <c r="E4137" s="60" t="s">
        <v>739</v>
      </c>
      <c r="F4137" s="61">
        <v>45609</v>
      </c>
      <c r="G4137" s="62">
        <v>1</v>
      </c>
      <c r="H4137" s="62">
        <v>18</v>
      </c>
      <c r="I4137" s="61">
        <v>45657</v>
      </c>
      <c r="J4137" s="66" t="s">
        <v>1364</v>
      </c>
      <c r="K4137" s="128">
        <v>30137</v>
      </c>
      <c r="L4137" s="129">
        <f t="shared" ca="1" si="64"/>
        <v>42.61917808219178</v>
      </c>
      <c r="M4137" s="122">
        <v>0</v>
      </c>
      <c r="N4137" s="122" t="s">
        <v>1371</v>
      </c>
      <c r="O4137" s="122" t="s">
        <v>7813</v>
      </c>
    </row>
    <row r="4138" spans="1:15" s="120" customFormat="1" ht="12" hidden="1">
      <c r="A4138" s="122">
        <v>2024</v>
      </c>
      <c r="B4138" s="58" t="s">
        <v>7270</v>
      </c>
      <c r="C4138" s="59">
        <v>1014223924</v>
      </c>
      <c r="D4138" s="65" t="s">
        <v>7767</v>
      </c>
      <c r="E4138" s="60" t="s">
        <v>742</v>
      </c>
      <c r="F4138" s="61">
        <v>45608</v>
      </c>
      <c r="G4138" s="62">
        <v>1</v>
      </c>
      <c r="H4138" s="62">
        <v>19</v>
      </c>
      <c r="I4138" s="61">
        <v>45657</v>
      </c>
      <c r="J4138" s="66" t="s">
        <v>1364</v>
      </c>
      <c r="K4138" s="128">
        <v>33258</v>
      </c>
      <c r="L4138" s="129">
        <f t="shared" ca="1" si="64"/>
        <v>34.06849315068493</v>
      </c>
      <c r="M4138" s="122">
        <v>0</v>
      </c>
      <c r="N4138" s="122" t="s">
        <v>1371</v>
      </c>
      <c r="O4138" s="122" t="s">
        <v>7813</v>
      </c>
    </row>
    <row r="4139" spans="1:15" s="120" customFormat="1" ht="12" hidden="1">
      <c r="A4139" s="122">
        <v>2024</v>
      </c>
      <c r="B4139" s="58" t="s">
        <v>7271</v>
      </c>
      <c r="C4139" s="63">
        <v>10776675</v>
      </c>
      <c r="D4139" s="65" t="s">
        <v>7768</v>
      </c>
      <c r="E4139" s="60" t="s">
        <v>739</v>
      </c>
      <c r="F4139" s="61">
        <v>45615</v>
      </c>
      <c r="G4139" s="62">
        <v>1</v>
      </c>
      <c r="H4139" s="62">
        <v>12</v>
      </c>
      <c r="I4139" s="61">
        <v>45657</v>
      </c>
      <c r="J4139" s="66" t="s">
        <v>1364</v>
      </c>
      <c r="K4139" s="128">
        <v>30261</v>
      </c>
      <c r="L4139" s="129">
        <f t="shared" ca="1" si="64"/>
        <v>42.279452054794518</v>
      </c>
      <c r="M4139" s="122">
        <v>0</v>
      </c>
      <c r="N4139" s="122" t="s">
        <v>1371</v>
      </c>
      <c r="O4139" s="122" t="s">
        <v>7813</v>
      </c>
    </row>
    <row r="4140" spans="1:15" s="120" customFormat="1" ht="12" hidden="1">
      <c r="A4140" s="122">
        <v>2024</v>
      </c>
      <c r="B4140" s="58" t="s">
        <v>7272</v>
      </c>
      <c r="C4140" s="59">
        <v>51840781</v>
      </c>
      <c r="D4140" s="65" t="s">
        <v>7769</v>
      </c>
      <c r="E4140" s="60" t="s">
        <v>742</v>
      </c>
      <c r="F4140" s="61">
        <v>45611</v>
      </c>
      <c r="G4140" s="62">
        <v>1</v>
      </c>
      <c r="H4140" s="62">
        <v>16</v>
      </c>
      <c r="I4140" s="61">
        <v>45657</v>
      </c>
      <c r="J4140" s="66" t="s">
        <v>1364</v>
      </c>
      <c r="K4140" s="128">
        <v>24197</v>
      </c>
      <c r="L4140" s="129">
        <f t="shared" ca="1" si="64"/>
        <v>58.893150684931506</v>
      </c>
      <c r="M4140" s="122">
        <v>0</v>
      </c>
      <c r="N4140" s="122" t="s">
        <v>1371</v>
      </c>
      <c r="O4140" s="122" t="s">
        <v>7813</v>
      </c>
    </row>
    <row r="4141" spans="1:15" s="120" customFormat="1" ht="12" hidden="1">
      <c r="A4141" s="122">
        <v>2024</v>
      </c>
      <c r="B4141" s="58" t="s">
        <v>7274</v>
      </c>
      <c r="C4141" s="59">
        <v>4194172</v>
      </c>
      <c r="D4141" s="65" t="s">
        <v>7771</v>
      </c>
      <c r="E4141" s="60" t="s">
        <v>739</v>
      </c>
      <c r="F4141" s="61">
        <v>45611</v>
      </c>
      <c r="G4141" s="62">
        <v>1</v>
      </c>
      <c r="H4141" s="62">
        <v>16</v>
      </c>
      <c r="I4141" s="61">
        <v>45657</v>
      </c>
      <c r="J4141" s="66" t="s">
        <v>1364</v>
      </c>
      <c r="K4141" s="128">
        <v>31116</v>
      </c>
      <c r="L4141" s="129">
        <f t="shared" ca="1" si="64"/>
        <v>39.936986301369863</v>
      </c>
      <c r="M4141" s="122">
        <v>0</v>
      </c>
      <c r="N4141" s="122" t="s">
        <v>1371</v>
      </c>
      <c r="O4141" s="122" t="s">
        <v>7813</v>
      </c>
    </row>
    <row r="4142" spans="1:15" s="120" customFormat="1" ht="12" hidden="1">
      <c r="A4142" s="122">
        <v>2024</v>
      </c>
      <c r="B4142" s="58" t="s">
        <v>7275</v>
      </c>
      <c r="C4142" s="59">
        <v>1014255328</v>
      </c>
      <c r="D4142" s="65" t="s">
        <v>7377</v>
      </c>
      <c r="E4142" s="60" t="s">
        <v>742</v>
      </c>
      <c r="F4142" s="61">
        <v>45611</v>
      </c>
      <c r="G4142" s="62">
        <v>1</v>
      </c>
      <c r="H4142" s="62">
        <v>16</v>
      </c>
      <c r="I4142" s="61">
        <v>45657</v>
      </c>
      <c r="J4142" s="66" t="s">
        <v>1364</v>
      </c>
      <c r="K4142" s="128">
        <v>34459</v>
      </c>
      <c r="L4142" s="129">
        <f t="shared" ca="1" si="64"/>
        <v>30.778082191780822</v>
      </c>
      <c r="M4142" s="122">
        <v>0</v>
      </c>
      <c r="N4142" s="122" t="s">
        <v>1371</v>
      </c>
      <c r="O4142" s="122" t="s">
        <v>7813</v>
      </c>
    </row>
    <row r="4143" spans="1:15" s="120" customFormat="1" ht="12" hidden="1">
      <c r="A4143" s="122">
        <v>2024</v>
      </c>
      <c r="B4143" s="58" t="s">
        <v>7276</v>
      </c>
      <c r="C4143" s="59">
        <v>1018418431</v>
      </c>
      <c r="D4143" s="65" t="s">
        <v>7772</v>
      </c>
      <c r="E4143" s="60" t="s">
        <v>739</v>
      </c>
      <c r="F4143" s="61">
        <v>45615</v>
      </c>
      <c r="G4143" s="62">
        <v>1</v>
      </c>
      <c r="H4143" s="62">
        <v>12</v>
      </c>
      <c r="I4143" s="61">
        <v>45657</v>
      </c>
      <c r="J4143" s="66" t="s">
        <v>1364</v>
      </c>
      <c r="K4143" s="128">
        <v>32364</v>
      </c>
      <c r="L4143" s="129">
        <f t="shared" ca="1" si="64"/>
        <v>36.517808219178079</v>
      </c>
      <c r="M4143" s="122">
        <v>0</v>
      </c>
      <c r="N4143" s="122" t="s">
        <v>1371</v>
      </c>
      <c r="O4143" s="122" t="s">
        <v>7813</v>
      </c>
    </row>
    <row r="4144" spans="1:15" s="120" customFormat="1" ht="12" hidden="1">
      <c r="A4144" s="122">
        <v>2024</v>
      </c>
      <c r="B4144" s="58" t="s">
        <v>7277</v>
      </c>
      <c r="C4144" s="63">
        <v>1013588089</v>
      </c>
      <c r="D4144" s="65" t="s">
        <v>7773</v>
      </c>
      <c r="E4144" s="60" t="s">
        <v>739</v>
      </c>
      <c r="F4144" s="61">
        <v>45617</v>
      </c>
      <c r="G4144" s="62">
        <v>1</v>
      </c>
      <c r="H4144" s="62">
        <v>10</v>
      </c>
      <c r="I4144" s="61">
        <v>45657</v>
      </c>
      <c r="J4144" s="66" t="s">
        <v>1364</v>
      </c>
      <c r="K4144" s="128">
        <v>31925</v>
      </c>
      <c r="L4144" s="129">
        <f t="shared" ca="1" si="64"/>
        <v>37.720547945205482</v>
      </c>
      <c r="M4144" s="122">
        <v>0</v>
      </c>
      <c r="N4144" s="122" t="s">
        <v>1371</v>
      </c>
      <c r="O4144" s="122" t="s">
        <v>7813</v>
      </c>
    </row>
    <row r="4145" spans="1:15" s="120" customFormat="1" ht="12" hidden="1">
      <c r="A4145" s="122">
        <v>2024</v>
      </c>
      <c r="B4145" s="58" t="s">
        <v>7278</v>
      </c>
      <c r="C4145" s="63">
        <v>1015399142</v>
      </c>
      <c r="D4145" s="65" t="s">
        <v>7774</v>
      </c>
      <c r="E4145" s="60" t="s">
        <v>739</v>
      </c>
      <c r="F4145" s="61">
        <v>45617</v>
      </c>
      <c r="G4145" s="62">
        <v>1</v>
      </c>
      <c r="H4145" s="62">
        <v>10</v>
      </c>
      <c r="I4145" s="61">
        <v>45657</v>
      </c>
      <c r="J4145" s="66" t="s">
        <v>1364</v>
      </c>
      <c r="K4145" s="128">
        <v>31885</v>
      </c>
      <c r="L4145" s="129">
        <f t="shared" ca="1" si="64"/>
        <v>37.830136986301369</v>
      </c>
      <c r="M4145" s="122">
        <v>0</v>
      </c>
      <c r="N4145" s="122" t="s">
        <v>1371</v>
      </c>
      <c r="O4145" s="122" t="s">
        <v>7813</v>
      </c>
    </row>
    <row r="4146" spans="1:15" s="120" customFormat="1" ht="12" hidden="1">
      <c r="A4146" s="122">
        <v>2024</v>
      </c>
      <c r="B4146" s="58" t="s">
        <v>7279</v>
      </c>
      <c r="C4146" s="63">
        <v>1233895766</v>
      </c>
      <c r="D4146" s="65" t="s">
        <v>7775</v>
      </c>
      <c r="E4146" s="60" t="s">
        <v>739</v>
      </c>
      <c r="F4146" s="61">
        <v>45615</v>
      </c>
      <c r="G4146" s="62">
        <v>1</v>
      </c>
      <c r="H4146" s="62">
        <v>12</v>
      </c>
      <c r="I4146" s="61">
        <v>45657</v>
      </c>
      <c r="J4146" s="66" t="s">
        <v>1364</v>
      </c>
      <c r="K4146" s="128">
        <v>35824</v>
      </c>
      <c r="L4146" s="129">
        <f t="shared" ca="1" si="64"/>
        <v>27.038356164383561</v>
      </c>
      <c r="M4146" s="122">
        <v>0</v>
      </c>
      <c r="N4146" s="122" t="s">
        <v>1371</v>
      </c>
      <c r="O4146" s="122" t="s">
        <v>7813</v>
      </c>
    </row>
    <row r="4147" spans="1:15" s="120" customFormat="1" ht="12" hidden="1">
      <c r="A4147" s="122">
        <v>2024</v>
      </c>
      <c r="B4147" s="58" t="s">
        <v>7280</v>
      </c>
      <c r="C4147" s="63">
        <v>1075244725</v>
      </c>
      <c r="D4147" s="65" t="s">
        <v>1035</v>
      </c>
      <c r="E4147" s="60" t="s">
        <v>739</v>
      </c>
      <c r="F4147" s="61">
        <v>45617</v>
      </c>
      <c r="G4147" s="62">
        <v>1</v>
      </c>
      <c r="H4147" s="62">
        <v>10</v>
      </c>
      <c r="I4147" s="61">
        <v>45657</v>
      </c>
      <c r="J4147" s="66" t="s">
        <v>1364</v>
      </c>
      <c r="K4147" s="128">
        <v>33017</v>
      </c>
      <c r="L4147" s="129">
        <f t="shared" ca="1" si="64"/>
        <v>34.728767123287675</v>
      </c>
      <c r="M4147" s="122">
        <v>0</v>
      </c>
      <c r="N4147" s="122" t="s">
        <v>1371</v>
      </c>
      <c r="O4147" s="122" t="s">
        <v>7813</v>
      </c>
    </row>
    <row r="4148" spans="1:15" s="120" customFormat="1" ht="12" hidden="1">
      <c r="A4148" s="122">
        <v>2024</v>
      </c>
      <c r="B4148" s="58" t="s">
        <v>7281</v>
      </c>
      <c r="C4148" s="63">
        <v>1072072690</v>
      </c>
      <c r="D4148" s="65" t="s">
        <v>5555</v>
      </c>
      <c r="E4148" s="60" t="s">
        <v>742</v>
      </c>
      <c r="F4148" s="61">
        <v>45616</v>
      </c>
      <c r="G4148" s="62">
        <v>1</v>
      </c>
      <c r="H4148" s="62">
        <v>11</v>
      </c>
      <c r="I4148" s="61">
        <v>45657</v>
      </c>
      <c r="J4148" s="66" t="s">
        <v>1364</v>
      </c>
      <c r="K4148" s="128">
        <v>32690</v>
      </c>
      <c r="L4148" s="129">
        <f t="shared" ca="1" si="64"/>
        <v>35.624657534246573</v>
      </c>
      <c r="M4148" s="122">
        <v>0</v>
      </c>
      <c r="N4148" s="122" t="s">
        <v>1371</v>
      </c>
      <c r="O4148" s="122" t="s">
        <v>7813</v>
      </c>
    </row>
    <row r="4149" spans="1:15" s="120" customFormat="1" ht="12" hidden="1">
      <c r="A4149" s="122">
        <v>2024</v>
      </c>
      <c r="B4149" s="58" t="s">
        <v>7282</v>
      </c>
      <c r="C4149" s="59">
        <v>80171932</v>
      </c>
      <c r="D4149" s="65" t="s">
        <v>7776</v>
      </c>
      <c r="E4149" s="60" t="s">
        <v>739</v>
      </c>
      <c r="F4149" s="61">
        <v>45622</v>
      </c>
      <c r="G4149" s="62">
        <v>1</v>
      </c>
      <c r="H4149" s="62">
        <v>5</v>
      </c>
      <c r="I4149" s="61">
        <v>45657</v>
      </c>
      <c r="J4149" s="66" t="s">
        <v>1364</v>
      </c>
      <c r="K4149" s="128">
        <v>30103</v>
      </c>
      <c r="L4149" s="129">
        <f t="shared" ca="1" si="64"/>
        <v>42.712328767123289</v>
      </c>
      <c r="M4149" s="122">
        <v>0</v>
      </c>
      <c r="N4149" s="122" t="s">
        <v>1371</v>
      </c>
      <c r="O4149" s="122" t="s">
        <v>7813</v>
      </c>
    </row>
    <row r="4150" spans="1:15" s="120" customFormat="1" ht="12" hidden="1">
      <c r="A4150" s="122">
        <v>2024</v>
      </c>
      <c r="B4150" s="58" t="s">
        <v>7283</v>
      </c>
      <c r="C4150" s="63">
        <v>52816965</v>
      </c>
      <c r="D4150" s="65" t="s">
        <v>7777</v>
      </c>
      <c r="E4150" s="60" t="s">
        <v>742</v>
      </c>
      <c r="F4150" s="61">
        <v>45615</v>
      </c>
      <c r="G4150" s="62">
        <v>1</v>
      </c>
      <c r="H4150" s="62">
        <v>12</v>
      </c>
      <c r="I4150" s="61">
        <v>45657</v>
      </c>
      <c r="J4150" s="66" t="s">
        <v>1364</v>
      </c>
      <c r="K4150" s="128">
        <v>30162</v>
      </c>
      <c r="L4150" s="129">
        <f t="shared" ca="1" si="64"/>
        <v>42.550684931506851</v>
      </c>
      <c r="M4150" s="122">
        <v>0</v>
      </c>
      <c r="N4150" s="122" t="s">
        <v>1371</v>
      </c>
      <c r="O4150" s="122" t="s">
        <v>7813</v>
      </c>
    </row>
    <row r="4151" spans="1:15" s="120" customFormat="1" ht="12" hidden="1">
      <c r="A4151" s="122">
        <v>2024</v>
      </c>
      <c r="B4151" s="58" t="s">
        <v>7284</v>
      </c>
      <c r="C4151" s="59">
        <v>1024539244</v>
      </c>
      <c r="D4151" s="65" t="s">
        <v>7778</v>
      </c>
      <c r="E4151" s="60" t="s">
        <v>739</v>
      </c>
      <c r="F4151" s="61">
        <v>45617</v>
      </c>
      <c r="G4151" s="62">
        <v>1</v>
      </c>
      <c r="H4151" s="62">
        <v>10</v>
      </c>
      <c r="I4151" s="61">
        <v>45657</v>
      </c>
      <c r="J4151" s="66" t="s">
        <v>1364</v>
      </c>
      <c r="K4151" s="128">
        <v>34071</v>
      </c>
      <c r="L4151" s="129">
        <f t="shared" ca="1" si="64"/>
        <v>31.841095890410958</v>
      </c>
      <c r="M4151" s="122">
        <v>0</v>
      </c>
      <c r="N4151" s="122" t="s">
        <v>1371</v>
      </c>
      <c r="O4151" s="122" t="s">
        <v>7813</v>
      </c>
    </row>
    <row r="4152" spans="1:15" s="120" customFormat="1" ht="12" hidden="1">
      <c r="A4152" s="122">
        <v>2024</v>
      </c>
      <c r="B4152" s="58" t="s">
        <v>7285</v>
      </c>
      <c r="C4152" s="59">
        <v>79837594</v>
      </c>
      <c r="D4152" s="65" t="s">
        <v>7779</v>
      </c>
      <c r="E4152" s="60" t="s">
        <v>739</v>
      </c>
      <c r="F4152" s="61">
        <v>45630</v>
      </c>
      <c r="G4152" s="62">
        <v>0</v>
      </c>
      <c r="H4152" s="62">
        <v>27</v>
      </c>
      <c r="I4152" s="61">
        <v>45657</v>
      </c>
      <c r="J4152" s="66" t="s">
        <v>1365</v>
      </c>
      <c r="K4152" s="128">
        <v>27891</v>
      </c>
      <c r="L4152" s="129">
        <f t="shared" ca="1" si="64"/>
        <v>48.772602739726025</v>
      </c>
      <c r="M4152" s="122">
        <v>0</v>
      </c>
      <c r="N4152" s="122" t="s">
        <v>1371</v>
      </c>
      <c r="O4152" s="122" t="s">
        <v>7813</v>
      </c>
    </row>
    <row r="4153" spans="1:15" s="120" customFormat="1" ht="12" hidden="1">
      <c r="A4153" s="122">
        <v>2024</v>
      </c>
      <c r="B4153" s="58" t="s">
        <v>7286</v>
      </c>
      <c r="C4153" s="63">
        <v>1010243381</v>
      </c>
      <c r="D4153" s="65" t="s">
        <v>7780</v>
      </c>
      <c r="E4153" s="60" t="s">
        <v>739</v>
      </c>
      <c r="F4153" s="61">
        <v>45628</v>
      </c>
      <c r="G4153" s="62">
        <v>0</v>
      </c>
      <c r="H4153" s="62">
        <v>19</v>
      </c>
      <c r="I4153" s="61">
        <v>45657</v>
      </c>
      <c r="J4153" s="66" t="s">
        <v>1364</v>
      </c>
      <c r="K4153" s="128">
        <v>36148</v>
      </c>
      <c r="L4153" s="129">
        <f t="shared" ca="1" si="64"/>
        <v>26.150684931506849</v>
      </c>
      <c r="M4153" s="122">
        <v>0</v>
      </c>
      <c r="N4153" s="122" t="s">
        <v>1371</v>
      </c>
      <c r="O4153" s="122" t="s">
        <v>7813</v>
      </c>
    </row>
    <row r="4154" spans="1:15" s="120" customFormat="1" ht="12" hidden="1">
      <c r="A4154" s="122">
        <v>2024</v>
      </c>
      <c r="B4154" s="58" t="s">
        <v>7287</v>
      </c>
      <c r="C4154" s="59">
        <v>79967484</v>
      </c>
      <c r="D4154" s="65" t="s">
        <v>7781</v>
      </c>
      <c r="E4154" s="60" t="s">
        <v>739</v>
      </c>
      <c r="F4154" s="61">
        <v>45624</v>
      </c>
      <c r="G4154" s="62">
        <v>1</v>
      </c>
      <c r="H4154" s="62">
        <v>3</v>
      </c>
      <c r="I4154" s="61">
        <v>45657</v>
      </c>
      <c r="J4154" s="66" t="s">
        <v>1364</v>
      </c>
      <c r="K4154" s="128">
        <v>28664</v>
      </c>
      <c r="L4154" s="129">
        <f t="shared" ca="1" si="64"/>
        <v>46.654794520547945</v>
      </c>
      <c r="M4154" s="122">
        <v>0</v>
      </c>
      <c r="N4154" s="122" t="s">
        <v>1371</v>
      </c>
      <c r="O4154" s="122" t="s">
        <v>7813</v>
      </c>
    </row>
    <row r="4155" spans="1:15" s="120" customFormat="1" ht="12" hidden="1">
      <c r="A4155" s="122">
        <v>2024</v>
      </c>
      <c r="B4155" s="58" t="s">
        <v>7288</v>
      </c>
      <c r="C4155" s="59">
        <v>79354544</v>
      </c>
      <c r="D4155" s="65" t="s">
        <v>7782</v>
      </c>
      <c r="E4155" s="60" t="s">
        <v>739</v>
      </c>
      <c r="F4155" s="61">
        <v>45629</v>
      </c>
      <c r="G4155" s="62">
        <v>0</v>
      </c>
      <c r="H4155" s="62">
        <v>28</v>
      </c>
      <c r="I4155" s="61">
        <v>45657</v>
      </c>
      <c r="J4155" s="66" t="s">
        <v>1365</v>
      </c>
      <c r="K4155" s="128">
        <v>23930</v>
      </c>
      <c r="L4155" s="129">
        <f t="shared" ca="1" si="64"/>
        <v>59.624657534246573</v>
      </c>
      <c r="M4155" s="122">
        <v>0</v>
      </c>
      <c r="N4155" s="122" t="s">
        <v>1371</v>
      </c>
      <c r="O4155" s="122" t="s">
        <v>7813</v>
      </c>
    </row>
    <row r="4156" spans="1:15" s="120" customFormat="1" ht="12" hidden="1">
      <c r="A4156" s="122">
        <v>2024</v>
      </c>
      <c r="B4156" s="58" t="s">
        <v>7289</v>
      </c>
      <c r="C4156" s="59">
        <v>52148282</v>
      </c>
      <c r="D4156" s="65" t="s">
        <v>7783</v>
      </c>
      <c r="E4156" s="60" t="s">
        <v>742</v>
      </c>
      <c r="F4156" s="61">
        <v>45622</v>
      </c>
      <c r="G4156" s="62">
        <v>1</v>
      </c>
      <c r="H4156" s="62">
        <v>5</v>
      </c>
      <c r="I4156" s="61">
        <v>45657</v>
      </c>
      <c r="J4156" s="66" t="s">
        <v>1364</v>
      </c>
      <c r="K4156" s="128">
        <v>26412</v>
      </c>
      <c r="L4156" s="129">
        <f t="shared" ca="1" si="64"/>
        <v>52.824657534246576</v>
      </c>
      <c r="M4156" s="122">
        <v>0</v>
      </c>
      <c r="N4156" s="122" t="s">
        <v>1371</v>
      </c>
      <c r="O4156" s="122" t="s">
        <v>7813</v>
      </c>
    </row>
    <row r="4157" spans="1:15" s="120" customFormat="1" ht="12" hidden="1">
      <c r="A4157" s="122">
        <v>2024</v>
      </c>
      <c r="B4157" s="58" t="s">
        <v>7290</v>
      </c>
      <c r="C4157" s="59">
        <v>1070975709</v>
      </c>
      <c r="D4157" s="65" t="s">
        <v>7784</v>
      </c>
      <c r="E4157" s="60" t="s">
        <v>742</v>
      </c>
      <c r="F4157" s="61">
        <v>45625</v>
      </c>
      <c r="G4157" s="62">
        <v>1</v>
      </c>
      <c r="H4157" s="62">
        <v>2</v>
      </c>
      <c r="I4157" s="61">
        <v>45657</v>
      </c>
      <c r="J4157" s="66" t="s">
        <v>1365</v>
      </c>
      <c r="K4157" s="128">
        <v>34922</v>
      </c>
      <c r="L4157" s="129">
        <f t="shared" ca="1" si="64"/>
        <v>29.509589041095889</v>
      </c>
      <c r="M4157" s="122">
        <v>0</v>
      </c>
      <c r="N4157" s="122" t="s">
        <v>1371</v>
      </c>
      <c r="O4157" s="122" t="s">
        <v>7813</v>
      </c>
    </row>
    <row r="4158" spans="1:15" s="120" customFormat="1" ht="12" hidden="1">
      <c r="A4158" s="122">
        <v>2024</v>
      </c>
      <c r="B4158" s="58" t="s">
        <v>7291</v>
      </c>
      <c r="C4158" s="63">
        <v>51953119</v>
      </c>
      <c r="D4158" s="65" t="s">
        <v>7785</v>
      </c>
      <c r="E4158" s="60" t="s">
        <v>742</v>
      </c>
      <c r="F4158" s="61">
        <v>45630</v>
      </c>
      <c r="G4158" s="62">
        <v>0</v>
      </c>
      <c r="H4158" s="62">
        <v>27</v>
      </c>
      <c r="I4158" s="61">
        <v>45657</v>
      </c>
      <c r="J4158" s="66" t="s">
        <v>1365</v>
      </c>
      <c r="K4158" s="128">
        <v>25216</v>
      </c>
      <c r="L4158" s="129">
        <f t="shared" ca="1" si="64"/>
        <v>56.101369863013701</v>
      </c>
      <c r="M4158" s="122">
        <v>0</v>
      </c>
      <c r="N4158" s="122" t="s">
        <v>1371</v>
      </c>
      <c r="O4158" s="122" t="s">
        <v>7813</v>
      </c>
    </row>
    <row r="4159" spans="1:15" s="120" customFormat="1" ht="12" hidden="1">
      <c r="A4159" s="122">
        <v>2024</v>
      </c>
      <c r="B4159" s="58" t="s">
        <v>7295</v>
      </c>
      <c r="C4159" s="59">
        <v>1018497698</v>
      </c>
      <c r="D4159" s="65" t="s">
        <v>7789</v>
      </c>
      <c r="E4159" s="60" t="s">
        <v>739</v>
      </c>
      <c r="F4159" s="61">
        <v>45621</v>
      </c>
      <c r="G4159" s="62">
        <v>1</v>
      </c>
      <c r="H4159" s="62">
        <v>6</v>
      </c>
      <c r="I4159" s="61">
        <v>45657</v>
      </c>
      <c r="J4159" s="66" t="s">
        <v>1364</v>
      </c>
      <c r="K4159" s="128">
        <v>35685</v>
      </c>
      <c r="L4159" s="129">
        <f t="shared" ca="1" si="64"/>
        <v>27.419178082191781</v>
      </c>
      <c r="M4159" s="122">
        <v>0</v>
      </c>
      <c r="N4159" s="122" t="s">
        <v>1371</v>
      </c>
      <c r="O4159" s="122" t="s">
        <v>7813</v>
      </c>
    </row>
    <row r="4160" spans="1:15" s="120" customFormat="1" ht="12" hidden="1">
      <c r="A4160" s="122">
        <v>2024</v>
      </c>
      <c r="B4160" s="58" t="s">
        <v>7296</v>
      </c>
      <c r="C4160" s="59">
        <v>1012368214</v>
      </c>
      <c r="D4160" s="65" t="s">
        <v>7790</v>
      </c>
      <c r="E4160" s="60" t="s">
        <v>742</v>
      </c>
      <c r="F4160" s="61">
        <v>45622</v>
      </c>
      <c r="G4160" s="62">
        <v>1</v>
      </c>
      <c r="H4160" s="62">
        <v>5</v>
      </c>
      <c r="I4160" s="61">
        <v>45657</v>
      </c>
      <c r="J4160" s="66" t="s">
        <v>1364</v>
      </c>
      <c r="K4160" s="128">
        <v>33074</v>
      </c>
      <c r="L4160" s="129">
        <f t="shared" ca="1" si="64"/>
        <v>34.57260273972603</v>
      </c>
      <c r="M4160" s="122">
        <v>0</v>
      </c>
      <c r="N4160" s="122" t="s">
        <v>1371</v>
      </c>
      <c r="O4160" s="122" t="s">
        <v>7813</v>
      </c>
    </row>
    <row r="4161" spans="1:15" s="120" customFormat="1" ht="12" hidden="1">
      <c r="A4161" s="122">
        <v>2024</v>
      </c>
      <c r="B4161" s="58" t="s">
        <v>7297</v>
      </c>
      <c r="C4161" s="59">
        <v>52184097</v>
      </c>
      <c r="D4161" s="65" t="s">
        <v>7791</v>
      </c>
      <c r="E4161" s="60" t="s">
        <v>742</v>
      </c>
      <c r="F4161" s="61">
        <v>45622</v>
      </c>
      <c r="G4161" s="62">
        <v>1</v>
      </c>
      <c r="H4161" s="62">
        <v>3</v>
      </c>
      <c r="I4161" s="61">
        <v>45657</v>
      </c>
      <c r="J4161" s="66" t="s">
        <v>1364</v>
      </c>
      <c r="K4161" s="128">
        <v>27520</v>
      </c>
      <c r="L4161" s="129">
        <f t="shared" ca="1" si="64"/>
        <v>49.789041095890411</v>
      </c>
      <c r="M4161" s="122">
        <v>0</v>
      </c>
      <c r="N4161" s="122" t="s">
        <v>1371</v>
      </c>
      <c r="O4161" s="122" t="s">
        <v>7813</v>
      </c>
    </row>
    <row r="4162" spans="1:15" s="120" customFormat="1" ht="12" hidden="1">
      <c r="A4162" s="122">
        <v>2024</v>
      </c>
      <c r="B4162" s="58" t="s">
        <v>7298</v>
      </c>
      <c r="C4162" s="59">
        <v>63505246</v>
      </c>
      <c r="D4162" s="65" t="s">
        <v>7792</v>
      </c>
      <c r="E4162" s="60" t="s">
        <v>742</v>
      </c>
      <c r="F4162" s="61">
        <v>45622</v>
      </c>
      <c r="G4162" s="62">
        <v>1</v>
      </c>
      <c r="H4162" s="62">
        <v>5</v>
      </c>
      <c r="I4162" s="61">
        <v>45657</v>
      </c>
      <c r="J4162" s="66" t="s">
        <v>1364</v>
      </c>
      <c r="K4162" s="128">
        <v>27666</v>
      </c>
      <c r="L4162" s="129">
        <f t="shared" ca="1" si="64"/>
        <v>49.389041095890413</v>
      </c>
      <c r="M4162" s="122">
        <v>0</v>
      </c>
      <c r="N4162" s="122" t="s">
        <v>1371</v>
      </c>
      <c r="O4162" s="122" t="s">
        <v>7813</v>
      </c>
    </row>
    <row r="4163" spans="1:15" s="120" customFormat="1" ht="12" hidden="1">
      <c r="A4163" s="122">
        <v>2024</v>
      </c>
      <c r="B4163" s="58" t="s">
        <v>7299</v>
      </c>
      <c r="C4163" s="59">
        <v>52152211</v>
      </c>
      <c r="D4163" s="65" t="s">
        <v>7793</v>
      </c>
      <c r="E4163" s="60" t="s">
        <v>742</v>
      </c>
      <c r="F4163" s="61">
        <v>45628</v>
      </c>
      <c r="G4163" s="62">
        <v>0</v>
      </c>
      <c r="H4163" s="62">
        <v>29</v>
      </c>
      <c r="I4163" s="61">
        <v>45657</v>
      </c>
      <c r="J4163" s="66" t="s">
        <v>1364</v>
      </c>
      <c r="K4163" s="128">
        <v>27451</v>
      </c>
      <c r="L4163" s="129">
        <f t="shared" ref="L4163:L4226" ca="1" si="65">IFERROR((TODAY()-K4163)/365,"No Aplica")</f>
        <v>49.978082191780821</v>
      </c>
      <c r="M4163" s="122">
        <v>0</v>
      </c>
      <c r="N4163" s="122" t="s">
        <v>1371</v>
      </c>
      <c r="O4163" s="122" t="s">
        <v>7813</v>
      </c>
    </row>
    <row r="4164" spans="1:15" s="120" customFormat="1" ht="12" hidden="1">
      <c r="A4164" s="122">
        <v>2024</v>
      </c>
      <c r="B4164" s="58" t="s">
        <v>7300</v>
      </c>
      <c r="C4164" s="63">
        <v>1026251668</v>
      </c>
      <c r="D4164" s="65" t="s">
        <v>7794</v>
      </c>
      <c r="E4164" s="60" t="s">
        <v>742</v>
      </c>
      <c r="F4164" s="61">
        <v>45628</v>
      </c>
      <c r="G4164" s="62">
        <v>0</v>
      </c>
      <c r="H4164" s="62">
        <v>29</v>
      </c>
      <c r="I4164" s="61">
        <v>45657</v>
      </c>
      <c r="J4164" s="66" t="s">
        <v>1364</v>
      </c>
      <c r="K4164" s="128">
        <v>31004</v>
      </c>
      <c r="L4164" s="129">
        <f t="shared" ca="1" si="65"/>
        <v>40.243835616438353</v>
      </c>
      <c r="M4164" s="122">
        <v>0</v>
      </c>
      <c r="N4164" s="122" t="s">
        <v>1371</v>
      </c>
      <c r="O4164" s="122" t="s">
        <v>7813</v>
      </c>
    </row>
    <row r="4165" spans="1:15" s="120" customFormat="1" ht="12" hidden="1">
      <c r="A4165" s="122">
        <v>2024</v>
      </c>
      <c r="B4165" s="58" t="s">
        <v>7301</v>
      </c>
      <c r="C4165" s="63">
        <v>52695155</v>
      </c>
      <c r="D4165" s="65" t="s">
        <v>7795</v>
      </c>
      <c r="E4165" s="60" t="s">
        <v>742</v>
      </c>
      <c r="F4165" s="61">
        <v>45629</v>
      </c>
      <c r="G4165" s="62">
        <v>0</v>
      </c>
      <c r="H4165" s="62">
        <v>28</v>
      </c>
      <c r="I4165" s="61">
        <v>45657</v>
      </c>
      <c r="J4165" s="66" t="s">
        <v>1364</v>
      </c>
      <c r="K4165" s="128">
        <v>29244</v>
      </c>
      <c r="L4165" s="129">
        <f t="shared" ca="1" si="65"/>
        <v>45.065753424657537</v>
      </c>
      <c r="M4165" s="122">
        <v>0</v>
      </c>
      <c r="N4165" s="122" t="s">
        <v>1371</v>
      </c>
      <c r="O4165" s="122" t="s">
        <v>7813</v>
      </c>
    </row>
    <row r="4166" spans="1:15" s="120" customFormat="1" ht="12" hidden="1">
      <c r="A4166" s="122">
        <v>2024</v>
      </c>
      <c r="B4166" s="58" t="s">
        <v>7302</v>
      </c>
      <c r="C4166" s="59">
        <v>1026263191</v>
      </c>
      <c r="D4166" s="65" t="s">
        <v>7796</v>
      </c>
      <c r="E4166" s="60" t="s">
        <v>742</v>
      </c>
      <c r="F4166" s="61">
        <v>45628</v>
      </c>
      <c r="G4166" s="62">
        <v>0</v>
      </c>
      <c r="H4166" s="62">
        <v>29</v>
      </c>
      <c r="I4166" s="61">
        <v>45657</v>
      </c>
      <c r="J4166" s="66" t="s">
        <v>1364</v>
      </c>
      <c r="K4166" s="128">
        <v>32513</v>
      </c>
      <c r="L4166" s="129">
        <f t="shared" ca="1" si="65"/>
        <v>36.109589041095887</v>
      </c>
      <c r="M4166" s="122">
        <v>0</v>
      </c>
      <c r="N4166" s="122" t="s">
        <v>1371</v>
      </c>
      <c r="O4166" s="122" t="s">
        <v>7813</v>
      </c>
    </row>
    <row r="4167" spans="1:15" s="120" customFormat="1" ht="12" hidden="1">
      <c r="A4167" s="122">
        <v>2024</v>
      </c>
      <c r="B4167" s="58" t="s">
        <v>7303</v>
      </c>
      <c r="C4167" s="63">
        <v>7142326</v>
      </c>
      <c r="D4167" s="65" t="s">
        <v>7797</v>
      </c>
      <c r="E4167" s="60" t="s">
        <v>739</v>
      </c>
      <c r="F4167" s="61">
        <v>45630</v>
      </c>
      <c r="G4167" s="62">
        <v>0</v>
      </c>
      <c r="H4167" s="62">
        <v>27</v>
      </c>
      <c r="I4167" s="61">
        <v>45657</v>
      </c>
      <c r="J4167" s="66" t="s">
        <v>1364</v>
      </c>
      <c r="K4167" s="128">
        <v>28520</v>
      </c>
      <c r="L4167" s="129">
        <f t="shared" ca="1" si="65"/>
        <v>47.049315068493151</v>
      </c>
      <c r="M4167" s="122">
        <v>0</v>
      </c>
      <c r="N4167" s="122" t="s">
        <v>1371</v>
      </c>
      <c r="O4167" s="122" t="s">
        <v>7813</v>
      </c>
    </row>
    <row r="4168" spans="1:15" s="120" customFormat="1" ht="12" hidden="1">
      <c r="A4168" s="122">
        <v>2024</v>
      </c>
      <c r="B4168" s="58" t="s">
        <v>7304</v>
      </c>
      <c r="C4168" s="63">
        <v>1022340857</v>
      </c>
      <c r="D4168" s="65" t="s">
        <v>7798</v>
      </c>
      <c r="E4168" s="60" t="s">
        <v>739</v>
      </c>
      <c r="F4168" s="61">
        <v>45631</v>
      </c>
      <c r="G4168" s="62">
        <v>0</v>
      </c>
      <c r="H4168" s="62">
        <v>26</v>
      </c>
      <c r="I4168" s="61">
        <v>45657</v>
      </c>
      <c r="J4168" s="66" t="s">
        <v>1365</v>
      </c>
      <c r="K4168" s="128">
        <v>32110</v>
      </c>
      <c r="L4168" s="129">
        <f t="shared" ca="1" si="65"/>
        <v>37.213698630136989</v>
      </c>
      <c r="M4168" s="122">
        <v>0</v>
      </c>
      <c r="N4168" s="122" t="s">
        <v>1371</v>
      </c>
      <c r="O4168" s="122" t="s">
        <v>7813</v>
      </c>
    </row>
    <row r="4169" spans="1:15" s="120" customFormat="1" ht="12" hidden="1">
      <c r="A4169" s="122">
        <v>2024</v>
      </c>
      <c r="B4169" s="58" t="s">
        <v>7305</v>
      </c>
      <c r="C4169" s="59">
        <v>80037407</v>
      </c>
      <c r="D4169" s="65" t="s">
        <v>7799</v>
      </c>
      <c r="E4169" s="60" t="s">
        <v>739</v>
      </c>
      <c r="F4169" s="61">
        <v>45629</v>
      </c>
      <c r="G4169" s="62">
        <v>0</v>
      </c>
      <c r="H4169" s="62">
        <v>28</v>
      </c>
      <c r="I4169" s="61">
        <v>45657</v>
      </c>
      <c r="J4169" s="66" t="s">
        <v>1364</v>
      </c>
      <c r="K4169" s="128">
        <v>29327</v>
      </c>
      <c r="L4169" s="129">
        <f t="shared" ca="1" si="65"/>
        <v>44.838356164383562</v>
      </c>
      <c r="M4169" s="122">
        <v>0</v>
      </c>
      <c r="N4169" s="122" t="s">
        <v>1371</v>
      </c>
      <c r="O4169" s="122" t="s">
        <v>7813</v>
      </c>
    </row>
    <row r="4170" spans="1:15" s="120" customFormat="1" ht="12" hidden="1">
      <c r="A4170" s="122">
        <v>2024</v>
      </c>
      <c r="B4170" s="58" t="s">
        <v>7307</v>
      </c>
      <c r="C4170" s="63">
        <v>1072656830</v>
      </c>
      <c r="D4170" s="65" t="s">
        <v>7801</v>
      </c>
      <c r="E4170" s="60" t="s">
        <v>739</v>
      </c>
      <c r="F4170" s="61">
        <v>45630</v>
      </c>
      <c r="G4170" s="62">
        <v>0</v>
      </c>
      <c r="H4170" s="62">
        <v>27</v>
      </c>
      <c r="I4170" s="61">
        <v>45657</v>
      </c>
      <c r="J4170" s="66" t="s">
        <v>1364</v>
      </c>
      <c r="K4170" s="128">
        <v>33038</v>
      </c>
      <c r="L4170" s="129">
        <f t="shared" ca="1" si="65"/>
        <v>34.671232876712331</v>
      </c>
      <c r="M4170" s="122">
        <v>0</v>
      </c>
      <c r="N4170" s="122" t="s">
        <v>1371</v>
      </c>
      <c r="O4170" s="122" t="s">
        <v>7813</v>
      </c>
    </row>
    <row r="4171" spans="1:15" s="120" customFormat="1" ht="12" hidden="1">
      <c r="A4171" s="122">
        <v>2024</v>
      </c>
      <c r="B4171" s="58" t="s">
        <v>7309</v>
      </c>
      <c r="C4171" s="63">
        <v>52086502</v>
      </c>
      <c r="D4171" s="65" t="s">
        <v>1224</v>
      </c>
      <c r="E4171" s="60" t="s">
        <v>742</v>
      </c>
      <c r="F4171" s="61">
        <v>45630</v>
      </c>
      <c r="G4171" s="62">
        <v>0</v>
      </c>
      <c r="H4171" s="62">
        <v>27</v>
      </c>
      <c r="I4171" s="61">
        <v>45657</v>
      </c>
      <c r="J4171" s="66" t="s">
        <v>1364</v>
      </c>
      <c r="K4171" s="128">
        <v>27469</v>
      </c>
      <c r="L4171" s="129">
        <f t="shared" ca="1" si="65"/>
        <v>49.92876712328767</v>
      </c>
      <c r="M4171" s="122">
        <v>0</v>
      </c>
      <c r="N4171" s="122" t="s">
        <v>1371</v>
      </c>
      <c r="O4171" s="122" t="s">
        <v>7813</v>
      </c>
    </row>
    <row r="4172" spans="1:15" s="120" customFormat="1" ht="12" hidden="1">
      <c r="A4172" s="122">
        <v>2024</v>
      </c>
      <c r="B4172" s="58" t="s">
        <v>7310</v>
      </c>
      <c r="C4172" s="63">
        <v>1033723088</v>
      </c>
      <c r="D4172" s="65" t="s">
        <v>7802</v>
      </c>
      <c r="E4172" s="60" t="s">
        <v>739</v>
      </c>
      <c r="F4172" s="61">
        <v>45631</v>
      </c>
      <c r="G4172" s="62">
        <v>0</v>
      </c>
      <c r="H4172" s="62">
        <v>26</v>
      </c>
      <c r="I4172" s="61">
        <v>45657</v>
      </c>
      <c r="J4172" s="66" t="s">
        <v>1365</v>
      </c>
      <c r="K4172" s="128">
        <v>33039</v>
      </c>
      <c r="L4172" s="129">
        <f t="shared" ca="1" si="65"/>
        <v>34.668493150684931</v>
      </c>
      <c r="M4172" s="122">
        <v>0</v>
      </c>
      <c r="N4172" s="122" t="s">
        <v>1371</v>
      </c>
      <c r="O4172" s="122" t="s">
        <v>7813</v>
      </c>
    </row>
    <row r="4173" spans="1:15" s="120" customFormat="1" ht="12" hidden="1">
      <c r="A4173" s="122">
        <v>2024</v>
      </c>
      <c r="B4173" s="58" t="s">
        <v>7312</v>
      </c>
      <c r="C4173" s="63">
        <v>30393634</v>
      </c>
      <c r="D4173" s="65" t="s">
        <v>7804</v>
      </c>
      <c r="E4173" s="60" t="s">
        <v>742</v>
      </c>
      <c r="F4173" s="61">
        <v>45630</v>
      </c>
      <c r="G4173" s="62">
        <v>0</v>
      </c>
      <c r="H4173" s="62">
        <v>27</v>
      </c>
      <c r="I4173" s="61">
        <v>45657</v>
      </c>
      <c r="J4173" s="66" t="s">
        <v>1364</v>
      </c>
      <c r="K4173" s="128">
        <v>28321</v>
      </c>
      <c r="L4173" s="129">
        <f t="shared" ca="1" si="65"/>
        <v>47.594520547945208</v>
      </c>
      <c r="M4173" s="122">
        <v>0</v>
      </c>
      <c r="N4173" s="122" t="s">
        <v>1371</v>
      </c>
      <c r="O4173" s="122" t="s">
        <v>7813</v>
      </c>
    </row>
    <row r="4174" spans="1:15" s="120" customFormat="1" ht="12" hidden="1">
      <c r="A4174" s="122">
        <v>2024</v>
      </c>
      <c r="B4174" s="58" t="s">
        <v>7313</v>
      </c>
      <c r="C4174" s="63">
        <v>1023917405</v>
      </c>
      <c r="D4174" s="65" t="s">
        <v>7805</v>
      </c>
      <c r="E4174" s="60" t="s">
        <v>739</v>
      </c>
      <c r="F4174" s="61">
        <v>45635</v>
      </c>
      <c r="G4174" s="62">
        <v>0</v>
      </c>
      <c r="H4174" s="62">
        <v>22</v>
      </c>
      <c r="I4174" s="61">
        <v>45657</v>
      </c>
      <c r="J4174" s="66" t="s">
        <v>1364</v>
      </c>
      <c r="K4174" s="128">
        <v>33784</v>
      </c>
      <c r="L4174" s="129">
        <f t="shared" ca="1" si="65"/>
        <v>32.627397260273973</v>
      </c>
      <c r="M4174" s="122">
        <v>0</v>
      </c>
      <c r="N4174" s="122" t="s">
        <v>1371</v>
      </c>
      <c r="O4174" s="122" t="s">
        <v>7813</v>
      </c>
    </row>
    <row r="4175" spans="1:15" s="120" customFormat="1" ht="12" hidden="1">
      <c r="A4175" s="122">
        <v>2024</v>
      </c>
      <c r="B4175" s="58" t="s">
        <v>7314</v>
      </c>
      <c r="C4175" s="63">
        <v>52879571</v>
      </c>
      <c r="D4175" s="65" t="s">
        <v>4245</v>
      </c>
      <c r="E4175" s="60" t="s">
        <v>742</v>
      </c>
      <c r="F4175" s="61">
        <v>45637</v>
      </c>
      <c r="G4175" s="62">
        <v>0</v>
      </c>
      <c r="H4175" s="62">
        <v>20</v>
      </c>
      <c r="I4175" s="61">
        <v>45657</v>
      </c>
      <c r="J4175" s="66" t="s">
        <v>1365</v>
      </c>
      <c r="K4175" s="128">
        <v>30661</v>
      </c>
      <c r="L4175" s="129">
        <f t="shared" ca="1" si="65"/>
        <v>41.183561643835617</v>
      </c>
      <c r="M4175" s="122">
        <v>0</v>
      </c>
      <c r="N4175" s="122" t="s">
        <v>1371</v>
      </c>
      <c r="O4175" s="122" t="s">
        <v>7813</v>
      </c>
    </row>
    <row r="4176" spans="1:15" s="120" customFormat="1" ht="12" hidden="1">
      <c r="A4176" s="122">
        <v>2024</v>
      </c>
      <c r="B4176" s="58" t="s">
        <v>6755</v>
      </c>
      <c r="C4176" s="59">
        <v>1000805543</v>
      </c>
      <c r="D4176" s="65" t="s">
        <v>4162</v>
      </c>
      <c r="E4176" s="60" t="s">
        <v>742</v>
      </c>
      <c r="F4176" s="61">
        <v>45498</v>
      </c>
      <c r="G4176" s="62">
        <v>5</v>
      </c>
      <c r="H4176" s="62">
        <v>17</v>
      </c>
      <c r="I4176" s="61">
        <v>45668</v>
      </c>
      <c r="J4176" s="66" t="s">
        <v>1365</v>
      </c>
      <c r="K4176" s="128">
        <v>36643</v>
      </c>
      <c r="L4176" s="129">
        <f t="shared" ca="1" si="65"/>
        <v>24.794520547945204</v>
      </c>
      <c r="M4176" s="122">
        <v>0</v>
      </c>
      <c r="N4176" s="122" t="s">
        <v>1371</v>
      </c>
      <c r="O4176" s="122" t="s">
        <v>7813</v>
      </c>
    </row>
    <row r="4177" spans="1:15" s="120" customFormat="1" ht="12" hidden="1">
      <c r="A4177" s="122">
        <v>2024</v>
      </c>
      <c r="B4177" s="58" t="s">
        <v>6787</v>
      </c>
      <c r="C4177" s="59">
        <v>1057608944</v>
      </c>
      <c r="D4177" s="65" t="s">
        <v>7542</v>
      </c>
      <c r="E4177" s="60" t="s">
        <v>742</v>
      </c>
      <c r="F4177" s="61">
        <v>45502</v>
      </c>
      <c r="G4177" s="62">
        <v>5</v>
      </c>
      <c r="H4177" s="62">
        <v>15</v>
      </c>
      <c r="I4177" s="61">
        <v>45670</v>
      </c>
      <c r="J4177" s="66" t="s">
        <v>1364</v>
      </c>
      <c r="K4177" s="128">
        <v>36291</v>
      </c>
      <c r="L4177" s="129">
        <f t="shared" ca="1" si="65"/>
        <v>25.758904109589039</v>
      </c>
      <c r="M4177" s="122">
        <v>0</v>
      </c>
      <c r="N4177" s="122" t="s">
        <v>1371</v>
      </c>
      <c r="O4177" s="122" t="s">
        <v>7813</v>
      </c>
    </row>
    <row r="4178" spans="1:15" s="120" customFormat="1" ht="12" hidden="1">
      <c r="A4178" s="122">
        <v>2024</v>
      </c>
      <c r="B4178" s="58" t="s">
        <v>6826</v>
      </c>
      <c r="C4178" s="63">
        <v>1022388401</v>
      </c>
      <c r="D4178" s="65" t="s">
        <v>7632</v>
      </c>
      <c r="E4178" s="60" t="s">
        <v>742</v>
      </c>
      <c r="F4178" s="61">
        <v>45505</v>
      </c>
      <c r="G4178" s="62">
        <v>5</v>
      </c>
      <c r="H4178" s="62">
        <v>15</v>
      </c>
      <c r="I4178" s="61">
        <v>45672</v>
      </c>
      <c r="J4178" s="66" t="s">
        <v>1364</v>
      </c>
      <c r="K4178" s="128">
        <v>34305</v>
      </c>
      <c r="L4178" s="129">
        <f t="shared" ca="1" si="65"/>
        <v>31.2</v>
      </c>
      <c r="M4178" s="122">
        <v>0</v>
      </c>
      <c r="N4178" s="122" t="s">
        <v>1371</v>
      </c>
      <c r="O4178" s="122" t="s">
        <v>7813</v>
      </c>
    </row>
    <row r="4179" spans="1:15" s="120" customFormat="1" ht="12" hidden="1">
      <c r="A4179" s="122">
        <v>2024</v>
      </c>
      <c r="B4179" s="58" t="s">
        <v>7255</v>
      </c>
      <c r="C4179" s="63">
        <v>1030523967</v>
      </c>
      <c r="D4179" s="65" t="s">
        <v>7757</v>
      </c>
      <c r="E4179" s="60" t="s">
        <v>742</v>
      </c>
      <c r="F4179" s="61">
        <v>45602</v>
      </c>
      <c r="G4179" s="62">
        <v>2</v>
      </c>
      <c r="H4179" s="62">
        <v>10</v>
      </c>
      <c r="I4179" s="61">
        <v>45672</v>
      </c>
      <c r="J4179" s="66" t="s">
        <v>1364</v>
      </c>
      <c r="K4179" s="128">
        <v>31541</v>
      </c>
      <c r="L4179" s="129">
        <f t="shared" ca="1" si="65"/>
        <v>38.772602739726025</v>
      </c>
      <c r="M4179" s="122">
        <v>0</v>
      </c>
      <c r="N4179" s="122" t="s">
        <v>1371</v>
      </c>
      <c r="O4179" s="122" t="s">
        <v>7813</v>
      </c>
    </row>
    <row r="4180" spans="1:15" s="120" customFormat="1" ht="12" hidden="1">
      <c r="A4180" s="122">
        <v>2024</v>
      </c>
      <c r="B4180" s="58" t="s">
        <v>7258</v>
      </c>
      <c r="C4180" s="59">
        <v>1049649453</v>
      </c>
      <c r="D4180" s="65" t="s">
        <v>7760</v>
      </c>
      <c r="E4180" s="60" t="s">
        <v>742</v>
      </c>
      <c r="F4180" s="61">
        <v>45608</v>
      </c>
      <c r="G4180" s="62">
        <v>2</v>
      </c>
      <c r="H4180" s="62">
        <v>4</v>
      </c>
      <c r="I4180" s="61">
        <v>45672</v>
      </c>
      <c r="J4180" s="66" t="s">
        <v>1364</v>
      </c>
      <c r="K4180" s="128">
        <v>35486</v>
      </c>
      <c r="L4180" s="129">
        <f t="shared" ca="1" si="65"/>
        <v>27.964383561643835</v>
      </c>
      <c r="M4180" s="122">
        <v>0</v>
      </c>
      <c r="N4180" s="122" t="s">
        <v>1371</v>
      </c>
      <c r="O4180" s="122" t="s">
        <v>7813</v>
      </c>
    </row>
    <row r="4181" spans="1:15" s="120" customFormat="1" ht="12" hidden="1">
      <c r="A4181" s="122">
        <v>2024</v>
      </c>
      <c r="B4181" s="58" t="s">
        <v>7259</v>
      </c>
      <c r="C4181" s="59">
        <v>52761426</v>
      </c>
      <c r="D4181" s="65" t="s">
        <v>7761</v>
      </c>
      <c r="E4181" s="60" t="s">
        <v>742</v>
      </c>
      <c r="F4181" s="61">
        <v>45604</v>
      </c>
      <c r="G4181" s="62">
        <v>2</v>
      </c>
      <c r="H4181" s="62">
        <v>8</v>
      </c>
      <c r="I4181" s="61">
        <v>45672</v>
      </c>
      <c r="J4181" s="66" t="s">
        <v>1364</v>
      </c>
      <c r="K4181" s="128">
        <v>30806</v>
      </c>
      <c r="L4181" s="129">
        <f t="shared" ca="1" si="65"/>
        <v>40.786301369863011</v>
      </c>
      <c r="M4181" s="122">
        <v>0</v>
      </c>
      <c r="N4181" s="122" t="s">
        <v>1371</v>
      </c>
      <c r="O4181" s="122" t="s">
        <v>7813</v>
      </c>
    </row>
    <row r="4182" spans="1:15" s="120" customFormat="1" ht="12" hidden="1">
      <c r="A4182" s="122">
        <v>2024</v>
      </c>
      <c r="B4182" s="58" t="s">
        <v>7292</v>
      </c>
      <c r="C4182" s="59">
        <v>1081414714</v>
      </c>
      <c r="D4182" s="65" t="s">
        <v>7786</v>
      </c>
      <c r="E4182" s="60" t="s">
        <v>742</v>
      </c>
      <c r="F4182" s="61">
        <v>45617</v>
      </c>
      <c r="G4182" s="62">
        <v>1</v>
      </c>
      <c r="H4182" s="62">
        <v>25</v>
      </c>
      <c r="I4182" s="61">
        <v>45672</v>
      </c>
      <c r="J4182" s="66" t="s">
        <v>1364</v>
      </c>
      <c r="K4182" s="128">
        <v>34605</v>
      </c>
      <c r="L4182" s="129">
        <f t="shared" ca="1" si="65"/>
        <v>30.378082191780823</v>
      </c>
      <c r="M4182" s="122">
        <v>0</v>
      </c>
      <c r="N4182" s="122" t="s">
        <v>1371</v>
      </c>
      <c r="O4182" s="122" t="s">
        <v>7813</v>
      </c>
    </row>
    <row r="4183" spans="1:15" s="120" customFormat="1" ht="12" hidden="1">
      <c r="A4183" s="122">
        <v>2024</v>
      </c>
      <c r="B4183" s="58" t="s">
        <v>7293</v>
      </c>
      <c r="C4183" s="59">
        <v>1094275564</v>
      </c>
      <c r="D4183" s="65" t="s">
        <v>7787</v>
      </c>
      <c r="E4183" s="60" t="s">
        <v>742</v>
      </c>
      <c r="F4183" s="61">
        <v>45618</v>
      </c>
      <c r="G4183" s="62">
        <v>1</v>
      </c>
      <c r="H4183" s="62">
        <v>24</v>
      </c>
      <c r="I4183" s="61">
        <v>45672</v>
      </c>
      <c r="J4183" s="66" t="s">
        <v>1364</v>
      </c>
      <c r="K4183" s="128">
        <v>34958</v>
      </c>
      <c r="L4183" s="129">
        <f t="shared" ca="1" si="65"/>
        <v>29.410958904109588</v>
      </c>
      <c r="M4183" s="122">
        <v>0</v>
      </c>
      <c r="N4183" s="122" t="s">
        <v>1371</v>
      </c>
      <c r="O4183" s="122" t="s">
        <v>7813</v>
      </c>
    </row>
    <row r="4184" spans="1:15" s="120" customFormat="1" ht="12" hidden="1">
      <c r="A4184" s="122">
        <v>2024</v>
      </c>
      <c r="B4184" s="58" t="s">
        <v>7294</v>
      </c>
      <c r="C4184" s="59">
        <v>1117497010</v>
      </c>
      <c r="D4184" s="65" t="s">
        <v>7788</v>
      </c>
      <c r="E4184" s="60" t="s">
        <v>742</v>
      </c>
      <c r="F4184" s="61">
        <v>45618</v>
      </c>
      <c r="G4184" s="62">
        <v>1</v>
      </c>
      <c r="H4184" s="62">
        <v>25</v>
      </c>
      <c r="I4184" s="61">
        <v>45672</v>
      </c>
      <c r="J4184" s="66" t="s">
        <v>1364</v>
      </c>
      <c r="K4184" s="128">
        <v>31816</v>
      </c>
      <c r="L4184" s="129">
        <f t="shared" ca="1" si="65"/>
        <v>38.019178082191779</v>
      </c>
      <c r="M4184" s="122">
        <v>0</v>
      </c>
      <c r="N4184" s="122" t="s">
        <v>1371</v>
      </c>
      <c r="O4184" s="122" t="s">
        <v>7813</v>
      </c>
    </row>
    <row r="4185" spans="1:15" s="120" customFormat="1" ht="12" hidden="1">
      <c r="A4185" s="122">
        <v>2024</v>
      </c>
      <c r="B4185" s="58" t="s">
        <v>7306</v>
      </c>
      <c r="C4185" s="59">
        <v>1019053742</v>
      </c>
      <c r="D4185" s="65" t="s">
        <v>7800</v>
      </c>
      <c r="E4185" s="60" t="s">
        <v>742</v>
      </c>
      <c r="F4185" s="61">
        <v>45624</v>
      </c>
      <c r="G4185" s="62">
        <v>1</v>
      </c>
      <c r="H4185" s="62">
        <v>18</v>
      </c>
      <c r="I4185" s="61">
        <v>45672</v>
      </c>
      <c r="J4185" s="66" t="s">
        <v>1365</v>
      </c>
      <c r="K4185" s="128">
        <v>33127</v>
      </c>
      <c r="L4185" s="129">
        <f t="shared" ca="1" si="65"/>
        <v>34.42739726027397</v>
      </c>
      <c r="M4185" s="122">
        <v>0</v>
      </c>
      <c r="N4185" s="122" t="s">
        <v>1371</v>
      </c>
      <c r="O4185" s="122" t="s">
        <v>7813</v>
      </c>
    </row>
    <row r="4186" spans="1:15" s="120" customFormat="1" ht="12" hidden="1">
      <c r="A4186" s="122">
        <v>2024</v>
      </c>
      <c r="B4186" s="58" t="s">
        <v>7017</v>
      </c>
      <c r="C4186" s="63">
        <v>1026306628</v>
      </c>
      <c r="D4186" s="65" t="s">
        <v>7652</v>
      </c>
      <c r="E4186" s="60" t="s">
        <v>742</v>
      </c>
      <c r="F4186" s="61">
        <v>45506</v>
      </c>
      <c r="G4186" s="62">
        <v>5</v>
      </c>
      <c r="H4186" s="62">
        <v>15</v>
      </c>
      <c r="I4186" s="61">
        <v>45673</v>
      </c>
      <c r="J4186" s="66" t="s">
        <v>1364</v>
      </c>
      <c r="K4186" s="128">
        <v>36408</v>
      </c>
      <c r="L4186" s="129">
        <f t="shared" ca="1" si="65"/>
        <v>25.438356164383563</v>
      </c>
      <c r="M4186" s="122">
        <v>0</v>
      </c>
      <c r="N4186" s="122" t="s">
        <v>1371</v>
      </c>
      <c r="O4186" s="122" t="s">
        <v>7813</v>
      </c>
    </row>
    <row r="4187" spans="1:15" s="120" customFormat="1" ht="12" hidden="1">
      <c r="A4187" s="122">
        <v>2024</v>
      </c>
      <c r="B4187" s="58" t="s">
        <v>6606</v>
      </c>
      <c r="C4187" s="59">
        <v>1022383003</v>
      </c>
      <c r="D4187" s="65" t="s">
        <v>1211</v>
      </c>
      <c r="E4187" s="60" t="s">
        <v>742</v>
      </c>
      <c r="F4187" s="61">
        <v>45491</v>
      </c>
      <c r="G4187" s="62">
        <v>6</v>
      </c>
      <c r="H4187" s="62">
        <v>0</v>
      </c>
      <c r="I4187" s="61">
        <v>45674</v>
      </c>
      <c r="J4187" s="66" t="s">
        <v>1364</v>
      </c>
      <c r="K4187" s="128">
        <v>33826</v>
      </c>
      <c r="L4187" s="129">
        <f t="shared" ca="1" si="65"/>
        <v>32.512328767123286</v>
      </c>
      <c r="M4187" s="122">
        <v>0</v>
      </c>
      <c r="N4187" s="122" t="s">
        <v>1371</v>
      </c>
      <c r="O4187" s="122" t="s">
        <v>7813</v>
      </c>
    </row>
    <row r="4188" spans="1:15" s="120" customFormat="1" ht="12" hidden="1">
      <c r="A4188" s="122">
        <v>2024</v>
      </c>
      <c r="B4188" s="58" t="s">
        <v>7186</v>
      </c>
      <c r="C4188" s="59">
        <v>1020716220</v>
      </c>
      <c r="D4188" s="65" t="s">
        <v>7708</v>
      </c>
      <c r="E4188" s="60" t="s">
        <v>742</v>
      </c>
      <c r="F4188" s="61">
        <v>45553</v>
      </c>
      <c r="G4188" s="62">
        <v>4</v>
      </c>
      <c r="H4188" s="62">
        <v>0</v>
      </c>
      <c r="I4188" s="61">
        <v>45674</v>
      </c>
      <c r="J4188" s="66" t="s">
        <v>1364</v>
      </c>
      <c r="K4188" s="128">
        <v>31578</v>
      </c>
      <c r="L4188" s="129">
        <f t="shared" ca="1" si="65"/>
        <v>38.671232876712331</v>
      </c>
      <c r="M4188" s="122">
        <v>0</v>
      </c>
      <c r="N4188" s="122" t="s">
        <v>1371</v>
      </c>
      <c r="O4188" s="122" t="s">
        <v>7813</v>
      </c>
    </row>
    <row r="4189" spans="1:15" s="120" customFormat="1" ht="12" hidden="1">
      <c r="A4189" s="122">
        <v>2024</v>
      </c>
      <c r="B4189" s="58" t="s">
        <v>6476</v>
      </c>
      <c r="C4189" s="63">
        <v>1019065515</v>
      </c>
      <c r="D4189" s="65" t="s">
        <v>2301</v>
      </c>
      <c r="E4189" s="60" t="s">
        <v>742</v>
      </c>
      <c r="F4189" s="61">
        <v>45485</v>
      </c>
      <c r="G4189" s="62">
        <v>6</v>
      </c>
      <c r="H4189" s="62">
        <v>7</v>
      </c>
      <c r="I4189" s="61">
        <v>45675</v>
      </c>
      <c r="J4189" s="66" t="s">
        <v>1364</v>
      </c>
      <c r="K4189" s="128">
        <v>33471</v>
      </c>
      <c r="L4189" s="129">
        <f t="shared" ca="1" si="65"/>
        <v>33.484931506849314</v>
      </c>
      <c r="M4189" s="122">
        <v>0</v>
      </c>
      <c r="N4189" s="122" t="s">
        <v>1371</v>
      </c>
      <c r="O4189" s="122" t="s">
        <v>7813</v>
      </c>
    </row>
    <row r="4190" spans="1:15" s="120" customFormat="1" ht="12" hidden="1">
      <c r="A4190" s="122">
        <v>2024</v>
      </c>
      <c r="B4190" s="58" t="s">
        <v>7311</v>
      </c>
      <c r="C4190" s="63">
        <v>79685116</v>
      </c>
      <c r="D4190" s="65" t="s">
        <v>7803</v>
      </c>
      <c r="E4190" s="60" t="s">
        <v>739</v>
      </c>
      <c r="F4190" s="61">
        <v>45631</v>
      </c>
      <c r="G4190" s="62">
        <v>1</v>
      </c>
      <c r="H4190" s="62">
        <v>15</v>
      </c>
      <c r="I4190" s="61">
        <v>45676</v>
      </c>
      <c r="J4190" s="66" t="s">
        <v>1364</v>
      </c>
      <c r="K4190" s="128">
        <v>27305</v>
      </c>
      <c r="L4190" s="129">
        <f t="shared" ca="1" si="65"/>
        <v>50.37808219178082</v>
      </c>
      <c r="M4190" s="122">
        <v>0</v>
      </c>
      <c r="N4190" s="122" t="s">
        <v>1371</v>
      </c>
      <c r="O4190" s="122" t="s">
        <v>7813</v>
      </c>
    </row>
    <row r="4191" spans="1:15" s="120" customFormat="1" ht="12" hidden="1">
      <c r="A4191" s="122">
        <v>2024</v>
      </c>
      <c r="B4191" s="58" t="s">
        <v>6700</v>
      </c>
      <c r="C4191" s="63">
        <v>1076651397</v>
      </c>
      <c r="D4191" s="65" t="s">
        <v>1334</v>
      </c>
      <c r="E4191" s="60" t="s">
        <v>742</v>
      </c>
      <c r="F4191" s="61">
        <v>45497</v>
      </c>
      <c r="G4191" s="62">
        <v>5</v>
      </c>
      <c r="H4191" s="62">
        <v>29</v>
      </c>
      <c r="I4191" s="61">
        <v>45679</v>
      </c>
      <c r="J4191" s="66" t="s">
        <v>1364</v>
      </c>
      <c r="K4191" s="128">
        <v>32451</v>
      </c>
      <c r="L4191" s="129">
        <f t="shared" ca="1" si="65"/>
        <v>36.279452054794518</v>
      </c>
      <c r="M4191" s="122">
        <v>0</v>
      </c>
      <c r="N4191" s="122" t="s">
        <v>1371</v>
      </c>
      <c r="O4191" s="122" t="s">
        <v>7813</v>
      </c>
    </row>
    <row r="4192" spans="1:15" s="120" customFormat="1" ht="12" hidden="1">
      <c r="A4192" s="122">
        <v>2024</v>
      </c>
      <c r="B4192" s="58" t="s">
        <v>7273</v>
      </c>
      <c r="C4192" s="59">
        <v>52093962</v>
      </c>
      <c r="D4192" s="65" t="s">
        <v>7770</v>
      </c>
      <c r="E4192" s="60" t="s">
        <v>742</v>
      </c>
      <c r="F4192" s="61">
        <v>45609</v>
      </c>
      <c r="G4192" s="62">
        <v>2</v>
      </c>
      <c r="H4192" s="62">
        <v>10</v>
      </c>
      <c r="I4192" s="61">
        <v>45679</v>
      </c>
      <c r="J4192" s="66" t="s">
        <v>1364</v>
      </c>
      <c r="K4192" s="128">
        <v>27844</v>
      </c>
      <c r="L4192" s="129">
        <f t="shared" ca="1" si="65"/>
        <v>48.901369863013699</v>
      </c>
      <c r="M4192" s="122">
        <v>0</v>
      </c>
      <c r="N4192" s="122" t="s">
        <v>1371</v>
      </c>
      <c r="O4192" s="122" t="s">
        <v>7813</v>
      </c>
    </row>
    <row r="4193" spans="1:15" s="120" customFormat="1" ht="12" hidden="1">
      <c r="A4193" s="122">
        <v>2024</v>
      </c>
      <c r="B4193" s="58" t="s">
        <v>6993</v>
      </c>
      <c r="C4193" s="63">
        <v>9860195</v>
      </c>
      <c r="D4193" s="65" t="s">
        <v>7360</v>
      </c>
      <c r="E4193" s="60" t="s">
        <v>739</v>
      </c>
      <c r="F4193" s="61">
        <v>45509</v>
      </c>
      <c r="G4193" s="62">
        <v>5</v>
      </c>
      <c r="H4193" s="62">
        <v>19</v>
      </c>
      <c r="I4193" s="61">
        <v>45680</v>
      </c>
      <c r="J4193" s="66" t="s">
        <v>1364</v>
      </c>
      <c r="K4193" s="128">
        <v>31078</v>
      </c>
      <c r="L4193" s="129">
        <f t="shared" ca="1" si="65"/>
        <v>40.041095890410958</v>
      </c>
      <c r="M4193" s="122">
        <v>0</v>
      </c>
      <c r="N4193" s="122" t="s">
        <v>1371</v>
      </c>
      <c r="O4193" s="122" t="s">
        <v>7813</v>
      </c>
    </row>
    <row r="4194" spans="1:15" s="120" customFormat="1" ht="12" hidden="1">
      <c r="A4194" s="122">
        <v>2024</v>
      </c>
      <c r="B4194" s="58" t="s">
        <v>6575</v>
      </c>
      <c r="C4194" s="59">
        <v>52702395</v>
      </c>
      <c r="D4194" s="65" t="s">
        <v>844</v>
      </c>
      <c r="E4194" s="60" t="s">
        <v>742</v>
      </c>
      <c r="F4194" s="61">
        <v>45489</v>
      </c>
      <c r="G4194" s="62">
        <v>6</v>
      </c>
      <c r="H4194" s="62">
        <v>9</v>
      </c>
      <c r="I4194" s="61">
        <v>45681</v>
      </c>
      <c r="J4194" s="66" t="s">
        <v>1364</v>
      </c>
      <c r="K4194" s="128">
        <v>28857</v>
      </c>
      <c r="L4194" s="129">
        <f t="shared" ca="1" si="65"/>
        <v>46.126027397260273</v>
      </c>
      <c r="M4194" s="122">
        <v>0</v>
      </c>
      <c r="N4194" s="122" t="s">
        <v>1371</v>
      </c>
      <c r="O4194" s="122" t="s">
        <v>7813</v>
      </c>
    </row>
    <row r="4195" spans="1:15" s="120" customFormat="1" ht="12" hidden="1">
      <c r="A4195" s="122">
        <v>2024</v>
      </c>
      <c r="B4195" s="58" t="s">
        <v>6799</v>
      </c>
      <c r="C4195" s="59">
        <v>39754649</v>
      </c>
      <c r="D4195" s="65" t="s">
        <v>851</v>
      </c>
      <c r="E4195" s="60" t="s">
        <v>742</v>
      </c>
      <c r="F4195" s="61">
        <v>45498</v>
      </c>
      <c r="G4195" s="62">
        <v>6</v>
      </c>
      <c r="H4195" s="62">
        <v>0</v>
      </c>
      <c r="I4195" s="61">
        <v>45681</v>
      </c>
      <c r="J4195" s="66" t="s">
        <v>1364</v>
      </c>
      <c r="K4195" s="128">
        <v>25508</v>
      </c>
      <c r="L4195" s="129">
        <f t="shared" ca="1" si="65"/>
        <v>55.301369863013697</v>
      </c>
      <c r="M4195" s="122">
        <v>0</v>
      </c>
      <c r="N4195" s="122" t="s">
        <v>1371</v>
      </c>
      <c r="O4195" s="122" t="s">
        <v>7813</v>
      </c>
    </row>
    <row r="4196" spans="1:15" s="120" customFormat="1" ht="12" hidden="1">
      <c r="A4196" s="122">
        <v>2024</v>
      </c>
      <c r="B4196" s="58" t="s">
        <v>6489</v>
      </c>
      <c r="C4196" s="63">
        <v>52647246</v>
      </c>
      <c r="D4196" s="65" t="s">
        <v>836</v>
      </c>
      <c r="E4196" s="60" t="s">
        <v>742</v>
      </c>
      <c r="F4196" s="61">
        <v>45484</v>
      </c>
      <c r="G4196" s="62">
        <v>6</v>
      </c>
      <c r="H4196" s="62">
        <v>15</v>
      </c>
      <c r="I4196" s="61">
        <v>45682</v>
      </c>
      <c r="J4196" s="66" t="s">
        <v>1364</v>
      </c>
      <c r="K4196" s="128">
        <v>27149</v>
      </c>
      <c r="L4196" s="129">
        <f t="shared" ca="1" si="65"/>
        <v>50.805479452054797</v>
      </c>
      <c r="M4196" s="122">
        <v>0</v>
      </c>
      <c r="N4196" s="122" t="s">
        <v>1371</v>
      </c>
      <c r="O4196" s="122" t="s">
        <v>7813</v>
      </c>
    </row>
    <row r="4197" spans="1:15" s="120" customFormat="1" ht="12" hidden="1">
      <c r="A4197" s="122">
        <v>2024</v>
      </c>
      <c r="B4197" s="58" t="s">
        <v>6869</v>
      </c>
      <c r="C4197" s="59">
        <v>86064425</v>
      </c>
      <c r="D4197" s="65" t="s">
        <v>2500</v>
      </c>
      <c r="E4197" s="60" t="s">
        <v>739</v>
      </c>
      <c r="F4197" s="61">
        <v>45499</v>
      </c>
      <c r="G4197" s="62">
        <v>6</v>
      </c>
      <c r="H4197" s="62">
        <v>0</v>
      </c>
      <c r="I4197" s="61">
        <v>45682</v>
      </c>
      <c r="J4197" s="66" t="s">
        <v>1364</v>
      </c>
      <c r="K4197" s="128">
        <v>29410</v>
      </c>
      <c r="L4197" s="129">
        <f t="shared" ca="1" si="65"/>
        <v>44.610958904109587</v>
      </c>
      <c r="M4197" s="122">
        <v>0</v>
      </c>
      <c r="N4197" s="122" t="s">
        <v>1371</v>
      </c>
      <c r="O4197" s="122" t="s">
        <v>7813</v>
      </c>
    </row>
    <row r="4198" spans="1:15" s="120" customFormat="1" ht="12" hidden="1">
      <c r="A4198" s="122">
        <v>2024</v>
      </c>
      <c r="B4198" s="58" t="s">
        <v>6872</v>
      </c>
      <c r="C4198" s="59">
        <v>10966540</v>
      </c>
      <c r="D4198" s="65" t="s">
        <v>4151</v>
      </c>
      <c r="E4198" s="60" t="s">
        <v>739</v>
      </c>
      <c r="F4198" s="61">
        <v>45499</v>
      </c>
      <c r="G4198" s="62">
        <v>6</v>
      </c>
      <c r="H4198" s="62">
        <v>0</v>
      </c>
      <c r="I4198" s="61">
        <v>45682</v>
      </c>
      <c r="J4198" s="66" t="s">
        <v>1364</v>
      </c>
      <c r="K4198" s="128">
        <v>30712</v>
      </c>
      <c r="L4198" s="129">
        <f t="shared" ca="1" si="65"/>
        <v>41.043835616438358</v>
      </c>
      <c r="M4198" s="122">
        <v>0</v>
      </c>
      <c r="N4198" s="122" t="s">
        <v>1371</v>
      </c>
      <c r="O4198" s="122" t="s">
        <v>7813</v>
      </c>
    </row>
    <row r="4199" spans="1:15" s="120" customFormat="1" ht="12" hidden="1">
      <c r="A4199" s="122">
        <v>2024</v>
      </c>
      <c r="B4199" s="58" t="s">
        <v>6469</v>
      </c>
      <c r="C4199" s="63">
        <v>1073524232</v>
      </c>
      <c r="D4199" s="65" t="s">
        <v>7455</v>
      </c>
      <c r="E4199" s="60" t="s">
        <v>742</v>
      </c>
      <c r="F4199" s="61">
        <v>45485</v>
      </c>
      <c r="G4199" s="62">
        <v>6</v>
      </c>
      <c r="H4199" s="62">
        <v>15</v>
      </c>
      <c r="I4199" s="61">
        <v>45683</v>
      </c>
      <c r="J4199" s="66" t="s">
        <v>1364</v>
      </c>
      <c r="K4199" s="128">
        <v>35858</v>
      </c>
      <c r="L4199" s="129">
        <f t="shared" ca="1" si="65"/>
        <v>26.945205479452056</v>
      </c>
      <c r="M4199" s="122">
        <v>0</v>
      </c>
      <c r="N4199" s="122" t="s">
        <v>1371</v>
      </c>
      <c r="O4199" s="122" t="s">
        <v>7813</v>
      </c>
    </row>
    <row r="4200" spans="1:15" s="120" customFormat="1" ht="12" hidden="1">
      <c r="A4200" s="122">
        <v>2024</v>
      </c>
      <c r="B4200" s="58" t="s">
        <v>6517</v>
      </c>
      <c r="C4200" s="63">
        <v>79473893</v>
      </c>
      <c r="D4200" s="65" t="s">
        <v>802</v>
      </c>
      <c r="E4200" s="60" t="s">
        <v>739</v>
      </c>
      <c r="F4200" s="61">
        <v>45485</v>
      </c>
      <c r="G4200" s="62">
        <v>6</v>
      </c>
      <c r="H4200" s="62">
        <v>15</v>
      </c>
      <c r="I4200" s="61">
        <v>45683</v>
      </c>
      <c r="J4200" s="66" t="s">
        <v>1364</v>
      </c>
      <c r="K4200" s="128">
        <v>25145</v>
      </c>
      <c r="L4200" s="129">
        <f t="shared" ca="1" si="65"/>
        <v>56.295890410958904</v>
      </c>
      <c r="M4200" s="122">
        <v>0</v>
      </c>
      <c r="N4200" s="122" t="s">
        <v>1371</v>
      </c>
      <c r="O4200" s="122" t="s">
        <v>7813</v>
      </c>
    </row>
    <row r="4201" spans="1:15" s="120" customFormat="1" ht="12" hidden="1">
      <c r="A4201" s="122">
        <v>2024</v>
      </c>
      <c r="B4201" s="58" t="s">
        <v>6669</v>
      </c>
      <c r="C4201" s="59">
        <v>52146673</v>
      </c>
      <c r="D4201" s="65" t="s">
        <v>956</v>
      </c>
      <c r="E4201" s="60" t="s">
        <v>742</v>
      </c>
      <c r="F4201" s="61">
        <v>45492</v>
      </c>
      <c r="G4201" s="62">
        <v>6</v>
      </c>
      <c r="H4201" s="62">
        <v>9</v>
      </c>
      <c r="I4201" s="61">
        <v>45684</v>
      </c>
      <c r="J4201" s="66" t="s">
        <v>1364</v>
      </c>
      <c r="K4201" s="128">
        <v>26816</v>
      </c>
      <c r="L4201" s="129">
        <f t="shared" ca="1" si="65"/>
        <v>51.717808219178082</v>
      </c>
      <c r="M4201" s="122">
        <v>0</v>
      </c>
      <c r="N4201" s="122" t="s">
        <v>1371</v>
      </c>
      <c r="O4201" s="122" t="s">
        <v>7813</v>
      </c>
    </row>
    <row r="4202" spans="1:15" s="120" customFormat="1" ht="12" hidden="1">
      <c r="A4202" s="122">
        <v>2024</v>
      </c>
      <c r="B4202" s="58" t="s">
        <v>6698</v>
      </c>
      <c r="C4202" s="63">
        <v>30385054</v>
      </c>
      <c r="D4202" s="65" t="s">
        <v>7620</v>
      </c>
      <c r="E4202" s="60" t="s">
        <v>742</v>
      </c>
      <c r="F4202" s="61">
        <v>45495</v>
      </c>
      <c r="G4202" s="62">
        <v>6</v>
      </c>
      <c r="H4202" s="62">
        <v>6</v>
      </c>
      <c r="I4202" s="61">
        <v>45684</v>
      </c>
      <c r="J4202" s="66" t="s">
        <v>1364</v>
      </c>
      <c r="K4202" s="128">
        <v>26504</v>
      </c>
      <c r="L4202" s="129">
        <f t="shared" ca="1" si="65"/>
        <v>52.57260273972603</v>
      </c>
      <c r="M4202" s="122">
        <v>0</v>
      </c>
      <c r="N4202" s="122" t="s">
        <v>1371</v>
      </c>
      <c r="O4202" s="122" t="s">
        <v>7813</v>
      </c>
    </row>
    <row r="4203" spans="1:15" s="120" customFormat="1" ht="12" hidden="1">
      <c r="A4203" s="122">
        <v>2024</v>
      </c>
      <c r="B4203" s="58" t="s">
        <v>7050</v>
      </c>
      <c r="C4203" s="59">
        <v>52500402</v>
      </c>
      <c r="D4203" s="65" t="s">
        <v>981</v>
      </c>
      <c r="E4203" s="60" t="s">
        <v>742</v>
      </c>
      <c r="F4203" s="61">
        <v>45517</v>
      </c>
      <c r="G4203" s="62">
        <v>5</v>
      </c>
      <c r="H4203" s="62">
        <v>15</v>
      </c>
      <c r="I4203" s="61">
        <v>45684</v>
      </c>
      <c r="J4203" s="66" t="s">
        <v>1365</v>
      </c>
      <c r="K4203" s="128">
        <v>28870</v>
      </c>
      <c r="L4203" s="129">
        <f t="shared" ca="1" si="65"/>
        <v>46.090410958904108</v>
      </c>
      <c r="M4203" s="122">
        <v>0</v>
      </c>
      <c r="N4203" s="122" t="s">
        <v>1371</v>
      </c>
      <c r="O4203" s="122" t="s">
        <v>7813</v>
      </c>
    </row>
    <row r="4204" spans="1:15" s="120" customFormat="1" ht="12" hidden="1">
      <c r="A4204" s="122">
        <v>2024</v>
      </c>
      <c r="B4204" s="58" t="s">
        <v>7052</v>
      </c>
      <c r="C4204" s="59">
        <v>1020764919</v>
      </c>
      <c r="D4204" s="65" t="s">
        <v>7663</v>
      </c>
      <c r="E4204" s="60" t="s">
        <v>742</v>
      </c>
      <c r="F4204" s="61">
        <v>45517</v>
      </c>
      <c r="G4204" s="62">
        <v>5</v>
      </c>
      <c r="H4204" s="62">
        <v>15</v>
      </c>
      <c r="I4204" s="61">
        <v>45684</v>
      </c>
      <c r="J4204" s="66" t="s">
        <v>1364</v>
      </c>
      <c r="K4204" s="128">
        <v>33491</v>
      </c>
      <c r="L4204" s="129">
        <f t="shared" ca="1" si="65"/>
        <v>33.43013698630137</v>
      </c>
      <c r="M4204" s="122">
        <v>0</v>
      </c>
      <c r="N4204" s="122" t="s">
        <v>1371</v>
      </c>
      <c r="O4204" s="122" t="s">
        <v>7813</v>
      </c>
    </row>
    <row r="4205" spans="1:15" s="120" customFormat="1" ht="12" hidden="1">
      <c r="A4205" s="122">
        <v>2024</v>
      </c>
      <c r="B4205" s="58" t="s">
        <v>7192</v>
      </c>
      <c r="C4205" s="59">
        <v>79444869</v>
      </c>
      <c r="D4205" s="65" t="s">
        <v>7352</v>
      </c>
      <c r="E4205" s="60" t="s">
        <v>739</v>
      </c>
      <c r="F4205" s="61">
        <v>45553</v>
      </c>
      <c r="G4205" s="62">
        <v>4</v>
      </c>
      <c r="H4205" s="62">
        <v>10</v>
      </c>
      <c r="I4205" s="61">
        <v>45684</v>
      </c>
      <c r="J4205" s="66" t="s">
        <v>1364</v>
      </c>
      <c r="K4205" s="128">
        <v>24903</v>
      </c>
      <c r="L4205" s="129">
        <f t="shared" ca="1" si="65"/>
        <v>56.958904109589042</v>
      </c>
      <c r="M4205" s="122">
        <v>0</v>
      </c>
      <c r="N4205" s="122" t="s">
        <v>1371</v>
      </c>
      <c r="O4205" s="122" t="s">
        <v>7813</v>
      </c>
    </row>
    <row r="4206" spans="1:15" s="120" customFormat="1" ht="12" hidden="1">
      <c r="A4206" s="122">
        <v>2024</v>
      </c>
      <c r="B4206" s="58" t="s">
        <v>6831</v>
      </c>
      <c r="C4206" s="59">
        <v>52532165</v>
      </c>
      <c r="D4206" s="65" t="s">
        <v>7343</v>
      </c>
      <c r="E4206" s="60" t="s">
        <v>742</v>
      </c>
      <c r="F4206" s="61">
        <v>45502</v>
      </c>
      <c r="G4206" s="62">
        <v>6</v>
      </c>
      <c r="H4206" s="62">
        <v>0</v>
      </c>
      <c r="I4206" s="61">
        <v>45685</v>
      </c>
      <c r="J4206" s="66" t="s">
        <v>1364</v>
      </c>
      <c r="K4206" s="128">
        <v>28889</v>
      </c>
      <c r="L4206" s="129">
        <f t="shared" ca="1" si="65"/>
        <v>46.038356164383565</v>
      </c>
      <c r="M4206" s="122">
        <v>0</v>
      </c>
      <c r="N4206" s="122" t="s">
        <v>1371</v>
      </c>
      <c r="O4206" s="122" t="s">
        <v>7813</v>
      </c>
    </row>
    <row r="4207" spans="1:15" s="120" customFormat="1" ht="12" hidden="1">
      <c r="A4207" s="122">
        <v>2024</v>
      </c>
      <c r="B4207" s="58" t="s">
        <v>7149</v>
      </c>
      <c r="C4207" s="59">
        <v>1014256719</v>
      </c>
      <c r="D4207" s="65" t="s">
        <v>7689</v>
      </c>
      <c r="E4207" s="60" t="s">
        <v>742</v>
      </c>
      <c r="F4207" s="61">
        <v>45533</v>
      </c>
      <c r="G4207" s="62">
        <v>5</v>
      </c>
      <c r="H4207" s="62">
        <v>0</v>
      </c>
      <c r="I4207" s="61">
        <v>45685</v>
      </c>
      <c r="J4207" s="66" t="s">
        <v>1364</v>
      </c>
      <c r="K4207" s="128">
        <v>34542</v>
      </c>
      <c r="L4207" s="129">
        <f t="shared" ca="1" si="65"/>
        <v>30.550684931506851</v>
      </c>
      <c r="M4207" s="122">
        <v>0</v>
      </c>
      <c r="N4207" s="122" t="s">
        <v>1371</v>
      </c>
      <c r="O4207" s="122" t="s">
        <v>7813</v>
      </c>
    </row>
    <row r="4208" spans="1:15" s="120" customFormat="1" ht="12" hidden="1">
      <c r="A4208" s="122">
        <v>2024</v>
      </c>
      <c r="B4208" s="58" t="s">
        <v>6506</v>
      </c>
      <c r="C4208" s="63">
        <v>1019060772</v>
      </c>
      <c r="D4208" s="65" t="s">
        <v>7610</v>
      </c>
      <c r="E4208" s="60" t="s">
        <v>742</v>
      </c>
      <c r="F4208" s="61">
        <v>45485</v>
      </c>
      <c r="G4208" s="62">
        <v>6</v>
      </c>
      <c r="H4208" s="62">
        <v>18</v>
      </c>
      <c r="I4208" s="61">
        <v>45686</v>
      </c>
      <c r="J4208" s="66" t="s">
        <v>1364</v>
      </c>
      <c r="K4208" s="128">
        <v>33400</v>
      </c>
      <c r="L4208" s="129">
        <f t="shared" ca="1" si="65"/>
        <v>33.679452054794524</v>
      </c>
      <c r="M4208" s="122">
        <v>0</v>
      </c>
      <c r="N4208" s="122" t="s">
        <v>1371</v>
      </c>
      <c r="O4208" s="122" t="s">
        <v>7813</v>
      </c>
    </row>
    <row r="4209" spans="1:15" s="120" customFormat="1" ht="12" hidden="1">
      <c r="A4209" s="122">
        <v>2024</v>
      </c>
      <c r="B4209" s="58" t="s">
        <v>6523</v>
      </c>
      <c r="C4209" s="63">
        <v>74187205</v>
      </c>
      <c r="D4209" s="65" t="s">
        <v>7491</v>
      </c>
      <c r="E4209" s="60" t="s">
        <v>739</v>
      </c>
      <c r="F4209" s="61">
        <v>45489</v>
      </c>
      <c r="G4209" s="62">
        <v>6</v>
      </c>
      <c r="H4209" s="62">
        <v>15</v>
      </c>
      <c r="I4209" s="61">
        <v>45686</v>
      </c>
      <c r="J4209" s="66" t="s">
        <v>1364</v>
      </c>
      <c r="K4209" s="128">
        <v>28969</v>
      </c>
      <c r="L4209" s="129">
        <f t="shared" ca="1" si="65"/>
        <v>45.819178082191783</v>
      </c>
      <c r="M4209" s="122">
        <v>0</v>
      </c>
      <c r="N4209" s="122" t="s">
        <v>1371</v>
      </c>
      <c r="O4209" s="122" t="s">
        <v>7813</v>
      </c>
    </row>
    <row r="4210" spans="1:15" s="120" customFormat="1" ht="12" hidden="1">
      <c r="A4210" s="122">
        <v>2024</v>
      </c>
      <c r="B4210" s="58" t="s">
        <v>6524</v>
      </c>
      <c r="C4210" s="63">
        <v>39580120</v>
      </c>
      <c r="D4210" s="65" t="s">
        <v>7449</v>
      </c>
      <c r="E4210" s="60" t="s">
        <v>742</v>
      </c>
      <c r="F4210" s="61">
        <v>45489</v>
      </c>
      <c r="G4210" s="62">
        <v>6</v>
      </c>
      <c r="H4210" s="62">
        <v>14</v>
      </c>
      <c r="I4210" s="61">
        <v>45686</v>
      </c>
      <c r="J4210" s="66" t="s">
        <v>1364</v>
      </c>
      <c r="K4210" s="128">
        <v>30049</v>
      </c>
      <c r="L4210" s="129">
        <f t="shared" ca="1" si="65"/>
        <v>42.860273972602741</v>
      </c>
      <c r="M4210" s="122">
        <v>0</v>
      </c>
      <c r="N4210" s="122" t="s">
        <v>1371</v>
      </c>
      <c r="O4210" s="122" t="s">
        <v>7813</v>
      </c>
    </row>
    <row r="4211" spans="1:15" s="120" customFormat="1" ht="12" hidden="1">
      <c r="A4211" s="122">
        <v>2024</v>
      </c>
      <c r="B4211" s="58" t="s">
        <v>7238</v>
      </c>
      <c r="C4211" s="63">
        <v>52519809</v>
      </c>
      <c r="D4211" s="65" t="s">
        <v>5548</v>
      </c>
      <c r="E4211" s="60" t="s">
        <v>742</v>
      </c>
      <c r="F4211" s="61">
        <v>45597</v>
      </c>
      <c r="G4211" s="62">
        <v>3</v>
      </c>
      <c r="H4211" s="62">
        <v>0</v>
      </c>
      <c r="I4211" s="61">
        <v>45687</v>
      </c>
      <c r="J4211" s="66" t="s">
        <v>1365</v>
      </c>
      <c r="K4211" s="128">
        <v>28446</v>
      </c>
      <c r="L4211" s="129">
        <f t="shared" ca="1" si="65"/>
        <v>47.252054794520546</v>
      </c>
      <c r="M4211" s="122">
        <v>0</v>
      </c>
      <c r="N4211" s="122" t="s">
        <v>1371</v>
      </c>
      <c r="O4211" s="122" t="s">
        <v>7813</v>
      </c>
    </row>
    <row r="4212" spans="1:15" s="120" customFormat="1" ht="12" hidden="1">
      <c r="A4212" s="122">
        <v>2024</v>
      </c>
      <c r="B4212" s="58" t="s">
        <v>6438</v>
      </c>
      <c r="C4212" s="63">
        <v>1033701208</v>
      </c>
      <c r="D4212" s="65" t="s">
        <v>1002</v>
      </c>
      <c r="E4212" s="60" t="s">
        <v>742</v>
      </c>
      <c r="F4212" s="61">
        <v>45483</v>
      </c>
      <c r="G4212" s="62">
        <v>6</v>
      </c>
      <c r="H4212" s="62">
        <v>21</v>
      </c>
      <c r="I4212" s="61">
        <v>45688</v>
      </c>
      <c r="J4212" s="66" t="s">
        <v>1364</v>
      </c>
      <c r="K4212" s="128">
        <v>32369</v>
      </c>
      <c r="L4212" s="129">
        <f t="shared" ca="1" si="65"/>
        <v>36.504109589041093</v>
      </c>
      <c r="M4212" s="122">
        <v>0</v>
      </c>
      <c r="N4212" s="122" t="s">
        <v>1371</v>
      </c>
      <c r="O4212" s="122" t="s">
        <v>7813</v>
      </c>
    </row>
    <row r="4213" spans="1:15" s="120" customFormat="1" ht="12" hidden="1">
      <c r="A4213" s="122">
        <v>2024</v>
      </c>
      <c r="B4213" s="58" t="s">
        <v>6443</v>
      </c>
      <c r="C4213" s="63">
        <v>1104068630</v>
      </c>
      <c r="D4213" s="65" t="s">
        <v>5574</v>
      </c>
      <c r="E4213" s="60" t="s">
        <v>742</v>
      </c>
      <c r="F4213" s="61">
        <v>45482</v>
      </c>
      <c r="G4213" s="62">
        <v>6</v>
      </c>
      <c r="H4213" s="62">
        <v>22</v>
      </c>
      <c r="I4213" s="61">
        <v>45688</v>
      </c>
      <c r="J4213" s="66" t="s">
        <v>1364</v>
      </c>
      <c r="K4213" s="128">
        <v>32078</v>
      </c>
      <c r="L4213" s="129">
        <f t="shared" ca="1" si="65"/>
        <v>37.301369863013697</v>
      </c>
      <c r="M4213" s="122">
        <v>0</v>
      </c>
      <c r="N4213" s="122" t="s">
        <v>1371</v>
      </c>
      <c r="O4213" s="122" t="s">
        <v>7813</v>
      </c>
    </row>
    <row r="4214" spans="1:15" s="120" customFormat="1" ht="12" hidden="1">
      <c r="A4214" s="122">
        <v>2024</v>
      </c>
      <c r="B4214" s="58" t="s">
        <v>6447</v>
      </c>
      <c r="C4214" s="63">
        <v>52226898</v>
      </c>
      <c r="D4214" s="65" t="s">
        <v>1344</v>
      </c>
      <c r="E4214" s="60" t="s">
        <v>742</v>
      </c>
      <c r="F4214" s="61">
        <v>45483</v>
      </c>
      <c r="G4214" s="62">
        <v>6</v>
      </c>
      <c r="H4214" s="62">
        <v>21</v>
      </c>
      <c r="I4214" s="61">
        <v>45688</v>
      </c>
      <c r="J4214" s="66" t="s">
        <v>1364</v>
      </c>
      <c r="K4214" s="128">
        <v>27465</v>
      </c>
      <c r="L4214" s="129">
        <f t="shared" ca="1" si="65"/>
        <v>49.939726027397263</v>
      </c>
      <c r="M4214" s="122">
        <v>0</v>
      </c>
      <c r="N4214" s="122" t="s">
        <v>1371</v>
      </c>
      <c r="O4214" s="122" t="s">
        <v>7813</v>
      </c>
    </row>
    <row r="4215" spans="1:15" s="120" customFormat="1" ht="12" hidden="1">
      <c r="A4215" s="122">
        <v>2024</v>
      </c>
      <c r="B4215" s="58" t="s">
        <v>6448</v>
      </c>
      <c r="C4215" s="59">
        <v>52855892</v>
      </c>
      <c r="D4215" s="65" t="s">
        <v>1191</v>
      </c>
      <c r="E4215" s="60" t="s">
        <v>742</v>
      </c>
      <c r="F4215" s="61">
        <v>45490</v>
      </c>
      <c r="G4215" s="62">
        <v>6</v>
      </c>
      <c r="H4215" s="62">
        <v>14</v>
      </c>
      <c r="I4215" s="61">
        <v>45688</v>
      </c>
      <c r="J4215" s="66" t="s">
        <v>1364</v>
      </c>
      <c r="K4215" s="128">
        <v>29648</v>
      </c>
      <c r="L4215" s="129">
        <f t="shared" ca="1" si="65"/>
        <v>43.958904109589042</v>
      </c>
      <c r="M4215" s="122">
        <v>0</v>
      </c>
      <c r="N4215" s="122" t="s">
        <v>1371</v>
      </c>
      <c r="O4215" s="122" t="s">
        <v>7813</v>
      </c>
    </row>
    <row r="4216" spans="1:15" s="120" customFormat="1" ht="12" hidden="1">
      <c r="A4216" s="122">
        <v>2024</v>
      </c>
      <c r="B4216" s="58" t="s">
        <v>6450</v>
      </c>
      <c r="C4216" s="59">
        <v>80060504</v>
      </c>
      <c r="D4216" s="65" t="s">
        <v>2382</v>
      </c>
      <c r="E4216" s="60" t="s">
        <v>739</v>
      </c>
      <c r="F4216" s="61">
        <v>45491</v>
      </c>
      <c r="G4216" s="62">
        <v>5</v>
      </c>
      <c r="H4216" s="62">
        <v>13</v>
      </c>
      <c r="I4216" s="61">
        <v>45688</v>
      </c>
      <c r="J4216" s="66" t="s">
        <v>1364</v>
      </c>
      <c r="K4216" s="128">
        <v>28816</v>
      </c>
      <c r="L4216" s="129">
        <f t="shared" ca="1" si="65"/>
        <v>46.238356164383561</v>
      </c>
      <c r="M4216" s="122">
        <v>0</v>
      </c>
      <c r="N4216" s="122" t="s">
        <v>1371</v>
      </c>
      <c r="O4216" s="122" t="s">
        <v>7813</v>
      </c>
    </row>
    <row r="4217" spans="1:15" s="120" customFormat="1" ht="12" hidden="1">
      <c r="A4217" s="122">
        <v>2024</v>
      </c>
      <c r="B4217" s="58" t="s">
        <v>6452</v>
      </c>
      <c r="C4217" s="63">
        <v>1140816434</v>
      </c>
      <c r="D4217" s="65" t="s">
        <v>5394</v>
      </c>
      <c r="E4217" s="60" t="s">
        <v>739</v>
      </c>
      <c r="F4217" s="61">
        <v>45482</v>
      </c>
      <c r="G4217" s="62">
        <v>6</v>
      </c>
      <c r="H4217" s="62">
        <v>22</v>
      </c>
      <c r="I4217" s="61">
        <v>45688</v>
      </c>
      <c r="J4217" s="66" t="s">
        <v>1364</v>
      </c>
      <c r="K4217" s="128">
        <v>32405</v>
      </c>
      <c r="L4217" s="129">
        <f t="shared" ca="1" si="65"/>
        <v>36.405479452054792</v>
      </c>
      <c r="M4217" s="122">
        <v>0</v>
      </c>
      <c r="N4217" s="122" t="s">
        <v>1371</v>
      </c>
      <c r="O4217" s="122" t="s">
        <v>7813</v>
      </c>
    </row>
    <row r="4218" spans="1:15" s="120" customFormat="1" ht="12" hidden="1">
      <c r="A4218" s="122">
        <v>2024</v>
      </c>
      <c r="B4218" s="58" t="s">
        <v>6453</v>
      </c>
      <c r="C4218" s="63">
        <v>1090389175</v>
      </c>
      <c r="D4218" s="65" t="s">
        <v>7366</v>
      </c>
      <c r="E4218" s="60" t="s">
        <v>742</v>
      </c>
      <c r="F4218" s="61">
        <v>45489</v>
      </c>
      <c r="G4218" s="62">
        <v>6</v>
      </c>
      <c r="H4218" s="62">
        <v>15</v>
      </c>
      <c r="I4218" s="61">
        <v>45688</v>
      </c>
      <c r="J4218" s="66" t="s">
        <v>1364</v>
      </c>
      <c r="K4218" s="128">
        <v>32155</v>
      </c>
      <c r="L4218" s="129">
        <f t="shared" ca="1" si="65"/>
        <v>37.090410958904108</v>
      </c>
      <c r="M4218" s="122">
        <v>0</v>
      </c>
      <c r="N4218" s="122" t="s">
        <v>1371</v>
      </c>
      <c r="O4218" s="122" t="s">
        <v>7813</v>
      </c>
    </row>
    <row r="4219" spans="1:15" s="120" customFormat="1" ht="12" hidden="1">
      <c r="A4219" s="122">
        <v>2024</v>
      </c>
      <c r="B4219" s="58" t="s">
        <v>6454</v>
      </c>
      <c r="C4219" s="63">
        <v>1121825660</v>
      </c>
      <c r="D4219" s="65" t="s">
        <v>916</v>
      </c>
      <c r="E4219" s="60" t="s">
        <v>742</v>
      </c>
      <c r="F4219" s="61">
        <v>45485</v>
      </c>
      <c r="G4219" s="62">
        <v>6</v>
      </c>
      <c r="H4219" s="62">
        <v>19</v>
      </c>
      <c r="I4219" s="61">
        <v>45688</v>
      </c>
      <c r="J4219" s="66" t="s">
        <v>1364</v>
      </c>
      <c r="K4219" s="128">
        <v>31550</v>
      </c>
      <c r="L4219" s="129">
        <f t="shared" ca="1" si="65"/>
        <v>38.747945205479454</v>
      </c>
      <c r="M4219" s="122">
        <v>0</v>
      </c>
      <c r="N4219" s="122" t="s">
        <v>1371</v>
      </c>
      <c r="O4219" s="122" t="s">
        <v>7813</v>
      </c>
    </row>
    <row r="4220" spans="1:15" s="120" customFormat="1" ht="12" hidden="1">
      <c r="A4220" s="122">
        <v>2024</v>
      </c>
      <c r="B4220" s="58" t="s">
        <v>6456</v>
      </c>
      <c r="C4220" s="63">
        <v>80190016</v>
      </c>
      <c r="D4220" s="65" t="s">
        <v>4143</v>
      </c>
      <c r="E4220" s="60" t="s">
        <v>739</v>
      </c>
      <c r="F4220" s="61">
        <v>45482</v>
      </c>
      <c r="G4220" s="62">
        <v>6</v>
      </c>
      <c r="H4220" s="62">
        <v>22</v>
      </c>
      <c r="I4220" s="61">
        <v>45688</v>
      </c>
      <c r="J4220" s="66" t="s">
        <v>1364</v>
      </c>
      <c r="K4220" s="128">
        <v>30856</v>
      </c>
      <c r="L4220" s="129">
        <f t="shared" ca="1" si="65"/>
        <v>40.649315068493152</v>
      </c>
      <c r="M4220" s="122">
        <v>0</v>
      </c>
      <c r="N4220" s="122" t="s">
        <v>1371</v>
      </c>
      <c r="O4220" s="122" t="s">
        <v>7813</v>
      </c>
    </row>
    <row r="4221" spans="1:15" s="120" customFormat="1" ht="12" hidden="1">
      <c r="A4221" s="122">
        <v>2024</v>
      </c>
      <c r="B4221" s="58" t="s">
        <v>6457</v>
      </c>
      <c r="C4221" s="63">
        <v>53165032</v>
      </c>
      <c r="D4221" s="65" t="s">
        <v>5453</v>
      </c>
      <c r="E4221" s="60" t="s">
        <v>742</v>
      </c>
      <c r="F4221" s="61">
        <v>45482</v>
      </c>
      <c r="G4221" s="62">
        <v>6</v>
      </c>
      <c r="H4221" s="62">
        <v>22</v>
      </c>
      <c r="I4221" s="61">
        <v>45688</v>
      </c>
      <c r="J4221" s="66" t="s">
        <v>1364</v>
      </c>
      <c r="K4221" s="128">
        <v>31198</v>
      </c>
      <c r="L4221" s="129">
        <f t="shared" ca="1" si="65"/>
        <v>39.712328767123289</v>
      </c>
      <c r="M4221" s="122">
        <v>0</v>
      </c>
      <c r="N4221" s="122" t="s">
        <v>1371</v>
      </c>
      <c r="O4221" s="122" t="s">
        <v>7813</v>
      </c>
    </row>
    <row r="4222" spans="1:15" s="120" customFormat="1" ht="12" hidden="1">
      <c r="A4222" s="122">
        <v>2024</v>
      </c>
      <c r="B4222" s="58" t="s">
        <v>6458</v>
      </c>
      <c r="C4222" s="63">
        <v>1018421275</v>
      </c>
      <c r="D4222" s="65" t="s">
        <v>4109</v>
      </c>
      <c r="E4222" s="60" t="s">
        <v>739</v>
      </c>
      <c r="F4222" s="61">
        <v>45482</v>
      </c>
      <c r="G4222" s="62">
        <v>6</v>
      </c>
      <c r="H4222" s="62">
        <v>22</v>
      </c>
      <c r="I4222" s="61">
        <v>45688</v>
      </c>
      <c r="J4222" s="66" t="s">
        <v>1364</v>
      </c>
      <c r="K4222" s="128">
        <v>32506</v>
      </c>
      <c r="L4222" s="129">
        <f t="shared" ca="1" si="65"/>
        <v>36.128767123287673</v>
      </c>
      <c r="M4222" s="122">
        <v>0</v>
      </c>
      <c r="N4222" s="122" t="s">
        <v>1371</v>
      </c>
      <c r="O4222" s="122" t="s">
        <v>7813</v>
      </c>
    </row>
    <row r="4223" spans="1:15" s="120" customFormat="1" ht="12" hidden="1">
      <c r="A4223" s="122">
        <v>2024</v>
      </c>
      <c r="B4223" s="58" t="s">
        <v>6459</v>
      </c>
      <c r="C4223" s="63">
        <v>65782526</v>
      </c>
      <c r="D4223" s="65" t="s">
        <v>7605</v>
      </c>
      <c r="E4223" s="60" t="s">
        <v>742</v>
      </c>
      <c r="F4223" s="61">
        <v>45483</v>
      </c>
      <c r="G4223" s="62">
        <v>6</v>
      </c>
      <c r="H4223" s="62">
        <v>21</v>
      </c>
      <c r="I4223" s="61">
        <v>45688</v>
      </c>
      <c r="J4223" s="66" t="s">
        <v>1364</v>
      </c>
      <c r="K4223" s="128">
        <v>28840</v>
      </c>
      <c r="L4223" s="129">
        <f t="shared" ca="1" si="65"/>
        <v>46.172602739726024</v>
      </c>
      <c r="M4223" s="122">
        <v>0</v>
      </c>
      <c r="N4223" s="122" t="s">
        <v>1371</v>
      </c>
      <c r="O4223" s="122" t="s">
        <v>7813</v>
      </c>
    </row>
    <row r="4224" spans="1:15" s="120" customFormat="1" ht="12" hidden="1">
      <c r="A4224" s="122">
        <v>2024</v>
      </c>
      <c r="B4224" s="58" t="s">
        <v>6460</v>
      </c>
      <c r="C4224" s="63">
        <v>11185678</v>
      </c>
      <c r="D4224" s="65" t="s">
        <v>7606</v>
      </c>
      <c r="E4224" s="60" t="s">
        <v>739</v>
      </c>
      <c r="F4224" s="61">
        <v>45482</v>
      </c>
      <c r="G4224" s="62">
        <v>6</v>
      </c>
      <c r="H4224" s="62">
        <v>22</v>
      </c>
      <c r="I4224" s="61">
        <v>45688</v>
      </c>
      <c r="J4224" s="66" t="s">
        <v>1364</v>
      </c>
      <c r="K4224" s="128">
        <v>26402</v>
      </c>
      <c r="L4224" s="129">
        <f t="shared" ca="1" si="65"/>
        <v>52.852054794520548</v>
      </c>
      <c r="M4224" s="122">
        <v>0</v>
      </c>
      <c r="N4224" s="122" t="s">
        <v>1371</v>
      </c>
      <c r="O4224" s="122" t="s">
        <v>7813</v>
      </c>
    </row>
    <row r="4225" spans="1:15" s="120" customFormat="1" ht="12" hidden="1">
      <c r="A4225" s="122">
        <v>2024</v>
      </c>
      <c r="B4225" s="58" t="s">
        <v>6462</v>
      </c>
      <c r="C4225" s="63">
        <v>1047400047</v>
      </c>
      <c r="D4225" s="65" t="s">
        <v>5488</v>
      </c>
      <c r="E4225" s="60" t="s">
        <v>742</v>
      </c>
      <c r="F4225" s="61">
        <v>45482</v>
      </c>
      <c r="G4225" s="62">
        <v>6</v>
      </c>
      <c r="H4225" s="62">
        <v>22</v>
      </c>
      <c r="I4225" s="61">
        <v>45688</v>
      </c>
      <c r="J4225" s="66" t="s">
        <v>1364</v>
      </c>
      <c r="K4225" s="128">
        <v>32231</v>
      </c>
      <c r="L4225" s="129">
        <f t="shared" ca="1" si="65"/>
        <v>36.88219178082192</v>
      </c>
      <c r="M4225" s="122">
        <v>0</v>
      </c>
      <c r="N4225" s="122" t="s">
        <v>1371</v>
      </c>
      <c r="O4225" s="122" t="s">
        <v>7813</v>
      </c>
    </row>
    <row r="4226" spans="1:15" s="120" customFormat="1" ht="12" hidden="1">
      <c r="A4226" s="122">
        <v>2024</v>
      </c>
      <c r="B4226" s="58" t="s">
        <v>6463</v>
      </c>
      <c r="C4226" s="63">
        <v>32762546</v>
      </c>
      <c r="D4226" s="65" t="s">
        <v>7384</v>
      </c>
      <c r="E4226" s="60" t="s">
        <v>742</v>
      </c>
      <c r="F4226" s="61">
        <v>45482</v>
      </c>
      <c r="G4226" s="62">
        <v>6</v>
      </c>
      <c r="H4226" s="62">
        <v>22</v>
      </c>
      <c r="I4226" s="61">
        <v>45688</v>
      </c>
      <c r="J4226" s="66" t="s">
        <v>1364</v>
      </c>
      <c r="K4226" s="128">
        <v>26879</v>
      </c>
      <c r="L4226" s="129">
        <f t="shared" ca="1" si="65"/>
        <v>51.545205479452058</v>
      </c>
      <c r="M4226" s="122">
        <v>0</v>
      </c>
      <c r="N4226" s="122" t="s">
        <v>1371</v>
      </c>
      <c r="O4226" s="122" t="s">
        <v>7813</v>
      </c>
    </row>
    <row r="4227" spans="1:15" s="120" customFormat="1" ht="12" hidden="1">
      <c r="A4227" s="122">
        <v>2024</v>
      </c>
      <c r="B4227" s="58" t="s">
        <v>6464</v>
      </c>
      <c r="C4227" s="63">
        <v>1090334186</v>
      </c>
      <c r="D4227" s="65" t="s">
        <v>795</v>
      </c>
      <c r="E4227" s="60" t="s">
        <v>742</v>
      </c>
      <c r="F4227" s="61">
        <v>45482</v>
      </c>
      <c r="G4227" s="62">
        <v>6</v>
      </c>
      <c r="H4227" s="62">
        <v>22</v>
      </c>
      <c r="I4227" s="61">
        <v>45688</v>
      </c>
      <c r="J4227" s="66" t="s">
        <v>1365</v>
      </c>
      <c r="K4227" s="128">
        <v>32861</v>
      </c>
      <c r="L4227" s="129">
        <f t="shared" ref="L4227:L4290" ca="1" si="66">IFERROR((TODAY()-K4227)/365,"No Aplica")</f>
        <v>35.156164383561645</v>
      </c>
      <c r="M4227" s="122">
        <v>0</v>
      </c>
      <c r="N4227" s="122" t="s">
        <v>1371</v>
      </c>
      <c r="O4227" s="122" t="s">
        <v>7813</v>
      </c>
    </row>
    <row r="4228" spans="1:15" s="120" customFormat="1" ht="12" hidden="1">
      <c r="A4228" s="122">
        <v>2024</v>
      </c>
      <c r="B4228" s="58" t="s">
        <v>6470</v>
      </c>
      <c r="C4228" s="63">
        <v>1073514616</v>
      </c>
      <c r="D4228" s="65" t="s">
        <v>2481</v>
      </c>
      <c r="E4228" s="60" t="s">
        <v>742</v>
      </c>
      <c r="F4228" s="61">
        <v>45483</v>
      </c>
      <c r="G4228" s="62">
        <v>6</v>
      </c>
      <c r="H4228" s="62">
        <v>21</v>
      </c>
      <c r="I4228" s="61">
        <v>45688</v>
      </c>
      <c r="J4228" s="66" t="s">
        <v>1364</v>
      </c>
      <c r="K4228" s="128">
        <v>34465</v>
      </c>
      <c r="L4228" s="129">
        <f t="shared" ca="1" si="66"/>
        <v>30.761643835616439</v>
      </c>
      <c r="M4228" s="122">
        <v>0</v>
      </c>
      <c r="N4228" s="122" t="s">
        <v>1371</v>
      </c>
      <c r="O4228" s="122" t="s">
        <v>7813</v>
      </c>
    </row>
    <row r="4229" spans="1:15" s="120" customFormat="1" ht="12" hidden="1">
      <c r="A4229" s="122">
        <v>2024</v>
      </c>
      <c r="B4229" s="58" t="s">
        <v>6473</v>
      </c>
      <c r="C4229" s="63">
        <v>52274899</v>
      </c>
      <c r="D4229" s="65" t="s">
        <v>5440</v>
      </c>
      <c r="E4229" s="60" t="s">
        <v>742</v>
      </c>
      <c r="F4229" s="61">
        <v>45482</v>
      </c>
      <c r="G4229" s="62">
        <v>6</v>
      </c>
      <c r="H4229" s="62">
        <v>22</v>
      </c>
      <c r="I4229" s="61">
        <v>45688</v>
      </c>
      <c r="J4229" s="66" t="s">
        <v>1364</v>
      </c>
      <c r="K4229" s="128">
        <v>27869</v>
      </c>
      <c r="L4229" s="129">
        <f t="shared" ca="1" si="66"/>
        <v>48.832876712328769</v>
      </c>
      <c r="M4229" s="122">
        <v>0</v>
      </c>
      <c r="N4229" s="122" t="s">
        <v>1371</v>
      </c>
      <c r="O4229" s="122" t="s">
        <v>7813</v>
      </c>
    </row>
    <row r="4230" spans="1:15" s="120" customFormat="1" ht="12" hidden="1">
      <c r="A4230" s="122">
        <v>2024</v>
      </c>
      <c r="B4230" s="58" t="s">
        <v>6474</v>
      </c>
      <c r="C4230" s="63">
        <v>1075229297</v>
      </c>
      <c r="D4230" s="65" t="s">
        <v>2546</v>
      </c>
      <c r="E4230" s="60" t="s">
        <v>739</v>
      </c>
      <c r="F4230" s="61">
        <v>45482</v>
      </c>
      <c r="G4230" s="62">
        <v>6</v>
      </c>
      <c r="H4230" s="62">
        <v>22</v>
      </c>
      <c r="I4230" s="61">
        <v>45688</v>
      </c>
      <c r="J4230" s="66" t="s">
        <v>1364</v>
      </c>
      <c r="K4230" s="128">
        <v>32228</v>
      </c>
      <c r="L4230" s="129">
        <f t="shared" ca="1" si="66"/>
        <v>36.890410958904113</v>
      </c>
      <c r="M4230" s="122">
        <v>0</v>
      </c>
      <c r="N4230" s="122" t="s">
        <v>1371</v>
      </c>
      <c r="O4230" s="122" t="s">
        <v>7813</v>
      </c>
    </row>
    <row r="4231" spans="1:15" s="120" customFormat="1" ht="12" hidden="1">
      <c r="A4231" s="122">
        <v>2024</v>
      </c>
      <c r="B4231" s="58" t="s">
        <v>6480</v>
      </c>
      <c r="C4231" s="63">
        <v>79653817</v>
      </c>
      <c r="D4231" s="65" t="s">
        <v>7397</v>
      </c>
      <c r="E4231" s="60" t="s">
        <v>739</v>
      </c>
      <c r="F4231" s="61">
        <v>45484</v>
      </c>
      <c r="G4231" s="62">
        <v>6</v>
      </c>
      <c r="H4231" s="62">
        <v>20</v>
      </c>
      <c r="I4231" s="61">
        <v>45688</v>
      </c>
      <c r="J4231" s="66" t="s">
        <v>1364</v>
      </c>
      <c r="K4231" s="128">
        <v>26756</v>
      </c>
      <c r="L4231" s="129">
        <f t="shared" ca="1" si="66"/>
        <v>51.88219178082192</v>
      </c>
      <c r="M4231" s="122">
        <v>0</v>
      </c>
      <c r="N4231" s="122" t="s">
        <v>1371</v>
      </c>
      <c r="O4231" s="122" t="s">
        <v>7813</v>
      </c>
    </row>
    <row r="4232" spans="1:15" s="120" customFormat="1" ht="12" hidden="1">
      <c r="A4232" s="122">
        <v>2024</v>
      </c>
      <c r="B4232" s="58" t="s">
        <v>6482</v>
      </c>
      <c r="C4232" s="63">
        <v>1014279715</v>
      </c>
      <c r="D4232" s="65" t="s">
        <v>1285</v>
      </c>
      <c r="E4232" s="60" t="s">
        <v>739</v>
      </c>
      <c r="F4232" s="61">
        <v>45483</v>
      </c>
      <c r="G4232" s="62">
        <v>6</v>
      </c>
      <c r="H4232" s="62">
        <v>21</v>
      </c>
      <c r="I4232" s="61">
        <v>45688</v>
      </c>
      <c r="J4232" s="66" t="s">
        <v>1364</v>
      </c>
      <c r="K4232" s="128">
        <v>35290</v>
      </c>
      <c r="L4232" s="129">
        <f t="shared" ca="1" si="66"/>
        <v>28.5013698630137</v>
      </c>
      <c r="M4232" s="122">
        <v>0</v>
      </c>
      <c r="N4232" s="122" t="s">
        <v>1371</v>
      </c>
      <c r="O4232" s="122" t="s">
        <v>7813</v>
      </c>
    </row>
    <row r="4233" spans="1:15" s="120" customFormat="1" ht="12" hidden="1">
      <c r="A4233" s="122">
        <v>2024</v>
      </c>
      <c r="B4233" s="58" t="s">
        <v>6484</v>
      </c>
      <c r="C4233" s="63">
        <v>1430611</v>
      </c>
      <c r="D4233" s="65" t="s">
        <v>5658</v>
      </c>
      <c r="E4233" s="60" t="s">
        <v>739</v>
      </c>
      <c r="F4233" s="61">
        <v>45483</v>
      </c>
      <c r="G4233" s="62">
        <v>6</v>
      </c>
      <c r="H4233" s="62">
        <v>21</v>
      </c>
      <c r="I4233" s="61">
        <v>45688</v>
      </c>
      <c r="J4233" s="66" t="s">
        <v>1364</v>
      </c>
      <c r="K4233" s="128">
        <v>34822</v>
      </c>
      <c r="L4233" s="129">
        <f t="shared" ca="1" si="66"/>
        <v>29.783561643835615</v>
      </c>
      <c r="M4233" s="122">
        <v>0</v>
      </c>
      <c r="N4233" s="122" t="s">
        <v>1371</v>
      </c>
      <c r="O4233" s="122" t="s">
        <v>7813</v>
      </c>
    </row>
    <row r="4234" spans="1:15" s="120" customFormat="1" ht="12" hidden="1">
      <c r="A4234" s="122">
        <v>2024</v>
      </c>
      <c r="B4234" s="58" t="s">
        <v>6486</v>
      </c>
      <c r="C4234" s="63">
        <v>53028154</v>
      </c>
      <c r="D4234" s="65" t="s">
        <v>7425</v>
      </c>
      <c r="E4234" s="60" t="s">
        <v>742</v>
      </c>
      <c r="F4234" s="61">
        <v>45482</v>
      </c>
      <c r="G4234" s="62">
        <v>6</v>
      </c>
      <c r="H4234" s="62">
        <v>22</v>
      </c>
      <c r="I4234" s="61">
        <v>45688</v>
      </c>
      <c r="J4234" s="66" t="s">
        <v>1364</v>
      </c>
      <c r="K4234" s="128">
        <v>30884</v>
      </c>
      <c r="L4234" s="129">
        <f t="shared" ca="1" si="66"/>
        <v>40.57260273972603</v>
      </c>
      <c r="M4234" s="122">
        <v>0</v>
      </c>
      <c r="N4234" s="122" t="s">
        <v>1371</v>
      </c>
      <c r="O4234" s="122" t="s">
        <v>7813</v>
      </c>
    </row>
    <row r="4235" spans="1:15" s="120" customFormat="1" ht="12" hidden="1">
      <c r="A4235" s="122">
        <v>2024</v>
      </c>
      <c r="B4235" s="58" t="s">
        <v>6491</v>
      </c>
      <c r="C4235" s="63">
        <v>1032471766</v>
      </c>
      <c r="D4235" s="65" t="s">
        <v>7609</v>
      </c>
      <c r="E4235" s="60" t="s">
        <v>742</v>
      </c>
      <c r="F4235" s="61">
        <v>45485</v>
      </c>
      <c r="G4235" s="62">
        <v>6</v>
      </c>
      <c r="H4235" s="62">
        <v>19</v>
      </c>
      <c r="I4235" s="61">
        <v>45688</v>
      </c>
      <c r="J4235" s="66" t="s">
        <v>1364</v>
      </c>
      <c r="K4235" s="128">
        <v>34838</v>
      </c>
      <c r="L4235" s="129">
        <f t="shared" ca="1" si="66"/>
        <v>29.739726027397261</v>
      </c>
      <c r="M4235" s="122">
        <v>0</v>
      </c>
      <c r="N4235" s="122" t="s">
        <v>1371</v>
      </c>
      <c r="O4235" s="122" t="s">
        <v>7813</v>
      </c>
    </row>
    <row r="4236" spans="1:15" s="120" customFormat="1" ht="12" hidden="1">
      <c r="A4236" s="122">
        <v>2024</v>
      </c>
      <c r="B4236" s="58" t="s">
        <v>6493</v>
      </c>
      <c r="C4236" s="63">
        <v>80136470</v>
      </c>
      <c r="D4236" s="65" t="s">
        <v>7472</v>
      </c>
      <c r="E4236" s="60" t="s">
        <v>739</v>
      </c>
      <c r="F4236" s="61">
        <v>45489</v>
      </c>
      <c r="G4236" s="62">
        <v>6</v>
      </c>
      <c r="H4236" s="62">
        <v>15</v>
      </c>
      <c r="I4236" s="61">
        <v>45688</v>
      </c>
      <c r="J4236" s="66" t="s">
        <v>1364</v>
      </c>
      <c r="K4236" s="128">
        <v>30313</v>
      </c>
      <c r="L4236" s="129">
        <f t="shared" ca="1" si="66"/>
        <v>42.136986301369866</v>
      </c>
      <c r="M4236" s="122">
        <v>0</v>
      </c>
      <c r="N4236" s="122" t="s">
        <v>1371</v>
      </c>
      <c r="O4236" s="122" t="s">
        <v>7813</v>
      </c>
    </row>
    <row r="4237" spans="1:15" s="120" customFormat="1" ht="12" hidden="1">
      <c r="A4237" s="122">
        <v>2024</v>
      </c>
      <c r="B4237" s="58" t="s">
        <v>6498</v>
      </c>
      <c r="C4237" s="63">
        <v>1006558601</v>
      </c>
      <c r="D4237" s="65" t="s">
        <v>4279</v>
      </c>
      <c r="E4237" s="60" t="s">
        <v>739</v>
      </c>
      <c r="F4237" s="61">
        <v>45489</v>
      </c>
      <c r="G4237" s="62">
        <v>6</v>
      </c>
      <c r="H4237" s="62">
        <v>15</v>
      </c>
      <c r="I4237" s="61">
        <v>45688</v>
      </c>
      <c r="J4237" s="66" t="s">
        <v>1364</v>
      </c>
      <c r="K4237" s="128">
        <v>34589</v>
      </c>
      <c r="L4237" s="129">
        <f t="shared" ca="1" si="66"/>
        <v>30.421917808219177</v>
      </c>
      <c r="M4237" s="122">
        <v>0</v>
      </c>
      <c r="N4237" s="122" t="s">
        <v>1371</v>
      </c>
      <c r="O4237" s="122" t="s">
        <v>7813</v>
      </c>
    </row>
    <row r="4238" spans="1:15" s="120" customFormat="1" ht="12" hidden="1">
      <c r="A4238" s="122">
        <v>2024</v>
      </c>
      <c r="B4238" s="58" t="s">
        <v>6501</v>
      </c>
      <c r="C4238" s="63">
        <v>1030545677</v>
      </c>
      <c r="D4238" s="65" t="s">
        <v>1055</v>
      </c>
      <c r="E4238" s="60" t="s">
        <v>742</v>
      </c>
      <c r="F4238" s="61">
        <v>45484</v>
      </c>
      <c r="G4238" s="62">
        <v>6</v>
      </c>
      <c r="H4238" s="62">
        <v>20</v>
      </c>
      <c r="I4238" s="61">
        <v>45688</v>
      </c>
      <c r="J4238" s="66" t="s">
        <v>1364</v>
      </c>
      <c r="K4238" s="128">
        <v>32194</v>
      </c>
      <c r="L4238" s="129">
        <f t="shared" ca="1" si="66"/>
        <v>36.983561643835614</v>
      </c>
      <c r="M4238" s="122">
        <v>0</v>
      </c>
      <c r="N4238" s="122" t="s">
        <v>1371</v>
      </c>
      <c r="O4238" s="122" t="s">
        <v>7813</v>
      </c>
    </row>
    <row r="4239" spans="1:15" s="120" customFormat="1" ht="12" hidden="1">
      <c r="A4239" s="122">
        <v>2024</v>
      </c>
      <c r="B4239" s="58" t="s">
        <v>6504</v>
      </c>
      <c r="C4239" s="59">
        <v>79954325</v>
      </c>
      <c r="D4239" s="65" t="s">
        <v>822</v>
      </c>
      <c r="E4239" s="60" t="s">
        <v>739</v>
      </c>
      <c r="F4239" s="61">
        <v>45489</v>
      </c>
      <c r="G4239" s="62">
        <v>6</v>
      </c>
      <c r="H4239" s="62">
        <v>15</v>
      </c>
      <c r="I4239" s="61">
        <v>45688</v>
      </c>
      <c r="J4239" s="66" t="s">
        <v>1364</v>
      </c>
      <c r="K4239" s="128">
        <v>29276</v>
      </c>
      <c r="L4239" s="129">
        <f t="shared" ca="1" si="66"/>
        <v>44.978082191780821</v>
      </c>
      <c r="M4239" s="122">
        <v>0</v>
      </c>
      <c r="N4239" s="122" t="s">
        <v>1371</v>
      </c>
      <c r="O4239" s="122" t="s">
        <v>7813</v>
      </c>
    </row>
    <row r="4240" spans="1:15" s="120" customFormat="1" ht="12" hidden="1">
      <c r="A4240" s="122">
        <v>2024</v>
      </c>
      <c r="B4240" s="58" t="s">
        <v>6505</v>
      </c>
      <c r="C4240" s="63">
        <v>1012330327</v>
      </c>
      <c r="D4240" s="65" t="s">
        <v>796</v>
      </c>
      <c r="E4240" s="60" t="s">
        <v>739</v>
      </c>
      <c r="F4240" s="61">
        <v>45484</v>
      </c>
      <c r="G4240" s="62">
        <v>6</v>
      </c>
      <c r="H4240" s="62">
        <v>20</v>
      </c>
      <c r="I4240" s="61">
        <v>45688</v>
      </c>
      <c r="J4240" s="66" t="s">
        <v>1364</v>
      </c>
      <c r="K4240" s="128">
        <v>31821</v>
      </c>
      <c r="L4240" s="129">
        <f t="shared" ca="1" si="66"/>
        <v>38.005479452054793</v>
      </c>
      <c r="M4240" s="122">
        <v>0</v>
      </c>
      <c r="N4240" s="122" t="s">
        <v>1371</v>
      </c>
      <c r="O4240" s="122" t="s">
        <v>7813</v>
      </c>
    </row>
    <row r="4241" spans="1:15" s="120" customFormat="1" ht="12" hidden="1">
      <c r="A4241" s="122">
        <v>2024</v>
      </c>
      <c r="B4241" s="58" t="s">
        <v>6507</v>
      </c>
      <c r="C4241" s="59">
        <v>52708829</v>
      </c>
      <c r="D4241" s="65" t="s">
        <v>7394</v>
      </c>
      <c r="E4241" s="60" t="s">
        <v>742</v>
      </c>
      <c r="F4241" s="61">
        <v>45489</v>
      </c>
      <c r="G4241" s="62">
        <v>6</v>
      </c>
      <c r="H4241" s="62">
        <v>15</v>
      </c>
      <c r="I4241" s="61">
        <v>45688</v>
      </c>
      <c r="J4241" s="66" t="s">
        <v>1365</v>
      </c>
      <c r="K4241" s="128">
        <v>29262</v>
      </c>
      <c r="L4241" s="129">
        <f t="shared" ca="1" si="66"/>
        <v>45.016438356164386</v>
      </c>
      <c r="M4241" s="122">
        <v>0</v>
      </c>
      <c r="N4241" s="122" t="s">
        <v>1371</v>
      </c>
      <c r="O4241" s="122" t="s">
        <v>7813</v>
      </c>
    </row>
    <row r="4242" spans="1:15" s="120" customFormat="1" ht="12" hidden="1">
      <c r="A4242" s="122">
        <v>2024</v>
      </c>
      <c r="B4242" s="58" t="s">
        <v>6508</v>
      </c>
      <c r="C4242" s="63">
        <v>1000951871</v>
      </c>
      <c r="D4242" s="65" t="s">
        <v>7497</v>
      </c>
      <c r="E4242" s="60" t="s">
        <v>742</v>
      </c>
      <c r="F4242" s="61">
        <v>45490</v>
      </c>
      <c r="G4242" s="62">
        <v>6</v>
      </c>
      <c r="H4242" s="62">
        <v>14</v>
      </c>
      <c r="I4242" s="61">
        <v>45688</v>
      </c>
      <c r="J4242" s="66" t="s">
        <v>1364</v>
      </c>
      <c r="K4242" s="128">
        <v>37565</v>
      </c>
      <c r="L4242" s="129">
        <f t="shared" ca="1" si="66"/>
        <v>22.268493150684932</v>
      </c>
      <c r="M4242" s="122">
        <v>0</v>
      </c>
      <c r="N4242" s="122" t="s">
        <v>1371</v>
      </c>
      <c r="O4242" s="122" t="s">
        <v>7813</v>
      </c>
    </row>
    <row r="4243" spans="1:15" s="120" customFormat="1" ht="12" hidden="1">
      <c r="A4243" s="122">
        <v>2024</v>
      </c>
      <c r="B4243" s="58" t="s">
        <v>6510</v>
      </c>
      <c r="C4243" s="63">
        <v>52890837</v>
      </c>
      <c r="D4243" s="65" t="s">
        <v>5456</v>
      </c>
      <c r="E4243" s="60" t="s">
        <v>742</v>
      </c>
      <c r="F4243" s="61">
        <v>45485</v>
      </c>
      <c r="G4243" s="62">
        <v>6</v>
      </c>
      <c r="H4243" s="62">
        <v>19</v>
      </c>
      <c r="I4243" s="61">
        <v>45688</v>
      </c>
      <c r="J4243" s="66" t="s">
        <v>1364</v>
      </c>
      <c r="K4243" s="128">
        <v>29683</v>
      </c>
      <c r="L4243" s="129">
        <f t="shared" ca="1" si="66"/>
        <v>43.863013698630134</v>
      </c>
      <c r="M4243" s="122">
        <v>0</v>
      </c>
      <c r="N4243" s="122" t="s">
        <v>1371</v>
      </c>
      <c r="O4243" s="122" t="s">
        <v>7813</v>
      </c>
    </row>
    <row r="4244" spans="1:15" s="120" customFormat="1" ht="12" hidden="1">
      <c r="A4244" s="122">
        <v>2024</v>
      </c>
      <c r="B4244" s="58" t="s">
        <v>6511</v>
      </c>
      <c r="C4244" s="63">
        <v>1019139676</v>
      </c>
      <c r="D4244" s="65" t="s">
        <v>4049</v>
      </c>
      <c r="E4244" s="60" t="s">
        <v>742</v>
      </c>
      <c r="F4244" s="61">
        <v>45492</v>
      </c>
      <c r="G4244" s="62">
        <v>6</v>
      </c>
      <c r="H4244" s="62">
        <v>12</v>
      </c>
      <c r="I4244" s="61">
        <v>45688</v>
      </c>
      <c r="J4244" s="66" t="s">
        <v>1364</v>
      </c>
      <c r="K4244" s="128">
        <v>35921</v>
      </c>
      <c r="L4244" s="129">
        <f t="shared" ca="1" si="66"/>
        <v>26.772602739726029</v>
      </c>
      <c r="M4244" s="122">
        <v>0</v>
      </c>
      <c r="N4244" s="122" t="s">
        <v>1371</v>
      </c>
      <c r="O4244" s="122" t="s">
        <v>7813</v>
      </c>
    </row>
    <row r="4245" spans="1:15" s="120" customFormat="1" ht="12" hidden="1">
      <c r="A4245" s="122">
        <v>2024</v>
      </c>
      <c r="B4245" s="58" t="s">
        <v>6512</v>
      </c>
      <c r="C4245" s="63">
        <v>1070977413</v>
      </c>
      <c r="D4245" s="65" t="s">
        <v>7470</v>
      </c>
      <c r="E4245" s="60" t="s">
        <v>739</v>
      </c>
      <c r="F4245" s="61">
        <v>45486</v>
      </c>
      <c r="G4245" s="62">
        <v>6</v>
      </c>
      <c r="H4245" s="62">
        <v>18</v>
      </c>
      <c r="I4245" s="61">
        <v>45688</v>
      </c>
      <c r="J4245" s="66" t="s">
        <v>1364</v>
      </c>
      <c r="K4245" s="128">
        <v>35230</v>
      </c>
      <c r="L4245" s="129">
        <f t="shared" ca="1" si="66"/>
        <v>28.665753424657535</v>
      </c>
      <c r="M4245" s="122">
        <v>0</v>
      </c>
      <c r="N4245" s="122" t="s">
        <v>1371</v>
      </c>
      <c r="O4245" s="122" t="s">
        <v>7813</v>
      </c>
    </row>
    <row r="4246" spans="1:15" s="120" customFormat="1" ht="12" hidden="1">
      <c r="A4246" s="122">
        <v>2024</v>
      </c>
      <c r="B4246" s="58" t="s">
        <v>6516</v>
      </c>
      <c r="C4246" s="59">
        <v>1010164870</v>
      </c>
      <c r="D4246" s="65" t="s">
        <v>889</v>
      </c>
      <c r="E4246" s="60" t="s">
        <v>742</v>
      </c>
      <c r="F4246" s="61">
        <v>45492</v>
      </c>
      <c r="G4246" s="62">
        <v>6</v>
      </c>
      <c r="H4246" s="62">
        <v>12</v>
      </c>
      <c r="I4246" s="61">
        <v>45688</v>
      </c>
      <c r="J4246" s="66" t="s">
        <v>1364</v>
      </c>
      <c r="K4246" s="128">
        <v>31335</v>
      </c>
      <c r="L4246" s="129">
        <f t="shared" ca="1" si="66"/>
        <v>39.336986301369862</v>
      </c>
      <c r="M4246" s="122">
        <v>0</v>
      </c>
      <c r="N4246" s="122" t="s">
        <v>1371</v>
      </c>
      <c r="O4246" s="122" t="s">
        <v>7813</v>
      </c>
    </row>
    <row r="4247" spans="1:15" s="120" customFormat="1" ht="12" hidden="1">
      <c r="A4247" s="122">
        <v>2024</v>
      </c>
      <c r="B4247" s="58" t="s">
        <v>6518</v>
      </c>
      <c r="C4247" s="59">
        <v>1032466423</v>
      </c>
      <c r="D4247" s="65" t="s">
        <v>7490</v>
      </c>
      <c r="E4247" s="60" t="s">
        <v>742</v>
      </c>
      <c r="F4247" s="61">
        <v>45490</v>
      </c>
      <c r="G4247" s="62">
        <v>6</v>
      </c>
      <c r="H4247" s="62">
        <v>3</v>
      </c>
      <c r="I4247" s="61">
        <v>45688</v>
      </c>
      <c r="J4247" s="66" t="s">
        <v>1364</v>
      </c>
      <c r="K4247" s="128">
        <v>34597</v>
      </c>
      <c r="L4247" s="129">
        <f t="shared" ca="1" si="66"/>
        <v>30.4</v>
      </c>
      <c r="M4247" s="122">
        <v>0</v>
      </c>
      <c r="N4247" s="122" t="s">
        <v>1371</v>
      </c>
      <c r="O4247" s="122" t="s">
        <v>7813</v>
      </c>
    </row>
    <row r="4248" spans="1:15" s="120" customFormat="1" ht="12" hidden="1">
      <c r="A4248" s="122">
        <v>2024</v>
      </c>
      <c r="B4248" s="58" t="s">
        <v>6519</v>
      </c>
      <c r="C4248" s="63">
        <v>1019023084</v>
      </c>
      <c r="D4248" s="65" t="s">
        <v>5525</v>
      </c>
      <c r="E4248" s="60" t="s">
        <v>739</v>
      </c>
      <c r="F4248" s="61">
        <v>45485</v>
      </c>
      <c r="G4248" s="62">
        <v>6</v>
      </c>
      <c r="H4248" s="62">
        <v>19</v>
      </c>
      <c r="I4248" s="61">
        <v>45688</v>
      </c>
      <c r="J4248" s="66" t="s">
        <v>1364</v>
      </c>
      <c r="K4248" s="128">
        <v>32266</v>
      </c>
      <c r="L4248" s="129">
        <f t="shared" ca="1" si="66"/>
        <v>36.786301369863011</v>
      </c>
      <c r="M4248" s="122">
        <v>0</v>
      </c>
      <c r="N4248" s="122" t="s">
        <v>1371</v>
      </c>
      <c r="O4248" s="122" t="s">
        <v>7813</v>
      </c>
    </row>
    <row r="4249" spans="1:15" s="120" customFormat="1" ht="12" hidden="1">
      <c r="A4249" s="122">
        <v>2024</v>
      </c>
      <c r="B4249" s="58" t="s">
        <v>6520</v>
      </c>
      <c r="C4249" s="63">
        <v>1020833621</v>
      </c>
      <c r="D4249" s="65" t="s">
        <v>7406</v>
      </c>
      <c r="E4249" s="60" t="s">
        <v>739</v>
      </c>
      <c r="F4249" s="61">
        <v>45489</v>
      </c>
      <c r="G4249" s="62">
        <v>6</v>
      </c>
      <c r="H4249" s="62">
        <v>15</v>
      </c>
      <c r="I4249" s="61">
        <v>45688</v>
      </c>
      <c r="J4249" s="66" t="s">
        <v>1364</v>
      </c>
      <c r="K4249" s="128">
        <v>35913</v>
      </c>
      <c r="L4249" s="129">
        <f t="shared" ca="1" si="66"/>
        <v>26.794520547945204</v>
      </c>
      <c r="M4249" s="122">
        <v>0</v>
      </c>
      <c r="N4249" s="122" t="s">
        <v>1371</v>
      </c>
      <c r="O4249" s="122" t="s">
        <v>7813</v>
      </c>
    </row>
    <row r="4250" spans="1:15" s="120" customFormat="1" ht="12" hidden="1">
      <c r="A4250" s="122">
        <v>2024</v>
      </c>
      <c r="B4250" s="58" t="s">
        <v>6522</v>
      </c>
      <c r="C4250" s="63">
        <v>1010229755</v>
      </c>
      <c r="D4250" s="65" t="s">
        <v>5657</v>
      </c>
      <c r="E4250" s="60" t="s">
        <v>742</v>
      </c>
      <c r="F4250" s="61">
        <v>45489</v>
      </c>
      <c r="G4250" s="62">
        <v>5</v>
      </c>
      <c r="H4250" s="62">
        <v>0</v>
      </c>
      <c r="I4250" s="61">
        <v>45688</v>
      </c>
      <c r="J4250" s="66" t="s">
        <v>1364</v>
      </c>
      <c r="K4250" s="128">
        <v>35315</v>
      </c>
      <c r="L4250" s="129">
        <f t="shared" ca="1" si="66"/>
        <v>28.432876712328767</v>
      </c>
      <c r="M4250" s="122">
        <v>0</v>
      </c>
      <c r="N4250" s="122" t="s">
        <v>1371</v>
      </c>
      <c r="O4250" s="122" t="s">
        <v>7813</v>
      </c>
    </row>
    <row r="4251" spans="1:15" s="120" customFormat="1" ht="12" hidden="1">
      <c r="A4251" s="122">
        <v>2024</v>
      </c>
      <c r="B4251" s="58" t="s">
        <v>6525</v>
      </c>
      <c r="C4251" s="63">
        <v>52494966</v>
      </c>
      <c r="D4251" s="65" t="s">
        <v>7408</v>
      </c>
      <c r="E4251" s="60" t="s">
        <v>742</v>
      </c>
      <c r="F4251" s="61">
        <v>45489</v>
      </c>
      <c r="G4251" s="62">
        <v>6</v>
      </c>
      <c r="H4251" s="62">
        <v>15</v>
      </c>
      <c r="I4251" s="61">
        <v>45688</v>
      </c>
      <c r="J4251" s="66" t="s">
        <v>1365</v>
      </c>
      <c r="K4251" s="128">
        <v>28876</v>
      </c>
      <c r="L4251" s="129">
        <f t="shared" ca="1" si="66"/>
        <v>46.073972602739723</v>
      </c>
      <c r="M4251" s="122">
        <v>0</v>
      </c>
      <c r="N4251" s="122" t="s">
        <v>1371</v>
      </c>
      <c r="O4251" s="122" t="s">
        <v>7813</v>
      </c>
    </row>
    <row r="4252" spans="1:15" s="120" customFormat="1" ht="12" hidden="1">
      <c r="A4252" s="122">
        <v>2024</v>
      </c>
      <c r="B4252" s="58" t="s">
        <v>6526</v>
      </c>
      <c r="C4252" s="63">
        <v>1002700181</v>
      </c>
      <c r="D4252" s="65" t="s">
        <v>7492</v>
      </c>
      <c r="E4252" s="60" t="s">
        <v>742</v>
      </c>
      <c r="F4252" s="61">
        <v>45490</v>
      </c>
      <c r="G4252" s="62">
        <v>6</v>
      </c>
      <c r="H4252" s="62">
        <v>14</v>
      </c>
      <c r="I4252" s="61">
        <v>45688</v>
      </c>
      <c r="J4252" s="66" t="s">
        <v>1365</v>
      </c>
      <c r="K4252" s="128">
        <v>37635</v>
      </c>
      <c r="L4252" s="129">
        <f t="shared" ca="1" si="66"/>
        <v>22.076712328767123</v>
      </c>
      <c r="M4252" s="122">
        <v>0</v>
      </c>
      <c r="N4252" s="122" t="s">
        <v>1371</v>
      </c>
      <c r="O4252" s="122" t="s">
        <v>7813</v>
      </c>
    </row>
    <row r="4253" spans="1:15" s="120" customFormat="1" ht="12" hidden="1">
      <c r="A4253" s="122">
        <v>2024</v>
      </c>
      <c r="B4253" s="58" t="s">
        <v>6533</v>
      </c>
      <c r="C4253" s="63">
        <v>1078346421</v>
      </c>
      <c r="D4253" s="65" t="s">
        <v>7612</v>
      </c>
      <c r="E4253" s="60" t="s">
        <v>739</v>
      </c>
      <c r="F4253" s="61">
        <v>45485</v>
      </c>
      <c r="G4253" s="62">
        <v>6</v>
      </c>
      <c r="H4253" s="62">
        <v>19</v>
      </c>
      <c r="I4253" s="61">
        <v>45688</v>
      </c>
      <c r="J4253" s="66" t="s">
        <v>1364</v>
      </c>
      <c r="K4253" s="128">
        <v>31858</v>
      </c>
      <c r="L4253" s="129">
        <f t="shared" ca="1" si="66"/>
        <v>37.904109589041099</v>
      </c>
      <c r="M4253" s="122">
        <v>0</v>
      </c>
      <c r="N4253" s="122" t="s">
        <v>1371</v>
      </c>
      <c r="O4253" s="122" t="s">
        <v>7813</v>
      </c>
    </row>
    <row r="4254" spans="1:15" s="120" customFormat="1" ht="12" hidden="1">
      <c r="A4254" s="122">
        <v>2024</v>
      </c>
      <c r="B4254" s="58" t="s">
        <v>6539</v>
      </c>
      <c r="C4254" s="63">
        <v>1019077613</v>
      </c>
      <c r="D4254" s="65" t="s">
        <v>1322</v>
      </c>
      <c r="E4254" s="60" t="s">
        <v>739</v>
      </c>
      <c r="F4254" s="61">
        <v>45489</v>
      </c>
      <c r="G4254" s="62">
        <v>6</v>
      </c>
      <c r="H4254" s="62">
        <v>15</v>
      </c>
      <c r="I4254" s="61">
        <v>45688</v>
      </c>
      <c r="J4254" s="66" t="s">
        <v>1364</v>
      </c>
      <c r="K4254" s="128">
        <v>33958</v>
      </c>
      <c r="L4254" s="129">
        <f t="shared" ca="1" si="66"/>
        <v>32.150684931506852</v>
      </c>
      <c r="M4254" s="122">
        <v>0</v>
      </c>
      <c r="N4254" s="122" t="s">
        <v>1371</v>
      </c>
      <c r="O4254" s="122" t="s">
        <v>7813</v>
      </c>
    </row>
    <row r="4255" spans="1:15" s="120" customFormat="1" ht="12" hidden="1">
      <c r="A4255" s="122">
        <v>2024</v>
      </c>
      <c r="B4255" s="58" t="s">
        <v>6542</v>
      </c>
      <c r="C4255" s="63">
        <v>28995226</v>
      </c>
      <c r="D4255" s="65" t="s">
        <v>3904</v>
      </c>
      <c r="E4255" s="60" t="s">
        <v>742</v>
      </c>
      <c r="F4255" s="61">
        <v>45485</v>
      </c>
      <c r="G4255" s="62">
        <v>6</v>
      </c>
      <c r="H4255" s="62">
        <v>19</v>
      </c>
      <c r="I4255" s="61">
        <v>45688</v>
      </c>
      <c r="J4255" s="66" t="s">
        <v>1364</v>
      </c>
      <c r="K4255" s="128">
        <v>27940</v>
      </c>
      <c r="L4255" s="129">
        <f t="shared" ca="1" si="66"/>
        <v>48.638356164383559</v>
      </c>
      <c r="M4255" s="122">
        <v>0</v>
      </c>
      <c r="N4255" s="122" t="s">
        <v>1371</v>
      </c>
      <c r="O4255" s="122" t="s">
        <v>7813</v>
      </c>
    </row>
    <row r="4256" spans="1:15" s="120" customFormat="1" ht="12" hidden="1">
      <c r="A4256" s="122">
        <v>2024</v>
      </c>
      <c r="B4256" s="58" t="s">
        <v>6543</v>
      </c>
      <c r="C4256" s="63">
        <v>39755949</v>
      </c>
      <c r="D4256" s="65" t="s">
        <v>2372</v>
      </c>
      <c r="E4256" s="60" t="s">
        <v>742</v>
      </c>
      <c r="F4256" s="61">
        <v>45485</v>
      </c>
      <c r="G4256" s="62">
        <v>5</v>
      </c>
      <c r="H4256" s="62">
        <v>19</v>
      </c>
      <c r="I4256" s="61">
        <v>45688</v>
      </c>
      <c r="J4256" s="66" t="s">
        <v>1365</v>
      </c>
      <c r="K4256" s="128">
        <v>25844</v>
      </c>
      <c r="L4256" s="129">
        <f t="shared" ca="1" si="66"/>
        <v>54.38082191780822</v>
      </c>
      <c r="M4256" s="122">
        <v>0</v>
      </c>
      <c r="N4256" s="122" t="s">
        <v>1371</v>
      </c>
      <c r="O4256" s="122" t="s">
        <v>7813</v>
      </c>
    </row>
    <row r="4257" spans="1:15" s="120" customFormat="1" ht="12" hidden="1">
      <c r="A4257" s="122">
        <v>2024</v>
      </c>
      <c r="B4257" s="58" t="s">
        <v>6544</v>
      </c>
      <c r="C4257" s="63">
        <v>1072618005</v>
      </c>
      <c r="D4257" s="65" t="s">
        <v>1316</v>
      </c>
      <c r="E4257" s="60" t="s">
        <v>742</v>
      </c>
      <c r="F4257" s="61">
        <v>45489</v>
      </c>
      <c r="G4257" s="62">
        <v>6</v>
      </c>
      <c r="H4257" s="62">
        <v>15</v>
      </c>
      <c r="I4257" s="61">
        <v>45688</v>
      </c>
      <c r="J4257" s="66" t="s">
        <v>1364</v>
      </c>
      <c r="K4257" s="128">
        <v>31392</v>
      </c>
      <c r="L4257" s="129">
        <f t="shared" ca="1" si="66"/>
        <v>39.180821917808217</v>
      </c>
      <c r="M4257" s="122">
        <v>0</v>
      </c>
      <c r="N4257" s="122" t="s">
        <v>1371</v>
      </c>
      <c r="O4257" s="122" t="s">
        <v>7813</v>
      </c>
    </row>
    <row r="4258" spans="1:15" s="120" customFormat="1" ht="12" hidden="1">
      <c r="A4258" s="122">
        <v>2024</v>
      </c>
      <c r="B4258" s="58" t="s">
        <v>6546</v>
      </c>
      <c r="C4258" s="59">
        <v>1057574445</v>
      </c>
      <c r="D4258" s="65" t="s">
        <v>7467</v>
      </c>
      <c r="E4258" s="60" t="s">
        <v>739</v>
      </c>
      <c r="F4258" s="61">
        <v>45489</v>
      </c>
      <c r="G4258" s="62">
        <v>6</v>
      </c>
      <c r="H4258" s="62">
        <v>15</v>
      </c>
      <c r="I4258" s="61">
        <v>45688</v>
      </c>
      <c r="J4258" s="66" t="s">
        <v>1364</v>
      </c>
      <c r="K4258" s="128">
        <v>31816</v>
      </c>
      <c r="L4258" s="129">
        <f t="shared" ca="1" si="66"/>
        <v>38.019178082191779</v>
      </c>
      <c r="M4258" s="122">
        <v>0</v>
      </c>
      <c r="N4258" s="122" t="s">
        <v>1371</v>
      </c>
      <c r="O4258" s="122" t="s">
        <v>7813</v>
      </c>
    </row>
    <row r="4259" spans="1:15" s="120" customFormat="1" ht="12" hidden="1">
      <c r="A4259" s="122">
        <v>2024</v>
      </c>
      <c r="B4259" s="58" t="s">
        <v>6552</v>
      </c>
      <c r="C4259" s="59">
        <v>52882274</v>
      </c>
      <c r="D4259" s="65" t="s">
        <v>7326</v>
      </c>
      <c r="E4259" s="60" t="s">
        <v>742</v>
      </c>
      <c r="F4259" s="61">
        <v>45490</v>
      </c>
      <c r="G4259" s="62">
        <v>6</v>
      </c>
      <c r="H4259" s="62">
        <v>14</v>
      </c>
      <c r="I4259" s="61">
        <v>45688</v>
      </c>
      <c r="J4259" s="66" t="s">
        <v>1364</v>
      </c>
      <c r="K4259" s="128">
        <v>29752</v>
      </c>
      <c r="L4259" s="129">
        <f t="shared" ca="1" si="66"/>
        <v>43.673972602739724</v>
      </c>
      <c r="M4259" s="122">
        <v>0</v>
      </c>
      <c r="N4259" s="122" t="s">
        <v>1371</v>
      </c>
      <c r="O4259" s="122" t="s">
        <v>7813</v>
      </c>
    </row>
    <row r="4260" spans="1:15" s="120" customFormat="1" ht="12" hidden="1">
      <c r="A4260" s="122">
        <v>2024</v>
      </c>
      <c r="B4260" s="58" t="s">
        <v>6554</v>
      </c>
      <c r="C4260" s="63">
        <v>1030551488</v>
      </c>
      <c r="D4260" s="65" t="s">
        <v>1298</v>
      </c>
      <c r="E4260" s="60" t="s">
        <v>739</v>
      </c>
      <c r="F4260" s="61">
        <v>45485</v>
      </c>
      <c r="G4260" s="62">
        <v>6</v>
      </c>
      <c r="H4260" s="62">
        <v>19</v>
      </c>
      <c r="I4260" s="61">
        <v>45688</v>
      </c>
      <c r="J4260" s="66" t="s">
        <v>1365</v>
      </c>
      <c r="K4260" s="128">
        <v>32489</v>
      </c>
      <c r="L4260" s="129">
        <f t="shared" ca="1" si="66"/>
        <v>36.175342465753424</v>
      </c>
      <c r="M4260" s="122">
        <v>0</v>
      </c>
      <c r="N4260" s="122" t="s">
        <v>1371</v>
      </c>
      <c r="O4260" s="122" t="s">
        <v>7813</v>
      </c>
    </row>
    <row r="4261" spans="1:15" s="120" customFormat="1" ht="12" hidden="1">
      <c r="A4261" s="122">
        <v>2024</v>
      </c>
      <c r="B4261" s="58" t="s">
        <v>6555</v>
      </c>
      <c r="C4261" s="63">
        <v>79730902</v>
      </c>
      <c r="D4261" s="65" t="s">
        <v>754</v>
      </c>
      <c r="E4261" s="60" t="s">
        <v>739</v>
      </c>
      <c r="F4261" s="61">
        <v>45485</v>
      </c>
      <c r="G4261" s="62">
        <v>6</v>
      </c>
      <c r="H4261" s="62">
        <v>19</v>
      </c>
      <c r="I4261" s="61">
        <v>45688</v>
      </c>
      <c r="J4261" s="66" t="s">
        <v>1364</v>
      </c>
      <c r="K4261" s="128">
        <v>28440</v>
      </c>
      <c r="L4261" s="129">
        <f t="shared" ca="1" si="66"/>
        <v>47.268493150684932</v>
      </c>
      <c r="M4261" s="122">
        <v>0</v>
      </c>
      <c r="N4261" s="122" t="s">
        <v>1371</v>
      </c>
      <c r="O4261" s="122" t="s">
        <v>7813</v>
      </c>
    </row>
    <row r="4262" spans="1:15" s="120" customFormat="1" ht="12" hidden="1">
      <c r="A4262" s="122">
        <v>2024</v>
      </c>
      <c r="B4262" s="58" t="s">
        <v>6558</v>
      </c>
      <c r="C4262" s="63">
        <v>20879518</v>
      </c>
      <c r="D4262" s="65" t="s">
        <v>7415</v>
      </c>
      <c r="E4262" s="60" t="s">
        <v>742</v>
      </c>
      <c r="F4262" s="61">
        <v>45489</v>
      </c>
      <c r="G4262" s="62">
        <v>6</v>
      </c>
      <c r="H4262" s="62">
        <v>15</v>
      </c>
      <c r="I4262" s="61">
        <v>45688</v>
      </c>
      <c r="J4262" s="66" t="s">
        <v>1365</v>
      </c>
      <c r="K4262" s="128">
        <v>30762</v>
      </c>
      <c r="L4262" s="129">
        <f t="shared" ca="1" si="66"/>
        <v>40.906849315068492</v>
      </c>
      <c r="M4262" s="122">
        <v>0</v>
      </c>
      <c r="N4262" s="122" t="s">
        <v>1371</v>
      </c>
      <c r="O4262" s="122" t="s">
        <v>7813</v>
      </c>
    </row>
    <row r="4263" spans="1:15" s="120" customFormat="1" ht="12" hidden="1">
      <c r="A4263" s="122">
        <v>2024</v>
      </c>
      <c r="B4263" s="58" t="s">
        <v>6559</v>
      </c>
      <c r="C4263" s="59">
        <v>80242090</v>
      </c>
      <c r="D4263" s="65" t="s">
        <v>952</v>
      </c>
      <c r="E4263" s="60" t="s">
        <v>739</v>
      </c>
      <c r="F4263" s="61">
        <v>45489</v>
      </c>
      <c r="G4263" s="62">
        <v>6</v>
      </c>
      <c r="H4263" s="62">
        <v>15</v>
      </c>
      <c r="I4263" s="61">
        <v>45688</v>
      </c>
      <c r="J4263" s="66" t="s">
        <v>1364</v>
      </c>
      <c r="K4263" s="128">
        <v>30026</v>
      </c>
      <c r="L4263" s="129">
        <f t="shared" ca="1" si="66"/>
        <v>42.923287671232877</v>
      </c>
      <c r="M4263" s="122">
        <v>0</v>
      </c>
      <c r="N4263" s="122" t="s">
        <v>1371</v>
      </c>
      <c r="O4263" s="122" t="s">
        <v>7813</v>
      </c>
    </row>
    <row r="4264" spans="1:15" s="120" customFormat="1" ht="12" hidden="1">
      <c r="A4264" s="122">
        <v>2024</v>
      </c>
      <c r="B4264" s="58" t="s">
        <v>6560</v>
      </c>
      <c r="C4264" s="59">
        <v>1023867746</v>
      </c>
      <c r="D4264" s="65" t="s">
        <v>7380</v>
      </c>
      <c r="E4264" s="60" t="s">
        <v>739</v>
      </c>
      <c r="F4264" s="61">
        <v>45489</v>
      </c>
      <c r="G4264" s="62">
        <v>6</v>
      </c>
      <c r="H4264" s="62">
        <v>15</v>
      </c>
      <c r="I4264" s="61">
        <v>45688</v>
      </c>
      <c r="J4264" s="66" t="s">
        <v>1364</v>
      </c>
      <c r="K4264" s="128">
        <v>31773</v>
      </c>
      <c r="L4264" s="129">
        <f t="shared" ca="1" si="66"/>
        <v>38.136986301369866</v>
      </c>
      <c r="M4264" s="122">
        <v>0</v>
      </c>
      <c r="N4264" s="122" t="s">
        <v>1371</v>
      </c>
      <c r="O4264" s="122" t="s">
        <v>7813</v>
      </c>
    </row>
    <row r="4265" spans="1:15" s="120" customFormat="1" ht="12" hidden="1">
      <c r="A4265" s="122">
        <v>2024</v>
      </c>
      <c r="B4265" s="58" t="s">
        <v>6564</v>
      </c>
      <c r="C4265" s="63">
        <v>1010206263</v>
      </c>
      <c r="D4265" s="65" t="s">
        <v>1159</v>
      </c>
      <c r="E4265" s="60" t="s">
        <v>742</v>
      </c>
      <c r="F4265" s="61">
        <v>45489</v>
      </c>
      <c r="G4265" s="62">
        <v>7</v>
      </c>
      <c r="H4265" s="62">
        <v>15</v>
      </c>
      <c r="I4265" s="61">
        <v>45688</v>
      </c>
      <c r="J4265" s="66" t="s">
        <v>1364</v>
      </c>
      <c r="K4265" s="128">
        <v>33973</v>
      </c>
      <c r="L4265" s="129">
        <f t="shared" ca="1" si="66"/>
        <v>32.109589041095887</v>
      </c>
      <c r="M4265" s="122">
        <v>0</v>
      </c>
      <c r="N4265" s="122" t="s">
        <v>1371</v>
      </c>
      <c r="O4265" s="122" t="s">
        <v>7813</v>
      </c>
    </row>
    <row r="4266" spans="1:15" s="120" customFormat="1" ht="12" hidden="1">
      <c r="A4266" s="122">
        <v>2024</v>
      </c>
      <c r="B4266" s="58" t="s">
        <v>6565</v>
      </c>
      <c r="C4266" s="63">
        <v>74181239</v>
      </c>
      <c r="D4266" s="65" t="s">
        <v>5576</v>
      </c>
      <c r="E4266" s="60" t="s">
        <v>739</v>
      </c>
      <c r="F4266" s="61">
        <v>45485</v>
      </c>
      <c r="G4266" s="62">
        <v>6</v>
      </c>
      <c r="H4266" s="62">
        <v>19</v>
      </c>
      <c r="I4266" s="61">
        <v>45688</v>
      </c>
      <c r="J4266" s="66" t="s">
        <v>1364</v>
      </c>
      <c r="K4266" s="128">
        <v>27876</v>
      </c>
      <c r="L4266" s="129">
        <f t="shared" ca="1" si="66"/>
        <v>48.813698630136983</v>
      </c>
      <c r="M4266" s="122">
        <v>0</v>
      </c>
      <c r="N4266" s="122" t="s">
        <v>1371</v>
      </c>
      <c r="O4266" s="122" t="s">
        <v>7813</v>
      </c>
    </row>
    <row r="4267" spans="1:15" s="120" customFormat="1" ht="12" hidden="1">
      <c r="A4267" s="122">
        <v>2024</v>
      </c>
      <c r="B4267" s="58" t="s">
        <v>6566</v>
      </c>
      <c r="C4267" s="59">
        <v>1003777800</v>
      </c>
      <c r="D4267" s="65" t="s">
        <v>5490</v>
      </c>
      <c r="E4267" s="60" t="s">
        <v>742</v>
      </c>
      <c r="F4267" s="61">
        <v>45489</v>
      </c>
      <c r="G4267" s="62">
        <v>6</v>
      </c>
      <c r="H4267" s="62">
        <v>15</v>
      </c>
      <c r="I4267" s="61">
        <v>45688</v>
      </c>
      <c r="J4267" s="66" t="s">
        <v>1364</v>
      </c>
      <c r="K4267" s="128">
        <v>36937</v>
      </c>
      <c r="L4267" s="129">
        <f t="shared" ca="1" si="66"/>
        <v>23.989041095890411</v>
      </c>
      <c r="M4267" s="122">
        <v>0</v>
      </c>
      <c r="N4267" s="122" t="s">
        <v>1371</v>
      </c>
      <c r="O4267" s="122" t="s">
        <v>7813</v>
      </c>
    </row>
    <row r="4268" spans="1:15" s="120" customFormat="1" ht="12" hidden="1">
      <c r="A4268" s="122">
        <v>2024</v>
      </c>
      <c r="B4268" s="58" t="s">
        <v>6567</v>
      </c>
      <c r="C4268" s="59">
        <v>1022421182</v>
      </c>
      <c r="D4268" s="65" t="s">
        <v>4017</v>
      </c>
      <c r="E4268" s="60" t="s">
        <v>742</v>
      </c>
      <c r="F4268" s="61">
        <v>45489</v>
      </c>
      <c r="G4268" s="62">
        <v>6</v>
      </c>
      <c r="H4268" s="62">
        <v>15</v>
      </c>
      <c r="I4268" s="61">
        <v>45688</v>
      </c>
      <c r="J4268" s="66" t="s">
        <v>1364</v>
      </c>
      <c r="K4268" s="128">
        <v>35377</v>
      </c>
      <c r="L4268" s="129">
        <f t="shared" ca="1" si="66"/>
        <v>28.263013698630136</v>
      </c>
      <c r="M4268" s="122">
        <v>0</v>
      </c>
      <c r="N4268" s="122" t="s">
        <v>1371</v>
      </c>
      <c r="O4268" s="122" t="s">
        <v>7813</v>
      </c>
    </row>
    <row r="4269" spans="1:15" s="120" customFormat="1" ht="12" hidden="1">
      <c r="A4269" s="122">
        <v>2024</v>
      </c>
      <c r="B4269" s="58" t="s">
        <v>6568</v>
      </c>
      <c r="C4269" s="59">
        <v>1010173433</v>
      </c>
      <c r="D4269" s="65" t="s">
        <v>7613</v>
      </c>
      <c r="E4269" s="60" t="s">
        <v>742</v>
      </c>
      <c r="F4269" s="61">
        <v>45489</v>
      </c>
      <c r="G4269" s="62">
        <v>6</v>
      </c>
      <c r="H4269" s="62">
        <v>15</v>
      </c>
      <c r="I4269" s="61">
        <v>45688</v>
      </c>
      <c r="J4269" s="66" t="s">
        <v>1364</v>
      </c>
      <c r="K4269" s="128">
        <v>32027</v>
      </c>
      <c r="L4269" s="129">
        <f t="shared" ca="1" si="66"/>
        <v>37.441095890410956</v>
      </c>
      <c r="M4269" s="122">
        <v>0</v>
      </c>
      <c r="N4269" s="122" t="s">
        <v>1371</v>
      </c>
      <c r="O4269" s="122" t="s">
        <v>7813</v>
      </c>
    </row>
    <row r="4270" spans="1:15" s="120" customFormat="1" ht="12" hidden="1">
      <c r="A4270" s="122">
        <v>2024</v>
      </c>
      <c r="B4270" s="58" t="s">
        <v>6570</v>
      </c>
      <c r="C4270" s="59">
        <v>77184225</v>
      </c>
      <c r="D4270" s="65" t="s">
        <v>785</v>
      </c>
      <c r="E4270" s="60" t="s">
        <v>739</v>
      </c>
      <c r="F4270" s="61">
        <v>45489</v>
      </c>
      <c r="G4270" s="62">
        <v>6</v>
      </c>
      <c r="H4270" s="62">
        <v>15</v>
      </c>
      <c r="I4270" s="61">
        <v>45688</v>
      </c>
      <c r="J4270" s="66" t="s">
        <v>1364</v>
      </c>
      <c r="K4270" s="128">
        <v>27784</v>
      </c>
      <c r="L4270" s="129">
        <f t="shared" ca="1" si="66"/>
        <v>49.065753424657537</v>
      </c>
      <c r="M4270" s="122">
        <v>0</v>
      </c>
      <c r="N4270" s="122" t="s">
        <v>1371</v>
      </c>
      <c r="O4270" s="122" t="s">
        <v>7813</v>
      </c>
    </row>
    <row r="4271" spans="1:15" s="120" customFormat="1" ht="12" hidden="1">
      <c r="A4271" s="122">
        <v>2024</v>
      </c>
      <c r="B4271" s="58" t="s">
        <v>6572</v>
      </c>
      <c r="C4271" s="59">
        <v>52276651</v>
      </c>
      <c r="D4271" s="65" t="s">
        <v>845</v>
      </c>
      <c r="E4271" s="60" t="s">
        <v>742</v>
      </c>
      <c r="F4271" s="61">
        <v>45489</v>
      </c>
      <c r="G4271" s="62">
        <v>6</v>
      </c>
      <c r="H4271" s="62">
        <v>15</v>
      </c>
      <c r="I4271" s="61">
        <v>45688</v>
      </c>
      <c r="J4271" s="66" t="s">
        <v>1364</v>
      </c>
      <c r="K4271" s="128">
        <v>27775</v>
      </c>
      <c r="L4271" s="129">
        <f t="shared" ca="1" si="66"/>
        <v>49.090410958904108</v>
      </c>
      <c r="M4271" s="122">
        <v>0</v>
      </c>
      <c r="N4271" s="122" t="s">
        <v>1371</v>
      </c>
      <c r="O4271" s="122" t="s">
        <v>7813</v>
      </c>
    </row>
    <row r="4272" spans="1:15" s="120" customFormat="1" ht="12" hidden="1">
      <c r="A4272" s="122">
        <v>2024</v>
      </c>
      <c r="B4272" s="58" t="s">
        <v>6576</v>
      </c>
      <c r="C4272" s="59">
        <v>1024568532</v>
      </c>
      <c r="D4272" s="65" t="s">
        <v>5537</v>
      </c>
      <c r="E4272" s="60" t="s">
        <v>742</v>
      </c>
      <c r="F4272" s="61">
        <v>45490</v>
      </c>
      <c r="G4272" s="62">
        <v>6</v>
      </c>
      <c r="H4272" s="62">
        <v>14</v>
      </c>
      <c r="I4272" s="61">
        <v>45688</v>
      </c>
      <c r="J4272" s="66" t="s">
        <v>1364</v>
      </c>
      <c r="K4272" s="128">
        <v>35110</v>
      </c>
      <c r="L4272" s="129">
        <f t="shared" ca="1" si="66"/>
        <v>28.994520547945207</v>
      </c>
      <c r="M4272" s="122">
        <v>0</v>
      </c>
      <c r="N4272" s="122" t="s">
        <v>1371</v>
      </c>
      <c r="O4272" s="122" t="s">
        <v>7813</v>
      </c>
    </row>
    <row r="4273" spans="1:15" s="120" customFormat="1" ht="12" hidden="1">
      <c r="A4273" s="122">
        <v>2024</v>
      </c>
      <c r="B4273" s="58" t="s">
        <v>6578</v>
      </c>
      <c r="C4273" s="59">
        <v>1115068935</v>
      </c>
      <c r="D4273" s="65" t="s">
        <v>7381</v>
      </c>
      <c r="E4273" s="60" t="s">
        <v>742</v>
      </c>
      <c r="F4273" s="61">
        <v>45489</v>
      </c>
      <c r="G4273" s="62">
        <v>6</v>
      </c>
      <c r="H4273" s="62">
        <v>15</v>
      </c>
      <c r="I4273" s="61">
        <v>45688</v>
      </c>
      <c r="J4273" s="66" t="s">
        <v>1364</v>
      </c>
      <c r="K4273" s="128">
        <v>32256</v>
      </c>
      <c r="L4273" s="129">
        <f t="shared" ca="1" si="66"/>
        <v>36.813698630136983</v>
      </c>
      <c r="M4273" s="122">
        <v>0</v>
      </c>
      <c r="N4273" s="122" t="s">
        <v>1371</v>
      </c>
      <c r="O4273" s="122" t="s">
        <v>7813</v>
      </c>
    </row>
    <row r="4274" spans="1:15" s="120" customFormat="1" ht="12" hidden="1">
      <c r="A4274" s="122">
        <v>2024</v>
      </c>
      <c r="B4274" s="58" t="s">
        <v>6579</v>
      </c>
      <c r="C4274" s="59">
        <v>53930299</v>
      </c>
      <c r="D4274" s="65" t="s">
        <v>3932</v>
      </c>
      <c r="E4274" s="60" t="s">
        <v>742</v>
      </c>
      <c r="F4274" s="61">
        <v>45490</v>
      </c>
      <c r="G4274" s="62">
        <v>6</v>
      </c>
      <c r="H4274" s="62">
        <v>14</v>
      </c>
      <c r="I4274" s="61">
        <v>45688</v>
      </c>
      <c r="J4274" s="66" t="s">
        <v>1365</v>
      </c>
      <c r="K4274" s="128">
        <v>30644</v>
      </c>
      <c r="L4274" s="129">
        <f t="shared" ca="1" si="66"/>
        <v>41.230136986301368</v>
      </c>
      <c r="M4274" s="122">
        <v>0</v>
      </c>
      <c r="N4274" s="122" t="s">
        <v>1371</v>
      </c>
      <c r="O4274" s="122" t="s">
        <v>7813</v>
      </c>
    </row>
    <row r="4275" spans="1:15" s="120" customFormat="1" ht="12" hidden="1">
      <c r="A4275" s="122">
        <v>2024</v>
      </c>
      <c r="B4275" s="58" t="s">
        <v>6580</v>
      </c>
      <c r="C4275" s="59">
        <v>36306483</v>
      </c>
      <c r="D4275" s="65" t="s">
        <v>7331</v>
      </c>
      <c r="E4275" s="60" t="s">
        <v>742</v>
      </c>
      <c r="F4275" s="61">
        <v>45490</v>
      </c>
      <c r="G4275" s="62">
        <v>6</v>
      </c>
      <c r="H4275" s="62">
        <v>14</v>
      </c>
      <c r="I4275" s="61">
        <v>45688</v>
      </c>
      <c r="J4275" s="66" t="s">
        <v>1364</v>
      </c>
      <c r="K4275" s="128" t="e">
        <v>#N/A</v>
      </c>
      <c r="L4275" s="129" t="str">
        <f t="shared" ca="1" si="66"/>
        <v>No Aplica</v>
      </c>
      <c r="M4275" s="122">
        <v>0</v>
      </c>
      <c r="N4275" s="122" t="s">
        <v>1371</v>
      </c>
      <c r="O4275" s="122" t="s">
        <v>7813</v>
      </c>
    </row>
    <row r="4276" spans="1:15" s="120" customFormat="1" ht="12" hidden="1">
      <c r="A4276" s="122">
        <v>2024</v>
      </c>
      <c r="B4276" s="58" t="s">
        <v>6581</v>
      </c>
      <c r="C4276" s="59">
        <v>1032481372</v>
      </c>
      <c r="D4276" s="65" t="s">
        <v>5652</v>
      </c>
      <c r="E4276" s="60" t="s">
        <v>742</v>
      </c>
      <c r="F4276" s="61">
        <v>45489</v>
      </c>
      <c r="G4276" s="62">
        <v>5</v>
      </c>
      <c r="H4276" s="62">
        <v>15</v>
      </c>
      <c r="I4276" s="61">
        <v>45688</v>
      </c>
      <c r="J4276" s="66" t="s">
        <v>1364</v>
      </c>
      <c r="K4276" s="128">
        <v>35185</v>
      </c>
      <c r="L4276" s="129">
        <f t="shared" ca="1" si="66"/>
        <v>28.789041095890411</v>
      </c>
      <c r="M4276" s="122">
        <v>0</v>
      </c>
      <c r="N4276" s="122" t="s">
        <v>1371</v>
      </c>
      <c r="O4276" s="122" t="s">
        <v>7813</v>
      </c>
    </row>
    <row r="4277" spans="1:15" s="120" customFormat="1" ht="12" hidden="1">
      <c r="A4277" s="122">
        <v>2024</v>
      </c>
      <c r="B4277" s="58" t="s">
        <v>6583</v>
      </c>
      <c r="C4277" s="59">
        <v>1014208451</v>
      </c>
      <c r="D4277" s="65" t="s">
        <v>904</v>
      </c>
      <c r="E4277" s="60" t="s">
        <v>739</v>
      </c>
      <c r="F4277" s="61">
        <v>45492</v>
      </c>
      <c r="G4277" s="62">
        <v>6</v>
      </c>
      <c r="H4277" s="62">
        <v>12</v>
      </c>
      <c r="I4277" s="61">
        <v>45688</v>
      </c>
      <c r="J4277" s="66" t="s">
        <v>1365</v>
      </c>
      <c r="K4277" s="128">
        <v>32928</v>
      </c>
      <c r="L4277" s="129">
        <f t="shared" ca="1" si="66"/>
        <v>34.972602739726028</v>
      </c>
      <c r="M4277" s="122">
        <v>0</v>
      </c>
      <c r="N4277" s="122" t="s">
        <v>1371</v>
      </c>
      <c r="O4277" s="122" t="s">
        <v>7813</v>
      </c>
    </row>
    <row r="4278" spans="1:15" s="120" customFormat="1" ht="12" hidden="1">
      <c r="A4278" s="122">
        <v>2024</v>
      </c>
      <c r="B4278" s="58" t="s">
        <v>6585</v>
      </c>
      <c r="C4278" s="59">
        <v>52820550</v>
      </c>
      <c r="D4278" s="65" t="s">
        <v>741</v>
      </c>
      <c r="E4278" s="60" t="s">
        <v>742</v>
      </c>
      <c r="F4278" s="61">
        <v>45491</v>
      </c>
      <c r="G4278" s="62">
        <v>6</v>
      </c>
      <c r="H4278" s="62">
        <v>13</v>
      </c>
      <c r="I4278" s="61">
        <v>45688</v>
      </c>
      <c r="J4278" s="66" t="s">
        <v>1364</v>
      </c>
      <c r="K4278" s="128">
        <v>30107</v>
      </c>
      <c r="L4278" s="129">
        <f t="shared" ca="1" si="66"/>
        <v>42.701369863013696</v>
      </c>
      <c r="M4278" s="122">
        <v>0</v>
      </c>
      <c r="N4278" s="122" t="s">
        <v>1371</v>
      </c>
      <c r="O4278" s="122" t="s">
        <v>7813</v>
      </c>
    </row>
    <row r="4279" spans="1:15" s="120" customFormat="1" ht="12" hidden="1">
      <c r="A4279" s="122">
        <v>2024</v>
      </c>
      <c r="B4279" s="58" t="s">
        <v>6588</v>
      </c>
      <c r="C4279" s="59">
        <v>39805195</v>
      </c>
      <c r="D4279" s="65" t="s">
        <v>4163</v>
      </c>
      <c r="E4279" s="60" t="s">
        <v>742</v>
      </c>
      <c r="F4279" s="61">
        <v>45492</v>
      </c>
      <c r="G4279" s="62">
        <v>6</v>
      </c>
      <c r="H4279" s="62">
        <v>12</v>
      </c>
      <c r="I4279" s="61">
        <v>45688</v>
      </c>
      <c r="J4279" s="66" t="s">
        <v>1364</v>
      </c>
      <c r="K4279" s="128">
        <v>26494</v>
      </c>
      <c r="L4279" s="129">
        <f t="shared" ca="1" si="66"/>
        <v>52.6</v>
      </c>
      <c r="M4279" s="122">
        <v>0</v>
      </c>
      <c r="N4279" s="122" t="s">
        <v>1371</v>
      </c>
      <c r="O4279" s="122" t="s">
        <v>7813</v>
      </c>
    </row>
    <row r="4280" spans="1:15" s="120" customFormat="1" ht="12" hidden="1">
      <c r="A4280" s="122">
        <v>2024</v>
      </c>
      <c r="B4280" s="58" t="s">
        <v>6596</v>
      </c>
      <c r="C4280" s="59">
        <v>91110560</v>
      </c>
      <c r="D4280" s="65" t="s">
        <v>812</v>
      </c>
      <c r="E4280" s="60" t="s">
        <v>739</v>
      </c>
      <c r="F4280" s="61">
        <v>45491</v>
      </c>
      <c r="G4280" s="62">
        <v>6</v>
      </c>
      <c r="H4280" s="62">
        <v>13</v>
      </c>
      <c r="I4280" s="61">
        <v>45688</v>
      </c>
      <c r="J4280" s="66" t="s">
        <v>1364</v>
      </c>
      <c r="K4280" s="128">
        <v>29458</v>
      </c>
      <c r="L4280" s="129">
        <f t="shared" ca="1" si="66"/>
        <v>44.479452054794521</v>
      </c>
      <c r="M4280" s="122">
        <v>0</v>
      </c>
      <c r="N4280" s="122" t="s">
        <v>1371</v>
      </c>
      <c r="O4280" s="122" t="s">
        <v>7813</v>
      </c>
    </row>
    <row r="4281" spans="1:15" s="120" customFormat="1" ht="12" hidden="1">
      <c r="A4281" s="122">
        <v>2024</v>
      </c>
      <c r="B4281" s="58" t="s">
        <v>6597</v>
      </c>
      <c r="C4281" s="59">
        <v>37863889</v>
      </c>
      <c r="D4281" s="65" t="s">
        <v>4172</v>
      </c>
      <c r="E4281" s="60" t="s">
        <v>742</v>
      </c>
      <c r="F4281" s="61">
        <v>45491</v>
      </c>
      <c r="G4281" s="62">
        <v>6</v>
      </c>
      <c r="H4281" s="62">
        <v>13</v>
      </c>
      <c r="I4281" s="61">
        <v>45688</v>
      </c>
      <c r="J4281" s="66" t="s">
        <v>1365</v>
      </c>
      <c r="K4281" s="128">
        <v>29813</v>
      </c>
      <c r="L4281" s="129">
        <f t="shared" ca="1" si="66"/>
        <v>43.506849315068493</v>
      </c>
      <c r="M4281" s="122">
        <v>0</v>
      </c>
      <c r="N4281" s="122" t="s">
        <v>1371</v>
      </c>
      <c r="O4281" s="122" t="s">
        <v>7813</v>
      </c>
    </row>
    <row r="4282" spans="1:15" s="120" customFormat="1" ht="12" hidden="1">
      <c r="A4282" s="122">
        <v>2024</v>
      </c>
      <c r="B4282" s="58" t="s">
        <v>6599</v>
      </c>
      <c r="C4282" s="59">
        <v>52057419</v>
      </c>
      <c r="D4282" s="65" t="s">
        <v>7318</v>
      </c>
      <c r="E4282" s="60" t="s">
        <v>742</v>
      </c>
      <c r="F4282" s="61">
        <v>45490</v>
      </c>
      <c r="G4282" s="62">
        <v>6</v>
      </c>
      <c r="H4282" s="62">
        <v>14</v>
      </c>
      <c r="I4282" s="61">
        <v>45688</v>
      </c>
      <c r="J4282" s="66" t="s">
        <v>1364</v>
      </c>
      <c r="K4282" s="128">
        <v>26712</v>
      </c>
      <c r="L4282" s="129">
        <f t="shared" ca="1" si="66"/>
        <v>52.0027397260274</v>
      </c>
      <c r="M4282" s="122">
        <v>0</v>
      </c>
      <c r="N4282" s="122" t="s">
        <v>1371</v>
      </c>
      <c r="O4282" s="122" t="s">
        <v>7813</v>
      </c>
    </row>
    <row r="4283" spans="1:15" s="120" customFormat="1" ht="12" hidden="1">
      <c r="A4283" s="122">
        <v>2024</v>
      </c>
      <c r="B4283" s="58" t="s">
        <v>6600</v>
      </c>
      <c r="C4283" s="59">
        <v>80238520</v>
      </c>
      <c r="D4283" s="65" t="s">
        <v>7339</v>
      </c>
      <c r="E4283" s="60" t="s">
        <v>739</v>
      </c>
      <c r="F4283" s="61">
        <v>45490</v>
      </c>
      <c r="G4283" s="62">
        <v>6</v>
      </c>
      <c r="H4283" s="62">
        <v>14</v>
      </c>
      <c r="I4283" s="61">
        <v>45688</v>
      </c>
      <c r="J4283" s="66" t="s">
        <v>1364</v>
      </c>
      <c r="K4283" s="128">
        <v>29723</v>
      </c>
      <c r="L4283" s="129">
        <f t="shared" ca="1" si="66"/>
        <v>43.753424657534246</v>
      </c>
      <c r="M4283" s="122">
        <v>0</v>
      </c>
      <c r="N4283" s="122" t="s">
        <v>1371</v>
      </c>
      <c r="O4283" s="122" t="s">
        <v>7813</v>
      </c>
    </row>
    <row r="4284" spans="1:15" s="120" customFormat="1" ht="12" hidden="1">
      <c r="A4284" s="122">
        <v>2024</v>
      </c>
      <c r="B4284" s="58" t="s">
        <v>6612</v>
      </c>
      <c r="C4284" s="59">
        <v>1030555134</v>
      </c>
      <c r="D4284" s="65" t="s">
        <v>5499</v>
      </c>
      <c r="E4284" s="60" t="s">
        <v>739</v>
      </c>
      <c r="F4284" s="61">
        <v>45491</v>
      </c>
      <c r="G4284" s="62">
        <v>6</v>
      </c>
      <c r="H4284" s="62">
        <v>13</v>
      </c>
      <c r="I4284" s="61">
        <v>45688</v>
      </c>
      <c r="J4284" s="66" t="s">
        <v>1364</v>
      </c>
      <c r="K4284" s="128">
        <v>32599</v>
      </c>
      <c r="L4284" s="129">
        <f t="shared" ca="1" si="66"/>
        <v>35.873972602739727</v>
      </c>
      <c r="M4284" s="122">
        <v>0</v>
      </c>
      <c r="N4284" s="122" t="s">
        <v>1371</v>
      </c>
      <c r="O4284" s="122" t="s">
        <v>7813</v>
      </c>
    </row>
    <row r="4285" spans="1:15" s="120" customFormat="1" ht="12" hidden="1">
      <c r="A4285" s="122">
        <v>2024</v>
      </c>
      <c r="B4285" s="58" t="s">
        <v>6613</v>
      </c>
      <c r="C4285" s="59">
        <v>1016070278</v>
      </c>
      <c r="D4285" s="65" t="s">
        <v>939</v>
      </c>
      <c r="E4285" s="60" t="s">
        <v>739</v>
      </c>
      <c r="F4285" s="61">
        <v>45492</v>
      </c>
      <c r="G4285" s="62">
        <v>6</v>
      </c>
      <c r="H4285" s="62">
        <v>12</v>
      </c>
      <c r="I4285" s="61">
        <v>45688</v>
      </c>
      <c r="J4285" s="66" t="s">
        <v>1364</v>
      </c>
      <c r="K4285" s="128">
        <v>34626</v>
      </c>
      <c r="L4285" s="129">
        <f t="shared" ca="1" si="66"/>
        <v>30.32054794520548</v>
      </c>
      <c r="M4285" s="122">
        <v>0</v>
      </c>
      <c r="N4285" s="122" t="s">
        <v>1371</v>
      </c>
      <c r="O4285" s="122" t="s">
        <v>7813</v>
      </c>
    </row>
    <row r="4286" spans="1:15" s="120" customFormat="1" ht="12" hidden="1">
      <c r="A4286" s="122">
        <v>2024</v>
      </c>
      <c r="B4286" s="58" t="s">
        <v>6614</v>
      </c>
      <c r="C4286" s="59">
        <v>1049640375</v>
      </c>
      <c r="D4286" s="65" t="s">
        <v>7403</v>
      </c>
      <c r="E4286" s="60" t="s">
        <v>739</v>
      </c>
      <c r="F4286" s="61">
        <v>45492</v>
      </c>
      <c r="G4286" s="62">
        <v>6</v>
      </c>
      <c r="H4286" s="62">
        <v>12</v>
      </c>
      <c r="I4286" s="61">
        <v>45688</v>
      </c>
      <c r="J4286" s="66" t="s">
        <v>1364</v>
      </c>
      <c r="K4286" s="128">
        <v>34663</v>
      </c>
      <c r="L4286" s="129">
        <f t="shared" ca="1" si="66"/>
        <v>30.219178082191782</v>
      </c>
      <c r="M4286" s="122">
        <v>0</v>
      </c>
      <c r="N4286" s="122" t="s">
        <v>1371</v>
      </c>
      <c r="O4286" s="122" t="s">
        <v>7813</v>
      </c>
    </row>
    <row r="4287" spans="1:15" s="120" customFormat="1" ht="12" hidden="1">
      <c r="A4287" s="122">
        <v>2024</v>
      </c>
      <c r="B4287" s="58" t="s">
        <v>6618</v>
      </c>
      <c r="C4287" s="59">
        <v>52777755</v>
      </c>
      <c r="D4287" s="65" t="s">
        <v>894</v>
      </c>
      <c r="E4287" s="60" t="s">
        <v>742</v>
      </c>
      <c r="F4287" s="61">
        <v>45495</v>
      </c>
      <c r="G4287" s="62">
        <v>6</v>
      </c>
      <c r="H4287" s="62">
        <v>9</v>
      </c>
      <c r="I4287" s="61">
        <v>45688</v>
      </c>
      <c r="J4287" s="66" t="s">
        <v>1364</v>
      </c>
      <c r="K4287" s="128">
        <v>29539</v>
      </c>
      <c r="L4287" s="129">
        <f t="shared" ca="1" si="66"/>
        <v>44.257534246575339</v>
      </c>
      <c r="M4287" s="122">
        <v>0</v>
      </c>
      <c r="N4287" s="122" t="s">
        <v>1371</v>
      </c>
      <c r="O4287" s="122" t="s">
        <v>7813</v>
      </c>
    </row>
    <row r="4288" spans="1:15" s="120" customFormat="1" ht="12" hidden="1">
      <c r="A4288" s="122">
        <v>2024</v>
      </c>
      <c r="B4288" s="58" t="s">
        <v>6619</v>
      </c>
      <c r="C4288" s="59">
        <v>53135138</v>
      </c>
      <c r="D4288" s="65" t="s">
        <v>1286</v>
      </c>
      <c r="E4288" s="60" t="s">
        <v>742</v>
      </c>
      <c r="F4288" s="61">
        <v>45493</v>
      </c>
      <c r="G4288" s="62">
        <v>6</v>
      </c>
      <c r="H4288" s="62">
        <v>11</v>
      </c>
      <c r="I4288" s="61">
        <v>45688</v>
      </c>
      <c r="J4288" s="66" t="s">
        <v>1364</v>
      </c>
      <c r="K4288" s="128">
        <v>31282</v>
      </c>
      <c r="L4288" s="129">
        <f t="shared" ca="1" si="66"/>
        <v>39.482191780821921</v>
      </c>
      <c r="M4288" s="122">
        <v>0</v>
      </c>
      <c r="N4288" s="122" t="s">
        <v>1371</v>
      </c>
      <c r="O4288" s="122" t="s">
        <v>7813</v>
      </c>
    </row>
    <row r="4289" spans="1:15" s="120" customFormat="1" ht="12" hidden="1">
      <c r="A4289" s="122">
        <v>2024</v>
      </c>
      <c r="B4289" s="58" t="s">
        <v>6620</v>
      </c>
      <c r="C4289" s="59">
        <v>80047722</v>
      </c>
      <c r="D4289" s="65" t="s">
        <v>7614</v>
      </c>
      <c r="E4289" s="60" t="s">
        <v>739</v>
      </c>
      <c r="F4289" s="61">
        <v>45492</v>
      </c>
      <c r="G4289" s="62">
        <v>6</v>
      </c>
      <c r="H4289" s="62">
        <v>11</v>
      </c>
      <c r="I4289" s="61">
        <v>45688</v>
      </c>
      <c r="J4289" s="66" t="s">
        <v>1364</v>
      </c>
      <c r="K4289" s="128">
        <v>33400</v>
      </c>
      <c r="L4289" s="129">
        <f t="shared" ca="1" si="66"/>
        <v>33.679452054794524</v>
      </c>
      <c r="M4289" s="122">
        <v>0</v>
      </c>
      <c r="N4289" s="122" t="s">
        <v>1371</v>
      </c>
      <c r="O4289" s="122" t="s">
        <v>7813</v>
      </c>
    </row>
    <row r="4290" spans="1:15" s="120" customFormat="1" ht="12" hidden="1">
      <c r="A4290" s="122">
        <v>2024</v>
      </c>
      <c r="B4290" s="58" t="s">
        <v>6621</v>
      </c>
      <c r="C4290" s="59">
        <v>11204730</v>
      </c>
      <c r="D4290" s="65" t="s">
        <v>7576</v>
      </c>
      <c r="E4290" s="60" t="s">
        <v>739</v>
      </c>
      <c r="F4290" s="61">
        <v>45492</v>
      </c>
      <c r="G4290" s="62">
        <v>6</v>
      </c>
      <c r="H4290" s="62">
        <v>12</v>
      </c>
      <c r="I4290" s="61">
        <v>45688</v>
      </c>
      <c r="J4290" s="66" t="s">
        <v>1364</v>
      </c>
      <c r="K4290" s="128">
        <v>30055</v>
      </c>
      <c r="L4290" s="129">
        <f t="shared" ca="1" si="66"/>
        <v>42.843835616438355</v>
      </c>
      <c r="M4290" s="122">
        <v>0</v>
      </c>
      <c r="N4290" s="122" t="s">
        <v>1371</v>
      </c>
      <c r="O4290" s="122" t="s">
        <v>7813</v>
      </c>
    </row>
    <row r="4291" spans="1:15" s="120" customFormat="1" ht="12" hidden="1">
      <c r="A4291" s="122">
        <v>2024</v>
      </c>
      <c r="B4291" s="58" t="s">
        <v>6624</v>
      </c>
      <c r="C4291" s="59">
        <v>52831248</v>
      </c>
      <c r="D4291" s="65" t="s">
        <v>1087</v>
      </c>
      <c r="E4291" s="60" t="s">
        <v>742</v>
      </c>
      <c r="F4291" s="61">
        <v>45492</v>
      </c>
      <c r="G4291" s="62">
        <v>5</v>
      </c>
      <c r="H4291" s="62">
        <v>12</v>
      </c>
      <c r="I4291" s="61">
        <v>45688</v>
      </c>
      <c r="J4291" s="66" t="s">
        <v>1364</v>
      </c>
      <c r="K4291" s="128">
        <v>29657</v>
      </c>
      <c r="L4291" s="129">
        <f t="shared" ref="L4291:L4354" ca="1" si="67">IFERROR((TODAY()-K4291)/365,"No Aplica")</f>
        <v>43.934246575342463</v>
      </c>
      <c r="M4291" s="122">
        <v>0</v>
      </c>
      <c r="N4291" s="122" t="s">
        <v>1371</v>
      </c>
      <c r="O4291" s="122" t="s">
        <v>7813</v>
      </c>
    </row>
    <row r="4292" spans="1:15" s="120" customFormat="1" ht="12" hidden="1">
      <c r="A4292" s="122">
        <v>2024</v>
      </c>
      <c r="B4292" s="58" t="s">
        <v>6625</v>
      </c>
      <c r="C4292" s="59">
        <v>52365769</v>
      </c>
      <c r="D4292" s="65" t="s">
        <v>926</v>
      </c>
      <c r="E4292" s="60" t="s">
        <v>742</v>
      </c>
      <c r="F4292" s="61">
        <v>45492</v>
      </c>
      <c r="G4292" s="62">
        <v>6</v>
      </c>
      <c r="H4292" s="62">
        <v>12</v>
      </c>
      <c r="I4292" s="61">
        <v>45688</v>
      </c>
      <c r="J4292" s="66" t="s">
        <v>1364</v>
      </c>
      <c r="K4292" s="128">
        <v>27819</v>
      </c>
      <c r="L4292" s="129">
        <f t="shared" ca="1" si="67"/>
        <v>48.969863013698628</v>
      </c>
      <c r="M4292" s="122">
        <v>0</v>
      </c>
      <c r="N4292" s="122" t="s">
        <v>1371</v>
      </c>
      <c r="O4292" s="122" t="s">
        <v>7813</v>
      </c>
    </row>
    <row r="4293" spans="1:15" s="120" customFormat="1" ht="12" hidden="1">
      <c r="A4293" s="122">
        <v>2024</v>
      </c>
      <c r="B4293" s="58" t="s">
        <v>6626</v>
      </c>
      <c r="C4293" s="59">
        <v>73185137</v>
      </c>
      <c r="D4293" s="65" t="s">
        <v>4011</v>
      </c>
      <c r="E4293" s="60" t="s">
        <v>739</v>
      </c>
      <c r="F4293" s="61">
        <v>45492</v>
      </c>
      <c r="G4293" s="62">
        <v>6</v>
      </c>
      <c r="H4293" s="62">
        <v>12</v>
      </c>
      <c r="I4293" s="61">
        <v>45688</v>
      </c>
      <c r="J4293" s="66" t="s">
        <v>1364</v>
      </c>
      <c r="K4293" s="128">
        <v>29899</v>
      </c>
      <c r="L4293" s="129">
        <f t="shared" ca="1" si="67"/>
        <v>43.271232876712325</v>
      </c>
      <c r="M4293" s="122">
        <v>0</v>
      </c>
      <c r="N4293" s="122" t="s">
        <v>1371</v>
      </c>
      <c r="O4293" s="122" t="s">
        <v>7813</v>
      </c>
    </row>
    <row r="4294" spans="1:15" s="120" customFormat="1" ht="12" hidden="1">
      <c r="A4294" s="122">
        <v>2024</v>
      </c>
      <c r="B4294" s="58" t="s">
        <v>6630</v>
      </c>
      <c r="C4294" s="59">
        <v>51659160</v>
      </c>
      <c r="D4294" s="65" t="s">
        <v>7382</v>
      </c>
      <c r="E4294" s="60" t="s">
        <v>742</v>
      </c>
      <c r="F4294" s="61">
        <v>45492</v>
      </c>
      <c r="G4294" s="62">
        <v>6</v>
      </c>
      <c r="H4294" s="62">
        <v>12</v>
      </c>
      <c r="I4294" s="61">
        <v>45688</v>
      </c>
      <c r="J4294" s="66" t="s">
        <v>1364</v>
      </c>
      <c r="K4294" s="128">
        <v>22828</v>
      </c>
      <c r="L4294" s="129">
        <f t="shared" ca="1" si="67"/>
        <v>62.643835616438359</v>
      </c>
      <c r="M4294" s="122">
        <v>0</v>
      </c>
      <c r="N4294" s="122" t="s">
        <v>1371</v>
      </c>
      <c r="O4294" s="122" t="s">
        <v>7813</v>
      </c>
    </row>
    <row r="4295" spans="1:15" s="120" customFormat="1" ht="12" hidden="1">
      <c r="A4295" s="122">
        <v>2024</v>
      </c>
      <c r="B4295" s="58" t="s">
        <v>6631</v>
      </c>
      <c r="C4295" s="59">
        <v>3414205</v>
      </c>
      <c r="D4295" s="65" t="s">
        <v>7372</v>
      </c>
      <c r="E4295" s="60" t="s">
        <v>739</v>
      </c>
      <c r="F4295" s="61">
        <v>45492</v>
      </c>
      <c r="G4295" s="62">
        <v>6</v>
      </c>
      <c r="H4295" s="62">
        <v>12</v>
      </c>
      <c r="I4295" s="61">
        <v>45688</v>
      </c>
      <c r="J4295" s="66" t="s">
        <v>1364</v>
      </c>
      <c r="K4295" s="128">
        <v>29744</v>
      </c>
      <c r="L4295" s="129">
        <f t="shared" ca="1" si="67"/>
        <v>43.695890410958903</v>
      </c>
      <c r="M4295" s="122">
        <v>0</v>
      </c>
      <c r="N4295" s="122" t="s">
        <v>1371</v>
      </c>
      <c r="O4295" s="122" t="s">
        <v>7813</v>
      </c>
    </row>
    <row r="4296" spans="1:15" s="120" customFormat="1" ht="12" hidden="1">
      <c r="A4296" s="122">
        <v>2024</v>
      </c>
      <c r="B4296" s="58" t="s">
        <v>6645</v>
      </c>
      <c r="C4296" s="59">
        <v>79881307</v>
      </c>
      <c r="D4296" s="65" t="s">
        <v>2375</v>
      </c>
      <c r="E4296" s="60" t="s">
        <v>739</v>
      </c>
      <c r="F4296" s="61">
        <v>45492</v>
      </c>
      <c r="G4296" s="62">
        <v>6</v>
      </c>
      <c r="H4296" s="62">
        <v>12</v>
      </c>
      <c r="I4296" s="61">
        <v>45688</v>
      </c>
      <c r="J4296" s="66" t="s">
        <v>1364</v>
      </c>
      <c r="K4296" s="128">
        <v>29227</v>
      </c>
      <c r="L4296" s="129">
        <f t="shared" ca="1" si="67"/>
        <v>45.112328767123287</v>
      </c>
      <c r="M4296" s="122">
        <v>0</v>
      </c>
      <c r="N4296" s="122" t="s">
        <v>1371</v>
      </c>
      <c r="O4296" s="122" t="s">
        <v>7813</v>
      </c>
    </row>
    <row r="4297" spans="1:15" s="120" customFormat="1" ht="12" hidden="1">
      <c r="A4297" s="122">
        <v>2024</v>
      </c>
      <c r="B4297" s="58" t="s">
        <v>6647</v>
      </c>
      <c r="C4297" s="59">
        <v>52661844</v>
      </c>
      <c r="D4297" s="65" t="s">
        <v>7500</v>
      </c>
      <c r="E4297" s="60" t="s">
        <v>742</v>
      </c>
      <c r="F4297" s="61">
        <v>45492</v>
      </c>
      <c r="G4297" s="62">
        <v>5</v>
      </c>
      <c r="H4297" s="62">
        <v>12</v>
      </c>
      <c r="I4297" s="61">
        <v>45688</v>
      </c>
      <c r="J4297" s="66" t="s">
        <v>1364</v>
      </c>
      <c r="K4297" s="128">
        <v>28803</v>
      </c>
      <c r="L4297" s="129">
        <f t="shared" ca="1" si="67"/>
        <v>46.273972602739725</v>
      </c>
      <c r="M4297" s="122">
        <v>0</v>
      </c>
      <c r="N4297" s="122" t="s">
        <v>1371</v>
      </c>
      <c r="O4297" s="122" t="s">
        <v>7813</v>
      </c>
    </row>
    <row r="4298" spans="1:15" s="120" customFormat="1" ht="12" hidden="1">
      <c r="A4298" s="122">
        <v>2024</v>
      </c>
      <c r="B4298" s="58" t="s">
        <v>6660</v>
      </c>
      <c r="C4298" s="63">
        <v>4588354</v>
      </c>
      <c r="D4298" s="65" t="s">
        <v>905</v>
      </c>
      <c r="E4298" s="60" t="s">
        <v>739</v>
      </c>
      <c r="F4298" s="61">
        <v>45495</v>
      </c>
      <c r="G4298" s="62">
        <v>6</v>
      </c>
      <c r="H4298" s="62">
        <v>9</v>
      </c>
      <c r="I4298" s="61">
        <v>45688</v>
      </c>
      <c r="J4298" s="66" t="s">
        <v>1365</v>
      </c>
      <c r="K4298" s="128">
        <v>21732</v>
      </c>
      <c r="L4298" s="129">
        <f t="shared" ca="1" si="67"/>
        <v>65.646575342465752</v>
      </c>
      <c r="M4298" s="122">
        <v>0</v>
      </c>
      <c r="N4298" s="122" t="s">
        <v>1371</v>
      </c>
      <c r="O4298" s="122" t="s">
        <v>7813</v>
      </c>
    </row>
    <row r="4299" spans="1:15" s="120" customFormat="1" ht="12" hidden="1">
      <c r="A4299" s="122">
        <v>2024</v>
      </c>
      <c r="B4299" s="58" t="s">
        <v>6662</v>
      </c>
      <c r="C4299" s="63">
        <v>1115068646</v>
      </c>
      <c r="D4299" s="65" t="s">
        <v>1034</v>
      </c>
      <c r="E4299" s="60" t="s">
        <v>739</v>
      </c>
      <c r="F4299" s="61">
        <v>45495</v>
      </c>
      <c r="G4299" s="62">
        <v>6</v>
      </c>
      <c r="H4299" s="62">
        <v>9</v>
      </c>
      <c r="I4299" s="61">
        <v>45688</v>
      </c>
      <c r="J4299" s="66" t="s">
        <v>1364</v>
      </c>
      <c r="K4299" s="128">
        <v>32388</v>
      </c>
      <c r="L4299" s="129">
        <f t="shared" ca="1" si="67"/>
        <v>36.452054794520549</v>
      </c>
      <c r="M4299" s="122">
        <v>0</v>
      </c>
      <c r="N4299" s="122" t="s">
        <v>1371</v>
      </c>
      <c r="O4299" s="122" t="s">
        <v>7813</v>
      </c>
    </row>
    <row r="4300" spans="1:15" s="120" customFormat="1" ht="12" hidden="1">
      <c r="A4300" s="122">
        <v>2024</v>
      </c>
      <c r="B4300" s="58" t="s">
        <v>6675</v>
      </c>
      <c r="C4300" s="63">
        <v>79434291</v>
      </c>
      <c r="D4300" s="65" t="s">
        <v>7327</v>
      </c>
      <c r="E4300" s="60" t="s">
        <v>739</v>
      </c>
      <c r="F4300" s="61">
        <v>45495</v>
      </c>
      <c r="G4300" s="62">
        <v>6</v>
      </c>
      <c r="H4300" s="62">
        <v>9</v>
      </c>
      <c r="I4300" s="61">
        <v>45688</v>
      </c>
      <c r="J4300" s="66" t="s">
        <v>1364</v>
      </c>
      <c r="K4300" s="128">
        <v>24599</v>
      </c>
      <c r="L4300" s="129">
        <f t="shared" ca="1" si="67"/>
        <v>57.791780821917811</v>
      </c>
      <c r="M4300" s="122">
        <v>0</v>
      </c>
      <c r="N4300" s="122" t="s">
        <v>1371</v>
      </c>
      <c r="O4300" s="122" t="s">
        <v>7813</v>
      </c>
    </row>
    <row r="4301" spans="1:15" s="120" customFormat="1" ht="12" hidden="1">
      <c r="A4301" s="122">
        <v>2024</v>
      </c>
      <c r="B4301" s="58" t="s">
        <v>6677</v>
      </c>
      <c r="C4301" s="59">
        <v>80130456</v>
      </c>
      <c r="D4301" s="65" t="s">
        <v>770</v>
      </c>
      <c r="E4301" s="60" t="s">
        <v>739</v>
      </c>
      <c r="F4301" s="61">
        <v>45496</v>
      </c>
      <c r="G4301" s="62">
        <v>6</v>
      </c>
      <c r="H4301" s="62">
        <v>8</v>
      </c>
      <c r="I4301" s="61">
        <v>45688</v>
      </c>
      <c r="J4301" s="66" t="s">
        <v>1365</v>
      </c>
      <c r="K4301" s="128">
        <v>29744</v>
      </c>
      <c r="L4301" s="129">
        <f t="shared" ca="1" si="67"/>
        <v>43.695890410958903</v>
      </c>
      <c r="M4301" s="122">
        <v>0</v>
      </c>
      <c r="N4301" s="122" t="s">
        <v>1371</v>
      </c>
      <c r="O4301" s="122" t="s">
        <v>7813</v>
      </c>
    </row>
    <row r="4302" spans="1:15" s="120" customFormat="1" ht="12" hidden="1">
      <c r="A4302" s="122">
        <v>2024</v>
      </c>
      <c r="B4302" s="58" t="s">
        <v>6678</v>
      </c>
      <c r="C4302" s="59">
        <v>79961265</v>
      </c>
      <c r="D4302" s="65" t="s">
        <v>771</v>
      </c>
      <c r="E4302" s="60" t="s">
        <v>739</v>
      </c>
      <c r="F4302" s="61">
        <v>45496</v>
      </c>
      <c r="G4302" s="62">
        <v>6</v>
      </c>
      <c r="H4302" s="62">
        <v>8</v>
      </c>
      <c r="I4302" s="61">
        <v>45688</v>
      </c>
      <c r="J4302" s="66" t="s">
        <v>1365</v>
      </c>
      <c r="K4302" s="128">
        <v>28273</v>
      </c>
      <c r="L4302" s="129">
        <f t="shared" ca="1" si="67"/>
        <v>47.726027397260275</v>
      </c>
      <c r="M4302" s="122">
        <v>0</v>
      </c>
      <c r="N4302" s="122" t="s">
        <v>1371</v>
      </c>
      <c r="O4302" s="122" t="s">
        <v>7813</v>
      </c>
    </row>
    <row r="4303" spans="1:15" s="120" customFormat="1" ht="12" hidden="1">
      <c r="A4303" s="122">
        <v>2024</v>
      </c>
      <c r="B4303" s="58" t="s">
        <v>6688</v>
      </c>
      <c r="C4303" s="63">
        <v>80401214</v>
      </c>
      <c r="D4303" s="65" t="s">
        <v>7438</v>
      </c>
      <c r="E4303" s="60" t="s">
        <v>739</v>
      </c>
      <c r="F4303" s="61">
        <v>45499</v>
      </c>
      <c r="G4303" s="62">
        <v>6</v>
      </c>
      <c r="H4303" s="62">
        <v>5</v>
      </c>
      <c r="I4303" s="61">
        <v>45688</v>
      </c>
      <c r="J4303" s="66" t="s">
        <v>1364</v>
      </c>
      <c r="K4303" s="128">
        <v>26217</v>
      </c>
      <c r="L4303" s="129">
        <f t="shared" ca="1" si="67"/>
        <v>53.358904109589041</v>
      </c>
      <c r="M4303" s="122">
        <v>0</v>
      </c>
      <c r="N4303" s="122" t="s">
        <v>1371</v>
      </c>
      <c r="O4303" s="122" t="s">
        <v>7813</v>
      </c>
    </row>
    <row r="4304" spans="1:15" s="120" customFormat="1" ht="12" hidden="1">
      <c r="A4304" s="122">
        <v>2024</v>
      </c>
      <c r="B4304" s="58" t="s">
        <v>6695</v>
      </c>
      <c r="C4304" s="63">
        <v>1018466744</v>
      </c>
      <c r="D4304" s="65" t="s">
        <v>3990</v>
      </c>
      <c r="E4304" s="60" t="s">
        <v>739</v>
      </c>
      <c r="F4304" s="61">
        <v>45495</v>
      </c>
      <c r="G4304" s="62">
        <v>6</v>
      </c>
      <c r="H4304" s="62">
        <v>9</v>
      </c>
      <c r="I4304" s="61">
        <v>45688</v>
      </c>
      <c r="J4304" s="66" t="s">
        <v>1364</v>
      </c>
      <c r="K4304" s="128">
        <v>34475</v>
      </c>
      <c r="L4304" s="129">
        <f t="shared" ca="1" si="67"/>
        <v>30.734246575342464</v>
      </c>
      <c r="M4304" s="122">
        <v>0</v>
      </c>
      <c r="N4304" s="122" t="s">
        <v>1371</v>
      </c>
      <c r="O4304" s="122" t="s">
        <v>7813</v>
      </c>
    </row>
    <row r="4305" spans="1:15" s="120" customFormat="1" ht="12" hidden="1">
      <c r="A4305" s="122">
        <v>2024</v>
      </c>
      <c r="B4305" s="58" t="s">
        <v>6696</v>
      </c>
      <c r="C4305" s="63">
        <v>1002865520</v>
      </c>
      <c r="D4305" s="65" t="s">
        <v>5536</v>
      </c>
      <c r="E4305" s="60" t="s">
        <v>742</v>
      </c>
      <c r="F4305" s="61">
        <v>45495</v>
      </c>
      <c r="G4305" s="62">
        <v>6</v>
      </c>
      <c r="H4305" s="62">
        <v>9</v>
      </c>
      <c r="I4305" s="61">
        <v>45688</v>
      </c>
      <c r="J4305" s="66" t="s">
        <v>1365</v>
      </c>
      <c r="K4305" s="128">
        <v>35623</v>
      </c>
      <c r="L4305" s="129">
        <f t="shared" ca="1" si="67"/>
        <v>27.589041095890412</v>
      </c>
      <c r="M4305" s="122">
        <v>0</v>
      </c>
      <c r="N4305" s="122" t="s">
        <v>1371</v>
      </c>
      <c r="O4305" s="122" t="s">
        <v>7813</v>
      </c>
    </row>
    <row r="4306" spans="1:15" s="120" customFormat="1" ht="12" hidden="1">
      <c r="A4306" s="122">
        <v>2024</v>
      </c>
      <c r="B4306" s="58" t="s">
        <v>6701</v>
      </c>
      <c r="C4306" s="63">
        <v>52085112</v>
      </c>
      <c r="D4306" s="65" t="s">
        <v>2477</v>
      </c>
      <c r="E4306" s="60" t="s">
        <v>742</v>
      </c>
      <c r="F4306" s="61">
        <v>45496</v>
      </c>
      <c r="G4306" s="62">
        <v>5</v>
      </c>
      <c r="H4306" s="62">
        <v>8</v>
      </c>
      <c r="I4306" s="61">
        <v>45688</v>
      </c>
      <c r="J4306" s="66" t="s">
        <v>1364</v>
      </c>
      <c r="K4306" s="128">
        <v>27090</v>
      </c>
      <c r="L4306" s="129">
        <f t="shared" ca="1" si="67"/>
        <v>50.967123287671235</v>
      </c>
      <c r="M4306" s="122">
        <v>0</v>
      </c>
      <c r="N4306" s="122" t="s">
        <v>1371</v>
      </c>
      <c r="O4306" s="122" t="s">
        <v>7813</v>
      </c>
    </row>
    <row r="4307" spans="1:15" s="120" customFormat="1" ht="12" hidden="1">
      <c r="A4307" s="122">
        <v>2024</v>
      </c>
      <c r="B4307" s="58" t="s">
        <v>6704</v>
      </c>
      <c r="C4307" s="59">
        <v>79572855</v>
      </c>
      <c r="D4307" s="65" t="s">
        <v>7355</v>
      </c>
      <c r="E4307" s="60" t="s">
        <v>739</v>
      </c>
      <c r="F4307" s="61">
        <v>45496</v>
      </c>
      <c r="G4307" s="62">
        <v>6</v>
      </c>
      <c r="H4307" s="62">
        <v>8</v>
      </c>
      <c r="I4307" s="61">
        <v>45688</v>
      </c>
      <c r="J4307" s="66" t="s">
        <v>1364</v>
      </c>
      <c r="K4307" s="128">
        <v>26071</v>
      </c>
      <c r="L4307" s="129">
        <f t="shared" ca="1" si="67"/>
        <v>53.758904109589039</v>
      </c>
      <c r="M4307" s="122">
        <v>0</v>
      </c>
      <c r="N4307" s="122" t="s">
        <v>1371</v>
      </c>
      <c r="O4307" s="122" t="s">
        <v>7813</v>
      </c>
    </row>
    <row r="4308" spans="1:15" s="120" customFormat="1" ht="12" hidden="1">
      <c r="A4308" s="122">
        <v>2024</v>
      </c>
      <c r="B4308" s="58" t="s">
        <v>6713</v>
      </c>
      <c r="C4308" s="63">
        <v>79645809</v>
      </c>
      <c r="D4308" s="65" t="s">
        <v>807</v>
      </c>
      <c r="E4308" s="60" t="s">
        <v>739</v>
      </c>
      <c r="F4308" s="61">
        <v>45495</v>
      </c>
      <c r="G4308" s="62">
        <v>6</v>
      </c>
      <c r="H4308" s="62">
        <v>9</v>
      </c>
      <c r="I4308" s="61">
        <v>45688</v>
      </c>
      <c r="J4308" s="66" t="s">
        <v>1364</v>
      </c>
      <c r="K4308" s="128">
        <v>27156</v>
      </c>
      <c r="L4308" s="129">
        <f t="shared" ca="1" si="67"/>
        <v>50.786301369863011</v>
      </c>
      <c r="M4308" s="122">
        <v>0</v>
      </c>
      <c r="N4308" s="122" t="s">
        <v>1371</v>
      </c>
      <c r="O4308" s="122" t="s">
        <v>7813</v>
      </c>
    </row>
    <row r="4309" spans="1:15" s="120" customFormat="1" ht="12" hidden="1">
      <c r="A4309" s="122">
        <v>2024</v>
      </c>
      <c r="B4309" s="58" t="s">
        <v>6716</v>
      </c>
      <c r="C4309" s="63">
        <v>1017140531</v>
      </c>
      <c r="D4309" s="65" t="s">
        <v>1259</v>
      </c>
      <c r="E4309" s="60" t="s">
        <v>739</v>
      </c>
      <c r="F4309" s="61">
        <v>45497</v>
      </c>
      <c r="G4309" s="62">
        <v>6</v>
      </c>
      <c r="H4309" s="62">
        <v>7</v>
      </c>
      <c r="I4309" s="61">
        <v>45688</v>
      </c>
      <c r="J4309" s="66" t="s">
        <v>1364</v>
      </c>
      <c r="K4309" s="128">
        <v>31651</v>
      </c>
      <c r="L4309" s="129">
        <f t="shared" ca="1" si="67"/>
        <v>38.471232876712328</v>
      </c>
      <c r="M4309" s="122">
        <v>0</v>
      </c>
      <c r="N4309" s="122" t="s">
        <v>1371</v>
      </c>
      <c r="O4309" s="122" t="s">
        <v>7813</v>
      </c>
    </row>
    <row r="4310" spans="1:15" s="120" customFormat="1" ht="12" hidden="1">
      <c r="A4310" s="122">
        <v>2024</v>
      </c>
      <c r="B4310" s="58" t="s">
        <v>6717</v>
      </c>
      <c r="C4310" s="59">
        <v>1026257631</v>
      </c>
      <c r="D4310" s="65" t="s">
        <v>3905</v>
      </c>
      <c r="E4310" s="60" t="s">
        <v>742</v>
      </c>
      <c r="F4310" s="61">
        <v>45497</v>
      </c>
      <c r="G4310" s="62">
        <v>6</v>
      </c>
      <c r="H4310" s="62">
        <v>7</v>
      </c>
      <c r="I4310" s="61">
        <v>45688</v>
      </c>
      <c r="J4310" s="66" t="s">
        <v>1364</v>
      </c>
      <c r="K4310" s="128">
        <v>32089</v>
      </c>
      <c r="L4310" s="129">
        <f t="shared" ca="1" si="67"/>
        <v>37.271232876712325</v>
      </c>
      <c r="M4310" s="122">
        <v>0</v>
      </c>
      <c r="N4310" s="122" t="s">
        <v>1371</v>
      </c>
      <c r="O4310" s="122" t="s">
        <v>7813</v>
      </c>
    </row>
    <row r="4311" spans="1:15" s="120" customFormat="1" ht="12" hidden="1">
      <c r="A4311" s="122">
        <v>2024</v>
      </c>
      <c r="B4311" s="58" t="s">
        <v>6718</v>
      </c>
      <c r="C4311" s="63">
        <v>1065820783</v>
      </c>
      <c r="D4311" s="65" t="s">
        <v>1170</v>
      </c>
      <c r="E4311" s="60" t="s">
        <v>739</v>
      </c>
      <c r="F4311" s="61">
        <v>45496</v>
      </c>
      <c r="G4311" s="62">
        <v>6</v>
      </c>
      <c r="H4311" s="62">
        <v>8</v>
      </c>
      <c r="I4311" s="61">
        <v>45688</v>
      </c>
      <c r="J4311" s="66" t="s">
        <v>1364</v>
      </c>
      <c r="K4311" s="128">
        <v>35042</v>
      </c>
      <c r="L4311" s="129">
        <f t="shared" ca="1" si="67"/>
        <v>29.18082191780822</v>
      </c>
      <c r="M4311" s="122">
        <v>0</v>
      </c>
      <c r="N4311" s="122" t="s">
        <v>1371</v>
      </c>
      <c r="O4311" s="122" t="s">
        <v>7813</v>
      </c>
    </row>
    <row r="4312" spans="1:15" s="120" customFormat="1" ht="12" hidden="1">
      <c r="A4312" s="122">
        <v>2024</v>
      </c>
      <c r="B4312" s="58" t="s">
        <v>6719</v>
      </c>
      <c r="C4312" s="59">
        <v>1022378910</v>
      </c>
      <c r="D4312" s="65" t="s">
        <v>2316</v>
      </c>
      <c r="E4312" s="60" t="s">
        <v>739</v>
      </c>
      <c r="F4312" s="61">
        <v>45502</v>
      </c>
      <c r="G4312" s="62">
        <v>6</v>
      </c>
      <c r="H4312" s="62">
        <v>2</v>
      </c>
      <c r="I4312" s="61">
        <v>45688</v>
      </c>
      <c r="J4312" s="66" t="s">
        <v>1364</v>
      </c>
      <c r="K4312" s="128">
        <v>33896</v>
      </c>
      <c r="L4312" s="129">
        <f t="shared" ca="1" si="67"/>
        <v>32.320547945205476</v>
      </c>
      <c r="M4312" s="122">
        <v>0</v>
      </c>
      <c r="N4312" s="122" t="s">
        <v>1371</v>
      </c>
      <c r="O4312" s="122" t="s">
        <v>7813</v>
      </c>
    </row>
    <row r="4313" spans="1:15" s="120" customFormat="1" ht="12" hidden="1">
      <c r="A4313" s="122">
        <v>2024</v>
      </c>
      <c r="B4313" s="58" t="s">
        <v>6720</v>
      </c>
      <c r="C4313" s="59">
        <v>1019111965</v>
      </c>
      <c r="D4313" s="65" t="s">
        <v>7315</v>
      </c>
      <c r="E4313" s="60" t="s">
        <v>742</v>
      </c>
      <c r="F4313" s="61">
        <v>45499</v>
      </c>
      <c r="G4313" s="62">
        <v>6</v>
      </c>
      <c r="H4313" s="62">
        <v>5</v>
      </c>
      <c r="I4313" s="61">
        <v>45688</v>
      </c>
      <c r="J4313" s="66" t="s">
        <v>1364</v>
      </c>
      <c r="K4313" s="128">
        <v>34966</v>
      </c>
      <c r="L4313" s="129">
        <f t="shared" ca="1" si="67"/>
        <v>29.389041095890413</v>
      </c>
      <c r="M4313" s="122">
        <v>0</v>
      </c>
      <c r="N4313" s="122" t="s">
        <v>1371</v>
      </c>
      <c r="O4313" s="122" t="s">
        <v>7813</v>
      </c>
    </row>
    <row r="4314" spans="1:15" s="120" customFormat="1" ht="12" hidden="1">
      <c r="A4314" s="122">
        <v>2024</v>
      </c>
      <c r="B4314" s="58" t="s">
        <v>6732</v>
      </c>
      <c r="C4314" s="63">
        <v>1014227467</v>
      </c>
      <c r="D4314" s="65" t="s">
        <v>7333</v>
      </c>
      <c r="E4314" s="60" t="s">
        <v>742</v>
      </c>
      <c r="F4314" s="61">
        <v>45495</v>
      </c>
      <c r="G4314" s="62">
        <v>6</v>
      </c>
      <c r="H4314" s="62">
        <v>9</v>
      </c>
      <c r="I4314" s="61">
        <v>45688</v>
      </c>
      <c r="J4314" s="66" t="s">
        <v>1365</v>
      </c>
      <c r="K4314" s="128">
        <v>33542</v>
      </c>
      <c r="L4314" s="129">
        <f t="shared" ca="1" si="67"/>
        <v>33.290410958904111</v>
      </c>
      <c r="M4314" s="122">
        <v>0</v>
      </c>
      <c r="N4314" s="122" t="s">
        <v>1371</v>
      </c>
      <c r="O4314" s="122" t="s">
        <v>7813</v>
      </c>
    </row>
    <row r="4315" spans="1:15" s="120" customFormat="1" ht="12" hidden="1">
      <c r="A4315" s="122">
        <v>2024</v>
      </c>
      <c r="B4315" s="58" t="s">
        <v>6746</v>
      </c>
      <c r="C4315" s="59">
        <v>51713000</v>
      </c>
      <c r="D4315" s="65" t="s">
        <v>1186</v>
      </c>
      <c r="E4315" s="60" t="s">
        <v>742</v>
      </c>
      <c r="F4315" s="61">
        <v>45496</v>
      </c>
      <c r="G4315" s="62">
        <v>6</v>
      </c>
      <c r="H4315" s="62">
        <v>8</v>
      </c>
      <c r="I4315" s="61">
        <v>45688</v>
      </c>
      <c r="J4315" s="66" t="s">
        <v>1364</v>
      </c>
      <c r="K4315" s="128">
        <v>34252</v>
      </c>
      <c r="L4315" s="129">
        <f t="shared" ca="1" si="67"/>
        <v>31.345205479452055</v>
      </c>
      <c r="M4315" s="122">
        <v>0</v>
      </c>
      <c r="N4315" s="122" t="s">
        <v>1371</v>
      </c>
      <c r="O4315" s="122" t="s">
        <v>7813</v>
      </c>
    </row>
    <row r="4316" spans="1:15" s="120" customFormat="1" ht="12" hidden="1">
      <c r="A4316" s="122">
        <v>2024</v>
      </c>
      <c r="B4316" s="58" t="s">
        <v>6749</v>
      </c>
      <c r="C4316" s="59">
        <v>52504426</v>
      </c>
      <c r="D4316" s="65" t="s">
        <v>7622</v>
      </c>
      <c r="E4316" s="60" t="s">
        <v>742</v>
      </c>
      <c r="F4316" s="61">
        <v>45496</v>
      </c>
      <c r="G4316" s="62">
        <v>5</v>
      </c>
      <c r="H4316" s="62">
        <v>8</v>
      </c>
      <c r="I4316" s="61">
        <v>45688</v>
      </c>
      <c r="J4316" s="66" t="s">
        <v>1364</v>
      </c>
      <c r="K4316" s="128">
        <v>28852</v>
      </c>
      <c r="L4316" s="129">
        <f t="shared" ca="1" si="67"/>
        <v>46.139726027397259</v>
      </c>
      <c r="M4316" s="122">
        <v>0</v>
      </c>
      <c r="N4316" s="122" t="s">
        <v>1371</v>
      </c>
      <c r="O4316" s="122" t="s">
        <v>7813</v>
      </c>
    </row>
    <row r="4317" spans="1:15" s="120" customFormat="1" ht="12" hidden="1">
      <c r="A4317" s="122">
        <v>2024</v>
      </c>
      <c r="B4317" s="58" t="s">
        <v>6750</v>
      </c>
      <c r="C4317" s="59">
        <v>1022400878</v>
      </c>
      <c r="D4317" s="65" t="s">
        <v>7418</v>
      </c>
      <c r="E4317" s="60" t="s">
        <v>742</v>
      </c>
      <c r="F4317" s="61">
        <v>45499</v>
      </c>
      <c r="G4317" s="62">
        <v>6</v>
      </c>
      <c r="H4317" s="62">
        <v>5</v>
      </c>
      <c r="I4317" s="61">
        <v>45688</v>
      </c>
      <c r="J4317" s="66" t="s">
        <v>1365</v>
      </c>
      <c r="K4317" s="128">
        <v>34736</v>
      </c>
      <c r="L4317" s="129">
        <f t="shared" ca="1" si="67"/>
        <v>30.019178082191782</v>
      </c>
      <c r="M4317" s="122">
        <v>0</v>
      </c>
      <c r="N4317" s="122" t="s">
        <v>1371</v>
      </c>
      <c r="O4317" s="122" t="s">
        <v>7813</v>
      </c>
    </row>
    <row r="4318" spans="1:15" s="120" customFormat="1" ht="12" hidden="1">
      <c r="A4318" s="122">
        <v>2024</v>
      </c>
      <c r="B4318" s="58" t="s">
        <v>6753</v>
      </c>
      <c r="C4318" s="59">
        <v>1031156687</v>
      </c>
      <c r="D4318" s="65" t="s">
        <v>5489</v>
      </c>
      <c r="E4318" s="60" t="s">
        <v>739</v>
      </c>
      <c r="F4318" s="61">
        <v>45499</v>
      </c>
      <c r="G4318" s="62">
        <v>6</v>
      </c>
      <c r="H4318" s="62">
        <v>5</v>
      </c>
      <c r="I4318" s="61">
        <v>45688</v>
      </c>
      <c r="J4318" s="66" t="s">
        <v>1364</v>
      </c>
      <c r="K4318" s="128">
        <v>34637</v>
      </c>
      <c r="L4318" s="129">
        <f t="shared" ca="1" si="67"/>
        <v>30.290410958904111</v>
      </c>
      <c r="M4318" s="122">
        <v>0</v>
      </c>
      <c r="N4318" s="122" t="s">
        <v>1371</v>
      </c>
      <c r="O4318" s="122" t="s">
        <v>7813</v>
      </c>
    </row>
    <row r="4319" spans="1:15" s="120" customFormat="1" ht="12" hidden="1">
      <c r="A4319" s="122">
        <v>2024</v>
      </c>
      <c r="B4319" s="58" t="s">
        <v>6759</v>
      </c>
      <c r="C4319" s="59">
        <v>1052407997</v>
      </c>
      <c r="D4319" s="65" t="s">
        <v>7625</v>
      </c>
      <c r="E4319" s="60" t="s">
        <v>742</v>
      </c>
      <c r="F4319" s="61">
        <v>45496</v>
      </c>
      <c r="G4319" s="62">
        <v>6</v>
      </c>
      <c r="H4319" s="62">
        <v>8</v>
      </c>
      <c r="I4319" s="61">
        <v>45688</v>
      </c>
      <c r="J4319" s="66" t="s">
        <v>1364</v>
      </c>
      <c r="K4319" s="128">
        <v>35260</v>
      </c>
      <c r="L4319" s="129">
        <f t="shared" ca="1" si="67"/>
        <v>28.583561643835615</v>
      </c>
      <c r="M4319" s="122">
        <v>0</v>
      </c>
      <c r="N4319" s="122" t="s">
        <v>1371</v>
      </c>
      <c r="O4319" s="122" t="s">
        <v>7813</v>
      </c>
    </row>
    <row r="4320" spans="1:15" s="120" customFormat="1" ht="12" hidden="1">
      <c r="A4320" s="122">
        <v>2024</v>
      </c>
      <c r="B4320" s="58" t="s">
        <v>6764</v>
      </c>
      <c r="C4320" s="59">
        <v>1101754110</v>
      </c>
      <c r="D4320" s="65" t="s">
        <v>5452</v>
      </c>
      <c r="E4320" s="60" t="s">
        <v>742</v>
      </c>
      <c r="F4320" s="61">
        <v>45496</v>
      </c>
      <c r="G4320" s="62">
        <v>6</v>
      </c>
      <c r="H4320" s="62">
        <v>8</v>
      </c>
      <c r="I4320" s="61">
        <v>45688</v>
      </c>
      <c r="J4320" s="66" t="s">
        <v>1364</v>
      </c>
      <c r="K4320" s="128">
        <v>32220</v>
      </c>
      <c r="L4320" s="129">
        <f t="shared" ca="1" si="67"/>
        <v>36.912328767123284</v>
      </c>
      <c r="M4320" s="122">
        <v>0</v>
      </c>
      <c r="N4320" s="122" t="s">
        <v>1371</v>
      </c>
      <c r="O4320" s="122" t="s">
        <v>7813</v>
      </c>
    </row>
    <row r="4321" spans="1:15" s="120" customFormat="1" ht="12" hidden="1">
      <c r="A4321" s="122">
        <v>2024</v>
      </c>
      <c r="B4321" s="58" t="s">
        <v>6765</v>
      </c>
      <c r="C4321" s="59">
        <v>38289660</v>
      </c>
      <c r="D4321" s="65" t="s">
        <v>2482</v>
      </c>
      <c r="E4321" s="60" t="s">
        <v>742</v>
      </c>
      <c r="F4321" s="61">
        <v>45502</v>
      </c>
      <c r="G4321" s="62">
        <v>6</v>
      </c>
      <c r="H4321" s="62">
        <v>2</v>
      </c>
      <c r="I4321" s="61">
        <v>45688</v>
      </c>
      <c r="J4321" s="66" t="s">
        <v>1364</v>
      </c>
      <c r="K4321" s="128">
        <v>29753</v>
      </c>
      <c r="L4321" s="129">
        <f t="shared" ca="1" si="67"/>
        <v>43.671232876712331</v>
      </c>
      <c r="M4321" s="122">
        <v>0</v>
      </c>
      <c r="N4321" s="122" t="s">
        <v>1371</v>
      </c>
      <c r="O4321" s="122" t="s">
        <v>7813</v>
      </c>
    </row>
    <row r="4322" spans="1:15" s="120" customFormat="1" ht="12" hidden="1">
      <c r="A4322" s="122">
        <v>2024</v>
      </c>
      <c r="B4322" s="58" t="s">
        <v>6768</v>
      </c>
      <c r="C4322" s="59">
        <v>1010223180</v>
      </c>
      <c r="D4322" s="65" t="s">
        <v>4246</v>
      </c>
      <c r="E4322" s="60" t="s">
        <v>742</v>
      </c>
      <c r="F4322" s="61">
        <v>45496</v>
      </c>
      <c r="G4322" s="62">
        <v>6</v>
      </c>
      <c r="H4322" s="62">
        <v>8</v>
      </c>
      <c r="I4322" s="61">
        <v>45688</v>
      </c>
      <c r="J4322" s="66" t="s">
        <v>1364</v>
      </c>
      <c r="K4322" s="128">
        <v>34918</v>
      </c>
      <c r="L4322" s="129">
        <f t="shared" ca="1" si="67"/>
        <v>29.520547945205479</v>
      </c>
      <c r="M4322" s="122">
        <v>0</v>
      </c>
      <c r="N4322" s="122" t="s">
        <v>1371</v>
      </c>
      <c r="O4322" s="122" t="s">
        <v>7813</v>
      </c>
    </row>
    <row r="4323" spans="1:15" s="120" customFormat="1" ht="12" hidden="1">
      <c r="A4323" s="122">
        <v>2024</v>
      </c>
      <c r="B4323" s="58" t="s">
        <v>6771</v>
      </c>
      <c r="C4323" s="59">
        <v>1010247161</v>
      </c>
      <c r="D4323" s="65" t="s">
        <v>5474</v>
      </c>
      <c r="E4323" s="60" t="s">
        <v>742</v>
      </c>
      <c r="F4323" s="61">
        <v>45497</v>
      </c>
      <c r="G4323" s="62">
        <v>6</v>
      </c>
      <c r="H4323" s="62">
        <v>7</v>
      </c>
      <c r="I4323" s="61">
        <v>45688</v>
      </c>
      <c r="J4323" s="66" t="s">
        <v>1364</v>
      </c>
      <c r="K4323" s="128">
        <v>36388</v>
      </c>
      <c r="L4323" s="129">
        <f t="shared" ca="1" si="67"/>
        <v>25.493150684931507</v>
      </c>
      <c r="M4323" s="122">
        <v>0</v>
      </c>
      <c r="N4323" s="122" t="s">
        <v>1371</v>
      </c>
      <c r="O4323" s="122" t="s">
        <v>7813</v>
      </c>
    </row>
    <row r="4324" spans="1:15" s="120" customFormat="1" ht="12" hidden="1">
      <c r="A4324" s="122">
        <v>2024</v>
      </c>
      <c r="B4324" s="58" t="s">
        <v>6776</v>
      </c>
      <c r="C4324" s="59">
        <v>52963623</v>
      </c>
      <c r="D4324" s="65" t="s">
        <v>768</v>
      </c>
      <c r="E4324" s="60" t="s">
        <v>742</v>
      </c>
      <c r="F4324" s="61">
        <v>45497</v>
      </c>
      <c r="G4324" s="62">
        <v>6</v>
      </c>
      <c r="H4324" s="62">
        <v>7</v>
      </c>
      <c r="I4324" s="61">
        <v>45688</v>
      </c>
      <c r="J4324" s="66" t="s">
        <v>1364</v>
      </c>
      <c r="K4324" s="128">
        <v>30083</v>
      </c>
      <c r="L4324" s="129">
        <f t="shared" ca="1" si="67"/>
        <v>42.767123287671232</v>
      </c>
      <c r="M4324" s="122">
        <v>0</v>
      </c>
      <c r="N4324" s="122" t="s">
        <v>1371</v>
      </c>
      <c r="O4324" s="122" t="s">
        <v>7813</v>
      </c>
    </row>
    <row r="4325" spans="1:15" s="120" customFormat="1" ht="12" hidden="1">
      <c r="A4325" s="122">
        <v>2024</v>
      </c>
      <c r="B4325" s="58" t="s">
        <v>6778</v>
      </c>
      <c r="C4325" s="59">
        <v>1026275767</v>
      </c>
      <c r="D4325" s="65" t="s">
        <v>7554</v>
      </c>
      <c r="E4325" s="60" t="s">
        <v>739</v>
      </c>
      <c r="F4325" s="61">
        <v>45499</v>
      </c>
      <c r="G4325" s="62">
        <v>6</v>
      </c>
      <c r="H4325" s="62">
        <v>5</v>
      </c>
      <c r="I4325" s="61">
        <v>45688</v>
      </c>
      <c r="J4325" s="66" t="s">
        <v>1364</v>
      </c>
      <c r="K4325" s="128">
        <v>33508</v>
      </c>
      <c r="L4325" s="129">
        <f t="shared" ca="1" si="67"/>
        <v>33.38356164383562</v>
      </c>
      <c r="M4325" s="122">
        <v>0</v>
      </c>
      <c r="N4325" s="122" t="s">
        <v>1371</v>
      </c>
      <c r="O4325" s="122" t="s">
        <v>7813</v>
      </c>
    </row>
    <row r="4326" spans="1:15" s="120" customFormat="1" ht="12" hidden="1">
      <c r="A4326" s="122">
        <v>2024</v>
      </c>
      <c r="B4326" s="58" t="s">
        <v>6780</v>
      </c>
      <c r="C4326" s="59">
        <v>1010196411</v>
      </c>
      <c r="D4326" s="65" t="s">
        <v>3953</v>
      </c>
      <c r="E4326" s="60" t="s">
        <v>739</v>
      </c>
      <c r="F4326" s="61">
        <v>45497</v>
      </c>
      <c r="G4326" s="62">
        <v>6</v>
      </c>
      <c r="H4326" s="62">
        <v>7</v>
      </c>
      <c r="I4326" s="61">
        <v>45688</v>
      </c>
      <c r="J4326" s="66" t="s">
        <v>1364</v>
      </c>
      <c r="K4326" s="128">
        <v>33273</v>
      </c>
      <c r="L4326" s="129">
        <f t="shared" ca="1" si="67"/>
        <v>34.027397260273972</v>
      </c>
      <c r="M4326" s="122">
        <v>0</v>
      </c>
      <c r="N4326" s="122" t="s">
        <v>1371</v>
      </c>
      <c r="O4326" s="122" t="s">
        <v>7813</v>
      </c>
    </row>
    <row r="4327" spans="1:15" s="120" customFormat="1" ht="12" hidden="1">
      <c r="A4327" s="122">
        <v>2024</v>
      </c>
      <c r="B4327" s="58" t="s">
        <v>6797</v>
      </c>
      <c r="C4327" s="59">
        <v>1020767847</v>
      </c>
      <c r="D4327" s="65" t="s">
        <v>1229</v>
      </c>
      <c r="E4327" s="60" t="s">
        <v>742</v>
      </c>
      <c r="F4327" s="61">
        <v>45498</v>
      </c>
      <c r="G4327" s="62">
        <v>6</v>
      </c>
      <c r="H4327" s="62">
        <v>6</v>
      </c>
      <c r="I4327" s="61">
        <v>45688</v>
      </c>
      <c r="J4327" s="66" t="s">
        <v>1364</v>
      </c>
      <c r="K4327" s="128">
        <v>33559</v>
      </c>
      <c r="L4327" s="129">
        <f t="shared" ca="1" si="67"/>
        <v>33.243835616438353</v>
      </c>
      <c r="M4327" s="122">
        <v>0</v>
      </c>
      <c r="N4327" s="122" t="s">
        <v>1371</v>
      </c>
      <c r="O4327" s="122" t="s">
        <v>7813</v>
      </c>
    </row>
    <row r="4328" spans="1:15" s="120" customFormat="1" ht="12" hidden="1">
      <c r="A4328" s="122">
        <v>2024</v>
      </c>
      <c r="B4328" s="58" t="s">
        <v>6806</v>
      </c>
      <c r="C4328" s="59">
        <v>79908099</v>
      </c>
      <c r="D4328" s="65" t="s">
        <v>4276</v>
      </c>
      <c r="E4328" s="60" t="s">
        <v>739</v>
      </c>
      <c r="F4328" s="61">
        <v>45498</v>
      </c>
      <c r="G4328" s="62">
        <v>6</v>
      </c>
      <c r="H4328" s="62">
        <v>6</v>
      </c>
      <c r="I4328" s="61">
        <v>45688</v>
      </c>
      <c r="J4328" s="66" t="s">
        <v>1364</v>
      </c>
      <c r="K4328" s="128">
        <v>28277</v>
      </c>
      <c r="L4328" s="129">
        <f t="shared" ca="1" si="67"/>
        <v>47.715068493150682</v>
      </c>
      <c r="M4328" s="122">
        <v>0</v>
      </c>
      <c r="N4328" s="122" t="s">
        <v>1371</v>
      </c>
      <c r="O4328" s="122" t="s">
        <v>7813</v>
      </c>
    </row>
    <row r="4329" spans="1:15" s="120" customFormat="1" ht="12" hidden="1">
      <c r="A4329" s="122">
        <v>2024</v>
      </c>
      <c r="B4329" s="58" t="s">
        <v>6807</v>
      </c>
      <c r="C4329" s="59">
        <v>1020731626</v>
      </c>
      <c r="D4329" s="65" t="s">
        <v>2413</v>
      </c>
      <c r="E4329" s="60" t="s">
        <v>742</v>
      </c>
      <c r="F4329" s="61">
        <v>45498</v>
      </c>
      <c r="G4329" s="62">
        <v>6</v>
      </c>
      <c r="H4329" s="62">
        <v>6</v>
      </c>
      <c r="I4329" s="61">
        <v>45688</v>
      </c>
      <c r="J4329" s="66" t="s">
        <v>1364</v>
      </c>
      <c r="K4329" s="128">
        <v>32223</v>
      </c>
      <c r="L4329" s="129">
        <f t="shared" ca="1" si="67"/>
        <v>36.904109589041099</v>
      </c>
      <c r="M4329" s="122">
        <v>0</v>
      </c>
      <c r="N4329" s="122" t="s">
        <v>1371</v>
      </c>
      <c r="O4329" s="122" t="s">
        <v>7813</v>
      </c>
    </row>
    <row r="4330" spans="1:15" s="120" customFormat="1" ht="12" hidden="1">
      <c r="A4330" s="122">
        <v>2024</v>
      </c>
      <c r="B4330" s="58" t="s">
        <v>6810</v>
      </c>
      <c r="C4330" s="59">
        <v>80032761</v>
      </c>
      <c r="D4330" s="65" t="s">
        <v>2348</v>
      </c>
      <c r="E4330" s="60" t="s">
        <v>739</v>
      </c>
      <c r="F4330" s="61">
        <v>45502</v>
      </c>
      <c r="G4330" s="62">
        <v>6</v>
      </c>
      <c r="H4330" s="62">
        <v>2</v>
      </c>
      <c r="I4330" s="61">
        <v>45688</v>
      </c>
      <c r="J4330" s="66" t="s">
        <v>1364</v>
      </c>
      <c r="K4330" s="128">
        <v>29966</v>
      </c>
      <c r="L4330" s="129">
        <f t="shared" ca="1" si="67"/>
        <v>43.087671232876716</v>
      </c>
      <c r="M4330" s="122">
        <v>0</v>
      </c>
      <c r="N4330" s="122" t="s">
        <v>1371</v>
      </c>
      <c r="O4330" s="122" t="s">
        <v>7813</v>
      </c>
    </row>
    <row r="4331" spans="1:15" s="120" customFormat="1" ht="12" hidden="1">
      <c r="A4331" s="122">
        <v>2024</v>
      </c>
      <c r="B4331" s="58" t="s">
        <v>6811</v>
      </c>
      <c r="C4331" s="59">
        <v>1140885546</v>
      </c>
      <c r="D4331" s="65" t="s">
        <v>7592</v>
      </c>
      <c r="E4331" s="60" t="s">
        <v>742</v>
      </c>
      <c r="F4331" s="61">
        <v>45503</v>
      </c>
      <c r="G4331" s="62">
        <v>6</v>
      </c>
      <c r="H4331" s="62">
        <v>1</v>
      </c>
      <c r="I4331" s="61">
        <v>45688</v>
      </c>
      <c r="J4331" s="66" t="s">
        <v>1364</v>
      </c>
      <c r="K4331" s="128">
        <v>35167</v>
      </c>
      <c r="L4331" s="129">
        <f t="shared" ca="1" si="67"/>
        <v>28.838356164383562</v>
      </c>
      <c r="M4331" s="122">
        <v>0</v>
      </c>
      <c r="N4331" s="122" t="s">
        <v>1371</v>
      </c>
      <c r="O4331" s="122" t="s">
        <v>7813</v>
      </c>
    </row>
    <row r="4332" spans="1:15" s="120" customFormat="1" ht="12" hidden="1">
      <c r="A4332" s="122">
        <v>2024</v>
      </c>
      <c r="B4332" s="58" t="s">
        <v>6816</v>
      </c>
      <c r="C4332" s="59">
        <v>1136888167</v>
      </c>
      <c r="D4332" s="65" t="s">
        <v>3921</v>
      </c>
      <c r="E4332" s="60" t="s">
        <v>742</v>
      </c>
      <c r="F4332" s="61">
        <v>45499</v>
      </c>
      <c r="G4332" s="62">
        <v>6</v>
      </c>
      <c r="H4332" s="62">
        <v>5</v>
      </c>
      <c r="I4332" s="61">
        <v>45688</v>
      </c>
      <c r="J4332" s="66" t="s">
        <v>1364</v>
      </c>
      <c r="K4332" s="128">
        <v>35468</v>
      </c>
      <c r="L4332" s="129">
        <f t="shared" ca="1" si="67"/>
        <v>28.013698630136986</v>
      </c>
      <c r="M4332" s="122">
        <v>0</v>
      </c>
      <c r="N4332" s="122" t="s">
        <v>1371</v>
      </c>
      <c r="O4332" s="122" t="s">
        <v>7813</v>
      </c>
    </row>
    <row r="4333" spans="1:15" s="120" customFormat="1" ht="12" hidden="1">
      <c r="A4333" s="122">
        <v>2024</v>
      </c>
      <c r="B4333" s="58" t="s">
        <v>6817</v>
      </c>
      <c r="C4333" s="59">
        <v>80547349</v>
      </c>
      <c r="D4333" s="65" t="s">
        <v>4133</v>
      </c>
      <c r="E4333" s="60" t="s">
        <v>739</v>
      </c>
      <c r="F4333" s="61">
        <v>45499</v>
      </c>
      <c r="G4333" s="62">
        <v>6</v>
      </c>
      <c r="H4333" s="62">
        <v>5</v>
      </c>
      <c r="I4333" s="61">
        <v>45688</v>
      </c>
      <c r="J4333" s="66" t="s">
        <v>1364</v>
      </c>
      <c r="K4333" s="128">
        <v>30332</v>
      </c>
      <c r="L4333" s="129">
        <f t="shared" ca="1" si="67"/>
        <v>42.084931506849315</v>
      </c>
      <c r="M4333" s="122">
        <v>0</v>
      </c>
      <c r="N4333" s="122" t="s">
        <v>1371</v>
      </c>
      <c r="O4333" s="122" t="s">
        <v>7813</v>
      </c>
    </row>
    <row r="4334" spans="1:15" s="120" customFormat="1" ht="12" hidden="1">
      <c r="A4334" s="122">
        <v>2024</v>
      </c>
      <c r="B4334" s="58" t="s">
        <v>6820</v>
      </c>
      <c r="C4334" s="59">
        <v>1023959017</v>
      </c>
      <c r="D4334" s="65" t="s">
        <v>5588</v>
      </c>
      <c r="E4334" s="60" t="s">
        <v>739</v>
      </c>
      <c r="F4334" s="61">
        <v>45498</v>
      </c>
      <c r="G4334" s="62">
        <v>6</v>
      </c>
      <c r="H4334" s="62">
        <v>6</v>
      </c>
      <c r="I4334" s="61">
        <v>45688</v>
      </c>
      <c r="J4334" s="66" t="s">
        <v>1364</v>
      </c>
      <c r="K4334" s="128">
        <v>35507</v>
      </c>
      <c r="L4334" s="129">
        <f t="shared" ca="1" si="67"/>
        <v>27.906849315068492</v>
      </c>
      <c r="M4334" s="122">
        <v>0</v>
      </c>
      <c r="N4334" s="122" t="s">
        <v>1371</v>
      </c>
      <c r="O4334" s="122" t="s">
        <v>7813</v>
      </c>
    </row>
    <row r="4335" spans="1:15" s="120" customFormat="1" ht="12" hidden="1">
      <c r="A4335" s="122">
        <v>2024</v>
      </c>
      <c r="B4335" s="58" t="s">
        <v>6827</v>
      </c>
      <c r="C4335" s="59">
        <v>80219221</v>
      </c>
      <c r="D4335" s="65" t="s">
        <v>2425</v>
      </c>
      <c r="E4335" s="60" t="s">
        <v>739</v>
      </c>
      <c r="F4335" s="61">
        <v>45498</v>
      </c>
      <c r="G4335" s="62">
        <v>6</v>
      </c>
      <c r="H4335" s="62">
        <v>6</v>
      </c>
      <c r="I4335" s="61">
        <v>45688</v>
      </c>
      <c r="J4335" s="66" t="s">
        <v>1364</v>
      </c>
      <c r="K4335" s="128">
        <v>29949</v>
      </c>
      <c r="L4335" s="129">
        <f t="shared" ca="1" si="67"/>
        <v>43.134246575342466</v>
      </c>
      <c r="M4335" s="122">
        <v>0</v>
      </c>
      <c r="N4335" s="122" t="s">
        <v>1371</v>
      </c>
      <c r="O4335" s="122" t="s">
        <v>7813</v>
      </c>
    </row>
    <row r="4336" spans="1:15" s="120" customFormat="1" ht="12" hidden="1">
      <c r="A4336" s="122">
        <v>2024</v>
      </c>
      <c r="B4336" s="58" t="s">
        <v>6828</v>
      </c>
      <c r="C4336" s="59">
        <v>52777129</v>
      </c>
      <c r="D4336" s="65" t="s">
        <v>2452</v>
      </c>
      <c r="E4336" s="60" t="s">
        <v>742</v>
      </c>
      <c r="F4336" s="61">
        <v>45498</v>
      </c>
      <c r="G4336" s="62">
        <v>6</v>
      </c>
      <c r="H4336" s="62">
        <v>6</v>
      </c>
      <c r="I4336" s="61">
        <v>45688</v>
      </c>
      <c r="J4336" s="66" t="s">
        <v>1364</v>
      </c>
      <c r="K4336" s="128">
        <v>29785</v>
      </c>
      <c r="L4336" s="129">
        <f t="shared" ca="1" si="67"/>
        <v>43.583561643835615</v>
      </c>
      <c r="M4336" s="122">
        <v>0</v>
      </c>
      <c r="N4336" s="122" t="s">
        <v>1371</v>
      </c>
      <c r="O4336" s="122" t="s">
        <v>7813</v>
      </c>
    </row>
    <row r="4337" spans="1:15" s="120" customFormat="1" ht="12" hidden="1">
      <c r="A4337" s="122">
        <v>2024</v>
      </c>
      <c r="B4337" s="58" t="s">
        <v>6839</v>
      </c>
      <c r="C4337" s="59">
        <v>1014209594</v>
      </c>
      <c r="D4337" s="65" t="s">
        <v>7337</v>
      </c>
      <c r="E4337" s="60" t="s">
        <v>742</v>
      </c>
      <c r="F4337" s="61">
        <v>45498</v>
      </c>
      <c r="G4337" s="62">
        <v>6</v>
      </c>
      <c r="H4337" s="62">
        <v>6</v>
      </c>
      <c r="I4337" s="61">
        <v>45688</v>
      </c>
      <c r="J4337" s="66" t="s">
        <v>1364</v>
      </c>
      <c r="K4337" s="128">
        <v>32949</v>
      </c>
      <c r="L4337" s="129">
        <f t="shared" ca="1" si="67"/>
        <v>34.915068493150685</v>
      </c>
      <c r="M4337" s="122">
        <v>0</v>
      </c>
      <c r="N4337" s="122" t="s">
        <v>1371</v>
      </c>
      <c r="O4337" s="122" t="s">
        <v>7813</v>
      </c>
    </row>
    <row r="4338" spans="1:15" s="120" customFormat="1" ht="12" hidden="1">
      <c r="A4338" s="122">
        <v>2024</v>
      </c>
      <c r="B4338" s="58" t="s">
        <v>6840</v>
      </c>
      <c r="C4338" s="59">
        <v>1077437198</v>
      </c>
      <c r="D4338" s="65" t="s">
        <v>3942</v>
      </c>
      <c r="E4338" s="60" t="s">
        <v>739</v>
      </c>
      <c r="F4338" s="61">
        <v>45502</v>
      </c>
      <c r="G4338" s="62">
        <v>6</v>
      </c>
      <c r="H4338" s="62">
        <v>2</v>
      </c>
      <c r="I4338" s="61">
        <v>45688</v>
      </c>
      <c r="J4338" s="66" t="s">
        <v>1364</v>
      </c>
      <c r="K4338" s="128">
        <v>32191</v>
      </c>
      <c r="L4338" s="129">
        <f t="shared" ca="1" si="67"/>
        <v>36.991780821917807</v>
      </c>
      <c r="M4338" s="122">
        <v>0</v>
      </c>
      <c r="N4338" s="122" t="s">
        <v>1371</v>
      </c>
      <c r="O4338" s="122" t="s">
        <v>7813</v>
      </c>
    </row>
    <row r="4339" spans="1:15" s="120" customFormat="1" ht="12" hidden="1">
      <c r="A4339" s="122">
        <v>2024</v>
      </c>
      <c r="B4339" s="58" t="s">
        <v>6853</v>
      </c>
      <c r="C4339" s="59">
        <v>1052389154</v>
      </c>
      <c r="D4339" s="65" t="s">
        <v>4271</v>
      </c>
      <c r="E4339" s="60" t="s">
        <v>739</v>
      </c>
      <c r="F4339" s="61">
        <v>45499</v>
      </c>
      <c r="G4339" s="62">
        <v>6</v>
      </c>
      <c r="H4339" s="62">
        <v>5</v>
      </c>
      <c r="I4339" s="61">
        <v>45688</v>
      </c>
      <c r="J4339" s="66" t="s">
        <v>1364</v>
      </c>
      <c r="K4339" s="128">
        <v>32821</v>
      </c>
      <c r="L4339" s="129">
        <f t="shared" ca="1" si="67"/>
        <v>35.265753424657532</v>
      </c>
      <c r="M4339" s="122">
        <v>0</v>
      </c>
      <c r="N4339" s="122" t="s">
        <v>1371</v>
      </c>
      <c r="O4339" s="122" t="s">
        <v>7813</v>
      </c>
    </row>
    <row r="4340" spans="1:15" s="120" customFormat="1" ht="12" hidden="1">
      <c r="A4340" s="122">
        <v>2024</v>
      </c>
      <c r="B4340" s="58" t="s">
        <v>6866</v>
      </c>
      <c r="C4340" s="59">
        <v>80773573</v>
      </c>
      <c r="D4340" s="65" t="s">
        <v>839</v>
      </c>
      <c r="E4340" s="60" t="s">
        <v>739</v>
      </c>
      <c r="F4340" s="61">
        <v>45499</v>
      </c>
      <c r="G4340" s="62">
        <v>6</v>
      </c>
      <c r="H4340" s="62">
        <v>5</v>
      </c>
      <c r="I4340" s="61">
        <v>45688</v>
      </c>
      <c r="J4340" s="66" t="s">
        <v>1364</v>
      </c>
      <c r="K4340" s="128">
        <v>31239</v>
      </c>
      <c r="L4340" s="129">
        <f t="shared" ca="1" si="67"/>
        <v>39.6</v>
      </c>
      <c r="M4340" s="122">
        <v>0</v>
      </c>
      <c r="N4340" s="122" t="s">
        <v>1371</v>
      </c>
      <c r="O4340" s="122" t="s">
        <v>7813</v>
      </c>
    </row>
    <row r="4341" spans="1:15" s="120" customFormat="1" ht="12" hidden="1">
      <c r="A4341" s="122">
        <v>2024</v>
      </c>
      <c r="B4341" s="58" t="s">
        <v>6871</v>
      </c>
      <c r="C4341" s="59">
        <v>46384068</v>
      </c>
      <c r="D4341" s="65" t="s">
        <v>1338</v>
      </c>
      <c r="E4341" s="60" t="s">
        <v>742</v>
      </c>
      <c r="F4341" s="61">
        <v>45505</v>
      </c>
      <c r="G4341" s="62">
        <v>6</v>
      </c>
      <c r="H4341" s="62">
        <v>0</v>
      </c>
      <c r="I4341" s="61">
        <v>45688</v>
      </c>
      <c r="J4341" s="66" t="s">
        <v>1364</v>
      </c>
      <c r="K4341" s="128">
        <v>30343</v>
      </c>
      <c r="L4341" s="129">
        <f t="shared" ca="1" si="67"/>
        <v>42.054794520547944</v>
      </c>
      <c r="M4341" s="122">
        <v>0</v>
      </c>
      <c r="N4341" s="122" t="s">
        <v>1371</v>
      </c>
      <c r="O4341" s="122" t="s">
        <v>7813</v>
      </c>
    </row>
    <row r="4342" spans="1:15" s="120" customFormat="1" ht="12" hidden="1">
      <c r="A4342" s="122">
        <v>2024</v>
      </c>
      <c r="B4342" s="58" t="s">
        <v>6888</v>
      </c>
      <c r="C4342" s="59">
        <v>1010214716</v>
      </c>
      <c r="D4342" s="65" t="s">
        <v>1312</v>
      </c>
      <c r="E4342" s="60" t="s">
        <v>742</v>
      </c>
      <c r="F4342" s="61">
        <v>45499</v>
      </c>
      <c r="G4342" s="62">
        <v>6</v>
      </c>
      <c r="H4342" s="62">
        <v>5</v>
      </c>
      <c r="I4342" s="61">
        <v>45688</v>
      </c>
      <c r="J4342" s="66" t="s">
        <v>1365</v>
      </c>
      <c r="K4342" s="128">
        <v>34459</v>
      </c>
      <c r="L4342" s="129">
        <f t="shared" ca="1" si="67"/>
        <v>30.778082191780822</v>
      </c>
      <c r="M4342" s="122">
        <v>0</v>
      </c>
      <c r="N4342" s="122" t="s">
        <v>1371</v>
      </c>
      <c r="O4342" s="122" t="s">
        <v>7813</v>
      </c>
    </row>
    <row r="4343" spans="1:15" s="120" customFormat="1" ht="12" hidden="1">
      <c r="A4343" s="122">
        <v>2024</v>
      </c>
      <c r="B4343" s="58" t="s">
        <v>6893</v>
      </c>
      <c r="C4343" s="59">
        <v>80003738</v>
      </c>
      <c r="D4343" s="65" t="s">
        <v>1296</v>
      </c>
      <c r="E4343" s="60" t="s">
        <v>739</v>
      </c>
      <c r="F4343" s="61">
        <v>45512</v>
      </c>
      <c r="G4343" s="62">
        <v>5</v>
      </c>
      <c r="H4343" s="62">
        <v>23</v>
      </c>
      <c r="I4343" s="61">
        <v>45688</v>
      </c>
      <c r="J4343" s="66" t="s">
        <v>1364</v>
      </c>
      <c r="K4343" s="128">
        <v>28994</v>
      </c>
      <c r="L4343" s="129">
        <f t="shared" ca="1" si="67"/>
        <v>45.750684931506846</v>
      </c>
      <c r="M4343" s="122">
        <v>0</v>
      </c>
      <c r="N4343" s="122" t="s">
        <v>1371</v>
      </c>
      <c r="O4343" s="122" t="s">
        <v>7813</v>
      </c>
    </row>
    <row r="4344" spans="1:15" s="120" customFormat="1" ht="12" hidden="1">
      <c r="A4344" s="122">
        <v>2024</v>
      </c>
      <c r="B4344" s="58" t="s">
        <v>6899</v>
      </c>
      <c r="C4344" s="59">
        <v>79857646</v>
      </c>
      <c r="D4344" s="65" t="s">
        <v>7516</v>
      </c>
      <c r="E4344" s="60" t="s">
        <v>739</v>
      </c>
      <c r="F4344" s="61">
        <v>45505</v>
      </c>
      <c r="G4344" s="62">
        <v>6</v>
      </c>
      <c r="H4344" s="62">
        <v>0</v>
      </c>
      <c r="I4344" s="61">
        <v>45688</v>
      </c>
      <c r="J4344" s="66" t="s">
        <v>1364</v>
      </c>
      <c r="K4344" s="128">
        <v>26903</v>
      </c>
      <c r="L4344" s="129">
        <f t="shared" ca="1" si="67"/>
        <v>51.479452054794521</v>
      </c>
      <c r="M4344" s="122">
        <v>0</v>
      </c>
      <c r="N4344" s="122" t="s">
        <v>1371</v>
      </c>
      <c r="O4344" s="122" t="s">
        <v>7813</v>
      </c>
    </row>
    <row r="4345" spans="1:15" s="120" customFormat="1" ht="12" hidden="1">
      <c r="A4345" s="122">
        <v>2024</v>
      </c>
      <c r="B4345" s="58" t="s">
        <v>6907</v>
      </c>
      <c r="C4345" s="59">
        <v>1032500759</v>
      </c>
      <c r="D4345" s="65" t="s">
        <v>3941</v>
      </c>
      <c r="E4345" s="60" t="s">
        <v>739</v>
      </c>
      <c r="F4345" s="61">
        <v>45502</v>
      </c>
      <c r="G4345" s="62">
        <v>6</v>
      </c>
      <c r="H4345" s="62">
        <v>2</v>
      </c>
      <c r="I4345" s="61">
        <v>45688</v>
      </c>
      <c r="J4345" s="66" t="s">
        <v>1364</v>
      </c>
      <c r="K4345" s="128">
        <v>36072</v>
      </c>
      <c r="L4345" s="129">
        <f t="shared" ca="1" si="67"/>
        <v>26.358904109589041</v>
      </c>
      <c r="M4345" s="122">
        <v>0</v>
      </c>
      <c r="N4345" s="122" t="s">
        <v>1371</v>
      </c>
      <c r="O4345" s="122" t="s">
        <v>7813</v>
      </c>
    </row>
    <row r="4346" spans="1:15" s="120" customFormat="1" ht="12" hidden="1">
      <c r="A4346" s="122">
        <v>2024</v>
      </c>
      <c r="B4346" s="58" t="s">
        <v>6920</v>
      </c>
      <c r="C4346" s="59">
        <v>1010171786</v>
      </c>
      <c r="D4346" s="65" t="s">
        <v>5596</v>
      </c>
      <c r="E4346" s="60" t="s">
        <v>742</v>
      </c>
      <c r="F4346" s="61">
        <v>45505</v>
      </c>
      <c r="G4346" s="62">
        <v>6</v>
      </c>
      <c r="H4346" s="62">
        <v>0</v>
      </c>
      <c r="I4346" s="61">
        <v>45688</v>
      </c>
      <c r="J4346" s="66" t="s">
        <v>1364</v>
      </c>
      <c r="K4346" s="128">
        <v>31887</v>
      </c>
      <c r="L4346" s="129">
        <f t="shared" ca="1" si="67"/>
        <v>37.824657534246576</v>
      </c>
      <c r="M4346" s="122">
        <v>0</v>
      </c>
      <c r="N4346" s="122" t="s">
        <v>1371</v>
      </c>
      <c r="O4346" s="122" t="s">
        <v>7813</v>
      </c>
    </row>
    <row r="4347" spans="1:15" s="120" customFormat="1" ht="12" hidden="1">
      <c r="A4347" s="122">
        <v>2024</v>
      </c>
      <c r="B4347" s="58" t="s">
        <v>6921</v>
      </c>
      <c r="C4347" s="59">
        <v>94527404</v>
      </c>
      <c r="D4347" s="65" t="s">
        <v>753</v>
      </c>
      <c r="E4347" s="60" t="s">
        <v>742</v>
      </c>
      <c r="F4347" s="61">
        <v>45505</v>
      </c>
      <c r="G4347" s="62">
        <v>6</v>
      </c>
      <c r="H4347" s="62">
        <v>0</v>
      </c>
      <c r="I4347" s="61">
        <v>45688</v>
      </c>
      <c r="J4347" s="66" t="s">
        <v>1364</v>
      </c>
      <c r="K4347" s="128">
        <v>28803</v>
      </c>
      <c r="L4347" s="129">
        <f t="shared" ca="1" si="67"/>
        <v>46.273972602739725</v>
      </c>
      <c r="M4347" s="122">
        <v>0</v>
      </c>
      <c r="N4347" s="122" t="s">
        <v>1371</v>
      </c>
      <c r="O4347" s="122" t="s">
        <v>7813</v>
      </c>
    </row>
    <row r="4348" spans="1:15" s="120" customFormat="1" ht="12" hidden="1">
      <c r="A4348" s="122">
        <v>2024</v>
      </c>
      <c r="B4348" s="58" t="s">
        <v>6924</v>
      </c>
      <c r="C4348" s="59">
        <v>39707570</v>
      </c>
      <c r="D4348" s="65" t="s">
        <v>1107</v>
      </c>
      <c r="E4348" s="60" t="s">
        <v>742</v>
      </c>
      <c r="F4348" s="61">
        <v>45505</v>
      </c>
      <c r="G4348" s="62">
        <v>6</v>
      </c>
      <c r="H4348" s="62">
        <v>0</v>
      </c>
      <c r="I4348" s="61">
        <v>45688</v>
      </c>
      <c r="J4348" s="66" t="s">
        <v>1365</v>
      </c>
      <c r="K4348" s="128">
        <v>26005</v>
      </c>
      <c r="L4348" s="129">
        <f t="shared" ca="1" si="67"/>
        <v>53.939726027397263</v>
      </c>
      <c r="M4348" s="122">
        <v>0</v>
      </c>
      <c r="N4348" s="122" t="s">
        <v>1371</v>
      </c>
      <c r="O4348" s="122" t="s">
        <v>7813</v>
      </c>
    </row>
    <row r="4349" spans="1:15" s="120" customFormat="1" ht="12" hidden="1">
      <c r="A4349" s="122">
        <v>2024</v>
      </c>
      <c r="B4349" s="58" t="s">
        <v>6927</v>
      </c>
      <c r="C4349" s="59">
        <v>1015461189</v>
      </c>
      <c r="D4349" s="65" t="s">
        <v>782</v>
      </c>
      <c r="E4349" s="60" t="s">
        <v>742</v>
      </c>
      <c r="F4349" s="61">
        <v>45509</v>
      </c>
      <c r="G4349" s="62">
        <v>5</v>
      </c>
      <c r="H4349" s="62">
        <v>26</v>
      </c>
      <c r="I4349" s="61">
        <v>45688</v>
      </c>
      <c r="J4349" s="66" t="s">
        <v>1364</v>
      </c>
      <c r="K4349" s="128">
        <v>35156</v>
      </c>
      <c r="L4349" s="129">
        <f t="shared" ca="1" si="67"/>
        <v>28.86849315068493</v>
      </c>
      <c r="M4349" s="122">
        <v>0</v>
      </c>
      <c r="N4349" s="122" t="s">
        <v>1371</v>
      </c>
      <c r="O4349" s="122" t="s">
        <v>7813</v>
      </c>
    </row>
    <row r="4350" spans="1:15" s="120" customFormat="1" ht="12" hidden="1">
      <c r="A4350" s="122">
        <v>2024</v>
      </c>
      <c r="B4350" s="58" t="s">
        <v>6928</v>
      </c>
      <c r="C4350" s="59">
        <v>1024532415</v>
      </c>
      <c r="D4350" s="65" t="s">
        <v>2458</v>
      </c>
      <c r="E4350" s="60" t="s">
        <v>739</v>
      </c>
      <c r="F4350" s="61">
        <v>45509</v>
      </c>
      <c r="G4350" s="62">
        <v>5</v>
      </c>
      <c r="H4350" s="62">
        <v>26</v>
      </c>
      <c r="I4350" s="61">
        <v>45688</v>
      </c>
      <c r="J4350" s="66" t="s">
        <v>1364</v>
      </c>
      <c r="K4350" s="128">
        <v>33850</v>
      </c>
      <c r="L4350" s="129">
        <f t="shared" ca="1" si="67"/>
        <v>32.446575342465756</v>
      </c>
      <c r="M4350" s="122">
        <v>0</v>
      </c>
      <c r="N4350" s="122" t="s">
        <v>1371</v>
      </c>
      <c r="O4350" s="122" t="s">
        <v>7813</v>
      </c>
    </row>
    <row r="4351" spans="1:15" s="120" customFormat="1" ht="12" hidden="1">
      <c r="A4351" s="122">
        <v>2024</v>
      </c>
      <c r="B4351" s="58" t="s">
        <v>6930</v>
      </c>
      <c r="C4351" s="59">
        <v>80180219</v>
      </c>
      <c r="D4351" s="65" t="s">
        <v>5495</v>
      </c>
      <c r="E4351" s="60" t="s">
        <v>739</v>
      </c>
      <c r="F4351" s="61">
        <v>45509</v>
      </c>
      <c r="G4351" s="62">
        <v>5</v>
      </c>
      <c r="H4351" s="62">
        <v>26</v>
      </c>
      <c r="I4351" s="61">
        <v>45688</v>
      </c>
      <c r="J4351" s="66" t="s">
        <v>1364</v>
      </c>
      <c r="K4351" s="128">
        <v>29720</v>
      </c>
      <c r="L4351" s="129">
        <f t="shared" ca="1" si="67"/>
        <v>43.761643835616439</v>
      </c>
      <c r="M4351" s="122">
        <v>0</v>
      </c>
      <c r="N4351" s="122" t="s">
        <v>1371</v>
      </c>
      <c r="O4351" s="122" t="s">
        <v>7813</v>
      </c>
    </row>
    <row r="4352" spans="1:15" s="120" customFormat="1" ht="12" hidden="1">
      <c r="A4352" s="122">
        <v>2024</v>
      </c>
      <c r="B4352" s="58" t="s">
        <v>6932</v>
      </c>
      <c r="C4352" s="59">
        <v>79841486</v>
      </c>
      <c r="D4352" s="65" t="s">
        <v>1135</v>
      </c>
      <c r="E4352" s="60" t="s">
        <v>739</v>
      </c>
      <c r="F4352" s="61">
        <v>45505</v>
      </c>
      <c r="G4352" s="62">
        <v>6</v>
      </c>
      <c r="H4352" s="62">
        <v>0</v>
      </c>
      <c r="I4352" s="61">
        <v>45688</v>
      </c>
      <c r="J4352" s="66" t="s">
        <v>1364</v>
      </c>
      <c r="K4352" s="128">
        <v>28148</v>
      </c>
      <c r="L4352" s="129">
        <f t="shared" ca="1" si="67"/>
        <v>48.06849315068493</v>
      </c>
      <c r="M4352" s="122">
        <v>0</v>
      </c>
      <c r="N4352" s="122" t="s">
        <v>1371</v>
      </c>
      <c r="O4352" s="122" t="s">
        <v>7813</v>
      </c>
    </row>
    <row r="4353" spans="1:15" s="120" customFormat="1" ht="12" hidden="1">
      <c r="A4353" s="122">
        <v>2024</v>
      </c>
      <c r="B4353" s="58" t="s">
        <v>6935</v>
      </c>
      <c r="C4353" s="59">
        <v>35531488</v>
      </c>
      <c r="D4353" s="65" t="s">
        <v>888</v>
      </c>
      <c r="E4353" s="60" t="s">
        <v>742</v>
      </c>
      <c r="F4353" s="61">
        <v>45505</v>
      </c>
      <c r="G4353" s="62">
        <v>6</v>
      </c>
      <c r="H4353" s="62">
        <v>0</v>
      </c>
      <c r="I4353" s="61">
        <v>45688</v>
      </c>
      <c r="J4353" s="66" t="s">
        <v>1364</v>
      </c>
      <c r="K4353" s="128">
        <v>29209</v>
      </c>
      <c r="L4353" s="129">
        <f t="shared" ca="1" si="67"/>
        <v>45.161643835616438</v>
      </c>
      <c r="M4353" s="122">
        <v>0</v>
      </c>
      <c r="N4353" s="122" t="s">
        <v>1371</v>
      </c>
      <c r="O4353" s="122" t="s">
        <v>7813</v>
      </c>
    </row>
    <row r="4354" spans="1:15" s="120" customFormat="1" ht="12" hidden="1">
      <c r="A4354" s="122">
        <v>2024</v>
      </c>
      <c r="B4354" s="58" t="s">
        <v>6936</v>
      </c>
      <c r="C4354" s="59">
        <v>1020726238</v>
      </c>
      <c r="D4354" s="65" t="s">
        <v>3963</v>
      </c>
      <c r="E4354" s="60" t="s">
        <v>739</v>
      </c>
      <c r="F4354" s="61">
        <v>45505</v>
      </c>
      <c r="G4354" s="62">
        <v>6</v>
      </c>
      <c r="H4354" s="62">
        <v>0</v>
      </c>
      <c r="I4354" s="61">
        <v>45688</v>
      </c>
      <c r="J4354" s="66" t="s">
        <v>1364</v>
      </c>
      <c r="K4354" s="128">
        <v>31971</v>
      </c>
      <c r="L4354" s="129">
        <f t="shared" ca="1" si="67"/>
        <v>37.594520547945208</v>
      </c>
      <c r="M4354" s="122">
        <v>0</v>
      </c>
      <c r="N4354" s="122" t="s">
        <v>1371</v>
      </c>
      <c r="O4354" s="122" t="s">
        <v>7813</v>
      </c>
    </row>
    <row r="4355" spans="1:15" s="120" customFormat="1" ht="12" hidden="1">
      <c r="A4355" s="122">
        <v>2024</v>
      </c>
      <c r="B4355" s="58" t="s">
        <v>6940</v>
      </c>
      <c r="C4355" s="59">
        <v>1031135689</v>
      </c>
      <c r="D4355" s="65" t="s">
        <v>4003</v>
      </c>
      <c r="E4355" s="60" t="s">
        <v>739</v>
      </c>
      <c r="F4355" s="61">
        <v>45505</v>
      </c>
      <c r="G4355" s="62">
        <v>6</v>
      </c>
      <c r="H4355" s="62">
        <v>0</v>
      </c>
      <c r="I4355" s="61">
        <v>45688</v>
      </c>
      <c r="J4355" s="66" t="s">
        <v>1364</v>
      </c>
      <c r="K4355" s="128">
        <v>33594</v>
      </c>
      <c r="L4355" s="129">
        <f t="shared" ref="L4355:L4418" ca="1" si="68">IFERROR((TODAY()-K4355)/365,"No Aplica")</f>
        <v>33.147945205479452</v>
      </c>
      <c r="M4355" s="122">
        <v>0</v>
      </c>
      <c r="N4355" s="122" t="s">
        <v>1371</v>
      </c>
      <c r="O4355" s="122" t="s">
        <v>7813</v>
      </c>
    </row>
    <row r="4356" spans="1:15" s="120" customFormat="1" ht="12" hidden="1">
      <c r="A4356" s="122">
        <v>2024</v>
      </c>
      <c r="B4356" s="58" t="s">
        <v>6952</v>
      </c>
      <c r="C4356" s="59">
        <v>1018467469</v>
      </c>
      <c r="D4356" s="65" t="s">
        <v>7639</v>
      </c>
      <c r="E4356" s="60" t="s">
        <v>742</v>
      </c>
      <c r="F4356" s="61">
        <v>45506</v>
      </c>
      <c r="G4356" s="62">
        <v>5</v>
      </c>
      <c r="H4356" s="62">
        <v>29</v>
      </c>
      <c r="I4356" s="61">
        <v>45688</v>
      </c>
      <c r="J4356" s="66" t="s">
        <v>1364</v>
      </c>
      <c r="K4356" s="128">
        <v>34472</v>
      </c>
      <c r="L4356" s="129">
        <f t="shared" ca="1" si="68"/>
        <v>30.742465753424657</v>
      </c>
      <c r="M4356" s="122">
        <v>0</v>
      </c>
      <c r="N4356" s="122" t="s">
        <v>1371</v>
      </c>
      <c r="O4356" s="122" t="s">
        <v>7813</v>
      </c>
    </row>
    <row r="4357" spans="1:15" s="120" customFormat="1" ht="12" hidden="1">
      <c r="A4357" s="122">
        <v>2024</v>
      </c>
      <c r="B4357" s="58" t="s">
        <v>6953</v>
      </c>
      <c r="C4357" s="59">
        <v>31430051</v>
      </c>
      <c r="D4357" s="65" t="s">
        <v>2345</v>
      </c>
      <c r="E4357" s="60" t="s">
        <v>742</v>
      </c>
      <c r="F4357" s="61">
        <v>45505</v>
      </c>
      <c r="G4357" s="62">
        <v>6</v>
      </c>
      <c r="H4357" s="62">
        <v>0</v>
      </c>
      <c r="I4357" s="61">
        <v>45688</v>
      </c>
      <c r="J4357" s="66" t="s">
        <v>1364</v>
      </c>
      <c r="K4357" s="128">
        <v>29669</v>
      </c>
      <c r="L4357" s="129">
        <f t="shared" ca="1" si="68"/>
        <v>43.901369863013699</v>
      </c>
      <c r="M4357" s="122">
        <v>0</v>
      </c>
      <c r="N4357" s="122" t="s">
        <v>1371</v>
      </c>
      <c r="O4357" s="122" t="s">
        <v>7813</v>
      </c>
    </row>
    <row r="4358" spans="1:15" s="120" customFormat="1" ht="12" hidden="1">
      <c r="A4358" s="122">
        <v>2024</v>
      </c>
      <c r="B4358" s="58" t="s">
        <v>6958</v>
      </c>
      <c r="C4358" s="59">
        <v>79938373</v>
      </c>
      <c r="D4358" s="65" t="s">
        <v>955</v>
      </c>
      <c r="E4358" s="60" t="s">
        <v>739</v>
      </c>
      <c r="F4358" s="61">
        <v>45505</v>
      </c>
      <c r="G4358" s="62">
        <v>6</v>
      </c>
      <c r="H4358" s="62">
        <v>0</v>
      </c>
      <c r="I4358" s="61">
        <v>45688</v>
      </c>
      <c r="J4358" s="66" t="s">
        <v>1364</v>
      </c>
      <c r="K4358" s="128">
        <v>29144</v>
      </c>
      <c r="L4358" s="129">
        <f t="shared" ca="1" si="68"/>
        <v>45.339726027397262</v>
      </c>
      <c r="M4358" s="122">
        <v>0</v>
      </c>
      <c r="N4358" s="122" t="s">
        <v>1371</v>
      </c>
      <c r="O4358" s="122" t="s">
        <v>7813</v>
      </c>
    </row>
    <row r="4359" spans="1:15" s="120" customFormat="1" ht="12" hidden="1">
      <c r="A4359" s="122">
        <v>2024</v>
      </c>
      <c r="B4359" s="58" t="s">
        <v>6970</v>
      </c>
      <c r="C4359" s="63">
        <v>52782796</v>
      </c>
      <c r="D4359" s="65" t="s">
        <v>7324</v>
      </c>
      <c r="E4359" s="60" t="s">
        <v>742</v>
      </c>
      <c r="F4359" s="61">
        <v>45505</v>
      </c>
      <c r="G4359" s="62">
        <v>6</v>
      </c>
      <c r="H4359" s="62">
        <v>0</v>
      </c>
      <c r="I4359" s="61">
        <v>45688</v>
      </c>
      <c r="J4359" s="66" t="s">
        <v>1365</v>
      </c>
      <c r="K4359" s="128">
        <v>29889</v>
      </c>
      <c r="L4359" s="129">
        <f t="shared" ca="1" si="68"/>
        <v>43.298630136986304</v>
      </c>
      <c r="M4359" s="122">
        <v>0</v>
      </c>
      <c r="N4359" s="122" t="s">
        <v>1371</v>
      </c>
      <c r="O4359" s="122" t="s">
        <v>7813</v>
      </c>
    </row>
    <row r="4360" spans="1:15" s="120" customFormat="1" ht="12" hidden="1">
      <c r="A4360" s="122">
        <v>2024</v>
      </c>
      <c r="B4360" s="58" t="s">
        <v>6990</v>
      </c>
      <c r="C4360" s="63">
        <v>1020770664</v>
      </c>
      <c r="D4360" s="65" t="s">
        <v>7649</v>
      </c>
      <c r="E4360" s="60" t="s">
        <v>742</v>
      </c>
      <c r="F4360" s="61">
        <v>45516</v>
      </c>
      <c r="G4360" s="62">
        <v>5</v>
      </c>
      <c r="H4360" s="62">
        <v>19</v>
      </c>
      <c r="I4360" s="61">
        <v>45688</v>
      </c>
      <c r="J4360" s="66" t="s">
        <v>1364</v>
      </c>
      <c r="K4360" s="128">
        <v>33690</v>
      </c>
      <c r="L4360" s="129">
        <f t="shared" ca="1" si="68"/>
        <v>32.884931506849313</v>
      </c>
      <c r="M4360" s="122">
        <v>0</v>
      </c>
      <c r="N4360" s="122" t="s">
        <v>1371</v>
      </c>
      <c r="O4360" s="122" t="s">
        <v>7813</v>
      </c>
    </row>
    <row r="4361" spans="1:15" s="120" customFormat="1" ht="12" hidden="1">
      <c r="A4361" s="122">
        <v>2024</v>
      </c>
      <c r="B4361" s="58" t="s">
        <v>6991</v>
      </c>
      <c r="C4361" s="63">
        <v>1118541943</v>
      </c>
      <c r="D4361" s="65" t="s">
        <v>745</v>
      </c>
      <c r="E4361" s="60" t="s">
        <v>739</v>
      </c>
      <c r="F4361" s="61">
        <v>45509</v>
      </c>
      <c r="G4361" s="62">
        <v>5</v>
      </c>
      <c r="H4361" s="62">
        <v>26</v>
      </c>
      <c r="I4361" s="61">
        <v>45688</v>
      </c>
      <c r="J4361" s="66" t="s">
        <v>1364</v>
      </c>
      <c r="K4361" s="128">
        <v>32778</v>
      </c>
      <c r="L4361" s="129">
        <f t="shared" ca="1" si="68"/>
        <v>35.38356164383562</v>
      </c>
      <c r="M4361" s="122">
        <v>0</v>
      </c>
      <c r="N4361" s="122" t="s">
        <v>1371</v>
      </c>
      <c r="O4361" s="122" t="s">
        <v>7813</v>
      </c>
    </row>
    <row r="4362" spans="1:15" s="120" customFormat="1" ht="12" hidden="1">
      <c r="A4362" s="122">
        <v>2024</v>
      </c>
      <c r="B4362" s="58" t="s">
        <v>6992</v>
      </c>
      <c r="C4362" s="63">
        <v>1023960703</v>
      </c>
      <c r="D4362" s="65" t="s">
        <v>7569</v>
      </c>
      <c r="E4362" s="60" t="s">
        <v>739</v>
      </c>
      <c r="F4362" s="61">
        <v>45506</v>
      </c>
      <c r="G4362" s="62">
        <v>5</v>
      </c>
      <c r="H4362" s="62">
        <v>29</v>
      </c>
      <c r="I4362" s="61">
        <v>45688</v>
      </c>
      <c r="J4362" s="66" t="s">
        <v>1365</v>
      </c>
      <c r="K4362" s="128">
        <v>35532</v>
      </c>
      <c r="L4362" s="129">
        <f t="shared" ca="1" si="68"/>
        <v>27.838356164383562</v>
      </c>
      <c r="M4362" s="122">
        <v>0</v>
      </c>
      <c r="N4362" s="122" t="s">
        <v>1371</v>
      </c>
      <c r="O4362" s="122" t="s">
        <v>7813</v>
      </c>
    </row>
    <row r="4363" spans="1:15" s="120" customFormat="1" ht="12" hidden="1">
      <c r="A4363" s="122">
        <v>2024</v>
      </c>
      <c r="B4363" s="58" t="s">
        <v>6994</v>
      </c>
      <c r="C4363" s="63">
        <v>1014246978</v>
      </c>
      <c r="D4363" s="65" t="s">
        <v>5641</v>
      </c>
      <c r="E4363" s="60" t="s">
        <v>739</v>
      </c>
      <c r="F4363" s="61">
        <v>45512</v>
      </c>
      <c r="G4363" s="62">
        <v>5</v>
      </c>
      <c r="H4363" s="62">
        <v>23</v>
      </c>
      <c r="I4363" s="61">
        <v>45688</v>
      </c>
      <c r="J4363" s="66" t="s">
        <v>1364</v>
      </c>
      <c r="K4363" s="128">
        <v>34171</v>
      </c>
      <c r="L4363" s="129">
        <f t="shared" ca="1" si="68"/>
        <v>31.567123287671233</v>
      </c>
      <c r="M4363" s="122">
        <v>0</v>
      </c>
      <c r="N4363" s="122" t="s">
        <v>1371</v>
      </c>
      <c r="O4363" s="122" t="s">
        <v>7813</v>
      </c>
    </row>
    <row r="4364" spans="1:15" s="120" customFormat="1" ht="12" hidden="1">
      <c r="A4364" s="122">
        <v>2024</v>
      </c>
      <c r="B4364" s="58" t="s">
        <v>7005</v>
      </c>
      <c r="C4364" s="63">
        <v>1019093180</v>
      </c>
      <c r="D4364" s="65" t="s">
        <v>7560</v>
      </c>
      <c r="E4364" s="60" t="s">
        <v>742</v>
      </c>
      <c r="F4364" s="61">
        <v>45506</v>
      </c>
      <c r="G4364" s="62">
        <v>5</v>
      </c>
      <c r="H4364" s="62">
        <v>29</v>
      </c>
      <c r="I4364" s="61">
        <v>45688</v>
      </c>
      <c r="J4364" s="66" t="s">
        <v>1365</v>
      </c>
      <c r="K4364" s="128">
        <v>34387</v>
      </c>
      <c r="L4364" s="129">
        <f t="shared" ca="1" si="68"/>
        <v>30.975342465753425</v>
      </c>
      <c r="M4364" s="122">
        <v>0</v>
      </c>
      <c r="N4364" s="122" t="s">
        <v>1371</v>
      </c>
      <c r="O4364" s="122" t="s">
        <v>7813</v>
      </c>
    </row>
    <row r="4365" spans="1:15" s="120" customFormat="1" ht="12" hidden="1">
      <c r="A4365" s="122">
        <v>2024</v>
      </c>
      <c r="B4365" s="58" t="s">
        <v>7009</v>
      </c>
      <c r="C4365" s="63">
        <v>23175966</v>
      </c>
      <c r="D4365" s="65" t="s">
        <v>7651</v>
      </c>
      <c r="E4365" s="60" t="s">
        <v>742</v>
      </c>
      <c r="F4365" s="61">
        <v>45506</v>
      </c>
      <c r="G4365" s="62">
        <v>4</v>
      </c>
      <c r="H4365" s="62">
        <v>29</v>
      </c>
      <c r="I4365" s="61">
        <v>45688</v>
      </c>
      <c r="J4365" s="66" t="s">
        <v>1364</v>
      </c>
      <c r="K4365" s="128">
        <v>29761</v>
      </c>
      <c r="L4365" s="129">
        <f t="shared" ca="1" si="68"/>
        <v>43.649315068493152</v>
      </c>
      <c r="M4365" s="122">
        <v>0</v>
      </c>
      <c r="N4365" s="122" t="s">
        <v>1371</v>
      </c>
      <c r="O4365" s="122" t="s">
        <v>7813</v>
      </c>
    </row>
    <row r="4366" spans="1:15" s="120" customFormat="1" ht="12" hidden="1">
      <c r="A4366" s="122">
        <v>2024</v>
      </c>
      <c r="B4366" s="58" t="s">
        <v>7013</v>
      </c>
      <c r="C4366" s="63">
        <v>79264094</v>
      </c>
      <c r="D4366" s="65" t="s">
        <v>2388</v>
      </c>
      <c r="E4366" s="60" t="s">
        <v>739</v>
      </c>
      <c r="F4366" s="61">
        <v>45512</v>
      </c>
      <c r="G4366" s="62">
        <v>4</v>
      </c>
      <c r="H4366" s="62">
        <v>23</v>
      </c>
      <c r="I4366" s="61">
        <v>45688</v>
      </c>
      <c r="J4366" s="66" t="s">
        <v>1364</v>
      </c>
      <c r="K4366" s="128">
        <v>22378</v>
      </c>
      <c r="L4366" s="129">
        <f t="shared" ca="1" si="68"/>
        <v>63.876712328767127</v>
      </c>
      <c r="M4366" s="122">
        <v>0</v>
      </c>
      <c r="N4366" s="122" t="s">
        <v>1371</v>
      </c>
      <c r="O4366" s="122" t="s">
        <v>7813</v>
      </c>
    </row>
    <row r="4367" spans="1:15" s="120" customFormat="1" ht="12" hidden="1">
      <c r="A4367" s="122">
        <v>2024</v>
      </c>
      <c r="B4367" s="58" t="s">
        <v>7015</v>
      </c>
      <c r="C4367" s="63">
        <v>53040784</v>
      </c>
      <c r="D4367" s="65" t="s">
        <v>4248</v>
      </c>
      <c r="E4367" s="60" t="s">
        <v>742</v>
      </c>
      <c r="F4367" s="61">
        <v>45512</v>
      </c>
      <c r="G4367" s="62">
        <v>5</v>
      </c>
      <c r="H4367" s="62">
        <v>23</v>
      </c>
      <c r="I4367" s="61">
        <v>45688</v>
      </c>
      <c r="J4367" s="66" t="s">
        <v>1364</v>
      </c>
      <c r="K4367" s="128">
        <v>31215</v>
      </c>
      <c r="L4367" s="129">
        <f t="shared" ca="1" si="68"/>
        <v>39.665753424657531</v>
      </c>
      <c r="M4367" s="122">
        <v>0</v>
      </c>
      <c r="N4367" s="122" t="s">
        <v>1371</v>
      </c>
      <c r="O4367" s="122" t="s">
        <v>7813</v>
      </c>
    </row>
    <row r="4368" spans="1:15" s="120" customFormat="1" ht="12" hidden="1">
      <c r="A4368" s="122">
        <v>2024</v>
      </c>
      <c r="B4368" s="58" t="s">
        <v>7044</v>
      </c>
      <c r="C4368" s="59">
        <v>52928081</v>
      </c>
      <c r="D4368" s="65" t="s">
        <v>4012</v>
      </c>
      <c r="E4368" s="60" t="s">
        <v>742</v>
      </c>
      <c r="F4368" s="61">
        <v>45516</v>
      </c>
      <c r="G4368" s="62">
        <v>4</v>
      </c>
      <c r="H4368" s="62">
        <v>19</v>
      </c>
      <c r="I4368" s="61">
        <v>45688</v>
      </c>
      <c r="J4368" s="66" t="s">
        <v>1364</v>
      </c>
      <c r="K4368" s="128">
        <v>30006</v>
      </c>
      <c r="L4368" s="129">
        <f t="shared" ca="1" si="68"/>
        <v>42.978082191780821</v>
      </c>
      <c r="M4368" s="122">
        <v>0</v>
      </c>
      <c r="N4368" s="122" t="s">
        <v>1371</v>
      </c>
      <c r="O4368" s="122" t="s">
        <v>7813</v>
      </c>
    </row>
    <row r="4369" spans="1:15" s="120" customFormat="1" ht="12" hidden="1">
      <c r="A4369" s="122">
        <v>2024</v>
      </c>
      <c r="B4369" s="58" t="s">
        <v>7049</v>
      </c>
      <c r="C4369" s="59">
        <v>49783848</v>
      </c>
      <c r="D4369" s="65" t="s">
        <v>7385</v>
      </c>
      <c r="E4369" s="60" t="s">
        <v>742</v>
      </c>
      <c r="F4369" s="61">
        <v>45518</v>
      </c>
      <c r="G4369" s="62">
        <v>5</v>
      </c>
      <c r="H4369" s="62">
        <v>17</v>
      </c>
      <c r="I4369" s="61">
        <v>45688</v>
      </c>
      <c r="J4369" s="66" t="s">
        <v>1364</v>
      </c>
      <c r="K4369" s="128">
        <v>28368</v>
      </c>
      <c r="L4369" s="129">
        <f t="shared" ca="1" si="68"/>
        <v>47.465753424657535</v>
      </c>
      <c r="M4369" s="122">
        <v>0</v>
      </c>
      <c r="N4369" s="122" t="s">
        <v>1371</v>
      </c>
      <c r="O4369" s="122" t="s">
        <v>7813</v>
      </c>
    </row>
    <row r="4370" spans="1:15" s="120" customFormat="1" ht="12" hidden="1">
      <c r="A4370" s="122">
        <v>2024</v>
      </c>
      <c r="B4370" s="58" t="s">
        <v>7056</v>
      </c>
      <c r="C4370" s="59">
        <v>1234095011</v>
      </c>
      <c r="D4370" s="65" t="s">
        <v>7664</v>
      </c>
      <c r="E4370" s="60" t="s">
        <v>742</v>
      </c>
      <c r="F4370" s="61">
        <v>45540</v>
      </c>
      <c r="G4370" s="62">
        <v>4</v>
      </c>
      <c r="H4370" s="62">
        <v>26</v>
      </c>
      <c r="I4370" s="61">
        <v>45688</v>
      </c>
      <c r="J4370" s="66" t="s">
        <v>1364</v>
      </c>
      <c r="K4370" s="128">
        <v>36266</v>
      </c>
      <c r="L4370" s="129">
        <f t="shared" ca="1" si="68"/>
        <v>25.827397260273973</v>
      </c>
      <c r="M4370" s="122">
        <v>0</v>
      </c>
      <c r="N4370" s="122" t="s">
        <v>1371</v>
      </c>
      <c r="O4370" s="122" t="s">
        <v>7813</v>
      </c>
    </row>
    <row r="4371" spans="1:15" s="120" customFormat="1" ht="12" hidden="1">
      <c r="A4371" s="122">
        <v>2024</v>
      </c>
      <c r="B4371" s="58" t="s">
        <v>7067</v>
      </c>
      <c r="C4371" s="59">
        <v>80873551</v>
      </c>
      <c r="D4371" s="65" t="s">
        <v>7668</v>
      </c>
      <c r="E4371" s="60" t="s">
        <v>739</v>
      </c>
      <c r="F4371" s="61">
        <v>45517</v>
      </c>
      <c r="G4371" s="62">
        <v>5</v>
      </c>
      <c r="H4371" s="62">
        <v>18</v>
      </c>
      <c r="I4371" s="61">
        <v>45688</v>
      </c>
      <c r="J4371" s="66" t="s">
        <v>1364</v>
      </c>
      <c r="K4371" s="128">
        <v>31168</v>
      </c>
      <c r="L4371" s="129">
        <f t="shared" ca="1" si="68"/>
        <v>39.794520547945204</v>
      </c>
      <c r="M4371" s="122">
        <v>0</v>
      </c>
      <c r="N4371" s="122" t="s">
        <v>1371</v>
      </c>
      <c r="O4371" s="122" t="s">
        <v>7813</v>
      </c>
    </row>
    <row r="4372" spans="1:15" s="120" customFormat="1" ht="12" hidden="1">
      <c r="A4372" s="122">
        <v>2024</v>
      </c>
      <c r="B4372" s="58" t="s">
        <v>7074</v>
      </c>
      <c r="C4372" s="63">
        <v>85463896</v>
      </c>
      <c r="D4372" s="65" t="s">
        <v>2576</v>
      </c>
      <c r="E4372" s="60" t="s">
        <v>739</v>
      </c>
      <c r="F4372" s="61">
        <v>45525</v>
      </c>
      <c r="G4372" s="62">
        <v>5</v>
      </c>
      <c r="H4372" s="62">
        <v>10</v>
      </c>
      <c r="I4372" s="61">
        <v>45688</v>
      </c>
      <c r="J4372" s="66" t="s">
        <v>1364</v>
      </c>
      <c r="K4372" s="128">
        <v>26524</v>
      </c>
      <c r="L4372" s="129">
        <f t="shared" ca="1" si="68"/>
        <v>52.517808219178079</v>
      </c>
      <c r="M4372" s="122">
        <v>0</v>
      </c>
      <c r="N4372" s="122" t="s">
        <v>1371</v>
      </c>
      <c r="O4372" s="122" t="s">
        <v>7813</v>
      </c>
    </row>
    <row r="4373" spans="1:15" s="120" customFormat="1" ht="12" hidden="1">
      <c r="A4373" s="122">
        <v>2024</v>
      </c>
      <c r="B4373" s="58" t="s">
        <v>7087</v>
      </c>
      <c r="C4373" s="63">
        <v>52149393</v>
      </c>
      <c r="D4373" s="65" t="s">
        <v>5494</v>
      </c>
      <c r="E4373" s="60" t="s">
        <v>742</v>
      </c>
      <c r="F4373" s="61">
        <v>45519</v>
      </c>
      <c r="G4373" s="62">
        <v>5</v>
      </c>
      <c r="H4373" s="62">
        <v>16</v>
      </c>
      <c r="I4373" s="61">
        <v>45688</v>
      </c>
      <c r="J4373" s="66" t="s">
        <v>1364</v>
      </c>
      <c r="K4373" s="128">
        <v>27260</v>
      </c>
      <c r="L4373" s="129">
        <f t="shared" ca="1" si="68"/>
        <v>50.5013698630137</v>
      </c>
      <c r="M4373" s="122">
        <v>0</v>
      </c>
      <c r="N4373" s="122" t="s">
        <v>1371</v>
      </c>
      <c r="O4373" s="122" t="s">
        <v>7813</v>
      </c>
    </row>
    <row r="4374" spans="1:15" s="120" customFormat="1" ht="12" hidden="1">
      <c r="A4374" s="122">
        <v>2024</v>
      </c>
      <c r="B4374" s="58" t="s">
        <v>7089</v>
      </c>
      <c r="C4374" s="63">
        <v>1110510629</v>
      </c>
      <c r="D4374" s="65" t="s">
        <v>7361</v>
      </c>
      <c r="E4374" s="60" t="s">
        <v>742</v>
      </c>
      <c r="F4374" s="61">
        <v>45525</v>
      </c>
      <c r="G4374" s="62">
        <v>5</v>
      </c>
      <c r="H4374" s="62">
        <v>10</v>
      </c>
      <c r="I4374" s="61">
        <v>45688</v>
      </c>
      <c r="J4374" s="66" t="s">
        <v>1364</v>
      </c>
      <c r="K4374" s="128">
        <v>33321</v>
      </c>
      <c r="L4374" s="129">
        <f t="shared" ca="1" si="68"/>
        <v>33.895890410958906</v>
      </c>
      <c r="M4374" s="122">
        <v>0</v>
      </c>
      <c r="N4374" s="122" t="s">
        <v>1371</v>
      </c>
      <c r="O4374" s="122" t="s">
        <v>7813</v>
      </c>
    </row>
    <row r="4375" spans="1:15" s="120" customFormat="1" ht="12" hidden="1">
      <c r="A4375" s="122">
        <v>2024</v>
      </c>
      <c r="B4375" s="58" t="s">
        <v>7109</v>
      </c>
      <c r="C4375" s="63">
        <v>1032464919</v>
      </c>
      <c r="D4375" s="65" t="s">
        <v>7374</v>
      </c>
      <c r="E4375" s="60" t="s">
        <v>742</v>
      </c>
      <c r="F4375" s="61">
        <v>45524</v>
      </c>
      <c r="G4375" s="62">
        <v>5</v>
      </c>
      <c r="H4375" s="62">
        <v>11</v>
      </c>
      <c r="I4375" s="61">
        <v>45688</v>
      </c>
      <c r="J4375" s="66" t="s">
        <v>1364</v>
      </c>
      <c r="K4375" s="128">
        <v>34533</v>
      </c>
      <c r="L4375" s="129">
        <f t="shared" ca="1" si="68"/>
        <v>30.575342465753426</v>
      </c>
      <c r="M4375" s="122">
        <v>0</v>
      </c>
      <c r="N4375" s="122" t="s">
        <v>1371</v>
      </c>
      <c r="O4375" s="122" t="s">
        <v>7813</v>
      </c>
    </row>
    <row r="4376" spans="1:15" s="120" customFormat="1" ht="12" hidden="1">
      <c r="A4376" s="122">
        <v>2024</v>
      </c>
      <c r="B4376" s="58" t="s">
        <v>7113</v>
      </c>
      <c r="C4376" s="63">
        <v>1019098224</v>
      </c>
      <c r="D4376" s="65" t="s">
        <v>7358</v>
      </c>
      <c r="E4376" s="60" t="s">
        <v>742</v>
      </c>
      <c r="F4376" s="61">
        <v>45525</v>
      </c>
      <c r="G4376" s="62">
        <v>5</v>
      </c>
      <c r="H4376" s="62">
        <v>10</v>
      </c>
      <c r="I4376" s="61">
        <v>45688</v>
      </c>
      <c r="J4376" s="66" t="s">
        <v>1364</v>
      </c>
      <c r="K4376" s="128">
        <v>34547</v>
      </c>
      <c r="L4376" s="129">
        <f t="shared" ca="1" si="68"/>
        <v>30.536986301369861</v>
      </c>
      <c r="M4376" s="122">
        <v>0</v>
      </c>
      <c r="N4376" s="122" t="s">
        <v>1371</v>
      </c>
      <c r="O4376" s="122" t="s">
        <v>7813</v>
      </c>
    </row>
    <row r="4377" spans="1:15" s="120" customFormat="1" ht="12" hidden="1">
      <c r="A4377" s="122">
        <v>2024</v>
      </c>
      <c r="B4377" s="58" t="s">
        <v>7118</v>
      </c>
      <c r="C4377" s="59">
        <v>1030622558</v>
      </c>
      <c r="D4377" s="65" t="s">
        <v>7587</v>
      </c>
      <c r="E4377" s="60" t="s">
        <v>742</v>
      </c>
      <c r="F4377" s="61">
        <v>45532</v>
      </c>
      <c r="G4377" s="62">
        <v>5</v>
      </c>
      <c r="H4377" s="62">
        <v>3</v>
      </c>
      <c r="I4377" s="61">
        <v>45688</v>
      </c>
      <c r="J4377" s="66" t="s">
        <v>1364</v>
      </c>
      <c r="K4377" s="128">
        <v>34035</v>
      </c>
      <c r="L4377" s="129">
        <f t="shared" ca="1" si="68"/>
        <v>31.93972602739726</v>
      </c>
      <c r="M4377" s="122">
        <v>0</v>
      </c>
      <c r="N4377" s="122" t="s">
        <v>1371</v>
      </c>
      <c r="O4377" s="122" t="s">
        <v>7813</v>
      </c>
    </row>
    <row r="4378" spans="1:15" s="120" customFormat="1" ht="12" hidden="1">
      <c r="A4378" s="122">
        <v>2024</v>
      </c>
      <c r="B4378" s="58" t="s">
        <v>7119</v>
      </c>
      <c r="C4378" s="63">
        <v>1018403121</v>
      </c>
      <c r="D4378" s="65" t="s">
        <v>7539</v>
      </c>
      <c r="E4378" s="60" t="s">
        <v>739</v>
      </c>
      <c r="F4378" s="61">
        <v>45524</v>
      </c>
      <c r="G4378" s="62">
        <v>5</v>
      </c>
      <c r="H4378" s="62">
        <v>11</v>
      </c>
      <c r="I4378" s="61">
        <v>45688</v>
      </c>
      <c r="J4378" s="66" t="s">
        <v>1365</v>
      </c>
      <c r="K4378" s="128">
        <v>31319</v>
      </c>
      <c r="L4378" s="129">
        <f t="shared" ca="1" si="68"/>
        <v>39.38082191780822</v>
      </c>
      <c r="M4378" s="122">
        <v>0</v>
      </c>
      <c r="N4378" s="122" t="s">
        <v>1371</v>
      </c>
      <c r="O4378" s="122" t="s">
        <v>7813</v>
      </c>
    </row>
    <row r="4379" spans="1:15" s="120" customFormat="1" ht="12" hidden="1">
      <c r="A4379" s="122">
        <v>2024</v>
      </c>
      <c r="B4379" s="58" t="s">
        <v>7120</v>
      </c>
      <c r="C4379" s="63">
        <v>53136155</v>
      </c>
      <c r="D4379" s="65" t="s">
        <v>7680</v>
      </c>
      <c r="E4379" s="60" t="s">
        <v>742</v>
      </c>
      <c r="F4379" s="61">
        <v>45524</v>
      </c>
      <c r="G4379" s="62">
        <v>5</v>
      </c>
      <c r="H4379" s="62">
        <v>11</v>
      </c>
      <c r="I4379" s="61">
        <v>45688</v>
      </c>
      <c r="J4379" s="66" t="s">
        <v>1365</v>
      </c>
      <c r="K4379" s="128">
        <v>31429</v>
      </c>
      <c r="L4379" s="129">
        <f t="shared" ca="1" si="68"/>
        <v>39.079452054794523</v>
      </c>
      <c r="M4379" s="122">
        <v>0</v>
      </c>
      <c r="N4379" s="122" t="s">
        <v>1371</v>
      </c>
      <c r="O4379" s="122" t="s">
        <v>7813</v>
      </c>
    </row>
    <row r="4380" spans="1:15" s="120" customFormat="1" ht="12" hidden="1">
      <c r="A4380" s="122">
        <v>2024</v>
      </c>
      <c r="B4380" s="58" t="s">
        <v>7140</v>
      </c>
      <c r="C4380" s="59">
        <v>80864145</v>
      </c>
      <c r="D4380" s="65" t="s">
        <v>7565</v>
      </c>
      <c r="E4380" s="60" t="s">
        <v>739</v>
      </c>
      <c r="F4380" s="61">
        <v>45531</v>
      </c>
      <c r="G4380" s="62">
        <v>5</v>
      </c>
      <c r="H4380" s="62">
        <v>4</v>
      </c>
      <c r="I4380" s="61">
        <v>45688</v>
      </c>
      <c r="J4380" s="66" t="s">
        <v>1364</v>
      </c>
      <c r="K4380" s="128">
        <v>31223</v>
      </c>
      <c r="L4380" s="129">
        <f t="shared" ca="1" si="68"/>
        <v>39.643835616438359</v>
      </c>
      <c r="M4380" s="122">
        <v>0</v>
      </c>
      <c r="N4380" s="122" t="s">
        <v>1371</v>
      </c>
      <c r="O4380" s="122" t="s">
        <v>7813</v>
      </c>
    </row>
    <row r="4381" spans="1:15" s="120" customFormat="1" ht="12" hidden="1">
      <c r="A4381" s="122">
        <v>2024</v>
      </c>
      <c r="B4381" s="58" t="s">
        <v>7155</v>
      </c>
      <c r="C4381" s="59">
        <v>46676561</v>
      </c>
      <c r="D4381" s="65" t="s">
        <v>4070</v>
      </c>
      <c r="E4381" s="60" t="s">
        <v>742</v>
      </c>
      <c r="F4381" s="61">
        <v>45544</v>
      </c>
      <c r="G4381" s="62">
        <v>4</v>
      </c>
      <c r="H4381" s="62">
        <v>22</v>
      </c>
      <c r="I4381" s="61">
        <v>45688</v>
      </c>
      <c r="J4381" s="66" t="s">
        <v>1364</v>
      </c>
      <c r="K4381" s="128">
        <v>27313</v>
      </c>
      <c r="L4381" s="129">
        <f t="shared" ca="1" si="68"/>
        <v>50.356164383561641</v>
      </c>
      <c r="M4381" s="122">
        <v>0</v>
      </c>
      <c r="N4381" s="122" t="s">
        <v>1371</v>
      </c>
      <c r="O4381" s="122" t="s">
        <v>7813</v>
      </c>
    </row>
    <row r="4382" spans="1:15" s="120" customFormat="1" ht="12" hidden="1">
      <c r="A4382" s="122">
        <v>2024</v>
      </c>
      <c r="B4382" s="58" t="s">
        <v>7165</v>
      </c>
      <c r="C4382" s="63">
        <v>1010207804</v>
      </c>
      <c r="D4382" s="65" t="s">
        <v>7696</v>
      </c>
      <c r="E4382" s="60" t="s">
        <v>739</v>
      </c>
      <c r="F4382" s="61">
        <v>45538</v>
      </c>
      <c r="G4382" s="62">
        <v>4</v>
      </c>
      <c r="H4382" s="62">
        <v>28</v>
      </c>
      <c r="I4382" s="61">
        <v>45688</v>
      </c>
      <c r="J4382" s="66" t="s">
        <v>1364</v>
      </c>
      <c r="K4382" s="128">
        <v>34066</v>
      </c>
      <c r="L4382" s="129">
        <f t="shared" ca="1" si="68"/>
        <v>31.854794520547944</v>
      </c>
      <c r="M4382" s="122">
        <v>0</v>
      </c>
      <c r="N4382" s="122" t="s">
        <v>1371</v>
      </c>
      <c r="O4382" s="122" t="s">
        <v>7813</v>
      </c>
    </row>
    <row r="4383" spans="1:15" s="120" customFormat="1" ht="12" hidden="1">
      <c r="A4383" s="122">
        <v>2024</v>
      </c>
      <c r="B4383" s="58" t="s">
        <v>7166</v>
      </c>
      <c r="C4383" s="63">
        <v>14839527</v>
      </c>
      <c r="D4383" s="65" t="s">
        <v>7364</v>
      </c>
      <c r="E4383" s="60" t="s">
        <v>739</v>
      </c>
      <c r="F4383" s="61">
        <v>45537</v>
      </c>
      <c r="G4383" s="62">
        <v>4</v>
      </c>
      <c r="H4383" s="62">
        <v>29</v>
      </c>
      <c r="I4383" s="61">
        <v>45688</v>
      </c>
      <c r="J4383" s="66" t="s">
        <v>1364</v>
      </c>
      <c r="K4383" s="128">
        <v>29424</v>
      </c>
      <c r="L4383" s="129">
        <f t="shared" ca="1" si="68"/>
        <v>44.57260273972603</v>
      </c>
      <c r="M4383" s="122">
        <v>0</v>
      </c>
      <c r="N4383" s="122" t="s">
        <v>1371</v>
      </c>
      <c r="O4383" s="122" t="s">
        <v>7813</v>
      </c>
    </row>
    <row r="4384" spans="1:15" s="120" customFormat="1" ht="12" hidden="1">
      <c r="A4384" s="122">
        <v>2024</v>
      </c>
      <c r="B4384" s="58" t="s">
        <v>7180</v>
      </c>
      <c r="C4384" s="63">
        <v>1020797353</v>
      </c>
      <c r="D4384" s="65" t="s">
        <v>7526</v>
      </c>
      <c r="E4384" s="60" t="s">
        <v>742</v>
      </c>
      <c r="F4384" s="61">
        <v>45548</v>
      </c>
      <c r="G4384" s="62">
        <v>2</v>
      </c>
      <c r="H4384" s="62">
        <v>24</v>
      </c>
      <c r="I4384" s="61">
        <v>45688</v>
      </c>
      <c r="J4384" s="66" t="s">
        <v>1364</v>
      </c>
      <c r="K4384" s="128">
        <v>34603</v>
      </c>
      <c r="L4384" s="129">
        <f t="shared" ca="1" si="68"/>
        <v>30.383561643835616</v>
      </c>
      <c r="M4384" s="122">
        <v>0</v>
      </c>
      <c r="N4384" s="122" t="s">
        <v>1371</v>
      </c>
      <c r="O4384" s="122" t="s">
        <v>7813</v>
      </c>
    </row>
    <row r="4385" spans="1:15" s="120" customFormat="1" ht="12" hidden="1">
      <c r="A4385" s="122">
        <v>2024</v>
      </c>
      <c r="B4385" s="58" t="s">
        <v>7183</v>
      </c>
      <c r="C4385" s="63">
        <v>79553690</v>
      </c>
      <c r="D4385" s="65" t="s">
        <v>7706</v>
      </c>
      <c r="E4385" s="60" t="s">
        <v>739</v>
      </c>
      <c r="F4385" s="61">
        <v>45545</v>
      </c>
      <c r="G4385" s="62">
        <v>4</v>
      </c>
      <c r="H4385" s="62">
        <v>21</v>
      </c>
      <c r="I4385" s="61">
        <v>45688</v>
      </c>
      <c r="J4385" s="66" t="s">
        <v>1364</v>
      </c>
      <c r="K4385" s="128">
        <v>26006</v>
      </c>
      <c r="L4385" s="129">
        <f t="shared" ca="1" si="68"/>
        <v>53.936986301369863</v>
      </c>
      <c r="M4385" s="122">
        <v>0</v>
      </c>
      <c r="N4385" s="122" t="s">
        <v>1371</v>
      </c>
      <c r="O4385" s="122" t="s">
        <v>7813</v>
      </c>
    </row>
    <row r="4386" spans="1:15" s="120" customFormat="1" ht="12" hidden="1">
      <c r="A4386" s="122">
        <v>2024</v>
      </c>
      <c r="B4386" s="58" t="s">
        <v>7197</v>
      </c>
      <c r="C4386" s="59">
        <v>79953773</v>
      </c>
      <c r="D4386" s="65" t="s">
        <v>7581</v>
      </c>
      <c r="E4386" s="60" t="s">
        <v>739</v>
      </c>
      <c r="F4386" s="61">
        <v>45553</v>
      </c>
      <c r="G4386" s="62">
        <v>4</v>
      </c>
      <c r="H4386" s="62">
        <v>13</v>
      </c>
      <c r="I4386" s="61">
        <v>45688</v>
      </c>
      <c r="J4386" s="66" t="s">
        <v>1364</v>
      </c>
      <c r="K4386" s="128">
        <v>29249</v>
      </c>
      <c r="L4386" s="129">
        <f t="shared" ca="1" si="68"/>
        <v>45.052054794520551</v>
      </c>
      <c r="M4386" s="122">
        <v>0</v>
      </c>
      <c r="N4386" s="122" t="s">
        <v>1371</v>
      </c>
      <c r="O4386" s="122" t="s">
        <v>7813</v>
      </c>
    </row>
    <row r="4387" spans="1:15" s="120" customFormat="1" ht="12" hidden="1">
      <c r="A4387" s="122">
        <v>2024</v>
      </c>
      <c r="B4387" s="58" t="s">
        <v>7199</v>
      </c>
      <c r="C4387" s="59">
        <v>1016037292</v>
      </c>
      <c r="D4387" s="65" t="s">
        <v>7716</v>
      </c>
      <c r="E4387" s="60" t="s">
        <v>742</v>
      </c>
      <c r="F4387" s="61">
        <v>45555</v>
      </c>
      <c r="G4387" s="62">
        <v>4</v>
      </c>
      <c r="H4387" s="62">
        <v>11</v>
      </c>
      <c r="I4387" s="61">
        <v>45688</v>
      </c>
      <c r="J4387" s="66" t="s">
        <v>1364</v>
      </c>
      <c r="K4387" s="128">
        <v>33460</v>
      </c>
      <c r="L4387" s="129">
        <f t="shared" ca="1" si="68"/>
        <v>33.515068493150686</v>
      </c>
      <c r="M4387" s="122">
        <v>0</v>
      </c>
      <c r="N4387" s="122" t="s">
        <v>1371</v>
      </c>
      <c r="O4387" s="122" t="s">
        <v>7813</v>
      </c>
    </row>
    <row r="4388" spans="1:15" s="120" customFormat="1" ht="12" hidden="1">
      <c r="A4388" s="122">
        <v>2024</v>
      </c>
      <c r="B4388" s="58" t="s">
        <v>7200</v>
      </c>
      <c r="C4388" s="59">
        <v>1026267438</v>
      </c>
      <c r="D4388" s="65" t="s">
        <v>7717</v>
      </c>
      <c r="E4388" s="60" t="s">
        <v>739</v>
      </c>
      <c r="F4388" s="61">
        <v>45555</v>
      </c>
      <c r="G4388" s="62">
        <v>4</v>
      </c>
      <c r="H4388" s="62">
        <v>11</v>
      </c>
      <c r="I4388" s="61">
        <v>45688</v>
      </c>
      <c r="J4388" s="66" t="s">
        <v>1364</v>
      </c>
      <c r="K4388" s="128">
        <v>32912</v>
      </c>
      <c r="L4388" s="129">
        <f t="shared" ca="1" si="68"/>
        <v>35.016438356164386</v>
      </c>
      <c r="M4388" s="122">
        <v>0</v>
      </c>
      <c r="N4388" s="122" t="s">
        <v>1371</v>
      </c>
      <c r="O4388" s="122" t="s">
        <v>7813</v>
      </c>
    </row>
    <row r="4389" spans="1:15" s="120" customFormat="1" ht="12" hidden="1">
      <c r="A4389" s="122">
        <v>2024</v>
      </c>
      <c r="B4389" s="58" t="s">
        <v>7206</v>
      </c>
      <c r="C4389" s="59">
        <v>80206130</v>
      </c>
      <c r="D4389" s="65" t="s">
        <v>5480</v>
      </c>
      <c r="E4389" s="60" t="s">
        <v>739</v>
      </c>
      <c r="F4389" s="61">
        <v>45560</v>
      </c>
      <c r="G4389" s="62">
        <v>4</v>
      </c>
      <c r="H4389" s="62">
        <v>6</v>
      </c>
      <c r="I4389" s="61">
        <v>45688</v>
      </c>
      <c r="J4389" s="66" t="s">
        <v>1364</v>
      </c>
      <c r="K4389" s="128">
        <v>31013</v>
      </c>
      <c r="L4389" s="129">
        <f t="shared" ca="1" si="68"/>
        <v>40.219178082191782</v>
      </c>
      <c r="M4389" s="122">
        <v>0</v>
      </c>
      <c r="N4389" s="122" t="s">
        <v>1371</v>
      </c>
      <c r="O4389" s="122" t="s">
        <v>7813</v>
      </c>
    </row>
    <row r="4390" spans="1:15" s="120" customFormat="1" ht="12" hidden="1">
      <c r="A4390" s="122">
        <v>2024</v>
      </c>
      <c r="B4390" s="58" t="s">
        <v>7207</v>
      </c>
      <c r="C4390" s="63">
        <v>79572111</v>
      </c>
      <c r="D4390" s="65" t="s">
        <v>7721</v>
      </c>
      <c r="E4390" s="60" t="s">
        <v>739</v>
      </c>
      <c r="F4390" s="61">
        <v>45567</v>
      </c>
      <c r="G4390" s="62">
        <v>3</v>
      </c>
      <c r="H4390" s="62">
        <v>29</v>
      </c>
      <c r="I4390" s="61">
        <v>45688</v>
      </c>
      <c r="J4390" s="66" t="s">
        <v>1364</v>
      </c>
      <c r="K4390" s="128">
        <v>25859</v>
      </c>
      <c r="L4390" s="129">
        <f t="shared" ca="1" si="68"/>
        <v>54.339726027397262</v>
      </c>
      <c r="M4390" s="122">
        <v>0</v>
      </c>
      <c r="N4390" s="122" t="s">
        <v>1371</v>
      </c>
      <c r="O4390" s="122" t="s">
        <v>7813</v>
      </c>
    </row>
    <row r="4391" spans="1:15" s="120" customFormat="1" ht="12" hidden="1">
      <c r="A4391" s="122">
        <v>2024</v>
      </c>
      <c r="B4391" s="58" t="s">
        <v>7208</v>
      </c>
      <c r="C4391" s="63">
        <v>79897130</v>
      </c>
      <c r="D4391" s="65" t="s">
        <v>7722</v>
      </c>
      <c r="E4391" s="60" t="s">
        <v>739</v>
      </c>
      <c r="F4391" s="61">
        <v>45566</v>
      </c>
      <c r="G4391" s="62">
        <v>4</v>
      </c>
      <c r="H4391" s="62">
        <v>0</v>
      </c>
      <c r="I4391" s="61">
        <v>45688</v>
      </c>
      <c r="J4391" s="66" t="s">
        <v>1364</v>
      </c>
      <c r="K4391" s="128">
        <v>28597</v>
      </c>
      <c r="L4391" s="129">
        <f t="shared" ca="1" si="68"/>
        <v>46.838356164383562</v>
      </c>
      <c r="M4391" s="122">
        <v>0</v>
      </c>
      <c r="N4391" s="122" t="s">
        <v>1371</v>
      </c>
      <c r="O4391" s="122" t="s">
        <v>7813</v>
      </c>
    </row>
    <row r="4392" spans="1:15" s="120" customFormat="1" ht="12" hidden="1">
      <c r="A4392" s="122">
        <v>2024</v>
      </c>
      <c r="B4392" s="58" t="s">
        <v>7215</v>
      </c>
      <c r="C4392" s="63">
        <v>35420427</v>
      </c>
      <c r="D4392" s="65" t="s">
        <v>7725</v>
      </c>
      <c r="E4392" s="60" t="s">
        <v>742</v>
      </c>
      <c r="F4392" s="61">
        <v>45581</v>
      </c>
      <c r="G4392" s="62">
        <v>3</v>
      </c>
      <c r="H4392" s="62">
        <v>15</v>
      </c>
      <c r="I4392" s="61">
        <v>45688</v>
      </c>
      <c r="J4392" s="66" t="s">
        <v>1364</v>
      </c>
      <c r="K4392" s="128">
        <v>28415</v>
      </c>
      <c r="L4392" s="129">
        <f t="shared" ca="1" si="68"/>
        <v>47.336986301369862</v>
      </c>
      <c r="M4392" s="122">
        <v>0</v>
      </c>
      <c r="N4392" s="122" t="s">
        <v>1371</v>
      </c>
      <c r="O4392" s="122" t="s">
        <v>7813</v>
      </c>
    </row>
    <row r="4393" spans="1:15" s="120" customFormat="1" ht="12" hidden="1">
      <c r="A4393" s="122">
        <v>2024</v>
      </c>
      <c r="B4393" s="58" t="s">
        <v>7216</v>
      </c>
      <c r="C4393" s="63">
        <v>52519001</v>
      </c>
      <c r="D4393" s="65" t="s">
        <v>7726</v>
      </c>
      <c r="E4393" s="60" t="s">
        <v>742</v>
      </c>
      <c r="F4393" s="61">
        <v>45581</v>
      </c>
      <c r="G4393" s="62">
        <v>3</v>
      </c>
      <c r="H4393" s="62">
        <v>15</v>
      </c>
      <c r="I4393" s="61">
        <v>45688</v>
      </c>
      <c r="J4393" s="66" t="s">
        <v>1364</v>
      </c>
      <c r="K4393" s="128">
        <v>28487</v>
      </c>
      <c r="L4393" s="129">
        <f t="shared" ca="1" si="68"/>
        <v>47.139726027397259</v>
      </c>
      <c r="M4393" s="122">
        <v>0</v>
      </c>
      <c r="N4393" s="122" t="s">
        <v>1371</v>
      </c>
      <c r="O4393" s="122" t="s">
        <v>7813</v>
      </c>
    </row>
    <row r="4394" spans="1:15" s="120" customFormat="1" ht="12" hidden="1">
      <c r="A4394" s="122">
        <v>2024</v>
      </c>
      <c r="B4394" s="58" t="s">
        <v>7217</v>
      </c>
      <c r="C4394" s="63">
        <v>1026292917</v>
      </c>
      <c r="D4394" s="65" t="s">
        <v>1333</v>
      </c>
      <c r="E4394" s="60" t="s">
        <v>742</v>
      </c>
      <c r="F4394" s="61">
        <v>45581</v>
      </c>
      <c r="G4394" s="62">
        <v>3</v>
      </c>
      <c r="H4394" s="62">
        <v>15</v>
      </c>
      <c r="I4394" s="61">
        <v>45688</v>
      </c>
      <c r="J4394" s="66" t="s">
        <v>1364</v>
      </c>
      <c r="K4394" s="128">
        <v>35003</v>
      </c>
      <c r="L4394" s="129">
        <f t="shared" ca="1" si="68"/>
        <v>29.287671232876711</v>
      </c>
      <c r="M4394" s="122">
        <v>0</v>
      </c>
      <c r="N4394" s="122" t="s">
        <v>1371</v>
      </c>
      <c r="O4394" s="122" t="s">
        <v>7813</v>
      </c>
    </row>
    <row r="4395" spans="1:15" s="120" customFormat="1" ht="12" hidden="1">
      <c r="A4395" s="122">
        <v>2024</v>
      </c>
      <c r="B4395" s="58" t="s">
        <v>7218</v>
      </c>
      <c r="C4395" s="63">
        <v>13745497</v>
      </c>
      <c r="D4395" s="65" t="s">
        <v>7727</v>
      </c>
      <c r="E4395" s="60" t="s">
        <v>739</v>
      </c>
      <c r="F4395" s="61">
        <v>45581</v>
      </c>
      <c r="G4395" s="62">
        <v>3</v>
      </c>
      <c r="H4395" s="62">
        <v>15</v>
      </c>
      <c r="I4395" s="61">
        <v>45688</v>
      </c>
      <c r="J4395" s="66" t="s">
        <v>1364</v>
      </c>
      <c r="K4395" s="128">
        <v>29502</v>
      </c>
      <c r="L4395" s="129">
        <f t="shared" ca="1" si="68"/>
        <v>44.358904109589041</v>
      </c>
      <c r="M4395" s="122">
        <v>0</v>
      </c>
      <c r="N4395" s="122" t="s">
        <v>1371</v>
      </c>
      <c r="O4395" s="122" t="s">
        <v>7813</v>
      </c>
    </row>
    <row r="4396" spans="1:15" s="120" customFormat="1" ht="12" hidden="1">
      <c r="A4396" s="122">
        <v>2024</v>
      </c>
      <c r="B4396" s="58" t="s">
        <v>7219</v>
      </c>
      <c r="C4396" s="63">
        <v>39584941</v>
      </c>
      <c r="D4396" s="65" t="s">
        <v>7728</v>
      </c>
      <c r="E4396" s="60" t="s">
        <v>742</v>
      </c>
      <c r="F4396" s="61">
        <v>45583</v>
      </c>
      <c r="G4396" s="62">
        <v>3</v>
      </c>
      <c r="H4396" s="62">
        <v>13</v>
      </c>
      <c r="I4396" s="61">
        <v>45688</v>
      </c>
      <c r="J4396" s="66" t="s">
        <v>1364</v>
      </c>
      <c r="K4396" s="128">
        <v>31388</v>
      </c>
      <c r="L4396" s="129">
        <f t="shared" ca="1" si="68"/>
        <v>39.19178082191781</v>
      </c>
      <c r="M4396" s="122">
        <v>0</v>
      </c>
      <c r="N4396" s="122" t="s">
        <v>1371</v>
      </c>
      <c r="O4396" s="122" t="s">
        <v>7813</v>
      </c>
    </row>
    <row r="4397" spans="1:15" s="120" customFormat="1" ht="12" hidden="1">
      <c r="A4397" s="122">
        <v>2024</v>
      </c>
      <c r="B4397" s="58" t="s">
        <v>7223</v>
      </c>
      <c r="C4397" s="63">
        <v>24731198</v>
      </c>
      <c r="D4397" s="65" t="s">
        <v>7732</v>
      </c>
      <c r="E4397" s="60" t="s">
        <v>742</v>
      </c>
      <c r="F4397" s="61">
        <v>45583</v>
      </c>
      <c r="G4397" s="62">
        <v>3</v>
      </c>
      <c r="H4397" s="62">
        <v>13</v>
      </c>
      <c r="I4397" s="61">
        <v>45688</v>
      </c>
      <c r="J4397" s="66" t="s">
        <v>1364</v>
      </c>
      <c r="K4397" s="128">
        <v>29107</v>
      </c>
      <c r="L4397" s="129">
        <f t="shared" ca="1" si="68"/>
        <v>45.441095890410956</v>
      </c>
      <c r="M4397" s="122">
        <v>0</v>
      </c>
      <c r="N4397" s="122" t="s">
        <v>1371</v>
      </c>
      <c r="O4397" s="122" t="s">
        <v>7813</v>
      </c>
    </row>
    <row r="4398" spans="1:15" s="120" customFormat="1" ht="12" hidden="1">
      <c r="A4398" s="122">
        <v>2024</v>
      </c>
      <c r="B4398" s="58" t="s">
        <v>7225</v>
      </c>
      <c r="C4398" s="63">
        <v>77177005</v>
      </c>
      <c r="D4398" s="65" t="s">
        <v>7734</v>
      </c>
      <c r="E4398" s="60" t="s">
        <v>739</v>
      </c>
      <c r="F4398" s="61">
        <v>45583</v>
      </c>
      <c r="G4398" s="62">
        <v>3</v>
      </c>
      <c r="H4398" s="62">
        <v>13</v>
      </c>
      <c r="I4398" s="61">
        <v>45688</v>
      </c>
      <c r="J4398" s="66" t="s">
        <v>1364</v>
      </c>
      <c r="K4398" s="128">
        <v>27241</v>
      </c>
      <c r="L4398" s="129">
        <f t="shared" ca="1" si="68"/>
        <v>50.553424657534244</v>
      </c>
      <c r="M4398" s="122">
        <v>0</v>
      </c>
      <c r="N4398" s="122" t="s">
        <v>1371</v>
      </c>
      <c r="O4398" s="122" t="s">
        <v>7813</v>
      </c>
    </row>
    <row r="4399" spans="1:15" s="120" customFormat="1" ht="12" hidden="1">
      <c r="A4399" s="122">
        <v>2024</v>
      </c>
      <c r="B4399" s="58" t="s">
        <v>7226</v>
      </c>
      <c r="C4399" s="63">
        <v>5770982</v>
      </c>
      <c r="D4399" s="65" t="s">
        <v>7735</v>
      </c>
      <c r="E4399" s="60" t="s">
        <v>739</v>
      </c>
      <c r="F4399" s="61">
        <v>45588</v>
      </c>
      <c r="G4399" s="62">
        <v>3</v>
      </c>
      <c r="H4399" s="62">
        <v>8</v>
      </c>
      <c r="I4399" s="61">
        <v>45688</v>
      </c>
      <c r="J4399" s="66" t="s">
        <v>1364</v>
      </c>
      <c r="K4399" s="128">
        <v>25074</v>
      </c>
      <c r="L4399" s="129">
        <f t="shared" ca="1" si="68"/>
        <v>56.490410958904107</v>
      </c>
      <c r="M4399" s="122">
        <v>0</v>
      </c>
      <c r="N4399" s="122" t="s">
        <v>1371</v>
      </c>
      <c r="O4399" s="122" t="s">
        <v>7813</v>
      </c>
    </row>
    <row r="4400" spans="1:15" s="120" customFormat="1" ht="12" hidden="1">
      <c r="A4400" s="122">
        <v>2024</v>
      </c>
      <c r="B4400" s="58" t="s">
        <v>7227</v>
      </c>
      <c r="C4400" s="63">
        <v>52725553</v>
      </c>
      <c r="D4400" s="65" t="s">
        <v>1204</v>
      </c>
      <c r="E4400" s="60" t="s">
        <v>742</v>
      </c>
      <c r="F4400" s="61">
        <v>45583</v>
      </c>
      <c r="G4400" s="62">
        <v>3</v>
      </c>
      <c r="H4400" s="62">
        <v>13</v>
      </c>
      <c r="I4400" s="61">
        <v>45688</v>
      </c>
      <c r="J4400" s="66" t="s">
        <v>1364</v>
      </c>
      <c r="K4400" s="128">
        <v>29607</v>
      </c>
      <c r="L4400" s="129">
        <f t="shared" ca="1" si="68"/>
        <v>44.07123287671233</v>
      </c>
      <c r="M4400" s="122">
        <v>0</v>
      </c>
      <c r="N4400" s="122" t="s">
        <v>1371</v>
      </c>
      <c r="O4400" s="122" t="s">
        <v>7813</v>
      </c>
    </row>
    <row r="4401" spans="1:15" s="120" customFormat="1" ht="12" hidden="1">
      <c r="A4401" s="122">
        <v>2024</v>
      </c>
      <c r="B4401" s="58" t="s">
        <v>7228</v>
      </c>
      <c r="C4401" s="63">
        <v>79873343</v>
      </c>
      <c r="D4401" s="65" t="s">
        <v>7736</v>
      </c>
      <c r="E4401" s="60" t="s">
        <v>739</v>
      </c>
      <c r="F4401" s="61">
        <v>45587</v>
      </c>
      <c r="G4401" s="62">
        <v>3</v>
      </c>
      <c r="H4401" s="62">
        <v>9</v>
      </c>
      <c r="I4401" s="61">
        <v>45688</v>
      </c>
      <c r="J4401" s="66" t="s">
        <v>1365</v>
      </c>
      <c r="K4401" s="128">
        <v>28199</v>
      </c>
      <c r="L4401" s="129">
        <f t="shared" ca="1" si="68"/>
        <v>47.92876712328767</v>
      </c>
      <c r="M4401" s="122">
        <v>0</v>
      </c>
      <c r="N4401" s="122" t="s">
        <v>1371</v>
      </c>
      <c r="O4401" s="122" t="s">
        <v>7813</v>
      </c>
    </row>
    <row r="4402" spans="1:15" s="120" customFormat="1" ht="12" hidden="1">
      <c r="A4402" s="122">
        <v>2024</v>
      </c>
      <c r="B4402" s="58" t="s">
        <v>7229</v>
      </c>
      <c r="C4402" s="63">
        <v>52212145</v>
      </c>
      <c r="D4402" s="65" t="s">
        <v>7737</v>
      </c>
      <c r="E4402" s="60" t="s">
        <v>742</v>
      </c>
      <c r="F4402" s="61">
        <v>45586</v>
      </c>
      <c r="G4402" s="62">
        <v>3</v>
      </c>
      <c r="H4402" s="62">
        <v>10</v>
      </c>
      <c r="I4402" s="61">
        <v>45688</v>
      </c>
      <c r="J4402" s="66" t="s">
        <v>1364</v>
      </c>
      <c r="K4402" s="128">
        <v>27515</v>
      </c>
      <c r="L4402" s="129">
        <f t="shared" ca="1" si="68"/>
        <v>49.802739726027397</v>
      </c>
      <c r="M4402" s="122">
        <v>0</v>
      </c>
      <c r="N4402" s="122" t="s">
        <v>1371</v>
      </c>
      <c r="O4402" s="122" t="s">
        <v>7813</v>
      </c>
    </row>
    <row r="4403" spans="1:15" s="120" customFormat="1" ht="12" hidden="1">
      <c r="A4403" s="122">
        <v>2024</v>
      </c>
      <c r="B4403" s="58" t="s">
        <v>7230</v>
      </c>
      <c r="C4403" s="63">
        <v>79923325</v>
      </c>
      <c r="D4403" s="65" t="s">
        <v>7738</v>
      </c>
      <c r="E4403" s="60" t="s">
        <v>739</v>
      </c>
      <c r="F4403" s="61">
        <v>45588</v>
      </c>
      <c r="G4403" s="62">
        <v>3</v>
      </c>
      <c r="H4403" s="62">
        <v>8</v>
      </c>
      <c r="I4403" s="61">
        <v>45688</v>
      </c>
      <c r="J4403" s="66" t="s">
        <v>1365</v>
      </c>
      <c r="K4403" s="128">
        <v>29644</v>
      </c>
      <c r="L4403" s="129">
        <f t="shared" ca="1" si="68"/>
        <v>43.969863013698628</v>
      </c>
      <c r="M4403" s="122">
        <v>0</v>
      </c>
      <c r="N4403" s="122" t="s">
        <v>1371</v>
      </c>
      <c r="O4403" s="122" t="s">
        <v>7813</v>
      </c>
    </row>
    <row r="4404" spans="1:15" s="120" customFormat="1" ht="12" hidden="1">
      <c r="A4404" s="122">
        <v>2024</v>
      </c>
      <c r="B4404" s="58" t="s">
        <v>7233</v>
      </c>
      <c r="C4404" s="59">
        <v>1020750683</v>
      </c>
      <c r="D4404" s="65" t="s">
        <v>7741</v>
      </c>
      <c r="E4404" s="60" t="s">
        <v>742</v>
      </c>
      <c r="F4404" s="61">
        <v>45588</v>
      </c>
      <c r="G4404" s="62">
        <v>3</v>
      </c>
      <c r="H4404" s="62">
        <v>8</v>
      </c>
      <c r="I4404" s="61">
        <v>45688</v>
      </c>
      <c r="J4404" s="66" t="s">
        <v>1364</v>
      </c>
      <c r="K4404" s="128">
        <v>32955</v>
      </c>
      <c r="L4404" s="129">
        <f t="shared" ca="1" si="68"/>
        <v>34.898630136986299</v>
      </c>
      <c r="M4404" s="122">
        <v>0</v>
      </c>
      <c r="N4404" s="122" t="s">
        <v>1371</v>
      </c>
      <c r="O4404" s="122" t="s">
        <v>7813</v>
      </c>
    </row>
    <row r="4405" spans="1:15" s="120" customFormat="1" ht="12" hidden="1">
      <c r="A4405" s="122">
        <v>2024</v>
      </c>
      <c r="B4405" s="58" t="s">
        <v>7236</v>
      </c>
      <c r="C4405" s="63">
        <v>86066819</v>
      </c>
      <c r="D4405" s="65" t="s">
        <v>7743</v>
      </c>
      <c r="E4405" s="60" t="s">
        <v>739</v>
      </c>
      <c r="F4405" s="61">
        <v>45593</v>
      </c>
      <c r="G4405" s="62">
        <v>3</v>
      </c>
      <c r="H4405" s="62">
        <v>3</v>
      </c>
      <c r="I4405" s="61">
        <v>45688</v>
      </c>
      <c r="J4405" s="66" t="s">
        <v>1364</v>
      </c>
      <c r="K4405" s="128">
        <v>29623</v>
      </c>
      <c r="L4405" s="129">
        <f t="shared" ca="1" si="68"/>
        <v>44.027397260273972</v>
      </c>
      <c r="M4405" s="122">
        <v>0</v>
      </c>
      <c r="N4405" s="122" t="s">
        <v>1371</v>
      </c>
      <c r="O4405" s="122" t="s">
        <v>7813</v>
      </c>
    </row>
    <row r="4406" spans="1:15" s="120" customFormat="1" ht="12" hidden="1">
      <c r="A4406" s="122">
        <v>2024</v>
      </c>
      <c r="B4406" s="58" t="s">
        <v>7237</v>
      </c>
      <c r="C4406" s="63">
        <v>73168835</v>
      </c>
      <c r="D4406" s="65" t="s">
        <v>7744</v>
      </c>
      <c r="E4406" s="60" t="s">
        <v>739</v>
      </c>
      <c r="F4406" s="61">
        <v>45593</v>
      </c>
      <c r="G4406" s="62">
        <v>3</v>
      </c>
      <c r="H4406" s="62">
        <v>3</v>
      </c>
      <c r="I4406" s="61">
        <v>45688</v>
      </c>
      <c r="J4406" s="66" t="s">
        <v>1364</v>
      </c>
      <c r="K4406" s="128">
        <v>27350</v>
      </c>
      <c r="L4406" s="129">
        <f t="shared" ca="1" si="68"/>
        <v>50.254794520547946</v>
      </c>
      <c r="M4406" s="122">
        <v>0</v>
      </c>
      <c r="N4406" s="122" t="s">
        <v>1371</v>
      </c>
      <c r="O4406" s="122" t="s">
        <v>7813</v>
      </c>
    </row>
    <row r="4407" spans="1:15" s="120" customFormat="1" ht="12" hidden="1">
      <c r="A4407" s="122">
        <v>2024</v>
      </c>
      <c r="B4407" s="58" t="s">
        <v>7241</v>
      </c>
      <c r="C4407" s="63">
        <v>7184951</v>
      </c>
      <c r="D4407" s="65" t="s">
        <v>7747</v>
      </c>
      <c r="E4407" s="60" t="s">
        <v>739</v>
      </c>
      <c r="F4407" s="61">
        <v>45593</v>
      </c>
      <c r="G4407" s="62">
        <v>3</v>
      </c>
      <c r="H4407" s="62">
        <v>3</v>
      </c>
      <c r="I4407" s="61">
        <v>45688</v>
      </c>
      <c r="J4407" s="66" t="s">
        <v>1364</v>
      </c>
      <c r="K4407" s="128">
        <v>30716</v>
      </c>
      <c r="L4407" s="129">
        <f t="shared" ca="1" si="68"/>
        <v>41.032876712328765</v>
      </c>
      <c r="M4407" s="122">
        <v>0</v>
      </c>
      <c r="N4407" s="122" t="s">
        <v>1371</v>
      </c>
      <c r="O4407" s="122" t="s">
        <v>7813</v>
      </c>
    </row>
    <row r="4408" spans="1:15" s="120" customFormat="1" ht="12" hidden="1">
      <c r="A4408" s="122">
        <v>2024</v>
      </c>
      <c r="B4408" s="58" t="s">
        <v>7244</v>
      </c>
      <c r="C4408" s="63">
        <v>53140489</v>
      </c>
      <c r="D4408" s="65" t="s">
        <v>4237</v>
      </c>
      <c r="E4408" s="60" t="s">
        <v>742</v>
      </c>
      <c r="F4408" s="61">
        <v>45594</v>
      </c>
      <c r="G4408" s="62">
        <v>3</v>
      </c>
      <c r="H4408" s="62">
        <v>2</v>
      </c>
      <c r="I4408" s="61">
        <v>45688</v>
      </c>
      <c r="J4408" s="66" t="s">
        <v>1364</v>
      </c>
      <c r="K4408" s="128">
        <v>31336</v>
      </c>
      <c r="L4408" s="129">
        <f t="shared" ca="1" si="68"/>
        <v>39.334246575342469</v>
      </c>
      <c r="M4408" s="122">
        <v>0</v>
      </c>
      <c r="N4408" s="122" t="s">
        <v>1371</v>
      </c>
      <c r="O4408" s="122" t="s">
        <v>7813</v>
      </c>
    </row>
    <row r="4409" spans="1:15" s="120" customFormat="1" ht="12" hidden="1">
      <c r="A4409" s="122">
        <v>2024</v>
      </c>
      <c r="B4409" s="58" t="s">
        <v>7247</v>
      </c>
      <c r="C4409" s="63">
        <v>79962576</v>
      </c>
      <c r="D4409" s="65" t="s">
        <v>7751</v>
      </c>
      <c r="E4409" s="60" t="s">
        <v>739</v>
      </c>
      <c r="F4409" s="61">
        <v>45595</v>
      </c>
      <c r="G4409" s="62">
        <v>3</v>
      </c>
      <c r="H4409" s="62">
        <v>1</v>
      </c>
      <c r="I4409" s="61">
        <v>45688</v>
      </c>
      <c r="J4409" s="66" t="s">
        <v>1364</v>
      </c>
      <c r="K4409" s="128">
        <v>28352</v>
      </c>
      <c r="L4409" s="129">
        <f t="shared" ca="1" si="68"/>
        <v>47.509589041095893</v>
      </c>
      <c r="M4409" s="122">
        <v>0</v>
      </c>
      <c r="N4409" s="122" t="s">
        <v>1371</v>
      </c>
      <c r="O4409" s="122" t="s">
        <v>7813</v>
      </c>
    </row>
    <row r="4410" spans="1:15" s="120" customFormat="1" ht="12" hidden="1">
      <c r="A4410" s="122">
        <v>2024</v>
      </c>
      <c r="B4410" s="58" t="s">
        <v>7249</v>
      </c>
      <c r="C4410" s="63">
        <v>1020811632</v>
      </c>
      <c r="D4410" s="65" t="s">
        <v>7753</v>
      </c>
      <c r="E4410" s="60" t="s">
        <v>742</v>
      </c>
      <c r="F4410" s="61">
        <v>45597</v>
      </c>
      <c r="G4410" s="62">
        <v>3</v>
      </c>
      <c r="H4410" s="62">
        <v>0</v>
      </c>
      <c r="I4410" s="61">
        <v>45688</v>
      </c>
      <c r="J4410" s="66" t="s">
        <v>1364</v>
      </c>
      <c r="K4410" s="128">
        <v>35063</v>
      </c>
      <c r="L4410" s="129">
        <f t="shared" ca="1" si="68"/>
        <v>29.123287671232877</v>
      </c>
      <c r="M4410" s="122">
        <v>0</v>
      </c>
      <c r="N4410" s="122" t="s">
        <v>1371</v>
      </c>
      <c r="O4410" s="122" t="s">
        <v>7813</v>
      </c>
    </row>
    <row r="4411" spans="1:15" s="120" customFormat="1" ht="12" hidden="1">
      <c r="A4411" s="122">
        <v>2024</v>
      </c>
      <c r="B4411" s="58" t="s">
        <v>7261</v>
      </c>
      <c r="C4411" s="59">
        <v>1022421607</v>
      </c>
      <c r="D4411" s="65" t="s">
        <v>7601</v>
      </c>
      <c r="E4411" s="60" t="s">
        <v>742</v>
      </c>
      <c r="F4411" s="61">
        <v>45604</v>
      </c>
      <c r="G4411" s="62">
        <v>1</v>
      </c>
      <c r="H4411" s="62">
        <v>23</v>
      </c>
      <c r="I4411" s="61">
        <v>45688</v>
      </c>
      <c r="J4411" s="66" t="s">
        <v>1364</v>
      </c>
      <c r="K4411" s="128">
        <v>35386</v>
      </c>
      <c r="L4411" s="129">
        <f t="shared" ca="1" si="68"/>
        <v>28.238356164383561</v>
      </c>
      <c r="M4411" s="122">
        <v>0</v>
      </c>
      <c r="N4411" s="122" t="s">
        <v>1371</v>
      </c>
      <c r="O4411" s="122" t="s">
        <v>7813</v>
      </c>
    </row>
    <row r="4412" spans="1:15" s="120" customFormat="1" ht="12" hidden="1">
      <c r="A4412" s="122">
        <v>2024</v>
      </c>
      <c r="B4412" s="58" t="s">
        <v>6513</v>
      </c>
      <c r="C4412" s="63">
        <v>1030546080</v>
      </c>
      <c r="D4412" s="65" t="s">
        <v>2398</v>
      </c>
      <c r="E4412" s="60" t="s">
        <v>739</v>
      </c>
      <c r="F4412" s="61">
        <v>45485</v>
      </c>
      <c r="G4412" s="62">
        <v>7</v>
      </c>
      <c r="H4412" s="62">
        <v>8</v>
      </c>
      <c r="I4412" s="61">
        <v>45707</v>
      </c>
      <c r="J4412" s="66" t="s">
        <v>1364</v>
      </c>
      <c r="K4412" s="128">
        <v>32236</v>
      </c>
      <c r="L4412" s="129">
        <f t="shared" ca="1" si="68"/>
        <v>36.868493150684934</v>
      </c>
      <c r="M4412" s="122">
        <v>0</v>
      </c>
      <c r="N4412" s="122" t="s">
        <v>1371</v>
      </c>
      <c r="O4412" s="122" t="s">
        <v>7813</v>
      </c>
    </row>
    <row r="4413" spans="1:15" s="120" customFormat="1" ht="12" hidden="1">
      <c r="A4413" s="122">
        <v>2024</v>
      </c>
      <c r="B4413" s="58" t="s">
        <v>6651</v>
      </c>
      <c r="C4413" s="63">
        <v>1019132150</v>
      </c>
      <c r="D4413" s="65" t="s">
        <v>5635</v>
      </c>
      <c r="E4413" s="60" t="s">
        <v>742</v>
      </c>
      <c r="F4413" s="61">
        <v>45495</v>
      </c>
      <c r="G4413" s="62">
        <v>5</v>
      </c>
      <c r="H4413" s="62">
        <v>0</v>
      </c>
      <c r="I4413" s="61">
        <v>45709</v>
      </c>
      <c r="J4413" s="66" t="s">
        <v>1365</v>
      </c>
      <c r="K4413" s="128">
        <v>35631</v>
      </c>
      <c r="L4413" s="129">
        <f t="shared" ca="1" si="68"/>
        <v>27.567123287671233</v>
      </c>
      <c r="M4413" s="122">
        <v>0</v>
      </c>
      <c r="N4413" s="122" t="s">
        <v>1371</v>
      </c>
      <c r="O4413" s="122" t="s">
        <v>7813</v>
      </c>
    </row>
    <row r="4414" spans="1:15" s="120" customFormat="1" ht="12" hidden="1">
      <c r="A4414" s="122">
        <v>2024</v>
      </c>
      <c r="B4414" s="58" t="s">
        <v>7190</v>
      </c>
      <c r="C4414" s="59">
        <v>52802269</v>
      </c>
      <c r="D4414" s="65" t="s">
        <v>7711</v>
      </c>
      <c r="E4414" s="60" t="s">
        <v>742</v>
      </c>
      <c r="F4414" s="61">
        <v>45554</v>
      </c>
      <c r="G4414" s="62">
        <v>5</v>
      </c>
      <c r="H4414" s="62">
        <v>3</v>
      </c>
      <c r="I4414" s="61">
        <v>45709</v>
      </c>
      <c r="J4414" s="66" t="s">
        <v>1365</v>
      </c>
      <c r="K4414" s="128">
        <v>29601</v>
      </c>
      <c r="L4414" s="129">
        <f t="shared" ca="1" si="68"/>
        <v>44.087671232876716</v>
      </c>
      <c r="M4414" s="122">
        <v>0</v>
      </c>
      <c r="N4414" s="122" t="s">
        <v>1371</v>
      </c>
      <c r="O4414" s="122" t="s">
        <v>7813</v>
      </c>
    </row>
    <row r="4415" spans="1:15" s="120" customFormat="1" ht="12" hidden="1">
      <c r="A4415" s="122">
        <v>2024</v>
      </c>
      <c r="B4415" s="58" t="s">
        <v>6656</v>
      </c>
      <c r="C4415" s="63">
        <v>63548541</v>
      </c>
      <c r="D4415" s="65" t="s">
        <v>829</v>
      </c>
      <c r="E4415" s="60" t="s">
        <v>742</v>
      </c>
      <c r="F4415" s="61">
        <v>45496</v>
      </c>
      <c r="G4415" s="62">
        <v>7</v>
      </c>
      <c r="H4415" s="62">
        <v>0</v>
      </c>
      <c r="I4415" s="61">
        <v>45710</v>
      </c>
      <c r="J4415" s="66" t="s">
        <v>1364</v>
      </c>
      <c r="K4415" s="128">
        <v>30694</v>
      </c>
      <c r="L4415" s="129">
        <f t="shared" ca="1" si="68"/>
        <v>41.093150684931508</v>
      </c>
      <c r="M4415" s="122">
        <v>0</v>
      </c>
      <c r="N4415" s="122" t="s">
        <v>1371</v>
      </c>
      <c r="O4415" s="122" t="s">
        <v>7813</v>
      </c>
    </row>
    <row r="4416" spans="1:15" s="120" customFormat="1" ht="12" hidden="1">
      <c r="A4416" s="122">
        <v>2024</v>
      </c>
      <c r="B4416" s="58" t="s">
        <v>7191</v>
      </c>
      <c r="C4416" s="59">
        <v>80858652</v>
      </c>
      <c r="D4416" s="65" t="s">
        <v>7712</v>
      </c>
      <c r="E4416" s="60" t="s">
        <v>739</v>
      </c>
      <c r="F4416" s="61">
        <v>45551</v>
      </c>
      <c r="G4416" s="62">
        <v>5</v>
      </c>
      <c r="H4416" s="62">
        <v>7</v>
      </c>
      <c r="I4416" s="61">
        <v>45710</v>
      </c>
      <c r="J4416" s="66" t="s">
        <v>1365</v>
      </c>
      <c r="K4416" s="128">
        <v>31195</v>
      </c>
      <c r="L4416" s="129">
        <f t="shared" ca="1" si="68"/>
        <v>39.720547945205482</v>
      </c>
      <c r="M4416" s="122">
        <v>0</v>
      </c>
      <c r="N4416" s="122" t="s">
        <v>1371</v>
      </c>
      <c r="O4416" s="122" t="s">
        <v>7813</v>
      </c>
    </row>
    <row r="4417" spans="1:15" s="120" customFormat="1" ht="12" hidden="1">
      <c r="A4417" s="122">
        <v>2024</v>
      </c>
      <c r="B4417" s="58" t="s">
        <v>6739</v>
      </c>
      <c r="C4417" s="63">
        <v>79944990</v>
      </c>
      <c r="D4417" s="65" t="s">
        <v>7344</v>
      </c>
      <c r="E4417" s="60" t="s">
        <v>739</v>
      </c>
      <c r="F4417" s="61">
        <v>45497</v>
      </c>
      <c r="G4417" s="62">
        <v>7</v>
      </c>
      <c r="H4417" s="62">
        <v>0</v>
      </c>
      <c r="I4417" s="61">
        <v>45711</v>
      </c>
      <c r="J4417" s="66" t="s">
        <v>1364</v>
      </c>
      <c r="K4417" s="128">
        <v>28414</v>
      </c>
      <c r="L4417" s="129">
        <f t="shared" ca="1" si="68"/>
        <v>47.339726027397262</v>
      </c>
      <c r="M4417" s="122">
        <v>0</v>
      </c>
      <c r="N4417" s="122" t="s">
        <v>1371</v>
      </c>
      <c r="O4417" s="122" t="s">
        <v>7813</v>
      </c>
    </row>
    <row r="4418" spans="1:15" s="120" customFormat="1" ht="12" hidden="1">
      <c r="A4418" s="122">
        <v>2024</v>
      </c>
      <c r="B4418" s="58" t="s">
        <v>6490</v>
      </c>
      <c r="C4418" s="63">
        <v>39543287</v>
      </c>
      <c r="D4418" s="65" t="s">
        <v>852</v>
      </c>
      <c r="E4418" s="60" t="s">
        <v>742</v>
      </c>
      <c r="F4418" s="61">
        <v>45484</v>
      </c>
      <c r="G4418" s="62">
        <v>7</v>
      </c>
      <c r="H4418" s="62">
        <v>15</v>
      </c>
      <c r="I4418" s="61">
        <v>45713</v>
      </c>
      <c r="J4418" s="66" t="s">
        <v>1364</v>
      </c>
      <c r="K4418" s="128">
        <v>24741</v>
      </c>
      <c r="L4418" s="129">
        <f t="shared" ca="1" si="68"/>
        <v>57.402739726027399</v>
      </c>
      <c r="M4418" s="122">
        <v>0</v>
      </c>
      <c r="N4418" s="122" t="s">
        <v>1371</v>
      </c>
      <c r="O4418" s="122" t="s">
        <v>7813</v>
      </c>
    </row>
    <row r="4419" spans="1:15" s="120" customFormat="1" ht="12" hidden="1">
      <c r="A4419" s="122">
        <v>2024</v>
      </c>
      <c r="B4419" s="58" t="s">
        <v>6846</v>
      </c>
      <c r="C4419" s="59">
        <v>19494499</v>
      </c>
      <c r="D4419" s="65" t="s">
        <v>1217</v>
      </c>
      <c r="E4419" s="60" t="s">
        <v>739</v>
      </c>
      <c r="F4419" s="61">
        <v>45499</v>
      </c>
      <c r="G4419" s="62">
        <v>7</v>
      </c>
      <c r="H4419" s="62">
        <v>0</v>
      </c>
      <c r="I4419" s="61">
        <v>45713</v>
      </c>
      <c r="J4419" s="66" t="s">
        <v>1364</v>
      </c>
      <c r="K4419" s="128">
        <v>22820</v>
      </c>
      <c r="L4419" s="129">
        <f t="shared" ref="L4419:L4482" ca="1" si="69">IFERROR((TODAY()-K4419)/365,"No Aplica")</f>
        <v>62.665753424657531</v>
      </c>
      <c r="M4419" s="122">
        <v>0</v>
      </c>
      <c r="N4419" s="122" t="s">
        <v>1371</v>
      </c>
      <c r="O4419" s="122" t="s">
        <v>7813</v>
      </c>
    </row>
    <row r="4420" spans="1:15" s="120" customFormat="1" ht="12" hidden="1">
      <c r="A4420" s="122">
        <v>2024</v>
      </c>
      <c r="B4420" s="58" t="s">
        <v>6468</v>
      </c>
      <c r="C4420" s="63">
        <v>1032396574</v>
      </c>
      <c r="D4420" s="65" t="s">
        <v>931</v>
      </c>
      <c r="E4420" s="60" t="s">
        <v>742</v>
      </c>
      <c r="F4420" s="61">
        <v>45485</v>
      </c>
      <c r="G4420" s="62">
        <v>7</v>
      </c>
      <c r="H4420" s="62">
        <v>15</v>
      </c>
      <c r="I4420" s="61">
        <v>45714</v>
      </c>
      <c r="J4420" s="66" t="s">
        <v>1364</v>
      </c>
      <c r="K4420" s="128">
        <v>32025</v>
      </c>
      <c r="L4420" s="129">
        <f t="shared" ca="1" si="69"/>
        <v>37.446575342465756</v>
      </c>
      <c r="M4420" s="122">
        <v>0</v>
      </c>
      <c r="N4420" s="122" t="s">
        <v>1371</v>
      </c>
      <c r="O4420" s="122" t="s">
        <v>7813</v>
      </c>
    </row>
    <row r="4421" spans="1:15" s="120" customFormat="1" ht="12" hidden="1">
      <c r="A4421" s="122">
        <v>2024</v>
      </c>
      <c r="B4421" s="58" t="s">
        <v>6514</v>
      </c>
      <c r="C4421" s="63">
        <v>63560810</v>
      </c>
      <c r="D4421" s="65" t="s">
        <v>5459</v>
      </c>
      <c r="E4421" s="60" t="s">
        <v>742</v>
      </c>
      <c r="F4421" s="61">
        <v>45485</v>
      </c>
      <c r="G4421" s="62">
        <v>7</v>
      </c>
      <c r="H4421" s="62">
        <v>15</v>
      </c>
      <c r="I4421" s="61">
        <v>45714</v>
      </c>
      <c r="J4421" s="66" t="s">
        <v>1364</v>
      </c>
      <c r="K4421" s="128">
        <v>31136</v>
      </c>
      <c r="L4421" s="129">
        <f t="shared" ca="1" si="69"/>
        <v>39.88219178082192</v>
      </c>
      <c r="M4421" s="122">
        <v>0</v>
      </c>
      <c r="N4421" s="122" t="s">
        <v>1371</v>
      </c>
      <c r="O4421" s="122" t="s">
        <v>7813</v>
      </c>
    </row>
    <row r="4422" spans="1:15" s="120" customFormat="1" ht="12" hidden="1">
      <c r="A4422" s="122">
        <v>2024</v>
      </c>
      <c r="B4422" s="58" t="s">
        <v>7161</v>
      </c>
      <c r="C4422" s="59">
        <v>1010044678</v>
      </c>
      <c r="D4422" s="65" t="s">
        <v>7693</v>
      </c>
      <c r="E4422" s="60" t="s">
        <v>742</v>
      </c>
      <c r="F4422" s="61">
        <v>45537</v>
      </c>
      <c r="G4422" s="62">
        <v>5</v>
      </c>
      <c r="H4422" s="62">
        <v>25</v>
      </c>
      <c r="I4422" s="61">
        <v>45714</v>
      </c>
      <c r="J4422" s="66" t="s">
        <v>1365</v>
      </c>
      <c r="K4422" s="128">
        <v>37175</v>
      </c>
      <c r="L4422" s="129">
        <f t="shared" ca="1" si="69"/>
        <v>23.336986301369862</v>
      </c>
      <c r="M4422" s="122">
        <v>0</v>
      </c>
      <c r="N4422" s="122" t="s">
        <v>1371</v>
      </c>
      <c r="O4422" s="122" t="s">
        <v>7813</v>
      </c>
    </row>
    <row r="4423" spans="1:15" s="120" customFormat="1" ht="12" hidden="1">
      <c r="A4423" s="122">
        <v>2024</v>
      </c>
      <c r="B4423" s="58" t="s">
        <v>6515</v>
      </c>
      <c r="C4423" s="63">
        <v>1032407982</v>
      </c>
      <c r="D4423" s="65" t="s">
        <v>4084</v>
      </c>
      <c r="E4423" s="60" t="s">
        <v>739</v>
      </c>
      <c r="F4423" s="61">
        <v>45489</v>
      </c>
      <c r="G4423" s="62">
        <v>7</v>
      </c>
      <c r="H4423" s="62">
        <v>14</v>
      </c>
      <c r="I4423" s="61">
        <v>45715</v>
      </c>
      <c r="J4423" s="66" t="s">
        <v>1364</v>
      </c>
      <c r="K4423" s="128">
        <v>32222</v>
      </c>
      <c r="L4423" s="129">
        <f t="shared" ca="1" si="69"/>
        <v>36.906849315068492</v>
      </c>
      <c r="M4423" s="122">
        <v>0</v>
      </c>
      <c r="N4423" s="122" t="s">
        <v>1371</v>
      </c>
      <c r="O4423" s="122" t="s">
        <v>7813</v>
      </c>
    </row>
    <row r="4424" spans="1:15" s="120" customFormat="1" ht="12" hidden="1">
      <c r="A4424" s="122">
        <v>2024</v>
      </c>
      <c r="B4424" s="58" t="s">
        <v>6548</v>
      </c>
      <c r="C4424" s="63">
        <v>1106892760</v>
      </c>
      <c r="D4424" s="65" t="s">
        <v>7458</v>
      </c>
      <c r="E4424" s="60" t="s">
        <v>739</v>
      </c>
      <c r="F4424" s="61">
        <v>45486</v>
      </c>
      <c r="G4424" s="62">
        <v>7</v>
      </c>
      <c r="H4424" s="62">
        <v>15</v>
      </c>
      <c r="I4424" s="61">
        <v>45715</v>
      </c>
      <c r="J4424" s="66" t="s">
        <v>1364</v>
      </c>
      <c r="K4424" s="128">
        <v>33270</v>
      </c>
      <c r="L4424" s="129">
        <f t="shared" ca="1" si="69"/>
        <v>34.035616438356165</v>
      </c>
      <c r="M4424" s="122">
        <v>0</v>
      </c>
      <c r="N4424" s="122" t="s">
        <v>1371</v>
      </c>
      <c r="O4424" s="122" t="s">
        <v>7813</v>
      </c>
    </row>
    <row r="4425" spans="1:15" s="120" customFormat="1" ht="12" hidden="1">
      <c r="A4425" s="122">
        <v>2024</v>
      </c>
      <c r="B4425" s="58" t="s">
        <v>6446</v>
      </c>
      <c r="C4425" s="63">
        <v>1073156035</v>
      </c>
      <c r="D4425" s="65" t="s">
        <v>2502</v>
      </c>
      <c r="E4425" s="60" t="s">
        <v>739</v>
      </c>
      <c r="F4425" s="61">
        <v>45482</v>
      </c>
      <c r="G4425" s="62">
        <v>7</v>
      </c>
      <c r="H4425" s="62">
        <v>22</v>
      </c>
      <c r="I4425" s="61">
        <v>45716</v>
      </c>
      <c r="J4425" s="66" t="s">
        <v>1364</v>
      </c>
      <c r="K4425" s="128">
        <v>32393</v>
      </c>
      <c r="L4425" s="129">
        <f t="shared" ca="1" si="69"/>
        <v>36.438356164383563</v>
      </c>
      <c r="M4425" s="122">
        <v>0</v>
      </c>
      <c r="N4425" s="122" t="s">
        <v>1371</v>
      </c>
      <c r="O4425" s="122" t="s">
        <v>7813</v>
      </c>
    </row>
    <row r="4426" spans="1:15" s="120" customFormat="1" ht="12" hidden="1">
      <c r="A4426" s="122">
        <v>2024</v>
      </c>
      <c r="B4426" s="58" t="s">
        <v>6449</v>
      </c>
      <c r="C4426" s="63">
        <v>1015444843</v>
      </c>
      <c r="D4426" s="65" t="s">
        <v>2542</v>
      </c>
      <c r="E4426" s="60" t="s">
        <v>742</v>
      </c>
      <c r="F4426" s="61">
        <v>45484</v>
      </c>
      <c r="G4426" s="62">
        <v>7</v>
      </c>
      <c r="H4426" s="62">
        <v>20</v>
      </c>
      <c r="I4426" s="61">
        <v>45716</v>
      </c>
      <c r="J4426" s="66" t="s">
        <v>1364</v>
      </c>
      <c r="K4426" s="128">
        <v>34400</v>
      </c>
      <c r="L4426" s="129">
        <f t="shared" ca="1" si="69"/>
        <v>30.93972602739726</v>
      </c>
      <c r="M4426" s="122">
        <v>0</v>
      </c>
      <c r="N4426" s="122" t="s">
        <v>1371</v>
      </c>
      <c r="O4426" s="122" t="s">
        <v>7813</v>
      </c>
    </row>
    <row r="4427" spans="1:15" s="120" customFormat="1" ht="12" hidden="1">
      <c r="A4427" s="122">
        <v>2024</v>
      </c>
      <c r="B4427" s="58" t="s">
        <v>6471</v>
      </c>
      <c r="C4427" s="63">
        <v>72237498</v>
      </c>
      <c r="D4427" s="65" t="s">
        <v>7402</v>
      </c>
      <c r="E4427" s="60" t="s">
        <v>739</v>
      </c>
      <c r="F4427" s="61">
        <v>45483</v>
      </c>
      <c r="G4427" s="62">
        <v>7</v>
      </c>
      <c r="H4427" s="62">
        <v>21</v>
      </c>
      <c r="I4427" s="61">
        <v>45716</v>
      </c>
      <c r="J4427" s="66" t="s">
        <v>1364</v>
      </c>
      <c r="K4427" s="128">
        <v>28538</v>
      </c>
      <c r="L4427" s="129">
        <f t="shared" ca="1" si="69"/>
        <v>47</v>
      </c>
      <c r="M4427" s="122">
        <v>0</v>
      </c>
      <c r="N4427" s="122" t="s">
        <v>1371</v>
      </c>
      <c r="O4427" s="122" t="s">
        <v>7813</v>
      </c>
    </row>
    <row r="4428" spans="1:15" s="120" customFormat="1" ht="12" hidden="1">
      <c r="A4428" s="122">
        <v>2024</v>
      </c>
      <c r="B4428" s="58" t="s">
        <v>6478</v>
      </c>
      <c r="C4428" s="63">
        <v>52126129</v>
      </c>
      <c r="D4428" s="65" t="s">
        <v>953</v>
      </c>
      <c r="E4428" s="60" t="s">
        <v>742</v>
      </c>
      <c r="F4428" s="61">
        <v>45484</v>
      </c>
      <c r="G4428" s="62">
        <v>7</v>
      </c>
      <c r="H4428" s="62">
        <v>20</v>
      </c>
      <c r="I4428" s="61">
        <v>45716</v>
      </c>
      <c r="J4428" s="66" t="s">
        <v>1364</v>
      </c>
      <c r="K4428" s="128">
        <v>27577</v>
      </c>
      <c r="L4428" s="129">
        <f t="shared" ca="1" si="69"/>
        <v>49.632876712328766</v>
      </c>
      <c r="M4428" s="122">
        <v>0</v>
      </c>
      <c r="N4428" s="122" t="s">
        <v>1371</v>
      </c>
      <c r="O4428" s="122" t="s">
        <v>7813</v>
      </c>
    </row>
    <row r="4429" spans="1:15" s="120" customFormat="1" ht="12" hidden="1">
      <c r="A4429" s="122">
        <v>2024</v>
      </c>
      <c r="B4429" s="58" t="s">
        <v>6483</v>
      </c>
      <c r="C4429" s="63">
        <v>52532699</v>
      </c>
      <c r="D4429" s="65" t="s">
        <v>1328</v>
      </c>
      <c r="E4429" s="60" t="s">
        <v>742</v>
      </c>
      <c r="F4429" s="61">
        <v>45483</v>
      </c>
      <c r="G4429" s="62">
        <v>7</v>
      </c>
      <c r="H4429" s="62">
        <v>21</v>
      </c>
      <c r="I4429" s="61">
        <v>45716</v>
      </c>
      <c r="J4429" s="66" t="s">
        <v>1365</v>
      </c>
      <c r="K4429" s="128">
        <v>28916</v>
      </c>
      <c r="L4429" s="129">
        <f t="shared" ca="1" si="69"/>
        <v>45.964383561643835</v>
      </c>
      <c r="M4429" s="122">
        <v>0</v>
      </c>
      <c r="N4429" s="122" t="s">
        <v>1371</v>
      </c>
      <c r="O4429" s="122" t="s">
        <v>7813</v>
      </c>
    </row>
    <row r="4430" spans="1:15" s="120" customFormat="1" ht="12" hidden="1">
      <c r="A4430" s="122">
        <v>2024</v>
      </c>
      <c r="B4430" s="58" t="s">
        <v>6485</v>
      </c>
      <c r="C4430" s="63">
        <v>19226003</v>
      </c>
      <c r="D4430" s="65" t="s">
        <v>7317</v>
      </c>
      <c r="E4430" s="60" t="s">
        <v>739</v>
      </c>
      <c r="F4430" s="61">
        <v>45483</v>
      </c>
      <c r="G4430" s="62">
        <v>7</v>
      </c>
      <c r="H4430" s="62">
        <v>21</v>
      </c>
      <c r="I4430" s="61">
        <v>45716</v>
      </c>
      <c r="J4430" s="66" t="s">
        <v>1364</v>
      </c>
      <c r="K4430" s="128">
        <v>19777</v>
      </c>
      <c r="L4430" s="129">
        <f t="shared" ca="1" si="69"/>
        <v>71.0027397260274</v>
      </c>
      <c r="M4430" s="122">
        <v>0</v>
      </c>
      <c r="N4430" s="122" t="s">
        <v>1371</v>
      </c>
      <c r="O4430" s="122" t="s">
        <v>7813</v>
      </c>
    </row>
    <row r="4431" spans="1:15" s="120" customFormat="1" ht="12" hidden="1">
      <c r="A4431" s="122">
        <v>2024</v>
      </c>
      <c r="B4431" s="58" t="s">
        <v>6488</v>
      </c>
      <c r="C4431" s="63">
        <v>52428517</v>
      </c>
      <c r="D4431" s="65" t="s">
        <v>805</v>
      </c>
      <c r="E4431" s="60" t="s">
        <v>742</v>
      </c>
      <c r="F4431" s="61">
        <v>45483</v>
      </c>
      <c r="G4431" s="62">
        <v>7</v>
      </c>
      <c r="H4431" s="62">
        <v>21</v>
      </c>
      <c r="I4431" s="61">
        <v>45716</v>
      </c>
      <c r="J4431" s="66" t="s">
        <v>1364</v>
      </c>
      <c r="K4431" s="128">
        <v>28738</v>
      </c>
      <c r="L4431" s="129">
        <f t="shared" ca="1" si="69"/>
        <v>46.452054794520549</v>
      </c>
      <c r="M4431" s="122">
        <v>0</v>
      </c>
      <c r="N4431" s="122" t="s">
        <v>1371</v>
      </c>
      <c r="O4431" s="122" t="s">
        <v>7813</v>
      </c>
    </row>
    <row r="4432" spans="1:15" s="120" customFormat="1" ht="12" hidden="1">
      <c r="A4432" s="122">
        <v>2024</v>
      </c>
      <c r="B4432" s="58" t="s">
        <v>6497</v>
      </c>
      <c r="C4432" s="63">
        <v>52259108</v>
      </c>
      <c r="D4432" s="65" t="s">
        <v>7335</v>
      </c>
      <c r="E4432" s="60" t="s">
        <v>742</v>
      </c>
      <c r="F4432" s="61">
        <v>45485</v>
      </c>
      <c r="G4432" s="62">
        <v>7</v>
      </c>
      <c r="H4432" s="62">
        <v>19</v>
      </c>
      <c r="I4432" s="61">
        <v>45716</v>
      </c>
      <c r="J4432" s="66" t="s">
        <v>1364</v>
      </c>
      <c r="K4432" s="128">
        <v>27828</v>
      </c>
      <c r="L4432" s="129">
        <f t="shared" ca="1" si="69"/>
        <v>48.945205479452056</v>
      </c>
      <c r="M4432" s="122">
        <v>0</v>
      </c>
      <c r="N4432" s="122" t="s">
        <v>1371</v>
      </c>
      <c r="O4432" s="122" t="s">
        <v>7813</v>
      </c>
    </row>
    <row r="4433" spans="1:15" s="120" customFormat="1" ht="12" hidden="1">
      <c r="A4433" s="122">
        <v>2024</v>
      </c>
      <c r="B4433" s="58" t="s">
        <v>6500</v>
      </c>
      <c r="C4433" s="63">
        <v>74188403</v>
      </c>
      <c r="D4433" s="65" t="s">
        <v>2330</v>
      </c>
      <c r="E4433" s="60" t="s">
        <v>739</v>
      </c>
      <c r="F4433" s="61">
        <v>45489</v>
      </c>
      <c r="G4433" s="62">
        <v>7</v>
      </c>
      <c r="H4433" s="62">
        <v>15</v>
      </c>
      <c r="I4433" s="61">
        <v>45716</v>
      </c>
      <c r="J4433" s="66" t="s">
        <v>1364</v>
      </c>
      <c r="K4433" s="128">
        <v>29725</v>
      </c>
      <c r="L4433" s="129">
        <f t="shared" ca="1" si="69"/>
        <v>43.747945205479454</v>
      </c>
      <c r="M4433" s="122">
        <v>0</v>
      </c>
      <c r="N4433" s="122" t="s">
        <v>1371</v>
      </c>
      <c r="O4433" s="122" t="s">
        <v>7813</v>
      </c>
    </row>
    <row r="4434" spans="1:15" s="120" customFormat="1" ht="12" hidden="1">
      <c r="A4434" s="122">
        <v>2024</v>
      </c>
      <c r="B4434" s="58" t="s">
        <v>6502</v>
      </c>
      <c r="C4434" s="63">
        <v>11188261</v>
      </c>
      <c r="D4434" s="65" t="s">
        <v>7429</v>
      </c>
      <c r="E4434" s="60" t="s">
        <v>739</v>
      </c>
      <c r="F4434" s="61">
        <v>45489</v>
      </c>
      <c r="G4434" s="62">
        <v>7</v>
      </c>
      <c r="H4434" s="62">
        <v>15</v>
      </c>
      <c r="I4434" s="61">
        <v>45716</v>
      </c>
      <c r="J4434" s="66" t="s">
        <v>1364</v>
      </c>
      <c r="K4434" s="128">
        <v>26732</v>
      </c>
      <c r="L4434" s="129">
        <f t="shared" ca="1" si="69"/>
        <v>51.947945205479449</v>
      </c>
      <c r="M4434" s="122">
        <v>0</v>
      </c>
      <c r="N4434" s="122" t="s">
        <v>1371</v>
      </c>
      <c r="O4434" s="122" t="s">
        <v>7813</v>
      </c>
    </row>
    <row r="4435" spans="1:15" s="120" customFormat="1" ht="12" hidden="1">
      <c r="A4435" s="122">
        <v>2024</v>
      </c>
      <c r="B4435" s="58" t="s">
        <v>6509</v>
      </c>
      <c r="C4435" s="63">
        <v>1026555353</v>
      </c>
      <c r="D4435" s="65" t="s">
        <v>7611</v>
      </c>
      <c r="E4435" s="60" t="s">
        <v>739</v>
      </c>
      <c r="F4435" s="61">
        <v>45485</v>
      </c>
      <c r="G4435" s="62">
        <v>7</v>
      </c>
      <c r="H4435" s="62">
        <v>12</v>
      </c>
      <c r="I4435" s="61">
        <v>45716</v>
      </c>
      <c r="J4435" s="66" t="s">
        <v>1365</v>
      </c>
      <c r="K4435" s="128">
        <v>29108</v>
      </c>
      <c r="L4435" s="129">
        <f t="shared" ca="1" si="69"/>
        <v>45.438356164383563</v>
      </c>
      <c r="M4435" s="122">
        <v>0</v>
      </c>
      <c r="N4435" s="122" t="s">
        <v>1371</v>
      </c>
      <c r="O4435" s="122" t="s">
        <v>7813</v>
      </c>
    </row>
    <row r="4436" spans="1:15" s="120" customFormat="1" ht="12" hidden="1">
      <c r="A4436" s="122">
        <v>2024</v>
      </c>
      <c r="B4436" s="58" t="s">
        <v>6530</v>
      </c>
      <c r="C4436" s="63">
        <v>52327274</v>
      </c>
      <c r="D4436" s="65" t="s">
        <v>833</v>
      </c>
      <c r="E4436" s="60" t="s">
        <v>742</v>
      </c>
      <c r="F4436" s="61">
        <v>45489</v>
      </c>
      <c r="G4436" s="62">
        <v>7</v>
      </c>
      <c r="H4436" s="62">
        <v>15</v>
      </c>
      <c r="I4436" s="61">
        <v>45716</v>
      </c>
      <c r="J4436" s="66" t="s">
        <v>1365</v>
      </c>
      <c r="K4436" s="128">
        <v>28476</v>
      </c>
      <c r="L4436" s="129">
        <f t="shared" ca="1" si="69"/>
        <v>47.169863013698631</v>
      </c>
      <c r="M4436" s="122">
        <v>0</v>
      </c>
      <c r="N4436" s="122" t="s">
        <v>1371</v>
      </c>
      <c r="O4436" s="122" t="s">
        <v>7813</v>
      </c>
    </row>
    <row r="4437" spans="1:15" s="120" customFormat="1" ht="12" hidden="1">
      <c r="A4437" s="122">
        <v>2024</v>
      </c>
      <c r="B4437" s="58" t="s">
        <v>6531</v>
      </c>
      <c r="C4437" s="63">
        <v>81717436</v>
      </c>
      <c r="D4437" s="65" t="s">
        <v>7453</v>
      </c>
      <c r="E4437" s="60" t="s">
        <v>739</v>
      </c>
      <c r="F4437" s="61">
        <v>45489</v>
      </c>
      <c r="G4437" s="62">
        <v>7</v>
      </c>
      <c r="H4437" s="62">
        <v>15</v>
      </c>
      <c r="I4437" s="61">
        <v>45716</v>
      </c>
      <c r="J4437" s="66" t="s">
        <v>1364</v>
      </c>
      <c r="K4437" s="128">
        <v>31253</v>
      </c>
      <c r="L4437" s="129">
        <f t="shared" ca="1" si="69"/>
        <v>39.561643835616437</v>
      </c>
      <c r="M4437" s="122">
        <v>0</v>
      </c>
      <c r="N4437" s="122" t="s">
        <v>1371</v>
      </c>
      <c r="O4437" s="122" t="s">
        <v>7813</v>
      </c>
    </row>
    <row r="4438" spans="1:15" s="120" customFormat="1" ht="12" hidden="1">
      <c r="A4438" s="122">
        <v>2024</v>
      </c>
      <c r="B4438" s="58" t="s">
        <v>6534</v>
      </c>
      <c r="C4438" s="63">
        <v>1069736500</v>
      </c>
      <c r="D4438" s="65" t="s">
        <v>7440</v>
      </c>
      <c r="E4438" s="60" t="s">
        <v>739</v>
      </c>
      <c r="F4438" s="61">
        <v>45489</v>
      </c>
      <c r="G4438" s="62">
        <v>5</v>
      </c>
      <c r="H4438" s="62">
        <v>15</v>
      </c>
      <c r="I4438" s="61">
        <v>45716</v>
      </c>
      <c r="J4438" s="66" t="s">
        <v>1365</v>
      </c>
      <c r="K4438" s="128">
        <v>33448</v>
      </c>
      <c r="L4438" s="129">
        <f t="shared" ca="1" si="69"/>
        <v>33.547945205479451</v>
      </c>
      <c r="M4438" s="122">
        <v>0</v>
      </c>
      <c r="N4438" s="122" t="s">
        <v>1371</v>
      </c>
      <c r="O4438" s="122" t="s">
        <v>7813</v>
      </c>
    </row>
    <row r="4439" spans="1:15" s="120" customFormat="1" ht="12" hidden="1">
      <c r="A4439" s="122">
        <v>2024</v>
      </c>
      <c r="B4439" s="58" t="s">
        <v>6536</v>
      </c>
      <c r="C4439" s="63">
        <v>51976852</v>
      </c>
      <c r="D4439" s="65" t="s">
        <v>1192</v>
      </c>
      <c r="E4439" s="60" t="s">
        <v>742</v>
      </c>
      <c r="F4439" s="61">
        <v>45489</v>
      </c>
      <c r="G4439" s="62">
        <v>7</v>
      </c>
      <c r="H4439" s="62">
        <v>15</v>
      </c>
      <c r="I4439" s="61">
        <v>45716</v>
      </c>
      <c r="J4439" s="66" t="s">
        <v>1364</v>
      </c>
      <c r="K4439" s="128">
        <v>25702</v>
      </c>
      <c r="L4439" s="129">
        <f t="shared" ca="1" si="69"/>
        <v>54.769863013698632</v>
      </c>
      <c r="M4439" s="122">
        <v>0</v>
      </c>
      <c r="N4439" s="122" t="s">
        <v>1371</v>
      </c>
      <c r="O4439" s="122" t="s">
        <v>7813</v>
      </c>
    </row>
    <row r="4440" spans="1:15" s="120" customFormat="1" ht="12" hidden="1">
      <c r="A4440" s="122">
        <v>2024</v>
      </c>
      <c r="B4440" s="58" t="s">
        <v>6537</v>
      </c>
      <c r="C4440" s="63">
        <v>1085297902</v>
      </c>
      <c r="D4440" s="65" t="s">
        <v>887</v>
      </c>
      <c r="E4440" s="60" t="s">
        <v>742</v>
      </c>
      <c r="F4440" s="61">
        <v>45486</v>
      </c>
      <c r="G4440" s="62">
        <v>7</v>
      </c>
      <c r="H4440" s="62">
        <v>18</v>
      </c>
      <c r="I4440" s="61">
        <v>45716</v>
      </c>
      <c r="J4440" s="66" t="s">
        <v>1364</v>
      </c>
      <c r="K4440" s="128">
        <v>33704</v>
      </c>
      <c r="L4440" s="129">
        <f t="shared" ca="1" si="69"/>
        <v>32.846575342465755</v>
      </c>
      <c r="M4440" s="122">
        <v>0</v>
      </c>
      <c r="N4440" s="122" t="s">
        <v>1371</v>
      </c>
      <c r="O4440" s="122" t="s">
        <v>7813</v>
      </c>
    </row>
    <row r="4441" spans="1:15" s="120" customFormat="1" ht="12" hidden="1">
      <c r="A4441" s="122">
        <v>2024</v>
      </c>
      <c r="B4441" s="58" t="s">
        <v>6538</v>
      </c>
      <c r="C4441" s="63">
        <v>86047503</v>
      </c>
      <c r="D4441" s="65" t="s">
        <v>2604</v>
      </c>
      <c r="E4441" s="60" t="s">
        <v>739</v>
      </c>
      <c r="F4441" s="61">
        <v>45489</v>
      </c>
      <c r="G4441" s="62">
        <v>7</v>
      </c>
      <c r="H4441" s="62">
        <v>15</v>
      </c>
      <c r="I4441" s="61">
        <v>45716</v>
      </c>
      <c r="J4441" s="66" t="s">
        <v>1364</v>
      </c>
      <c r="K4441" s="128">
        <v>27521</v>
      </c>
      <c r="L4441" s="129">
        <f t="shared" ca="1" si="69"/>
        <v>49.786301369863011</v>
      </c>
      <c r="M4441" s="122">
        <v>0</v>
      </c>
      <c r="N4441" s="122" t="s">
        <v>1371</v>
      </c>
      <c r="O4441" s="122" t="s">
        <v>7813</v>
      </c>
    </row>
    <row r="4442" spans="1:15" s="120" customFormat="1" ht="12" hidden="1">
      <c r="A4442" s="122">
        <v>2024</v>
      </c>
      <c r="B4442" s="58" t="s">
        <v>6541</v>
      </c>
      <c r="C4442" s="63">
        <v>1012388905</v>
      </c>
      <c r="D4442" s="65" t="s">
        <v>7465</v>
      </c>
      <c r="E4442" s="60" t="s">
        <v>742</v>
      </c>
      <c r="F4442" s="61">
        <v>45485</v>
      </c>
      <c r="G4442" s="62">
        <v>7</v>
      </c>
      <c r="H4442" s="62">
        <v>19</v>
      </c>
      <c r="I4442" s="61">
        <v>45716</v>
      </c>
      <c r="J4442" s="66" t="s">
        <v>1364</v>
      </c>
      <c r="K4442" s="128">
        <v>33765</v>
      </c>
      <c r="L4442" s="129">
        <f t="shared" ca="1" si="69"/>
        <v>32.679452054794524</v>
      </c>
      <c r="M4442" s="122">
        <v>0</v>
      </c>
      <c r="N4442" s="122" t="s">
        <v>1371</v>
      </c>
      <c r="O4442" s="122" t="s">
        <v>7813</v>
      </c>
    </row>
    <row r="4443" spans="1:15" s="120" customFormat="1" ht="12" hidden="1">
      <c r="A4443" s="122">
        <v>2024</v>
      </c>
      <c r="B4443" s="58" t="s">
        <v>6549</v>
      </c>
      <c r="C4443" s="59">
        <v>38143299</v>
      </c>
      <c r="D4443" s="65" t="s">
        <v>7379</v>
      </c>
      <c r="E4443" s="60" t="s">
        <v>742</v>
      </c>
      <c r="F4443" s="61">
        <v>45487</v>
      </c>
      <c r="G4443" s="62">
        <v>7</v>
      </c>
      <c r="H4443" s="62">
        <v>17</v>
      </c>
      <c r="I4443" s="61">
        <v>45716</v>
      </c>
      <c r="J4443" s="66" t="s">
        <v>1364</v>
      </c>
      <c r="K4443" s="128">
        <v>29379</v>
      </c>
      <c r="L4443" s="129">
        <f t="shared" ca="1" si="69"/>
        <v>44.695890410958903</v>
      </c>
      <c r="M4443" s="122">
        <v>0</v>
      </c>
      <c r="N4443" s="122" t="s">
        <v>1371</v>
      </c>
      <c r="O4443" s="122" t="s">
        <v>7813</v>
      </c>
    </row>
    <row r="4444" spans="1:15" s="120" customFormat="1" ht="12" hidden="1">
      <c r="A4444" s="122">
        <v>2024</v>
      </c>
      <c r="B4444" s="58" t="s">
        <v>6550</v>
      </c>
      <c r="C4444" s="63">
        <v>52974542</v>
      </c>
      <c r="D4444" s="65" t="s">
        <v>910</v>
      </c>
      <c r="E4444" s="60" t="s">
        <v>742</v>
      </c>
      <c r="F4444" s="61">
        <v>45489</v>
      </c>
      <c r="G4444" s="62">
        <v>7</v>
      </c>
      <c r="H4444" s="62">
        <v>15</v>
      </c>
      <c r="I4444" s="61">
        <v>45716</v>
      </c>
      <c r="J4444" s="66" t="s">
        <v>1364</v>
      </c>
      <c r="K4444" s="128">
        <v>29890</v>
      </c>
      <c r="L4444" s="129">
        <f t="shared" ca="1" si="69"/>
        <v>43.295890410958904</v>
      </c>
      <c r="M4444" s="122">
        <v>0</v>
      </c>
      <c r="N4444" s="122" t="s">
        <v>1371</v>
      </c>
      <c r="O4444" s="122" t="s">
        <v>7813</v>
      </c>
    </row>
    <row r="4445" spans="1:15" s="120" customFormat="1" ht="12" hidden="1">
      <c r="A4445" s="122">
        <v>2024</v>
      </c>
      <c r="B4445" s="58" t="s">
        <v>6551</v>
      </c>
      <c r="C4445" s="59">
        <v>52517697</v>
      </c>
      <c r="D4445" s="65" t="s">
        <v>7512</v>
      </c>
      <c r="E4445" s="60" t="s">
        <v>742</v>
      </c>
      <c r="F4445" s="61">
        <v>45492</v>
      </c>
      <c r="G4445" s="62">
        <v>7</v>
      </c>
      <c r="H4445" s="62">
        <v>12</v>
      </c>
      <c r="I4445" s="61">
        <v>45716</v>
      </c>
      <c r="J4445" s="66" t="s">
        <v>1364</v>
      </c>
      <c r="K4445" s="128">
        <v>29610</v>
      </c>
      <c r="L4445" s="129">
        <f t="shared" ca="1" si="69"/>
        <v>44.063013698630137</v>
      </c>
      <c r="M4445" s="122">
        <v>0</v>
      </c>
      <c r="N4445" s="122" t="s">
        <v>1371</v>
      </c>
      <c r="O4445" s="122" t="s">
        <v>7813</v>
      </c>
    </row>
    <row r="4446" spans="1:15" s="120" customFormat="1" ht="12" hidden="1">
      <c r="A4446" s="122">
        <v>2024</v>
      </c>
      <c r="B4446" s="58" t="s">
        <v>6561</v>
      </c>
      <c r="C4446" s="63">
        <v>1023943099</v>
      </c>
      <c r="D4446" s="65" t="s">
        <v>2456</v>
      </c>
      <c r="E4446" s="60" t="s">
        <v>739</v>
      </c>
      <c r="F4446" s="61">
        <v>45486</v>
      </c>
      <c r="G4446" s="62">
        <v>5</v>
      </c>
      <c r="H4446" s="62">
        <v>18</v>
      </c>
      <c r="I4446" s="61">
        <v>45716</v>
      </c>
      <c r="J4446" s="66" t="s">
        <v>1364</v>
      </c>
      <c r="K4446" s="128">
        <v>34870</v>
      </c>
      <c r="L4446" s="129">
        <f t="shared" ca="1" si="69"/>
        <v>29.652054794520549</v>
      </c>
      <c r="M4446" s="122">
        <v>0</v>
      </c>
      <c r="N4446" s="122" t="s">
        <v>1371</v>
      </c>
      <c r="O4446" s="122" t="s">
        <v>7813</v>
      </c>
    </row>
    <row r="4447" spans="1:15" s="120" customFormat="1" ht="12" hidden="1">
      <c r="A4447" s="122">
        <v>2024</v>
      </c>
      <c r="B4447" s="58" t="s">
        <v>6562</v>
      </c>
      <c r="C4447" s="59">
        <v>1049616323</v>
      </c>
      <c r="D4447" s="65" t="s">
        <v>7514</v>
      </c>
      <c r="E4447" s="60" t="s">
        <v>742</v>
      </c>
      <c r="F4447" s="61">
        <v>45490</v>
      </c>
      <c r="G4447" s="62">
        <v>7</v>
      </c>
      <c r="H4447" s="62">
        <v>14</v>
      </c>
      <c r="I4447" s="61">
        <v>45716</v>
      </c>
      <c r="J4447" s="66" t="s">
        <v>1364</v>
      </c>
      <c r="K4447" s="128">
        <v>32624</v>
      </c>
      <c r="L4447" s="129">
        <f t="shared" ca="1" si="69"/>
        <v>35.805479452054797</v>
      </c>
      <c r="M4447" s="122">
        <v>0</v>
      </c>
      <c r="N4447" s="122" t="s">
        <v>1371</v>
      </c>
      <c r="O4447" s="122" t="s">
        <v>7813</v>
      </c>
    </row>
    <row r="4448" spans="1:15" s="120" customFormat="1" ht="12" hidden="1">
      <c r="A4448" s="122">
        <v>2024</v>
      </c>
      <c r="B4448" s="58" t="s">
        <v>6563</v>
      </c>
      <c r="C4448" s="59">
        <v>1016006584</v>
      </c>
      <c r="D4448" s="65" t="s">
        <v>5413</v>
      </c>
      <c r="E4448" s="60" t="s">
        <v>742</v>
      </c>
      <c r="F4448" s="61">
        <v>45489</v>
      </c>
      <c r="G4448" s="62">
        <v>7</v>
      </c>
      <c r="H4448" s="62">
        <v>15</v>
      </c>
      <c r="I4448" s="61">
        <v>45716</v>
      </c>
      <c r="J4448" s="66" t="s">
        <v>1364</v>
      </c>
      <c r="K4448" s="128">
        <v>31958</v>
      </c>
      <c r="L4448" s="129">
        <f t="shared" ca="1" si="69"/>
        <v>37.630136986301373</v>
      </c>
      <c r="M4448" s="122">
        <v>0</v>
      </c>
      <c r="N4448" s="122" t="s">
        <v>1371</v>
      </c>
      <c r="O4448" s="122" t="s">
        <v>7813</v>
      </c>
    </row>
    <row r="4449" spans="1:15" s="120" customFormat="1" ht="12" hidden="1">
      <c r="A4449" s="122">
        <v>2024</v>
      </c>
      <c r="B4449" s="58" t="s">
        <v>6574</v>
      </c>
      <c r="C4449" s="59">
        <v>79683043</v>
      </c>
      <c r="D4449" s="65" t="s">
        <v>2433</v>
      </c>
      <c r="E4449" s="60" t="s">
        <v>739</v>
      </c>
      <c r="F4449" s="61">
        <v>45489</v>
      </c>
      <c r="G4449" s="62">
        <v>7</v>
      </c>
      <c r="H4449" s="62">
        <v>15</v>
      </c>
      <c r="I4449" s="61">
        <v>45716</v>
      </c>
      <c r="J4449" s="66" t="s">
        <v>1364</v>
      </c>
      <c r="K4449" s="128">
        <v>26977</v>
      </c>
      <c r="L4449" s="129">
        <f t="shared" ca="1" si="69"/>
        <v>51.276712328767125</v>
      </c>
      <c r="M4449" s="122">
        <v>0</v>
      </c>
      <c r="N4449" s="122" t="s">
        <v>1371</v>
      </c>
      <c r="O4449" s="122" t="s">
        <v>7813</v>
      </c>
    </row>
    <row r="4450" spans="1:15" s="120" customFormat="1" ht="12" hidden="1">
      <c r="A4450" s="122">
        <v>2024</v>
      </c>
      <c r="B4450" s="58" t="s">
        <v>6577</v>
      </c>
      <c r="C4450" s="59">
        <v>1015399199</v>
      </c>
      <c r="D4450" s="65" t="s">
        <v>761</v>
      </c>
      <c r="E4450" s="60" t="s">
        <v>739</v>
      </c>
      <c r="F4450" s="61">
        <v>45490</v>
      </c>
      <c r="G4450" s="62">
        <v>5</v>
      </c>
      <c r="H4450" s="62">
        <v>14</v>
      </c>
      <c r="I4450" s="61">
        <v>45716</v>
      </c>
      <c r="J4450" s="66" t="s">
        <v>1364</v>
      </c>
      <c r="K4450" s="128">
        <v>31892</v>
      </c>
      <c r="L4450" s="129">
        <f t="shared" ca="1" si="69"/>
        <v>37.81095890410959</v>
      </c>
      <c r="M4450" s="122">
        <v>0</v>
      </c>
      <c r="N4450" s="122" t="s">
        <v>1371</v>
      </c>
      <c r="O4450" s="122" t="s">
        <v>7813</v>
      </c>
    </row>
    <row r="4451" spans="1:15" s="120" customFormat="1" ht="12" hidden="1">
      <c r="A4451" s="122">
        <v>2024</v>
      </c>
      <c r="B4451" s="58" t="s">
        <v>6586</v>
      </c>
      <c r="C4451" s="59">
        <v>1000160490</v>
      </c>
      <c r="D4451" s="65" t="s">
        <v>4121</v>
      </c>
      <c r="E4451" s="60" t="s">
        <v>742</v>
      </c>
      <c r="F4451" s="61">
        <v>45491</v>
      </c>
      <c r="G4451" s="62">
        <v>7</v>
      </c>
      <c r="H4451" s="62">
        <v>13</v>
      </c>
      <c r="I4451" s="61">
        <v>45716</v>
      </c>
      <c r="J4451" s="66" t="s">
        <v>1365</v>
      </c>
      <c r="K4451" s="128">
        <v>37505</v>
      </c>
      <c r="L4451" s="129">
        <f t="shared" ca="1" si="69"/>
        <v>22.432876712328767</v>
      </c>
      <c r="M4451" s="122">
        <v>0</v>
      </c>
      <c r="N4451" s="122" t="s">
        <v>1371</v>
      </c>
      <c r="O4451" s="122" t="s">
        <v>7813</v>
      </c>
    </row>
    <row r="4452" spans="1:15" s="120" customFormat="1" ht="12" hidden="1">
      <c r="A4452" s="122">
        <v>2024</v>
      </c>
      <c r="B4452" s="58" t="s">
        <v>6587</v>
      </c>
      <c r="C4452" s="59">
        <v>11350393</v>
      </c>
      <c r="D4452" s="65" t="s">
        <v>5626</v>
      </c>
      <c r="E4452" s="60" t="s">
        <v>739</v>
      </c>
      <c r="F4452" s="61">
        <v>45492</v>
      </c>
      <c r="G4452" s="62">
        <v>7</v>
      </c>
      <c r="H4452" s="62">
        <v>12</v>
      </c>
      <c r="I4452" s="61">
        <v>45716</v>
      </c>
      <c r="J4452" s="66" t="s">
        <v>1365</v>
      </c>
      <c r="K4452" s="128">
        <v>31331</v>
      </c>
      <c r="L4452" s="129">
        <f t="shared" ca="1" si="69"/>
        <v>39.347945205479455</v>
      </c>
      <c r="M4452" s="122">
        <v>0</v>
      </c>
      <c r="N4452" s="122" t="s">
        <v>1371</v>
      </c>
      <c r="O4452" s="122" t="s">
        <v>7813</v>
      </c>
    </row>
    <row r="4453" spans="1:15" s="120" customFormat="1" ht="12" hidden="1">
      <c r="A4453" s="122">
        <v>2024</v>
      </c>
      <c r="B4453" s="58" t="s">
        <v>6589</v>
      </c>
      <c r="C4453" s="59">
        <v>1030524007</v>
      </c>
      <c r="D4453" s="65" t="s">
        <v>1030</v>
      </c>
      <c r="E4453" s="60" t="s">
        <v>739</v>
      </c>
      <c r="F4453" s="61">
        <v>45490</v>
      </c>
      <c r="G4453" s="62">
        <v>7</v>
      </c>
      <c r="H4453" s="62">
        <v>14</v>
      </c>
      <c r="I4453" s="61">
        <v>45716</v>
      </c>
      <c r="J4453" s="66" t="s">
        <v>1365</v>
      </c>
      <c r="K4453" s="128">
        <v>31531</v>
      </c>
      <c r="L4453" s="129">
        <f t="shared" ca="1" si="69"/>
        <v>38.799999999999997</v>
      </c>
      <c r="M4453" s="122">
        <v>0</v>
      </c>
      <c r="N4453" s="122" t="s">
        <v>1371</v>
      </c>
      <c r="O4453" s="122" t="s">
        <v>7813</v>
      </c>
    </row>
    <row r="4454" spans="1:15" s="120" customFormat="1" ht="12" hidden="1">
      <c r="A4454" s="122">
        <v>2024</v>
      </c>
      <c r="B4454" s="58" t="s">
        <v>6598</v>
      </c>
      <c r="C4454" s="59">
        <v>52877132</v>
      </c>
      <c r="D4454" s="65" t="s">
        <v>2601</v>
      </c>
      <c r="E4454" s="60" t="s">
        <v>742</v>
      </c>
      <c r="F4454" s="61">
        <v>45495</v>
      </c>
      <c r="G4454" s="62">
        <v>7</v>
      </c>
      <c r="H4454" s="62">
        <v>9</v>
      </c>
      <c r="I4454" s="61">
        <v>45716</v>
      </c>
      <c r="J4454" s="66" t="s">
        <v>1364</v>
      </c>
      <c r="K4454" s="128">
        <v>29778</v>
      </c>
      <c r="L4454" s="129">
        <f t="shared" ca="1" si="69"/>
        <v>43.602739726027394</v>
      </c>
      <c r="M4454" s="122">
        <v>0</v>
      </c>
      <c r="N4454" s="122" t="s">
        <v>1371</v>
      </c>
      <c r="O4454" s="122" t="s">
        <v>7813</v>
      </c>
    </row>
    <row r="4455" spans="1:15" s="120" customFormat="1" ht="12" hidden="1">
      <c r="A4455" s="122">
        <v>2024</v>
      </c>
      <c r="B4455" s="58" t="s">
        <v>6604</v>
      </c>
      <c r="C4455" s="59">
        <v>79947828</v>
      </c>
      <c r="D4455" s="65" t="s">
        <v>3958</v>
      </c>
      <c r="E4455" s="60" t="s">
        <v>739</v>
      </c>
      <c r="F4455" s="61">
        <v>45491</v>
      </c>
      <c r="G4455" s="62">
        <v>7</v>
      </c>
      <c r="H4455" s="62">
        <v>13</v>
      </c>
      <c r="I4455" s="61">
        <v>45716</v>
      </c>
      <c r="J4455" s="66" t="s">
        <v>1364</v>
      </c>
      <c r="K4455" s="128">
        <v>28619</v>
      </c>
      <c r="L4455" s="129">
        <f t="shared" ca="1" si="69"/>
        <v>46.778082191780825</v>
      </c>
      <c r="M4455" s="122">
        <v>0</v>
      </c>
      <c r="N4455" s="122" t="s">
        <v>1371</v>
      </c>
      <c r="O4455" s="122" t="s">
        <v>7813</v>
      </c>
    </row>
    <row r="4456" spans="1:15" s="120" customFormat="1" ht="12" hidden="1">
      <c r="A4456" s="122">
        <v>2024</v>
      </c>
      <c r="B4456" s="58" t="s">
        <v>6607</v>
      </c>
      <c r="C4456" s="59">
        <v>1085291040</v>
      </c>
      <c r="D4456" s="65" t="s">
        <v>5472</v>
      </c>
      <c r="E4456" s="60" t="s">
        <v>739</v>
      </c>
      <c r="F4456" s="61">
        <v>45491</v>
      </c>
      <c r="G4456" s="62">
        <v>7</v>
      </c>
      <c r="H4456" s="62">
        <v>13</v>
      </c>
      <c r="I4456" s="61">
        <v>45716</v>
      </c>
      <c r="J4456" s="66" t="s">
        <v>1364</v>
      </c>
      <c r="K4456" s="128">
        <v>33477</v>
      </c>
      <c r="L4456" s="129">
        <f t="shared" ca="1" si="69"/>
        <v>33.468493150684928</v>
      </c>
      <c r="M4456" s="122">
        <v>0</v>
      </c>
      <c r="N4456" s="122" t="s">
        <v>1371</v>
      </c>
      <c r="O4456" s="122" t="s">
        <v>7813</v>
      </c>
    </row>
    <row r="4457" spans="1:15" s="120" customFormat="1" ht="12" hidden="1">
      <c r="A4457" s="122">
        <v>2024</v>
      </c>
      <c r="B4457" s="58" t="s">
        <v>6611</v>
      </c>
      <c r="C4457" s="59">
        <v>30233064</v>
      </c>
      <c r="D4457" s="65" t="s">
        <v>1045</v>
      </c>
      <c r="E4457" s="60" t="s">
        <v>742</v>
      </c>
      <c r="F4457" s="61">
        <v>45491</v>
      </c>
      <c r="G4457" s="62">
        <v>7</v>
      </c>
      <c r="H4457" s="62">
        <v>13</v>
      </c>
      <c r="I4457" s="61">
        <v>45716</v>
      </c>
      <c r="J4457" s="66" t="s">
        <v>1364</v>
      </c>
      <c r="K4457" s="128">
        <v>30323</v>
      </c>
      <c r="L4457" s="129">
        <f t="shared" ca="1" si="69"/>
        <v>42.109589041095887</v>
      </c>
      <c r="M4457" s="122">
        <v>0</v>
      </c>
      <c r="N4457" s="122" t="s">
        <v>1371</v>
      </c>
      <c r="O4457" s="122" t="s">
        <v>7813</v>
      </c>
    </row>
    <row r="4458" spans="1:15" s="120" customFormat="1" ht="12" hidden="1">
      <c r="A4458" s="122">
        <v>2024</v>
      </c>
      <c r="B4458" s="58" t="s">
        <v>6615</v>
      </c>
      <c r="C4458" s="59">
        <v>1000372318</v>
      </c>
      <c r="D4458" s="65" t="s">
        <v>7462</v>
      </c>
      <c r="E4458" s="60" t="s">
        <v>739</v>
      </c>
      <c r="F4458" s="61">
        <v>45497</v>
      </c>
      <c r="G4458" s="62">
        <v>7</v>
      </c>
      <c r="H4458" s="62">
        <v>7</v>
      </c>
      <c r="I4458" s="61">
        <v>45716</v>
      </c>
      <c r="J4458" s="66" t="s">
        <v>1365</v>
      </c>
      <c r="K4458" s="128">
        <v>36781</v>
      </c>
      <c r="L4458" s="129">
        <f t="shared" ca="1" si="69"/>
        <v>24.416438356164385</v>
      </c>
      <c r="M4458" s="122">
        <v>0</v>
      </c>
      <c r="N4458" s="122" t="s">
        <v>1371</v>
      </c>
      <c r="O4458" s="122" t="s">
        <v>7813</v>
      </c>
    </row>
    <row r="4459" spans="1:15" s="120" customFormat="1" ht="12" hidden="1">
      <c r="A4459" s="122">
        <v>2024</v>
      </c>
      <c r="B4459" s="58" t="s">
        <v>6622</v>
      </c>
      <c r="C4459" s="63">
        <v>1032501225</v>
      </c>
      <c r="D4459" s="65" t="s">
        <v>4106</v>
      </c>
      <c r="E4459" s="60" t="s">
        <v>739</v>
      </c>
      <c r="F4459" s="61">
        <v>45495</v>
      </c>
      <c r="G4459" s="62">
        <v>7</v>
      </c>
      <c r="H4459" s="62">
        <v>9</v>
      </c>
      <c r="I4459" s="61">
        <v>45716</v>
      </c>
      <c r="J4459" s="66" t="s">
        <v>1364</v>
      </c>
      <c r="K4459" s="128">
        <v>36111</v>
      </c>
      <c r="L4459" s="129">
        <f t="shared" ca="1" si="69"/>
        <v>26.252054794520546</v>
      </c>
      <c r="M4459" s="122">
        <v>0</v>
      </c>
      <c r="N4459" s="122" t="s">
        <v>1371</v>
      </c>
      <c r="O4459" s="122" t="s">
        <v>7813</v>
      </c>
    </row>
    <row r="4460" spans="1:15" s="120" customFormat="1" ht="12" hidden="1">
      <c r="A4460" s="122">
        <v>2024</v>
      </c>
      <c r="B4460" s="58" t="s">
        <v>6634</v>
      </c>
      <c r="C4460" s="59">
        <v>53039182</v>
      </c>
      <c r="D4460" s="65" t="s">
        <v>2471</v>
      </c>
      <c r="E4460" s="60" t="s">
        <v>742</v>
      </c>
      <c r="F4460" s="61">
        <v>45497</v>
      </c>
      <c r="G4460" s="62">
        <v>7</v>
      </c>
      <c r="H4460" s="62">
        <v>7</v>
      </c>
      <c r="I4460" s="61">
        <v>45716</v>
      </c>
      <c r="J4460" s="66" t="s">
        <v>1365</v>
      </c>
      <c r="K4460" s="128">
        <v>30956</v>
      </c>
      <c r="L4460" s="129">
        <f t="shared" ca="1" si="69"/>
        <v>40.375342465753427</v>
      </c>
      <c r="M4460" s="122">
        <v>0</v>
      </c>
      <c r="N4460" s="122" t="s">
        <v>1371</v>
      </c>
      <c r="O4460" s="122" t="s">
        <v>7813</v>
      </c>
    </row>
    <row r="4461" spans="1:15" s="120" customFormat="1" ht="12" hidden="1">
      <c r="A4461" s="122">
        <v>2024</v>
      </c>
      <c r="B4461" s="58" t="s">
        <v>6635</v>
      </c>
      <c r="C4461" s="59">
        <v>52743638</v>
      </c>
      <c r="D4461" s="65" t="s">
        <v>814</v>
      </c>
      <c r="E4461" s="60" t="s">
        <v>742</v>
      </c>
      <c r="F4461" s="61">
        <v>45491</v>
      </c>
      <c r="G4461" s="62">
        <v>7</v>
      </c>
      <c r="H4461" s="62">
        <v>13</v>
      </c>
      <c r="I4461" s="61">
        <v>45716</v>
      </c>
      <c r="J4461" s="66" t="s">
        <v>1365</v>
      </c>
      <c r="K4461" s="128">
        <v>29563</v>
      </c>
      <c r="L4461" s="129">
        <f t="shared" ca="1" si="69"/>
        <v>44.19178082191781</v>
      </c>
      <c r="M4461" s="122">
        <v>0</v>
      </c>
      <c r="N4461" s="122" t="s">
        <v>1371</v>
      </c>
      <c r="O4461" s="122" t="s">
        <v>7813</v>
      </c>
    </row>
    <row r="4462" spans="1:15" s="120" customFormat="1" ht="12" hidden="1">
      <c r="A4462" s="122">
        <v>2024</v>
      </c>
      <c r="B4462" s="58" t="s">
        <v>6639</v>
      </c>
      <c r="C4462" s="59">
        <v>1056552550</v>
      </c>
      <c r="D4462" s="65" t="s">
        <v>2450</v>
      </c>
      <c r="E4462" s="60" t="s">
        <v>742</v>
      </c>
      <c r="F4462" s="61">
        <v>45491</v>
      </c>
      <c r="G4462" s="62">
        <v>7</v>
      </c>
      <c r="H4462" s="62">
        <v>13</v>
      </c>
      <c r="I4462" s="61">
        <v>45716</v>
      </c>
      <c r="J4462" s="66" t="s">
        <v>1364</v>
      </c>
      <c r="K4462" s="128">
        <v>32022</v>
      </c>
      <c r="L4462" s="129">
        <f t="shared" ca="1" si="69"/>
        <v>37.454794520547942</v>
      </c>
      <c r="M4462" s="122">
        <v>0</v>
      </c>
      <c r="N4462" s="122" t="s">
        <v>1371</v>
      </c>
      <c r="O4462" s="122" t="s">
        <v>7813</v>
      </c>
    </row>
    <row r="4463" spans="1:15" s="120" customFormat="1" ht="12" hidden="1">
      <c r="A4463" s="122">
        <v>2024</v>
      </c>
      <c r="B4463" s="58" t="s">
        <v>6646</v>
      </c>
      <c r="C4463" s="59">
        <v>41664585</v>
      </c>
      <c r="D4463" s="65" t="s">
        <v>7421</v>
      </c>
      <c r="E4463" s="60" t="s">
        <v>742</v>
      </c>
      <c r="F4463" s="61">
        <v>45492</v>
      </c>
      <c r="G4463" s="62">
        <v>7</v>
      </c>
      <c r="H4463" s="62">
        <v>12</v>
      </c>
      <c r="I4463" s="61">
        <v>45716</v>
      </c>
      <c r="J4463" s="66" t="s">
        <v>1364</v>
      </c>
      <c r="K4463" s="128">
        <v>20156</v>
      </c>
      <c r="L4463" s="129">
        <f t="shared" ca="1" si="69"/>
        <v>69.964383561643842</v>
      </c>
      <c r="M4463" s="122">
        <v>0</v>
      </c>
      <c r="N4463" s="122" t="s">
        <v>1371</v>
      </c>
      <c r="O4463" s="122" t="s">
        <v>7813</v>
      </c>
    </row>
    <row r="4464" spans="1:15" s="120" customFormat="1" ht="12" hidden="1">
      <c r="A4464" s="122">
        <v>2024</v>
      </c>
      <c r="B4464" s="58" t="s">
        <v>6648</v>
      </c>
      <c r="C4464" s="63">
        <v>52028400</v>
      </c>
      <c r="D4464" s="65" t="s">
        <v>880</v>
      </c>
      <c r="E4464" s="60" t="s">
        <v>742</v>
      </c>
      <c r="F4464" s="61">
        <v>45495</v>
      </c>
      <c r="G4464" s="62">
        <v>7</v>
      </c>
      <c r="H4464" s="62">
        <v>9</v>
      </c>
      <c r="I4464" s="61">
        <v>45716</v>
      </c>
      <c r="J4464" s="66" t="s">
        <v>1364</v>
      </c>
      <c r="K4464" s="128">
        <v>25976</v>
      </c>
      <c r="L4464" s="129">
        <f t="shared" ca="1" si="69"/>
        <v>54.019178082191779</v>
      </c>
      <c r="M4464" s="122">
        <v>0</v>
      </c>
      <c r="N4464" s="122" t="s">
        <v>1371</v>
      </c>
      <c r="O4464" s="122" t="s">
        <v>7813</v>
      </c>
    </row>
    <row r="4465" spans="1:15" s="120" customFormat="1" ht="12" hidden="1">
      <c r="A4465" s="122">
        <v>2024</v>
      </c>
      <c r="B4465" s="58" t="s">
        <v>6652</v>
      </c>
      <c r="C4465" s="63">
        <v>80213870</v>
      </c>
      <c r="D4465" s="65" t="s">
        <v>7420</v>
      </c>
      <c r="E4465" s="60" t="s">
        <v>739</v>
      </c>
      <c r="F4465" s="61">
        <v>45495</v>
      </c>
      <c r="G4465" s="62">
        <v>7</v>
      </c>
      <c r="H4465" s="62">
        <v>9</v>
      </c>
      <c r="I4465" s="61">
        <v>45716</v>
      </c>
      <c r="J4465" s="66" t="s">
        <v>1364</v>
      </c>
      <c r="K4465" s="128">
        <v>30872</v>
      </c>
      <c r="L4465" s="129">
        <f t="shared" ca="1" si="69"/>
        <v>40.605479452054794</v>
      </c>
      <c r="M4465" s="122">
        <v>0</v>
      </c>
      <c r="N4465" s="122" t="s">
        <v>1371</v>
      </c>
      <c r="O4465" s="122" t="s">
        <v>7813</v>
      </c>
    </row>
    <row r="4466" spans="1:15" s="120" customFormat="1" ht="12" hidden="1">
      <c r="A4466" s="122">
        <v>2024</v>
      </c>
      <c r="B4466" s="58" t="s">
        <v>6653</v>
      </c>
      <c r="C4466" s="63">
        <v>79982065</v>
      </c>
      <c r="D4466" s="65" t="s">
        <v>7617</v>
      </c>
      <c r="E4466" s="60" t="s">
        <v>739</v>
      </c>
      <c r="F4466" s="61">
        <v>45495</v>
      </c>
      <c r="G4466" s="62">
        <v>7</v>
      </c>
      <c r="H4466" s="62">
        <v>9</v>
      </c>
      <c r="I4466" s="61">
        <v>45716</v>
      </c>
      <c r="J4466" s="66" t="s">
        <v>1364</v>
      </c>
      <c r="K4466" s="128">
        <v>28971</v>
      </c>
      <c r="L4466" s="129">
        <f t="shared" ca="1" si="69"/>
        <v>45.813698630136983</v>
      </c>
      <c r="M4466" s="122">
        <v>0</v>
      </c>
      <c r="N4466" s="122" t="s">
        <v>1371</v>
      </c>
      <c r="O4466" s="122" t="s">
        <v>7813</v>
      </c>
    </row>
    <row r="4467" spans="1:15" s="120" customFormat="1" ht="12" hidden="1">
      <c r="A4467" s="122">
        <v>2024</v>
      </c>
      <c r="B4467" s="58" t="s">
        <v>6657</v>
      </c>
      <c r="C4467" s="63">
        <v>67023991</v>
      </c>
      <c r="D4467" s="65" t="s">
        <v>1074</v>
      </c>
      <c r="E4467" s="60" t="s">
        <v>742</v>
      </c>
      <c r="F4467" s="61">
        <v>45495</v>
      </c>
      <c r="G4467" s="62">
        <v>7</v>
      </c>
      <c r="H4467" s="62">
        <v>9</v>
      </c>
      <c r="I4467" s="61">
        <v>45716</v>
      </c>
      <c r="J4467" s="66" t="s">
        <v>1364</v>
      </c>
      <c r="K4467" s="128">
        <v>30501</v>
      </c>
      <c r="L4467" s="129">
        <f t="shared" ca="1" si="69"/>
        <v>41.62191780821918</v>
      </c>
      <c r="M4467" s="122">
        <v>0</v>
      </c>
      <c r="N4467" s="122" t="s">
        <v>1371</v>
      </c>
      <c r="O4467" s="122" t="s">
        <v>7813</v>
      </c>
    </row>
    <row r="4468" spans="1:15" s="120" customFormat="1" ht="12" hidden="1">
      <c r="A4468" s="122">
        <v>2024</v>
      </c>
      <c r="B4468" s="58" t="s">
        <v>6658</v>
      </c>
      <c r="C4468" s="63">
        <v>79328078</v>
      </c>
      <c r="D4468" s="65" t="s">
        <v>2531</v>
      </c>
      <c r="E4468" s="60" t="s">
        <v>739</v>
      </c>
      <c r="F4468" s="61">
        <v>45495</v>
      </c>
      <c r="G4468" s="62">
        <v>7</v>
      </c>
      <c r="H4468" s="62">
        <v>9</v>
      </c>
      <c r="I4468" s="61">
        <v>45716</v>
      </c>
      <c r="J4468" s="66" t="s">
        <v>1364</v>
      </c>
      <c r="K4468" s="128">
        <v>23621</v>
      </c>
      <c r="L4468" s="129">
        <f t="shared" ca="1" si="69"/>
        <v>60.471232876712328</v>
      </c>
      <c r="M4468" s="122">
        <v>0</v>
      </c>
      <c r="N4468" s="122" t="s">
        <v>1371</v>
      </c>
      <c r="O4468" s="122" t="s">
        <v>7813</v>
      </c>
    </row>
    <row r="4469" spans="1:15" s="120" customFormat="1" ht="12" hidden="1">
      <c r="A4469" s="122">
        <v>2024</v>
      </c>
      <c r="B4469" s="58" t="s">
        <v>6663</v>
      </c>
      <c r="C4469" s="63">
        <v>1026302452</v>
      </c>
      <c r="D4469" s="65" t="s">
        <v>1271</v>
      </c>
      <c r="E4469" s="60" t="s">
        <v>739</v>
      </c>
      <c r="F4469" s="61">
        <v>45497</v>
      </c>
      <c r="G4469" s="62">
        <v>7</v>
      </c>
      <c r="H4469" s="62">
        <v>7</v>
      </c>
      <c r="I4469" s="61">
        <v>45716</v>
      </c>
      <c r="J4469" s="66" t="s">
        <v>1364</v>
      </c>
      <c r="K4469" s="128">
        <v>36009</v>
      </c>
      <c r="L4469" s="129">
        <f t="shared" ca="1" si="69"/>
        <v>26.531506849315068</v>
      </c>
      <c r="M4469" s="122">
        <v>0</v>
      </c>
      <c r="N4469" s="122" t="s">
        <v>1371</v>
      </c>
      <c r="O4469" s="122" t="s">
        <v>7813</v>
      </c>
    </row>
    <row r="4470" spans="1:15" s="120" customFormat="1" ht="12" hidden="1">
      <c r="A4470" s="122">
        <v>2024</v>
      </c>
      <c r="B4470" s="58" t="s">
        <v>6671</v>
      </c>
      <c r="C4470" s="63">
        <v>1022412002</v>
      </c>
      <c r="D4470" s="65" t="s">
        <v>7533</v>
      </c>
      <c r="E4470" s="60" t="s">
        <v>739</v>
      </c>
      <c r="F4470" s="61">
        <v>45495</v>
      </c>
      <c r="G4470" s="62">
        <v>7</v>
      </c>
      <c r="H4470" s="62">
        <v>9</v>
      </c>
      <c r="I4470" s="61">
        <v>45716</v>
      </c>
      <c r="J4470" s="66" t="s">
        <v>1365</v>
      </c>
      <c r="K4470" s="128">
        <v>35049</v>
      </c>
      <c r="L4470" s="129">
        <f t="shared" ca="1" si="69"/>
        <v>29.161643835616438</v>
      </c>
      <c r="M4470" s="122">
        <v>0</v>
      </c>
      <c r="N4470" s="122" t="s">
        <v>1371</v>
      </c>
      <c r="O4470" s="122" t="s">
        <v>7813</v>
      </c>
    </row>
    <row r="4471" spans="1:15" s="120" customFormat="1" ht="12" hidden="1">
      <c r="A4471" s="122">
        <v>2024</v>
      </c>
      <c r="B4471" s="58" t="s">
        <v>6672</v>
      </c>
      <c r="C4471" s="63">
        <v>1057593307</v>
      </c>
      <c r="D4471" s="65" t="s">
        <v>5404</v>
      </c>
      <c r="E4471" s="60" t="s">
        <v>739</v>
      </c>
      <c r="F4471" s="61">
        <v>45495</v>
      </c>
      <c r="G4471" s="62">
        <v>7</v>
      </c>
      <c r="H4471" s="62">
        <v>9</v>
      </c>
      <c r="I4471" s="61">
        <v>45716</v>
      </c>
      <c r="J4471" s="66" t="s">
        <v>1364</v>
      </c>
      <c r="K4471" s="128">
        <v>34238</v>
      </c>
      <c r="L4471" s="129">
        <f t="shared" ca="1" si="69"/>
        <v>31.383561643835616</v>
      </c>
      <c r="M4471" s="122">
        <v>0</v>
      </c>
      <c r="N4471" s="122" t="s">
        <v>1371</v>
      </c>
      <c r="O4471" s="122" t="s">
        <v>7813</v>
      </c>
    </row>
    <row r="4472" spans="1:15" s="120" customFormat="1" ht="12" hidden="1">
      <c r="A4472" s="122">
        <v>2024</v>
      </c>
      <c r="B4472" s="58" t="s">
        <v>6674</v>
      </c>
      <c r="C4472" s="63">
        <v>80002009</v>
      </c>
      <c r="D4472" s="65" t="s">
        <v>7341</v>
      </c>
      <c r="E4472" s="60" t="s">
        <v>739</v>
      </c>
      <c r="F4472" s="61">
        <v>45495</v>
      </c>
      <c r="G4472" s="62">
        <v>7</v>
      </c>
      <c r="H4472" s="62">
        <v>9</v>
      </c>
      <c r="I4472" s="61">
        <v>45716</v>
      </c>
      <c r="J4472" s="66" t="s">
        <v>1364</v>
      </c>
      <c r="K4472" s="128">
        <v>28858</v>
      </c>
      <c r="L4472" s="129">
        <f t="shared" ca="1" si="69"/>
        <v>46.123287671232873</v>
      </c>
      <c r="M4472" s="122">
        <v>0</v>
      </c>
      <c r="N4472" s="122" t="s">
        <v>1371</v>
      </c>
      <c r="O4472" s="122" t="s">
        <v>7813</v>
      </c>
    </row>
    <row r="4473" spans="1:15" s="120" customFormat="1" ht="12" hidden="1">
      <c r="A4473" s="122">
        <v>2024</v>
      </c>
      <c r="B4473" s="58" t="s">
        <v>6681</v>
      </c>
      <c r="C4473" s="63">
        <v>1013685784</v>
      </c>
      <c r="D4473" s="65" t="s">
        <v>7521</v>
      </c>
      <c r="E4473" s="60" t="s">
        <v>739</v>
      </c>
      <c r="F4473" s="61">
        <v>45495</v>
      </c>
      <c r="G4473" s="62">
        <v>7</v>
      </c>
      <c r="H4473" s="62">
        <v>9</v>
      </c>
      <c r="I4473" s="61">
        <v>45716</v>
      </c>
      <c r="J4473" s="66" t="s">
        <v>1364</v>
      </c>
      <c r="K4473" s="128">
        <v>36134</v>
      </c>
      <c r="L4473" s="129">
        <f t="shared" ca="1" si="69"/>
        <v>26.18904109589041</v>
      </c>
      <c r="M4473" s="122">
        <v>0</v>
      </c>
      <c r="N4473" s="122" t="s">
        <v>1371</v>
      </c>
      <c r="O4473" s="122" t="s">
        <v>7813</v>
      </c>
    </row>
    <row r="4474" spans="1:15" s="120" customFormat="1" ht="12" hidden="1">
      <c r="A4474" s="122">
        <v>2024</v>
      </c>
      <c r="B4474" s="58" t="s">
        <v>6685</v>
      </c>
      <c r="C4474" s="63">
        <v>7843147</v>
      </c>
      <c r="D4474" s="65" t="s">
        <v>826</v>
      </c>
      <c r="E4474" s="60" t="s">
        <v>739</v>
      </c>
      <c r="F4474" s="61">
        <v>45495</v>
      </c>
      <c r="G4474" s="62">
        <v>7</v>
      </c>
      <c r="H4474" s="62">
        <v>9</v>
      </c>
      <c r="I4474" s="61">
        <v>45716</v>
      </c>
      <c r="J4474" s="66" t="s">
        <v>1364</v>
      </c>
      <c r="K4474" s="128">
        <v>23970</v>
      </c>
      <c r="L4474" s="129">
        <f t="shared" ca="1" si="69"/>
        <v>59.515068493150686</v>
      </c>
      <c r="M4474" s="122">
        <v>0</v>
      </c>
      <c r="N4474" s="122" t="s">
        <v>1371</v>
      </c>
      <c r="O4474" s="122" t="s">
        <v>7813</v>
      </c>
    </row>
    <row r="4475" spans="1:15" s="120" customFormat="1" ht="12" hidden="1">
      <c r="A4475" s="122">
        <v>2024</v>
      </c>
      <c r="B4475" s="58" t="s">
        <v>6703</v>
      </c>
      <c r="C4475" s="63">
        <v>1014303750</v>
      </c>
      <c r="D4475" s="65" t="s">
        <v>7350</v>
      </c>
      <c r="E4475" s="60" t="s">
        <v>742</v>
      </c>
      <c r="F4475" s="61">
        <v>45496</v>
      </c>
      <c r="G4475" s="62">
        <v>7</v>
      </c>
      <c r="H4475" s="62">
        <v>8</v>
      </c>
      <c r="I4475" s="61">
        <v>45716</v>
      </c>
      <c r="J4475" s="66" t="s">
        <v>1364</v>
      </c>
      <c r="K4475" s="128">
        <v>36203</v>
      </c>
      <c r="L4475" s="129">
        <f t="shared" ca="1" si="69"/>
        <v>26</v>
      </c>
      <c r="M4475" s="122">
        <v>0</v>
      </c>
      <c r="N4475" s="122" t="s">
        <v>1371</v>
      </c>
      <c r="O4475" s="122" t="s">
        <v>7813</v>
      </c>
    </row>
    <row r="4476" spans="1:15" s="120" customFormat="1" ht="12" hidden="1">
      <c r="A4476" s="122">
        <v>2024</v>
      </c>
      <c r="B4476" s="58" t="s">
        <v>6705</v>
      </c>
      <c r="C4476" s="63">
        <v>84102209</v>
      </c>
      <c r="D4476" s="65" t="s">
        <v>7474</v>
      </c>
      <c r="E4476" s="60" t="s">
        <v>739</v>
      </c>
      <c r="F4476" s="61">
        <v>45495</v>
      </c>
      <c r="G4476" s="62">
        <v>7</v>
      </c>
      <c r="H4476" s="62">
        <v>9</v>
      </c>
      <c r="I4476" s="61">
        <v>45716</v>
      </c>
      <c r="J4476" s="66" t="s">
        <v>1364</v>
      </c>
      <c r="K4476" s="128">
        <v>28907</v>
      </c>
      <c r="L4476" s="129">
        <f t="shared" ca="1" si="69"/>
        <v>45.989041095890414</v>
      </c>
      <c r="M4476" s="122">
        <v>0</v>
      </c>
      <c r="N4476" s="122" t="s">
        <v>1371</v>
      </c>
      <c r="O4476" s="122" t="s">
        <v>7813</v>
      </c>
    </row>
    <row r="4477" spans="1:15" s="120" customFormat="1" ht="12" hidden="1">
      <c r="A4477" s="122">
        <v>2024</v>
      </c>
      <c r="B4477" s="58" t="s">
        <v>6706</v>
      </c>
      <c r="C4477" s="63">
        <v>11205419</v>
      </c>
      <c r="D4477" s="65" t="s">
        <v>1254</v>
      </c>
      <c r="E4477" s="60" t="s">
        <v>739</v>
      </c>
      <c r="F4477" s="61">
        <v>45496</v>
      </c>
      <c r="G4477" s="62">
        <v>7</v>
      </c>
      <c r="H4477" s="62">
        <v>8</v>
      </c>
      <c r="I4477" s="61">
        <v>45716</v>
      </c>
      <c r="J4477" s="66" t="s">
        <v>1365</v>
      </c>
      <c r="K4477" s="128">
        <v>30711</v>
      </c>
      <c r="L4477" s="129">
        <f t="shared" ca="1" si="69"/>
        <v>41.046575342465751</v>
      </c>
      <c r="M4477" s="122">
        <v>0</v>
      </c>
      <c r="N4477" s="122" t="s">
        <v>1371</v>
      </c>
      <c r="O4477" s="122" t="s">
        <v>7813</v>
      </c>
    </row>
    <row r="4478" spans="1:15" s="120" customFormat="1" ht="12" hidden="1">
      <c r="A4478" s="122">
        <v>2024</v>
      </c>
      <c r="B4478" s="58" t="s">
        <v>6709</v>
      </c>
      <c r="C4478" s="63">
        <v>1032457481</v>
      </c>
      <c r="D4478" s="65" t="s">
        <v>2578</v>
      </c>
      <c r="E4478" s="60" t="s">
        <v>739</v>
      </c>
      <c r="F4478" s="61">
        <v>45495</v>
      </c>
      <c r="G4478" s="62">
        <v>7</v>
      </c>
      <c r="H4478" s="62">
        <v>9</v>
      </c>
      <c r="I4478" s="61">
        <v>45716</v>
      </c>
      <c r="J4478" s="66" t="s">
        <v>1364</v>
      </c>
      <c r="K4478" s="128">
        <v>34013</v>
      </c>
      <c r="L4478" s="129">
        <f t="shared" ca="1" si="69"/>
        <v>32</v>
      </c>
      <c r="M4478" s="122">
        <v>0</v>
      </c>
      <c r="N4478" s="122" t="s">
        <v>1371</v>
      </c>
      <c r="O4478" s="122" t="s">
        <v>7813</v>
      </c>
    </row>
    <row r="4479" spans="1:15" s="120" customFormat="1" ht="12" hidden="1">
      <c r="A4479" s="122">
        <v>2024</v>
      </c>
      <c r="B4479" s="58" t="s">
        <v>6710</v>
      </c>
      <c r="C4479" s="63">
        <v>1030629247</v>
      </c>
      <c r="D4479" s="65" t="s">
        <v>2440</v>
      </c>
      <c r="E4479" s="60" t="s">
        <v>742</v>
      </c>
      <c r="F4479" s="61">
        <v>45495</v>
      </c>
      <c r="G4479" s="62">
        <v>7</v>
      </c>
      <c r="H4479" s="62">
        <v>9</v>
      </c>
      <c r="I4479" s="61">
        <v>45716</v>
      </c>
      <c r="J4479" s="66" t="s">
        <v>1364</v>
      </c>
      <c r="K4479" s="128">
        <v>34180</v>
      </c>
      <c r="L4479" s="129">
        <f t="shared" ca="1" si="69"/>
        <v>31.542465753424658</v>
      </c>
      <c r="M4479" s="122">
        <v>0</v>
      </c>
      <c r="N4479" s="122" t="s">
        <v>1371</v>
      </c>
      <c r="O4479" s="122" t="s">
        <v>7813</v>
      </c>
    </row>
    <row r="4480" spans="1:15" s="120" customFormat="1" ht="12" hidden="1">
      <c r="A4480" s="122">
        <v>2024</v>
      </c>
      <c r="B4480" s="58" t="s">
        <v>6711</v>
      </c>
      <c r="C4480" s="63">
        <v>39776025</v>
      </c>
      <c r="D4480" s="65" t="s">
        <v>1069</v>
      </c>
      <c r="E4480" s="60" t="s">
        <v>742</v>
      </c>
      <c r="F4480" s="61">
        <v>45495</v>
      </c>
      <c r="G4480" s="62">
        <v>7</v>
      </c>
      <c r="H4480" s="62">
        <v>9</v>
      </c>
      <c r="I4480" s="61">
        <v>45716</v>
      </c>
      <c r="J4480" s="66" t="s">
        <v>1365</v>
      </c>
      <c r="K4480" s="128">
        <v>24555</v>
      </c>
      <c r="L4480" s="129">
        <f t="shared" ca="1" si="69"/>
        <v>57.912328767123284</v>
      </c>
      <c r="M4480" s="122">
        <v>0</v>
      </c>
      <c r="N4480" s="122" t="s">
        <v>1371</v>
      </c>
      <c r="O4480" s="122" t="s">
        <v>7813</v>
      </c>
    </row>
    <row r="4481" spans="1:15" s="120" customFormat="1" ht="12" hidden="1">
      <c r="A4481" s="122">
        <v>2024</v>
      </c>
      <c r="B4481" s="58" t="s">
        <v>6723</v>
      </c>
      <c r="C4481" s="63">
        <v>4978456</v>
      </c>
      <c r="D4481" s="65" t="s">
        <v>2397</v>
      </c>
      <c r="E4481" s="60" t="s">
        <v>739</v>
      </c>
      <c r="F4481" s="61">
        <v>45495</v>
      </c>
      <c r="G4481" s="62">
        <v>7</v>
      </c>
      <c r="H4481" s="62">
        <v>9</v>
      </c>
      <c r="I4481" s="61">
        <v>45716</v>
      </c>
      <c r="J4481" s="66" t="s">
        <v>1364</v>
      </c>
      <c r="K4481" s="128">
        <v>29021</v>
      </c>
      <c r="L4481" s="129">
        <f t="shared" ca="1" si="69"/>
        <v>45.676712328767124</v>
      </c>
      <c r="M4481" s="122">
        <v>0</v>
      </c>
      <c r="N4481" s="122" t="s">
        <v>1371</v>
      </c>
      <c r="O4481" s="122" t="s">
        <v>7813</v>
      </c>
    </row>
    <row r="4482" spans="1:15" s="120" customFormat="1" ht="12" hidden="1">
      <c r="A4482" s="122">
        <v>2024</v>
      </c>
      <c r="B4482" s="58" t="s">
        <v>6724</v>
      </c>
      <c r="C4482" s="63">
        <v>1014260632</v>
      </c>
      <c r="D4482" s="65" t="s">
        <v>1078</v>
      </c>
      <c r="E4482" s="60" t="s">
        <v>742</v>
      </c>
      <c r="F4482" s="61">
        <v>45496</v>
      </c>
      <c r="G4482" s="62">
        <v>7</v>
      </c>
      <c r="H4482" s="62">
        <v>8</v>
      </c>
      <c r="I4482" s="61">
        <v>45716</v>
      </c>
      <c r="J4482" s="66" t="s">
        <v>1364</v>
      </c>
      <c r="K4482" s="128">
        <v>34662</v>
      </c>
      <c r="L4482" s="129">
        <f t="shared" ca="1" si="69"/>
        <v>30.221917808219178</v>
      </c>
      <c r="M4482" s="122">
        <v>0</v>
      </c>
      <c r="N4482" s="122" t="s">
        <v>1371</v>
      </c>
      <c r="O4482" s="122" t="s">
        <v>7813</v>
      </c>
    </row>
    <row r="4483" spans="1:15" s="120" customFormat="1" ht="12" hidden="1">
      <c r="A4483" s="122">
        <v>2024</v>
      </c>
      <c r="B4483" s="58" t="s">
        <v>6726</v>
      </c>
      <c r="C4483" s="63">
        <v>39698825</v>
      </c>
      <c r="D4483" s="65" t="s">
        <v>765</v>
      </c>
      <c r="E4483" s="60" t="s">
        <v>742</v>
      </c>
      <c r="F4483" s="61">
        <v>45503</v>
      </c>
      <c r="G4483" s="62">
        <v>7</v>
      </c>
      <c r="H4483" s="62">
        <v>1</v>
      </c>
      <c r="I4483" s="61">
        <v>45716</v>
      </c>
      <c r="J4483" s="66" t="s">
        <v>1364</v>
      </c>
      <c r="K4483" s="128">
        <v>22908</v>
      </c>
      <c r="L4483" s="129">
        <f t="shared" ref="L4483:L4546" ca="1" si="70">IFERROR((TODAY()-K4483)/365,"No Aplica")</f>
        <v>62.424657534246577</v>
      </c>
      <c r="M4483" s="122">
        <v>0</v>
      </c>
      <c r="N4483" s="122" t="s">
        <v>1371</v>
      </c>
      <c r="O4483" s="122" t="s">
        <v>7813</v>
      </c>
    </row>
    <row r="4484" spans="1:15" s="120" customFormat="1" ht="12" hidden="1">
      <c r="A4484" s="122">
        <v>2024</v>
      </c>
      <c r="B4484" s="58" t="s">
        <v>6729</v>
      </c>
      <c r="C4484" s="63">
        <v>1143946926</v>
      </c>
      <c r="D4484" s="65" t="s">
        <v>4059</v>
      </c>
      <c r="E4484" s="60" t="s">
        <v>742</v>
      </c>
      <c r="F4484" s="61">
        <v>45495</v>
      </c>
      <c r="G4484" s="62">
        <v>7</v>
      </c>
      <c r="H4484" s="62">
        <v>9</v>
      </c>
      <c r="I4484" s="61">
        <v>45716</v>
      </c>
      <c r="J4484" s="66" t="s">
        <v>1364</v>
      </c>
      <c r="K4484" s="128">
        <v>33728</v>
      </c>
      <c r="L4484" s="129">
        <f t="shared" ca="1" si="70"/>
        <v>32.780821917808218</v>
      </c>
      <c r="M4484" s="122">
        <v>0</v>
      </c>
      <c r="N4484" s="122" t="s">
        <v>1371</v>
      </c>
      <c r="O4484" s="122" t="s">
        <v>7813</v>
      </c>
    </row>
    <row r="4485" spans="1:15" s="120" customFormat="1" ht="12" hidden="1">
      <c r="A4485" s="122">
        <v>2024</v>
      </c>
      <c r="B4485" s="58" t="s">
        <v>6734</v>
      </c>
      <c r="C4485" s="63">
        <v>53002843</v>
      </c>
      <c r="D4485" s="65" t="s">
        <v>7468</v>
      </c>
      <c r="E4485" s="60" t="s">
        <v>742</v>
      </c>
      <c r="F4485" s="61">
        <v>45495</v>
      </c>
      <c r="G4485" s="62">
        <v>7</v>
      </c>
      <c r="H4485" s="62">
        <v>9</v>
      </c>
      <c r="I4485" s="61">
        <v>45716</v>
      </c>
      <c r="J4485" s="66" t="s">
        <v>1365</v>
      </c>
      <c r="K4485" s="128">
        <v>30360</v>
      </c>
      <c r="L4485" s="129">
        <f t="shared" ca="1" si="70"/>
        <v>42.008219178082193</v>
      </c>
      <c r="M4485" s="122">
        <v>0</v>
      </c>
      <c r="N4485" s="122" t="s">
        <v>1371</v>
      </c>
      <c r="O4485" s="122" t="s">
        <v>7813</v>
      </c>
    </row>
    <row r="4486" spans="1:15" s="120" customFormat="1" ht="12" hidden="1">
      <c r="A4486" s="122">
        <v>2024</v>
      </c>
      <c r="B4486" s="58" t="s">
        <v>6743</v>
      </c>
      <c r="C4486" s="63">
        <v>91112249</v>
      </c>
      <c r="D4486" s="65" t="s">
        <v>4069</v>
      </c>
      <c r="E4486" s="60" t="s">
        <v>739</v>
      </c>
      <c r="F4486" s="61">
        <v>45497</v>
      </c>
      <c r="G4486" s="62">
        <v>7</v>
      </c>
      <c r="H4486" s="62">
        <v>7</v>
      </c>
      <c r="I4486" s="61">
        <v>45716</v>
      </c>
      <c r="J4486" s="66" t="s">
        <v>1364</v>
      </c>
      <c r="K4486" s="128">
        <v>30523</v>
      </c>
      <c r="L4486" s="129">
        <f t="shared" ca="1" si="70"/>
        <v>41.561643835616437</v>
      </c>
      <c r="M4486" s="122">
        <v>0</v>
      </c>
      <c r="N4486" s="122" t="s">
        <v>1371</v>
      </c>
      <c r="O4486" s="122" t="s">
        <v>7813</v>
      </c>
    </row>
    <row r="4487" spans="1:15" s="120" customFormat="1" ht="12" hidden="1">
      <c r="A4487" s="122">
        <v>2024</v>
      </c>
      <c r="B4487" s="58" t="s">
        <v>6747</v>
      </c>
      <c r="C4487" s="59">
        <v>53047446</v>
      </c>
      <c r="D4487" s="65" t="s">
        <v>909</v>
      </c>
      <c r="E4487" s="60" t="s">
        <v>742</v>
      </c>
      <c r="F4487" s="61">
        <v>45495</v>
      </c>
      <c r="G4487" s="62">
        <v>7</v>
      </c>
      <c r="H4487" s="62">
        <v>9</v>
      </c>
      <c r="I4487" s="61">
        <v>45716</v>
      </c>
      <c r="J4487" s="66" t="s">
        <v>1364</v>
      </c>
      <c r="K4487" s="128">
        <v>30940</v>
      </c>
      <c r="L4487" s="129">
        <f t="shared" ca="1" si="70"/>
        <v>40.419178082191777</v>
      </c>
      <c r="M4487" s="122">
        <v>0</v>
      </c>
      <c r="N4487" s="122" t="s">
        <v>1371</v>
      </c>
      <c r="O4487" s="122" t="s">
        <v>7813</v>
      </c>
    </row>
    <row r="4488" spans="1:15" s="120" customFormat="1" ht="12" hidden="1">
      <c r="A4488" s="122">
        <v>2024</v>
      </c>
      <c r="B4488" s="58" t="s">
        <v>6748</v>
      </c>
      <c r="C4488" s="59">
        <v>1022342748</v>
      </c>
      <c r="D4488" s="65" t="s">
        <v>7329</v>
      </c>
      <c r="E4488" s="60" t="s">
        <v>742</v>
      </c>
      <c r="F4488" s="61">
        <v>45495</v>
      </c>
      <c r="G4488" s="62">
        <v>7</v>
      </c>
      <c r="H4488" s="62">
        <v>9</v>
      </c>
      <c r="I4488" s="61">
        <v>45716</v>
      </c>
      <c r="J4488" s="66" t="s">
        <v>1364</v>
      </c>
      <c r="K4488" s="128">
        <v>32150</v>
      </c>
      <c r="L4488" s="129">
        <f t="shared" ca="1" si="70"/>
        <v>37.104109589041094</v>
      </c>
      <c r="M4488" s="122">
        <v>0</v>
      </c>
      <c r="N4488" s="122" t="s">
        <v>1371</v>
      </c>
      <c r="O4488" s="122" t="s">
        <v>7813</v>
      </c>
    </row>
    <row r="4489" spans="1:15" s="120" customFormat="1" ht="12" hidden="1">
      <c r="A4489" s="122">
        <v>2024</v>
      </c>
      <c r="B4489" s="58" t="s">
        <v>6752</v>
      </c>
      <c r="C4489" s="59">
        <v>80198989</v>
      </c>
      <c r="D4489" s="65" t="s">
        <v>7623</v>
      </c>
      <c r="E4489" s="60" t="s">
        <v>739</v>
      </c>
      <c r="F4489" s="61">
        <v>45503</v>
      </c>
      <c r="G4489" s="62">
        <v>7</v>
      </c>
      <c r="H4489" s="62">
        <v>1</v>
      </c>
      <c r="I4489" s="61">
        <v>45716</v>
      </c>
      <c r="J4489" s="66" t="s">
        <v>1364</v>
      </c>
      <c r="K4489" s="128">
        <v>30833</v>
      </c>
      <c r="L4489" s="129">
        <f t="shared" ca="1" si="70"/>
        <v>40.712328767123289</v>
      </c>
      <c r="M4489" s="122">
        <v>0</v>
      </c>
      <c r="N4489" s="122" t="s">
        <v>1371</v>
      </c>
      <c r="O4489" s="122" t="s">
        <v>7813</v>
      </c>
    </row>
    <row r="4490" spans="1:15" s="120" customFormat="1" ht="12" hidden="1">
      <c r="A4490" s="122">
        <v>2024</v>
      </c>
      <c r="B4490" s="58" t="s">
        <v>6754</v>
      </c>
      <c r="C4490" s="59">
        <v>12114977</v>
      </c>
      <c r="D4490" s="65" t="s">
        <v>7423</v>
      </c>
      <c r="E4490" s="60" t="s">
        <v>739</v>
      </c>
      <c r="F4490" s="61">
        <v>45498</v>
      </c>
      <c r="G4490" s="62">
        <v>7</v>
      </c>
      <c r="H4490" s="62">
        <v>6</v>
      </c>
      <c r="I4490" s="61">
        <v>45716</v>
      </c>
      <c r="J4490" s="66" t="s">
        <v>1364</v>
      </c>
      <c r="K4490" s="128">
        <v>21640</v>
      </c>
      <c r="L4490" s="129">
        <f t="shared" ca="1" si="70"/>
        <v>65.898630136986299</v>
      </c>
      <c r="M4490" s="122">
        <v>0</v>
      </c>
      <c r="N4490" s="122" t="s">
        <v>1371</v>
      </c>
      <c r="O4490" s="122" t="s">
        <v>7813</v>
      </c>
    </row>
    <row r="4491" spans="1:15" s="120" customFormat="1" ht="12" hidden="1">
      <c r="A4491" s="122">
        <v>2024</v>
      </c>
      <c r="B4491" s="58" t="s">
        <v>6767</v>
      </c>
      <c r="C4491" s="59">
        <v>1014213363</v>
      </c>
      <c r="D4491" s="65" t="s">
        <v>937</v>
      </c>
      <c r="E4491" s="60" t="s">
        <v>742</v>
      </c>
      <c r="F4491" s="61">
        <v>45499</v>
      </c>
      <c r="G4491" s="62">
        <v>7</v>
      </c>
      <c r="H4491" s="62">
        <v>5</v>
      </c>
      <c r="I4491" s="61">
        <v>45716</v>
      </c>
      <c r="J4491" s="66" t="s">
        <v>1364</v>
      </c>
      <c r="K4491" s="128">
        <v>33054</v>
      </c>
      <c r="L4491" s="129">
        <f t="shared" ca="1" si="70"/>
        <v>34.627397260273973</v>
      </c>
      <c r="M4491" s="122">
        <v>0</v>
      </c>
      <c r="N4491" s="122" t="s">
        <v>1371</v>
      </c>
      <c r="O4491" s="122" t="s">
        <v>7813</v>
      </c>
    </row>
    <row r="4492" spans="1:15" s="120" customFormat="1" ht="12" hidden="1">
      <c r="A4492" s="122">
        <v>2024</v>
      </c>
      <c r="B4492" s="58" t="s">
        <v>6772</v>
      </c>
      <c r="C4492" s="59">
        <v>1032472599</v>
      </c>
      <c r="D4492" s="65" t="s">
        <v>1267</v>
      </c>
      <c r="E4492" s="60" t="s">
        <v>742</v>
      </c>
      <c r="F4492" s="61">
        <v>45497</v>
      </c>
      <c r="G4492" s="62">
        <v>7</v>
      </c>
      <c r="H4492" s="62">
        <v>7</v>
      </c>
      <c r="I4492" s="61">
        <v>45716</v>
      </c>
      <c r="J4492" s="66" t="s">
        <v>1364</v>
      </c>
      <c r="K4492" s="128">
        <v>34878</v>
      </c>
      <c r="L4492" s="129">
        <f t="shared" ca="1" si="70"/>
        <v>29.63013698630137</v>
      </c>
      <c r="M4492" s="122">
        <v>0</v>
      </c>
      <c r="N4492" s="122" t="s">
        <v>1371</v>
      </c>
      <c r="O4492" s="122" t="s">
        <v>7813</v>
      </c>
    </row>
    <row r="4493" spans="1:15" s="120" customFormat="1" ht="12" hidden="1">
      <c r="A4493" s="122">
        <v>2024</v>
      </c>
      <c r="B4493" s="58" t="s">
        <v>6777</v>
      </c>
      <c r="C4493" s="59">
        <v>1088275390</v>
      </c>
      <c r="D4493" s="65" t="s">
        <v>5503</v>
      </c>
      <c r="E4493" s="60" t="s">
        <v>739</v>
      </c>
      <c r="F4493" s="61">
        <v>45497</v>
      </c>
      <c r="G4493" s="62">
        <v>7</v>
      </c>
      <c r="H4493" s="62">
        <v>7</v>
      </c>
      <c r="I4493" s="61">
        <v>45716</v>
      </c>
      <c r="J4493" s="66" t="s">
        <v>1364</v>
      </c>
      <c r="K4493" s="128">
        <v>32860</v>
      </c>
      <c r="L4493" s="129">
        <f t="shared" ca="1" si="70"/>
        <v>35.158904109589038</v>
      </c>
      <c r="M4493" s="122">
        <v>0</v>
      </c>
      <c r="N4493" s="122" t="s">
        <v>1371</v>
      </c>
      <c r="O4493" s="122" t="s">
        <v>7813</v>
      </c>
    </row>
    <row r="4494" spans="1:15" s="120" customFormat="1" ht="12" hidden="1">
      <c r="A4494" s="122">
        <v>2024</v>
      </c>
      <c r="B4494" s="58" t="s">
        <v>6783</v>
      </c>
      <c r="C4494" s="59">
        <v>1018451244</v>
      </c>
      <c r="D4494" s="65" t="s">
        <v>7628</v>
      </c>
      <c r="E4494" s="60" t="s">
        <v>739</v>
      </c>
      <c r="F4494" s="61">
        <v>45498</v>
      </c>
      <c r="G4494" s="62">
        <v>7</v>
      </c>
      <c r="H4494" s="62">
        <v>6</v>
      </c>
      <c r="I4494" s="61">
        <v>45716</v>
      </c>
      <c r="J4494" s="66" t="s">
        <v>1364</v>
      </c>
      <c r="K4494" s="128">
        <v>33688</v>
      </c>
      <c r="L4494" s="129">
        <f t="shared" ca="1" si="70"/>
        <v>32.890410958904113</v>
      </c>
      <c r="M4494" s="122">
        <v>0</v>
      </c>
      <c r="N4494" s="122" t="s">
        <v>1371</v>
      </c>
      <c r="O4494" s="122" t="s">
        <v>7813</v>
      </c>
    </row>
    <row r="4495" spans="1:15" s="120" customFormat="1" ht="12" hidden="1">
      <c r="A4495" s="122">
        <v>2024</v>
      </c>
      <c r="B4495" s="58" t="s">
        <v>6786</v>
      </c>
      <c r="C4495" s="59">
        <v>1193406027</v>
      </c>
      <c r="D4495" s="65" t="s">
        <v>7630</v>
      </c>
      <c r="E4495" s="60" t="s">
        <v>742</v>
      </c>
      <c r="F4495" s="61">
        <v>45498</v>
      </c>
      <c r="G4495" s="62">
        <v>7</v>
      </c>
      <c r="H4495" s="62">
        <v>6</v>
      </c>
      <c r="I4495" s="61">
        <v>45716</v>
      </c>
      <c r="J4495" s="66" t="s">
        <v>1364</v>
      </c>
      <c r="K4495" s="128">
        <v>36956</v>
      </c>
      <c r="L4495" s="129">
        <f t="shared" ca="1" si="70"/>
        <v>23.936986301369863</v>
      </c>
      <c r="M4495" s="122">
        <v>0</v>
      </c>
      <c r="N4495" s="122" t="s">
        <v>1371</v>
      </c>
      <c r="O4495" s="122" t="s">
        <v>7813</v>
      </c>
    </row>
    <row r="4496" spans="1:15" s="120" customFormat="1" ht="12" hidden="1">
      <c r="A4496" s="122">
        <v>2024</v>
      </c>
      <c r="B4496" s="58" t="s">
        <v>6788</v>
      </c>
      <c r="C4496" s="59">
        <v>80213841</v>
      </c>
      <c r="D4496" s="65" t="s">
        <v>1268</v>
      </c>
      <c r="E4496" s="60" t="s">
        <v>739</v>
      </c>
      <c r="F4496" s="61">
        <v>45496</v>
      </c>
      <c r="G4496" s="62">
        <v>7</v>
      </c>
      <c r="H4496" s="62">
        <v>8</v>
      </c>
      <c r="I4496" s="61">
        <v>45716</v>
      </c>
      <c r="J4496" s="66" t="s">
        <v>1364</v>
      </c>
      <c r="K4496" s="128">
        <v>30815</v>
      </c>
      <c r="L4496" s="129">
        <f t="shared" ca="1" si="70"/>
        <v>40.761643835616439</v>
      </c>
      <c r="M4496" s="122">
        <v>0</v>
      </c>
      <c r="N4496" s="122" t="s">
        <v>1371</v>
      </c>
      <c r="O4496" s="122" t="s">
        <v>7813</v>
      </c>
    </row>
    <row r="4497" spans="1:15" s="120" customFormat="1" ht="12" hidden="1">
      <c r="A4497" s="122">
        <v>2024</v>
      </c>
      <c r="B4497" s="58" t="s">
        <v>6789</v>
      </c>
      <c r="C4497" s="59">
        <v>1018493253</v>
      </c>
      <c r="D4497" s="65" t="s">
        <v>5545</v>
      </c>
      <c r="E4497" s="60" t="s">
        <v>739</v>
      </c>
      <c r="F4497" s="61">
        <v>45499</v>
      </c>
      <c r="G4497" s="62">
        <v>7</v>
      </c>
      <c r="H4497" s="62">
        <v>5</v>
      </c>
      <c r="I4497" s="61">
        <v>45716</v>
      </c>
      <c r="J4497" s="66" t="s">
        <v>1364</v>
      </c>
      <c r="K4497" s="128">
        <v>35494</v>
      </c>
      <c r="L4497" s="129">
        <f t="shared" ca="1" si="70"/>
        <v>27.942465753424656</v>
      </c>
      <c r="M4497" s="122">
        <v>0</v>
      </c>
      <c r="N4497" s="122" t="s">
        <v>1371</v>
      </c>
      <c r="O4497" s="122" t="s">
        <v>7813</v>
      </c>
    </row>
    <row r="4498" spans="1:15" s="120" customFormat="1" ht="12" hidden="1">
      <c r="A4498" s="122">
        <v>2024</v>
      </c>
      <c r="B4498" s="58" t="s">
        <v>6790</v>
      </c>
      <c r="C4498" s="59">
        <v>1119150351</v>
      </c>
      <c r="D4498" s="65" t="s">
        <v>5421</v>
      </c>
      <c r="E4498" s="60" t="s">
        <v>742</v>
      </c>
      <c r="F4498" s="61">
        <v>45499</v>
      </c>
      <c r="G4498" s="62">
        <v>7</v>
      </c>
      <c r="H4498" s="62">
        <v>5</v>
      </c>
      <c r="I4498" s="61">
        <v>45716</v>
      </c>
      <c r="J4498" s="66" t="s">
        <v>1365</v>
      </c>
      <c r="K4498" s="128">
        <v>31156</v>
      </c>
      <c r="L4498" s="129">
        <f t="shared" ca="1" si="70"/>
        <v>39.827397260273976</v>
      </c>
      <c r="M4498" s="122">
        <v>0</v>
      </c>
      <c r="N4498" s="122" t="s">
        <v>1371</v>
      </c>
      <c r="O4498" s="122" t="s">
        <v>7813</v>
      </c>
    </row>
    <row r="4499" spans="1:15" s="120" customFormat="1" ht="12" hidden="1">
      <c r="A4499" s="122">
        <v>2024</v>
      </c>
      <c r="B4499" s="58" t="s">
        <v>6791</v>
      </c>
      <c r="C4499" s="59">
        <v>52950092</v>
      </c>
      <c r="D4499" s="65" t="s">
        <v>2661</v>
      </c>
      <c r="E4499" s="60" t="s">
        <v>742</v>
      </c>
      <c r="F4499" s="61">
        <v>45499</v>
      </c>
      <c r="G4499" s="62">
        <v>7</v>
      </c>
      <c r="H4499" s="62">
        <v>5</v>
      </c>
      <c r="I4499" s="61">
        <v>45716</v>
      </c>
      <c r="J4499" s="66" t="s">
        <v>1364</v>
      </c>
      <c r="K4499" s="128">
        <v>30202</v>
      </c>
      <c r="L4499" s="129">
        <f t="shared" ca="1" si="70"/>
        <v>42.441095890410956</v>
      </c>
      <c r="M4499" s="122">
        <v>0</v>
      </c>
      <c r="N4499" s="122" t="s">
        <v>1371</v>
      </c>
      <c r="O4499" s="122" t="s">
        <v>7813</v>
      </c>
    </row>
    <row r="4500" spans="1:15" s="120" customFormat="1" ht="12" hidden="1">
      <c r="A4500" s="122">
        <v>2024</v>
      </c>
      <c r="B4500" s="58" t="s">
        <v>6792</v>
      </c>
      <c r="C4500" s="59">
        <v>22511864</v>
      </c>
      <c r="D4500" s="65" t="s">
        <v>1227</v>
      </c>
      <c r="E4500" s="60" t="s">
        <v>742</v>
      </c>
      <c r="F4500" s="61">
        <v>45499</v>
      </c>
      <c r="G4500" s="62">
        <v>7</v>
      </c>
      <c r="H4500" s="62">
        <v>5</v>
      </c>
      <c r="I4500" s="61">
        <v>45716</v>
      </c>
      <c r="J4500" s="66" t="s">
        <v>1364</v>
      </c>
      <c r="K4500" s="128">
        <v>29954</v>
      </c>
      <c r="L4500" s="129">
        <f t="shared" ca="1" si="70"/>
        <v>43.12054794520548</v>
      </c>
      <c r="M4500" s="122">
        <v>0</v>
      </c>
      <c r="N4500" s="122" t="s">
        <v>1371</v>
      </c>
      <c r="O4500" s="122" t="s">
        <v>7813</v>
      </c>
    </row>
    <row r="4501" spans="1:15" s="120" customFormat="1" ht="12" hidden="1">
      <c r="A4501" s="122">
        <v>2024</v>
      </c>
      <c r="B4501" s="58" t="s">
        <v>6803</v>
      </c>
      <c r="C4501" s="59">
        <v>80757393</v>
      </c>
      <c r="D4501" s="65" t="s">
        <v>1350</v>
      </c>
      <c r="E4501" s="60" t="s">
        <v>739</v>
      </c>
      <c r="F4501" s="61">
        <v>45498</v>
      </c>
      <c r="G4501" s="62">
        <v>5</v>
      </c>
      <c r="H4501" s="62">
        <v>6</v>
      </c>
      <c r="I4501" s="61">
        <v>45716</v>
      </c>
      <c r="J4501" s="66" t="s">
        <v>1364</v>
      </c>
      <c r="K4501" s="128">
        <v>30521</v>
      </c>
      <c r="L4501" s="129">
        <f t="shared" ca="1" si="70"/>
        <v>41.56712328767123</v>
      </c>
      <c r="M4501" s="122">
        <v>0</v>
      </c>
      <c r="N4501" s="122" t="s">
        <v>1371</v>
      </c>
      <c r="O4501" s="122" t="s">
        <v>7813</v>
      </c>
    </row>
    <row r="4502" spans="1:15" s="120" customFormat="1" ht="12" hidden="1">
      <c r="A4502" s="122">
        <v>2024</v>
      </c>
      <c r="B4502" s="58" t="s">
        <v>6804</v>
      </c>
      <c r="C4502" s="59">
        <v>1032400206</v>
      </c>
      <c r="D4502" s="65" t="s">
        <v>7537</v>
      </c>
      <c r="E4502" s="60" t="s">
        <v>742</v>
      </c>
      <c r="F4502" s="61">
        <v>45499</v>
      </c>
      <c r="G4502" s="62">
        <v>7</v>
      </c>
      <c r="H4502" s="62">
        <v>5</v>
      </c>
      <c r="I4502" s="61">
        <v>45716</v>
      </c>
      <c r="J4502" s="66" t="s">
        <v>1364</v>
      </c>
      <c r="K4502" s="128">
        <v>31967</v>
      </c>
      <c r="L4502" s="129">
        <f t="shared" ca="1" si="70"/>
        <v>37.605479452054794</v>
      </c>
      <c r="M4502" s="122">
        <v>0</v>
      </c>
      <c r="N4502" s="122" t="s">
        <v>1371</v>
      </c>
      <c r="O4502" s="122" t="s">
        <v>7813</v>
      </c>
    </row>
    <row r="4503" spans="1:15" s="120" customFormat="1" ht="12" hidden="1">
      <c r="A4503" s="122">
        <v>2024</v>
      </c>
      <c r="B4503" s="58" t="s">
        <v>6813</v>
      </c>
      <c r="C4503" s="59">
        <v>52156530</v>
      </c>
      <c r="D4503" s="65" t="s">
        <v>7346</v>
      </c>
      <c r="E4503" s="60" t="s">
        <v>742</v>
      </c>
      <c r="F4503" s="61">
        <v>45498</v>
      </c>
      <c r="G4503" s="62">
        <v>7</v>
      </c>
      <c r="H4503" s="62">
        <v>6</v>
      </c>
      <c r="I4503" s="61">
        <v>45716</v>
      </c>
      <c r="J4503" s="66" t="s">
        <v>1364</v>
      </c>
      <c r="K4503" s="128">
        <v>27368</v>
      </c>
      <c r="L4503" s="129">
        <f t="shared" ca="1" si="70"/>
        <v>50.205479452054796</v>
      </c>
      <c r="M4503" s="122">
        <v>0</v>
      </c>
      <c r="N4503" s="122" t="s">
        <v>1371</v>
      </c>
      <c r="O4503" s="122" t="s">
        <v>7813</v>
      </c>
    </row>
    <row r="4504" spans="1:15" s="120" customFormat="1" ht="12" hidden="1">
      <c r="A4504" s="122">
        <v>2024</v>
      </c>
      <c r="B4504" s="58" t="s">
        <v>6822</v>
      </c>
      <c r="C4504" s="59">
        <v>51960335</v>
      </c>
      <c r="D4504" s="65" t="s">
        <v>2490</v>
      </c>
      <c r="E4504" s="60" t="s">
        <v>742</v>
      </c>
      <c r="F4504" s="61">
        <v>45499</v>
      </c>
      <c r="G4504" s="62">
        <v>7</v>
      </c>
      <c r="H4504" s="62">
        <v>5</v>
      </c>
      <c r="I4504" s="61">
        <v>45716</v>
      </c>
      <c r="J4504" s="66" t="s">
        <v>1364</v>
      </c>
      <c r="K4504" s="128">
        <v>25194</v>
      </c>
      <c r="L4504" s="129">
        <f t="shared" ca="1" si="70"/>
        <v>56.161643835616438</v>
      </c>
      <c r="M4504" s="122">
        <v>0</v>
      </c>
      <c r="N4504" s="122" t="s">
        <v>1371</v>
      </c>
      <c r="O4504" s="122" t="s">
        <v>7813</v>
      </c>
    </row>
    <row r="4505" spans="1:15" s="120" customFormat="1" ht="12" hidden="1">
      <c r="A4505" s="122">
        <v>2024</v>
      </c>
      <c r="B4505" s="58" t="s">
        <v>6834</v>
      </c>
      <c r="C4505" s="59">
        <v>79690681</v>
      </c>
      <c r="D4505" s="65" t="s">
        <v>2595</v>
      </c>
      <c r="E4505" s="60" t="s">
        <v>739</v>
      </c>
      <c r="F4505" s="61">
        <v>45498</v>
      </c>
      <c r="G4505" s="62">
        <v>7</v>
      </c>
      <c r="H4505" s="62">
        <v>6</v>
      </c>
      <c r="I4505" s="61">
        <v>45716</v>
      </c>
      <c r="J4505" s="66" t="s">
        <v>1364</v>
      </c>
      <c r="K4505" s="128">
        <v>27653</v>
      </c>
      <c r="L4505" s="129">
        <f t="shared" ca="1" si="70"/>
        <v>49.424657534246577</v>
      </c>
      <c r="M4505" s="122">
        <v>0</v>
      </c>
      <c r="N4505" s="122" t="s">
        <v>1371</v>
      </c>
      <c r="O4505" s="122" t="s">
        <v>7813</v>
      </c>
    </row>
    <row r="4506" spans="1:15" s="120" customFormat="1" ht="12" hidden="1">
      <c r="A4506" s="122">
        <v>2024</v>
      </c>
      <c r="B4506" s="58" t="s">
        <v>6835</v>
      </c>
      <c r="C4506" s="59">
        <v>1022945032</v>
      </c>
      <c r="D4506" s="65" t="s">
        <v>5473</v>
      </c>
      <c r="E4506" s="60" t="s">
        <v>742</v>
      </c>
      <c r="F4506" s="61">
        <v>45499</v>
      </c>
      <c r="G4506" s="62">
        <v>7</v>
      </c>
      <c r="H4506" s="62">
        <v>5</v>
      </c>
      <c r="I4506" s="61">
        <v>45716</v>
      </c>
      <c r="J4506" s="66" t="s">
        <v>1364</v>
      </c>
      <c r="K4506" s="128">
        <v>32383</v>
      </c>
      <c r="L4506" s="129">
        <f t="shared" ca="1" si="70"/>
        <v>36.465753424657535</v>
      </c>
      <c r="M4506" s="122">
        <v>0</v>
      </c>
      <c r="N4506" s="122" t="s">
        <v>1371</v>
      </c>
      <c r="O4506" s="122" t="s">
        <v>7813</v>
      </c>
    </row>
    <row r="4507" spans="1:15" s="120" customFormat="1" ht="12" hidden="1">
      <c r="A4507" s="122">
        <v>2024</v>
      </c>
      <c r="B4507" s="58" t="s">
        <v>6836</v>
      </c>
      <c r="C4507" s="59">
        <v>1022976525</v>
      </c>
      <c r="D4507" s="65" t="s">
        <v>4259</v>
      </c>
      <c r="E4507" s="60" t="s">
        <v>739</v>
      </c>
      <c r="F4507" s="61">
        <v>45497</v>
      </c>
      <c r="G4507" s="62">
        <v>7</v>
      </c>
      <c r="H4507" s="62">
        <v>7</v>
      </c>
      <c r="I4507" s="61">
        <v>45716</v>
      </c>
      <c r="J4507" s="66" t="s">
        <v>1365</v>
      </c>
      <c r="K4507" s="128">
        <v>33724</v>
      </c>
      <c r="L4507" s="129">
        <f t="shared" ca="1" si="70"/>
        <v>32.791780821917811</v>
      </c>
      <c r="M4507" s="122">
        <v>0</v>
      </c>
      <c r="N4507" s="122" t="s">
        <v>1371</v>
      </c>
      <c r="O4507" s="122" t="s">
        <v>7813</v>
      </c>
    </row>
    <row r="4508" spans="1:15" s="120" customFormat="1" ht="12" hidden="1">
      <c r="A4508" s="122">
        <v>2024</v>
      </c>
      <c r="B4508" s="58" t="s">
        <v>6841</v>
      </c>
      <c r="C4508" s="59">
        <v>52153373</v>
      </c>
      <c r="D4508" s="65" t="s">
        <v>7634</v>
      </c>
      <c r="E4508" s="60" t="s">
        <v>742</v>
      </c>
      <c r="F4508" s="61">
        <v>45498</v>
      </c>
      <c r="G4508" s="62">
        <v>7</v>
      </c>
      <c r="H4508" s="62">
        <v>6</v>
      </c>
      <c r="I4508" s="61">
        <v>45716</v>
      </c>
      <c r="J4508" s="66" t="s">
        <v>1364</v>
      </c>
      <c r="K4508" s="128">
        <v>27607</v>
      </c>
      <c r="L4508" s="129">
        <f t="shared" ca="1" si="70"/>
        <v>49.550684931506851</v>
      </c>
      <c r="M4508" s="122">
        <v>0</v>
      </c>
      <c r="N4508" s="122" t="s">
        <v>1371</v>
      </c>
      <c r="O4508" s="122" t="s">
        <v>7813</v>
      </c>
    </row>
    <row r="4509" spans="1:15" s="120" customFormat="1" ht="12" hidden="1">
      <c r="A4509" s="122">
        <v>2024</v>
      </c>
      <c r="B4509" s="58" t="s">
        <v>6844</v>
      </c>
      <c r="C4509" s="59">
        <v>71335116</v>
      </c>
      <c r="D4509" s="65" t="s">
        <v>772</v>
      </c>
      <c r="E4509" s="60" t="s">
        <v>739</v>
      </c>
      <c r="F4509" s="61">
        <v>45498</v>
      </c>
      <c r="G4509" s="62">
        <v>7</v>
      </c>
      <c r="H4509" s="62">
        <v>6</v>
      </c>
      <c r="I4509" s="61">
        <v>45716</v>
      </c>
      <c r="J4509" s="66" t="s">
        <v>1364</v>
      </c>
      <c r="K4509" s="128">
        <v>28759</v>
      </c>
      <c r="L4509" s="129">
        <f t="shared" ca="1" si="70"/>
        <v>46.394520547945206</v>
      </c>
      <c r="M4509" s="122">
        <v>0</v>
      </c>
      <c r="N4509" s="122" t="s">
        <v>1371</v>
      </c>
      <c r="O4509" s="122" t="s">
        <v>7813</v>
      </c>
    </row>
    <row r="4510" spans="1:15" s="120" customFormat="1" ht="12" hidden="1">
      <c r="A4510" s="122">
        <v>2024</v>
      </c>
      <c r="B4510" s="58" t="s">
        <v>6845</v>
      </c>
      <c r="C4510" s="59">
        <v>1022356860</v>
      </c>
      <c r="D4510" s="65" t="s">
        <v>4242</v>
      </c>
      <c r="E4510" s="60" t="s">
        <v>739</v>
      </c>
      <c r="F4510" s="61">
        <v>45498</v>
      </c>
      <c r="G4510" s="62">
        <v>7</v>
      </c>
      <c r="H4510" s="62">
        <v>6</v>
      </c>
      <c r="I4510" s="61">
        <v>45716</v>
      </c>
      <c r="J4510" s="66" t="s">
        <v>1364</v>
      </c>
      <c r="K4510" s="128">
        <v>32605</v>
      </c>
      <c r="L4510" s="129">
        <f t="shared" ca="1" si="70"/>
        <v>35.857534246575341</v>
      </c>
      <c r="M4510" s="122">
        <v>0</v>
      </c>
      <c r="N4510" s="122" t="s">
        <v>1371</v>
      </c>
      <c r="O4510" s="122" t="s">
        <v>7813</v>
      </c>
    </row>
    <row r="4511" spans="1:15" s="120" customFormat="1" ht="12" hidden="1">
      <c r="A4511" s="122">
        <v>2024</v>
      </c>
      <c r="B4511" s="58" t="s">
        <v>6859</v>
      </c>
      <c r="C4511" s="59">
        <v>1014252026</v>
      </c>
      <c r="D4511" s="65" t="s">
        <v>4195</v>
      </c>
      <c r="E4511" s="60" t="s">
        <v>742</v>
      </c>
      <c r="F4511" s="61">
        <v>45499</v>
      </c>
      <c r="G4511" s="62">
        <v>7</v>
      </c>
      <c r="H4511" s="62">
        <v>5</v>
      </c>
      <c r="I4511" s="61">
        <v>45716</v>
      </c>
      <c r="J4511" s="66" t="s">
        <v>1364</v>
      </c>
      <c r="K4511" s="128">
        <v>34389</v>
      </c>
      <c r="L4511" s="129">
        <f t="shared" ca="1" si="70"/>
        <v>30.969863013698632</v>
      </c>
      <c r="M4511" s="122">
        <v>0</v>
      </c>
      <c r="N4511" s="122" t="s">
        <v>1371</v>
      </c>
      <c r="O4511" s="122" t="s">
        <v>7813</v>
      </c>
    </row>
    <row r="4512" spans="1:15" s="120" customFormat="1" ht="12" hidden="1">
      <c r="A4512" s="122">
        <v>2024</v>
      </c>
      <c r="B4512" s="58" t="s">
        <v>6861</v>
      </c>
      <c r="C4512" s="59">
        <v>1022984445</v>
      </c>
      <c r="D4512" s="65" t="s">
        <v>879</v>
      </c>
      <c r="E4512" s="60" t="s">
        <v>739</v>
      </c>
      <c r="F4512" s="61">
        <v>45499</v>
      </c>
      <c r="G4512" s="62">
        <v>7</v>
      </c>
      <c r="H4512" s="62">
        <v>5</v>
      </c>
      <c r="I4512" s="61">
        <v>45716</v>
      </c>
      <c r="J4512" s="66" t="s">
        <v>1364</v>
      </c>
      <c r="K4512" s="128">
        <v>34038</v>
      </c>
      <c r="L4512" s="129">
        <f t="shared" ca="1" si="70"/>
        <v>31.931506849315067</v>
      </c>
      <c r="M4512" s="122">
        <v>0</v>
      </c>
      <c r="N4512" s="122" t="s">
        <v>1371</v>
      </c>
      <c r="O4512" s="122" t="s">
        <v>7813</v>
      </c>
    </row>
    <row r="4513" spans="1:15" s="120" customFormat="1" ht="12" hidden="1">
      <c r="A4513" s="122">
        <v>2024</v>
      </c>
      <c r="B4513" s="58" t="s">
        <v>6875</v>
      </c>
      <c r="C4513" s="59">
        <v>51774974</v>
      </c>
      <c r="D4513" s="65" t="s">
        <v>7637</v>
      </c>
      <c r="E4513" s="60" t="s">
        <v>742</v>
      </c>
      <c r="F4513" s="61">
        <v>45502</v>
      </c>
      <c r="G4513" s="62">
        <v>7</v>
      </c>
      <c r="H4513" s="62">
        <v>2</v>
      </c>
      <c r="I4513" s="61">
        <v>45716</v>
      </c>
      <c r="J4513" s="66" t="s">
        <v>1364</v>
      </c>
      <c r="K4513" s="128">
        <v>23829</v>
      </c>
      <c r="L4513" s="129">
        <f t="shared" ca="1" si="70"/>
        <v>59.901369863013699</v>
      </c>
      <c r="M4513" s="122">
        <v>0</v>
      </c>
      <c r="N4513" s="122" t="s">
        <v>1371</v>
      </c>
      <c r="O4513" s="122" t="s">
        <v>7813</v>
      </c>
    </row>
    <row r="4514" spans="1:15" s="120" customFormat="1" ht="12" hidden="1">
      <c r="A4514" s="122">
        <v>2024</v>
      </c>
      <c r="B4514" s="58" t="s">
        <v>6883</v>
      </c>
      <c r="C4514" s="59">
        <v>1016086866</v>
      </c>
      <c r="D4514" s="65" t="s">
        <v>4247</v>
      </c>
      <c r="E4514" s="60" t="s">
        <v>742</v>
      </c>
      <c r="F4514" s="61">
        <v>45499</v>
      </c>
      <c r="G4514" s="62">
        <v>7</v>
      </c>
      <c r="H4514" s="62">
        <v>5</v>
      </c>
      <c r="I4514" s="61">
        <v>45716</v>
      </c>
      <c r="J4514" s="66" t="s">
        <v>1364</v>
      </c>
      <c r="K4514" s="128">
        <v>35217</v>
      </c>
      <c r="L4514" s="129">
        <f t="shared" ca="1" si="70"/>
        <v>28.701369863013699</v>
      </c>
      <c r="M4514" s="122">
        <v>0</v>
      </c>
      <c r="N4514" s="122" t="s">
        <v>1371</v>
      </c>
      <c r="O4514" s="122" t="s">
        <v>7813</v>
      </c>
    </row>
    <row r="4515" spans="1:15" s="120" customFormat="1" ht="12" hidden="1">
      <c r="A4515" s="122">
        <v>2024</v>
      </c>
      <c r="B4515" s="58" t="s">
        <v>6890</v>
      </c>
      <c r="C4515" s="59">
        <v>1030567450</v>
      </c>
      <c r="D4515" s="65" t="s">
        <v>1353</v>
      </c>
      <c r="E4515" s="60" t="s">
        <v>742</v>
      </c>
      <c r="F4515" s="61">
        <v>45502</v>
      </c>
      <c r="G4515" s="62">
        <v>7</v>
      </c>
      <c r="H4515" s="62">
        <v>2</v>
      </c>
      <c r="I4515" s="61">
        <v>45716</v>
      </c>
      <c r="J4515" s="66" t="s">
        <v>1365</v>
      </c>
      <c r="K4515" s="128">
        <v>32810</v>
      </c>
      <c r="L4515" s="129">
        <f t="shared" ca="1" si="70"/>
        <v>35.295890410958904</v>
      </c>
      <c r="M4515" s="122">
        <v>0</v>
      </c>
      <c r="N4515" s="122" t="s">
        <v>1371</v>
      </c>
      <c r="O4515" s="122" t="s">
        <v>7813</v>
      </c>
    </row>
    <row r="4516" spans="1:15" s="120" customFormat="1" ht="12" hidden="1">
      <c r="A4516" s="122">
        <v>2024</v>
      </c>
      <c r="B4516" s="58" t="s">
        <v>6892</v>
      </c>
      <c r="C4516" s="59">
        <v>1018503414</v>
      </c>
      <c r="D4516" s="65" t="s">
        <v>5623</v>
      </c>
      <c r="E4516" s="60" t="s">
        <v>742</v>
      </c>
      <c r="F4516" s="61">
        <v>45516</v>
      </c>
      <c r="G4516" s="62">
        <v>6</v>
      </c>
      <c r="H4516" s="62">
        <v>19</v>
      </c>
      <c r="I4516" s="61">
        <v>45716</v>
      </c>
      <c r="J4516" s="66" t="s">
        <v>1365</v>
      </c>
      <c r="K4516" s="128">
        <v>35928</v>
      </c>
      <c r="L4516" s="129">
        <f t="shared" ca="1" si="70"/>
        <v>26.753424657534246</v>
      </c>
      <c r="M4516" s="122">
        <v>0</v>
      </c>
      <c r="N4516" s="122" t="s">
        <v>1371</v>
      </c>
      <c r="O4516" s="122" t="s">
        <v>7813</v>
      </c>
    </row>
    <row r="4517" spans="1:15" s="120" customFormat="1" ht="12" hidden="1">
      <c r="A4517" s="122">
        <v>2024</v>
      </c>
      <c r="B4517" s="58" t="s">
        <v>6894</v>
      </c>
      <c r="C4517" s="59">
        <v>1123084953</v>
      </c>
      <c r="D4517" s="65" t="s">
        <v>755</v>
      </c>
      <c r="E4517" s="60" t="s">
        <v>739</v>
      </c>
      <c r="F4517" s="61">
        <v>45502</v>
      </c>
      <c r="G4517" s="62">
        <v>7</v>
      </c>
      <c r="H4517" s="62">
        <v>0</v>
      </c>
      <c r="I4517" s="61">
        <v>45716</v>
      </c>
      <c r="J4517" s="66" t="s">
        <v>1364</v>
      </c>
      <c r="K4517" s="128">
        <v>32510</v>
      </c>
      <c r="L4517" s="129">
        <f t="shared" ca="1" si="70"/>
        <v>36.11780821917808</v>
      </c>
      <c r="M4517" s="122">
        <v>0</v>
      </c>
      <c r="N4517" s="122" t="s">
        <v>1371</v>
      </c>
      <c r="O4517" s="122" t="s">
        <v>7813</v>
      </c>
    </row>
    <row r="4518" spans="1:15" s="120" customFormat="1" ht="12" hidden="1">
      <c r="A4518" s="122">
        <v>2024</v>
      </c>
      <c r="B4518" s="58" t="s">
        <v>6898</v>
      </c>
      <c r="C4518" s="59">
        <v>1105612721</v>
      </c>
      <c r="D4518" s="65" t="s">
        <v>7410</v>
      </c>
      <c r="E4518" s="60" t="s">
        <v>742</v>
      </c>
      <c r="F4518" s="61">
        <v>45509</v>
      </c>
      <c r="G4518" s="62">
        <v>6</v>
      </c>
      <c r="H4518" s="62">
        <v>26</v>
      </c>
      <c r="I4518" s="61">
        <v>45716</v>
      </c>
      <c r="J4518" s="66" t="s">
        <v>1364</v>
      </c>
      <c r="K4518" s="128">
        <v>32584</v>
      </c>
      <c r="L4518" s="129">
        <f t="shared" ca="1" si="70"/>
        <v>35.915068493150685</v>
      </c>
      <c r="M4518" s="122">
        <v>0</v>
      </c>
      <c r="N4518" s="122" t="s">
        <v>1371</v>
      </c>
      <c r="O4518" s="122" t="s">
        <v>7813</v>
      </c>
    </row>
    <row r="4519" spans="1:15" s="120" customFormat="1" ht="12" hidden="1">
      <c r="A4519" s="122">
        <v>2024</v>
      </c>
      <c r="B4519" s="58" t="s">
        <v>6901</v>
      </c>
      <c r="C4519" s="59">
        <v>1110501647</v>
      </c>
      <c r="D4519" s="65" t="s">
        <v>4186</v>
      </c>
      <c r="E4519" s="60" t="s">
        <v>739</v>
      </c>
      <c r="F4519" s="61">
        <v>45502</v>
      </c>
      <c r="G4519" s="62">
        <v>7</v>
      </c>
      <c r="H4519" s="62">
        <v>2</v>
      </c>
      <c r="I4519" s="61">
        <v>45716</v>
      </c>
      <c r="J4519" s="66" t="s">
        <v>1364</v>
      </c>
      <c r="K4519" s="128">
        <v>33126</v>
      </c>
      <c r="L4519" s="129">
        <f t="shared" ca="1" si="70"/>
        <v>34.43013698630137</v>
      </c>
      <c r="M4519" s="122">
        <v>0</v>
      </c>
      <c r="N4519" s="122" t="s">
        <v>1371</v>
      </c>
      <c r="O4519" s="122" t="s">
        <v>7813</v>
      </c>
    </row>
    <row r="4520" spans="1:15" s="120" customFormat="1" ht="12" hidden="1">
      <c r="A4520" s="122">
        <v>2024</v>
      </c>
      <c r="B4520" s="58" t="s">
        <v>6903</v>
      </c>
      <c r="C4520" s="59">
        <v>1016003604</v>
      </c>
      <c r="D4520" s="65" t="s">
        <v>7338</v>
      </c>
      <c r="E4520" s="60" t="s">
        <v>742</v>
      </c>
      <c r="F4520" s="61">
        <v>45502</v>
      </c>
      <c r="G4520" s="62">
        <v>7</v>
      </c>
      <c r="H4520" s="62">
        <v>2</v>
      </c>
      <c r="I4520" s="61">
        <v>45716</v>
      </c>
      <c r="J4520" s="66" t="s">
        <v>1364</v>
      </c>
      <c r="K4520" s="128">
        <v>31948</v>
      </c>
      <c r="L4520" s="129">
        <f t="shared" ca="1" si="70"/>
        <v>37.657534246575345</v>
      </c>
      <c r="M4520" s="122">
        <v>0</v>
      </c>
      <c r="N4520" s="122" t="s">
        <v>1371</v>
      </c>
      <c r="O4520" s="122" t="s">
        <v>7813</v>
      </c>
    </row>
    <row r="4521" spans="1:15" s="120" customFormat="1" ht="12" hidden="1">
      <c r="A4521" s="122">
        <v>2024</v>
      </c>
      <c r="B4521" s="58" t="s">
        <v>6905</v>
      </c>
      <c r="C4521" s="59">
        <v>1010162896</v>
      </c>
      <c r="D4521" s="65" t="s">
        <v>7353</v>
      </c>
      <c r="E4521" s="60" t="s">
        <v>739</v>
      </c>
      <c r="F4521" s="61">
        <v>45505</v>
      </c>
      <c r="G4521" s="62">
        <v>7</v>
      </c>
      <c r="H4521" s="62">
        <v>0</v>
      </c>
      <c r="I4521" s="61">
        <v>45716</v>
      </c>
      <c r="J4521" s="66" t="s">
        <v>1364</v>
      </c>
      <c r="K4521" s="128">
        <v>31358</v>
      </c>
      <c r="L4521" s="129">
        <f t="shared" ca="1" si="70"/>
        <v>39.273972602739725</v>
      </c>
      <c r="M4521" s="122">
        <v>0</v>
      </c>
      <c r="N4521" s="122" t="s">
        <v>1371</v>
      </c>
      <c r="O4521" s="122" t="s">
        <v>7813</v>
      </c>
    </row>
    <row r="4522" spans="1:15" s="120" customFormat="1" ht="12" hidden="1">
      <c r="A4522" s="122">
        <v>2024</v>
      </c>
      <c r="B4522" s="58" t="s">
        <v>6912</v>
      </c>
      <c r="C4522" s="59">
        <v>53080553</v>
      </c>
      <c r="D4522" s="65" t="s">
        <v>4044</v>
      </c>
      <c r="E4522" s="60" t="s">
        <v>742</v>
      </c>
      <c r="F4522" s="61">
        <v>45502</v>
      </c>
      <c r="G4522" s="62">
        <v>7</v>
      </c>
      <c r="H4522" s="62">
        <v>2</v>
      </c>
      <c r="I4522" s="61">
        <v>45716</v>
      </c>
      <c r="J4522" s="66" t="s">
        <v>1364</v>
      </c>
      <c r="K4522" s="128">
        <v>30875</v>
      </c>
      <c r="L4522" s="129">
        <f t="shared" ca="1" si="70"/>
        <v>40.597260273972601</v>
      </c>
      <c r="M4522" s="122">
        <v>0</v>
      </c>
      <c r="N4522" s="122" t="s">
        <v>1371</v>
      </c>
      <c r="O4522" s="122" t="s">
        <v>7813</v>
      </c>
    </row>
    <row r="4523" spans="1:15" s="120" customFormat="1" ht="12" hidden="1">
      <c r="A4523" s="122">
        <v>2024</v>
      </c>
      <c r="B4523" s="58" t="s">
        <v>6937</v>
      </c>
      <c r="C4523" s="59">
        <v>79910378</v>
      </c>
      <c r="D4523" s="65" t="s">
        <v>7359</v>
      </c>
      <c r="E4523" s="60" t="s">
        <v>739</v>
      </c>
      <c r="F4523" s="61">
        <v>45502</v>
      </c>
      <c r="G4523" s="62">
        <v>7</v>
      </c>
      <c r="H4523" s="62">
        <v>2</v>
      </c>
      <c r="I4523" s="61">
        <v>45716</v>
      </c>
      <c r="J4523" s="66" t="s">
        <v>1364</v>
      </c>
      <c r="K4523" s="128">
        <v>28644</v>
      </c>
      <c r="L4523" s="129">
        <f t="shared" ca="1" si="70"/>
        <v>46.709589041095889</v>
      </c>
      <c r="M4523" s="122">
        <v>0</v>
      </c>
      <c r="N4523" s="122" t="s">
        <v>1371</v>
      </c>
      <c r="O4523" s="122" t="s">
        <v>7813</v>
      </c>
    </row>
    <row r="4524" spans="1:15" s="120" customFormat="1" ht="12" hidden="1">
      <c r="A4524" s="122">
        <v>2024</v>
      </c>
      <c r="B4524" s="58" t="s">
        <v>6945</v>
      </c>
      <c r="C4524" s="59">
        <v>29120343</v>
      </c>
      <c r="D4524" s="65" t="s">
        <v>7330</v>
      </c>
      <c r="E4524" s="60" t="s">
        <v>742</v>
      </c>
      <c r="F4524" s="61">
        <v>45505</v>
      </c>
      <c r="G4524" s="62">
        <v>7</v>
      </c>
      <c r="H4524" s="62">
        <v>0</v>
      </c>
      <c r="I4524" s="61">
        <v>45716</v>
      </c>
      <c r="J4524" s="66" t="s">
        <v>1364</v>
      </c>
      <c r="K4524" s="128">
        <v>29042</v>
      </c>
      <c r="L4524" s="129">
        <f t="shared" ca="1" si="70"/>
        <v>45.61917808219178</v>
      </c>
      <c r="M4524" s="122">
        <v>0</v>
      </c>
      <c r="N4524" s="122" t="s">
        <v>1371</v>
      </c>
      <c r="O4524" s="122" t="s">
        <v>7813</v>
      </c>
    </row>
    <row r="4525" spans="1:15" s="120" customFormat="1" ht="12" hidden="1">
      <c r="A4525" s="122">
        <v>2024</v>
      </c>
      <c r="B4525" s="58" t="s">
        <v>6947</v>
      </c>
      <c r="C4525" s="59">
        <v>80766953</v>
      </c>
      <c r="D4525" s="65" t="s">
        <v>4037</v>
      </c>
      <c r="E4525" s="60" t="s">
        <v>739</v>
      </c>
      <c r="F4525" s="61">
        <v>45505</v>
      </c>
      <c r="G4525" s="62">
        <v>7</v>
      </c>
      <c r="H4525" s="62">
        <v>0</v>
      </c>
      <c r="I4525" s="61">
        <v>45716</v>
      </c>
      <c r="J4525" s="66" t="s">
        <v>1364</v>
      </c>
      <c r="K4525" s="128">
        <v>30661</v>
      </c>
      <c r="L4525" s="129">
        <f t="shared" ca="1" si="70"/>
        <v>41.183561643835617</v>
      </c>
      <c r="M4525" s="122">
        <v>0</v>
      </c>
      <c r="N4525" s="122" t="s">
        <v>1371</v>
      </c>
      <c r="O4525" s="122" t="s">
        <v>7813</v>
      </c>
    </row>
    <row r="4526" spans="1:15" s="120" customFormat="1" ht="12" hidden="1">
      <c r="A4526" s="122">
        <v>2024</v>
      </c>
      <c r="B4526" s="58" t="s">
        <v>6949</v>
      </c>
      <c r="C4526" s="59">
        <v>1018422304</v>
      </c>
      <c r="D4526" s="65" t="s">
        <v>2579</v>
      </c>
      <c r="E4526" s="60" t="s">
        <v>742</v>
      </c>
      <c r="F4526" s="61">
        <v>45505</v>
      </c>
      <c r="G4526" s="62">
        <v>7</v>
      </c>
      <c r="H4526" s="62">
        <v>0</v>
      </c>
      <c r="I4526" s="61">
        <v>45716</v>
      </c>
      <c r="J4526" s="66" t="s">
        <v>1364</v>
      </c>
      <c r="K4526" s="128">
        <v>32537</v>
      </c>
      <c r="L4526" s="129">
        <f t="shared" ca="1" si="70"/>
        <v>36.043835616438358</v>
      </c>
      <c r="M4526" s="122">
        <v>0</v>
      </c>
      <c r="N4526" s="122" t="s">
        <v>1371</v>
      </c>
      <c r="O4526" s="122" t="s">
        <v>7813</v>
      </c>
    </row>
    <row r="4527" spans="1:15" s="120" customFormat="1" ht="12" hidden="1">
      <c r="A4527" s="122">
        <v>2024</v>
      </c>
      <c r="B4527" s="58" t="s">
        <v>6959</v>
      </c>
      <c r="C4527" s="59">
        <v>1026279388</v>
      </c>
      <c r="D4527" s="65" t="s">
        <v>7641</v>
      </c>
      <c r="E4527" s="60" t="s">
        <v>742</v>
      </c>
      <c r="F4527" s="61">
        <v>45505</v>
      </c>
      <c r="G4527" s="62">
        <v>7</v>
      </c>
      <c r="H4527" s="62">
        <v>0</v>
      </c>
      <c r="I4527" s="61">
        <v>45716</v>
      </c>
      <c r="J4527" s="66" t="s">
        <v>1364</v>
      </c>
      <c r="K4527" s="128">
        <v>33729</v>
      </c>
      <c r="L4527" s="129">
        <f t="shared" ca="1" si="70"/>
        <v>32.778082191780825</v>
      </c>
      <c r="M4527" s="122">
        <v>0</v>
      </c>
      <c r="N4527" s="122" t="s">
        <v>1371</v>
      </c>
      <c r="O4527" s="122" t="s">
        <v>7813</v>
      </c>
    </row>
    <row r="4528" spans="1:15" s="120" customFormat="1" ht="12" hidden="1">
      <c r="A4528" s="122">
        <v>2024</v>
      </c>
      <c r="B4528" s="58" t="s">
        <v>6969</v>
      </c>
      <c r="C4528" s="63">
        <v>1010208745</v>
      </c>
      <c r="D4528" s="65" t="s">
        <v>4048</v>
      </c>
      <c r="E4528" s="60" t="s">
        <v>742</v>
      </c>
      <c r="F4528" s="61">
        <v>45505</v>
      </c>
      <c r="G4528" s="62">
        <v>7</v>
      </c>
      <c r="H4528" s="62">
        <v>0</v>
      </c>
      <c r="I4528" s="61">
        <v>45716</v>
      </c>
      <c r="J4528" s="66" t="s">
        <v>1365</v>
      </c>
      <c r="K4528" s="128">
        <v>34099</v>
      </c>
      <c r="L4528" s="129">
        <f t="shared" ca="1" si="70"/>
        <v>31.764383561643836</v>
      </c>
      <c r="M4528" s="122">
        <v>0</v>
      </c>
      <c r="N4528" s="122" t="s">
        <v>1371</v>
      </c>
      <c r="O4528" s="122" t="s">
        <v>7813</v>
      </c>
    </row>
    <row r="4529" spans="1:15" s="120" customFormat="1" ht="12" hidden="1">
      <c r="A4529" s="122">
        <v>2024</v>
      </c>
      <c r="B4529" s="58" t="s">
        <v>6971</v>
      </c>
      <c r="C4529" s="63">
        <v>1022380154</v>
      </c>
      <c r="D4529" s="65" t="s">
        <v>7332</v>
      </c>
      <c r="E4529" s="60" t="s">
        <v>742</v>
      </c>
      <c r="F4529" s="61">
        <v>45505</v>
      </c>
      <c r="G4529" s="62">
        <v>7</v>
      </c>
      <c r="H4529" s="62">
        <v>0</v>
      </c>
      <c r="I4529" s="61">
        <v>45716</v>
      </c>
      <c r="J4529" s="66" t="s">
        <v>1365</v>
      </c>
      <c r="K4529" s="128">
        <v>33694</v>
      </c>
      <c r="L4529" s="129">
        <f t="shared" ca="1" si="70"/>
        <v>32.873972602739727</v>
      </c>
      <c r="M4529" s="122">
        <v>0</v>
      </c>
      <c r="N4529" s="122" t="s">
        <v>1371</v>
      </c>
      <c r="O4529" s="122" t="s">
        <v>7813</v>
      </c>
    </row>
    <row r="4530" spans="1:15" s="120" customFormat="1" ht="12" hidden="1">
      <c r="A4530" s="122">
        <v>2024</v>
      </c>
      <c r="B4530" s="58" t="s">
        <v>6973</v>
      </c>
      <c r="C4530" s="63">
        <v>1030669555</v>
      </c>
      <c r="D4530" s="65" t="s">
        <v>7643</v>
      </c>
      <c r="E4530" s="60" t="s">
        <v>742</v>
      </c>
      <c r="F4530" s="61">
        <v>45505</v>
      </c>
      <c r="G4530" s="62">
        <v>7</v>
      </c>
      <c r="H4530" s="62">
        <v>0</v>
      </c>
      <c r="I4530" s="61">
        <v>45716</v>
      </c>
      <c r="J4530" s="66" t="s">
        <v>1365</v>
      </c>
      <c r="K4530" s="128">
        <v>35292</v>
      </c>
      <c r="L4530" s="129">
        <f t="shared" ca="1" si="70"/>
        <v>28.495890410958904</v>
      </c>
      <c r="M4530" s="122">
        <v>0</v>
      </c>
      <c r="N4530" s="122" t="s">
        <v>1371</v>
      </c>
      <c r="O4530" s="122" t="s">
        <v>7813</v>
      </c>
    </row>
    <row r="4531" spans="1:15" s="120" customFormat="1" ht="12" hidden="1">
      <c r="A4531" s="122">
        <v>2024</v>
      </c>
      <c r="B4531" s="58" t="s">
        <v>6997</v>
      </c>
      <c r="C4531" s="63">
        <v>1014201984</v>
      </c>
      <c r="D4531" s="65" t="s">
        <v>7388</v>
      </c>
      <c r="E4531" s="60" t="s">
        <v>742</v>
      </c>
      <c r="F4531" s="61">
        <v>45505</v>
      </c>
      <c r="G4531" s="62">
        <v>7</v>
      </c>
      <c r="H4531" s="62">
        <v>0</v>
      </c>
      <c r="I4531" s="61">
        <v>45716</v>
      </c>
      <c r="J4531" s="66" t="s">
        <v>1364</v>
      </c>
      <c r="K4531" s="128">
        <v>32699</v>
      </c>
      <c r="L4531" s="129">
        <f t="shared" ca="1" si="70"/>
        <v>35.6</v>
      </c>
      <c r="M4531" s="122">
        <v>0</v>
      </c>
      <c r="N4531" s="122" t="s">
        <v>1371</v>
      </c>
      <c r="O4531" s="122" t="s">
        <v>7813</v>
      </c>
    </row>
    <row r="4532" spans="1:15" s="120" customFormat="1" ht="12" hidden="1">
      <c r="A4532" s="122">
        <v>2024</v>
      </c>
      <c r="B4532" s="58" t="s">
        <v>6998</v>
      </c>
      <c r="C4532" s="63">
        <v>79706602</v>
      </c>
      <c r="D4532" s="65" t="s">
        <v>1219</v>
      </c>
      <c r="E4532" s="60" t="s">
        <v>739</v>
      </c>
      <c r="F4532" s="61">
        <v>45506</v>
      </c>
      <c r="G4532" s="62">
        <v>6</v>
      </c>
      <c r="H4532" s="62">
        <v>29</v>
      </c>
      <c r="I4532" s="61">
        <v>45716</v>
      </c>
      <c r="J4532" s="66" t="s">
        <v>1365</v>
      </c>
      <c r="K4532" s="128">
        <v>27798</v>
      </c>
      <c r="L4532" s="129">
        <f t="shared" ca="1" si="70"/>
        <v>49.027397260273972</v>
      </c>
      <c r="M4532" s="122">
        <v>0</v>
      </c>
      <c r="N4532" s="122" t="s">
        <v>1371</v>
      </c>
      <c r="O4532" s="122" t="s">
        <v>7813</v>
      </c>
    </row>
    <row r="4533" spans="1:15" s="120" customFormat="1" ht="12" hidden="1">
      <c r="A4533" s="122">
        <v>2024</v>
      </c>
      <c r="B4533" s="58" t="s">
        <v>7000</v>
      </c>
      <c r="C4533" s="63">
        <v>80147258</v>
      </c>
      <c r="D4533" s="65" t="s">
        <v>5501</v>
      </c>
      <c r="E4533" s="60" t="s">
        <v>739</v>
      </c>
      <c r="F4533" s="61">
        <v>45512</v>
      </c>
      <c r="G4533" s="62">
        <v>6</v>
      </c>
      <c r="H4533" s="62">
        <v>23</v>
      </c>
      <c r="I4533" s="61">
        <v>45716</v>
      </c>
      <c r="J4533" s="66" t="s">
        <v>1365</v>
      </c>
      <c r="K4533" s="128">
        <v>31886</v>
      </c>
      <c r="L4533" s="129">
        <f t="shared" ca="1" si="70"/>
        <v>37.827397260273976</v>
      </c>
      <c r="M4533" s="122">
        <v>0</v>
      </c>
      <c r="N4533" s="122" t="s">
        <v>1371</v>
      </c>
      <c r="O4533" s="122" t="s">
        <v>7813</v>
      </c>
    </row>
    <row r="4534" spans="1:15" s="120" customFormat="1" ht="12" hidden="1">
      <c r="A4534" s="122">
        <v>2024</v>
      </c>
      <c r="B4534" s="58" t="s">
        <v>7018</v>
      </c>
      <c r="C4534" s="63">
        <v>28558079</v>
      </c>
      <c r="D4534" s="65" t="s">
        <v>7653</v>
      </c>
      <c r="E4534" s="60" t="s">
        <v>742</v>
      </c>
      <c r="F4534" s="61">
        <v>45509</v>
      </c>
      <c r="G4534" s="62">
        <v>6</v>
      </c>
      <c r="H4534" s="62">
        <v>26</v>
      </c>
      <c r="I4534" s="61">
        <v>45716</v>
      </c>
      <c r="J4534" s="66" t="s">
        <v>1364</v>
      </c>
      <c r="K4534" s="128">
        <v>30372</v>
      </c>
      <c r="L4534" s="129">
        <f t="shared" ca="1" si="70"/>
        <v>41.975342465753428</v>
      </c>
      <c r="M4534" s="122">
        <v>0</v>
      </c>
      <c r="N4534" s="122" t="s">
        <v>1371</v>
      </c>
      <c r="O4534" s="122" t="s">
        <v>7813</v>
      </c>
    </row>
    <row r="4535" spans="1:15" s="120" customFormat="1" ht="12" hidden="1">
      <c r="A4535" s="122">
        <v>2024</v>
      </c>
      <c r="B4535" s="58" t="s">
        <v>7022</v>
      </c>
      <c r="C4535" s="63">
        <v>79340076</v>
      </c>
      <c r="D4535" s="65" t="s">
        <v>7513</v>
      </c>
      <c r="E4535" s="60" t="s">
        <v>739</v>
      </c>
      <c r="F4535" s="61">
        <v>45512</v>
      </c>
      <c r="G4535" s="62">
        <v>6</v>
      </c>
      <c r="H4535" s="62">
        <v>23</v>
      </c>
      <c r="I4535" s="61">
        <v>45716</v>
      </c>
      <c r="J4535" s="66" t="s">
        <v>1364</v>
      </c>
      <c r="K4535" s="128">
        <v>23692</v>
      </c>
      <c r="L4535" s="129">
        <f t="shared" ca="1" si="70"/>
        <v>60.276712328767125</v>
      </c>
      <c r="M4535" s="122">
        <v>0</v>
      </c>
      <c r="N4535" s="122" t="s">
        <v>1371</v>
      </c>
      <c r="O4535" s="122" t="s">
        <v>7813</v>
      </c>
    </row>
    <row r="4536" spans="1:15" s="120" customFormat="1" ht="12" hidden="1">
      <c r="A4536" s="122">
        <v>2024</v>
      </c>
      <c r="B4536" s="58" t="s">
        <v>7024</v>
      </c>
      <c r="C4536" s="63">
        <v>80258283</v>
      </c>
      <c r="D4536" s="65" t="s">
        <v>7342</v>
      </c>
      <c r="E4536" s="60" t="s">
        <v>739</v>
      </c>
      <c r="F4536" s="61">
        <v>45512</v>
      </c>
      <c r="G4536" s="62">
        <v>6</v>
      </c>
      <c r="H4536" s="62">
        <v>23</v>
      </c>
      <c r="I4536" s="61">
        <v>45716</v>
      </c>
      <c r="J4536" s="66" t="s">
        <v>1365</v>
      </c>
      <c r="K4536" s="128">
        <v>30681</v>
      </c>
      <c r="L4536" s="129">
        <f t="shared" ca="1" si="70"/>
        <v>41.128767123287673</v>
      </c>
      <c r="M4536" s="122">
        <v>0</v>
      </c>
      <c r="N4536" s="122" t="s">
        <v>1371</v>
      </c>
      <c r="O4536" s="122" t="s">
        <v>7813</v>
      </c>
    </row>
    <row r="4537" spans="1:15" s="120" customFormat="1" ht="12" hidden="1">
      <c r="A4537" s="122">
        <v>2024</v>
      </c>
      <c r="B4537" s="58" t="s">
        <v>7029</v>
      </c>
      <c r="C4537" s="59">
        <v>1000943652</v>
      </c>
      <c r="D4537" s="65" t="s">
        <v>7655</v>
      </c>
      <c r="E4537" s="60" t="s">
        <v>739</v>
      </c>
      <c r="F4537" s="61">
        <v>45525</v>
      </c>
      <c r="G4537" s="62">
        <v>6</v>
      </c>
      <c r="H4537" s="62">
        <v>10</v>
      </c>
      <c r="I4537" s="61">
        <v>45716</v>
      </c>
      <c r="J4537" s="66" t="s">
        <v>1364</v>
      </c>
      <c r="K4537" s="128">
        <v>34006</v>
      </c>
      <c r="L4537" s="129">
        <f t="shared" ca="1" si="70"/>
        <v>32.019178082191779</v>
      </c>
      <c r="M4537" s="122">
        <v>0</v>
      </c>
      <c r="N4537" s="122" t="s">
        <v>1371</v>
      </c>
      <c r="O4537" s="122" t="s">
        <v>7813</v>
      </c>
    </row>
    <row r="4538" spans="1:15" s="120" customFormat="1" ht="12" hidden="1">
      <c r="A4538" s="122">
        <v>2024</v>
      </c>
      <c r="B4538" s="58" t="s">
        <v>7035</v>
      </c>
      <c r="C4538" s="59">
        <v>52517812</v>
      </c>
      <c r="D4538" s="65" t="s">
        <v>7657</v>
      </c>
      <c r="E4538" s="60" t="s">
        <v>742</v>
      </c>
      <c r="F4538" s="61">
        <v>45516</v>
      </c>
      <c r="G4538" s="62">
        <v>6</v>
      </c>
      <c r="H4538" s="62">
        <v>19</v>
      </c>
      <c r="I4538" s="61">
        <v>45716</v>
      </c>
      <c r="J4538" s="66" t="s">
        <v>1364</v>
      </c>
      <c r="K4538" s="128">
        <v>29767</v>
      </c>
      <c r="L4538" s="129">
        <f t="shared" ca="1" si="70"/>
        <v>43.632876712328766</v>
      </c>
      <c r="M4538" s="122">
        <v>0</v>
      </c>
      <c r="N4538" s="122" t="s">
        <v>1371</v>
      </c>
      <c r="O4538" s="122" t="s">
        <v>7813</v>
      </c>
    </row>
    <row r="4539" spans="1:15" s="120" customFormat="1" ht="12" hidden="1">
      <c r="A4539" s="122">
        <v>2024</v>
      </c>
      <c r="B4539" s="58" t="s">
        <v>7078</v>
      </c>
      <c r="C4539" s="63">
        <v>1010162216</v>
      </c>
      <c r="D4539" s="65" t="s">
        <v>1059</v>
      </c>
      <c r="E4539" s="60" t="s">
        <v>739</v>
      </c>
      <c r="F4539" s="61">
        <v>45517</v>
      </c>
      <c r="G4539" s="62">
        <v>6</v>
      </c>
      <c r="H4539" s="62">
        <v>18</v>
      </c>
      <c r="I4539" s="61">
        <v>45716</v>
      </c>
      <c r="J4539" s="66" t="s">
        <v>1364</v>
      </c>
      <c r="K4539" s="128">
        <v>31497</v>
      </c>
      <c r="L4539" s="129">
        <f t="shared" ca="1" si="70"/>
        <v>38.893150684931506</v>
      </c>
      <c r="M4539" s="122">
        <v>0</v>
      </c>
      <c r="N4539" s="122" t="s">
        <v>1371</v>
      </c>
      <c r="O4539" s="122" t="s">
        <v>7813</v>
      </c>
    </row>
    <row r="4540" spans="1:15" s="120" customFormat="1" ht="12" hidden="1">
      <c r="A4540" s="122">
        <v>2024</v>
      </c>
      <c r="B4540" s="58" t="s">
        <v>7079</v>
      </c>
      <c r="C4540" s="63">
        <v>1065603963</v>
      </c>
      <c r="D4540" s="65" t="s">
        <v>2627</v>
      </c>
      <c r="E4540" s="60" t="s">
        <v>739</v>
      </c>
      <c r="F4540" s="61">
        <v>45517</v>
      </c>
      <c r="G4540" s="62">
        <v>6</v>
      </c>
      <c r="H4540" s="62">
        <v>18</v>
      </c>
      <c r="I4540" s="61">
        <v>45716</v>
      </c>
      <c r="J4540" s="66" t="s">
        <v>1364</v>
      </c>
      <c r="K4540" s="128">
        <v>32578</v>
      </c>
      <c r="L4540" s="129">
        <f t="shared" ca="1" si="70"/>
        <v>35.93150684931507</v>
      </c>
      <c r="M4540" s="122">
        <v>0</v>
      </c>
      <c r="N4540" s="122" t="s">
        <v>1371</v>
      </c>
      <c r="O4540" s="122" t="s">
        <v>7813</v>
      </c>
    </row>
    <row r="4541" spans="1:15" s="120" customFormat="1" ht="12" hidden="1">
      <c r="A4541" s="122">
        <v>2024</v>
      </c>
      <c r="B4541" s="58" t="s">
        <v>7082</v>
      </c>
      <c r="C4541" s="63">
        <v>1022332783</v>
      </c>
      <c r="D4541" s="65" t="s">
        <v>7545</v>
      </c>
      <c r="E4541" s="60" t="s">
        <v>739</v>
      </c>
      <c r="F4541" s="61">
        <v>45527</v>
      </c>
      <c r="G4541" s="62">
        <v>6</v>
      </c>
      <c r="H4541" s="62">
        <v>8</v>
      </c>
      <c r="I4541" s="61">
        <v>45716</v>
      </c>
      <c r="J4541" s="66" t="s">
        <v>1364</v>
      </c>
      <c r="K4541" s="128">
        <v>31938</v>
      </c>
      <c r="L4541" s="129">
        <f t="shared" ca="1" si="70"/>
        <v>37.684931506849317</v>
      </c>
      <c r="M4541" s="122">
        <v>0</v>
      </c>
      <c r="N4541" s="122" t="s">
        <v>1371</v>
      </c>
      <c r="O4541" s="122" t="s">
        <v>7813</v>
      </c>
    </row>
    <row r="4542" spans="1:15" s="120" customFormat="1" ht="12" hidden="1">
      <c r="A4542" s="122">
        <v>2024</v>
      </c>
      <c r="B4542" s="58" t="s">
        <v>7096</v>
      </c>
      <c r="C4542" s="63">
        <v>1018492837</v>
      </c>
      <c r="D4542" s="65" t="s">
        <v>7362</v>
      </c>
      <c r="E4542" s="60" t="s">
        <v>742</v>
      </c>
      <c r="F4542" s="61">
        <v>45524</v>
      </c>
      <c r="G4542" s="62">
        <v>6</v>
      </c>
      <c r="H4542" s="62">
        <v>11</v>
      </c>
      <c r="I4542" s="61">
        <v>45716</v>
      </c>
      <c r="J4542" s="66" t="s">
        <v>1364</v>
      </c>
      <c r="K4542" s="128">
        <v>35481</v>
      </c>
      <c r="L4542" s="129">
        <f t="shared" ca="1" si="70"/>
        <v>27.978082191780821</v>
      </c>
      <c r="M4542" s="122">
        <v>0</v>
      </c>
      <c r="N4542" s="122" t="s">
        <v>1371</v>
      </c>
      <c r="O4542" s="122" t="s">
        <v>7813</v>
      </c>
    </row>
    <row r="4543" spans="1:15" s="120" customFormat="1" ht="12" hidden="1">
      <c r="A4543" s="122">
        <v>2024</v>
      </c>
      <c r="B4543" s="58" t="s">
        <v>7126</v>
      </c>
      <c r="C4543" s="59">
        <v>52162608</v>
      </c>
      <c r="D4543" s="65" t="s">
        <v>7684</v>
      </c>
      <c r="E4543" s="60" t="s">
        <v>742</v>
      </c>
      <c r="F4543" s="61">
        <v>45530</v>
      </c>
      <c r="G4543" s="62">
        <v>6</v>
      </c>
      <c r="H4543" s="62">
        <v>5</v>
      </c>
      <c r="I4543" s="61">
        <v>45716</v>
      </c>
      <c r="J4543" s="66" t="s">
        <v>1364</v>
      </c>
      <c r="K4543" s="128">
        <v>26985</v>
      </c>
      <c r="L4543" s="129">
        <f t="shared" ca="1" si="70"/>
        <v>51.254794520547946</v>
      </c>
      <c r="M4543" s="122">
        <v>0</v>
      </c>
      <c r="N4543" s="122" t="s">
        <v>1371</v>
      </c>
      <c r="O4543" s="122" t="s">
        <v>7813</v>
      </c>
    </row>
    <row r="4544" spans="1:15" s="120" customFormat="1" ht="12" hidden="1">
      <c r="A4544" s="122">
        <v>2024</v>
      </c>
      <c r="B4544" s="58" t="s">
        <v>7133</v>
      </c>
      <c r="C4544" s="63">
        <v>1098626746</v>
      </c>
      <c r="D4544" s="65" t="s">
        <v>7685</v>
      </c>
      <c r="E4544" s="60" t="s">
        <v>739</v>
      </c>
      <c r="F4544" s="61">
        <v>45530</v>
      </c>
      <c r="G4544" s="62">
        <v>6</v>
      </c>
      <c r="H4544" s="62">
        <v>5</v>
      </c>
      <c r="I4544" s="61">
        <v>45716</v>
      </c>
      <c r="J4544" s="66" t="s">
        <v>1364</v>
      </c>
      <c r="K4544" s="128">
        <v>31765</v>
      </c>
      <c r="L4544" s="129">
        <f t="shared" ca="1" si="70"/>
        <v>38.158904109589038</v>
      </c>
      <c r="M4544" s="122">
        <v>0</v>
      </c>
      <c r="N4544" s="122" t="s">
        <v>1371</v>
      </c>
      <c r="O4544" s="122" t="s">
        <v>7813</v>
      </c>
    </row>
    <row r="4545" spans="1:15" s="120" customFormat="1" ht="12" hidden="1">
      <c r="A4545" s="122">
        <v>2024</v>
      </c>
      <c r="B4545" s="58" t="s">
        <v>7158</v>
      </c>
      <c r="C4545" s="59">
        <v>80744703</v>
      </c>
      <c r="D4545" s="65" t="s">
        <v>7692</v>
      </c>
      <c r="E4545" s="60" t="s">
        <v>739</v>
      </c>
      <c r="F4545" s="61">
        <v>45537</v>
      </c>
      <c r="G4545" s="62">
        <v>5</v>
      </c>
      <c r="H4545" s="62">
        <v>29</v>
      </c>
      <c r="I4545" s="61">
        <v>45716</v>
      </c>
      <c r="J4545" s="66" t="s">
        <v>1364</v>
      </c>
      <c r="K4545" s="128">
        <v>30606</v>
      </c>
      <c r="L4545" s="129">
        <f t="shared" ca="1" si="70"/>
        <v>41.334246575342469</v>
      </c>
      <c r="M4545" s="122">
        <v>0</v>
      </c>
      <c r="N4545" s="122" t="s">
        <v>1371</v>
      </c>
      <c r="O4545" s="122" t="s">
        <v>7813</v>
      </c>
    </row>
    <row r="4546" spans="1:15" s="120" customFormat="1" ht="12" hidden="1">
      <c r="A4546" s="122">
        <v>2024</v>
      </c>
      <c r="B4546" s="58" t="s">
        <v>6487</v>
      </c>
      <c r="C4546" s="63">
        <v>1033772118</v>
      </c>
      <c r="D4546" s="65" t="s">
        <v>2581</v>
      </c>
      <c r="E4546" s="60" t="s">
        <v>742</v>
      </c>
      <c r="F4546" s="61">
        <v>45483</v>
      </c>
      <c r="G4546" s="62">
        <v>5</v>
      </c>
      <c r="H4546" s="62">
        <v>21</v>
      </c>
      <c r="I4546" s="61">
        <v>45721</v>
      </c>
      <c r="J4546" s="66" t="s">
        <v>1364</v>
      </c>
      <c r="K4546" s="128">
        <v>34724</v>
      </c>
      <c r="L4546" s="129">
        <f t="shared" ca="1" si="70"/>
        <v>30.052054794520547</v>
      </c>
      <c r="M4546" s="122">
        <v>0</v>
      </c>
      <c r="N4546" s="122" t="s">
        <v>1371</v>
      </c>
      <c r="O4546" s="122" t="s">
        <v>7813</v>
      </c>
    </row>
    <row r="4547" spans="1:15" s="120" customFormat="1" ht="12" hidden="1">
      <c r="A4547" s="122">
        <v>2024</v>
      </c>
      <c r="B4547" s="58" t="s">
        <v>7146</v>
      </c>
      <c r="C4547" s="59">
        <v>52424447</v>
      </c>
      <c r="D4547" s="65" t="s">
        <v>966</v>
      </c>
      <c r="E4547" s="60" t="s">
        <v>742</v>
      </c>
      <c r="F4547" s="61">
        <v>45537</v>
      </c>
      <c r="G4547" s="62">
        <v>6</v>
      </c>
      <c r="H4547" s="62">
        <v>0</v>
      </c>
      <c r="I4547" s="61">
        <v>45726</v>
      </c>
      <c r="J4547" s="66" t="s">
        <v>1364</v>
      </c>
      <c r="K4547" s="128">
        <v>28514</v>
      </c>
      <c r="L4547" s="129">
        <f t="shared" ref="L4547:L4550" ca="1" si="71">IFERROR((TODAY()-K4547)/365,"No Aplica")</f>
        <v>47.065753424657537</v>
      </c>
      <c r="M4547" s="122">
        <v>0</v>
      </c>
      <c r="N4547" s="122" t="s">
        <v>1371</v>
      </c>
      <c r="O4547" s="122" t="s">
        <v>7813</v>
      </c>
    </row>
    <row r="4548" spans="1:15" s="120" customFormat="1" ht="12" hidden="1">
      <c r="A4548" s="122">
        <v>2024</v>
      </c>
      <c r="B4548" s="58" t="s">
        <v>7260</v>
      </c>
      <c r="C4548" s="63">
        <v>1010188192</v>
      </c>
      <c r="D4548" s="65" t="s">
        <v>2324</v>
      </c>
      <c r="E4548" s="60" t="s">
        <v>739</v>
      </c>
      <c r="F4548" s="61">
        <v>45609</v>
      </c>
      <c r="G4548" s="62">
        <v>4</v>
      </c>
      <c r="H4548" s="62">
        <v>0</v>
      </c>
      <c r="I4548" s="61">
        <v>45728</v>
      </c>
      <c r="J4548" s="66" t="s">
        <v>1364</v>
      </c>
      <c r="K4548" s="128">
        <v>32865</v>
      </c>
      <c r="L4548" s="129">
        <f t="shared" ca="1" si="71"/>
        <v>35.145205479452052</v>
      </c>
      <c r="M4548" s="122">
        <v>0</v>
      </c>
      <c r="N4548" s="122" t="s">
        <v>1371</v>
      </c>
      <c r="O4548" s="122" t="s">
        <v>7813</v>
      </c>
    </row>
    <row r="4549" spans="1:15" s="120" customFormat="1" ht="12" hidden="1">
      <c r="A4549" s="122">
        <v>2024</v>
      </c>
      <c r="B4549" s="58" t="s">
        <v>7268</v>
      </c>
      <c r="C4549" s="63">
        <v>80794111</v>
      </c>
      <c r="D4549" s="65" t="s">
        <v>1232</v>
      </c>
      <c r="E4549" s="60" t="s">
        <v>739</v>
      </c>
      <c r="F4549" s="61">
        <v>45609</v>
      </c>
      <c r="G4549" s="62">
        <v>5</v>
      </c>
      <c r="H4549" s="62">
        <v>15</v>
      </c>
      <c r="I4549" s="61">
        <v>45774</v>
      </c>
      <c r="J4549" s="66" t="s">
        <v>1364</v>
      </c>
      <c r="K4549" s="128">
        <v>30770</v>
      </c>
      <c r="L4549" s="129">
        <f t="shared" ca="1" si="71"/>
        <v>40.884931506849313</v>
      </c>
      <c r="M4549" s="122">
        <v>0</v>
      </c>
      <c r="N4549" s="122" t="s">
        <v>1371</v>
      </c>
      <c r="O4549" s="122" t="s">
        <v>7813</v>
      </c>
    </row>
    <row r="4550" spans="1:15" s="120" customFormat="1" ht="12" hidden="1">
      <c r="A4550" s="122">
        <v>2024</v>
      </c>
      <c r="B4550" s="58" t="s">
        <v>7308</v>
      </c>
      <c r="C4550" s="59">
        <v>1075257769</v>
      </c>
      <c r="D4550" s="65" t="s">
        <v>5559</v>
      </c>
      <c r="E4550" s="60" t="s">
        <v>742</v>
      </c>
      <c r="F4550" s="61">
        <v>45628</v>
      </c>
      <c r="G4550" s="62">
        <v>4</v>
      </c>
      <c r="H4550" s="62">
        <v>29</v>
      </c>
      <c r="I4550" s="61">
        <v>45777</v>
      </c>
      <c r="J4550" s="66" t="s">
        <v>1364</v>
      </c>
      <c r="K4550" s="128">
        <v>33564</v>
      </c>
      <c r="L4550" s="129">
        <f t="shared" ca="1" si="71"/>
        <v>33.230136986301368</v>
      </c>
      <c r="M4550" s="122">
        <v>0</v>
      </c>
      <c r="N4550" s="122" t="s">
        <v>1371</v>
      </c>
      <c r="O4550" s="122" t="s">
        <v>7813</v>
      </c>
    </row>
    <row r="4551" spans="1:15" s="120" customFormat="1" ht="12">
      <c r="A4551" s="121">
        <v>2020</v>
      </c>
      <c r="B4551" s="68" t="s">
        <v>7923</v>
      </c>
      <c r="C4551" s="69">
        <v>52704948</v>
      </c>
      <c r="D4551" s="70" t="s">
        <v>7827</v>
      </c>
      <c r="E4551" s="71" t="s">
        <v>7921</v>
      </c>
      <c r="F4551" s="72">
        <v>43831</v>
      </c>
      <c r="G4551" s="121" t="s">
        <v>7923</v>
      </c>
      <c r="H4551" s="121" t="s">
        <v>7923</v>
      </c>
      <c r="I4551" s="121" t="s">
        <v>7923</v>
      </c>
      <c r="J4551" s="121" t="s">
        <v>7923</v>
      </c>
      <c r="K4551" s="73">
        <v>29037</v>
      </c>
      <c r="L4551" s="71">
        <v>45.6</v>
      </c>
      <c r="M4551" s="121" t="s">
        <v>8013</v>
      </c>
      <c r="N4551" s="74" t="s">
        <v>7924</v>
      </c>
      <c r="O4551" s="121" t="s">
        <v>7813</v>
      </c>
    </row>
    <row r="4552" spans="1:15" s="120" customFormat="1" ht="12">
      <c r="A4552" s="121">
        <v>2020</v>
      </c>
      <c r="B4552" s="68" t="s">
        <v>7923</v>
      </c>
      <c r="C4552" s="69">
        <v>79590076</v>
      </c>
      <c r="D4552" s="70" t="s">
        <v>7828</v>
      </c>
      <c r="E4552" s="71" t="s">
        <v>7922</v>
      </c>
      <c r="F4552" s="72">
        <v>43839</v>
      </c>
      <c r="G4552" s="121" t="s">
        <v>7923</v>
      </c>
      <c r="H4552" s="121" t="s">
        <v>7923</v>
      </c>
      <c r="I4552" s="121" t="s">
        <v>7923</v>
      </c>
      <c r="J4552" s="121" t="s">
        <v>7923</v>
      </c>
      <c r="K4552" s="73">
        <v>26373</v>
      </c>
      <c r="L4552" s="71">
        <v>52.9</v>
      </c>
      <c r="M4552" s="121" t="s">
        <v>8013</v>
      </c>
      <c r="N4552" s="74" t="s">
        <v>7925</v>
      </c>
      <c r="O4552" s="85" t="s">
        <v>7813</v>
      </c>
    </row>
    <row r="4553" spans="1:15" s="120" customFormat="1" ht="12">
      <c r="A4553" s="121">
        <v>2020</v>
      </c>
      <c r="B4553" s="68" t="s">
        <v>7923</v>
      </c>
      <c r="C4553" s="69">
        <v>79230507</v>
      </c>
      <c r="D4553" s="70" t="s">
        <v>7829</v>
      </c>
      <c r="E4553" s="71" t="s">
        <v>7922</v>
      </c>
      <c r="F4553" s="72">
        <v>43860</v>
      </c>
      <c r="G4553" s="121" t="s">
        <v>7923</v>
      </c>
      <c r="H4553" s="121" t="s">
        <v>7923</v>
      </c>
      <c r="I4553" s="121" t="s">
        <v>7923</v>
      </c>
      <c r="J4553" s="121" t="s">
        <v>7923</v>
      </c>
      <c r="K4553" s="73">
        <v>21650</v>
      </c>
      <c r="L4553" s="71">
        <v>65.8</v>
      </c>
      <c r="M4553" s="121" t="s">
        <v>8013</v>
      </c>
      <c r="N4553" s="74" t="s">
        <v>7925</v>
      </c>
      <c r="O4553" s="85" t="s">
        <v>7813</v>
      </c>
    </row>
    <row r="4554" spans="1:15" s="120" customFormat="1" ht="12">
      <c r="A4554" s="121">
        <v>2020</v>
      </c>
      <c r="B4554" s="68" t="s">
        <v>7923</v>
      </c>
      <c r="C4554" s="69">
        <v>52009661</v>
      </c>
      <c r="D4554" s="70" t="s">
        <v>7830</v>
      </c>
      <c r="E4554" s="71" t="s">
        <v>7921</v>
      </c>
      <c r="F4554" s="72">
        <v>43859</v>
      </c>
      <c r="G4554" s="121" t="s">
        <v>7923</v>
      </c>
      <c r="H4554" s="121" t="s">
        <v>7923</v>
      </c>
      <c r="I4554" s="121" t="s">
        <v>7923</v>
      </c>
      <c r="J4554" s="121" t="s">
        <v>7923</v>
      </c>
      <c r="K4554" s="73">
        <v>26207</v>
      </c>
      <c r="L4554" s="71">
        <v>53.3</v>
      </c>
      <c r="M4554" s="121" t="s">
        <v>8013</v>
      </c>
      <c r="N4554" s="74" t="s">
        <v>7925</v>
      </c>
      <c r="O4554" s="85" t="s">
        <v>7813</v>
      </c>
    </row>
    <row r="4555" spans="1:15" s="120" customFormat="1" ht="12">
      <c r="A4555" s="121">
        <v>2020</v>
      </c>
      <c r="B4555" s="68" t="s">
        <v>7923</v>
      </c>
      <c r="C4555" s="69">
        <v>53015010</v>
      </c>
      <c r="D4555" s="70" t="s">
        <v>7831</v>
      </c>
      <c r="E4555" s="71" t="s">
        <v>7921</v>
      </c>
      <c r="F4555" s="72">
        <v>43844</v>
      </c>
      <c r="G4555" s="121" t="s">
        <v>7923</v>
      </c>
      <c r="H4555" s="121" t="s">
        <v>7923</v>
      </c>
      <c r="I4555" s="121" t="s">
        <v>7923</v>
      </c>
      <c r="J4555" s="121" t="s">
        <v>7923</v>
      </c>
      <c r="K4555" s="73">
        <v>31001</v>
      </c>
      <c r="L4555" s="71">
        <v>40.200000000000003</v>
      </c>
      <c r="M4555" s="121" t="s">
        <v>8013</v>
      </c>
      <c r="N4555" s="74" t="s">
        <v>7925</v>
      </c>
      <c r="O4555" s="85" t="s">
        <v>7813</v>
      </c>
    </row>
    <row r="4556" spans="1:15" s="120" customFormat="1" ht="12">
      <c r="A4556" s="121">
        <v>2020</v>
      </c>
      <c r="B4556" s="68" t="s">
        <v>7923</v>
      </c>
      <c r="C4556" s="69">
        <v>79558444</v>
      </c>
      <c r="D4556" s="70" t="s">
        <v>7832</v>
      </c>
      <c r="E4556" s="71" t="s">
        <v>7922</v>
      </c>
      <c r="F4556" s="72">
        <v>43859</v>
      </c>
      <c r="G4556" s="121" t="s">
        <v>7923</v>
      </c>
      <c r="H4556" s="121" t="s">
        <v>7923</v>
      </c>
      <c r="I4556" s="121" t="s">
        <v>7923</v>
      </c>
      <c r="J4556" s="121" t="s">
        <v>7923</v>
      </c>
      <c r="K4556" s="73">
        <v>26854</v>
      </c>
      <c r="L4556" s="71">
        <v>51.6</v>
      </c>
      <c r="M4556" s="121" t="s">
        <v>8013</v>
      </c>
      <c r="N4556" s="74" t="s">
        <v>7925</v>
      </c>
      <c r="O4556" s="85" t="s">
        <v>7813</v>
      </c>
    </row>
    <row r="4557" spans="1:15" s="120" customFormat="1" ht="12">
      <c r="A4557" s="121">
        <v>2020</v>
      </c>
      <c r="B4557" s="68" t="s">
        <v>7923</v>
      </c>
      <c r="C4557" s="69">
        <v>52848707</v>
      </c>
      <c r="D4557" s="70" t="s">
        <v>7833</v>
      </c>
      <c r="E4557" s="71" t="s">
        <v>7921</v>
      </c>
      <c r="F4557" s="72">
        <v>43854</v>
      </c>
      <c r="G4557" s="121" t="s">
        <v>7923</v>
      </c>
      <c r="H4557" s="121" t="s">
        <v>7923</v>
      </c>
      <c r="I4557" s="121" t="s">
        <v>7923</v>
      </c>
      <c r="J4557" s="121" t="s">
        <v>7923</v>
      </c>
      <c r="K4557" s="73">
        <v>29326</v>
      </c>
      <c r="L4557" s="71">
        <v>44.8</v>
      </c>
      <c r="M4557" s="121" t="s">
        <v>8013</v>
      </c>
      <c r="N4557" s="74" t="s">
        <v>7925</v>
      </c>
      <c r="O4557" s="85" t="s">
        <v>7813</v>
      </c>
    </row>
    <row r="4558" spans="1:15" s="120" customFormat="1" ht="12">
      <c r="A4558" s="121">
        <v>2020</v>
      </c>
      <c r="B4558" s="68" t="s">
        <v>7923</v>
      </c>
      <c r="C4558" s="69">
        <v>52695512</v>
      </c>
      <c r="D4558" s="70" t="s">
        <v>7834</v>
      </c>
      <c r="E4558" s="71" t="s">
        <v>7921</v>
      </c>
      <c r="F4558" s="72">
        <v>43941</v>
      </c>
      <c r="G4558" s="121" t="s">
        <v>7923</v>
      </c>
      <c r="H4558" s="121" t="s">
        <v>7923</v>
      </c>
      <c r="I4558" s="121" t="s">
        <v>7923</v>
      </c>
      <c r="J4558" s="121" t="s">
        <v>7923</v>
      </c>
      <c r="K4558" s="73">
        <v>29213</v>
      </c>
      <c r="L4558" s="71">
        <v>45.1</v>
      </c>
      <c r="M4558" s="121" t="s">
        <v>8013</v>
      </c>
      <c r="N4558" s="74" t="s">
        <v>7926</v>
      </c>
      <c r="O4558" s="85" t="s">
        <v>7813</v>
      </c>
    </row>
    <row r="4559" spans="1:15" s="120" customFormat="1" ht="12">
      <c r="A4559" s="121">
        <v>2020</v>
      </c>
      <c r="B4559" s="68" t="s">
        <v>7923</v>
      </c>
      <c r="C4559" s="69">
        <v>52221081</v>
      </c>
      <c r="D4559" s="70" t="s">
        <v>7835</v>
      </c>
      <c r="E4559" s="71" t="s">
        <v>7921</v>
      </c>
      <c r="F4559" s="72">
        <v>43857</v>
      </c>
      <c r="G4559" s="121" t="s">
        <v>7923</v>
      </c>
      <c r="H4559" s="121" t="s">
        <v>7923</v>
      </c>
      <c r="I4559" s="121" t="s">
        <v>7923</v>
      </c>
      <c r="J4559" s="121" t="s">
        <v>7923</v>
      </c>
      <c r="K4559" s="73">
        <v>27123</v>
      </c>
      <c r="L4559" s="71">
        <v>50.8</v>
      </c>
      <c r="M4559" s="121" t="s">
        <v>8013</v>
      </c>
      <c r="N4559" s="74" t="s">
        <v>7926</v>
      </c>
      <c r="O4559" s="85" t="s">
        <v>7813</v>
      </c>
    </row>
    <row r="4560" spans="1:15" s="120" customFormat="1" ht="12">
      <c r="A4560" s="121">
        <v>2020</v>
      </c>
      <c r="B4560" s="68" t="s">
        <v>7923</v>
      </c>
      <c r="C4560" s="69">
        <v>71746709</v>
      </c>
      <c r="D4560" s="70" t="s">
        <v>7836</v>
      </c>
      <c r="E4560" s="71" t="s">
        <v>7922</v>
      </c>
      <c r="F4560" s="72">
        <v>43497</v>
      </c>
      <c r="G4560" s="121" t="s">
        <v>7923</v>
      </c>
      <c r="H4560" s="121" t="s">
        <v>7923</v>
      </c>
      <c r="I4560" s="121" t="s">
        <v>7923</v>
      </c>
      <c r="J4560" s="121" t="s">
        <v>7923</v>
      </c>
      <c r="K4560" s="73">
        <v>27244</v>
      </c>
      <c r="L4560" s="71">
        <v>50.5</v>
      </c>
      <c r="M4560" s="121" t="s">
        <v>8013</v>
      </c>
      <c r="N4560" s="74" t="s">
        <v>7927</v>
      </c>
      <c r="O4560" s="85" t="s">
        <v>7813</v>
      </c>
    </row>
    <row r="4561" spans="1:15" s="120" customFormat="1" ht="12">
      <c r="A4561" s="121">
        <v>2020</v>
      </c>
      <c r="B4561" s="68" t="s">
        <v>7923</v>
      </c>
      <c r="C4561" s="69">
        <v>80736832</v>
      </c>
      <c r="D4561" s="70" t="s">
        <v>7837</v>
      </c>
      <c r="E4561" s="71" t="s">
        <v>7922</v>
      </c>
      <c r="F4561" s="72">
        <v>43859</v>
      </c>
      <c r="G4561" s="121" t="s">
        <v>7923</v>
      </c>
      <c r="H4561" s="121" t="s">
        <v>7923</v>
      </c>
      <c r="I4561" s="121" t="s">
        <v>7923</v>
      </c>
      <c r="J4561" s="121" t="s">
        <v>7923</v>
      </c>
      <c r="K4561" s="73">
        <v>30358</v>
      </c>
      <c r="L4561" s="71">
        <v>42</v>
      </c>
      <c r="M4561" s="121" t="s">
        <v>8013</v>
      </c>
      <c r="N4561" s="74" t="s">
        <v>7927</v>
      </c>
      <c r="O4561" s="85" t="s">
        <v>7813</v>
      </c>
    </row>
    <row r="4562" spans="1:15" s="120" customFormat="1" ht="12">
      <c r="A4562" s="121">
        <v>2020</v>
      </c>
      <c r="B4562" s="68" t="s">
        <v>7923</v>
      </c>
      <c r="C4562" s="69">
        <v>79954537</v>
      </c>
      <c r="D4562" s="70" t="s">
        <v>7838</v>
      </c>
      <c r="E4562" s="71" t="s">
        <v>7922</v>
      </c>
      <c r="F4562" s="72">
        <v>43847</v>
      </c>
      <c r="G4562" s="121" t="s">
        <v>7923</v>
      </c>
      <c r="H4562" s="121" t="s">
        <v>7923</v>
      </c>
      <c r="I4562" s="121" t="s">
        <v>7923</v>
      </c>
      <c r="J4562" s="121" t="s">
        <v>7923</v>
      </c>
      <c r="K4562" s="73">
        <v>29223</v>
      </c>
      <c r="L4562" s="71">
        <v>45.1</v>
      </c>
      <c r="M4562" s="121" t="s">
        <v>8013</v>
      </c>
      <c r="N4562" s="74" t="s">
        <v>7927</v>
      </c>
      <c r="O4562" s="85" t="s">
        <v>7813</v>
      </c>
    </row>
    <row r="4563" spans="1:15" s="120" customFormat="1" ht="12">
      <c r="A4563" s="121">
        <v>2020</v>
      </c>
      <c r="B4563" s="68" t="s">
        <v>7923</v>
      </c>
      <c r="C4563" s="69">
        <v>71776349</v>
      </c>
      <c r="D4563" s="70" t="s">
        <v>7839</v>
      </c>
      <c r="E4563" s="71" t="s">
        <v>7922</v>
      </c>
      <c r="F4563" s="75">
        <v>43881</v>
      </c>
      <c r="G4563" s="121" t="s">
        <v>7923</v>
      </c>
      <c r="H4563" s="121" t="s">
        <v>7923</v>
      </c>
      <c r="I4563" s="121" t="s">
        <v>7923</v>
      </c>
      <c r="J4563" s="121" t="s">
        <v>7923</v>
      </c>
      <c r="K4563" s="73">
        <v>28624</v>
      </c>
      <c r="L4563" s="71">
        <v>46.7</v>
      </c>
      <c r="M4563" s="121" t="s">
        <v>8013</v>
      </c>
      <c r="N4563" s="74" t="s">
        <v>7927</v>
      </c>
      <c r="O4563" s="85" t="s">
        <v>7813</v>
      </c>
    </row>
    <row r="4564" spans="1:15" s="120" customFormat="1" ht="12">
      <c r="A4564" s="121">
        <v>2020</v>
      </c>
      <c r="B4564" s="68" t="s">
        <v>7923</v>
      </c>
      <c r="C4564" s="69">
        <v>51980594</v>
      </c>
      <c r="D4564" s="70" t="s">
        <v>7840</v>
      </c>
      <c r="E4564" s="71" t="s">
        <v>7921</v>
      </c>
      <c r="F4564" s="72">
        <v>43872</v>
      </c>
      <c r="G4564" s="121" t="s">
        <v>7923</v>
      </c>
      <c r="H4564" s="121" t="s">
        <v>7923</v>
      </c>
      <c r="I4564" s="121" t="s">
        <v>7923</v>
      </c>
      <c r="J4564" s="121" t="s">
        <v>7923</v>
      </c>
      <c r="K4564" s="73">
        <v>25763</v>
      </c>
      <c r="L4564" s="71">
        <v>54.5</v>
      </c>
      <c r="M4564" s="121" t="s">
        <v>8013</v>
      </c>
      <c r="N4564" s="74" t="s">
        <v>7927</v>
      </c>
      <c r="O4564" s="85" t="s">
        <v>7813</v>
      </c>
    </row>
    <row r="4565" spans="1:15" s="120" customFormat="1" ht="12">
      <c r="A4565" s="121">
        <v>2020</v>
      </c>
      <c r="B4565" s="68" t="s">
        <v>7923</v>
      </c>
      <c r="C4565" s="69">
        <v>9774300</v>
      </c>
      <c r="D4565" s="70" t="s">
        <v>7841</v>
      </c>
      <c r="E4565" s="71" t="s">
        <v>7922</v>
      </c>
      <c r="F4565" s="75">
        <v>43999</v>
      </c>
      <c r="G4565" s="121" t="s">
        <v>7923</v>
      </c>
      <c r="H4565" s="121" t="s">
        <v>7923</v>
      </c>
      <c r="I4565" s="121" t="s">
        <v>7923</v>
      </c>
      <c r="J4565" s="121" t="s">
        <v>7923</v>
      </c>
      <c r="K4565" s="73">
        <v>31226</v>
      </c>
      <c r="L4565" s="71">
        <v>39.6</v>
      </c>
      <c r="M4565" s="121" t="s">
        <v>8013</v>
      </c>
      <c r="N4565" s="74" t="s">
        <v>7927</v>
      </c>
      <c r="O4565" s="85" t="s">
        <v>7813</v>
      </c>
    </row>
    <row r="4566" spans="1:15" s="120" customFormat="1" ht="12">
      <c r="A4566" s="121">
        <v>2020</v>
      </c>
      <c r="B4566" s="68" t="s">
        <v>7923</v>
      </c>
      <c r="C4566" s="69">
        <v>52818023</v>
      </c>
      <c r="D4566" s="70" t="s">
        <v>7842</v>
      </c>
      <c r="E4566" s="71" t="s">
        <v>7921</v>
      </c>
      <c r="F4566" s="72">
        <v>43864</v>
      </c>
      <c r="G4566" s="121" t="s">
        <v>7923</v>
      </c>
      <c r="H4566" s="121" t="s">
        <v>7923</v>
      </c>
      <c r="I4566" s="121" t="s">
        <v>7923</v>
      </c>
      <c r="J4566" s="121" t="s">
        <v>7923</v>
      </c>
      <c r="K4566" s="73">
        <v>27575</v>
      </c>
      <c r="L4566" s="71">
        <v>49.6</v>
      </c>
      <c r="M4566" s="121" t="s">
        <v>8013</v>
      </c>
      <c r="N4566" s="74" t="s">
        <v>7927</v>
      </c>
      <c r="O4566" s="85" t="s">
        <v>7813</v>
      </c>
    </row>
    <row r="4567" spans="1:15" s="120" customFormat="1" ht="12">
      <c r="A4567" s="121">
        <v>2020</v>
      </c>
      <c r="B4567" s="68" t="s">
        <v>7923</v>
      </c>
      <c r="C4567" s="69">
        <v>46671306</v>
      </c>
      <c r="D4567" s="70" t="s">
        <v>7843</v>
      </c>
      <c r="E4567" s="71" t="s">
        <v>7921</v>
      </c>
      <c r="F4567" s="72">
        <v>43852</v>
      </c>
      <c r="G4567" s="121" t="s">
        <v>7923</v>
      </c>
      <c r="H4567" s="121" t="s">
        <v>7923</v>
      </c>
      <c r="I4567" s="121" t="s">
        <v>7923</v>
      </c>
      <c r="J4567" s="121" t="s">
        <v>7923</v>
      </c>
      <c r="K4567" s="73">
        <v>27658</v>
      </c>
      <c r="L4567" s="71">
        <v>49.4</v>
      </c>
      <c r="M4567" s="121" t="s">
        <v>8013</v>
      </c>
      <c r="N4567" s="74" t="s">
        <v>7927</v>
      </c>
      <c r="O4567" s="85" t="s">
        <v>7813</v>
      </c>
    </row>
    <row r="4568" spans="1:15" s="120" customFormat="1" ht="12">
      <c r="A4568" s="121">
        <v>2020</v>
      </c>
      <c r="B4568" s="68" t="s">
        <v>7923</v>
      </c>
      <c r="C4568" s="69">
        <v>1020719726</v>
      </c>
      <c r="D4568" s="70" t="s">
        <v>7844</v>
      </c>
      <c r="E4568" s="71" t="s">
        <v>7921</v>
      </c>
      <c r="F4568" s="72">
        <v>44148</v>
      </c>
      <c r="G4568" s="121" t="s">
        <v>7923</v>
      </c>
      <c r="H4568" s="121" t="s">
        <v>7923</v>
      </c>
      <c r="I4568" s="121" t="s">
        <v>7923</v>
      </c>
      <c r="J4568" s="121" t="s">
        <v>7923</v>
      </c>
      <c r="K4568" s="73">
        <v>31714</v>
      </c>
      <c r="L4568" s="71">
        <v>38.299999999999997</v>
      </c>
      <c r="M4568" s="121" t="s">
        <v>8013</v>
      </c>
      <c r="N4568" s="74" t="s">
        <v>7927</v>
      </c>
      <c r="O4568" s="85" t="s">
        <v>7813</v>
      </c>
    </row>
    <row r="4569" spans="1:15" s="120" customFormat="1" ht="12">
      <c r="A4569" s="121">
        <v>2020</v>
      </c>
      <c r="B4569" s="68" t="s">
        <v>7923</v>
      </c>
      <c r="C4569" s="69">
        <v>80047446</v>
      </c>
      <c r="D4569" s="70" t="s">
        <v>7845</v>
      </c>
      <c r="E4569" s="71" t="s">
        <v>7922</v>
      </c>
      <c r="F4569" s="72">
        <v>43860</v>
      </c>
      <c r="G4569" s="121" t="s">
        <v>7923</v>
      </c>
      <c r="H4569" s="121" t="s">
        <v>7923</v>
      </c>
      <c r="I4569" s="121" t="s">
        <v>7923</v>
      </c>
      <c r="J4569" s="121" t="s">
        <v>7923</v>
      </c>
      <c r="K4569" s="73">
        <v>29081</v>
      </c>
      <c r="L4569" s="71">
        <v>45.5</v>
      </c>
      <c r="M4569" s="121" t="s">
        <v>8013</v>
      </c>
      <c r="N4569" s="74" t="s">
        <v>7927</v>
      </c>
      <c r="O4569" s="85" t="s">
        <v>7813</v>
      </c>
    </row>
    <row r="4570" spans="1:15" s="120" customFormat="1" ht="12">
      <c r="A4570" s="121">
        <v>2020</v>
      </c>
      <c r="B4570" s="68" t="s">
        <v>7923</v>
      </c>
      <c r="C4570" s="69">
        <v>51849271</v>
      </c>
      <c r="D4570" s="70" t="s">
        <v>7846</v>
      </c>
      <c r="E4570" s="71" t="s">
        <v>7921</v>
      </c>
      <c r="F4570" s="75">
        <v>43887</v>
      </c>
      <c r="G4570" s="121" t="s">
        <v>7923</v>
      </c>
      <c r="H4570" s="121" t="s">
        <v>7923</v>
      </c>
      <c r="I4570" s="121" t="s">
        <v>7923</v>
      </c>
      <c r="J4570" s="121" t="s">
        <v>7923</v>
      </c>
      <c r="K4570" s="73">
        <v>24031</v>
      </c>
      <c r="L4570" s="71">
        <v>59.3</v>
      </c>
      <c r="M4570" s="121" t="s">
        <v>8013</v>
      </c>
      <c r="N4570" s="74" t="s">
        <v>7927</v>
      </c>
      <c r="O4570" s="85" t="s">
        <v>7813</v>
      </c>
    </row>
    <row r="4571" spans="1:15" s="120" customFormat="1" ht="12">
      <c r="A4571" s="121">
        <v>2020</v>
      </c>
      <c r="B4571" s="68" t="s">
        <v>7923</v>
      </c>
      <c r="C4571" s="69">
        <v>35479348</v>
      </c>
      <c r="D4571" s="70" t="s">
        <v>7847</v>
      </c>
      <c r="E4571" s="71" t="s">
        <v>7921</v>
      </c>
      <c r="F4571" s="72">
        <v>43846</v>
      </c>
      <c r="G4571" s="121" t="s">
        <v>7923</v>
      </c>
      <c r="H4571" s="121" t="s">
        <v>7923</v>
      </c>
      <c r="I4571" s="121" t="s">
        <v>7923</v>
      </c>
      <c r="J4571" s="121" t="s">
        <v>7923</v>
      </c>
      <c r="K4571" s="73">
        <v>28286</v>
      </c>
      <c r="L4571" s="71">
        <v>47.6</v>
      </c>
      <c r="M4571" s="121" t="s">
        <v>8013</v>
      </c>
      <c r="N4571" s="74" t="s">
        <v>7927</v>
      </c>
      <c r="O4571" s="85" t="s">
        <v>7813</v>
      </c>
    </row>
    <row r="4572" spans="1:15" s="120" customFormat="1" ht="12">
      <c r="A4572" s="121">
        <v>2020</v>
      </c>
      <c r="B4572" s="68" t="s">
        <v>7923</v>
      </c>
      <c r="C4572" s="69">
        <v>91509493</v>
      </c>
      <c r="D4572" s="70" t="s">
        <v>7848</v>
      </c>
      <c r="E4572" s="71" t="s">
        <v>7922</v>
      </c>
      <c r="F4572" s="72">
        <v>43844</v>
      </c>
      <c r="G4572" s="121" t="s">
        <v>7923</v>
      </c>
      <c r="H4572" s="121" t="s">
        <v>7923</v>
      </c>
      <c r="I4572" s="121" t="s">
        <v>7923</v>
      </c>
      <c r="J4572" s="121" t="s">
        <v>7923</v>
      </c>
      <c r="K4572" s="73">
        <v>30088</v>
      </c>
      <c r="L4572" s="71">
        <v>42.7</v>
      </c>
      <c r="M4572" s="121" t="s">
        <v>8013</v>
      </c>
      <c r="N4572" s="74" t="s">
        <v>7928</v>
      </c>
      <c r="O4572" s="85" t="s">
        <v>7813</v>
      </c>
    </row>
    <row r="4573" spans="1:15" s="120" customFormat="1" ht="12">
      <c r="A4573" s="121">
        <v>2020</v>
      </c>
      <c r="B4573" s="68" t="s">
        <v>7923</v>
      </c>
      <c r="C4573" s="69">
        <v>52910798</v>
      </c>
      <c r="D4573" s="70" t="s">
        <v>7849</v>
      </c>
      <c r="E4573" s="71" t="s">
        <v>7921</v>
      </c>
      <c r="F4573" s="72">
        <v>43102</v>
      </c>
      <c r="G4573" s="121" t="s">
        <v>7923</v>
      </c>
      <c r="H4573" s="121" t="s">
        <v>7923</v>
      </c>
      <c r="I4573" s="121" t="s">
        <v>7923</v>
      </c>
      <c r="J4573" s="121" t="s">
        <v>7923</v>
      </c>
      <c r="K4573" s="73">
        <v>29867</v>
      </c>
      <c r="L4573" s="71">
        <v>43.3</v>
      </c>
      <c r="M4573" s="121" t="s">
        <v>8013</v>
      </c>
      <c r="N4573" s="74" t="s">
        <v>7928</v>
      </c>
      <c r="O4573" s="85" t="s">
        <v>7813</v>
      </c>
    </row>
    <row r="4574" spans="1:15" s="120" customFormat="1" ht="12">
      <c r="A4574" s="121">
        <v>2020</v>
      </c>
      <c r="B4574" s="68" t="s">
        <v>7923</v>
      </c>
      <c r="C4574" s="69">
        <v>1032373917</v>
      </c>
      <c r="D4574" s="70" t="s">
        <v>7850</v>
      </c>
      <c r="E4574" s="71" t="s">
        <v>7922</v>
      </c>
      <c r="F4574" s="72">
        <v>43858</v>
      </c>
      <c r="G4574" s="121" t="s">
        <v>7923</v>
      </c>
      <c r="H4574" s="121" t="s">
        <v>7923</v>
      </c>
      <c r="I4574" s="121" t="s">
        <v>7923</v>
      </c>
      <c r="J4574" s="121" t="s">
        <v>7923</v>
      </c>
      <c r="K4574" s="73">
        <v>31705</v>
      </c>
      <c r="L4574" s="71">
        <v>38.299999999999997</v>
      </c>
      <c r="M4574" s="121" t="s">
        <v>8013</v>
      </c>
      <c r="N4574" s="74" t="s">
        <v>7928</v>
      </c>
      <c r="O4574" s="85" t="s">
        <v>7813</v>
      </c>
    </row>
    <row r="4575" spans="1:15" s="120" customFormat="1" ht="24">
      <c r="A4575" s="121">
        <v>2020</v>
      </c>
      <c r="B4575" s="68" t="s">
        <v>7923</v>
      </c>
      <c r="C4575" s="69">
        <v>80010179</v>
      </c>
      <c r="D4575" s="70" t="s">
        <v>7851</v>
      </c>
      <c r="E4575" s="71" t="s">
        <v>7922</v>
      </c>
      <c r="F4575" s="72">
        <v>44119</v>
      </c>
      <c r="G4575" s="121" t="s">
        <v>7923</v>
      </c>
      <c r="H4575" s="121" t="s">
        <v>7923</v>
      </c>
      <c r="I4575" s="121" t="s">
        <v>7923</v>
      </c>
      <c r="J4575" s="121" t="s">
        <v>7923</v>
      </c>
      <c r="K4575" s="73"/>
      <c r="L4575" s="71">
        <v>125.1</v>
      </c>
      <c r="M4575" s="121" t="s">
        <v>8013</v>
      </c>
      <c r="N4575" s="74" t="s">
        <v>7929</v>
      </c>
      <c r="O4575" s="85" t="s">
        <v>7813</v>
      </c>
    </row>
    <row r="4576" spans="1:15" s="120" customFormat="1" ht="24">
      <c r="A4576" s="121">
        <v>2020</v>
      </c>
      <c r="B4576" s="68" t="s">
        <v>7923</v>
      </c>
      <c r="C4576" s="69">
        <v>66917856</v>
      </c>
      <c r="D4576" s="70" t="s">
        <v>7852</v>
      </c>
      <c r="E4576" s="71" t="s">
        <v>7921</v>
      </c>
      <c r="F4576" s="72">
        <v>44141</v>
      </c>
      <c r="G4576" s="121" t="s">
        <v>7923</v>
      </c>
      <c r="H4576" s="121" t="s">
        <v>7923</v>
      </c>
      <c r="I4576" s="121" t="s">
        <v>7923</v>
      </c>
      <c r="J4576" s="121" t="s">
        <v>7923</v>
      </c>
      <c r="K4576" s="73">
        <v>27358</v>
      </c>
      <c r="L4576" s="71">
        <v>50.2</v>
      </c>
      <c r="M4576" s="121" t="s">
        <v>8013</v>
      </c>
      <c r="N4576" s="74" t="s">
        <v>7930</v>
      </c>
      <c r="O4576" s="85" t="s">
        <v>8014</v>
      </c>
    </row>
    <row r="4577" spans="1:15" s="120" customFormat="1" ht="12">
      <c r="A4577" s="121">
        <v>2020</v>
      </c>
      <c r="B4577" s="68" t="s">
        <v>7923</v>
      </c>
      <c r="C4577" s="69">
        <v>4228842</v>
      </c>
      <c r="D4577" s="70" t="s">
        <v>7853</v>
      </c>
      <c r="E4577" s="71" t="s">
        <v>7922</v>
      </c>
      <c r="F4577" s="72">
        <v>43367</v>
      </c>
      <c r="G4577" s="121" t="s">
        <v>7923</v>
      </c>
      <c r="H4577" s="121" t="s">
        <v>7923</v>
      </c>
      <c r="I4577" s="121" t="s">
        <v>7923</v>
      </c>
      <c r="J4577" s="121" t="s">
        <v>7923</v>
      </c>
      <c r="K4577" s="73">
        <v>24334</v>
      </c>
      <c r="L4577" s="71">
        <v>58.5</v>
      </c>
      <c r="M4577" s="121" t="s">
        <v>8013</v>
      </c>
      <c r="N4577" s="74" t="s">
        <v>7930</v>
      </c>
      <c r="O4577" s="85" t="s">
        <v>7813</v>
      </c>
    </row>
    <row r="4578" spans="1:15" s="120" customFormat="1" ht="12">
      <c r="A4578" s="121">
        <v>2020</v>
      </c>
      <c r="B4578" s="68" t="s">
        <v>7923</v>
      </c>
      <c r="C4578" s="69">
        <v>51790209</v>
      </c>
      <c r="D4578" s="70" t="s">
        <v>7854</v>
      </c>
      <c r="E4578" s="71" t="s">
        <v>7921</v>
      </c>
      <c r="F4578" s="72">
        <v>39083</v>
      </c>
      <c r="G4578" s="121" t="s">
        <v>7923</v>
      </c>
      <c r="H4578" s="121" t="s">
        <v>7923</v>
      </c>
      <c r="I4578" s="121" t="s">
        <v>7923</v>
      </c>
      <c r="J4578" s="121" t="s">
        <v>7923</v>
      </c>
      <c r="K4578" s="73">
        <v>23964</v>
      </c>
      <c r="L4578" s="71">
        <v>59.5</v>
      </c>
      <c r="M4578" s="121" t="s">
        <v>8013</v>
      </c>
      <c r="N4578" s="74" t="s">
        <v>7930</v>
      </c>
      <c r="O4578" s="85" t="s">
        <v>7813</v>
      </c>
    </row>
    <row r="4579" spans="1:15" s="120" customFormat="1" ht="12">
      <c r="A4579" s="121">
        <v>2020</v>
      </c>
      <c r="B4579" s="68" t="s">
        <v>7923</v>
      </c>
      <c r="C4579" s="69">
        <v>52698010</v>
      </c>
      <c r="D4579" s="70" t="s">
        <v>7855</v>
      </c>
      <c r="E4579" s="71" t="s">
        <v>7921</v>
      </c>
      <c r="F4579" s="72">
        <v>43378</v>
      </c>
      <c r="G4579" s="121" t="s">
        <v>7923</v>
      </c>
      <c r="H4579" s="121" t="s">
        <v>7923</v>
      </c>
      <c r="I4579" s="121" t="s">
        <v>7923</v>
      </c>
      <c r="J4579" s="121" t="s">
        <v>7923</v>
      </c>
      <c r="K4579" s="73">
        <v>29370</v>
      </c>
      <c r="L4579" s="71">
        <v>44.7</v>
      </c>
      <c r="M4579" s="121" t="s">
        <v>8013</v>
      </c>
      <c r="N4579" s="74" t="s">
        <v>7930</v>
      </c>
      <c r="O4579" s="85" t="s">
        <v>7813</v>
      </c>
    </row>
    <row r="4580" spans="1:15" s="120" customFormat="1" ht="12">
      <c r="A4580" s="121">
        <v>2020</v>
      </c>
      <c r="B4580" s="68" t="s">
        <v>7923</v>
      </c>
      <c r="C4580" s="69">
        <v>11850460</v>
      </c>
      <c r="D4580" s="70" t="s">
        <v>7856</v>
      </c>
      <c r="E4580" s="71" t="s">
        <v>7922</v>
      </c>
      <c r="F4580" s="72">
        <v>39083</v>
      </c>
      <c r="G4580" s="121" t="s">
        <v>7923</v>
      </c>
      <c r="H4580" s="121" t="s">
        <v>7923</v>
      </c>
      <c r="I4580" s="121" t="s">
        <v>7923</v>
      </c>
      <c r="J4580" s="121" t="s">
        <v>7923</v>
      </c>
      <c r="K4580" s="73">
        <v>21611</v>
      </c>
      <c r="L4580" s="71">
        <v>65.900000000000006</v>
      </c>
      <c r="M4580" s="121" t="s">
        <v>8013</v>
      </c>
      <c r="N4580" s="74" t="s">
        <v>7930</v>
      </c>
      <c r="O4580" s="85" t="s">
        <v>7813</v>
      </c>
    </row>
    <row r="4581" spans="1:15" s="120" customFormat="1" ht="12">
      <c r="A4581" s="121">
        <v>2020</v>
      </c>
      <c r="B4581" s="68" t="s">
        <v>7923</v>
      </c>
      <c r="C4581" s="69">
        <v>11256974</v>
      </c>
      <c r="D4581" s="70" t="s">
        <v>7857</v>
      </c>
      <c r="E4581" s="71" t="s">
        <v>7922</v>
      </c>
      <c r="F4581" s="72">
        <v>43796</v>
      </c>
      <c r="G4581" s="121" t="s">
        <v>7923</v>
      </c>
      <c r="H4581" s="121" t="s">
        <v>7923</v>
      </c>
      <c r="I4581" s="121" t="s">
        <v>7923</v>
      </c>
      <c r="J4581" s="121" t="s">
        <v>7923</v>
      </c>
      <c r="K4581" s="73">
        <v>30050</v>
      </c>
      <c r="L4581" s="71">
        <v>42.8</v>
      </c>
      <c r="M4581" s="121" t="s">
        <v>8013</v>
      </c>
      <c r="N4581" s="74" t="s">
        <v>7930</v>
      </c>
      <c r="O4581" s="85" t="s">
        <v>7813</v>
      </c>
    </row>
    <row r="4582" spans="1:15" s="120" customFormat="1" ht="24">
      <c r="A4582" s="121">
        <v>2020</v>
      </c>
      <c r="B4582" s="68" t="s">
        <v>7923</v>
      </c>
      <c r="C4582" s="69">
        <v>4579016</v>
      </c>
      <c r="D4582" s="70" t="s">
        <v>7858</v>
      </c>
      <c r="E4582" s="71" t="s">
        <v>7922</v>
      </c>
      <c r="F4582" s="72">
        <v>39083</v>
      </c>
      <c r="G4582" s="121" t="s">
        <v>7923</v>
      </c>
      <c r="H4582" s="121" t="s">
        <v>7923</v>
      </c>
      <c r="I4582" s="121" t="s">
        <v>7923</v>
      </c>
      <c r="J4582" s="121" t="s">
        <v>7923</v>
      </c>
      <c r="K4582" s="73">
        <v>21539</v>
      </c>
      <c r="L4582" s="71">
        <v>66.099999999999994</v>
      </c>
      <c r="M4582" s="121" t="s">
        <v>8013</v>
      </c>
      <c r="N4582" s="74" t="s">
        <v>7930</v>
      </c>
      <c r="O4582" s="85" t="s">
        <v>8014</v>
      </c>
    </row>
    <row r="4583" spans="1:15" s="120" customFormat="1" ht="12">
      <c r="A4583" s="121">
        <v>2020</v>
      </c>
      <c r="B4583" s="68" t="s">
        <v>7923</v>
      </c>
      <c r="C4583" s="69">
        <v>35521916</v>
      </c>
      <c r="D4583" s="70" t="s">
        <v>7859</v>
      </c>
      <c r="E4583" s="71" t="s">
        <v>7921</v>
      </c>
      <c r="F4583" s="72">
        <v>39083</v>
      </c>
      <c r="G4583" s="121" t="s">
        <v>7923</v>
      </c>
      <c r="H4583" s="121" t="s">
        <v>7923</v>
      </c>
      <c r="I4583" s="121" t="s">
        <v>7923</v>
      </c>
      <c r="J4583" s="121" t="s">
        <v>7923</v>
      </c>
      <c r="K4583" s="73">
        <v>25195</v>
      </c>
      <c r="L4583" s="71">
        <v>56.1</v>
      </c>
      <c r="M4583" s="121" t="s">
        <v>8013</v>
      </c>
      <c r="N4583" s="74" t="s">
        <v>7930</v>
      </c>
      <c r="O4583" s="85" t="s">
        <v>7813</v>
      </c>
    </row>
    <row r="4584" spans="1:15" s="120" customFormat="1" ht="12">
      <c r="A4584" s="121">
        <v>2020</v>
      </c>
      <c r="B4584" s="68" t="s">
        <v>7923</v>
      </c>
      <c r="C4584" s="69">
        <v>7217591</v>
      </c>
      <c r="D4584" s="70" t="s">
        <v>7860</v>
      </c>
      <c r="E4584" s="71" t="s">
        <v>7922</v>
      </c>
      <c r="F4584" s="72">
        <v>44166</v>
      </c>
      <c r="G4584" s="121" t="s">
        <v>7923</v>
      </c>
      <c r="H4584" s="121" t="s">
        <v>7923</v>
      </c>
      <c r="I4584" s="121" t="s">
        <v>7923</v>
      </c>
      <c r="J4584" s="121" t="s">
        <v>7923</v>
      </c>
      <c r="K4584" s="73">
        <v>22610</v>
      </c>
      <c r="L4584" s="71">
        <v>63.2</v>
      </c>
      <c r="M4584" s="121" t="s">
        <v>8013</v>
      </c>
      <c r="N4584" s="74" t="s">
        <v>7930</v>
      </c>
      <c r="O4584" s="85" t="s">
        <v>7813</v>
      </c>
    </row>
    <row r="4585" spans="1:15" s="120" customFormat="1" ht="24">
      <c r="A4585" s="121">
        <v>2020</v>
      </c>
      <c r="B4585" s="68" t="s">
        <v>7923</v>
      </c>
      <c r="C4585" s="69">
        <v>71685678</v>
      </c>
      <c r="D4585" s="70" t="s">
        <v>7861</v>
      </c>
      <c r="E4585" s="71" t="s">
        <v>7922</v>
      </c>
      <c r="F4585" s="76">
        <v>44141</v>
      </c>
      <c r="G4585" s="121" t="s">
        <v>7923</v>
      </c>
      <c r="H4585" s="121" t="s">
        <v>7923</v>
      </c>
      <c r="I4585" s="121" t="s">
        <v>7923</v>
      </c>
      <c r="J4585" s="121" t="s">
        <v>7923</v>
      </c>
      <c r="K4585" s="73">
        <v>24631</v>
      </c>
      <c r="L4585" s="71">
        <v>57.6</v>
      </c>
      <c r="M4585" s="121" t="s">
        <v>8013</v>
      </c>
      <c r="N4585" s="74" t="s">
        <v>7930</v>
      </c>
      <c r="O4585" s="85" t="s">
        <v>8014</v>
      </c>
    </row>
    <row r="4586" spans="1:15" s="120" customFormat="1" ht="12">
      <c r="A4586" s="121">
        <v>2020</v>
      </c>
      <c r="B4586" s="68" t="s">
        <v>7923</v>
      </c>
      <c r="C4586" s="69">
        <v>80724303</v>
      </c>
      <c r="D4586" s="70" t="s">
        <v>2492</v>
      </c>
      <c r="E4586" s="71" t="s">
        <v>7922</v>
      </c>
      <c r="F4586" s="76">
        <v>43621</v>
      </c>
      <c r="G4586" s="121" t="s">
        <v>7923</v>
      </c>
      <c r="H4586" s="121" t="s">
        <v>7923</v>
      </c>
      <c r="I4586" s="121" t="s">
        <v>7923</v>
      </c>
      <c r="J4586" s="121" t="s">
        <v>7923</v>
      </c>
      <c r="K4586" s="73">
        <v>30075</v>
      </c>
      <c r="L4586" s="71">
        <v>42.7</v>
      </c>
      <c r="M4586" s="121" t="s">
        <v>8013</v>
      </c>
      <c r="N4586" s="74" t="s">
        <v>7930</v>
      </c>
      <c r="O4586" s="85" t="s">
        <v>7813</v>
      </c>
    </row>
    <row r="4587" spans="1:15" s="120" customFormat="1" ht="12">
      <c r="A4587" s="121">
        <v>2020</v>
      </c>
      <c r="B4587" s="68" t="s">
        <v>7923</v>
      </c>
      <c r="C4587" s="69">
        <v>51736627</v>
      </c>
      <c r="D4587" s="70" t="s">
        <v>7862</v>
      </c>
      <c r="E4587" s="71" t="s">
        <v>7921</v>
      </c>
      <c r="F4587" s="72">
        <v>39083</v>
      </c>
      <c r="G4587" s="121" t="s">
        <v>7923</v>
      </c>
      <c r="H4587" s="121" t="s">
        <v>7923</v>
      </c>
      <c r="I4587" s="121" t="s">
        <v>7923</v>
      </c>
      <c r="J4587" s="121" t="s">
        <v>7923</v>
      </c>
      <c r="K4587" s="73">
        <v>23228</v>
      </c>
      <c r="L4587" s="71">
        <v>61.5</v>
      </c>
      <c r="M4587" s="121" t="s">
        <v>8013</v>
      </c>
      <c r="N4587" s="74" t="s">
        <v>7930</v>
      </c>
      <c r="O4587" s="85" t="s">
        <v>7813</v>
      </c>
    </row>
    <row r="4588" spans="1:15" s="120" customFormat="1" ht="24">
      <c r="A4588" s="121">
        <v>2020</v>
      </c>
      <c r="B4588" s="68" t="s">
        <v>7923</v>
      </c>
      <c r="C4588" s="69">
        <v>79290465</v>
      </c>
      <c r="D4588" s="70" t="s">
        <v>7863</v>
      </c>
      <c r="E4588" s="71" t="s">
        <v>7922</v>
      </c>
      <c r="F4588" s="72">
        <v>39083</v>
      </c>
      <c r="G4588" s="121" t="s">
        <v>7923</v>
      </c>
      <c r="H4588" s="121" t="s">
        <v>7923</v>
      </c>
      <c r="I4588" s="121" t="s">
        <v>7923</v>
      </c>
      <c r="J4588" s="121" t="s">
        <v>7923</v>
      </c>
      <c r="K4588" s="73">
        <v>23338</v>
      </c>
      <c r="L4588" s="71">
        <v>61.2</v>
      </c>
      <c r="M4588" s="121" t="s">
        <v>8013</v>
      </c>
      <c r="N4588" s="74" t="s">
        <v>7930</v>
      </c>
      <c r="O4588" s="85" t="s">
        <v>8014</v>
      </c>
    </row>
    <row r="4589" spans="1:15" s="120" customFormat="1" ht="12">
      <c r="A4589" s="121">
        <v>2020</v>
      </c>
      <c r="B4589" s="68" t="s">
        <v>7923</v>
      </c>
      <c r="C4589" s="69">
        <v>7330551</v>
      </c>
      <c r="D4589" s="70" t="s">
        <v>7864</v>
      </c>
      <c r="E4589" s="71" t="s">
        <v>7922</v>
      </c>
      <c r="F4589" s="72">
        <v>39083</v>
      </c>
      <c r="G4589" s="121" t="s">
        <v>7923</v>
      </c>
      <c r="H4589" s="121" t="s">
        <v>7923</v>
      </c>
      <c r="I4589" s="121" t="s">
        <v>7923</v>
      </c>
      <c r="J4589" s="121" t="s">
        <v>7923</v>
      </c>
      <c r="K4589" s="73">
        <v>21834</v>
      </c>
      <c r="L4589" s="71">
        <v>65.3</v>
      </c>
      <c r="M4589" s="121" t="s">
        <v>8013</v>
      </c>
      <c r="N4589" s="74" t="s">
        <v>7930</v>
      </c>
      <c r="O4589" s="85" t="s">
        <v>7813</v>
      </c>
    </row>
    <row r="4590" spans="1:15" s="120" customFormat="1" ht="12">
      <c r="A4590" s="121">
        <v>2020</v>
      </c>
      <c r="B4590" s="68" t="s">
        <v>7923</v>
      </c>
      <c r="C4590" s="69">
        <v>53066560</v>
      </c>
      <c r="D4590" s="70" t="s">
        <v>2645</v>
      </c>
      <c r="E4590" s="71" t="s">
        <v>7921</v>
      </c>
      <c r="F4590" s="72">
        <v>43314</v>
      </c>
      <c r="G4590" s="121" t="s">
        <v>7923</v>
      </c>
      <c r="H4590" s="121" t="s">
        <v>7923</v>
      </c>
      <c r="I4590" s="121" t="s">
        <v>7923</v>
      </c>
      <c r="J4590" s="121" t="s">
        <v>7923</v>
      </c>
      <c r="K4590" s="73">
        <v>30977</v>
      </c>
      <c r="L4590" s="71">
        <v>40.299999999999997</v>
      </c>
      <c r="M4590" s="121" t="s">
        <v>8013</v>
      </c>
      <c r="N4590" s="74" t="s">
        <v>7930</v>
      </c>
      <c r="O4590" s="85" t="s">
        <v>7813</v>
      </c>
    </row>
    <row r="4591" spans="1:15" s="120" customFormat="1" ht="12">
      <c r="A4591" s="121">
        <v>2020</v>
      </c>
      <c r="B4591" s="68" t="s">
        <v>7923</v>
      </c>
      <c r="C4591" s="69">
        <v>78702414</v>
      </c>
      <c r="D4591" s="70" t="s">
        <v>7865</v>
      </c>
      <c r="E4591" s="71" t="s">
        <v>7922</v>
      </c>
      <c r="F4591" s="72">
        <v>44175</v>
      </c>
      <c r="G4591" s="121" t="s">
        <v>7923</v>
      </c>
      <c r="H4591" s="121" t="s">
        <v>7923</v>
      </c>
      <c r="I4591" s="121" t="s">
        <v>7923</v>
      </c>
      <c r="J4591" s="121" t="s">
        <v>7923</v>
      </c>
      <c r="K4591" s="73">
        <v>25680</v>
      </c>
      <c r="L4591" s="71">
        <v>54.8</v>
      </c>
      <c r="M4591" s="121" t="s">
        <v>8013</v>
      </c>
      <c r="N4591" s="74" t="s">
        <v>7930</v>
      </c>
      <c r="O4591" s="85" t="s">
        <v>7813</v>
      </c>
    </row>
    <row r="4592" spans="1:15" s="120" customFormat="1" ht="12">
      <c r="A4592" s="121">
        <v>2020</v>
      </c>
      <c r="B4592" s="68" t="s">
        <v>7923</v>
      </c>
      <c r="C4592" s="69">
        <v>1072643917</v>
      </c>
      <c r="D4592" s="70" t="s">
        <v>2314</v>
      </c>
      <c r="E4592" s="71" t="s">
        <v>7921</v>
      </c>
      <c r="F4592" s="72">
        <v>43313</v>
      </c>
      <c r="G4592" s="121" t="s">
        <v>7923</v>
      </c>
      <c r="H4592" s="121" t="s">
        <v>7923</v>
      </c>
      <c r="I4592" s="121" t="s">
        <v>7923</v>
      </c>
      <c r="J4592" s="121" t="s">
        <v>7923</v>
      </c>
      <c r="K4592" s="73">
        <v>31950</v>
      </c>
      <c r="L4592" s="71">
        <v>37.6</v>
      </c>
      <c r="M4592" s="121" t="s">
        <v>8013</v>
      </c>
      <c r="N4592" s="74" t="s">
        <v>7930</v>
      </c>
      <c r="O4592" s="85" t="s">
        <v>7813</v>
      </c>
    </row>
    <row r="4593" spans="1:15" s="120" customFormat="1" ht="12">
      <c r="A4593" s="121">
        <v>2020</v>
      </c>
      <c r="B4593" s="68" t="s">
        <v>7923</v>
      </c>
      <c r="C4593" s="69">
        <v>80036348</v>
      </c>
      <c r="D4593" s="70" t="s">
        <v>7866</v>
      </c>
      <c r="E4593" s="71" t="s">
        <v>7922</v>
      </c>
      <c r="F4593" s="72">
        <v>44180</v>
      </c>
      <c r="G4593" s="121" t="s">
        <v>7923</v>
      </c>
      <c r="H4593" s="121" t="s">
        <v>7923</v>
      </c>
      <c r="I4593" s="121" t="s">
        <v>7923</v>
      </c>
      <c r="J4593" s="121" t="s">
        <v>7923</v>
      </c>
      <c r="K4593" s="73">
        <v>30388</v>
      </c>
      <c r="L4593" s="71">
        <v>41.9</v>
      </c>
      <c r="M4593" s="121" t="s">
        <v>8013</v>
      </c>
      <c r="N4593" s="74" t="s">
        <v>7930</v>
      </c>
      <c r="O4593" s="85" t="s">
        <v>7813</v>
      </c>
    </row>
    <row r="4594" spans="1:15" s="120" customFormat="1" ht="12">
      <c r="A4594" s="121">
        <v>2020</v>
      </c>
      <c r="B4594" s="68" t="s">
        <v>7923</v>
      </c>
      <c r="C4594" s="70">
        <v>52267468</v>
      </c>
      <c r="D4594" s="70" t="s">
        <v>7867</v>
      </c>
      <c r="E4594" s="71" t="s">
        <v>7921</v>
      </c>
      <c r="F4594" s="72">
        <v>43339</v>
      </c>
      <c r="G4594" s="121" t="s">
        <v>7923</v>
      </c>
      <c r="H4594" s="121" t="s">
        <v>7923</v>
      </c>
      <c r="I4594" s="121" t="s">
        <v>7923</v>
      </c>
      <c r="J4594" s="121" t="s">
        <v>7923</v>
      </c>
      <c r="K4594" s="73">
        <v>28099</v>
      </c>
      <c r="L4594" s="71">
        <v>48.2</v>
      </c>
      <c r="M4594" s="121" t="s">
        <v>8013</v>
      </c>
      <c r="N4594" s="74" t="s">
        <v>7930</v>
      </c>
      <c r="O4594" s="85" t="s">
        <v>7813</v>
      </c>
    </row>
    <row r="4595" spans="1:15" s="120" customFormat="1" ht="24">
      <c r="A4595" s="121">
        <v>2020</v>
      </c>
      <c r="B4595" s="68" t="s">
        <v>7923</v>
      </c>
      <c r="C4595" s="70">
        <v>71761674</v>
      </c>
      <c r="D4595" s="70" t="s">
        <v>7868</v>
      </c>
      <c r="E4595" s="71" t="s">
        <v>7922</v>
      </c>
      <c r="F4595" s="72">
        <v>44139</v>
      </c>
      <c r="G4595" s="121" t="s">
        <v>7923</v>
      </c>
      <c r="H4595" s="121" t="s">
        <v>7923</v>
      </c>
      <c r="I4595" s="121" t="s">
        <v>7923</v>
      </c>
      <c r="J4595" s="121" t="s">
        <v>7923</v>
      </c>
      <c r="K4595" s="73">
        <v>27875</v>
      </c>
      <c r="L4595" s="71">
        <v>48.8</v>
      </c>
      <c r="M4595" s="121" t="s">
        <v>8013</v>
      </c>
      <c r="N4595" s="74" t="s">
        <v>7930</v>
      </c>
      <c r="O4595" s="85" t="s">
        <v>8014</v>
      </c>
    </row>
    <row r="4596" spans="1:15" s="120" customFormat="1" ht="24">
      <c r="A4596" s="121">
        <v>2020</v>
      </c>
      <c r="B4596" s="68" t="s">
        <v>7923</v>
      </c>
      <c r="C4596" s="70">
        <v>52350503</v>
      </c>
      <c r="D4596" s="70" t="s">
        <v>7869</v>
      </c>
      <c r="E4596" s="71" t="s">
        <v>7921</v>
      </c>
      <c r="F4596" s="72">
        <v>44139</v>
      </c>
      <c r="G4596" s="121" t="s">
        <v>7923</v>
      </c>
      <c r="H4596" s="121" t="s">
        <v>7923</v>
      </c>
      <c r="I4596" s="121" t="s">
        <v>7923</v>
      </c>
      <c r="J4596" s="121" t="s">
        <v>7923</v>
      </c>
      <c r="K4596" s="73">
        <v>28534</v>
      </c>
      <c r="L4596" s="71">
        <v>47</v>
      </c>
      <c r="M4596" s="121" t="s">
        <v>8013</v>
      </c>
      <c r="N4596" s="74" t="s">
        <v>7930</v>
      </c>
      <c r="O4596" s="85" t="s">
        <v>8014</v>
      </c>
    </row>
    <row r="4597" spans="1:15" s="120" customFormat="1" ht="24">
      <c r="A4597" s="121">
        <v>2020</v>
      </c>
      <c r="B4597" s="68" t="s">
        <v>7923</v>
      </c>
      <c r="C4597" s="70">
        <v>39664566</v>
      </c>
      <c r="D4597" s="70" t="s">
        <v>7870</v>
      </c>
      <c r="E4597" s="71" t="s">
        <v>7921</v>
      </c>
      <c r="F4597" s="72">
        <v>44139</v>
      </c>
      <c r="G4597" s="121" t="s">
        <v>7923</v>
      </c>
      <c r="H4597" s="121" t="s">
        <v>7923</v>
      </c>
      <c r="I4597" s="121" t="s">
        <v>7923</v>
      </c>
      <c r="J4597" s="121" t="s">
        <v>7923</v>
      </c>
      <c r="K4597" s="73">
        <v>24360</v>
      </c>
      <c r="L4597" s="71">
        <v>58.4</v>
      </c>
      <c r="M4597" s="121" t="s">
        <v>8013</v>
      </c>
      <c r="N4597" s="74" t="s">
        <v>7931</v>
      </c>
      <c r="O4597" s="85" t="s">
        <v>8014</v>
      </c>
    </row>
    <row r="4598" spans="1:15" s="120" customFormat="1" ht="24">
      <c r="A4598" s="121">
        <v>2020</v>
      </c>
      <c r="B4598" s="68" t="s">
        <v>7923</v>
      </c>
      <c r="C4598" s="70">
        <v>1023893878</v>
      </c>
      <c r="D4598" s="70" t="s">
        <v>7871</v>
      </c>
      <c r="E4598" s="71" t="s">
        <v>7921</v>
      </c>
      <c r="F4598" s="72">
        <v>44139</v>
      </c>
      <c r="G4598" s="121" t="s">
        <v>7923</v>
      </c>
      <c r="H4598" s="121" t="s">
        <v>7923</v>
      </c>
      <c r="I4598" s="121" t="s">
        <v>7923</v>
      </c>
      <c r="J4598" s="121" t="s">
        <v>7923</v>
      </c>
      <c r="K4598" s="73">
        <v>32758</v>
      </c>
      <c r="L4598" s="71">
        <v>35.4</v>
      </c>
      <c r="M4598" s="121" t="s">
        <v>8013</v>
      </c>
      <c r="N4598" s="74" t="s">
        <v>7930</v>
      </c>
      <c r="O4598" s="85" t="s">
        <v>8014</v>
      </c>
    </row>
    <row r="4599" spans="1:15" s="120" customFormat="1" ht="12">
      <c r="A4599" s="121">
        <v>2020</v>
      </c>
      <c r="B4599" s="68" t="s">
        <v>7923</v>
      </c>
      <c r="C4599" s="70">
        <v>43615226</v>
      </c>
      <c r="D4599" s="70" t="s">
        <v>7872</v>
      </c>
      <c r="E4599" s="71" t="s">
        <v>7921</v>
      </c>
      <c r="F4599" s="72">
        <v>44155</v>
      </c>
      <c r="G4599" s="121" t="s">
        <v>7923</v>
      </c>
      <c r="H4599" s="121" t="s">
        <v>7923</v>
      </c>
      <c r="I4599" s="121" t="s">
        <v>7923</v>
      </c>
      <c r="J4599" s="121" t="s">
        <v>7923</v>
      </c>
      <c r="K4599" s="73">
        <v>28225</v>
      </c>
      <c r="L4599" s="71">
        <v>47.8</v>
      </c>
      <c r="M4599" s="121" t="s">
        <v>8013</v>
      </c>
      <c r="N4599" s="74" t="s">
        <v>7930</v>
      </c>
      <c r="O4599" s="85" t="s">
        <v>7813</v>
      </c>
    </row>
    <row r="4600" spans="1:15" s="120" customFormat="1" ht="24">
      <c r="A4600" s="121">
        <v>2020</v>
      </c>
      <c r="B4600" s="68" t="s">
        <v>7923</v>
      </c>
      <c r="C4600" s="70">
        <v>79605849</v>
      </c>
      <c r="D4600" s="70" t="s">
        <v>7873</v>
      </c>
      <c r="E4600" s="71" t="s">
        <v>7922</v>
      </c>
      <c r="F4600" s="72">
        <v>44139</v>
      </c>
      <c r="G4600" s="121" t="s">
        <v>7923</v>
      </c>
      <c r="H4600" s="121" t="s">
        <v>7923</v>
      </c>
      <c r="I4600" s="121" t="s">
        <v>7923</v>
      </c>
      <c r="J4600" s="121" t="s">
        <v>7923</v>
      </c>
      <c r="K4600" s="73">
        <v>26581</v>
      </c>
      <c r="L4600" s="71">
        <v>52.3</v>
      </c>
      <c r="M4600" s="121" t="s">
        <v>8013</v>
      </c>
      <c r="N4600" s="74" t="s">
        <v>7930</v>
      </c>
      <c r="O4600" s="85" t="s">
        <v>8014</v>
      </c>
    </row>
    <row r="4601" spans="1:15" s="120" customFormat="1" ht="24">
      <c r="A4601" s="121">
        <v>2020</v>
      </c>
      <c r="B4601" s="68" t="s">
        <v>7923</v>
      </c>
      <c r="C4601" s="70">
        <v>74270408</v>
      </c>
      <c r="D4601" s="70" t="s">
        <v>7874</v>
      </c>
      <c r="E4601" s="71" t="s">
        <v>7922</v>
      </c>
      <c r="F4601" s="72">
        <v>44152</v>
      </c>
      <c r="G4601" s="121" t="s">
        <v>7923</v>
      </c>
      <c r="H4601" s="121" t="s">
        <v>7923</v>
      </c>
      <c r="I4601" s="121" t="s">
        <v>7923</v>
      </c>
      <c r="J4601" s="121" t="s">
        <v>7923</v>
      </c>
      <c r="K4601" s="73">
        <v>26812</v>
      </c>
      <c r="L4601" s="71">
        <v>51.7</v>
      </c>
      <c r="M4601" s="121" t="s">
        <v>8013</v>
      </c>
      <c r="N4601" s="74" t="s">
        <v>7930</v>
      </c>
      <c r="O4601" s="85" t="s">
        <v>8014</v>
      </c>
    </row>
    <row r="4602" spans="1:15" s="120" customFormat="1" ht="12">
      <c r="A4602" s="121">
        <v>2020</v>
      </c>
      <c r="B4602" s="68" t="s">
        <v>7923</v>
      </c>
      <c r="C4602" s="70">
        <v>74282260</v>
      </c>
      <c r="D4602" s="70" t="s">
        <v>7875</v>
      </c>
      <c r="E4602" s="71" t="s">
        <v>7922</v>
      </c>
      <c r="F4602" s="72">
        <v>44139</v>
      </c>
      <c r="G4602" s="121" t="s">
        <v>7923</v>
      </c>
      <c r="H4602" s="121" t="s">
        <v>7923</v>
      </c>
      <c r="I4602" s="121" t="s">
        <v>7923</v>
      </c>
      <c r="J4602" s="121" t="s">
        <v>7923</v>
      </c>
      <c r="K4602" s="73">
        <v>28898</v>
      </c>
      <c r="L4602" s="71">
        <v>46</v>
      </c>
      <c r="M4602" s="121" t="s">
        <v>8013</v>
      </c>
      <c r="N4602" s="74" t="s">
        <v>7930</v>
      </c>
      <c r="O4602" s="85" t="s">
        <v>7813</v>
      </c>
    </row>
    <row r="4603" spans="1:15" s="120" customFormat="1" ht="24">
      <c r="A4603" s="121">
        <v>2020</v>
      </c>
      <c r="B4603" s="68" t="s">
        <v>7923</v>
      </c>
      <c r="C4603" s="70">
        <v>52393099</v>
      </c>
      <c r="D4603" s="70" t="s">
        <v>7876</v>
      </c>
      <c r="E4603" s="71" t="s">
        <v>7921</v>
      </c>
      <c r="F4603" s="72">
        <v>44152</v>
      </c>
      <c r="G4603" s="121" t="s">
        <v>7923</v>
      </c>
      <c r="H4603" s="121" t="s">
        <v>7923</v>
      </c>
      <c r="I4603" s="121" t="s">
        <v>7923</v>
      </c>
      <c r="J4603" s="121" t="s">
        <v>7923</v>
      </c>
      <c r="K4603" s="73">
        <v>28761</v>
      </c>
      <c r="L4603" s="71">
        <v>46.3</v>
      </c>
      <c r="M4603" s="121" t="s">
        <v>8013</v>
      </c>
      <c r="N4603" s="74" t="s">
        <v>7930</v>
      </c>
      <c r="O4603" s="85" t="s">
        <v>8014</v>
      </c>
    </row>
    <row r="4604" spans="1:15" s="120" customFormat="1" ht="12">
      <c r="A4604" s="121">
        <v>2020</v>
      </c>
      <c r="B4604" s="68" t="s">
        <v>7923</v>
      </c>
      <c r="C4604" s="70">
        <v>46378207</v>
      </c>
      <c r="D4604" s="70" t="s">
        <v>7877</v>
      </c>
      <c r="E4604" s="71" t="s">
        <v>7921</v>
      </c>
      <c r="F4604" s="72">
        <v>44155</v>
      </c>
      <c r="G4604" s="121" t="s">
        <v>7923</v>
      </c>
      <c r="H4604" s="121" t="s">
        <v>7923</v>
      </c>
      <c r="I4604" s="121" t="s">
        <v>7923</v>
      </c>
      <c r="J4604" s="121" t="s">
        <v>7923</v>
      </c>
      <c r="K4604" s="73">
        <v>29111</v>
      </c>
      <c r="L4604" s="71">
        <v>45.4</v>
      </c>
      <c r="M4604" s="121" t="s">
        <v>8013</v>
      </c>
      <c r="N4604" s="74" t="s">
        <v>7930</v>
      </c>
      <c r="O4604" s="85" t="s">
        <v>7813</v>
      </c>
    </row>
    <row r="4605" spans="1:15" s="120" customFormat="1" ht="12">
      <c r="A4605" s="121">
        <v>2020</v>
      </c>
      <c r="B4605" s="68" t="s">
        <v>7923</v>
      </c>
      <c r="C4605" s="70">
        <v>79261515</v>
      </c>
      <c r="D4605" s="70" t="s">
        <v>7878</v>
      </c>
      <c r="E4605" s="71" t="s">
        <v>7922</v>
      </c>
      <c r="F4605" s="72">
        <v>44152</v>
      </c>
      <c r="G4605" s="121" t="s">
        <v>7923</v>
      </c>
      <c r="H4605" s="121" t="s">
        <v>7923</v>
      </c>
      <c r="I4605" s="121" t="s">
        <v>7923</v>
      </c>
      <c r="J4605" s="121" t="s">
        <v>7923</v>
      </c>
      <c r="K4605" s="73">
        <v>22909</v>
      </c>
      <c r="L4605" s="71">
        <v>62.4</v>
      </c>
      <c r="M4605" s="121" t="s">
        <v>8013</v>
      </c>
      <c r="N4605" s="74" t="s">
        <v>7930</v>
      </c>
      <c r="O4605" s="85" t="s">
        <v>7813</v>
      </c>
    </row>
    <row r="4606" spans="1:15" s="120" customFormat="1" ht="24">
      <c r="A4606" s="121">
        <v>2020</v>
      </c>
      <c r="B4606" s="68" t="s">
        <v>7923</v>
      </c>
      <c r="C4606" s="70">
        <v>79909955</v>
      </c>
      <c r="D4606" s="70" t="s">
        <v>7879</v>
      </c>
      <c r="E4606" s="71" t="s">
        <v>7922</v>
      </c>
      <c r="F4606" s="72">
        <v>44139</v>
      </c>
      <c r="G4606" s="121" t="s">
        <v>7923</v>
      </c>
      <c r="H4606" s="121" t="s">
        <v>7923</v>
      </c>
      <c r="I4606" s="121" t="s">
        <v>7923</v>
      </c>
      <c r="J4606" s="121" t="s">
        <v>7923</v>
      </c>
      <c r="K4606" s="73">
        <v>28439</v>
      </c>
      <c r="L4606" s="71">
        <v>47.2</v>
      </c>
      <c r="M4606" s="121" t="s">
        <v>8013</v>
      </c>
      <c r="N4606" s="74" t="s">
        <v>7930</v>
      </c>
      <c r="O4606" s="85" t="s">
        <v>8014</v>
      </c>
    </row>
    <row r="4607" spans="1:15" s="120" customFormat="1" ht="12">
      <c r="A4607" s="121">
        <v>2020</v>
      </c>
      <c r="B4607" s="68" t="s">
        <v>7923</v>
      </c>
      <c r="C4607" s="70">
        <v>52707802</v>
      </c>
      <c r="D4607" s="70" t="s">
        <v>7880</v>
      </c>
      <c r="E4607" s="71" t="s">
        <v>7921</v>
      </c>
      <c r="F4607" s="72">
        <v>44139</v>
      </c>
      <c r="G4607" s="121" t="s">
        <v>7923</v>
      </c>
      <c r="H4607" s="121" t="s">
        <v>7923</v>
      </c>
      <c r="I4607" s="121" t="s">
        <v>7923</v>
      </c>
      <c r="J4607" s="121" t="s">
        <v>7923</v>
      </c>
      <c r="K4607" s="73">
        <v>29357</v>
      </c>
      <c r="L4607" s="71">
        <v>44.7</v>
      </c>
      <c r="M4607" s="121" t="s">
        <v>8013</v>
      </c>
      <c r="N4607" s="74" t="s">
        <v>7930</v>
      </c>
      <c r="O4607" s="85" t="s">
        <v>7813</v>
      </c>
    </row>
    <row r="4608" spans="1:15" s="120" customFormat="1" ht="12">
      <c r="A4608" s="121">
        <v>2020</v>
      </c>
      <c r="B4608" s="68" t="s">
        <v>7923</v>
      </c>
      <c r="C4608" s="70">
        <v>79723144</v>
      </c>
      <c r="D4608" s="77" t="s">
        <v>2521</v>
      </c>
      <c r="E4608" s="78" t="s">
        <v>7922</v>
      </c>
      <c r="F4608" s="72">
        <v>43334</v>
      </c>
      <c r="G4608" s="121" t="s">
        <v>7923</v>
      </c>
      <c r="H4608" s="121" t="s">
        <v>7923</v>
      </c>
      <c r="I4608" s="121" t="s">
        <v>7923</v>
      </c>
      <c r="J4608" s="121" t="s">
        <v>7923</v>
      </c>
      <c r="K4608" s="71">
        <v>28777</v>
      </c>
      <c r="L4608" s="71">
        <v>46.3</v>
      </c>
      <c r="M4608" s="121" t="s">
        <v>8013</v>
      </c>
      <c r="N4608" s="74" t="s">
        <v>7930</v>
      </c>
      <c r="O4608" s="85" t="s">
        <v>7813</v>
      </c>
    </row>
    <row r="4609" spans="1:15" s="120" customFormat="1" ht="12">
      <c r="A4609" s="121">
        <v>2020</v>
      </c>
      <c r="B4609" s="68" t="s">
        <v>7923</v>
      </c>
      <c r="C4609" s="70">
        <v>87216577</v>
      </c>
      <c r="D4609" s="72" t="s">
        <v>7881</v>
      </c>
      <c r="E4609" s="78" t="s">
        <v>7922</v>
      </c>
      <c r="F4609" s="72">
        <v>44166</v>
      </c>
      <c r="G4609" s="121" t="s">
        <v>7923</v>
      </c>
      <c r="H4609" s="121" t="s">
        <v>7923</v>
      </c>
      <c r="I4609" s="121" t="s">
        <v>7923</v>
      </c>
      <c r="J4609" s="121" t="s">
        <v>7923</v>
      </c>
      <c r="K4609" s="71">
        <v>30378</v>
      </c>
      <c r="L4609" s="71">
        <v>41.9</v>
      </c>
      <c r="M4609" s="121" t="s">
        <v>8013</v>
      </c>
      <c r="N4609" s="79" t="s">
        <v>7930</v>
      </c>
      <c r="O4609" s="85" t="s">
        <v>7813</v>
      </c>
    </row>
    <row r="4610" spans="1:15" s="120" customFormat="1" ht="12">
      <c r="A4610" s="121">
        <v>2020</v>
      </c>
      <c r="B4610" s="68" t="s">
        <v>7923</v>
      </c>
      <c r="C4610" s="69">
        <v>52096386</v>
      </c>
      <c r="D4610" s="70" t="s">
        <v>3920</v>
      </c>
      <c r="E4610" s="71" t="s">
        <v>7921</v>
      </c>
      <c r="F4610" s="72">
        <v>43313</v>
      </c>
      <c r="G4610" s="121" t="s">
        <v>7923</v>
      </c>
      <c r="H4610" s="121" t="s">
        <v>7923</v>
      </c>
      <c r="I4610" s="121" t="s">
        <v>7923</v>
      </c>
      <c r="J4610" s="121" t="s">
        <v>7923</v>
      </c>
      <c r="K4610" s="73">
        <v>26113</v>
      </c>
      <c r="L4610" s="71">
        <v>53.6</v>
      </c>
      <c r="M4610" s="121" t="s">
        <v>8013</v>
      </c>
      <c r="N4610" s="74" t="s">
        <v>7930</v>
      </c>
      <c r="O4610" s="85" t="s">
        <v>7813</v>
      </c>
    </row>
    <row r="4611" spans="1:15" s="120" customFormat="1" ht="12">
      <c r="A4611" s="121">
        <v>2020</v>
      </c>
      <c r="B4611" s="68" t="s">
        <v>7923</v>
      </c>
      <c r="C4611" s="69">
        <v>39571538</v>
      </c>
      <c r="D4611" s="70" t="s">
        <v>2603</v>
      </c>
      <c r="E4611" s="71" t="s">
        <v>7921</v>
      </c>
      <c r="F4611" s="72">
        <v>43313</v>
      </c>
      <c r="G4611" s="121" t="s">
        <v>7923</v>
      </c>
      <c r="H4611" s="121" t="s">
        <v>7923</v>
      </c>
      <c r="I4611" s="121" t="s">
        <v>7923</v>
      </c>
      <c r="J4611" s="121" t="s">
        <v>7923</v>
      </c>
      <c r="K4611" s="73">
        <v>27595</v>
      </c>
      <c r="L4611" s="71">
        <v>49.5</v>
      </c>
      <c r="M4611" s="121" t="s">
        <v>8013</v>
      </c>
      <c r="N4611" s="74" t="s">
        <v>7930</v>
      </c>
      <c r="O4611" s="85" t="s">
        <v>7813</v>
      </c>
    </row>
    <row r="4612" spans="1:15" s="120" customFormat="1" ht="12">
      <c r="A4612" s="121">
        <v>2020</v>
      </c>
      <c r="B4612" s="68" t="s">
        <v>7923</v>
      </c>
      <c r="C4612" s="69">
        <v>197328</v>
      </c>
      <c r="D4612" s="70" t="s">
        <v>7882</v>
      </c>
      <c r="E4612" s="71" t="s">
        <v>7922</v>
      </c>
      <c r="F4612" s="72">
        <v>43327</v>
      </c>
      <c r="G4612" s="121" t="s">
        <v>7923</v>
      </c>
      <c r="H4612" s="121" t="s">
        <v>7923</v>
      </c>
      <c r="I4612" s="121" t="s">
        <v>7923</v>
      </c>
      <c r="J4612" s="121" t="s">
        <v>7923</v>
      </c>
      <c r="K4612" s="73">
        <v>21248</v>
      </c>
      <c r="L4612" s="71">
        <v>66.900000000000006</v>
      </c>
      <c r="M4612" s="121" t="s">
        <v>8013</v>
      </c>
      <c r="N4612" s="74" t="s">
        <v>7930</v>
      </c>
      <c r="O4612" s="85" t="s">
        <v>7813</v>
      </c>
    </row>
    <row r="4613" spans="1:15" s="120" customFormat="1" ht="12">
      <c r="A4613" s="121">
        <v>2020</v>
      </c>
      <c r="B4613" s="68" t="s">
        <v>7923</v>
      </c>
      <c r="C4613" s="69">
        <v>1018423753</v>
      </c>
      <c r="D4613" s="70" t="s">
        <v>7883</v>
      </c>
      <c r="E4613" s="71" t="s">
        <v>7922</v>
      </c>
      <c r="F4613" s="72">
        <v>43315</v>
      </c>
      <c r="G4613" s="121" t="s">
        <v>7923</v>
      </c>
      <c r="H4613" s="121" t="s">
        <v>7923</v>
      </c>
      <c r="I4613" s="121" t="s">
        <v>7923</v>
      </c>
      <c r="J4613" s="121" t="s">
        <v>7923</v>
      </c>
      <c r="K4613" s="73">
        <v>32542</v>
      </c>
      <c r="L4613" s="71">
        <v>36</v>
      </c>
      <c r="M4613" s="121" t="s">
        <v>8013</v>
      </c>
      <c r="N4613" s="74" t="s">
        <v>7930</v>
      </c>
      <c r="O4613" s="85" t="s">
        <v>7813</v>
      </c>
    </row>
    <row r="4614" spans="1:15" s="120" customFormat="1" ht="12">
      <c r="A4614" s="121">
        <v>2020</v>
      </c>
      <c r="B4614" s="68" t="s">
        <v>7923</v>
      </c>
      <c r="C4614" s="69">
        <v>51960335</v>
      </c>
      <c r="D4614" s="70" t="s">
        <v>2490</v>
      </c>
      <c r="E4614" s="71" t="s">
        <v>7921</v>
      </c>
      <c r="F4614" s="72">
        <v>43314</v>
      </c>
      <c r="G4614" s="121" t="s">
        <v>7923</v>
      </c>
      <c r="H4614" s="121" t="s">
        <v>7923</v>
      </c>
      <c r="I4614" s="121" t="s">
        <v>7923</v>
      </c>
      <c r="J4614" s="121" t="s">
        <v>7923</v>
      </c>
      <c r="K4614" s="73">
        <v>25194</v>
      </c>
      <c r="L4614" s="71">
        <v>56.1</v>
      </c>
      <c r="M4614" s="121" t="s">
        <v>8013</v>
      </c>
      <c r="N4614" s="74" t="s">
        <v>7930</v>
      </c>
      <c r="O4614" s="85" t="s">
        <v>7813</v>
      </c>
    </row>
    <row r="4615" spans="1:15" s="120" customFormat="1" ht="12">
      <c r="A4615" s="121">
        <v>2020</v>
      </c>
      <c r="B4615" s="68" t="s">
        <v>7923</v>
      </c>
      <c r="C4615" s="69">
        <v>22520729</v>
      </c>
      <c r="D4615" s="70" t="s">
        <v>2427</v>
      </c>
      <c r="E4615" s="71" t="s">
        <v>7921</v>
      </c>
      <c r="F4615" s="72">
        <v>43322</v>
      </c>
      <c r="G4615" s="121" t="s">
        <v>7923</v>
      </c>
      <c r="H4615" s="121" t="s">
        <v>7923</v>
      </c>
      <c r="I4615" s="121" t="s">
        <v>7923</v>
      </c>
      <c r="J4615" s="121" t="s">
        <v>7923</v>
      </c>
      <c r="K4615" s="73">
        <v>29374</v>
      </c>
      <c r="L4615" s="71">
        <v>44.7</v>
      </c>
      <c r="M4615" s="121" t="s">
        <v>8013</v>
      </c>
      <c r="N4615" s="74" t="s">
        <v>7930</v>
      </c>
      <c r="O4615" s="85" t="s">
        <v>7813</v>
      </c>
    </row>
    <row r="4616" spans="1:15" s="120" customFormat="1" ht="12">
      <c r="A4616" s="121">
        <v>2020</v>
      </c>
      <c r="B4616" s="68" t="s">
        <v>7923</v>
      </c>
      <c r="C4616" s="69">
        <v>52960710</v>
      </c>
      <c r="D4616" s="70" t="s">
        <v>7884</v>
      </c>
      <c r="E4616" s="71" t="s">
        <v>7921</v>
      </c>
      <c r="F4616" s="72">
        <v>43314</v>
      </c>
      <c r="G4616" s="121" t="s">
        <v>7923</v>
      </c>
      <c r="H4616" s="121" t="s">
        <v>7923</v>
      </c>
      <c r="I4616" s="121" t="s">
        <v>7923</v>
      </c>
      <c r="J4616" s="121" t="s">
        <v>7923</v>
      </c>
      <c r="K4616" s="73">
        <v>30191</v>
      </c>
      <c r="L4616" s="71">
        <v>42.4</v>
      </c>
      <c r="M4616" s="121" t="s">
        <v>8013</v>
      </c>
      <c r="N4616" s="74" t="s">
        <v>7930</v>
      </c>
      <c r="O4616" s="85" t="s">
        <v>7813</v>
      </c>
    </row>
    <row r="4617" spans="1:15" s="120" customFormat="1" ht="24">
      <c r="A4617" s="121">
        <v>2020</v>
      </c>
      <c r="B4617" s="68" t="s">
        <v>7923</v>
      </c>
      <c r="C4617" s="69">
        <v>80121497</v>
      </c>
      <c r="D4617" s="70" t="s">
        <v>7885</v>
      </c>
      <c r="E4617" s="71" t="s">
        <v>7922</v>
      </c>
      <c r="F4617" s="72">
        <v>44159</v>
      </c>
      <c r="G4617" s="121" t="s">
        <v>7923</v>
      </c>
      <c r="H4617" s="121" t="s">
        <v>7923</v>
      </c>
      <c r="I4617" s="121" t="s">
        <v>7923</v>
      </c>
      <c r="J4617" s="121" t="s">
        <v>7923</v>
      </c>
      <c r="K4617" s="73">
        <v>30681</v>
      </c>
      <c r="L4617" s="71">
        <v>41.1</v>
      </c>
      <c r="M4617" s="121" t="s">
        <v>8013</v>
      </c>
      <c r="N4617" s="74" t="s">
        <v>7930</v>
      </c>
      <c r="O4617" s="85" t="s">
        <v>8014</v>
      </c>
    </row>
    <row r="4618" spans="1:15" s="120" customFormat="1" ht="12">
      <c r="A4618" s="121">
        <v>2020</v>
      </c>
      <c r="B4618" s="68" t="s">
        <v>7923</v>
      </c>
      <c r="C4618" s="69">
        <v>1013584667</v>
      </c>
      <c r="D4618" s="70" t="s">
        <v>7886</v>
      </c>
      <c r="E4618" s="71" t="s">
        <v>7922</v>
      </c>
      <c r="F4618" s="72">
        <v>44140</v>
      </c>
      <c r="G4618" s="121" t="s">
        <v>7923</v>
      </c>
      <c r="H4618" s="121" t="s">
        <v>7923</v>
      </c>
      <c r="I4618" s="121" t="s">
        <v>7923</v>
      </c>
      <c r="J4618" s="121" t="s">
        <v>7923</v>
      </c>
      <c r="K4618" s="73">
        <v>31705</v>
      </c>
      <c r="L4618" s="71">
        <v>38.299999999999997</v>
      </c>
      <c r="M4618" s="121" t="s">
        <v>8013</v>
      </c>
      <c r="N4618" s="74" t="s">
        <v>7930</v>
      </c>
      <c r="O4618" s="85" t="s">
        <v>7813</v>
      </c>
    </row>
    <row r="4619" spans="1:15" s="120" customFormat="1" ht="12">
      <c r="A4619" s="121">
        <v>2020</v>
      </c>
      <c r="B4619" s="68" t="s">
        <v>7923</v>
      </c>
      <c r="C4619" s="69">
        <v>1049602538</v>
      </c>
      <c r="D4619" s="70" t="s">
        <v>2292</v>
      </c>
      <c r="E4619" s="71" t="s">
        <v>7922</v>
      </c>
      <c r="F4619" s="72">
        <v>43313</v>
      </c>
      <c r="G4619" s="121" t="s">
        <v>7923</v>
      </c>
      <c r="H4619" s="121" t="s">
        <v>7923</v>
      </c>
      <c r="I4619" s="121" t="s">
        <v>7923</v>
      </c>
      <c r="J4619" s="121" t="s">
        <v>7923</v>
      </c>
      <c r="K4619" s="73">
        <v>31519</v>
      </c>
      <c r="L4619" s="71">
        <v>38.799999999999997</v>
      </c>
      <c r="M4619" s="121" t="s">
        <v>8013</v>
      </c>
      <c r="N4619" s="74" t="s">
        <v>7930</v>
      </c>
      <c r="O4619" s="85" t="s">
        <v>7813</v>
      </c>
    </row>
    <row r="4620" spans="1:15" s="120" customFormat="1" ht="12">
      <c r="A4620" s="121">
        <v>2020</v>
      </c>
      <c r="B4620" s="68" t="s">
        <v>7923</v>
      </c>
      <c r="C4620" s="69">
        <v>22583862</v>
      </c>
      <c r="D4620" s="70" t="s">
        <v>7887</v>
      </c>
      <c r="E4620" s="71" t="s">
        <v>7921</v>
      </c>
      <c r="F4620" s="72">
        <v>43314</v>
      </c>
      <c r="G4620" s="121" t="s">
        <v>7923</v>
      </c>
      <c r="H4620" s="121" t="s">
        <v>7923</v>
      </c>
      <c r="I4620" s="121" t="s">
        <v>7923</v>
      </c>
      <c r="J4620" s="121" t="s">
        <v>7923</v>
      </c>
      <c r="K4620" s="73">
        <v>28987</v>
      </c>
      <c r="L4620" s="71">
        <v>45.7</v>
      </c>
      <c r="M4620" s="121" t="s">
        <v>8013</v>
      </c>
      <c r="N4620" s="74" t="s">
        <v>7930</v>
      </c>
      <c r="O4620" s="85" t="s">
        <v>7813</v>
      </c>
    </row>
    <row r="4621" spans="1:15" s="120" customFormat="1" ht="12">
      <c r="A4621" s="121">
        <v>2020</v>
      </c>
      <c r="B4621" s="68" t="s">
        <v>7923</v>
      </c>
      <c r="C4621" s="69">
        <v>52818166</v>
      </c>
      <c r="D4621" s="70" t="s">
        <v>7888</v>
      </c>
      <c r="E4621" s="71" t="s">
        <v>7921</v>
      </c>
      <c r="F4621" s="72">
        <v>44139</v>
      </c>
      <c r="G4621" s="121" t="s">
        <v>7923</v>
      </c>
      <c r="H4621" s="121" t="s">
        <v>7923</v>
      </c>
      <c r="I4621" s="121" t="s">
        <v>7923</v>
      </c>
      <c r="J4621" s="121" t="s">
        <v>7923</v>
      </c>
      <c r="K4621" s="73">
        <v>30725</v>
      </c>
      <c r="L4621" s="71">
        <v>41</v>
      </c>
      <c r="M4621" s="121" t="s">
        <v>8013</v>
      </c>
      <c r="N4621" s="74" t="s">
        <v>7931</v>
      </c>
      <c r="O4621" s="85" t="s">
        <v>7813</v>
      </c>
    </row>
    <row r="4622" spans="1:15" s="120" customFormat="1" ht="24">
      <c r="A4622" s="121">
        <v>2020</v>
      </c>
      <c r="B4622" s="68" t="s">
        <v>7923</v>
      </c>
      <c r="C4622" s="69">
        <v>80471956</v>
      </c>
      <c r="D4622" s="70" t="s">
        <v>7889</v>
      </c>
      <c r="E4622" s="71" t="s">
        <v>7922</v>
      </c>
      <c r="F4622" s="72">
        <v>43483</v>
      </c>
      <c r="G4622" s="121" t="s">
        <v>7923</v>
      </c>
      <c r="H4622" s="121" t="s">
        <v>7923</v>
      </c>
      <c r="I4622" s="121" t="s">
        <v>7923</v>
      </c>
      <c r="J4622" s="121" t="s">
        <v>7923</v>
      </c>
      <c r="K4622" s="73">
        <v>26936</v>
      </c>
      <c r="L4622" s="71">
        <v>51.3</v>
      </c>
      <c r="M4622" s="121" t="s">
        <v>8013</v>
      </c>
      <c r="N4622" s="74" t="s">
        <v>7931</v>
      </c>
      <c r="O4622" s="85" t="s">
        <v>8014</v>
      </c>
    </row>
    <row r="4623" spans="1:15" s="120" customFormat="1" ht="24">
      <c r="A4623" s="121">
        <v>2020</v>
      </c>
      <c r="B4623" s="68" t="s">
        <v>7923</v>
      </c>
      <c r="C4623" s="69">
        <v>79568969</v>
      </c>
      <c r="D4623" s="70" t="s">
        <v>7890</v>
      </c>
      <c r="E4623" s="71" t="s">
        <v>7922</v>
      </c>
      <c r="F4623" s="72">
        <v>44139</v>
      </c>
      <c r="G4623" s="121" t="s">
        <v>7923</v>
      </c>
      <c r="H4623" s="121" t="s">
        <v>7923</v>
      </c>
      <c r="I4623" s="121" t="s">
        <v>7923</v>
      </c>
      <c r="J4623" s="121" t="s">
        <v>7923</v>
      </c>
      <c r="K4623" s="73">
        <v>26387</v>
      </c>
      <c r="L4623" s="71">
        <v>52.8</v>
      </c>
      <c r="M4623" s="121" t="s">
        <v>8013</v>
      </c>
      <c r="N4623" s="74" t="s">
        <v>7931</v>
      </c>
      <c r="O4623" s="85" t="s">
        <v>8014</v>
      </c>
    </row>
    <row r="4624" spans="1:15" s="120" customFormat="1" ht="12">
      <c r="A4624" s="121">
        <v>2020</v>
      </c>
      <c r="B4624" s="68" t="s">
        <v>7923</v>
      </c>
      <c r="C4624" s="70">
        <v>15958519</v>
      </c>
      <c r="D4624" s="70" t="s">
        <v>7891</v>
      </c>
      <c r="E4624" s="71" t="s">
        <v>7922</v>
      </c>
      <c r="F4624" s="72">
        <v>44152</v>
      </c>
      <c r="G4624" s="121" t="s">
        <v>7923</v>
      </c>
      <c r="H4624" s="121" t="s">
        <v>7923</v>
      </c>
      <c r="I4624" s="121" t="s">
        <v>7923</v>
      </c>
      <c r="J4624" s="121" t="s">
        <v>7923</v>
      </c>
      <c r="K4624" s="73">
        <v>24751</v>
      </c>
      <c r="L4624" s="71">
        <v>57.3</v>
      </c>
      <c r="M4624" s="121" t="s">
        <v>8013</v>
      </c>
      <c r="N4624" s="74" t="s">
        <v>7930</v>
      </c>
      <c r="O4624" s="85" t="s">
        <v>7813</v>
      </c>
    </row>
    <row r="4625" spans="1:15" s="120" customFormat="1" ht="12">
      <c r="A4625" s="121">
        <v>2020</v>
      </c>
      <c r="B4625" s="68" t="s">
        <v>7923</v>
      </c>
      <c r="C4625" s="69">
        <v>10236248</v>
      </c>
      <c r="D4625" s="70" t="s">
        <v>7892</v>
      </c>
      <c r="E4625" s="71" t="s">
        <v>7922</v>
      </c>
      <c r="F4625" s="72">
        <v>39084</v>
      </c>
      <c r="G4625" s="121" t="s">
        <v>7923</v>
      </c>
      <c r="H4625" s="121" t="s">
        <v>7923</v>
      </c>
      <c r="I4625" s="121" t="s">
        <v>7923</v>
      </c>
      <c r="J4625" s="121" t="s">
        <v>7923</v>
      </c>
      <c r="K4625" s="73">
        <v>21072</v>
      </c>
      <c r="L4625" s="71">
        <v>67.400000000000006</v>
      </c>
      <c r="M4625" s="121" t="s">
        <v>8013</v>
      </c>
      <c r="N4625" s="74" t="s">
        <v>7931</v>
      </c>
      <c r="O4625" s="85" t="s">
        <v>7813</v>
      </c>
    </row>
    <row r="4626" spans="1:15" s="120" customFormat="1" ht="12">
      <c r="A4626" s="121">
        <v>2020</v>
      </c>
      <c r="B4626" s="68" t="s">
        <v>7923</v>
      </c>
      <c r="C4626" s="69">
        <v>79328078</v>
      </c>
      <c r="D4626" s="70" t="s">
        <v>2531</v>
      </c>
      <c r="E4626" s="71" t="s">
        <v>7922</v>
      </c>
      <c r="F4626" s="72">
        <v>43363</v>
      </c>
      <c r="G4626" s="121" t="s">
        <v>7923</v>
      </c>
      <c r="H4626" s="121" t="s">
        <v>7923</v>
      </c>
      <c r="I4626" s="121" t="s">
        <v>7923</v>
      </c>
      <c r="J4626" s="121" t="s">
        <v>7923</v>
      </c>
      <c r="K4626" s="73">
        <v>23621</v>
      </c>
      <c r="L4626" s="71">
        <v>60.4</v>
      </c>
      <c r="M4626" s="121" t="s">
        <v>8013</v>
      </c>
      <c r="N4626" s="74" t="s">
        <v>7931</v>
      </c>
      <c r="O4626" s="85" t="s">
        <v>7813</v>
      </c>
    </row>
    <row r="4627" spans="1:15" s="120" customFormat="1" ht="12">
      <c r="A4627" s="121">
        <v>2020</v>
      </c>
      <c r="B4627" s="68" t="s">
        <v>7923</v>
      </c>
      <c r="C4627" s="80">
        <v>12193358</v>
      </c>
      <c r="D4627" s="70" t="s">
        <v>7893</v>
      </c>
      <c r="E4627" s="81" t="s">
        <v>7922</v>
      </c>
      <c r="F4627" s="82">
        <v>44180</v>
      </c>
      <c r="G4627" s="121" t="s">
        <v>7923</v>
      </c>
      <c r="H4627" s="121" t="s">
        <v>7923</v>
      </c>
      <c r="I4627" s="121" t="s">
        <v>7923</v>
      </c>
      <c r="J4627" s="121" t="s">
        <v>7923</v>
      </c>
      <c r="K4627" s="83">
        <v>25594</v>
      </c>
      <c r="L4627" s="81">
        <v>55</v>
      </c>
      <c r="M4627" s="121" t="s">
        <v>8013</v>
      </c>
      <c r="N4627" s="79" t="s">
        <v>7930</v>
      </c>
      <c r="O4627" s="85" t="s">
        <v>7813</v>
      </c>
    </row>
    <row r="4628" spans="1:15" s="120" customFormat="1" ht="12">
      <c r="A4628" s="121">
        <v>2020</v>
      </c>
      <c r="B4628" s="68" t="s">
        <v>7923</v>
      </c>
      <c r="C4628" s="69">
        <v>1032377504</v>
      </c>
      <c r="D4628" s="70" t="s">
        <v>7894</v>
      </c>
      <c r="E4628" s="71" t="s">
        <v>7922</v>
      </c>
      <c r="F4628" s="72">
        <v>44155</v>
      </c>
      <c r="G4628" s="121" t="s">
        <v>7923</v>
      </c>
      <c r="H4628" s="121" t="s">
        <v>7923</v>
      </c>
      <c r="I4628" s="121" t="s">
        <v>7923</v>
      </c>
      <c r="J4628" s="121" t="s">
        <v>7923</v>
      </c>
      <c r="K4628" s="73">
        <v>31765</v>
      </c>
      <c r="L4628" s="71">
        <v>38.1</v>
      </c>
      <c r="M4628" s="121" t="s">
        <v>8013</v>
      </c>
      <c r="N4628" s="74" t="s">
        <v>7931</v>
      </c>
      <c r="O4628" s="85" t="s">
        <v>7813</v>
      </c>
    </row>
    <row r="4629" spans="1:15" s="120" customFormat="1" ht="12">
      <c r="A4629" s="121">
        <v>2020</v>
      </c>
      <c r="B4629" s="68" t="s">
        <v>7923</v>
      </c>
      <c r="C4629" s="69">
        <v>19312547</v>
      </c>
      <c r="D4629" s="70" t="s">
        <v>7895</v>
      </c>
      <c r="E4629" s="71" t="s">
        <v>7922</v>
      </c>
      <c r="F4629" s="72">
        <v>39084</v>
      </c>
      <c r="G4629" s="121" t="s">
        <v>7923</v>
      </c>
      <c r="H4629" s="121" t="s">
        <v>7923</v>
      </c>
      <c r="I4629" s="121" t="s">
        <v>7923</v>
      </c>
      <c r="J4629" s="121" t="s">
        <v>7923</v>
      </c>
      <c r="K4629" s="73">
        <v>21282</v>
      </c>
      <c r="L4629" s="71">
        <v>66.8</v>
      </c>
      <c r="M4629" s="121" t="s">
        <v>8013</v>
      </c>
      <c r="N4629" s="74" t="s">
        <v>7931</v>
      </c>
      <c r="O4629" s="85" t="s">
        <v>7813</v>
      </c>
    </row>
    <row r="4630" spans="1:15" s="120" customFormat="1" ht="12">
      <c r="A4630" s="121">
        <v>2020</v>
      </c>
      <c r="B4630" s="68" t="s">
        <v>7923</v>
      </c>
      <c r="C4630" s="69">
        <v>1030623154</v>
      </c>
      <c r="D4630" s="70" t="s">
        <v>7896</v>
      </c>
      <c r="E4630" s="71" t="s">
        <v>7922</v>
      </c>
      <c r="F4630" s="72">
        <v>44141</v>
      </c>
      <c r="G4630" s="121" t="s">
        <v>7923</v>
      </c>
      <c r="H4630" s="121" t="s">
        <v>7923</v>
      </c>
      <c r="I4630" s="121" t="s">
        <v>7923</v>
      </c>
      <c r="J4630" s="121" t="s">
        <v>7923</v>
      </c>
      <c r="K4630" s="73">
        <v>34060</v>
      </c>
      <c r="L4630" s="71">
        <v>31.8</v>
      </c>
      <c r="M4630" s="121" t="s">
        <v>8013</v>
      </c>
      <c r="N4630" s="74" t="s">
        <v>7931</v>
      </c>
      <c r="O4630" s="85" t="s">
        <v>7813</v>
      </c>
    </row>
    <row r="4631" spans="1:15" s="120" customFormat="1" ht="12">
      <c r="A4631" s="121">
        <v>2020</v>
      </c>
      <c r="B4631" s="68" t="s">
        <v>7923</v>
      </c>
      <c r="C4631" s="69">
        <v>1032463523</v>
      </c>
      <c r="D4631" s="70" t="s">
        <v>7897</v>
      </c>
      <c r="E4631" s="71" t="s">
        <v>7921</v>
      </c>
      <c r="F4631" s="72">
        <v>44145</v>
      </c>
      <c r="G4631" s="121" t="s">
        <v>7923</v>
      </c>
      <c r="H4631" s="121" t="s">
        <v>7923</v>
      </c>
      <c r="I4631" s="121" t="s">
        <v>7923</v>
      </c>
      <c r="J4631" s="121" t="s">
        <v>7923</v>
      </c>
      <c r="K4631" s="73">
        <v>34418</v>
      </c>
      <c r="L4631" s="71">
        <v>30.9</v>
      </c>
      <c r="M4631" s="121" t="s">
        <v>8013</v>
      </c>
      <c r="N4631" s="74" t="s">
        <v>7931</v>
      </c>
      <c r="O4631" s="85" t="s">
        <v>7813</v>
      </c>
    </row>
    <row r="4632" spans="1:15" s="120" customFormat="1" ht="12">
      <c r="A4632" s="121">
        <v>2020</v>
      </c>
      <c r="B4632" s="68" t="s">
        <v>7923</v>
      </c>
      <c r="C4632" s="69">
        <v>1010187540</v>
      </c>
      <c r="D4632" s="70" t="s">
        <v>7898</v>
      </c>
      <c r="E4632" s="71" t="s">
        <v>7922</v>
      </c>
      <c r="F4632" s="72">
        <v>44139</v>
      </c>
      <c r="G4632" s="121" t="s">
        <v>7923</v>
      </c>
      <c r="H4632" s="121" t="s">
        <v>7923</v>
      </c>
      <c r="I4632" s="121" t="s">
        <v>7923</v>
      </c>
      <c r="J4632" s="121" t="s">
        <v>7923</v>
      </c>
      <c r="K4632" s="73">
        <v>32877</v>
      </c>
      <c r="L4632" s="71">
        <v>35.1</v>
      </c>
      <c r="M4632" s="121" t="s">
        <v>8013</v>
      </c>
      <c r="N4632" s="74" t="s">
        <v>7931</v>
      </c>
      <c r="O4632" s="85" t="s">
        <v>7813</v>
      </c>
    </row>
    <row r="4633" spans="1:15" s="120" customFormat="1" ht="12">
      <c r="A4633" s="121">
        <v>2020</v>
      </c>
      <c r="B4633" s="68" t="s">
        <v>7923</v>
      </c>
      <c r="C4633" s="69">
        <v>1014254898</v>
      </c>
      <c r="D4633" s="70" t="s">
        <v>7899</v>
      </c>
      <c r="E4633" s="71" t="s">
        <v>7922</v>
      </c>
      <c r="F4633" s="72">
        <v>44152</v>
      </c>
      <c r="G4633" s="121" t="s">
        <v>7923</v>
      </c>
      <c r="H4633" s="121" t="s">
        <v>7923</v>
      </c>
      <c r="I4633" s="121" t="s">
        <v>7923</v>
      </c>
      <c r="J4633" s="121" t="s">
        <v>7923</v>
      </c>
      <c r="K4633" s="73">
        <v>34460</v>
      </c>
      <c r="L4633" s="71">
        <v>30.7</v>
      </c>
      <c r="M4633" s="121" t="s">
        <v>8013</v>
      </c>
      <c r="N4633" s="74" t="s">
        <v>7931</v>
      </c>
      <c r="O4633" s="85" t="s">
        <v>7813</v>
      </c>
    </row>
    <row r="4634" spans="1:15" s="120" customFormat="1" ht="12">
      <c r="A4634" s="121">
        <v>2020</v>
      </c>
      <c r="B4634" s="68" t="s">
        <v>7923</v>
      </c>
      <c r="C4634" s="69">
        <v>53891321</v>
      </c>
      <c r="D4634" s="70" t="s">
        <v>7900</v>
      </c>
      <c r="E4634" s="71" t="s">
        <v>7921</v>
      </c>
      <c r="F4634" s="72">
        <v>44166</v>
      </c>
      <c r="G4634" s="121" t="s">
        <v>7923</v>
      </c>
      <c r="H4634" s="121" t="s">
        <v>7923</v>
      </c>
      <c r="I4634" s="121" t="s">
        <v>7923</v>
      </c>
      <c r="J4634" s="121" t="s">
        <v>7923</v>
      </c>
      <c r="K4634" s="73">
        <v>30329</v>
      </c>
      <c r="L4634" s="71">
        <v>42.1</v>
      </c>
      <c r="M4634" s="121" t="s">
        <v>8013</v>
      </c>
      <c r="N4634" s="74" t="s">
        <v>7932</v>
      </c>
      <c r="O4634" s="85" t="s">
        <v>7813</v>
      </c>
    </row>
    <row r="4635" spans="1:15" s="120" customFormat="1" ht="12">
      <c r="A4635" s="121">
        <v>2020</v>
      </c>
      <c r="B4635" s="68" t="s">
        <v>7923</v>
      </c>
      <c r="C4635" s="69">
        <v>1118533406</v>
      </c>
      <c r="D4635" s="70" t="s">
        <v>7901</v>
      </c>
      <c r="E4635" s="71" t="s">
        <v>7921</v>
      </c>
      <c r="F4635" s="72">
        <v>44141</v>
      </c>
      <c r="G4635" s="121" t="s">
        <v>7923</v>
      </c>
      <c r="H4635" s="121" t="s">
        <v>7923</v>
      </c>
      <c r="I4635" s="121" t="s">
        <v>7923</v>
      </c>
      <c r="J4635" s="121" t="s">
        <v>7923</v>
      </c>
      <c r="K4635" s="73">
        <v>31654</v>
      </c>
      <c r="L4635" s="71">
        <v>38.4</v>
      </c>
      <c r="M4635" s="121" t="s">
        <v>8013</v>
      </c>
      <c r="N4635" s="74" t="s">
        <v>7932</v>
      </c>
      <c r="O4635" s="85" t="s">
        <v>7813</v>
      </c>
    </row>
    <row r="4636" spans="1:15" s="120" customFormat="1" ht="24">
      <c r="A4636" s="121">
        <v>2020</v>
      </c>
      <c r="B4636" s="68" t="s">
        <v>7923</v>
      </c>
      <c r="C4636" s="69">
        <v>23376337</v>
      </c>
      <c r="D4636" s="70" t="s">
        <v>7902</v>
      </c>
      <c r="E4636" s="71" t="s">
        <v>7921</v>
      </c>
      <c r="F4636" s="72">
        <v>44145</v>
      </c>
      <c r="G4636" s="121" t="s">
        <v>7923</v>
      </c>
      <c r="H4636" s="121" t="s">
        <v>7923</v>
      </c>
      <c r="I4636" s="121" t="s">
        <v>7923</v>
      </c>
      <c r="J4636" s="121" t="s">
        <v>7923</v>
      </c>
      <c r="K4636" s="73">
        <v>26200</v>
      </c>
      <c r="L4636" s="71">
        <v>53.4</v>
      </c>
      <c r="M4636" s="121" t="s">
        <v>8013</v>
      </c>
      <c r="N4636" s="74" t="s">
        <v>7932</v>
      </c>
      <c r="O4636" s="85" t="s">
        <v>8014</v>
      </c>
    </row>
    <row r="4637" spans="1:15" s="120" customFormat="1" ht="12">
      <c r="A4637" s="121">
        <v>2020</v>
      </c>
      <c r="B4637" s="68" t="s">
        <v>7923</v>
      </c>
      <c r="C4637" s="69">
        <v>1030594252</v>
      </c>
      <c r="D4637" s="70" t="s">
        <v>7903</v>
      </c>
      <c r="E4637" s="71" t="s">
        <v>7921</v>
      </c>
      <c r="F4637" s="72">
        <v>44145</v>
      </c>
      <c r="G4637" s="121" t="s">
        <v>7923</v>
      </c>
      <c r="H4637" s="121" t="s">
        <v>7923</v>
      </c>
      <c r="I4637" s="121" t="s">
        <v>7923</v>
      </c>
      <c r="J4637" s="121" t="s">
        <v>7923</v>
      </c>
      <c r="K4637" s="73">
        <v>33425</v>
      </c>
      <c r="L4637" s="71">
        <v>33.6</v>
      </c>
      <c r="M4637" s="121" t="s">
        <v>8013</v>
      </c>
      <c r="N4637" s="74" t="s">
        <v>7932</v>
      </c>
      <c r="O4637" s="85" t="s">
        <v>7813</v>
      </c>
    </row>
    <row r="4638" spans="1:15" s="120" customFormat="1" ht="12">
      <c r="A4638" s="121">
        <v>2020</v>
      </c>
      <c r="B4638" s="68" t="s">
        <v>7923</v>
      </c>
      <c r="C4638" s="70">
        <v>1073503350</v>
      </c>
      <c r="D4638" s="70" t="s">
        <v>7904</v>
      </c>
      <c r="E4638" s="71" t="s">
        <v>7921</v>
      </c>
      <c r="F4638" s="76">
        <v>44139</v>
      </c>
      <c r="G4638" s="121" t="s">
        <v>7923</v>
      </c>
      <c r="H4638" s="121" t="s">
        <v>7923</v>
      </c>
      <c r="I4638" s="121" t="s">
        <v>7923</v>
      </c>
      <c r="J4638" s="121" t="s">
        <v>7923</v>
      </c>
      <c r="K4638" s="73">
        <v>31827</v>
      </c>
      <c r="L4638" s="71">
        <v>38</v>
      </c>
      <c r="M4638" s="121" t="s">
        <v>8013</v>
      </c>
      <c r="N4638" s="74" t="s">
        <v>7932</v>
      </c>
      <c r="O4638" s="85" t="s">
        <v>7813</v>
      </c>
    </row>
    <row r="4639" spans="1:15" s="120" customFormat="1" ht="12">
      <c r="A4639" s="121">
        <v>2020</v>
      </c>
      <c r="B4639" s="68" t="s">
        <v>7923</v>
      </c>
      <c r="C4639" s="70">
        <v>1010177075</v>
      </c>
      <c r="D4639" s="70" t="s">
        <v>7905</v>
      </c>
      <c r="E4639" s="71" t="s">
        <v>7921</v>
      </c>
      <c r="F4639" s="76">
        <v>44148</v>
      </c>
      <c r="G4639" s="121" t="s">
        <v>7923</v>
      </c>
      <c r="H4639" s="121" t="s">
        <v>7923</v>
      </c>
      <c r="I4639" s="121" t="s">
        <v>7923</v>
      </c>
      <c r="J4639" s="121" t="s">
        <v>7923</v>
      </c>
      <c r="K4639" s="73">
        <v>32315</v>
      </c>
      <c r="L4639" s="71">
        <v>38</v>
      </c>
      <c r="M4639" s="121" t="s">
        <v>8013</v>
      </c>
      <c r="N4639" s="74" t="s">
        <v>7932</v>
      </c>
      <c r="O4639" s="85" t="s">
        <v>7813</v>
      </c>
    </row>
    <row r="4640" spans="1:15" s="120" customFormat="1" ht="12">
      <c r="A4640" s="121">
        <v>2020</v>
      </c>
      <c r="B4640" s="68" t="s">
        <v>7923</v>
      </c>
      <c r="C4640" s="70">
        <v>1053606218</v>
      </c>
      <c r="D4640" s="70" t="s">
        <v>7906</v>
      </c>
      <c r="E4640" s="71" t="s">
        <v>7921</v>
      </c>
      <c r="F4640" s="76">
        <v>44148</v>
      </c>
      <c r="G4640" s="121" t="s">
        <v>7923</v>
      </c>
      <c r="H4640" s="121" t="s">
        <v>7923</v>
      </c>
      <c r="I4640" s="121" t="s">
        <v>7923</v>
      </c>
      <c r="J4640" s="121" t="s">
        <v>7923</v>
      </c>
      <c r="K4640" s="73">
        <v>32113</v>
      </c>
      <c r="L4640" s="71">
        <v>37.200000000000003</v>
      </c>
      <c r="M4640" s="121" t="s">
        <v>8013</v>
      </c>
      <c r="N4640" s="74" t="s">
        <v>7933</v>
      </c>
      <c r="O4640" s="85" t="s">
        <v>7813</v>
      </c>
    </row>
    <row r="4641" spans="1:15" s="120" customFormat="1" ht="12">
      <c r="A4641" s="121">
        <v>2020</v>
      </c>
      <c r="B4641" s="68" t="s">
        <v>7923</v>
      </c>
      <c r="C4641" s="70">
        <v>4252321</v>
      </c>
      <c r="D4641" s="70" t="s">
        <v>7907</v>
      </c>
      <c r="E4641" s="71" t="s">
        <v>7922</v>
      </c>
      <c r="F4641" s="76">
        <v>43430</v>
      </c>
      <c r="G4641" s="121" t="s">
        <v>7923</v>
      </c>
      <c r="H4641" s="121" t="s">
        <v>7923</v>
      </c>
      <c r="I4641" s="121" t="s">
        <v>7923</v>
      </c>
      <c r="J4641" s="121" t="s">
        <v>7923</v>
      </c>
      <c r="K4641" s="73">
        <v>25471</v>
      </c>
      <c r="L4641" s="71">
        <v>55.4</v>
      </c>
      <c r="M4641" s="121" t="s">
        <v>8013</v>
      </c>
      <c r="N4641" s="74" t="s">
        <v>7933</v>
      </c>
      <c r="O4641" s="85" t="s">
        <v>7813</v>
      </c>
    </row>
    <row r="4642" spans="1:15" s="120" customFormat="1" ht="12">
      <c r="A4642" s="121">
        <v>2020</v>
      </c>
      <c r="B4642" s="68" t="s">
        <v>7923</v>
      </c>
      <c r="C4642" s="70">
        <v>52375642</v>
      </c>
      <c r="D4642" s="70" t="s">
        <v>7908</v>
      </c>
      <c r="E4642" s="71" t="s">
        <v>7921</v>
      </c>
      <c r="F4642" s="76">
        <v>44141</v>
      </c>
      <c r="G4642" s="121" t="s">
        <v>7923</v>
      </c>
      <c r="H4642" s="121" t="s">
        <v>7923</v>
      </c>
      <c r="I4642" s="121" t="s">
        <v>7923</v>
      </c>
      <c r="J4642" s="121" t="s">
        <v>7923</v>
      </c>
      <c r="K4642" s="73">
        <v>27989</v>
      </c>
      <c r="L4642" s="71">
        <v>48.5</v>
      </c>
      <c r="M4642" s="121" t="s">
        <v>8013</v>
      </c>
      <c r="N4642" s="74" t="s">
        <v>7933</v>
      </c>
      <c r="O4642" s="85" t="s">
        <v>7813</v>
      </c>
    </row>
    <row r="4643" spans="1:15" s="120" customFormat="1" ht="12">
      <c r="A4643" s="121">
        <v>2020</v>
      </c>
      <c r="B4643" s="68" t="s">
        <v>7923</v>
      </c>
      <c r="C4643" s="69">
        <v>32717727</v>
      </c>
      <c r="D4643" s="70" t="s">
        <v>7909</v>
      </c>
      <c r="E4643" s="71" t="s">
        <v>7921</v>
      </c>
      <c r="F4643" s="72">
        <v>44152</v>
      </c>
      <c r="G4643" s="121" t="s">
        <v>7923</v>
      </c>
      <c r="H4643" s="121" t="s">
        <v>7923</v>
      </c>
      <c r="I4643" s="121" t="s">
        <v>7923</v>
      </c>
      <c r="J4643" s="121" t="s">
        <v>7923</v>
      </c>
      <c r="K4643" s="73">
        <v>24547</v>
      </c>
      <c r="L4643" s="71">
        <v>57.9</v>
      </c>
      <c r="M4643" s="121" t="s">
        <v>8013</v>
      </c>
      <c r="N4643" s="74" t="s">
        <v>7933</v>
      </c>
      <c r="O4643" s="85" t="s">
        <v>7813</v>
      </c>
    </row>
    <row r="4644" spans="1:15" s="120" customFormat="1" ht="12">
      <c r="A4644" s="121">
        <v>2020</v>
      </c>
      <c r="B4644" s="68" t="s">
        <v>7923</v>
      </c>
      <c r="C4644" s="70">
        <v>53036787</v>
      </c>
      <c r="D4644" s="70" t="s">
        <v>7910</v>
      </c>
      <c r="E4644" s="71" t="s">
        <v>7921</v>
      </c>
      <c r="F4644" s="76">
        <v>42156</v>
      </c>
      <c r="G4644" s="121" t="s">
        <v>7923</v>
      </c>
      <c r="H4644" s="121" t="s">
        <v>7923</v>
      </c>
      <c r="I4644" s="121" t="s">
        <v>7923</v>
      </c>
      <c r="J4644" s="121" t="s">
        <v>7923</v>
      </c>
      <c r="K4644" s="73">
        <v>30653</v>
      </c>
      <c r="L4644" s="71">
        <v>41.2</v>
      </c>
      <c r="M4644" s="121" t="s">
        <v>8013</v>
      </c>
      <c r="N4644" s="74" t="s">
        <v>7934</v>
      </c>
      <c r="O4644" s="85" t="s">
        <v>7813</v>
      </c>
    </row>
    <row r="4645" spans="1:15" s="120" customFormat="1" ht="12">
      <c r="A4645" s="121">
        <v>2020</v>
      </c>
      <c r="B4645" s="68" t="s">
        <v>7923</v>
      </c>
      <c r="C4645" s="70">
        <v>2996355</v>
      </c>
      <c r="D4645" s="70" t="s">
        <v>7911</v>
      </c>
      <c r="E4645" s="71" t="s">
        <v>7922</v>
      </c>
      <c r="F4645" s="76">
        <v>44153</v>
      </c>
      <c r="G4645" s="121" t="s">
        <v>7923</v>
      </c>
      <c r="H4645" s="121" t="s">
        <v>7923</v>
      </c>
      <c r="I4645" s="121" t="s">
        <v>7923</v>
      </c>
      <c r="J4645" s="121" t="s">
        <v>7923</v>
      </c>
      <c r="K4645" s="73">
        <v>25085</v>
      </c>
      <c r="L4645" s="71">
        <v>56.4</v>
      </c>
      <c r="M4645" s="121" t="s">
        <v>8013</v>
      </c>
      <c r="N4645" s="74" t="s">
        <v>7935</v>
      </c>
      <c r="O4645" s="85" t="s">
        <v>7813</v>
      </c>
    </row>
    <row r="4646" spans="1:15" s="120" customFormat="1" ht="12">
      <c r="A4646" s="121">
        <v>2020</v>
      </c>
      <c r="B4646" s="68" t="s">
        <v>7923</v>
      </c>
      <c r="C4646" s="70">
        <v>79547192</v>
      </c>
      <c r="D4646" s="70" t="s">
        <v>7912</v>
      </c>
      <c r="E4646" s="71" t="s">
        <v>7922</v>
      </c>
      <c r="F4646" s="76">
        <v>44153</v>
      </c>
      <c r="G4646" s="121" t="s">
        <v>7923</v>
      </c>
      <c r="H4646" s="121" t="s">
        <v>7923</v>
      </c>
      <c r="I4646" s="121" t="s">
        <v>7923</v>
      </c>
      <c r="J4646" s="121" t="s">
        <v>7923</v>
      </c>
      <c r="K4646" s="73">
        <v>26079</v>
      </c>
      <c r="L4646" s="71">
        <v>53.7</v>
      </c>
      <c r="M4646" s="121" t="s">
        <v>8013</v>
      </c>
      <c r="N4646" s="74" t="s">
        <v>7935</v>
      </c>
      <c r="O4646" s="85" t="s">
        <v>7813</v>
      </c>
    </row>
    <row r="4647" spans="1:15" s="120" customFormat="1" ht="12">
      <c r="A4647" s="121">
        <v>2020</v>
      </c>
      <c r="B4647" s="68" t="s">
        <v>7923</v>
      </c>
      <c r="C4647" s="70">
        <v>80247325</v>
      </c>
      <c r="D4647" s="70" t="s">
        <v>7913</v>
      </c>
      <c r="E4647" s="71" t="s">
        <v>7922</v>
      </c>
      <c r="F4647" s="76">
        <v>44148</v>
      </c>
      <c r="G4647" s="121" t="s">
        <v>7923</v>
      </c>
      <c r="H4647" s="121" t="s">
        <v>7923</v>
      </c>
      <c r="I4647" s="121" t="s">
        <v>7923</v>
      </c>
      <c r="J4647" s="121" t="s">
        <v>7923</v>
      </c>
      <c r="K4647" s="73">
        <v>30667</v>
      </c>
      <c r="L4647" s="71">
        <v>41.1</v>
      </c>
      <c r="M4647" s="121" t="s">
        <v>8013</v>
      </c>
      <c r="N4647" s="74" t="s">
        <v>7935</v>
      </c>
      <c r="O4647" s="85" t="s">
        <v>7813</v>
      </c>
    </row>
    <row r="4648" spans="1:15" s="120" customFormat="1" ht="12">
      <c r="A4648" s="121">
        <v>2020</v>
      </c>
      <c r="B4648" s="68" t="s">
        <v>7923</v>
      </c>
      <c r="C4648" s="84">
        <v>79493208</v>
      </c>
      <c r="D4648" s="70" t="s">
        <v>7914</v>
      </c>
      <c r="E4648" s="71" t="s">
        <v>7922</v>
      </c>
      <c r="F4648" s="76">
        <v>43321</v>
      </c>
      <c r="G4648" s="121" t="s">
        <v>7923</v>
      </c>
      <c r="H4648" s="121" t="s">
        <v>7923</v>
      </c>
      <c r="I4648" s="121" t="s">
        <v>7923</v>
      </c>
      <c r="J4648" s="121" t="s">
        <v>7923</v>
      </c>
      <c r="K4648" s="73">
        <v>25349</v>
      </c>
      <c r="L4648" s="71">
        <v>55.7</v>
      </c>
      <c r="M4648" s="121" t="s">
        <v>8013</v>
      </c>
      <c r="N4648" s="74" t="s">
        <v>7935</v>
      </c>
      <c r="O4648" s="85" t="s">
        <v>7813</v>
      </c>
    </row>
    <row r="4649" spans="1:15" s="120" customFormat="1" ht="12">
      <c r="A4649" s="121">
        <v>2020</v>
      </c>
      <c r="B4649" s="68" t="s">
        <v>7923</v>
      </c>
      <c r="C4649" s="84">
        <v>79861659</v>
      </c>
      <c r="D4649" s="70" t="s">
        <v>2559</v>
      </c>
      <c r="E4649" s="71" t="s">
        <v>7922</v>
      </c>
      <c r="F4649" s="76">
        <v>43321</v>
      </c>
      <c r="G4649" s="121" t="s">
        <v>7923</v>
      </c>
      <c r="H4649" s="121" t="s">
        <v>7923</v>
      </c>
      <c r="I4649" s="121" t="s">
        <v>7923</v>
      </c>
      <c r="J4649" s="121" t="s">
        <v>7923</v>
      </c>
      <c r="K4649" s="73">
        <v>27813</v>
      </c>
      <c r="L4649" s="71">
        <v>48.9</v>
      </c>
      <c r="M4649" s="121" t="s">
        <v>8013</v>
      </c>
      <c r="N4649" s="74" t="s">
        <v>7935</v>
      </c>
      <c r="O4649" s="85" t="s">
        <v>7813</v>
      </c>
    </row>
    <row r="4650" spans="1:15" s="120" customFormat="1" ht="24">
      <c r="A4650" s="121">
        <v>2020</v>
      </c>
      <c r="B4650" s="68" t="s">
        <v>7923</v>
      </c>
      <c r="C4650" s="84">
        <v>63360738</v>
      </c>
      <c r="D4650" s="70" t="s">
        <v>7915</v>
      </c>
      <c r="E4650" s="71" t="s">
        <v>7921</v>
      </c>
      <c r="F4650" s="76">
        <v>41387</v>
      </c>
      <c r="G4650" s="121" t="s">
        <v>7923</v>
      </c>
      <c r="H4650" s="121" t="s">
        <v>7923</v>
      </c>
      <c r="I4650" s="121" t="s">
        <v>7923</v>
      </c>
      <c r="J4650" s="121" t="s">
        <v>7923</v>
      </c>
      <c r="K4650" s="73">
        <v>25866</v>
      </c>
      <c r="L4650" s="71">
        <v>54.3</v>
      </c>
      <c r="M4650" s="121" t="s">
        <v>8013</v>
      </c>
      <c r="N4650" s="74" t="s">
        <v>7930</v>
      </c>
      <c r="O4650" s="85" t="s">
        <v>8014</v>
      </c>
    </row>
    <row r="4651" spans="1:15" s="120" customFormat="1" ht="24">
      <c r="A4651" s="121">
        <v>2020</v>
      </c>
      <c r="B4651" s="68" t="s">
        <v>7923</v>
      </c>
      <c r="C4651" s="84">
        <v>35414638</v>
      </c>
      <c r="D4651" s="85" t="s">
        <v>7916</v>
      </c>
      <c r="E4651" s="71" t="s">
        <v>7921</v>
      </c>
      <c r="F4651" s="76">
        <v>41394</v>
      </c>
      <c r="G4651" s="121" t="s">
        <v>7923</v>
      </c>
      <c r="H4651" s="121" t="s">
        <v>7923</v>
      </c>
      <c r="I4651" s="121" t="s">
        <v>7923</v>
      </c>
      <c r="J4651" s="121" t="s">
        <v>7923</v>
      </c>
      <c r="K4651" s="73">
        <v>26010</v>
      </c>
      <c r="L4651" s="71">
        <v>53.9</v>
      </c>
      <c r="M4651" s="121" t="s">
        <v>8013</v>
      </c>
      <c r="N4651" s="74" t="s">
        <v>7930</v>
      </c>
      <c r="O4651" s="85" t="s">
        <v>8014</v>
      </c>
    </row>
    <row r="4652" spans="1:15" s="120" customFormat="1" ht="24">
      <c r="A4652" s="121">
        <v>2020</v>
      </c>
      <c r="B4652" s="68" t="s">
        <v>7923</v>
      </c>
      <c r="C4652" s="84">
        <v>52228424</v>
      </c>
      <c r="D4652" s="85" t="s">
        <v>7917</v>
      </c>
      <c r="E4652" s="71" t="s">
        <v>7921</v>
      </c>
      <c r="F4652" s="76">
        <v>40627</v>
      </c>
      <c r="G4652" s="121" t="s">
        <v>7923</v>
      </c>
      <c r="H4652" s="121" t="s">
        <v>7923</v>
      </c>
      <c r="I4652" s="121" t="s">
        <v>7923</v>
      </c>
      <c r="J4652" s="121" t="s">
        <v>7923</v>
      </c>
      <c r="K4652" s="73">
        <v>27649</v>
      </c>
      <c r="L4652" s="71">
        <v>49.4</v>
      </c>
      <c r="M4652" s="121" t="s">
        <v>8013</v>
      </c>
      <c r="N4652" s="74" t="s">
        <v>7931</v>
      </c>
      <c r="O4652" s="85" t="s">
        <v>8014</v>
      </c>
    </row>
    <row r="4653" spans="1:15" s="120" customFormat="1" ht="12">
      <c r="A4653" s="121">
        <v>2020</v>
      </c>
      <c r="B4653" s="68" t="s">
        <v>7923</v>
      </c>
      <c r="C4653" s="84">
        <v>52021346</v>
      </c>
      <c r="D4653" s="85" t="s">
        <v>7918</v>
      </c>
      <c r="E4653" s="71" t="s">
        <v>7921</v>
      </c>
      <c r="F4653" s="76">
        <v>41394</v>
      </c>
      <c r="G4653" s="121" t="s">
        <v>7923</v>
      </c>
      <c r="H4653" s="121" t="s">
        <v>7923</v>
      </c>
      <c r="I4653" s="121" t="s">
        <v>7923</v>
      </c>
      <c r="J4653" s="121" t="s">
        <v>7923</v>
      </c>
      <c r="K4653" s="73">
        <v>25165</v>
      </c>
      <c r="L4653" s="71">
        <v>56.2</v>
      </c>
      <c r="M4653" s="121" t="s">
        <v>7809</v>
      </c>
      <c r="N4653" s="74" t="s">
        <v>7931</v>
      </c>
      <c r="O4653" s="85" t="s">
        <v>7813</v>
      </c>
    </row>
    <row r="4654" spans="1:15" s="120" customFormat="1" ht="24">
      <c r="A4654" s="121">
        <v>2020</v>
      </c>
      <c r="B4654" s="68" t="s">
        <v>7923</v>
      </c>
      <c r="C4654" s="84">
        <v>79385393</v>
      </c>
      <c r="D4654" s="85" t="s">
        <v>7919</v>
      </c>
      <c r="E4654" s="71" t="s">
        <v>7922</v>
      </c>
      <c r="F4654" s="76">
        <v>41394</v>
      </c>
      <c r="G4654" s="121" t="s">
        <v>7923</v>
      </c>
      <c r="H4654" s="121" t="s">
        <v>7923</v>
      </c>
      <c r="I4654" s="121" t="s">
        <v>7923</v>
      </c>
      <c r="J4654" s="121" t="s">
        <v>7923</v>
      </c>
      <c r="K4654" s="73">
        <v>24274</v>
      </c>
      <c r="L4654" s="71">
        <v>58.6</v>
      </c>
      <c r="M4654" s="121" t="s">
        <v>8013</v>
      </c>
      <c r="N4654" s="74" t="s">
        <v>7936</v>
      </c>
      <c r="O4654" s="85" t="s">
        <v>8014</v>
      </c>
    </row>
    <row r="4655" spans="1:15" s="120" customFormat="1" ht="12">
      <c r="A4655" s="121">
        <v>2020</v>
      </c>
      <c r="B4655" s="68" t="s">
        <v>7923</v>
      </c>
      <c r="C4655" s="84">
        <v>10238416</v>
      </c>
      <c r="D4655" s="85" t="s">
        <v>7920</v>
      </c>
      <c r="E4655" s="71" t="s">
        <v>7922</v>
      </c>
      <c r="F4655" s="76">
        <v>41394</v>
      </c>
      <c r="G4655" s="121" t="s">
        <v>7923</v>
      </c>
      <c r="H4655" s="121" t="s">
        <v>7923</v>
      </c>
      <c r="I4655" s="121" t="s">
        <v>7923</v>
      </c>
      <c r="J4655" s="121" t="s">
        <v>7923</v>
      </c>
      <c r="K4655" s="73">
        <v>20879</v>
      </c>
      <c r="L4655" s="71">
        <v>67.900000000000006</v>
      </c>
      <c r="M4655" s="121" t="s">
        <v>8013</v>
      </c>
      <c r="N4655" s="74" t="s">
        <v>7936</v>
      </c>
      <c r="O4655" s="85" t="s">
        <v>7813</v>
      </c>
    </row>
    <row r="4656" spans="1:15" s="120" customFormat="1" ht="12">
      <c r="A4656" s="121">
        <v>2021</v>
      </c>
      <c r="B4656" s="68" t="s">
        <v>7923</v>
      </c>
      <c r="C4656" s="84">
        <v>52704948</v>
      </c>
      <c r="D4656" s="85" t="s">
        <v>7827</v>
      </c>
      <c r="E4656" s="71" t="s">
        <v>7921</v>
      </c>
      <c r="F4656" s="76">
        <v>43831</v>
      </c>
      <c r="G4656" s="121" t="s">
        <v>7923</v>
      </c>
      <c r="H4656" s="121" t="s">
        <v>7923</v>
      </c>
      <c r="I4656" s="121" t="s">
        <v>7923</v>
      </c>
      <c r="J4656" s="121" t="s">
        <v>7923</v>
      </c>
      <c r="K4656" s="73">
        <v>29037</v>
      </c>
      <c r="L4656" s="71">
        <v>45.6</v>
      </c>
      <c r="M4656" s="121" t="s">
        <v>8013</v>
      </c>
      <c r="N4656" s="74" t="s">
        <v>7924</v>
      </c>
      <c r="O4656" s="85" t="s">
        <v>7813</v>
      </c>
    </row>
    <row r="4657" spans="1:15" s="120" customFormat="1" ht="12">
      <c r="A4657" s="121">
        <v>2021</v>
      </c>
      <c r="B4657" s="68" t="s">
        <v>7923</v>
      </c>
      <c r="C4657" s="84">
        <v>79590076</v>
      </c>
      <c r="D4657" s="85" t="s">
        <v>7828</v>
      </c>
      <c r="E4657" s="71" t="s">
        <v>7922</v>
      </c>
      <c r="F4657" s="76">
        <v>43839</v>
      </c>
      <c r="G4657" s="121" t="s">
        <v>7923</v>
      </c>
      <c r="H4657" s="121" t="s">
        <v>7923</v>
      </c>
      <c r="I4657" s="121" t="s">
        <v>7923</v>
      </c>
      <c r="J4657" s="121" t="s">
        <v>7923</v>
      </c>
      <c r="K4657" s="73">
        <v>26373</v>
      </c>
      <c r="L4657" s="71">
        <v>52.9</v>
      </c>
      <c r="M4657" s="121" t="s">
        <v>8013</v>
      </c>
      <c r="N4657" s="74" t="s">
        <v>7925</v>
      </c>
      <c r="O4657" s="85" t="s">
        <v>7813</v>
      </c>
    </row>
    <row r="4658" spans="1:15" s="120" customFormat="1" ht="12">
      <c r="A4658" s="121">
        <v>2021</v>
      </c>
      <c r="B4658" s="68" t="s">
        <v>7923</v>
      </c>
      <c r="C4658" s="84">
        <v>80736832</v>
      </c>
      <c r="D4658" s="85" t="s">
        <v>7937</v>
      </c>
      <c r="E4658" s="71" t="s">
        <v>7922</v>
      </c>
      <c r="F4658" s="76">
        <v>43859</v>
      </c>
      <c r="G4658" s="121" t="s">
        <v>7923</v>
      </c>
      <c r="H4658" s="121" t="s">
        <v>7923</v>
      </c>
      <c r="I4658" s="121" t="s">
        <v>7923</v>
      </c>
      <c r="J4658" s="121" t="s">
        <v>7923</v>
      </c>
      <c r="K4658" s="73">
        <v>30358</v>
      </c>
      <c r="L4658" s="71">
        <v>42</v>
      </c>
      <c r="M4658" s="121" t="s">
        <v>8013</v>
      </c>
      <c r="N4658" s="74" t="s">
        <v>7925</v>
      </c>
      <c r="O4658" s="85" t="s">
        <v>7813</v>
      </c>
    </row>
    <row r="4659" spans="1:15" s="120" customFormat="1" ht="12">
      <c r="A4659" s="121">
        <v>2021</v>
      </c>
      <c r="B4659" s="68" t="s">
        <v>7923</v>
      </c>
      <c r="C4659" s="84">
        <v>52009661</v>
      </c>
      <c r="D4659" s="85" t="s">
        <v>7830</v>
      </c>
      <c r="E4659" s="71" t="s">
        <v>7921</v>
      </c>
      <c r="F4659" s="76">
        <v>43859</v>
      </c>
      <c r="G4659" s="121" t="s">
        <v>7923</v>
      </c>
      <c r="H4659" s="121" t="s">
        <v>7923</v>
      </c>
      <c r="I4659" s="121" t="s">
        <v>7923</v>
      </c>
      <c r="J4659" s="121" t="s">
        <v>7923</v>
      </c>
      <c r="K4659" s="73">
        <v>26207</v>
      </c>
      <c r="L4659" s="71">
        <v>53.3</v>
      </c>
      <c r="M4659" s="121" t="s">
        <v>8013</v>
      </c>
      <c r="N4659" s="74" t="s">
        <v>7925</v>
      </c>
      <c r="O4659" s="85" t="s">
        <v>7813</v>
      </c>
    </row>
    <row r="4660" spans="1:15" s="120" customFormat="1" ht="12">
      <c r="A4660" s="121">
        <v>2021</v>
      </c>
      <c r="B4660" s="68" t="s">
        <v>7923</v>
      </c>
      <c r="C4660" s="84">
        <v>1032373917</v>
      </c>
      <c r="D4660" s="85" t="s">
        <v>7850</v>
      </c>
      <c r="E4660" s="71" t="s">
        <v>7922</v>
      </c>
      <c r="F4660" s="76">
        <v>43858</v>
      </c>
      <c r="G4660" s="121" t="s">
        <v>7923</v>
      </c>
      <c r="H4660" s="121" t="s">
        <v>7923</v>
      </c>
      <c r="I4660" s="121" t="s">
        <v>7923</v>
      </c>
      <c r="J4660" s="121" t="s">
        <v>7923</v>
      </c>
      <c r="K4660" s="73">
        <v>31705</v>
      </c>
      <c r="L4660" s="71">
        <v>38.299999999999997</v>
      </c>
      <c r="M4660" s="121" t="s">
        <v>8013</v>
      </c>
      <c r="N4660" s="74" t="s">
        <v>7925</v>
      </c>
      <c r="O4660" s="85" t="s">
        <v>7813</v>
      </c>
    </row>
    <row r="4661" spans="1:15" s="120" customFormat="1" ht="12">
      <c r="A4661" s="121">
        <v>2021</v>
      </c>
      <c r="B4661" s="68" t="s">
        <v>7923</v>
      </c>
      <c r="C4661" s="84">
        <v>79558444</v>
      </c>
      <c r="D4661" s="85" t="s">
        <v>7832</v>
      </c>
      <c r="E4661" s="71" t="s">
        <v>7922</v>
      </c>
      <c r="F4661" s="76">
        <v>43859</v>
      </c>
      <c r="G4661" s="121" t="s">
        <v>7923</v>
      </c>
      <c r="H4661" s="121" t="s">
        <v>7923</v>
      </c>
      <c r="I4661" s="121" t="s">
        <v>7923</v>
      </c>
      <c r="J4661" s="121" t="s">
        <v>7923</v>
      </c>
      <c r="K4661" s="73">
        <v>26854</v>
      </c>
      <c r="L4661" s="71">
        <v>51.6</v>
      </c>
      <c r="M4661" s="121" t="s">
        <v>8013</v>
      </c>
      <c r="N4661" s="74" t="s">
        <v>7925</v>
      </c>
      <c r="O4661" s="85" t="s">
        <v>7813</v>
      </c>
    </row>
    <row r="4662" spans="1:15" s="120" customFormat="1" ht="12">
      <c r="A4662" s="121">
        <v>2021</v>
      </c>
      <c r="B4662" s="68" t="s">
        <v>7923</v>
      </c>
      <c r="C4662" s="84">
        <v>52848707</v>
      </c>
      <c r="D4662" s="85" t="s">
        <v>7833</v>
      </c>
      <c r="E4662" s="71" t="s">
        <v>7921</v>
      </c>
      <c r="F4662" s="76">
        <v>43854</v>
      </c>
      <c r="G4662" s="121" t="s">
        <v>7923</v>
      </c>
      <c r="H4662" s="121" t="s">
        <v>7923</v>
      </c>
      <c r="I4662" s="121" t="s">
        <v>7923</v>
      </c>
      <c r="J4662" s="121" t="s">
        <v>7923</v>
      </c>
      <c r="K4662" s="73">
        <v>29326</v>
      </c>
      <c r="L4662" s="71">
        <v>44.8</v>
      </c>
      <c r="M4662" s="121" t="s">
        <v>8013</v>
      </c>
      <c r="N4662" s="74" t="s">
        <v>7925</v>
      </c>
      <c r="O4662" s="85" t="s">
        <v>7813</v>
      </c>
    </row>
    <row r="4663" spans="1:15" s="120" customFormat="1" ht="12">
      <c r="A4663" s="121">
        <v>2021</v>
      </c>
      <c r="B4663" s="68" t="s">
        <v>7923</v>
      </c>
      <c r="C4663" s="84">
        <v>52223778</v>
      </c>
      <c r="D4663" s="85" t="s">
        <v>1225</v>
      </c>
      <c r="E4663" s="71" t="s">
        <v>7921</v>
      </c>
      <c r="F4663" s="76">
        <v>44389</v>
      </c>
      <c r="G4663" s="121" t="s">
        <v>7923</v>
      </c>
      <c r="H4663" s="121" t="s">
        <v>7923</v>
      </c>
      <c r="I4663" s="121" t="s">
        <v>7923</v>
      </c>
      <c r="J4663" s="121" t="s">
        <v>7923</v>
      </c>
      <c r="K4663" s="73">
        <v>27363</v>
      </c>
      <c r="L4663" s="71">
        <v>50.2</v>
      </c>
      <c r="M4663" s="121" t="s">
        <v>8013</v>
      </c>
      <c r="N4663" s="74" t="s">
        <v>7926</v>
      </c>
      <c r="O4663" s="85" t="s">
        <v>7813</v>
      </c>
    </row>
    <row r="4664" spans="1:15" s="120" customFormat="1" ht="12">
      <c r="A4664" s="121">
        <v>2021</v>
      </c>
      <c r="B4664" s="68" t="s">
        <v>7923</v>
      </c>
      <c r="C4664" s="84">
        <v>52221081</v>
      </c>
      <c r="D4664" s="85" t="s">
        <v>7835</v>
      </c>
      <c r="E4664" s="71" t="s">
        <v>7921</v>
      </c>
      <c r="F4664" s="76">
        <v>43857</v>
      </c>
      <c r="G4664" s="121" t="s">
        <v>7923</v>
      </c>
      <c r="H4664" s="121" t="s">
        <v>7923</v>
      </c>
      <c r="I4664" s="121" t="s">
        <v>7923</v>
      </c>
      <c r="J4664" s="121" t="s">
        <v>7923</v>
      </c>
      <c r="K4664" s="73">
        <v>27123</v>
      </c>
      <c r="L4664" s="71">
        <v>50.8</v>
      </c>
      <c r="M4664" s="121" t="s">
        <v>8013</v>
      </c>
      <c r="N4664" s="74" t="s">
        <v>7926</v>
      </c>
      <c r="O4664" s="85" t="s">
        <v>7813</v>
      </c>
    </row>
    <row r="4665" spans="1:15" s="120" customFormat="1" ht="12">
      <c r="A4665" s="121">
        <v>2021</v>
      </c>
      <c r="B4665" s="68" t="s">
        <v>7923</v>
      </c>
      <c r="C4665" s="84">
        <v>71746709</v>
      </c>
      <c r="D4665" s="85" t="s">
        <v>7836</v>
      </c>
      <c r="E4665" s="71" t="s">
        <v>7922</v>
      </c>
      <c r="F4665" s="76">
        <v>43497</v>
      </c>
      <c r="G4665" s="121" t="s">
        <v>7923</v>
      </c>
      <c r="H4665" s="121" t="s">
        <v>7923</v>
      </c>
      <c r="I4665" s="121" t="s">
        <v>7923</v>
      </c>
      <c r="J4665" s="121" t="s">
        <v>7923</v>
      </c>
      <c r="K4665" s="73">
        <v>27244</v>
      </c>
      <c r="L4665" s="71">
        <v>50.5</v>
      </c>
      <c r="M4665" s="121" t="s">
        <v>8013</v>
      </c>
      <c r="N4665" s="74" t="s">
        <v>7927</v>
      </c>
      <c r="O4665" s="85" t="s">
        <v>7813</v>
      </c>
    </row>
    <row r="4666" spans="1:15" s="120" customFormat="1" ht="12">
      <c r="A4666" s="121">
        <v>2021</v>
      </c>
      <c r="B4666" s="68" t="s">
        <v>7923</v>
      </c>
      <c r="C4666" s="84">
        <v>52818023</v>
      </c>
      <c r="D4666" s="85" t="s">
        <v>7842</v>
      </c>
      <c r="E4666" s="71" t="s">
        <v>7921</v>
      </c>
      <c r="F4666" s="76">
        <v>43864</v>
      </c>
      <c r="G4666" s="121" t="s">
        <v>7923</v>
      </c>
      <c r="H4666" s="121" t="s">
        <v>7923</v>
      </c>
      <c r="I4666" s="121" t="s">
        <v>7923</v>
      </c>
      <c r="J4666" s="121" t="s">
        <v>7923</v>
      </c>
      <c r="K4666" s="73">
        <v>27575</v>
      </c>
      <c r="L4666" s="71">
        <v>49.6</v>
      </c>
      <c r="M4666" s="121" t="s">
        <v>8013</v>
      </c>
      <c r="N4666" s="74" t="s">
        <v>7927</v>
      </c>
      <c r="O4666" s="85" t="s">
        <v>7813</v>
      </c>
    </row>
    <row r="4667" spans="1:15" s="120" customFormat="1" ht="12">
      <c r="A4667" s="121">
        <v>2021</v>
      </c>
      <c r="B4667" s="68" t="s">
        <v>7923</v>
      </c>
      <c r="C4667" s="84">
        <v>1020754584</v>
      </c>
      <c r="D4667" s="85" t="s">
        <v>7938</v>
      </c>
      <c r="E4667" s="71" t="s">
        <v>7921</v>
      </c>
      <c r="F4667" s="76">
        <v>44281</v>
      </c>
      <c r="G4667" s="121" t="s">
        <v>7923</v>
      </c>
      <c r="H4667" s="121" t="s">
        <v>7923</v>
      </c>
      <c r="I4667" s="121" t="s">
        <v>7923</v>
      </c>
      <c r="J4667" s="121" t="s">
        <v>7923</v>
      </c>
      <c r="K4667" s="73">
        <v>33081</v>
      </c>
      <c r="L4667" s="71">
        <v>34.5</v>
      </c>
      <c r="M4667" s="121" t="s">
        <v>8013</v>
      </c>
      <c r="N4667" s="74" t="s">
        <v>7927</v>
      </c>
      <c r="O4667" s="85" t="s">
        <v>7813</v>
      </c>
    </row>
    <row r="4668" spans="1:15" s="120" customFormat="1" ht="12">
      <c r="A4668" s="121">
        <v>2021</v>
      </c>
      <c r="B4668" s="68" t="s">
        <v>7923</v>
      </c>
      <c r="C4668" s="84">
        <v>71776349</v>
      </c>
      <c r="D4668" s="85" t="s">
        <v>7839</v>
      </c>
      <c r="E4668" s="71" t="s">
        <v>7922</v>
      </c>
      <c r="F4668" s="76">
        <v>43881</v>
      </c>
      <c r="G4668" s="121" t="s">
        <v>7923</v>
      </c>
      <c r="H4668" s="121" t="s">
        <v>7923</v>
      </c>
      <c r="I4668" s="121" t="s">
        <v>7923</v>
      </c>
      <c r="J4668" s="121" t="s">
        <v>7923</v>
      </c>
      <c r="K4668" s="73">
        <v>28624</v>
      </c>
      <c r="L4668" s="71">
        <v>46.7</v>
      </c>
      <c r="M4668" s="121" t="s">
        <v>8013</v>
      </c>
      <c r="N4668" s="74" t="s">
        <v>7927</v>
      </c>
      <c r="O4668" s="85" t="s">
        <v>7813</v>
      </c>
    </row>
    <row r="4669" spans="1:15" s="120" customFormat="1" ht="12">
      <c r="A4669" s="121">
        <v>2021</v>
      </c>
      <c r="B4669" s="68" t="s">
        <v>7923</v>
      </c>
      <c r="C4669" s="84">
        <v>51980594</v>
      </c>
      <c r="D4669" s="85" t="s">
        <v>7840</v>
      </c>
      <c r="E4669" s="71" t="s">
        <v>7921</v>
      </c>
      <c r="F4669" s="76">
        <v>43872</v>
      </c>
      <c r="G4669" s="121" t="s">
        <v>7923</v>
      </c>
      <c r="H4669" s="121" t="s">
        <v>7923</v>
      </c>
      <c r="I4669" s="121" t="s">
        <v>7923</v>
      </c>
      <c r="J4669" s="121" t="s">
        <v>7923</v>
      </c>
      <c r="K4669" s="73">
        <v>25763</v>
      </c>
      <c r="L4669" s="71">
        <v>54.5</v>
      </c>
      <c r="M4669" s="121" t="s">
        <v>8013</v>
      </c>
      <c r="N4669" s="74" t="s">
        <v>7927</v>
      </c>
      <c r="O4669" s="85" t="s">
        <v>7813</v>
      </c>
    </row>
    <row r="4670" spans="1:15" s="120" customFormat="1" ht="12">
      <c r="A4670" s="121">
        <v>2021</v>
      </c>
      <c r="B4670" s="68" t="s">
        <v>7923</v>
      </c>
      <c r="C4670" s="84">
        <v>9774300</v>
      </c>
      <c r="D4670" s="85" t="s">
        <v>7841</v>
      </c>
      <c r="E4670" s="71" t="s">
        <v>7922</v>
      </c>
      <c r="F4670" s="76">
        <v>43999</v>
      </c>
      <c r="G4670" s="121" t="s">
        <v>7923</v>
      </c>
      <c r="H4670" s="121" t="s">
        <v>7923</v>
      </c>
      <c r="I4670" s="121" t="s">
        <v>7923</v>
      </c>
      <c r="J4670" s="121" t="s">
        <v>7923</v>
      </c>
      <c r="K4670" s="73">
        <v>31226</v>
      </c>
      <c r="L4670" s="71">
        <v>39.6</v>
      </c>
      <c r="M4670" s="121" t="s">
        <v>8013</v>
      </c>
      <c r="N4670" s="74" t="s">
        <v>7927</v>
      </c>
      <c r="O4670" s="85" t="s">
        <v>7813</v>
      </c>
    </row>
    <row r="4671" spans="1:15" s="120" customFormat="1" ht="12">
      <c r="A4671" s="121">
        <v>2021</v>
      </c>
      <c r="B4671" s="68" t="s">
        <v>7923</v>
      </c>
      <c r="C4671" s="84">
        <v>79705510</v>
      </c>
      <c r="D4671" s="85" t="s">
        <v>7939</v>
      </c>
      <c r="E4671" s="71" t="s">
        <v>7922</v>
      </c>
      <c r="F4671" s="76">
        <v>44481</v>
      </c>
      <c r="G4671" s="121" t="s">
        <v>7923</v>
      </c>
      <c r="H4671" s="121" t="s">
        <v>7923</v>
      </c>
      <c r="I4671" s="121" t="s">
        <v>7923</v>
      </c>
      <c r="J4671" s="121" t="s">
        <v>7923</v>
      </c>
      <c r="K4671" s="73">
        <v>27753</v>
      </c>
      <c r="L4671" s="71">
        <v>49.1</v>
      </c>
      <c r="M4671" s="121" t="s">
        <v>8013</v>
      </c>
      <c r="N4671" s="74" t="s">
        <v>7927</v>
      </c>
      <c r="O4671" s="85" t="s">
        <v>7813</v>
      </c>
    </row>
    <row r="4672" spans="1:15" s="120" customFormat="1" ht="12">
      <c r="A4672" s="121">
        <v>2021</v>
      </c>
      <c r="B4672" s="68" t="s">
        <v>7923</v>
      </c>
      <c r="C4672" s="84">
        <v>46671306</v>
      </c>
      <c r="D4672" s="85" t="s">
        <v>7843</v>
      </c>
      <c r="E4672" s="71" t="s">
        <v>7921</v>
      </c>
      <c r="F4672" s="76">
        <v>43852</v>
      </c>
      <c r="G4672" s="121" t="s">
        <v>7923</v>
      </c>
      <c r="H4672" s="121" t="s">
        <v>7923</v>
      </c>
      <c r="I4672" s="121" t="s">
        <v>7923</v>
      </c>
      <c r="J4672" s="121" t="s">
        <v>7923</v>
      </c>
      <c r="K4672" s="73">
        <v>27658</v>
      </c>
      <c r="L4672" s="71">
        <v>49.4</v>
      </c>
      <c r="M4672" s="121" t="s">
        <v>8013</v>
      </c>
      <c r="N4672" s="74" t="s">
        <v>7927</v>
      </c>
      <c r="O4672" s="85" t="s">
        <v>7813</v>
      </c>
    </row>
    <row r="4673" spans="1:15" s="120" customFormat="1" ht="12">
      <c r="A4673" s="121">
        <v>2021</v>
      </c>
      <c r="B4673" s="68" t="s">
        <v>7923</v>
      </c>
      <c r="C4673" s="84">
        <v>1020719726</v>
      </c>
      <c r="D4673" s="85" t="s">
        <v>7844</v>
      </c>
      <c r="E4673" s="71" t="s">
        <v>7921</v>
      </c>
      <c r="F4673" s="76">
        <v>44148</v>
      </c>
      <c r="G4673" s="121" t="s">
        <v>7923</v>
      </c>
      <c r="H4673" s="121" t="s">
        <v>7923</v>
      </c>
      <c r="I4673" s="121" t="s">
        <v>7923</v>
      </c>
      <c r="J4673" s="121" t="s">
        <v>7923</v>
      </c>
      <c r="K4673" s="73">
        <v>31714</v>
      </c>
      <c r="L4673" s="71">
        <v>38.299999999999997</v>
      </c>
      <c r="M4673" s="121" t="s">
        <v>8013</v>
      </c>
      <c r="N4673" s="74" t="s">
        <v>7927</v>
      </c>
      <c r="O4673" s="85" t="s">
        <v>7813</v>
      </c>
    </row>
    <row r="4674" spans="1:15" s="120" customFormat="1" ht="12">
      <c r="A4674" s="121">
        <v>2021</v>
      </c>
      <c r="B4674" s="68" t="s">
        <v>7923</v>
      </c>
      <c r="C4674" s="84">
        <v>80047446</v>
      </c>
      <c r="D4674" s="85" t="s">
        <v>7845</v>
      </c>
      <c r="E4674" s="71" t="s">
        <v>7922</v>
      </c>
      <c r="F4674" s="76">
        <v>43860</v>
      </c>
      <c r="G4674" s="121" t="s">
        <v>7923</v>
      </c>
      <c r="H4674" s="121" t="s">
        <v>7923</v>
      </c>
      <c r="I4674" s="121" t="s">
        <v>7923</v>
      </c>
      <c r="J4674" s="121" t="s">
        <v>7923</v>
      </c>
      <c r="K4674" s="73">
        <v>29081</v>
      </c>
      <c r="L4674" s="71">
        <v>45.5</v>
      </c>
      <c r="M4674" s="121" t="s">
        <v>8013</v>
      </c>
      <c r="N4674" s="74" t="s">
        <v>7927</v>
      </c>
      <c r="O4674" s="85" t="s">
        <v>7813</v>
      </c>
    </row>
    <row r="4675" spans="1:15" s="120" customFormat="1" ht="12">
      <c r="A4675" s="121">
        <v>2021</v>
      </c>
      <c r="B4675" s="68" t="s">
        <v>7923</v>
      </c>
      <c r="C4675" s="84">
        <v>51849271</v>
      </c>
      <c r="D4675" s="85" t="s">
        <v>7846</v>
      </c>
      <c r="E4675" s="71" t="s">
        <v>7921</v>
      </c>
      <c r="F4675" s="76">
        <v>43887</v>
      </c>
      <c r="G4675" s="121" t="s">
        <v>7923</v>
      </c>
      <c r="H4675" s="121" t="s">
        <v>7923</v>
      </c>
      <c r="I4675" s="121" t="s">
        <v>7923</v>
      </c>
      <c r="J4675" s="121" t="s">
        <v>7923</v>
      </c>
      <c r="K4675" s="73">
        <v>24031</v>
      </c>
      <c r="L4675" s="71">
        <v>59.3</v>
      </c>
      <c r="M4675" s="121" t="s">
        <v>8013</v>
      </c>
      <c r="N4675" s="74" t="s">
        <v>7927</v>
      </c>
      <c r="O4675" s="85" t="s">
        <v>7813</v>
      </c>
    </row>
    <row r="4676" spans="1:15" s="120" customFormat="1" ht="12">
      <c r="A4676" s="121">
        <v>2021</v>
      </c>
      <c r="B4676" s="68" t="s">
        <v>7923</v>
      </c>
      <c r="C4676" s="84">
        <v>35479348</v>
      </c>
      <c r="D4676" s="85" t="s">
        <v>7847</v>
      </c>
      <c r="E4676" s="71" t="s">
        <v>7921</v>
      </c>
      <c r="F4676" s="76">
        <v>43846</v>
      </c>
      <c r="G4676" s="121" t="s">
        <v>7923</v>
      </c>
      <c r="H4676" s="121" t="s">
        <v>7923</v>
      </c>
      <c r="I4676" s="121" t="s">
        <v>7923</v>
      </c>
      <c r="J4676" s="121" t="s">
        <v>7923</v>
      </c>
      <c r="K4676" s="73">
        <v>28286</v>
      </c>
      <c r="L4676" s="71">
        <v>47.6</v>
      </c>
      <c r="M4676" s="121" t="s">
        <v>8013</v>
      </c>
      <c r="N4676" s="74" t="s">
        <v>7927</v>
      </c>
      <c r="O4676" s="85" t="s">
        <v>7813</v>
      </c>
    </row>
    <row r="4677" spans="1:15" s="120" customFormat="1" ht="24">
      <c r="A4677" s="121">
        <v>2021</v>
      </c>
      <c r="B4677" s="68" t="s">
        <v>7923</v>
      </c>
      <c r="C4677" s="84" t="s">
        <v>7961</v>
      </c>
      <c r="D4677" s="85" t="s">
        <v>7940</v>
      </c>
      <c r="E4677" s="71" t="s">
        <v>7922</v>
      </c>
      <c r="F4677" s="76">
        <v>44139</v>
      </c>
      <c r="G4677" s="121" t="s">
        <v>7923</v>
      </c>
      <c r="H4677" s="121" t="s">
        <v>7923</v>
      </c>
      <c r="I4677" s="121" t="s">
        <v>7923</v>
      </c>
      <c r="J4677" s="121" t="s">
        <v>7923</v>
      </c>
      <c r="K4677" s="73">
        <v>26387</v>
      </c>
      <c r="L4677" s="71">
        <v>52.8</v>
      </c>
      <c r="M4677" s="121" t="s">
        <v>8013</v>
      </c>
      <c r="N4677" s="74" t="s">
        <v>7966</v>
      </c>
      <c r="O4677" s="85" t="s">
        <v>8014</v>
      </c>
    </row>
    <row r="4678" spans="1:15" s="120" customFormat="1" ht="12">
      <c r="A4678" s="121">
        <v>2021</v>
      </c>
      <c r="B4678" s="68" t="s">
        <v>7923</v>
      </c>
      <c r="C4678" s="84">
        <v>79954537</v>
      </c>
      <c r="D4678" s="85" t="s">
        <v>7838</v>
      </c>
      <c r="E4678" s="71" t="s">
        <v>7922</v>
      </c>
      <c r="F4678" s="76">
        <v>43847</v>
      </c>
      <c r="G4678" s="121" t="s">
        <v>7923</v>
      </c>
      <c r="H4678" s="121" t="s">
        <v>7923</v>
      </c>
      <c r="I4678" s="121" t="s">
        <v>7923</v>
      </c>
      <c r="J4678" s="121" t="s">
        <v>7923</v>
      </c>
      <c r="K4678" s="73">
        <v>29223</v>
      </c>
      <c r="L4678" s="71">
        <v>45.1</v>
      </c>
      <c r="M4678" s="121" t="s">
        <v>8013</v>
      </c>
      <c r="N4678" s="74" t="s">
        <v>7928</v>
      </c>
      <c r="O4678" s="85" t="s">
        <v>7813</v>
      </c>
    </row>
    <row r="4679" spans="1:15" s="120" customFormat="1" ht="12">
      <c r="A4679" s="121">
        <v>2021</v>
      </c>
      <c r="B4679" s="68" t="s">
        <v>7923</v>
      </c>
      <c r="C4679" s="84">
        <v>91509493</v>
      </c>
      <c r="D4679" s="85" t="s">
        <v>7848</v>
      </c>
      <c r="E4679" s="71" t="s">
        <v>7922</v>
      </c>
      <c r="F4679" s="76">
        <v>43844</v>
      </c>
      <c r="G4679" s="121" t="s">
        <v>7923</v>
      </c>
      <c r="H4679" s="121" t="s">
        <v>7923</v>
      </c>
      <c r="I4679" s="121" t="s">
        <v>7923</v>
      </c>
      <c r="J4679" s="121" t="s">
        <v>7923</v>
      </c>
      <c r="K4679" s="73">
        <v>30088</v>
      </c>
      <c r="L4679" s="71">
        <v>42.7</v>
      </c>
      <c r="M4679" s="121" t="s">
        <v>8013</v>
      </c>
      <c r="N4679" s="74" t="s">
        <v>7928</v>
      </c>
      <c r="O4679" s="85" t="s">
        <v>7813</v>
      </c>
    </row>
    <row r="4680" spans="1:15" s="120" customFormat="1" ht="12">
      <c r="A4680" s="121">
        <v>2021</v>
      </c>
      <c r="B4680" s="68" t="s">
        <v>7923</v>
      </c>
      <c r="C4680" s="84">
        <v>52910798</v>
      </c>
      <c r="D4680" s="85" t="s">
        <v>7849</v>
      </c>
      <c r="E4680" s="71" t="s">
        <v>7921</v>
      </c>
      <c r="F4680" s="76">
        <v>43102</v>
      </c>
      <c r="G4680" s="121" t="s">
        <v>7923</v>
      </c>
      <c r="H4680" s="121" t="s">
        <v>7923</v>
      </c>
      <c r="I4680" s="121" t="s">
        <v>7923</v>
      </c>
      <c r="J4680" s="121" t="s">
        <v>7923</v>
      </c>
      <c r="K4680" s="73">
        <v>29867</v>
      </c>
      <c r="L4680" s="71">
        <v>43.3</v>
      </c>
      <c r="M4680" s="121" t="s">
        <v>8013</v>
      </c>
      <c r="N4680" s="74" t="s">
        <v>7928</v>
      </c>
      <c r="O4680" s="85" t="s">
        <v>7813</v>
      </c>
    </row>
    <row r="4681" spans="1:15" s="120" customFormat="1" ht="24">
      <c r="A4681" s="121">
        <v>2021</v>
      </c>
      <c r="B4681" s="68" t="s">
        <v>7923</v>
      </c>
      <c r="C4681" s="84">
        <v>1014193038</v>
      </c>
      <c r="D4681" s="85" t="s">
        <v>7941</v>
      </c>
      <c r="E4681" s="71" t="s">
        <v>7921</v>
      </c>
      <c r="F4681" s="76">
        <v>44294</v>
      </c>
      <c r="G4681" s="121" t="s">
        <v>7923</v>
      </c>
      <c r="H4681" s="121" t="s">
        <v>7923</v>
      </c>
      <c r="I4681" s="121" t="s">
        <v>7923</v>
      </c>
      <c r="J4681" s="121" t="s">
        <v>7923</v>
      </c>
      <c r="K4681" s="73">
        <v>32260</v>
      </c>
      <c r="L4681" s="71">
        <v>36.799999999999997</v>
      </c>
      <c r="M4681" s="121" t="s">
        <v>8013</v>
      </c>
      <c r="N4681" s="74" t="s">
        <v>7929</v>
      </c>
      <c r="O4681" s="85" t="s">
        <v>7813</v>
      </c>
    </row>
    <row r="4682" spans="1:15" s="120" customFormat="1" ht="24">
      <c r="A4682" s="121">
        <v>2021</v>
      </c>
      <c r="B4682" s="68" t="s">
        <v>7923</v>
      </c>
      <c r="C4682" s="84">
        <v>66917856</v>
      </c>
      <c r="D4682" s="85" t="s">
        <v>7852</v>
      </c>
      <c r="E4682" s="71" t="s">
        <v>7921</v>
      </c>
      <c r="F4682" s="76">
        <v>44141</v>
      </c>
      <c r="G4682" s="121" t="s">
        <v>7923</v>
      </c>
      <c r="H4682" s="121" t="s">
        <v>7923</v>
      </c>
      <c r="I4682" s="121" t="s">
        <v>7923</v>
      </c>
      <c r="J4682" s="121" t="s">
        <v>7923</v>
      </c>
      <c r="K4682" s="73">
        <v>27358</v>
      </c>
      <c r="L4682" s="71">
        <v>50.2</v>
      </c>
      <c r="M4682" s="121" t="s">
        <v>8013</v>
      </c>
      <c r="N4682" s="74" t="s">
        <v>7930</v>
      </c>
      <c r="O4682" s="85" t="s">
        <v>8014</v>
      </c>
    </row>
    <row r="4683" spans="1:15" s="120" customFormat="1" ht="12">
      <c r="A4683" s="121">
        <v>2021</v>
      </c>
      <c r="B4683" s="68" t="s">
        <v>7923</v>
      </c>
      <c r="C4683" s="84">
        <v>4228842</v>
      </c>
      <c r="D4683" s="85" t="s">
        <v>7853</v>
      </c>
      <c r="E4683" s="71" t="s">
        <v>7922</v>
      </c>
      <c r="F4683" s="76">
        <v>43367</v>
      </c>
      <c r="G4683" s="121" t="s">
        <v>7923</v>
      </c>
      <c r="H4683" s="121" t="s">
        <v>7923</v>
      </c>
      <c r="I4683" s="121" t="s">
        <v>7923</v>
      </c>
      <c r="J4683" s="121" t="s">
        <v>7923</v>
      </c>
      <c r="K4683" s="73">
        <v>24334</v>
      </c>
      <c r="L4683" s="71">
        <v>58.5</v>
      </c>
      <c r="M4683" s="121" t="s">
        <v>8013</v>
      </c>
      <c r="N4683" s="74" t="s">
        <v>7930</v>
      </c>
      <c r="O4683" s="85" t="s">
        <v>7813</v>
      </c>
    </row>
    <row r="4684" spans="1:15" s="120" customFormat="1" ht="12">
      <c r="A4684" s="121">
        <v>2021</v>
      </c>
      <c r="B4684" s="68" t="s">
        <v>7923</v>
      </c>
      <c r="C4684" s="84">
        <v>51790209</v>
      </c>
      <c r="D4684" s="85" t="s">
        <v>7854</v>
      </c>
      <c r="E4684" s="71" t="s">
        <v>7921</v>
      </c>
      <c r="F4684" s="76">
        <v>39083</v>
      </c>
      <c r="G4684" s="121" t="s">
        <v>7923</v>
      </c>
      <c r="H4684" s="121" t="s">
        <v>7923</v>
      </c>
      <c r="I4684" s="121" t="s">
        <v>7923</v>
      </c>
      <c r="J4684" s="121" t="s">
        <v>7923</v>
      </c>
      <c r="K4684" s="73">
        <v>23964</v>
      </c>
      <c r="L4684" s="71">
        <v>59.5</v>
      </c>
      <c r="M4684" s="121" t="s">
        <v>8013</v>
      </c>
      <c r="N4684" s="74" t="s">
        <v>7930</v>
      </c>
      <c r="O4684" s="85" t="s">
        <v>7813</v>
      </c>
    </row>
    <row r="4685" spans="1:15" s="120" customFormat="1" ht="12">
      <c r="A4685" s="121">
        <v>2021</v>
      </c>
      <c r="B4685" s="68" t="s">
        <v>7923</v>
      </c>
      <c r="C4685" s="84">
        <v>52698010</v>
      </c>
      <c r="D4685" s="85" t="s">
        <v>7855</v>
      </c>
      <c r="E4685" s="71" t="s">
        <v>7921</v>
      </c>
      <c r="F4685" s="76">
        <v>43378</v>
      </c>
      <c r="G4685" s="121" t="s">
        <v>7923</v>
      </c>
      <c r="H4685" s="121" t="s">
        <v>7923</v>
      </c>
      <c r="I4685" s="121" t="s">
        <v>7923</v>
      </c>
      <c r="J4685" s="121" t="s">
        <v>7923</v>
      </c>
      <c r="K4685" s="73">
        <v>29370</v>
      </c>
      <c r="L4685" s="71">
        <v>44.7</v>
      </c>
      <c r="M4685" s="121" t="s">
        <v>8013</v>
      </c>
      <c r="N4685" s="74" t="s">
        <v>7930</v>
      </c>
      <c r="O4685" s="85" t="s">
        <v>7813</v>
      </c>
    </row>
    <row r="4686" spans="1:15" s="120" customFormat="1" ht="12">
      <c r="A4686" s="121">
        <v>2021</v>
      </c>
      <c r="B4686" s="68" t="s">
        <v>7923</v>
      </c>
      <c r="C4686" s="84">
        <v>11850460</v>
      </c>
      <c r="D4686" s="85" t="s">
        <v>7856</v>
      </c>
      <c r="E4686" s="71" t="s">
        <v>7922</v>
      </c>
      <c r="F4686" s="76">
        <v>39083</v>
      </c>
      <c r="G4686" s="121" t="s">
        <v>7923</v>
      </c>
      <c r="H4686" s="121" t="s">
        <v>7923</v>
      </c>
      <c r="I4686" s="121" t="s">
        <v>7923</v>
      </c>
      <c r="J4686" s="121" t="s">
        <v>7923</v>
      </c>
      <c r="K4686" s="73">
        <v>21611</v>
      </c>
      <c r="L4686" s="71">
        <v>65.900000000000006</v>
      </c>
      <c r="M4686" s="121" t="s">
        <v>8013</v>
      </c>
      <c r="N4686" s="74" t="s">
        <v>7930</v>
      </c>
      <c r="O4686" s="85" t="s">
        <v>7813</v>
      </c>
    </row>
    <row r="4687" spans="1:15" s="120" customFormat="1" ht="12">
      <c r="A4687" s="121">
        <v>2021</v>
      </c>
      <c r="B4687" s="68" t="s">
        <v>7923</v>
      </c>
      <c r="C4687" s="84">
        <v>79636238</v>
      </c>
      <c r="D4687" s="85" t="s">
        <v>7942</v>
      </c>
      <c r="E4687" s="71" t="s">
        <v>7922</v>
      </c>
      <c r="F4687" s="76">
        <v>44201</v>
      </c>
      <c r="G4687" s="121" t="s">
        <v>7923</v>
      </c>
      <c r="H4687" s="121" t="s">
        <v>7923</v>
      </c>
      <c r="I4687" s="121" t="s">
        <v>7923</v>
      </c>
      <c r="J4687" s="121" t="s">
        <v>7923</v>
      </c>
      <c r="K4687" s="73">
        <v>26638</v>
      </c>
      <c r="L4687" s="71">
        <v>52.2</v>
      </c>
      <c r="M4687" s="121" t="s">
        <v>8013</v>
      </c>
      <c r="N4687" s="74" t="s">
        <v>7930</v>
      </c>
      <c r="O4687" s="85" t="s">
        <v>7813</v>
      </c>
    </row>
    <row r="4688" spans="1:15" s="120" customFormat="1" ht="24">
      <c r="A4688" s="121">
        <v>2021</v>
      </c>
      <c r="B4688" s="68" t="s">
        <v>7923</v>
      </c>
      <c r="C4688" s="84">
        <v>11433116</v>
      </c>
      <c r="D4688" s="85" t="s">
        <v>7943</v>
      </c>
      <c r="E4688" s="71" t="s">
        <v>7922</v>
      </c>
      <c r="F4688" s="76">
        <v>44368</v>
      </c>
      <c r="G4688" s="121" t="s">
        <v>7923</v>
      </c>
      <c r="H4688" s="121" t="s">
        <v>7923</v>
      </c>
      <c r="I4688" s="121" t="s">
        <v>7923</v>
      </c>
      <c r="J4688" s="121" t="s">
        <v>7923</v>
      </c>
      <c r="K4688" s="89">
        <v>24015</v>
      </c>
      <c r="L4688" s="90">
        <f ca="1">ROUND((DAYS360(K4688,TODAY(),0))/360,1)</f>
        <v>59.3</v>
      </c>
      <c r="M4688" s="121" t="s">
        <v>8013</v>
      </c>
      <c r="N4688" s="74" t="s">
        <v>7930</v>
      </c>
      <c r="O4688" s="85" t="s">
        <v>8014</v>
      </c>
    </row>
    <row r="4689" spans="1:15" s="120" customFormat="1" ht="12">
      <c r="A4689" s="121">
        <v>2021</v>
      </c>
      <c r="B4689" s="68" t="s">
        <v>7923</v>
      </c>
      <c r="C4689" s="84" t="s">
        <v>7963</v>
      </c>
      <c r="D4689" s="85" t="s">
        <v>7944</v>
      </c>
      <c r="E4689" s="71" t="s">
        <v>7921</v>
      </c>
      <c r="F4689" s="76">
        <v>44355</v>
      </c>
      <c r="G4689" s="121" t="s">
        <v>7923</v>
      </c>
      <c r="H4689" s="121" t="s">
        <v>7923</v>
      </c>
      <c r="I4689" s="121" t="s">
        <v>7923</v>
      </c>
      <c r="J4689" s="121" t="s">
        <v>7923</v>
      </c>
      <c r="K4689" s="89">
        <v>26895</v>
      </c>
      <c r="L4689" s="90">
        <f ca="1">ROUND((DAYS360(K4689,TODAY(),0))/360,1)</f>
        <v>51.5</v>
      </c>
      <c r="M4689" s="121" t="s">
        <v>8013</v>
      </c>
      <c r="N4689" s="74" t="s">
        <v>7930</v>
      </c>
      <c r="O4689" s="85" t="s">
        <v>7813</v>
      </c>
    </row>
    <row r="4690" spans="1:15" s="120" customFormat="1" ht="12">
      <c r="A4690" s="121">
        <v>2021</v>
      </c>
      <c r="B4690" s="68" t="s">
        <v>7923</v>
      </c>
      <c r="C4690" s="84">
        <v>35521916</v>
      </c>
      <c r="D4690" s="85" t="s">
        <v>7859</v>
      </c>
      <c r="E4690" s="71" t="s">
        <v>7921</v>
      </c>
      <c r="F4690" s="76">
        <v>39083</v>
      </c>
      <c r="G4690" s="121" t="s">
        <v>7923</v>
      </c>
      <c r="H4690" s="121" t="s">
        <v>7923</v>
      </c>
      <c r="I4690" s="121" t="s">
        <v>7923</v>
      </c>
      <c r="J4690" s="121" t="s">
        <v>7923</v>
      </c>
      <c r="K4690" s="73">
        <v>25195</v>
      </c>
      <c r="L4690" s="71">
        <v>56.1</v>
      </c>
      <c r="M4690" s="121" t="s">
        <v>8013</v>
      </c>
      <c r="N4690" s="74" t="s">
        <v>7930</v>
      </c>
      <c r="O4690" s="85" t="s">
        <v>7813</v>
      </c>
    </row>
    <row r="4691" spans="1:15" s="120" customFormat="1" ht="12">
      <c r="A4691" s="121">
        <v>2021</v>
      </c>
      <c r="B4691" s="68" t="s">
        <v>7923</v>
      </c>
      <c r="C4691" s="84">
        <v>7217591</v>
      </c>
      <c r="D4691" s="85" t="s">
        <v>7860</v>
      </c>
      <c r="E4691" s="71" t="s">
        <v>7922</v>
      </c>
      <c r="F4691" s="76">
        <v>44166</v>
      </c>
      <c r="G4691" s="121" t="s">
        <v>7923</v>
      </c>
      <c r="H4691" s="121" t="s">
        <v>7923</v>
      </c>
      <c r="I4691" s="121" t="s">
        <v>7923</v>
      </c>
      <c r="J4691" s="121" t="s">
        <v>7923</v>
      </c>
      <c r="K4691" s="73">
        <v>22610</v>
      </c>
      <c r="L4691" s="71">
        <v>63.2</v>
      </c>
      <c r="M4691" s="121" t="s">
        <v>8013</v>
      </c>
      <c r="N4691" s="74" t="s">
        <v>7930</v>
      </c>
      <c r="O4691" s="85" t="s">
        <v>7813</v>
      </c>
    </row>
    <row r="4692" spans="1:15" s="120" customFormat="1" ht="24">
      <c r="A4692" s="121">
        <v>2021</v>
      </c>
      <c r="B4692" s="68" t="s">
        <v>7923</v>
      </c>
      <c r="C4692" s="84">
        <v>71685678</v>
      </c>
      <c r="D4692" s="85" t="s">
        <v>7861</v>
      </c>
      <c r="E4692" s="71" t="s">
        <v>7922</v>
      </c>
      <c r="F4692" s="76">
        <v>44141</v>
      </c>
      <c r="G4692" s="121" t="s">
        <v>7923</v>
      </c>
      <c r="H4692" s="121" t="s">
        <v>7923</v>
      </c>
      <c r="I4692" s="121" t="s">
        <v>7923</v>
      </c>
      <c r="J4692" s="121" t="s">
        <v>7923</v>
      </c>
      <c r="K4692" s="73">
        <v>24631</v>
      </c>
      <c r="L4692" s="71">
        <v>57.6</v>
      </c>
      <c r="M4692" s="121" t="s">
        <v>8013</v>
      </c>
      <c r="N4692" s="74" t="s">
        <v>7930</v>
      </c>
      <c r="O4692" s="85" t="s">
        <v>8014</v>
      </c>
    </row>
    <row r="4693" spans="1:15" s="120" customFormat="1" ht="12">
      <c r="A4693" s="121">
        <v>2021</v>
      </c>
      <c r="B4693" s="68" t="s">
        <v>7923</v>
      </c>
      <c r="C4693" s="84">
        <v>79959625</v>
      </c>
      <c r="D4693" s="85" t="s">
        <v>7945</v>
      </c>
      <c r="E4693" s="71" t="s">
        <v>7922</v>
      </c>
      <c r="F4693" s="76">
        <v>44211</v>
      </c>
      <c r="G4693" s="121" t="s">
        <v>7923</v>
      </c>
      <c r="H4693" s="121" t="s">
        <v>7923</v>
      </c>
      <c r="I4693" s="121" t="s">
        <v>7923</v>
      </c>
      <c r="J4693" s="121" t="s">
        <v>7923</v>
      </c>
      <c r="K4693" s="73">
        <v>28029</v>
      </c>
      <c r="L4693" s="71">
        <v>48.3</v>
      </c>
      <c r="M4693" s="121" t="s">
        <v>8013</v>
      </c>
      <c r="N4693" s="74" t="s">
        <v>7930</v>
      </c>
      <c r="O4693" s="85" t="s">
        <v>7813</v>
      </c>
    </row>
    <row r="4694" spans="1:15" s="120" customFormat="1" ht="12">
      <c r="A4694" s="121">
        <v>2021</v>
      </c>
      <c r="B4694" s="68" t="s">
        <v>7923</v>
      </c>
      <c r="C4694" s="84">
        <v>51736627</v>
      </c>
      <c r="D4694" s="85" t="s">
        <v>7862</v>
      </c>
      <c r="E4694" s="71" t="s">
        <v>7921</v>
      </c>
      <c r="F4694" s="76">
        <v>39083</v>
      </c>
      <c r="G4694" s="121" t="s">
        <v>7923</v>
      </c>
      <c r="H4694" s="121" t="s">
        <v>7923</v>
      </c>
      <c r="I4694" s="121" t="s">
        <v>7923</v>
      </c>
      <c r="J4694" s="121" t="s">
        <v>7923</v>
      </c>
      <c r="K4694" s="73">
        <v>23228</v>
      </c>
      <c r="L4694" s="71">
        <v>61.5</v>
      </c>
      <c r="M4694" s="121" t="s">
        <v>8013</v>
      </c>
      <c r="N4694" s="74" t="s">
        <v>7930</v>
      </c>
      <c r="O4694" s="85" t="s">
        <v>7813</v>
      </c>
    </row>
    <row r="4695" spans="1:15" s="120" customFormat="1" ht="24">
      <c r="A4695" s="121">
        <v>2021</v>
      </c>
      <c r="B4695" s="68" t="s">
        <v>7923</v>
      </c>
      <c r="C4695" s="84">
        <v>79290465</v>
      </c>
      <c r="D4695" s="85" t="s">
        <v>7863</v>
      </c>
      <c r="E4695" s="71" t="s">
        <v>7922</v>
      </c>
      <c r="F4695" s="76">
        <v>39083</v>
      </c>
      <c r="G4695" s="121" t="s">
        <v>7923</v>
      </c>
      <c r="H4695" s="121" t="s">
        <v>7923</v>
      </c>
      <c r="I4695" s="121" t="s">
        <v>7923</v>
      </c>
      <c r="J4695" s="121" t="s">
        <v>7923</v>
      </c>
      <c r="K4695" s="73">
        <v>23338</v>
      </c>
      <c r="L4695" s="71">
        <v>61.2</v>
      </c>
      <c r="M4695" s="121" t="s">
        <v>8013</v>
      </c>
      <c r="N4695" s="74" t="s">
        <v>7930</v>
      </c>
      <c r="O4695" s="85" t="s">
        <v>8014</v>
      </c>
    </row>
    <row r="4696" spans="1:15" s="120" customFormat="1" ht="12">
      <c r="A4696" s="121">
        <v>2021</v>
      </c>
      <c r="B4696" s="68" t="s">
        <v>7923</v>
      </c>
      <c r="C4696" s="84">
        <v>7330551</v>
      </c>
      <c r="D4696" s="85" t="s">
        <v>7864</v>
      </c>
      <c r="E4696" s="71" t="s">
        <v>7922</v>
      </c>
      <c r="F4696" s="76">
        <v>39083</v>
      </c>
      <c r="G4696" s="121" t="s">
        <v>7923</v>
      </c>
      <c r="H4696" s="121" t="s">
        <v>7923</v>
      </c>
      <c r="I4696" s="121" t="s">
        <v>7923</v>
      </c>
      <c r="J4696" s="121" t="s">
        <v>7923</v>
      </c>
      <c r="K4696" s="73">
        <v>21834</v>
      </c>
      <c r="L4696" s="71">
        <v>65.3</v>
      </c>
      <c r="M4696" s="121" t="s">
        <v>8013</v>
      </c>
      <c r="N4696" s="74" t="s">
        <v>7930</v>
      </c>
      <c r="O4696" s="85" t="s">
        <v>7813</v>
      </c>
    </row>
    <row r="4697" spans="1:15" s="120" customFormat="1" ht="12">
      <c r="A4697" s="121">
        <v>2021</v>
      </c>
      <c r="B4697" s="68" t="s">
        <v>7923</v>
      </c>
      <c r="C4697" s="84">
        <v>52145082</v>
      </c>
      <c r="D4697" s="85" t="s">
        <v>7946</v>
      </c>
      <c r="E4697" s="71" t="s">
        <v>7921</v>
      </c>
      <c r="F4697" s="76">
        <v>44495</v>
      </c>
      <c r="G4697" s="121" t="s">
        <v>7923</v>
      </c>
      <c r="H4697" s="121" t="s">
        <v>7923</v>
      </c>
      <c r="I4697" s="121" t="s">
        <v>7923</v>
      </c>
      <c r="J4697" s="121" t="s">
        <v>7923</v>
      </c>
      <c r="K4697" s="73">
        <v>26917</v>
      </c>
      <c r="L4697" s="71">
        <v>51.4</v>
      </c>
      <c r="M4697" s="121" t="s">
        <v>8013</v>
      </c>
      <c r="N4697" s="74" t="s">
        <v>7930</v>
      </c>
      <c r="O4697" s="85" t="s">
        <v>7813</v>
      </c>
    </row>
    <row r="4698" spans="1:15" s="120" customFormat="1" ht="12">
      <c r="A4698" s="121">
        <v>2021</v>
      </c>
      <c r="B4698" s="68" t="s">
        <v>7923</v>
      </c>
      <c r="C4698" s="84">
        <v>78702414</v>
      </c>
      <c r="D4698" s="85" t="s">
        <v>7865</v>
      </c>
      <c r="E4698" s="71" t="s">
        <v>7922</v>
      </c>
      <c r="F4698" s="76">
        <v>44175</v>
      </c>
      <c r="G4698" s="121" t="s">
        <v>7923</v>
      </c>
      <c r="H4698" s="121" t="s">
        <v>7923</v>
      </c>
      <c r="I4698" s="121" t="s">
        <v>7923</v>
      </c>
      <c r="J4698" s="121" t="s">
        <v>7923</v>
      </c>
      <c r="K4698" s="73">
        <v>25680</v>
      </c>
      <c r="L4698" s="71">
        <v>54.8</v>
      </c>
      <c r="M4698" s="121" t="s">
        <v>8013</v>
      </c>
      <c r="N4698" s="74" t="s">
        <v>7930</v>
      </c>
      <c r="O4698" s="85" t="s">
        <v>7813</v>
      </c>
    </row>
    <row r="4699" spans="1:15" s="120" customFormat="1" ht="12">
      <c r="A4699" s="121">
        <v>2021</v>
      </c>
      <c r="B4699" s="68" t="s">
        <v>7923</v>
      </c>
      <c r="C4699" s="84">
        <v>80036348</v>
      </c>
      <c r="D4699" s="85" t="s">
        <v>7866</v>
      </c>
      <c r="E4699" s="71" t="s">
        <v>7922</v>
      </c>
      <c r="F4699" s="76">
        <v>44180</v>
      </c>
      <c r="G4699" s="121" t="s">
        <v>7923</v>
      </c>
      <c r="H4699" s="121" t="s">
        <v>7923</v>
      </c>
      <c r="I4699" s="121" t="s">
        <v>7923</v>
      </c>
      <c r="J4699" s="121" t="s">
        <v>7923</v>
      </c>
      <c r="K4699" s="73">
        <v>30388</v>
      </c>
      <c r="L4699" s="71">
        <v>41.9</v>
      </c>
      <c r="M4699" s="121" t="s">
        <v>8013</v>
      </c>
      <c r="N4699" s="74" t="s">
        <v>7930</v>
      </c>
      <c r="O4699" s="85" t="s">
        <v>7813</v>
      </c>
    </row>
    <row r="4700" spans="1:15" s="120" customFormat="1" ht="24">
      <c r="A4700" s="121">
        <v>2021</v>
      </c>
      <c r="B4700" s="68" t="s">
        <v>7923</v>
      </c>
      <c r="C4700" s="84">
        <v>24213144</v>
      </c>
      <c r="D4700" s="85" t="s">
        <v>7947</v>
      </c>
      <c r="E4700" s="71" t="s">
        <v>7921</v>
      </c>
      <c r="F4700" s="76">
        <v>44218</v>
      </c>
      <c r="G4700" s="121" t="s">
        <v>7923</v>
      </c>
      <c r="H4700" s="121" t="s">
        <v>7923</v>
      </c>
      <c r="I4700" s="121" t="s">
        <v>7923</v>
      </c>
      <c r="J4700" s="121" t="s">
        <v>7923</v>
      </c>
      <c r="K4700" s="73">
        <v>28435</v>
      </c>
      <c r="L4700" s="71">
        <v>47.2</v>
      </c>
      <c r="M4700" s="121" t="s">
        <v>8013</v>
      </c>
      <c r="N4700" s="74" t="s">
        <v>7930</v>
      </c>
      <c r="O4700" s="85" t="s">
        <v>8014</v>
      </c>
    </row>
    <row r="4701" spans="1:15" s="120" customFormat="1" ht="24">
      <c r="A4701" s="121">
        <v>2021</v>
      </c>
      <c r="B4701" s="68" t="s">
        <v>7923</v>
      </c>
      <c r="C4701" s="84">
        <v>71761674</v>
      </c>
      <c r="D4701" s="85" t="s">
        <v>7868</v>
      </c>
      <c r="E4701" s="71" t="s">
        <v>7922</v>
      </c>
      <c r="F4701" s="76">
        <v>44139</v>
      </c>
      <c r="G4701" s="121" t="s">
        <v>7923</v>
      </c>
      <c r="H4701" s="121" t="s">
        <v>7923</v>
      </c>
      <c r="I4701" s="121" t="s">
        <v>7923</v>
      </c>
      <c r="J4701" s="121" t="s">
        <v>7923</v>
      </c>
      <c r="K4701" s="73">
        <v>27875</v>
      </c>
      <c r="L4701" s="71">
        <v>48.8</v>
      </c>
      <c r="M4701" s="121" t="s">
        <v>8013</v>
      </c>
      <c r="N4701" s="74" t="s">
        <v>7930</v>
      </c>
      <c r="O4701" s="85" t="s">
        <v>8014</v>
      </c>
    </row>
    <row r="4702" spans="1:15" s="120" customFormat="1" ht="24">
      <c r="A4702" s="121">
        <v>2021</v>
      </c>
      <c r="B4702" s="68" t="s">
        <v>7923</v>
      </c>
      <c r="C4702" s="84">
        <v>52350503</v>
      </c>
      <c r="D4702" s="85" t="s">
        <v>7869</v>
      </c>
      <c r="E4702" s="71" t="s">
        <v>7921</v>
      </c>
      <c r="F4702" s="76">
        <v>44139</v>
      </c>
      <c r="G4702" s="121" t="s">
        <v>7923</v>
      </c>
      <c r="H4702" s="121" t="s">
        <v>7923</v>
      </c>
      <c r="I4702" s="121" t="s">
        <v>7923</v>
      </c>
      <c r="J4702" s="121" t="s">
        <v>7923</v>
      </c>
      <c r="K4702" s="73">
        <v>28534</v>
      </c>
      <c r="L4702" s="71">
        <v>47</v>
      </c>
      <c r="M4702" s="121" t="s">
        <v>8013</v>
      </c>
      <c r="N4702" s="74" t="s">
        <v>7930</v>
      </c>
      <c r="O4702" s="85" t="s">
        <v>8014</v>
      </c>
    </row>
    <row r="4703" spans="1:15" s="120" customFormat="1" ht="24">
      <c r="A4703" s="121">
        <v>2021</v>
      </c>
      <c r="B4703" s="68" t="s">
        <v>7923</v>
      </c>
      <c r="C4703" s="84">
        <v>39664566</v>
      </c>
      <c r="D4703" s="85" t="s">
        <v>7870</v>
      </c>
      <c r="E4703" s="71" t="s">
        <v>7921</v>
      </c>
      <c r="F4703" s="76">
        <v>44139</v>
      </c>
      <c r="G4703" s="121" t="s">
        <v>7923</v>
      </c>
      <c r="H4703" s="121" t="s">
        <v>7923</v>
      </c>
      <c r="I4703" s="121" t="s">
        <v>7923</v>
      </c>
      <c r="J4703" s="121" t="s">
        <v>7923</v>
      </c>
      <c r="K4703" s="73">
        <v>24360</v>
      </c>
      <c r="L4703" s="71">
        <v>58.4</v>
      </c>
      <c r="M4703" s="121" t="s">
        <v>8013</v>
      </c>
      <c r="N4703" s="74" t="s">
        <v>7931</v>
      </c>
      <c r="O4703" s="85" t="s">
        <v>8014</v>
      </c>
    </row>
    <row r="4704" spans="1:15" s="120" customFormat="1" ht="24">
      <c r="A4704" s="121">
        <v>2021</v>
      </c>
      <c r="B4704" s="68" t="s">
        <v>7923</v>
      </c>
      <c r="C4704" s="84">
        <v>1023893878</v>
      </c>
      <c r="D4704" s="85" t="s">
        <v>7871</v>
      </c>
      <c r="E4704" s="71" t="s">
        <v>7921</v>
      </c>
      <c r="F4704" s="76">
        <v>44139</v>
      </c>
      <c r="G4704" s="121" t="s">
        <v>7923</v>
      </c>
      <c r="H4704" s="121" t="s">
        <v>7923</v>
      </c>
      <c r="I4704" s="121" t="s">
        <v>7923</v>
      </c>
      <c r="J4704" s="121" t="s">
        <v>7923</v>
      </c>
      <c r="K4704" s="73">
        <v>32758</v>
      </c>
      <c r="L4704" s="71">
        <v>35.4</v>
      </c>
      <c r="M4704" s="121" t="s">
        <v>8013</v>
      </c>
      <c r="N4704" s="74" t="s">
        <v>7930</v>
      </c>
      <c r="O4704" s="85" t="s">
        <v>8014</v>
      </c>
    </row>
    <row r="4705" spans="1:15" s="120" customFormat="1" ht="12">
      <c r="A4705" s="121">
        <v>2021</v>
      </c>
      <c r="B4705" s="68" t="s">
        <v>7923</v>
      </c>
      <c r="C4705" s="84">
        <v>43615226</v>
      </c>
      <c r="D4705" s="85" t="s">
        <v>7872</v>
      </c>
      <c r="E4705" s="71" t="s">
        <v>7921</v>
      </c>
      <c r="F4705" s="76">
        <v>44155</v>
      </c>
      <c r="G4705" s="121" t="s">
        <v>7923</v>
      </c>
      <c r="H4705" s="121" t="s">
        <v>7923</v>
      </c>
      <c r="I4705" s="121" t="s">
        <v>7923</v>
      </c>
      <c r="J4705" s="121" t="s">
        <v>7923</v>
      </c>
      <c r="K4705" s="73">
        <v>28225</v>
      </c>
      <c r="L4705" s="71">
        <v>47.8</v>
      </c>
      <c r="M4705" s="121" t="s">
        <v>8013</v>
      </c>
      <c r="N4705" s="74" t="s">
        <v>7930</v>
      </c>
      <c r="O4705" s="85" t="s">
        <v>7813</v>
      </c>
    </row>
    <row r="4706" spans="1:15" s="120" customFormat="1" ht="24">
      <c r="A4706" s="121">
        <v>2021</v>
      </c>
      <c r="B4706" s="68" t="s">
        <v>7923</v>
      </c>
      <c r="C4706" s="84">
        <v>79605849</v>
      </c>
      <c r="D4706" s="85" t="s">
        <v>7873</v>
      </c>
      <c r="E4706" s="71" t="s">
        <v>7922</v>
      </c>
      <c r="F4706" s="76">
        <v>44139</v>
      </c>
      <c r="G4706" s="121" t="s">
        <v>7923</v>
      </c>
      <c r="H4706" s="121" t="s">
        <v>7923</v>
      </c>
      <c r="I4706" s="121" t="s">
        <v>7923</v>
      </c>
      <c r="J4706" s="121" t="s">
        <v>7923</v>
      </c>
      <c r="K4706" s="73">
        <v>26581</v>
      </c>
      <c r="L4706" s="71">
        <v>52.3</v>
      </c>
      <c r="M4706" s="121" t="s">
        <v>8013</v>
      </c>
      <c r="N4706" s="74" t="s">
        <v>7930</v>
      </c>
      <c r="O4706" s="85" t="s">
        <v>8014</v>
      </c>
    </row>
    <row r="4707" spans="1:15" s="120" customFormat="1" ht="24">
      <c r="A4707" s="121">
        <v>2021</v>
      </c>
      <c r="B4707" s="68" t="s">
        <v>7923</v>
      </c>
      <c r="C4707" s="84">
        <v>74270408</v>
      </c>
      <c r="D4707" s="85" t="s">
        <v>7874</v>
      </c>
      <c r="E4707" s="71" t="s">
        <v>7922</v>
      </c>
      <c r="F4707" s="76">
        <v>44152</v>
      </c>
      <c r="G4707" s="121" t="s">
        <v>7923</v>
      </c>
      <c r="H4707" s="121" t="s">
        <v>7923</v>
      </c>
      <c r="I4707" s="121" t="s">
        <v>7923</v>
      </c>
      <c r="J4707" s="121" t="s">
        <v>7923</v>
      </c>
      <c r="K4707" s="73">
        <v>26812</v>
      </c>
      <c r="L4707" s="71">
        <v>51.7</v>
      </c>
      <c r="M4707" s="121" t="s">
        <v>8013</v>
      </c>
      <c r="N4707" s="74" t="s">
        <v>7930</v>
      </c>
      <c r="O4707" s="85" t="s">
        <v>8014</v>
      </c>
    </row>
    <row r="4708" spans="1:15" s="120" customFormat="1" ht="12">
      <c r="A4708" s="121">
        <v>2021</v>
      </c>
      <c r="B4708" s="68" t="s">
        <v>7923</v>
      </c>
      <c r="C4708" s="84">
        <v>74282260</v>
      </c>
      <c r="D4708" s="85" t="s">
        <v>7875</v>
      </c>
      <c r="E4708" s="71" t="s">
        <v>7922</v>
      </c>
      <c r="F4708" s="76">
        <v>44139</v>
      </c>
      <c r="G4708" s="121" t="s">
        <v>7923</v>
      </c>
      <c r="H4708" s="121" t="s">
        <v>7923</v>
      </c>
      <c r="I4708" s="121" t="s">
        <v>7923</v>
      </c>
      <c r="J4708" s="121" t="s">
        <v>7923</v>
      </c>
      <c r="K4708" s="73">
        <v>28898</v>
      </c>
      <c r="L4708" s="71">
        <v>46</v>
      </c>
      <c r="M4708" s="121" t="s">
        <v>8013</v>
      </c>
      <c r="N4708" s="74" t="s">
        <v>7930</v>
      </c>
      <c r="O4708" s="85" t="s">
        <v>7813</v>
      </c>
    </row>
    <row r="4709" spans="1:15" s="120" customFormat="1" ht="24">
      <c r="A4709" s="121">
        <v>2021</v>
      </c>
      <c r="B4709" s="68" t="s">
        <v>7923</v>
      </c>
      <c r="C4709" s="84">
        <v>52393099</v>
      </c>
      <c r="D4709" s="85" t="s">
        <v>7876</v>
      </c>
      <c r="E4709" s="71" t="s">
        <v>7921</v>
      </c>
      <c r="F4709" s="76">
        <v>44152</v>
      </c>
      <c r="G4709" s="121" t="s">
        <v>7923</v>
      </c>
      <c r="H4709" s="121" t="s">
        <v>7923</v>
      </c>
      <c r="I4709" s="121" t="s">
        <v>7923</v>
      </c>
      <c r="J4709" s="121" t="s">
        <v>7923</v>
      </c>
      <c r="K4709" s="73">
        <v>28761</v>
      </c>
      <c r="L4709" s="71">
        <v>46.3</v>
      </c>
      <c r="M4709" s="121" t="s">
        <v>8013</v>
      </c>
      <c r="N4709" s="74" t="s">
        <v>7930</v>
      </c>
      <c r="O4709" s="85" t="s">
        <v>8014</v>
      </c>
    </row>
    <row r="4710" spans="1:15" s="120" customFormat="1" ht="12">
      <c r="A4710" s="121">
        <v>2021</v>
      </c>
      <c r="B4710" s="68" t="s">
        <v>7923</v>
      </c>
      <c r="C4710" s="84">
        <v>46378207</v>
      </c>
      <c r="D4710" s="85" t="s">
        <v>7877</v>
      </c>
      <c r="E4710" s="71" t="s">
        <v>7921</v>
      </c>
      <c r="F4710" s="76">
        <v>44155</v>
      </c>
      <c r="G4710" s="121" t="s">
        <v>7923</v>
      </c>
      <c r="H4710" s="121" t="s">
        <v>7923</v>
      </c>
      <c r="I4710" s="121" t="s">
        <v>7923</v>
      </c>
      <c r="J4710" s="121" t="s">
        <v>7923</v>
      </c>
      <c r="K4710" s="73">
        <v>29111</v>
      </c>
      <c r="L4710" s="71">
        <v>45.4</v>
      </c>
      <c r="M4710" s="121" t="s">
        <v>8013</v>
      </c>
      <c r="N4710" s="74" t="s">
        <v>7930</v>
      </c>
      <c r="O4710" s="85" t="s">
        <v>7813</v>
      </c>
    </row>
    <row r="4711" spans="1:15" s="120" customFormat="1" ht="12">
      <c r="A4711" s="121">
        <v>2021</v>
      </c>
      <c r="B4711" s="68" t="s">
        <v>7923</v>
      </c>
      <c r="C4711" s="84">
        <v>52123004</v>
      </c>
      <c r="D4711" s="85" t="s">
        <v>7948</v>
      </c>
      <c r="E4711" s="71" t="s">
        <v>7921</v>
      </c>
      <c r="F4711" s="76">
        <v>44470</v>
      </c>
      <c r="G4711" s="121" t="s">
        <v>7923</v>
      </c>
      <c r="H4711" s="121" t="s">
        <v>7923</v>
      </c>
      <c r="I4711" s="121" t="s">
        <v>7923</v>
      </c>
      <c r="J4711" s="121" t="s">
        <v>7923</v>
      </c>
      <c r="K4711" s="73">
        <v>26973</v>
      </c>
      <c r="L4711" s="71">
        <v>51.2</v>
      </c>
      <c r="M4711" s="121" t="s">
        <v>8013</v>
      </c>
      <c r="N4711" s="74" t="s">
        <v>7930</v>
      </c>
      <c r="O4711" s="85" t="s">
        <v>7813</v>
      </c>
    </row>
    <row r="4712" spans="1:15" s="120" customFormat="1" ht="24">
      <c r="A4712" s="121">
        <v>2021</v>
      </c>
      <c r="B4712" s="68" t="s">
        <v>7923</v>
      </c>
      <c r="C4712" s="84">
        <v>79909955</v>
      </c>
      <c r="D4712" s="85" t="s">
        <v>7879</v>
      </c>
      <c r="E4712" s="71" t="s">
        <v>7922</v>
      </c>
      <c r="F4712" s="76">
        <v>44139</v>
      </c>
      <c r="G4712" s="121" t="s">
        <v>7923</v>
      </c>
      <c r="H4712" s="121" t="s">
        <v>7923</v>
      </c>
      <c r="I4712" s="121" t="s">
        <v>7923</v>
      </c>
      <c r="J4712" s="121" t="s">
        <v>7923</v>
      </c>
      <c r="K4712" s="73">
        <v>28439</v>
      </c>
      <c r="L4712" s="71">
        <v>47.2</v>
      </c>
      <c r="M4712" s="121" t="s">
        <v>8013</v>
      </c>
      <c r="N4712" s="74" t="s">
        <v>7930</v>
      </c>
      <c r="O4712" s="85" t="s">
        <v>8014</v>
      </c>
    </row>
    <row r="4713" spans="1:15" s="120" customFormat="1" ht="12">
      <c r="A4713" s="121">
        <v>2021</v>
      </c>
      <c r="B4713" s="68" t="s">
        <v>7923</v>
      </c>
      <c r="C4713" s="84">
        <v>52707802</v>
      </c>
      <c r="D4713" s="85" t="s">
        <v>7880</v>
      </c>
      <c r="E4713" s="71" t="s">
        <v>7921</v>
      </c>
      <c r="F4713" s="76">
        <v>44139</v>
      </c>
      <c r="G4713" s="121" t="s">
        <v>7923</v>
      </c>
      <c r="H4713" s="121" t="s">
        <v>7923</v>
      </c>
      <c r="I4713" s="121" t="s">
        <v>7923</v>
      </c>
      <c r="J4713" s="121" t="s">
        <v>7923</v>
      </c>
      <c r="K4713" s="73">
        <v>29357</v>
      </c>
      <c r="L4713" s="71">
        <v>44.7</v>
      </c>
      <c r="M4713" s="121" t="s">
        <v>8013</v>
      </c>
      <c r="N4713" s="74" t="s">
        <v>7930</v>
      </c>
      <c r="O4713" s="85" t="s">
        <v>7813</v>
      </c>
    </row>
    <row r="4714" spans="1:15" s="120" customFormat="1" ht="24">
      <c r="A4714" s="121">
        <v>2021</v>
      </c>
      <c r="B4714" s="68" t="s">
        <v>7923</v>
      </c>
      <c r="C4714" s="84">
        <v>4579016</v>
      </c>
      <c r="D4714" s="85" t="s">
        <v>7858</v>
      </c>
      <c r="E4714" s="71" t="s">
        <v>7922</v>
      </c>
      <c r="F4714" s="76">
        <v>39083</v>
      </c>
      <c r="G4714" s="121" t="s">
        <v>7923</v>
      </c>
      <c r="H4714" s="121" t="s">
        <v>7923</v>
      </c>
      <c r="I4714" s="121" t="s">
        <v>7923</v>
      </c>
      <c r="J4714" s="121" t="s">
        <v>7923</v>
      </c>
      <c r="K4714" s="73">
        <v>21539</v>
      </c>
      <c r="L4714" s="71">
        <v>66.099999999999994</v>
      </c>
      <c r="M4714" s="121" t="s">
        <v>8013</v>
      </c>
      <c r="N4714" s="74" t="s">
        <v>7930</v>
      </c>
      <c r="O4714" s="85" t="s">
        <v>8014</v>
      </c>
    </row>
    <row r="4715" spans="1:15" s="120" customFormat="1" ht="12">
      <c r="A4715" s="121">
        <v>2021</v>
      </c>
      <c r="B4715" s="68" t="s">
        <v>7923</v>
      </c>
      <c r="C4715" s="84">
        <v>52717025</v>
      </c>
      <c r="D4715" s="85" t="s">
        <v>7949</v>
      </c>
      <c r="E4715" s="71" t="s">
        <v>7921</v>
      </c>
      <c r="F4715" s="76">
        <v>44218</v>
      </c>
      <c r="G4715" s="121" t="s">
        <v>7923</v>
      </c>
      <c r="H4715" s="121" t="s">
        <v>7923</v>
      </c>
      <c r="I4715" s="121" t="s">
        <v>7923</v>
      </c>
      <c r="J4715" s="121" t="s">
        <v>7923</v>
      </c>
      <c r="K4715" s="73">
        <v>29838</v>
      </c>
      <c r="L4715" s="71">
        <v>43.4</v>
      </c>
      <c r="M4715" s="121" t="s">
        <v>8013</v>
      </c>
      <c r="N4715" s="74" t="s">
        <v>7930</v>
      </c>
      <c r="O4715" s="85" t="s">
        <v>7813</v>
      </c>
    </row>
    <row r="4716" spans="1:15" s="120" customFormat="1" ht="12">
      <c r="A4716" s="121">
        <v>2021</v>
      </c>
      <c r="B4716" s="68" t="s">
        <v>7923</v>
      </c>
      <c r="C4716" s="84">
        <v>79949802</v>
      </c>
      <c r="D4716" s="85" t="s">
        <v>7950</v>
      </c>
      <c r="E4716" s="71" t="s">
        <v>7922</v>
      </c>
      <c r="F4716" s="76">
        <v>44418</v>
      </c>
      <c r="G4716" s="121" t="s">
        <v>7923</v>
      </c>
      <c r="H4716" s="121" t="s">
        <v>7923</v>
      </c>
      <c r="I4716" s="121" t="s">
        <v>7923</v>
      </c>
      <c r="J4716" s="121" t="s">
        <v>7923</v>
      </c>
      <c r="K4716" s="73">
        <v>28827</v>
      </c>
      <c r="L4716" s="71">
        <v>46.2</v>
      </c>
      <c r="M4716" s="121" t="s">
        <v>8013</v>
      </c>
      <c r="N4716" s="74" t="s">
        <v>7930</v>
      </c>
      <c r="O4716" s="85" t="s">
        <v>7813</v>
      </c>
    </row>
    <row r="4717" spans="1:15" s="120" customFormat="1" ht="24">
      <c r="A4717" s="121">
        <v>2021</v>
      </c>
      <c r="B4717" s="68" t="s">
        <v>7923</v>
      </c>
      <c r="C4717" s="84">
        <v>51975445</v>
      </c>
      <c r="D4717" s="85" t="s">
        <v>7951</v>
      </c>
      <c r="E4717" s="71" t="s">
        <v>7921</v>
      </c>
      <c r="F4717" s="76">
        <v>44470</v>
      </c>
      <c r="G4717" s="121" t="s">
        <v>7923</v>
      </c>
      <c r="H4717" s="121" t="s">
        <v>7923</v>
      </c>
      <c r="I4717" s="121" t="s">
        <v>7923</v>
      </c>
      <c r="J4717" s="121" t="s">
        <v>7923</v>
      </c>
      <c r="K4717" s="73">
        <v>25663</v>
      </c>
      <c r="L4717" s="71">
        <v>54.8</v>
      </c>
      <c r="M4717" s="121" t="s">
        <v>8013</v>
      </c>
      <c r="N4717" s="74" t="s">
        <v>7930</v>
      </c>
      <c r="O4717" s="85" t="s">
        <v>8014</v>
      </c>
    </row>
    <row r="4718" spans="1:15" s="120" customFormat="1" ht="12">
      <c r="A4718" s="121">
        <v>2021</v>
      </c>
      <c r="B4718" s="68" t="s">
        <v>7923</v>
      </c>
      <c r="C4718" s="84">
        <v>1018423753</v>
      </c>
      <c r="D4718" s="85" t="s">
        <v>7883</v>
      </c>
      <c r="E4718" s="71" t="s">
        <v>7922</v>
      </c>
      <c r="F4718" s="76">
        <v>43315</v>
      </c>
      <c r="G4718" s="121" t="s">
        <v>7923</v>
      </c>
      <c r="H4718" s="121" t="s">
        <v>7923</v>
      </c>
      <c r="I4718" s="121" t="s">
        <v>7923</v>
      </c>
      <c r="J4718" s="121" t="s">
        <v>7923</v>
      </c>
      <c r="K4718" s="73">
        <v>32542</v>
      </c>
      <c r="L4718" s="71">
        <v>36</v>
      </c>
      <c r="M4718" s="121" t="s">
        <v>8013</v>
      </c>
      <c r="N4718" s="74" t="s">
        <v>7930</v>
      </c>
      <c r="O4718" s="85" t="s">
        <v>7813</v>
      </c>
    </row>
    <row r="4719" spans="1:15" s="120" customFormat="1" ht="24">
      <c r="A4719" s="121">
        <v>2021</v>
      </c>
      <c r="B4719" s="68" t="s">
        <v>7923</v>
      </c>
      <c r="C4719" s="84">
        <v>1026271116</v>
      </c>
      <c r="D4719" s="85" t="s">
        <v>7952</v>
      </c>
      <c r="E4719" s="71" t="s">
        <v>7922</v>
      </c>
      <c r="F4719" s="76">
        <v>44453</v>
      </c>
      <c r="G4719" s="121" t="s">
        <v>7923</v>
      </c>
      <c r="H4719" s="121" t="s">
        <v>7923</v>
      </c>
      <c r="I4719" s="121" t="s">
        <v>7923</v>
      </c>
      <c r="J4719" s="121" t="s">
        <v>7923</v>
      </c>
      <c r="K4719" s="73">
        <v>33191</v>
      </c>
      <c r="L4719" s="71">
        <v>31</v>
      </c>
      <c r="M4719" s="121" t="s">
        <v>8013</v>
      </c>
      <c r="N4719" s="74" t="s">
        <v>7930</v>
      </c>
      <c r="O4719" s="85" t="s">
        <v>8014</v>
      </c>
    </row>
    <row r="4720" spans="1:15" s="120" customFormat="1" ht="24">
      <c r="A4720" s="121">
        <v>2021</v>
      </c>
      <c r="B4720" s="68" t="s">
        <v>7923</v>
      </c>
      <c r="C4720" s="84">
        <v>23498890</v>
      </c>
      <c r="D4720" s="85" t="s">
        <v>7953</v>
      </c>
      <c r="E4720" s="71" t="s">
        <v>7921</v>
      </c>
      <c r="F4720" s="76">
        <v>44445</v>
      </c>
      <c r="G4720" s="121" t="s">
        <v>7923</v>
      </c>
      <c r="H4720" s="121" t="s">
        <v>7923</v>
      </c>
      <c r="I4720" s="121" t="s">
        <v>7923</v>
      </c>
      <c r="J4720" s="121" t="s">
        <v>7923</v>
      </c>
      <c r="K4720" s="73">
        <v>26646</v>
      </c>
      <c r="L4720" s="71">
        <v>48.9</v>
      </c>
      <c r="M4720" s="121" t="s">
        <v>8013</v>
      </c>
      <c r="N4720" s="74" t="s">
        <v>7930</v>
      </c>
      <c r="O4720" s="85" t="s">
        <v>8014</v>
      </c>
    </row>
    <row r="4721" spans="1:15" s="120" customFormat="1" ht="12">
      <c r="A4721" s="121">
        <v>2021</v>
      </c>
      <c r="B4721" s="68" t="s">
        <v>7923</v>
      </c>
      <c r="C4721" s="84" t="s">
        <v>7964</v>
      </c>
      <c r="D4721" s="85" t="s">
        <v>7954</v>
      </c>
      <c r="E4721" s="71" t="s">
        <v>7922</v>
      </c>
      <c r="F4721" s="76">
        <v>44368</v>
      </c>
      <c r="G4721" s="121" t="s">
        <v>7923</v>
      </c>
      <c r="H4721" s="121" t="s">
        <v>7923</v>
      </c>
      <c r="I4721" s="121" t="s">
        <v>7923</v>
      </c>
      <c r="J4721" s="121" t="s">
        <v>7923</v>
      </c>
      <c r="K4721" s="73">
        <v>31407</v>
      </c>
      <c r="L4721" s="71">
        <v>35.6</v>
      </c>
      <c r="M4721" s="121" t="s">
        <v>8013</v>
      </c>
      <c r="N4721" s="74" t="s">
        <v>7930</v>
      </c>
      <c r="O4721" s="85" t="s">
        <v>7813</v>
      </c>
    </row>
    <row r="4722" spans="1:15" s="120" customFormat="1" ht="12">
      <c r="A4722" s="121">
        <v>2021</v>
      </c>
      <c r="B4722" s="68" t="s">
        <v>7923</v>
      </c>
      <c r="C4722" s="84">
        <v>1018415266</v>
      </c>
      <c r="D4722" s="85" t="s">
        <v>7955</v>
      </c>
      <c r="E4722" s="71" t="s">
        <v>7921</v>
      </c>
      <c r="F4722" s="76">
        <v>44218</v>
      </c>
      <c r="G4722" s="121" t="s">
        <v>7923</v>
      </c>
      <c r="H4722" s="121" t="s">
        <v>7923</v>
      </c>
      <c r="I4722" s="121" t="s">
        <v>7923</v>
      </c>
      <c r="J4722" s="121" t="s">
        <v>7923</v>
      </c>
      <c r="K4722" s="73">
        <v>32191</v>
      </c>
      <c r="L4722" s="71">
        <v>37</v>
      </c>
      <c r="M4722" s="121" t="s">
        <v>8013</v>
      </c>
      <c r="N4722" s="74" t="s">
        <v>7930</v>
      </c>
      <c r="O4722" s="85" t="s">
        <v>7813</v>
      </c>
    </row>
    <row r="4723" spans="1:15" s="120" customFormat="1" ht="24">
      <c r="A4723" s="121">
        <v>2021</v>
      </c>
      <c r="B4723" s="68" t="s">
        <v>7923</v>
      </c>
      <c r="C4723" s="84">
        <v>80121497</v>
      </c>
      <c r="D4723" s="85" t="s">
        <v>7885</v>
      </c>
      <c r="E4723" s="71" t="s">
        <v>7922</v>
      </c>
      <c r="F4723" s="76">
        <v>44159</v>
      </c>
      <c r="G4723" s="121" t="s">
        <v>7923</v>
      </c>
      <c r="H4723" s="121" t="s">
        <v>7923</v>
      </c>
      <c r="I4723" s="121" t="s">
        <v>7923</v>
      </c>
      <c r="J4723" s="121" t="s">
        <v>7923</v>
      </c>
      <c r="K4723" s="73">
        <v>30681</v>
      </c>
      <c r="L4723" s="71">
        <v>41.1</v>
      </c>
      <c r="M4723" s="121" t="s">
        <v>8013</v>
      </c>
      <c r="N4723" s="74" t="s">
        <v>7930</v>
      </c>
      <c r="O4723" s="85" t="s">
        <v>8014</v>
      </c>
    </row>
    <row r="4724" spans="1:15" s="120" customFormat="1" ht="12">
      <c r="A4724" s="121">
        <v>2021</v>
      </c>
      <c r="B4724" s="68" t="s">
        <v>7923</v>
      </c>
      <c r="C4724" s="84">
        <v>1013584667</v>
      </c>
      <c r="D4724" s="85" t="s">
        <v>7886</v>
      </c>
      <c r="E4724" s="71" t="s">
        <v>7922</v>
      </c>
      <c r="F4724" s="76">
        <v>44140</v>
      </c>
      <c r="G4724" s="121" t="s">
        <v>7923</v>
      </c>
      <c r="H4724" s="121" t="s">
        <v>7923</v>
      </c>
      <c r="I4724" s="121" t="s">
        <v>7923</v>
      </c>
      <c r="J4724" s="121" t="s">
        <v>7923</v>
      </c>
      <c r="K4724" s="73">
        <v>31705</v>
      </c>
      <c r="L4724" s="71">
        <v>38.299999999999997</v>
      </c>
      <c r="M4724" s="121" t="s">
        <v>8013</v>
      </c>
      <c r="N4724" s="74" t="s">
        <v>7930</v>
      </c>
      <c r="O4724" s="85" t="s">
        <v>7813</v>
      </c>
    </row>
    <row r="4725" spans="1:15" s="120" customFormat="1" ht="24">
      <c r="A4725" s="121">
        <v>2021</v>
      </c>
      <c r="B4725" s="68" t="s">
        <v>7923</v>
      </c>
      <c r="C4725" s="84">
        <v>52886911</v>
      </c>
      <c r="D4725" s="85" t="s">
        <v>7956</v>
      </c>
      <c r="E4725" s="71" t="s">
        <v>7921</v>
      </c>
      <c r="F4725" s="76">
        <v>44201</v>
      </c>
      <c r="G4725" s="121" t="s">
        <v>7923</v>
      </c>
      <c r="H4725" s="121" t="s">
        <v>7923</v>
      </c>
      <c r="I4725" s="121" t="s">
        <v>7923</v>
      </c>
      <c r="J4725" s="121" t="s">
        <v>7923</v>
      </c>
      <c r="K4725" s="73">
        <v>30110</v>
      </c>
      <c r="L4725" s="71">
        <v>42.6</v>
      </c>
      <c r="M4725" s="121" t="s">
        <v>8013</v>
      </c>
      <c r="N4725" s="74" t="s">
        <v>7930</v>
      </c>
      <c r="O4725" s="85" t="s">
        <v>8014</v>
      </c>
    </row>
    <row r="4726" spans="1:15" s="120" customFormat="1" ht="12">
      <c r="A4726" s="121">
        <v>2021</v>
      </c>
      <c r="B4726" s="68" t="s">
        <v>7923</v>
      </c>
      <c r="C4726" s="84">
        <v>6769668</v>
      </c>
      <c r="D4726" s="85" t="s">
        <v>7957</v>
      </c>
      <c r="E4726" s="71" t="s">
        <v>7922</v>
      </c>
      <c r="F4726" s="76">
        <v>44267</v>
      </c>
      <c r="G4726" s="121" t="s">
        <v>7923</v>
      </c>
      <c r="H4726" s="121" t="s">
        <v>7923</v>
      </c>
      <c r="I4726" s="121" t="s">
        <v>7923</v>
      </c>
      <c r="J4726" s="121" t="s">
        <v>7923</v>
      </c>
      <c r="K4726" s="73">
        <v>23010</v>
      </c>
      <c r="L4726" s="71">
        <v>62.1</v>
      </c>
      <c r="M4726" s="121" t="s">
        <v>8013</v>
      </c>
      <c r="N4726" s="74" t="s">
        <v>7930</v>
      </c>
      <c r="O4726" s="85" t="s">
        <v>7813</v>
      </c>
    </row>
    <row r="4727" spans="1:15" s="120" customFormat="1" ht="12">
      <c r="A4727" s="121">
        <v>2021</v>
      </c>
      <c r="B4727" s="68" t="s">
        <v>7923</v>
      </c>
      <c r="C4727" s="84">
        <v>52818166</v>
      </c>
      <c r="D4727" s="85" t="s">
        <v>7888</v>
      </c>
      <c r="E4727" s="71" t="s">
        <v>7921</v>
      </c>
      <c r="F4727" s="76">
        <v>44139</v>
      </c>
      <c r="G4727" s="121" t="s">
        <v>7923</v>
      </c>
      <c r="H4727" s="121" t="s">
        <v>7923</v>
      </c>
      <c r="I4727" s="121" t="s">
        <v>7923</v>
      </c>
      <c r="J4727" s="121" t="s">
        <v>7923</v>
      </c>
      <c r="K4727" s="73">
        <v>30725</v>
      </c>
      <c r="L4727" s="71">
        <v>41</v>
      </c>
      <c r="M4727" s="121" t="s">
        <v>8013</v>
      </c>
      <c r="N4727" s="74" t="s">
        <v>7931</v>
      </c>
      <c r="O4727" s="85" t="s">
        <v>7813</v>
      </c>
    </row>
    <row r="4728" spans="1:15" s="120" customFormat="1" ht="24">
      <c r="A4728" s="121">
        <v>2021</v>
      </c>
      <c r="B4728" s="68" t="s">
        <v>7923</v>
      </c>
      <c r="C4728" s="84">
        <v>80471956</v>
      </c>
      <c r="D4728" s="85" t="s">
        <v>7889</v>
      </c>
      <c r="E4728" s="71" t="s">
        <v>7922</v>
      </c>
      <c r="F4728" s="76">
        <v>43483</v>
      </c>
      <c r="G4728" s="121" t="s">
        <v>7923</v>
      </c>
      <c r="H4728" s="121" t="s">
        <v>7923</v>
      </c>
      <c r="I4728" s="121" t="s">
        <v>7923</v>
      </c>
      <c r="J4728" s="121" t="s">
        <v>7923</v>
      </c>
      <c r="K4728" s="73">
        <v>26936</v>
      </c>
      <c r="L4728" s="71">
        <v>51.3</v>
      </c>
      <c r="M4728" s="121" t="s">
        <v>8013</v>
      </c>
      <c r="N4728" s="74" t="s">
        <v>7931</v>
      </c>
      <c r="O4728" s="85" t="s">
        <v>8014</v>
      </c>
    </row>
    <row r="4729" spans="1:15" s="120" customFormat="1" ht="24">
      <c r="A4729" s="121">
        <v>2021</v>
      </c>
      <c r="B4729" s="68" t="s">
        <v>7923</v>
      </c>
      <c r="C4729" s="84">
        <v>79568969</v>
      </c>
      <c r="D4729" s="85" t="s">
        <v>7890</v>
      </c>
      <c r="E4729" s="71" t="s">
        <v>7922</v>
      </c>
      <c r="F4729" s="76">
        <v>44139</v>
      </c>
      <c r="G4729" s="121" t="s">
        <v>7923</v>
      </c>
      <c r="H4729" s="121" t="s">
        <v>7923</v>
      </c>
      <c r="I4729" s="121" t="s">
        <v>7923</v>
      </c>
      <c r="J4729" s="121" t="s">
        <v>7923</v>
      </c>
      <c r="K4729" s="73">
        <v>26387</v>
      </c>
      <c r="L4729" s="71">
        <v>52.8</v>
      </c>
      <c r="M4729" s="121" t="s">
        <v>8013</v>
      </c>
      <c r="N4729" s="74" t="s">
        <v>7931</v>
      </c>
      <c r="O4729" s="85" t="s">
        <v>8014</v>
      </c>
    </row>
    <row r="4730" spans="1:15" s="120" customFormat="1" ht="12">
      <c r="A4730" s="121">
        <v>2021</v>
      </c>
      <c r="B4730" s="68" t="s">
        <v>7923</v>
      </c>
      <c r="C4730" s="84">
        <v>15958519</v>
      </c>
      <c r="D4730" s="85" t="s">
        <v>7891</v>
      </c>
      <c r="E4730" s="71" t="s">
        <v>7922</v>
      </c>
      <c r="F4730" s="76">
        <v>44152</v>
      </c>
      <c r="G4730" s="121" t="s">
        <v>7923</v>
      </c>
      <c r="H4730" s="121" t="s">
        <v>7923</v>
      </c>
      <c r="I4730" s="121" t="s">
        <v>7923</v>
      </c>
      <c r="J4730" s="121" t="s">
        <v>7923</v>
      </c>
      <c r="K4730" s="73">
        <v>24751</v>
      </c>
      <c r="L4730" s="71">
        <v>57.3</v>
      </c>
      <c r="M4730" s="121" t="s">
        <v>8013</v>
      </c>
      <c r="N4730" s="74" t="s">
        <v>7930</v>
      </c>
      <c r="O4730" s="85" t="s">
        <v>7813</v>
      </c>
    </row>
    <row r="4731" spans="1:15" s="120" customFormat="1" ht="24">
      <c r="A4731" s="121">
        <v>2021</v>
      </c>
      <c r="B4731" s="68" t="s">
        <v>7923</v>
      </c>
      <c r="C4731" s="84" t="s">
        <v>7965</v>
      </c>
      <c r="D4731" s="85" t="s">
        <v>7958</v>
      </c>
      <c r="E4731" s="71" t="s">
        <v>7922</v>
      </c>
      <c r="F4731" s="76">
        <v>44355</v>
      </c>
      <c r="G4731" s="121" t="s">
        <v>7923</v>
      </c>
      <c r="H4731" s="121" t="s">
        <v>7923</v>
      </c>
      <c r="I4731" s="121" t="s">
        <v>7923</v>
      </c>
      <c r="J4731" s="121" t="s">
        <v>7923</v>
      </c>
      <c r="K4731" s="73">
        <v>28080</v>
      </c>
      <c r="L4731" s="90">
        <f t="shared" ref="L4731" ca="1" si="72">ROUND((DAYS360(K4731,TODAY(),0))/360,1)</f>
        <v>48.2</v>
      </c>
      <c r="M4731" s="121" t="s">
        <v>8013</v>
      </c>
      <c r="N4731" s="74" t="s">
        <v>7931</v>
      </c>
      <c r="O4731" s="85" t="s">
        <v>8014</v>
      </c>
    </row>
    <row r="4732" spans="1:15" s="120" customFormat="1" ht="12">
      <c r="A4732" s="121">
        <v>2021</v>
      </c>
      <c r="B4732" s="68" t="s">
        <v>7923</v>
      </c>
      <c r="C4732" s="84">
        <v>10236248</v>
      </c>
      <c r="D4732" s="85" t="s">
        <v>7892</v>
      </c>
      <c r="E4732" s="71" t="s">
        <v>7922</v>
      </c>
      <c r="F4732" s="76">
        <v>39084</v>
      </c>
      <c r="G4732" s="121" t="s">
        <v>7923</v>
      </c>
      <c r="H4732" s="121" t="s">
        <v>7923</v>
      </c>
      <c r="I4732" s="121" t="s">
        <v>7923</v>
      </c>
      <c r="J4732" s="121" t="s">
        <v>7923</v>
      </c>
      <c r="K4732" s="73">
        <v>21072</v>
      </c>
      <c r="L4732" s="71">
        <v>67.400000000000006</v>
      </c>
      <c r="M4732" s="121" t="s">
        <v>8013</v>
      </c>
      <c r="N4732" s="74" t="s">
        <v>7931</v>
      </c>
      <c r="O4732" s="85" t="s">
        <v>7813</v>
      </c>
    </row>
    <row r="4733" spans="1:15" s="120" customFormat="1" ht="12">
      <c r="A4733" s="121">
        <v>2021</v>
      </c>
      <c r="B4733" s="68" t="s">
        <v>7923</v>
      </c>
      <c r="C4733" s="84">
        <v>12193358</v>
      </c>
      <c r="D4733" s="85" t="s">
        <v>7893</v>
      </c>
      <c r="E4733" s="71" t="s">
        <v>7922</v>
      </c>
      <c r="F4733" s="76">
        <v>43845</v>
      </c>
      <c r="G4733" s="121" t="s">
        <v>7923</v>
      </c>
      <c r="H4733" s="121" t="s">
        <v>7923</v>
      </c>
      <c r="I4733" s="121" t="s">
        <v>7923</v>
      </c>
      <c r="J4733" s="121" t="s">
        <v>7923</v>
      </c>
      <c r="K4733" s="73">
        <v>25594</v>
      </c>
      <c r="L4733" s="71">
        <v>55</v>
      </c>
      <c r="M4733" s="121" t="s">
        <v>8013</v>
      </c>
      <c r="N4733" s="74" t="s">
        <v>7930</v>
      </c>
      <c r="O4733" s="85" t="s">
        <v>7813</v>
      </c>
    </row>
    <row r="4734" spans="1:15" s="120" customFormat="1" ht="12">
      <c r="A4734" s="121">
        <v>2021</v>
      </c>
      <c r="B4734" s="68" t="s">
        <v>7923</v>
      </c>
      <c r="C4734" s="84">
        <v>1032377504</v>
      </c>
      <c r="D4734" s="85" t="s">
        <v>7894</v>
      </c>
      <c r="E4734" s="71" t="s">
        <v>7922</v>
      </c>
      <c r="F4734" s="76">
        <v>44155</v>
      </c>
      <c r="G4734" s="121" t="s">
        <v>7923</v>
      </c>
      <c r="H4734" s="121" t="s">
        <v>7923</v>
      </c>
      <c r="I4734" s="121" t="s">
        <v>7923</v>
      </c>
      <c r="J4734" s="121" t="s">
        <v>7923</v>
      </c>
      <c r="K4734" s="73">
        <v>31765</v>
      </c>
      <c r="L4734" s="71">
        <v>38.1</v>
      </c>
      <c r="M4734" s="121" t="s">
        <v>8013</v>
      </c>
      <c r="N4734" s="74" t="s">
        <v>7931</v>
      </c>
      <c r="O4734" s="85" t="s">
        <v>7813</v>
      </c>
    </row>
    <row r="4735" spans="1:15" s="120" customFormat="1" ht="12">
      <c r="A4735" s="121">
        <v>2021</v>
      </c>
      <c r="B4735" s="68" t="s">
        <v>7923</v>
      </c>
      <c r="C4735" s="84">
        <v>1030623154</v>
      </c>
      <c r="D4735" s="85" t="s">
        <v>7896</v>
      </c>
      <c r="E4735" s="71" t="s">
        <v>7922</v>
      </c>
      <c r="F4735" s="76">
        <v>44141</v>
      </c>
      <c r="G4735" s="121" t="s">
        <v>7923</v>
      </c>
      <c r="H4735" s="121" t="s">
        <v>7923</v>
      </c>
      <c r="I4735" s="121" t="s">
        <v>7923</v>
      </c>
      <c r="J4735" s="121" t="s">
        <v>7923</v>
      </c>
      <c r="K4735" s="73">
        <v>34060</v>
      </c>
      <c r="L4735" s="71">
        <v>31.8</v>
      </c>
      <c r="M4735" s="121" t="s">
        <v>8013</v>
      </c>
      <c r="N4735" s="74" t="s">
        <v>7931</v>
      </c>
      <c r="O4735" s="85" t="s">
        <v>7813</v>
      </c>
    </row>
    <row r="4736" spans="1:15" s="120" customFormat="1" ht="12">
      <c r="A4736" s="121">
        <v>2021</v>
      </c>
      <c r="B4736" s="68" t="s">
        <v>7923</v>
      </c>
      <c r="C4736" s="84">
        <v>1032463523</v>
      </c>
      <c r="D4736" s="85" t="s">
        <v>7897</v>
      </c>
      <c r="E4736" s="71" t="s">
        <v>7921</v>
      </c>
      <c r="F4736" s="76">
        <v>44145</v>
      </c>
      <c r="G4736" s="121" t="s">
        <v>7923</v>
      </c>
      <c r="H4736" s="121" t="s">
        <v>7923</v>
      </c>
      <c r="I4736" s="121" t="s">
        <v>7923</v>
      </c>
      <c r="J4736" s="121" t="s">
        <v>7923</v>
      </c>
      <c r="K4736" s="73">
        <v>34418</v>
      </c>
      <c r="L4736" s="71">
        <v>30.9</v>
      </c>
      <c r="M4736" s="121" t="s">
        <v>8013</v>
      </c>
      <c r="N4736" s="74" t="s">
        <v>7931</v>
      </c>
      <c r="O4736" s="85" t="s">
        <v>7813</v>
      </c>
    </row>
    <row r="4737" spans="1:15" s="120" customFormat="1" ht="12">
      <c r="A4737" s="121">
        <v>2021</v>
      </c>
      <c r="B4737" s="68" t="s">
        <v>7923</v>
      </c>
      <c r="C4737" s="84">
        <v>1010187540</v>
      </c>
      <c r="D4737" s="85" t="s">
        <v>7898</v>
      </c>
      <c r="E4737" s="71" t="s">
        <v>7922</v>
      </c>
      <c r="F4737" s="76">
        <v>44139</v>
      </c>
      <c r="G4737" s="121" t="s">
        <v>7923</v>
      </c>
      <c r="H4737" s="121" t="s">
        <v>7923</v>
      </c>
      <c r="I4737" s="121" t="s">
        <v>7923</v>
      </c>
      <c r="J4737" s="121" t="s">
        <v>7923</v>
      </c>
      <c r="K4737" s="73">
        <v>32877</v>
      </c>
      <c r="L4737" s="71">
        <v>35.1</v>
      </c>
      <c r="M4737" s="121" t="s">
        <v>8013</v>
      </c>
      <c r="N4737" s="74" t="s">
        <v>7931</v>
      </c>
      <c r="O4737" s="85" t="s">
        <v>7813</v>
      </c>
    </row>
    <row r="4738" spans="1:15" s="120" customFormat="1" ht="12">
      <c r="A4738" s="121">
        <v>2021</v>
      </c>
      <c r="B4738" s="68" t="s">
        <v>7923</v>
      </c>
      <c r="C4738" s="84">
        <v>1014254898</v>
      </c>
      <c r="D4738" s="85" t="s">
        <v>7899</v>
      </c>
      <c r="E4738" s="71" t="s">
        <v>7922</v>
      </c>
      <c r="F4738" s="76">
        <v>44152</v>
      </c>
      <c r="G4738" s="121" t="s">
        <v>7923</v>
      </c>
      <c r="H4738" s="121" t="s">
        <v>7923</v>
      </c>
      <c r="I4738" s="121" t="s">
        <v>7923</v>
      </c>
      <c r="J4738" s="121" t="s">
        <v>7923</v>
      </c>
      <c r="K4738" s="73">
        <v>34460</v>
      </c>
      <c r="L4738" s="71">
        <v>30.7</v>
      </c>
      <c r="M4738" s="121" t="s">
        <v>8013</v>
      </c>
      <c r="N4738" s="74" t="s">
        <v>7931</v>
      </c>
      <c r="O4738" s="85" t="s">
        <v>7813</v>
      </c>
    </row>
    <row r="4739" spans="1:15" s="120" customFormat="1" ht="12">
      <c r="A4739" s="121">
        <v>2021</v>
      </c>
      <c r="B4739" s="68" t="s">
        <v>7923</v>
      </c>
      <c r="C4739" s="84">
        <v>53891321</v>
      </c>
      <c r="D4739" s="85" t="s">
        <v>7900</v>
      </c>
      <c r="E4739" s="71" t="s">
        <v>7921</v>
      </c>
      <c r="F4739" s="76">
        <v>44166</v>
      </c>
      <c r="G4739" s="121" t="s">
        <v>7923</v>
      </c>
      <c r="H4739" s="121" t="s">
        <v>7923</v>
      </c>
      <c r="I4739" s="121" t="s">
        <v>7923</v>
      </c>
      <c r="J4739" s="121" t="s">
        <v>7923</v>
      </c>
      <c r="K4739" s="73">
        <v>30329</v>
      </c>
      <c r="L4739" s="71">
        <v>42.1</v>
      </c>
      <c r="M4739" s="121" t="s">
        <v>8013</v>
      </c>
      <c r="N4739" s="74" t="s">
        <v>7932</v>
      </c>
      <c r="O4739" s="85" t="s">
        <v>7813</v>
      </c>
    </row>
    <row r="4740" spans="1:15" s="120" customFormat="1" ht="24">
      <c r="A4740" s="121">
        <v>2021</v>
      </c>
      <c r="B4740" s="68" t="s">
        <v>7923</v>
      </c>
      <c r="C4740" s="84">
        <v>23376337</v>
      </c>
      <c r="D4740" s="85" t="s">
        <v>7902</v>
      </c>
      <c r="E4740" s="71" t="s">
        <v>7921</v>
      </c>
      <c r="F4740" s="76">
        <v>44145</v>
      </c>
      <c r="G4740" s="121" t="s">
        <v>7923</v>
      </c>
      <c r="H4740" s="121" t="s">
        <v>7923</v>
      </c>
      <c r="I4740" s="121" t="s">
        <v>7923</v>
      </c>
      <c r="J4740" s="121" t="s">
        <v>7923</v>
      </c>
      <c r="K4740" s="73">
        <v>26200</v>
      </c>
      <c r="L4740" s="71">
        <v>53.4</v>
      </c>
      <c r="M4740" s="121" t="s">
        <v>8013</v>
      </c>
      <c r="N4740" s="74" t="s">
        <v>7932</v>
      </c>
      <c r="O4740" s="85" t="s">
        <v>8014</v>
      </c>
    </row>
    <row r="4741" spans="1:15" s="120" customFormat="1" ht="12">
      <c r="A4741" s="121">
        <v>2021</v>
      </c>
      <c r="B4741" s="68" t="s">
        <v>7923</v>
      </c>
      <c r="C4741" s="84">
        <v>1030594252</v>
      </c>
      <c r="D4741" s="85" t="s">
        <v>7903</v>
      </c>
      <c r="E4741" s="71" t="s">
        <v>7921</v>
      </c>
      <c r="F4741" s="76">
        <v>44145</v>
      </c>
      <c r="G4741" s="121" t="s">
        <v>7923</v>
      </c>
      <c r="H4741" s="121" t="s">
        <v>7923</v>
      </c>
      <c r="I4741" s="121" t="s">
        <v>7923</v>
      </c>
      <c r="J4741" s="121" t="s">
        <v>7923</v>
      </c>
      <c r="K4741" s="73">
        <v>33425</v>
      </c>
      <c r="L4741" s="71">
        <v>33.6</v>
      </c>
      <c r="M4741" s="121" t="s">
        <v>8013</v>
      </c>
      <c r="N4741" s="74" t="s">
        <v>7932</v>
      </c>
      <c r="O4741" s="85" t="s">
        <v>7813</v>
      </c>
    </row>
    <row r="4742" spans="1:15" s="120" customFormat="1" ht="12">
      <c r="A4742" s="121">
        <v>2021</v>
      </c>
      <c r="B4742" s="68" t="s">
        <v>7923</v>
      </c>
      <c r="C4742" s="84">
        <v>1073503350</v>
      </c>
      <c r="D4742" s="85" t="s">
        <v>7904</v>
      </c>
      <c r="E4742" s="71" t="s">
        <v>7921</v>
      </c>
      <c r="F4742" s="76">
        <v>44139</v>
      </c>
      <c r="G4742" s="121" t="s">
        <v>7923</v>
      </c>
      <c r="H4742" s="121" t="s">
        <v>7923</v>
      </c>
      <c r="I4742" s="121" t="s">
        <v>7923</v>
      </c>
      <c r="J4742" s="121" t="s">
        <v>7923</v>
      </c>
      <c r="K4742" s="73">
        <v>31827</v>
      </c>
      <c r="L4742" s="71">
        <v>38</v>
      </c>
      <c r="M4742" s="121" t="s">
        <v>8013</v>
      </c>
      <c r="N4742" s="74" t="s">
        <v>7932</v>
      </c>
      <c r="O4742" s="85" t="s">
        <v>7813</v>
      </c>
    </row>
    <row r="4743" spans="1:15" s="120" customFormat="1" ht="12">
      <c r="A4743" s="121">
        <v>2021</v>
      </c>
      <c r="B4743" s="68" t="s">
        <v>7923</v>
      </c>
      <c r="C4743" s="84">
        <v>1010177075</v>
      </c>
      <c r="D4743" s="85" t="s">
        <v>7905</v>
      </c>
      <c r="E4743" s="71" t="s">
        <v>7921</v>
      </c>
      <c r="F4743" s="76">
        <v>44148</v>
      </c>
      <c r="G4743" s="121" t="s">
        <v>7923</v>
      </c>
      <c r="H4743" s="121" t="s">
        <v>7923</v>
      </c>
      <c r="I4743" s="121" t="s">
        <v>7923</v>
      </c>
      <c r="J4743" s="121" t="s">
        <v>7923</v>
      </c>
      <c r="K4743" s="73">
        <v>32315</v>
      </c>
      <c r="L4743" s="71">
        <v>38</v>
      </c>
      <c r="M4743" s="121" t="s">
        <v>8013</v>
      </c>
      <c r="N4743" s="74" t="s">
        <v>7932</v>
      </c>
      <c r="O4743" s="85" t="s">
        <v>7813</v>
      </c>
    </row>
    <row r="4744" spans="1:15" s="120" customFormat="1" ht="12">
      <c r="A4744" s="121">
        <v>2021</v>
      </c>
      <c r="B4744" s="68" t="s">
        <v>7923</v>
      </c>
      <c r="C4744" s="84">
        <v>1053606218</v>
      </c>
      <c r="D4744" s="85" t="s">
        <v>7906</v>
      </c>
      <c r="E4744" s="71" t="s">
        <v>7921</v>
      </c>
      <c r="F4744" s="76">
        <v>44148</v>
      </c>
      <c r="G4744" s="121" t="s">
        <v>7923</v>
      </c>
      <c r="H4744" s="121" t="s">
        <v>7923</v>
      </c>
      <c r="I4744" s="121" t="s">
        <v>7923</v>
      </c>
      <c r="J4744" s="121" t="s">
        <v>7923</v>
      </c>
      <c r="K4744" s="73">
        <v>32113</v>
      </c>
      <c r="L4744" s="71">
        <v>37.200000000000003</v>
      </c>
      <c r="M4744" s="121" t="s">
        <v>8013</v>
      </c>
      <c r="N4744" s="74" t="s">
        <v>7933</v>
      </c>
      <c r="O4744" s="85" t="s">
        <v>7813</v>
      </c>
    </row>
    <row r="4745" spans="1:15" s="120" customFormat="1" ht="12">
      <c r="A4745" s="121">
        <v>2021</v>
      </c>
      <c r="B4745" s="68" t="s">
        <v>7923</v>
      </c>
      <c r="C4745" s="84">
        <v>4252321</v>
      </c>
      <c r="D4745" s="85" t="s">
        <v>7907</v>
      </c>
      <c r="E4745" s="71" t="s">
        <v>7922</v>
      </c>
      <c r="F4745" s="76">
        <v>43430</v>
      </c>
      <c r="G4745" s="121" t="s">
        <v>7923</v>
      </c>
      <c r="H4745" s="121" t="s">
        <v>7923</v>
      </c>
      <c r="I4745" s="121" t="s">
        <v>7923</v>
      </c>
      <c r="J4745" s="121" t="s">
        <v>7923</v>
      </c>
      <c r="K4745" s="73">
        <v>25471</v>
      </c>
      <c r="L4745" s="71">
        <v>55.4</v>
      </c>
      <c r="M4745" s="121" t="s">
        <v>8013</v>
      </c>
      <c r="N4745" s="74" t="s">
        <v>7933</v>
      </c>
      <c r="O4745" s="85" t="s">
        <v>7813</v>
      </c>
    </row>
    <row r="4746" spans="1:15" s="120" customFormat="1" ht="12">
      <c r="A4746" s="121">
        <v>2021</v>
      </c>
      <c r="B4746" s="68" t="s">
        <v>7923</v>
      </c>
      <c r="C4746" s="84">
        <v>52375642</v>
      </c>
      <c r="D4746" s="85" t="s">
        <v>7908</v>
      </c>
      <c r="E4746" s="71" t="s">
        <v>7921</v>
      </c>
      <c r="F4746" s="76">
        <v>44141</v>
      </c>
      <c r="G4746" s="121" t="s">
        <v>7923</v>
      </c>
      <c r="H4746" s="121" t="s">
        <v>7923</v>
      </c>
      <c r="I4746" s="121" t="s">
        <v>7923</v>
      </c>
      <c r="J4746" s="121" t="s">
        <v>7923</v>
      </c>
      <c r="K4746" s="73">
        <v>27989</v>
      </c>
      <c r="L4746" s="71">
        <v>48.5</v>
      </c>
      <c r="M4746" s="121" t="s">
        <v>8013</v>
      </c>
      <c r="N4746" s="74" t="s">
        <v>7933</v>
      </c>
      <c r="O4746" s="85" t="s">
        <v>7813</v>
      </c>
    </row>
    <row r="4747" spans="1:15" s="120" customFormat="1" ht="12">
      <c r="A4747" s="121">
        <v>2021</v>
      </c>
      <c r="B4747" s="68" t="s">
        <v>7923</v>
      </c>
      <c r="C4747" s="84">
        <v>32717727</v>
      </c>
      <c r="D4747" s="85" t="s">
        <v>7909</v>
      </c>
      <c r="E4747" s="71" t="s">
        <v>7921</v>
      </c>
      <c r="F4747" s="76">
        <v>44152</v>
      </c>
      <c r="G4747" s="121" t="s">
        <v>7923</v>
      </c>
      <c r="H4747" s="121" t="s">
        <v>7923</v>
      </c>
      <c r="I4747" s="121" t="s">
        <v>7923</v>
      </c>
      <c r="J4747" s="121" t="s">
        <v>7923</v>
      </c>
      <c r="K4747" s="73">
        <v>24547</v>
      </c>
      <c r="L4747" s="71">
        <v>57.9</v>
      </c>
      <c r="M4747" s="121" t="s">
        <v>8013</v>
      </c>
      <c r="N4747" s="74" t="s">
        <v>7933</v>
      </c>
      <c r="O4747" s="85" t="s">
        <v>7813</v>
      </c>
    </row>
    <row r="4748" spans="1:15" s="120" customFormat="1" ht="12">
      <c r="A4748" s="121">
        <v>2021</v>
      </c>
      <c r="B4748" s="68" t="s">
        <v>7923</v>
      </c>
      <c r="C4748" s="84">
        <v>53036787</v>
      </c>
      <c r="D4748" s="85" t="s">
        <v>7910</v>
      </c>
      <c r="E4748" s="71" t="s">
        <v>7921</v>
      </c>
      <c r="F4748" s="76">
        <v>42156</v>
      </c>
      <c r="G4748" s="121" t="s">
        <v>7923</v>
      </c>
      <c r="H4748" s="121" t="s">
        <v>7923</v>
      </c>
      <c r="I4748" s="121" t="s">
        <v>7923</v>
      </c>
      <c r="J4748" s="121" t="s">
        <v>7923</v>
      </c>
      <c r="K4748" s="73">
        <v>30653</v>
      </c>
      <c r="L4748" s="71">
        <v>41.2</v>
      </c>
      <c r="M4748" s="121" t="s">
        <v>8013</v>
      </c>
      <c r="N4748" s="74" t="s">
        <v>7934</v>
      </c>
      <c r="O4748" s="85" t="s">
        <v>7813</v>
      </c>
    </row>
    <row r="4749" spans="1:15" s="120" customFormat="1" ht="12">
      <c r="A4749" s="121">
        <v>2021</v>
      </c>
      <c r="B4749" s="68" t="s">
        <v>7923</v>
      </c>
      <c r="C4749" s="84">
        <v>2996355</v>
      </c>
      <c r="D4749" s="85" t="s">
        <v>7911</v>
      </c>
      <c r="E4749" s="71" t="s">
        <v>7922</v>
      </c>
      <c r="F4749" s="76">
        <v>44153</v>
      </c>
      <c r="G4749" s="121" t="s">
        <v>7923</v>
      </c>
      <c r="H4749" s="121" t="s">
        <v>7923</v>
      </c>
      <c r="I4749" s="121" t="s">
        <v>7923</v>
      </c>
      <c r="J4749" s="121" t="s">
        <v>7923</v>
      </c>
      <c r="K4749" s="73">
        <v>25085</v>
      </c>
      <c r="L4749" s="71">
        <v>56.4</v>
      </c>
      <c r="M4749" s="121" t="s">
        <v>8013</v>
      </c>
      <c r="N4749" s="74" t="s">
        <v>7935</v>
      </c>
      <c r="O4749" s="85" t="s">
        <v>7813</v>
      </c>
    </row>
    <row r="4750" spans="1:15" s="120" customFormat="1" ht="12">
      <c r="A4750" s="121">
        <v>2021</v>
      </c>
      <c r="B4750" s="68" t="s">
        <v>7923</v>
      </c>
      <c r="C4750" s="84">
        <v>79547192</v>
      </c>
      <c r="D4750" s="85" t="s">
        <v>7912</v>
      </c>
      <c r="E4750" s="71" t="s">
        <v>7922</v>
      </c>
      <c r="F4750" s="76">
        <v>44153</v>
      </c>
      <c r="G4750" s="121" t="s">
        <v>7923</v>
      </c>
      <c r="H4750" s="121" t="s">
        <v>7923</v>
      </c>
      <c r="I4750" s="121" t="s">
        <v>7923</v>
      </c>
      <c r="J4750" s="121" t="s">
        <v>7923</v>
      </c>
      <c r="K4750" s="73">
        <v>26079</v>
      </c>
      <c r="L4750" s="71">
        <v>53.7</v>
      </c>
      <c r="M4750" s="121" t="s">
        <v>8013</v>
      </c>
      <c r="N4750" s="74" t="s">
        <v>7935</v>
      </c>
      <c r="O4750" s="85" t="s">
        <v>7813</v>
      </c>
    </row>
    <row r="4751" spans="1:15" s="120" customFormat="1" ht="12">
      <c r="A4751" s="121">
        <v>2021</v>
      </c>
      <c r="B4751" s="68" t="s">
        <v>7923</v>
      </c>
      <c r="C4751" s="84">
        <v>80247325</v>
      </c>
      <c r="D4751" s="85" t="s">
        <v>7913</v>
      </c>
      <c r="E4751" s="71" t="s">
        <v>7922</v>
      </c>
      <c r="F4751" s="76">
        <v>44148</v>
      </c>
      <c r="G4751" s="121" t="s">
        <v>7923</v>
      </c>
      <c r="H4751" s="121" t="s">
        <v>7923</v>
      </c>
      <c r="I4751" s="121" t="s">
        <v>7923</v>
      </c>
      <c r="J4751" s="121" t="s">
        <v>7923</v>
      </c>
      <c r="K4751" s="73">
        <v>30667</v>
      </c>
      <c r="L4751" s="71">
        <v>41.1</v>
      </c>
      <c r="M4751" s="121" t="s">
        <v>8013</v>
      </c>
      <c r="N4751" s="74" t="s">
        <v>7935</v>
      </c>
      <c r="O4751" s="85" t="s">
        <v>7813</v>
      </c>
    </row>
    <row r="4752" spans="1:15" s="120" customFormat="1" ht="12">
      <c r="A4752" s="121">
        <v>2021</v>
      </c>
      <c r="B4752" s="68" t="s">
        <v>7923</v>
      </c>
      <c r="C4752" s="84">
        <v>79867042</v>
      </c>
      <c r="D4752" s="85" t="s">
        <v>7959</v>
      </c>
      <c r="E4752" s="71" t="s">
        <v>7922</v>
      </c>
      <c r="F4752" s="76">
        <v>44229</v>
      </c>
      <c r="G4752" s="121" t="s">
        <v>7923</v>
      </c>
      <c r="H4752" s="121" t="s">
        <v>7923</v>
      </c>
      <c r="I4752" s="121" t="s">
        <v>7923</v>
      </c>
      <c r="J4752" s="121" t="s">
        <v>7923</v>
      </c>
      <c r="K4752" s="73">
        <v>27344</v>
      </c>
      <c r="L4752" s="71">
        <v>50.2</v>
      </c>
      <c r="M4752" s="121" t="s">
        <v>8013</v>
      </c>
      <c r="N4752" s="74" t="s">
        <v>7935</v>
      </c>
      <c r="O4752" s="85" t="s">
        <v>7813</v>
      </c>
    </row>
    <row r="4753" spans="1:15" s="120" customFormat="1" ht="12">
      <c r="A4753" s="121">
        <v>2021</v>
      </c>
      <c r="B4753" s="68" t="s">
        <v>7923</v>
      </c>
      <c r="C4753" s="84">
        <v>79334791</v>
      </c>
      <c r="D4753" s="85" t="s">
        <v>7960</v>
      </c>
      <c r="E4753" s="71" t="s">
        <v>7922</v>
      </c>
      <c r="F4753" s="76">
        <v>44229</v>
      </c>
      <c r="G4753" s="121" t="s">
        <v>7923</v>
      </c>
      <c r="H4753" s="121" t="s">
        <v>7923</v>
      </c>
      <c r="I4753" s="121" t="s">
        <v>7923</v>
      </c>
      <c r="J4753" s="121" t="s">
        <v>7923</v>
      </c>
      <c r="K4753" s="73">
        <v>23782</v>
      </c>
      <c r="L4753" s="71">
        <v>60</v>
      </c>
      <c r="M4753" s="121" t="s">
        <v>8013</v>
      </c>
      <c r="N4753" s="74" t="s">
        <v>7935</v>
      </c>
      <c r="O4753" s="85" t="s">
        <v>7813</v>
      </c>
    </row>
    <row r="4754" spans="1:15" s="120" customFormat="1" ht="24">
      <c r="A4754" s="121">
        <v>2021</v>
      </c>
      <c r="B4754" s="68" t="s">
        <v>7923</v>
      </c>
      <c r="C4754" s="84">
        <v>63360738</v>
      </c>
      <c r="D4754" s="85" t="s">
        <v>7915</v>
      </c>
      <c r="E4754" s="71" t="s">
        <v>7921</v>
      </c>
      <c r="F4754" s="76">
        <v>41387</v>
      </c>
      <c r="G4754" s="121" t="s">
        <v>7923</v>
      </c>
      <c r="H4754" s="121" t="s">
        <v>7923</v>
      </c>
      <c r="I4754" s="121" t="s">
        <v>7923</v>
      </c>
      <c r="J4754" s="121" t="s">
        <v>7923</v>
      </c>
      <c r="K4754" s="73">
        <v>25866</v>
      </c>
      <c r="L4754" s="71">
        <v>54.3</v>
      </c>
      <c r="M4754" s="121" t="s">
        <v>8013</v>
      </c>
      <c r="N4754" s="74" t="s">
        <v>7930</v>
      </c>
      <c r="O4754" s="85" t="s">
        <v>8014</v>
      </c>
    </row>
    <row r="4755" spans="1:15" s="120" customFormat="1" ht="24">
      <c r="A4755" s="121">
        <v>2021</v>
      </c>
      <c r="B4755" s="68" t="s">
        <v>7923</v>
      </c>
      <c r="C4755" s="84">
        <v>35414638</v>
      </c>
      <c r="D4755" s="85" t="s">
        <v>7916</v>
      </c>
      <c r="E4755" s="71" t="s">
        <v>7921</v>
      </c>
      <c r="F4755" s="76">
        <v>41394</v>
      </c>
      <c r="G4755" s="121" t="s">
        <v>7923</v>
      </c>
      <c r="H4755" s="121" t="s">
        <v>7923</v>
      </c>
      <c r="I4755" s="121" t="s">
        <v>7923</v>
      </c>
      <c r="J4755" s="121" t="s">
        <v>7923</v>
      </c>
      <c r="K4755" s="73">
        <v>26010</v>
      </c>
      <c r="L4755" s="71">
        <v>53.9</v>
      </c>
      <c r="M4755" s="121" t="s">
        <v>8013</v>
      </c>
      <c r="N4755" s="74" t="s">
        <v>7930</v>
      </c>
      <c r="O4755" s="85" t="s">
        <v>8014</v>
      </c>
    </row>
    <row r="4756" spans="1:15" s="120" customFormat="1" ht="24">
      <c r="A4756" s="121">
        <v>2021</v>
      </c>
      <c r="B4756" s="68" t="s">
        <v>7923</v>
      </c>
      <c r="C4756" s="84">
        <v>52228424</v>
      </c>
      <c r="D4756" s="85" t="s">
        <v>7917</v>
      </c>
      <c r="E4756" s="71" t="s">
        <v>7921</v>
      </c>
      <c r="F4756" s="76">
        <v>40627</v>
      </c>
      <c r="G4756" s="121" t="s">
        <v>7923</v>
      </c>
      <c r="H4756" s="121" t="s">
        <v>7923</v>
      </c>
      <c r="I4756" s="121" t="s">
        <v>7923</v>
      </c>
      <c r="J4756" s="121" t="s">
        <v>7923</v>
      </c>
      <c r="K4756" s="73">
        <v>27649</v>
      </c>
      <c r="L4756" s="71">
        <v>49.4</v>
      </c>
      <c r="M4756" s="121" t="s">
        <v>8013</v>
      </c>
      <c r="N4756" s="74" t="s">
        <v>7931</v>
      </c>
      <c r="O4756" s="85" t="s">
        <v>8014</v>
      </c>
    </row>
    <row r="4757" spans="1:15" s="120" customFormat="1" ht="12">
      <c r="A4757" s="121">
        <v>2021</v>
      </c>
      <c r="B4757" s="68" t="s">
        <v>7923</v>
      </c>
      <c r="C4757" s="84">
        <v>52021346</v>
      </c>
      <c r="D4757" s="85" t="s">
        <v>7918</v>
      </c>
      <c r="E4757" s="71" t="s">
        <v>7921</v>
      </c>
      <c r="F4757" s="76">
        <v>41394</v>
      </c>
      <c r="G4757" s="121" t="s">
        <v>7923</v>
      </c>
      <c r="H4757" s="121" t="s">
        <v>7923</v>
      </c>
      <c r="I4757" s="121" t="s">
        <v>7923</v>
      </c>
      <c r="J4757" s="121" t="s">
        <v>7923</v>
      </c>
      <c r="K4757" s="73">
        <v>25165</v>
      </c>
      <c r="L4757" s="71">
        <v>56.2</v>
      </c>
      <c r="M4757" s="121" t="s">
        <v>7809</v>
      </c>
      <c r="N4757" s="74" t="s">
        <v>7931</v>
      </c>
      <c r="O4757" s="121" t="s">
        <v>7813</v>
      </c>
    </row>
    <row r="4758" spans="1:15" s="120" customFormat="1" ht="24">
      <c r="A4758" s="121">
        <v>2021</v>
      </c>
      <c r="B4758" s="68" t="s">
        <v>7923</v>
      </c>
      <c r="C4758" s="84">
        <v>79385393</v>
      </c>
      <c r="D4758" s="85" t="s">
        <v>7919</v>
      </c>
      <c r="E4758" s="71" t="s">
        <v>7922</v>
      </c>
      <c r="F4758" s="76">
        <v>41394</v>
      </c>
      <c r="G4758" s="121" t="s">
        <v>7923</v>
      </c>
      <c r="H4758" s="121" t="s">
        <v>7923</v>
      </c>
      <c r="I4758" s="121" t="s">
        <v>7923</v>
      </c>
      <c r="J4758" s="121" t="s">
        <v>7923</v>
      </c>
      <c r="K4758" s="73">
        <v>24274</v>
      </c>
      <c r="L4758" s="71">
        <v>58.6</v>
      </c>
      <c r="M4758" s="121" t="s">
        <v>8013</v>
      </c>
      <c r="N4758" s="74" t="s">
        <v>7936</v>
      </c>
      <c r="O4758" s="85" t="s">
        <v>8014</v>
      </c>
    </row>
    <row r="4759" spans="1:15" s="120" customFormat="1" ht="12">
      <c r="A4759" s="121">
        <v>2021</v>
      </c>
      <c r="B4759" s="68" t="s">
        <v>7923</v>
      </c>
      <c r="C4759" s="84">
        <v>10238416</v>
      </c>
      <c r="D4759" s="85" t="s">
        <v>7920</v>
      </c>
      <c r="E4759" s="71" t="s">
        <v>7922</v>
      </c>
      <c r="F4759" s="76">
        <v>41394</v>
      </c>
      <c r="G4759" s="121" t="s">
        <v>7923</v>
      </c>
      <c r="H4759" s="121" t="s">
        <v>7923</v>
      </c>
      <c r="I4759" s="121" t="s">
        <v>7923</v>
      </c>
      <c r="J4759" s="121" t="s">
        <v>7923</v>
      </c>
      <c r="K4759" s="73">
        <v>20879</v>
      </c>
      <c r="L4759" s="71">
        <v>67.900000000000006</v>
      </c>
      <c r="M4759" s="121" t="s">
        <v>8013</v>
      </c>
      <c r="N4759" s="74" t="s">
        <v>7936</v>
      </c>
      <c r="O4759" s="121" t="s">
        <v>7813</v>
      </c>
    </row>
    <row r="4760" spans="1:15" s="120" customFormat="1" ht="12">
      <c r="A4760" s="121">
        <v>2022</v>
      </c>
      <c r="B4760" s="68" t="s">
        <v>7923</v>
      </c>
      <c r="C4760" s="84">
        <v>52704948</v>
      </c>
      <c r="D4760" s="85" t="s">
        <v>7827</v>
      </c>
      <c r="E4760" s="71" t="s">
        <v>7921</v>
      </c>
      <c r="F4760" s="76">
        <v>43831</v>
      </c>
      <c r="G4760" s="121" t="s">
        <v>7923</v>
      </c>
      <c r="H4760" s="121" t="s">
        <v>7923</v>
      </c>
      <c r="I4760" s="121" t="s">
        <v>7923</v>
      </c>
      <c r="J4760" s="121" t="s">
        <v>7923</v>
      </c>
      <c r="K4760" s="73">
        <v>29037</v>
      </c>
      <c r="L4760" s="71">
        <v>45.6</v>
      </c>
      <c r="M4760" s="121" t="s">
        <v>8013</v>
      </c>
      <c r="N4760" s="74" t="s">
        <v>7924</v>
      </c>
      <c r="O4760" s="121" t="s">
        <v>7813</v>
      </c>
    </row>
    <row r="4761" spans="1:15" s="120" customFormat="1" ht="12">
      <c r="A4761" s="121">
        <v>2022</v>
      </c>
      <c r="B4761" s="68" t="s">
        <v>7923</v>
      </c>
      <c r="C4761" s="84">
        <v>79600070</v>
      </c>
      <c r="D4761" s="85" t="s">
        <v>7967</v>
      </c>
      <c r="E4761" s="71" t="s">
        <v>7922</v>
      </c>
      <c r="F4761" s="76">
        <v>44805</v>
      </c>
      <c r="G4761" s="121" t="s">
        <v>7923</v>
      </c>
      <c r="H4761" s="121" t="s">
        <v>7923</v>
      </c>
      <c r="I4761" s="121" t="s">
        <v>7923</v>
      </c>
      <c r="J4761" s="121" t="s">
        <v>7923</v>
      </c>
      <c r="K4761" s="73">
        <v>26780</v>
      </c>
      <c r="L4761" s="99">
        <f t="shared" ref="L4761" ca="1" si="73">ROUND((DAYS360(K4761,TODAY(),0))/360,1)</f>
        <v>51.8</v>
      </c>
      <c r="M4761" s="121" t="s">
        <v>8013</v>
      </c>
      <c r="N4761" s="74" t="s">
        <v>7925</v>
      </c>
      <c r="O4761" s="121" t="s">
        <v>7813</v>
      </c>
    </row>
    <row r="4762" spans="1:15" s="120" customFormat="1" ht="12">
      <c r="A4762" s="121">
        <v>2022</v>
      </c>
      <c r="B4762" s="68" t="s">
        <v>7923</v>
      </c>
      <c r="C4762" s="84">
        <v>80736832</v>
      </c>
      <c r="D4762" s="85" t="s">
        <v>7937</v>
      </c>
      <c r="E4762" s="71" t="s">
        <v>7922</v>
      </c>
      <c r="F4762" s="76">
        <v>44455</v>
      </c>
      <c r="G4762" s="121" t="s">
        <v>7923</v>
      </c>
      <c r="H4762" s="121" t="s">
        <v>7923</v>
      </c>
      <c r="I4762" s="121" t="s">
        <v>7923</v>
      </c>
      <c r="J4762" s="121" t="s">
        <v>7923</v>
      </c>
      <c r="K4762" s="73">
        <v>30358</v>
      </c>
      <c r="L4762" s="71">
        <v>42</v>
      </c>
      <c r="M4762" s="121" t="s">
        <v>8013</v>
      </c>
      <c r="N4762" s="74" t="s">
        <v>7925</v>
      </c>
      <c r="O4762" s="121" t="s">
        <v>7813</v>
      </c>
    </row>
    <row r="4763" spans="1:15" s="120" customFormat="1" ht="12">
      <c r="A4763" s="121">
        <v>2022</v>
      </c>
      <c r="B4763" s="68" t="s">
        <v>7923</v>
      </c>
      <c r="C4763" s="84">
        <v>52009661</v>
      </c>
      <c r="D4763" s="85" t="s">
        <v>7830</v>
      </c>
      <c r="E4763" s="71" t="s">
        <v>7921</v>
      </c>
      <c r="F4763" s="76">
        <v>43859</v>
      </c>
      <c r="G4763" s="121" t="s">
        <v>7923</v>
      </c>
      <c r="H4763" s="121" t="s">
        <v>7923</v>
      </c>
      <c r="I4763" s="121" t="s">
        <v>7923</v>
      </c>
      <c r="J4763" s="121" t="s">
        <v>7923</v>
      </c>
      <c r="K4763" s="73">
        <v>26207</v>
      </c>
      <c r="L4763" s="71">
        <v>53.3</v>
      </c>
      <c r="M4763" s="121" t="s">
        <v>8013</v>
      </c>
      <c r="N4763" s="74" t="s">
        <v>7925</v>
      </c>
      <c r="O4763" s="121" t="s">
        <v>7813</v>
      </c>
    </row>
    <row r="4764" spans="1:15" s="120" customFormat="1" ht="12">
      <c r="A4764" s="121">
        <v>2022</v>
      </c>
      <c r="B4764" s="68" t="s">
        <v>7923</v>
      </c>
      <c r="C4764" s="84">
        <v>1032373917</v>
      </c>
      <c r="D4764" s="85" t="s">
        <v>7850</v>
      </c>
      <c r="E4764" s="71" t="s">
        <v>7922</v>
      </c>
      <c r="F4764" s="76">
        <v>43858</v>
      </c>
      <c r="G4764" s="121" t="s">
        <v>7923</v>
      </c>
      <c r="H4764" s="121" t="s">
        <v>7923</v>
      </c>
      <c r="I4764" s="121" t="s">
        <v>7923</v>
      </c>
      <c r="J4764" s="121" t="s">
        <v>7923</v>
      </c>
      <c r="K4764" s="73">
        <v>31705</v>
      </c>
      <c r="L4764" s="71">
        <v>38.299999999999997</v>
      </c>
      <c r="M4764" s="121" t="s">
        <v>8013</v>
      </c>
      <c r="N4764" s="74" t="s">
        <v>7925</v>
      </c>
      <c r="O4764" s="121" t="s">
        <v>7813</v>
      </c>
    </row>
    <row r="4765" spans="1:15" s="120" customFormat="1" ht="12">
      <c r="A4765" s="121">
        <v>2022</v>
      </c>
      <c r="B4765" s="68" t="s">
        <v>7923</v>
      </c>
      <c r="C4765" s="84">
        <v>79558444</v>
      </c>
      <c r="D4765" s="85" t="s">
        <v>7832</v>
      </c>
      <c r="E4765" s="71" t="s">
        <v>7922</v>
      </c>
      <c r="F4765" s="76">
        <v>43860</v>
      </c>
      <c r="G4765" s="121" t="s">
        <v>7923</v>
      </c>
      <c r="H4765" s="121" t="s">
        <v>7923</v>
      </c>
      <c r="I4765" s="121" t="s">
        <v>7923</v>
      </c>
      <c r="J4765" s="121" t="s">
        <v>7923</v>
      </c>
      <c r="K4765" s="73">
        <v>26854</v>
      </c>
      <c r="L4765" s="71">
        <v>51.6</v>
      </c>
      <c r="M4765" s="121" t="s">
        <v>8013</v>
      </c>
      <c r="N4765" s="74" t="s">
        <v>7925</v>
      </c>
      <c r="O4765" s="121" t="s">
        <v>7813</v>
      </c>
    </row>
    <row r="4766" spans="1:15" s="120" customFormat="1" ht="12">
      <c r="A4766" s="121">
        <v>2022</v>
      </c>
      <c r="B4766" s="68" t="s">
        <v>7923</v>
      </c>
      <c r="C4766" s="84">
        <v>52848707</v>
      </c>
      <c r="D4766" s="85" t="s">
        <v>7833</v>
      </c>
      <c r="E4766" s="71" t="s">
        <v>7921</v>
      </c>
      <c r="F4766" s="76">
        <v>43941</v>
      </c>
      <c r="G4766" s="121" t="s">
        <v>7923</v>
      </c>
      <c r="H4766" s="121" t="s">
        <v>7923</v>
      </c>
      <c r="I4766" s="121" t="s">
        <v>7923</v>
      </c>
      <c r="J4766" s="121" t="s">
        <v>7923</v>
      </c>
      <c r="K4766" s="73">
        <v>29326</v>
      </c>
      <c r="L4766" s="71">
        <v>44.8</v>
      </c>
      <c r="M4766" s="121" t="s">
        <v>8013</v>
      </c>
      <c r="N4766" s="74" t="s">
        <v>7925</v>
      </c>
      <c r="O4766" s="121" t="s">
        <v>7813</v>
      </c>
    </row>
    <row r="4767" spans="1:15" s="120" customFormat="1" ht="12">
      <c r="A4767" s="121">
        <v>2022</v>
      </c>
      <c r="B4767" s="68" t="s">
        <v>7923</v>
      </c>
      <c r="C4767" s="84">
        <v>52223778</v>
      </c>
      <c r="D4767" s="85" t="s">
        <v>1225</v>
      </c>
      <c r="E4767" s="71" t="s">
        <v>7921</v>
      </c>
      <c r="F4767" s="76">
        <v>44389</v>
      </c>
      <c r="G4767" s="121" t="s">
        <v>7923</v>
      </c>
      <c r="H4767" s="121" t="s">
        <v>7923</v>
      </c>
      <c r="I4767" s="121" t="s">
        <v>7923</v>
      </c>
      <c r="J4767" s="121" t="s">
        <v>7923</v>
      </c>
      <c r="K4767" s="73">
        <v>27363</v>
      </c>
      <c r="L4767" s="71">
        <v>50.2</v>
      </c>
      <c r="M4767" s="121" t="s">
        <v>8013</v>
      </c>
      <c r="N4767" s="74" t="s">
        <v>7926</v>
      </c>
      <c r="O4767" s="121" t="s">
        <v>7813</v>
      </c>
    </row>
    <row r="4768" spans="1:15" s="120" customFormat="1" ht="12">
      <c r="A4768" s="121">
        <v>2022</v>
      </c>
      <c r="B4768" s="68" t="s">
        <v>7923</v>
      </c>
      <c r="C4768" s="84">
        <v>52221081</v>
      </c>
      <c r="D4768" s="85" t="s">
        <v>7835</v>
      </c>
      <c r="E4768" s="71" t="s">
        <v>7921</v>
      </c>
      <c r="F4768" s="76">
        <v>43857</v>
      </c>
      <c r="G4768" s="121" t="s">
        <v>7923</v>
      </c>
      <c r="H4768" s="121" t="s">
        <v>7923</v>
      </c>
      <c r="I4768" s="121" t="s">
        <v>7923</v>
      </c>
      <c r="J4768" s="121" t="s">
        <v>7923</v>
      </c>
      <c r="K4768" s="73">
        <v>27123</v>
      </c>
      <c r="L4768" s="71">
        <v>50.8</v>
      </c>
      <c r="M4768" s="121" t="s">
        <v>8013</v>
      </c>
      <c r="N4768" s="74" t="s">
        <v>7926</v>
      </c>
      <c r="O4768" s="121" t="s">
        <v>7813</v>
      </c>
    </row>
    <row r="4769" spans="1:15" s="120" customFormat="1" ht="12">
      <c r="A4769" s="121">
        <v>2022</v>
      </c>
      <c r="B4769" s="68" t="s">
        <v>7923</v>
      </c>
      <c r="C4769" s="84">
        <v>71746709</v>
      </c>
      <c r="D4769" s="85" t="s">
        <v>7836</v>
      </c>
      <c r="E4769" s="71" t="s">
        <v>7922</v>
      </c>
      <c r="F4769" s="76">
        <v>43497</v>
      </c>
      <c r="G4769" s="121" t="s">
        <v>7923</v>
      </c>
      <c r="H4769" s="121" t="s">
        <v>7923</v>
      </c>
      <c r="I4769" s="121" t="s">
        <v>7923</v>
      </c>
      <c r="J4769" s="121" t="s">
        <v>7923</v>
      </c>
      <c r="K4769" s="73">
        <v>27244</v>
      </c>
      <c r="L4769" s="71">
        <v>50.5</v>
      </c>
      <c r="M4769" s="121" t="s">
        <v>8013</v>
      </c>
      <c r="N4769" s="74" t="s">
        <v>7927</v>
      </c>
      <c r="O4769" s="121" t="s">
        <v>7813</v>
      </c>
    </row>
    <row r="4770" spans="1:15" s="120" customFormat="1" ht="12">
      <c r="A4770" s="121">
        <v>2022</v>
      </c>
      <c r="B4770" s="68" t="s">
        <v>7923</v>
      </c>
      <c r="C4770" s="84">
        <v>52818023</v>
      </c>
      <c r="D4770" s="85" t="s">
        <v>7842</v>
      </c>
      <c r="E4770" s="71" t="s">
        <v>7921</v>
      </c>
      <c r="F4770" s="76">
        <v>44455</v>
      </c>
      <c r="G4770" s="121" t="s">
        <v>7923</v>
      </c>
      <c r="H4770" s="121" t="s">
        <v>7923</v>
      </c>
      <c r="I4770" s="121" t="s">
        <v>7923</v>
      </c>
      <c r="J4770" s="121" t="s">
        <v>7923</v>
      </c>
      <c r="K4770" s="73">
        <v>27575</v>
      </c>
      <c r="L4770" s="71">
        <v>49.6</v>
      </c>
      <c r="M4770" s="121" t="s">
        <v>8013</v>
      </c>
      <c r="N4770" s="74" t="s">
        <v>7927</v>
      </c>
      <c r="O4770" s="121" t="s">
        <v>7813</v>
      </c>
    </row>
    <row r="4771" spans="1:15" s="120" customFormat="1" ht="12">
      <c r="A4771" s="121">
        <v>2022</v>
      </c>
      <c r="B4771" s="68" t="s">
        <v>7923</v>
      </c>
      <c r="C4771" s="84">
        <v>1020754584</v>
      </c>
      <c r="D4771" s="85" t="s">
        <v>7938</v>
      </c>
      <c r="E4771" s="71" t="s">
        <v>7921</v>
      </c>
      <c r="F4771" s="76">
        <v>44281</v>
      </c>
      <c r="G4771" s="121" t="s">
        <v>7923</v>
      </c>
      <c r="H4771" s="121" t="s">
        <v>7923</v>
      </c>
      <c r="I4771" s="121" t="s">
        <v>7923</v>
      </c>
      <c r="J4771" s="121" t="s">
        <v>7923</v>
      </c>
      <c r="K4771" s="73">
        <v>33081</v>
      </c>
      <c r="L4771" s="71">
        <v>34.5</v>
      </c>
      <c r="M4771" s="121" t="s">
        <v>8013</v>
      </c>
      <c r="N4771" s="74" t="s">
        <v>7927</v>
      </c>
      <c r="O4771" s="121" t="s">
        <v>7813</v>
      </c>
    </row>
    <row r="4772" spans="1:15" s="120" customFormat="1" ht="12">
      <c r="A4772" s="121">
        <v>2022</v>
      </c>
      <c r="B4772" s="68" t="s">
        <v>7923</v>
      </c>
      <c r="C4772" s="84">
        <v>91509493</v>
      </c>
      <c r="D4772" s="85" t="s">
        <v>7848</v>
      </c>
      <c r="E4772" s="71" t="s">
        <v>7922</v>
      </c>
      <c r="F4772" s="76">
        <v>44805</v>
      </c>
      <c r="G4772" s="121" t="s">
        <v>7923</v>
      </c>
      <c r="H4772" s="121" t="s">
        <v>7923</v>
      </c>
      <c r="I4772" s="121" t="s">
        <v>7923</v>
      </c>
      <c r="J4772" s="121" t="s">
        <v>7923</v>
      </c>
      <c r="K4772" s="73">
        <v>30088</v>
      </c>
      <c r="L4772" s="71">
        <v>42.7</v>
      </c>
      <c r="M4772" s="121" t="s">
        <v>8013</v>
      </c>
      <c r="N4772" s="74" t="s">
        <v>7927</v>
      </c>
      <c r="O4772" s="121" t="s">
        <v>7813</v>
      </c>
    </row>
    <row r="4773" spans="1:15" s="120" customFormat="1" ht="12">
      <c r="A4773" s="121">
        <v>2022</v>
      </c>
      <c r="B4773" s="68" t="s">
        <v>7923</v>
      </c>
      <c r="C4773" s="84">
        <v>51980594</v>
      </c>
      <c r="D4773" s="85" t="s">
        <v>7840</v>
      </c>
      <c r="E4773" s="71" t="s">
        <v>7921</v>
      </c>
      <c r="F4773" s="76">
        <v>43872</v>
      </c>
      <c r="G4773" s="121" t="s">
        <v>7923</v>
      </c>
      <c r="H4773" s="121" t="s">
        <v>7923</v>
      </c>
      <c r="I4773" s="121" t="s">
        <v>7923</v>
      </c>
      <c r="J4773" s="121" t="s">
        <v>7923</v>
      </c>
      <c r="K4773" s="73">
        <v>25763</v>
      </c>
      <c r="L4773" s="71">
        <v>54.5</v>
      </c>
      <c r="M4773" s="121" t="s">
        <v>8013</v>
      </c>
      <c r="N4773" s="74" t="s">
        <v>7927</v>
      </c>
      <c r="O4773" s="121" t="s">
        <v>7813</v>
      </c>
    </row>
    <row r="4774" spans="1:15" s="120" customFormat="1" ht="12">
      <c r="A4774" s="121">
        <v>2022</v>
      </c>
      <c r="B4774" s="68" t="s">
        <v>7923</v>
      </c>
      <c r="C4774" s="84">
        <v>9774300</v>
      </c>
      <c r="D4774" s="85" t="s">
        <v>7841</v>
      </c>
      <c r="E4774" s="71" t="s">
        <v>7922</v>
      </c>
      <c r="F4774" s="76">
        <v>43999</v>
      </c>
      <c r="G4774" s="121" t="s">
        <v>7923</v>
      </c>
      <c r="H4774" s="121" t="s">
        <v>7923</v>
      </c>
      <c r="I4774" s="121" t="s">
        <v>7923</v>
      </c>
      <c r="J4774" s="121" t="s">
        <v>7923</v>
      </c>
      <c r="K4774" s="73">
        <v>31226</v>
      </c>
      <c r="L4774" s="71">
        <v>39.6</v>
      </c>
      <c r="M4774" s="121" t="s">
        <v>8013</v>
      </c>
      <c r="N4774" s="74" t="s">
        <v>7927</v>
      </c>
      <c r="O4774" s="121" t="s">
        <v>7813</v>
      </c>
    </row>
    <row r="4775" spans="1:15" s="120" customFormat="1" ht="12">
      <c r="A4775" s="121">
        <v>2022</v>
      </c>
      <c r="B4775" s="68" t="s">
        <v>7923</v>
      </c>
      <c r="C4775" s="84">
        <v>79705510</v>
      </c>
      <c r="D4775" s="85" t="s">
        <v>7939</v>
      </c>
      <c r="E4775" s="71" t="s">
        <v>7922</v>
      </c>
      <c r="F4775" s="76">
        <v>44481</v>
      </c>
      <c r="G4775" s="121" t="s">
        <v>7923</v>
      </c>
      <c r="H4775" s="121" t="s">
        <v>7923</v>
      </c>
      <c r="I4775" s="121" t="s">
        <v>7923</v>
      </c>
      <c r="J4775" s="121" t="s">
        <v>7923</v>
      </c>
      <c r="K4775" s="73">
        <v>27753</v>
      </c>
      <c r="L4775" s="71">
        <v>49.1</v>
      </c>
      <c r="M4775" s="121" t="s">
        <v>8013</v>
      </c>
      <c r="N4775" s="74" t="s">
        <v>7927</v>
      </c>
      <c r="O4775" s="121" t="s">
        <v>7813</v>
      </c>
    </row>
    <row r="4776" spans="1:15" s="120" customFormat="1" ht="12">
      <c r="A4776" s="121">
        <v>2022</v>
      </c>
      <c r="B4776" s="68" t="s">
        <v>7923</v>
      </c>
      <c r="C4776" s="84">
        <v>46671306</v>
      </c>
      <c r="D4776" s="85" t="s">
        <v>7843</v>
      </c>
      <c r="E4776" s="71" t="s">
        <v>7921</v>
      </c>
      <c r="F4776" s="76">
        <v>43852</v>
      </c>
      <c r="G4776" s="121" t="s">
        <v>7923</v>
      </c>
      <c r="H4776" s="121" t="s">
        <v>7923</v>
      </c>
      <c r="I4776" s="121" t="s">
        <v>7923</v>
      </c>
      <c r="J4776" s="121" t="s">
        <v>7923</v>
      </c>
      <c r="K4776" s="73">
        <v>27658</v>
      </c>
      <c r="L4776" s="71">
        <v>49.4</v>
      </c>
      <c r="M4776" s="121" t="s">
        <v>8013</v>
      </c>
      <c r="N4776" s="74" t="s">
        <v>7927</v>
      </c>
      <c r="O4776" s="121" t="s">
        <v>7813</v>
      </c>
    </row>
    <row r="4777" spans="1:15" s="120" customFormat="1" ht="12">
      <c r="A4777" s="121">
        <v>2022</v>
      </c>
      <c r="B4777" s="68" t="s">
        <v>7923</v>
      </c>
      <c r="C4777" s="84">
        <v>1020719726</v>
      </c>
      <c r="D4777" s="85" t="s">
        <v>7844</v>
      </c>
      <c r="E4777" s="71" t="s">
        <v>7921</v>
      </c>
      <c r="F4777" s="76">
        <v>44148</v>
      </c>
      <c r="G4777" s="121" t="s">
        <v>7923</v>
      </c>
      <c r="H4777" s="121" t="s">
        <v>7923</v>
      </c>
      <c r="I4777" s="121" t="s">
        <v>7923</v>
      </c>
      <c r="J4777" s="121" t="s">
        <v>7923</v>
      </c>
      <c r="K4777" s="73">
        <v>31714</v>
      </c>
      <c r="L4777" s="71">
        <v>38.299999999999997</v>
      </c>
      <c r="M4777" s="121" t="s">
        <v>8013</v>
      </c>
      <c r="N4777" s="74" t="s">
        <v>7927</v>
      </c>
      <c r="O4777" s="121" t="s">
        <v>7813</v>
      </c>
    </row>
    <row r="4778" spans="1:15" s="120" customFormat="1" ht="12">
      <c r="A4778" s="121">
        <v>2022</v>
      </c>
      <c r="B4778" s="68" t="s">
        <v>7923</v>
      </c>
      <c r="C4778" s="84">
        <v>80047446</v>
      </c>
      <c r="D4778" s="85" t="s">
        <v>7845</v>
      </c>
      <c r="E4778" s="71" t="s">
        <v>7922</v>
      </c>
      <c r="F4778" s="76">
        <v>43860</v>
      </c>
      <c r="G4778" s="121" t="s">
        <v>7923</v>
      </c>
      <c r="H4778" s="121" t="s">
        <v>7923</v>
      </c>
      <c r="I4778" s="121" t="s">
        <v>7923</v>
      </c>
      <c r="J4778" s="121" t="s">
        <v>7923</v>
      </c>
      <c r="K4778" s="73">
        <v>29081</v>
      </c>
      <c r="L4778" s="71">
        <v>45.5</v>
      </c>
      <c r="M4778" s="121" t="s">
        <v>8013</v>
      </c>
      <c r="N4778" s="74" t="s">
        <v>7927</v>
      </c>
      <c r="O4778" s="121" t="s">
        <v>7813</v>
      </c>
    </row>
    <row r="4779" spans="1:15" s="120" customFormat="1" ht="12">
      <c r="A4779" s="121">
        <v>2022</v>
      </c>
      <c r="B4779" s="68" t="s">
        <v>7923</v>
      </c>
      <c r="C4779" s="84">
        <v>51849271</v>
      </c>
      <c r="D4779" s="85" t="s">
        <v>7846</v>
      </c>
      <c r="E4779" s="71" t="s">
        <v>7921</v>
      </c>
      <c r="F4779" s="76">
        <v>43887</v>
      </c>
      <c r="G4779" s="121" t="s">
        <v>7923</v>
      </c>
      <c r="H4779" s="121" t="s">
        <v>7923</v>
      </c>
      <c r="I4779" s="121" t="s">
        <v>7923</v>
      </c>
      <c r="J4779" s="121" t="s">
        <v>7923</v>
      </c>
      <c r="K4779" s="73">
        <v>24031</v>
      </c>
      <c r="L4779" s="71">
        <v>59.3</v>
      </c>
      <c r="M4779" s="121" t="s">
        <v>8013</v>
      </c>
      <c r="N4779" s="74" t="s">
        <v>7927</v>
      </c>
      <c r="O4779" s="121" t="s">
        <v>7813</v>
      </c>
    </row>
    <row r="4780" spans="1:15" s="120" customFormat="1" ht="12">
      <c r="A4780" s="121">
        <v>2022</v>
      </c>
      <c r="B4780" s="68" t="s">
        <v>7923</v>
      </c>
      <c r="C4780" s="84">
        <v>35479348</v>
      </c>
      <c r="D4780" s="85" t="s">
        <v>7847</v>
      </c>
      <c r="E4780" s="71" t="s">
        <v>7921</v>
      </c>
      <c r="F4780" s="76">
        <v>43846</v>
      </c>
      <c r="G4780" s="121" t="s">
        <v>7923</v>
      </c>
      <c r="H4780" s="121" t="s">
        <v>7923</v>
      </c>
      <c r="I4780" s="121" t="s">
        <v>7923</v>
      </c>
      <c r="J4780" s="121" t="s">
        <v>7923</v>
      </c>
      <c r="K4780" s="73">
        <v>28286</v>
      </c>
      <c r="L4780" s="71">
        <v>47.6</v>
      </c>
      <c r="M4780" s="121" t="s">
        <v>8013</v>
      </c>
      <c r="N4780" s="74" t="s">
        <v>7927</v>
      </c>
      <c r="O4780" s="121" t="s">
        <v>7813</v>
      </c>
    </row>
    <row r="4781" spans="1:15" s="120" customFormat="1" ht="24">
      <c r="A4781" s="121">
        <v>2022</v>
      </c>
      <c r="B4781" s="68" t="s">
        <v>7923</v>
      </c>
      <c r="C4781" s="84" t="s">
        <v>7964</v>
      </c>
      <c r="D4781" s="85" t="s">
        <v>7954</v>
      </c>
      <c r="E4781" s="71" t="s">
        <v>7922</v>
      </c>
      <c r="F4781" s="76">
        <v>44720</v>
      </c>
      <c r="G4781" s="121" t="s">
        <v>7923</v>
      </c>
      <c r="H4781" s="121" t="s">
        <v>7923</v>
      </c>
      <c r="I4781" s="121" t="s">
        <v>7923</v>
      </c>
      <c r="J4781" s="121" t="s">
        <v>7923</v>
      </c>
      <c r="K4781" s="73">
        <v>31407</v>
      </c>
      <c r="L4781" s="71">
        <v>35.6</v>
      </c>
      <c r="M4781" s="121" t="s">
        <v>8013</v>
      </c>
      <c r="N4781" s="74" t="s">
        <v>7966</v>
      </c>
      <c r="O4781" s="121" t="s">
        <v>7813</v>
      </c>
    </row>
    <row r="4782" spans="1:15" s="120" customFormat="1" ht="12">
      <c r="A4782" s="121">
        <v>2022</v>
      </c>
      <c r="B4782" s="68" t="s">
        <v>7923</v>
      </c>
      <c r="C4782" s="84">
        <v>79954537</v>
      </c>
      <c r="D4782" s="85" t="s">
        <v>7838</v>
      </c>
      <c r="E4782" s="71" t="s">
        <v>7922</v>
      </c>
      <c r="F4782" s="76">
        <v>44281</v>
      </c>
      <c r="G4782" s="121" t="s">
        <v>7923</v>
      </c>
      <c r="H4782" s="121" t="s">
        <v>7923</v>
      </c>
      <c r="I4782" s="121" t="s">
        <v>7923</v>
      </c>
      <c r="J4782" s="121" t="s">
        <v>7923</v>
      </c>
      <c r="K4782" s="73">
        <v>29223</v>
      </c>
      <c r="L4782" s="71">
        <v>45.1</v>
      </c>
      <c r="M4782" s="121" t="s">
        <v>8013</v>
      </c>
      <c r="N4782" s="74" t="s">
        <v>7928</v>
      </c>
      <c r="O4782" s="121" t="s">
        <v>7813</v>
      </c>
    </row>
    <row r="4783" spans="1:15" s="120" customFormat="1" ht="12">
      <c r="A4783" s="121">
        <v>2022</v>
      </c>
      <c r="B4783" s="68" t="s">
        <v>7923</v>
      </c>
      <c r="C4783" s="84">
        <v>19309437</v>
      </c>
      <c r="D4783" s="85" t="s">
        <v>7968</v>
      </c>
      <c r="E4783" s="71" t="s">
        <v>7922</v>
      </c>
      <c r="F4783" s="76">
        <v>44805</v>
      </c>
      <c r="G4783" s="121" t="s">
        <v>7923</v>
      </c>
      <c r="H4783" s="121" t="s">
        <v>7923</v>
      </c>
      <c r="I4783" s="121" t="s">
        <v>7923</v>
      </c>
      <c r="J4783" s="121" t="s">
        <v>7923</v>
      </c>
      <c r="K4783" s="73">
        <v>20598</v>
      </c>
      <c r="L4783" s="71">
        <v>68.7</v>
      </c>
      <c r="M4783" s="121" t="s">
        <v>8013</v>
      </c>
      <c r="N4783" s="74" t="s">
        <v>7928</v>
      </c>
      <c r="O4783" s="121" t="s">
        <v>7813</v>
      </c>
    </row>
    <row r="4784" spans="1:15" s="120" customFormat="1" ht="12">
      <c r="A4784" s="121">
        <v>2022</v>
      </c>
      <c r="B4784" s="68" t="s">
        <v>7923</v>
      </c>
      <c r="C4784" s="84">
        <v>79484907</v>
      </c>
      <c r="D4784" s="85" t="s">
        <v>7969</v>
      </c>
      <c r="E4784" s="71" t="s">
        <v>7922</v>
      </c>
      <c r="F4784" s="76">
        <v>44567</v>
      </c>
      <c r="G4784" s="121" t="s">
        <v>7923</v>
      </c>
      <c r="H4784" s="121" t="s">
        <v>7923</v>
      </c>
      <c r="I4784" s="121" t="s">
        <v>7923</v>
      </c>
      <c r="J4784" s="121" t="s">
        <v>7923</v>
      </c>
      <c r="K4784" s="73">
        <v>25316</v>
      </c>
      <c r="L4784" s="71">
        <v>55.8</v>
      </c>
      <c r="M4784" s="121" t="s">
        <v>8013</v>
      </c>
      <c r="N4784" s="74" t="s">
        <v>7928</v>
      </c>
      <c r="O4784" s="121" t="s">
        <v>7813</v>
      </c>
    </row>
    <row r="4785" spans="1:15" s="120" customFormat="1" ht="24">
      <c r="A4785" s="121">
        <v>2022</v>
      </c>
      <c r="B4785" s="68" t="s">
        <v>7923</v>
      </c>
      <c r="C4785" s="84">
        <v>66917856</v>
      </c>
      <c r="D4785" s="85" t="s">
        <v>7852</v>
      </c>
      <c r="E4785" s="71" t="s">
        <v>7921</v>
      </c>
      <c r="F4785" s="76">
        <v>44141</v>
      </c>
      <c r="G4785" s="121" t="s">
        <v>7923</v>
      </c>
      <c r="H4785" s="121" t="s">
        <v>7923</v>
      </c>
      <c r="I4785" s="121" t="s">
        <v>7923</v>
      </c>
      <c r="J4785" s="121" t="s">
        <v>7923</v>
      </c>
      <c r="K4785" s="73">
        <v>27358</v>
      </c>
      <c r="L4785" s="71">
        <v>50.2</v>
      </c>
      <c r="M4785" s="121" t="s">
        <v>8013</v>
      </c>
      <c r="N4785" s="74" t="s">
        <v>7930</v>
      </c>
      <c r="O4785" s="85" t="s">
        <v>8014</v>
      </c>
    </row>
    <row r="4786" spans="1:15" s="120" customFormat="1" ht="12">
      <c r="A4786" s="121">
        <v>2022</v>
      </c>
      <c r="B4786" s="68" t="s">
        <v>7923</v>
      </c>
      <c r="C4786" s="84">
        <v>4228842</v>
      </c>
      <c r="D4786" s="85" t="s">
        <v>7853</v>
      </c>
      <c r="E4786" s="71" t="s">
        <v>7922</v>
      </c>
      <c r="F4786" s="76">
        <v>43367</v>
      </c>
      <c r="G4786" s="121" t="s">
        <v>7923</v>
      </c>
      <c r="H4786" s="121" t="s">
        <v>7923</v>
      </c>
      <c r="I4786" s="121" t="s">
        <v>7923</v>
      </c>
      <c r="J4786" s="121" t="s">
        <v>7923</v>
      </c>
      <c r="K4786" s="73">
        <v>24334</v>
      </c>
      <c r="L4786" s="71">
        <v>58.5</v>
      </c>
      <c r="M4786" s="121" t="s">
        <v>8013</v>
      </c>
      <c r="N4786" s="74" t="s">
        <v>7930</v>
      </c>
      <c r="O4786" s="121" t="s">
        <v>7813</v>
      </c>
    </row>
    <row r="4787" spans="1:15" s="120" customFormat="1" ht="12">
      <c r="A4787" s="121">
        <v>2022</v>
      </c>
      <c r="B4787" s="68" t="s">
        <v>7923</v>
      </c>
      <c r="C4787" s="84">
        <v>51790209</v>
      </c>
      <c r="D4787" s="85" t="s">
        <v>7854</v>
      </c>
      <c r="E4787" s="71" t="s">
        <v>7921</v>
      </c>
      <c r="F4787" s="76">
        <v>39083</v>
      </c>
      <c r="G4787" s="121" t="s">
        <v>7923</v>
      </c>
      <c r="H4787" s="121" t="s">
        <v>7923</v>
      </c>
      <c r="I4787" s="121" t="s">
        <v>7923</v>
      </c>
      <c r="J4787" s="121" t="s">
        <v>7923</v>
      </c>
      <c r="K4787" s="73">
        <v>23964</v>
      </c>
      <c r="L4787" s="71">
        <v>59.5</v>
      </c>
      <c r="M4787" s="121" t="s">
        <v>8013</v>
      </c>
      <c r="N4787" s="74" t="s">
        <v>7930</v>
      </c>
      <c r="O4787" s="121" t="s">
        <v>7813</v>
      </c>
    </row>
    <row r="4788" spans="1:15" s="120" customFormat="1" ht="12">
      <c r="A4788" s="121">
        <v>2022</v>
      </c>
      <c r="B4788" s="68" t="s">
        <v>7923</v>
      </c>
      <c r="C4788" s="84">
        <v>52698010</v>
      </c>
      <c r="D4788" s="85" t="s">
        <v>7855</v>
      </c>
      <c r="E4788" s="71" t="s">
        <v>7921</v>
      </c>
      <c r="F4788" s="76">
        <v>43378</v>
      </c>
      <c r="G4788" s="121" t="s">
        <v>7923</v>
      </c>
      <c r="H4788" s="121" t="s">
        <v>7923</v>
      </c>
      <c r="I4788" s="121" t="s">
        <v>7923</v>
      </c>
      <c r="J4788" s="121" t="s">
        <v>7923</v>
      </c>
      <c r="K4788" s="73">
        <v>29370</v>
      </c>
      <c r="L4788" s="71">
        <v>44.7</v>
      </c>
      <c r="M4788" s="121" t="s">
        <v>8013</v>
      </c>
      <c r="N4788" s="74" t="s">
        <v>7930</v>
      </c>
      <c r="O4788" s="121" t="s">
        <v>7813</v>
      </c>
    </row>
    <row r="4789" spans="1:15" s="120" customFormat="1" ht="12">
      <c r="A4789" s="121">
        <v>2022</v>
      </c>
      <c r="B4789" s="68" t="s">
        <v>7923</v>
      </c>
      <c r="C4789" s="84">
        <v>11850460</v>
      </c>
      <c r="D4789" s="85" t="s">
        <v>7856</v>
      </c>
      <c r="E4789" s="71" t="s">
        <v>7922</v>
      </c>
      <c r="F4789" s="76">
        <v>39083</v>
      </c>
      <c r="G4789" s="121" t="s">
        <v>7923</v>
      </c>
      <c r="H4789" s="121" t="s">
        <v>7923</v>
      </c>
      <c r="I4789" s="121" t="s">
        <v>7923</v>
      </c>
      <c r="J4789" s="121" t="s">
        <v>7923</v>
      </c>
      <c r="K4789" s="73">
        <v>21611</v>
      </c>
      <c r="L4789" s="71">
        <v>65.900000000000006</v>
      </c>
      <c r="M4789" s="121" t="s">
        <v>8013</v>
      </c>
      <c r="N4789" s="74" t="s">
        <v>7930</v>
      </c>
      <c r="O4789" s="121" t="s">
        <v>7813</v>
      </c>
    </row>
    <row r="4790" spans="1:15" s="120" customFormat="1" ht="24">
      <c r="A4790" s="121">
        <v>2022</v>
      </c>
      <c r="B4790" s="68" t="s">
        <v>7923</v>
      </c>
      <c r="C4790" s="84" t="s">
        <v>7962</v>
      </c>
      <c r="D4790" s="85" t="s">
        <v>7943</v>
      </c>
      <c r="E4790" s="71" t="s">
        <v>7922</v>
      </c>
      <c r="F4790" s="76">
        <v>44368</v>
      </c>
      <c r="G4790" s="121" t="s">
        <v>7923</v>
      </c>
      <c r="H4790" s="121" t="s">
        <v>7923</v>
      </c>
      <c r="I4790" s="121" t="s">
        <v>7923</v>
      </c>
      <c r="J4790" s="121" t="s">
        <v>7923</v>
      </c>
      <c r="K4790" s="89">
        <v>24015</v>
      </c>
      <c r="L4790" s="90">
        <f ca="1">ROUND((DAYS360(K4790,TODAY(),0))/360,1)</f>
        <v>59.3</v>
      </c>
      <c r="M4790" s="121" t="s">
        <v>8013</v>
      </c>
      <c r="N4790" s="74" t="s">
        <v>7930</v>
      </c>
      <c r="O4790" s="85" t="s">
        <v>8014</v>
      </c>
    </row>
    <row r="4791" spans="1:15" s="120" customFormat="1" ht="12">
      <c r="A4791" s="121">
        <v>2022</v>
      </c>
      <c r="B4791" s="68" t="s">
        <v>7923</v>
      </c>
      <c r="C4791" s="84" t="s">
        <v>7963</v>
      </c>
      <c r="D4791" s="85" t="s">
        <v>7944</v>
      </c>
      <c r="E4791" s="71" t="s">
        <v>7921</v>
      </c>
      <c r="F4791" s="76">
        <v>44355</v>
      </c>
      <c r="G4791" s="121" t="s">
        <v>7923</v>
      </c>
      <c r="H4791" s="121" t="s">
        <v>7923</v>
      </c>
      <c r="I4791" s="121" t="s">
        <v>7923</v>
      </c>
      <c r="J4791" s="121" t="s">
        <v>7923</v>
      </c>
      <c r="K4791" s="89">
        <v>26895</v>
      </c>
      <c r="L4791" s="90">
        <f ca="1">ROUND((DAYS360(K4791,TODAY(),0))/360,1)</f>
        <v>51.5</v>
      </c>
      <c r="M4791" s="121" t="s">
        <v>8013</v>
      </c>
      <c r="N4791" s="74" t="s">
        <v>7930</v>
      </c>
      <c r="O4791" s="121" t="s">
        <v>7813</v>
      </c>
    </row>
    <row r="4792" spans="1:15" s="120" customFormat="1" ht="12">
      <c r="A4792" s="121">
        <v>2022</v>
      </c>
      <c r="B4792" s="68" t="s">
        <v>7923</v>
      </c>
      <c r="C4792" s="84">
        <v>35521916</v>
      </c>
      <c r="D4792" s="85" t="s">
        <v>7859</v>
      </c>
      <c r="E4792" s="71" t="s">
        <v>7921</v>
      </c>
      <c r="F4792" s="76">
        <v>39083</v>
      </c>
      <c r="G4792" s="121" t="s">
        <v>7923</v>
      </c>
      <c r="H4792" s="121" t="s">
        <v>7923</v>
      </c>
      <c r="I4792" s="121" t="s">
        <v>7923</v>
      </c>
      <c r="J4792" s="121" t="s">
        <v>7923</v>
      </c>
      <c r="K4792" s="73">
        <v>25195</v>
      </c>
      <c r="L4792" s="71">
        <v>56.1</v>
      </c>
      <c r="M4792" s="121" t="s">
        <v>8013</v>
      </c>
      <c r="N4792" s="74" t="s">
        <v>7930</v>
      </c>
      <c r="O4792" s="121" t="s">
        <v>7813</v>
      </c>
    </row>
    <row r="4793" spans="1:15" s="120" customFormat="1" ht="12">
      <c r="A4793" s="121">
        <v>2022</v>
      </c>
      <c r="B4793" s="68" t="s">
        <v>7923</v>
      </c>
      <c r="C4793" s="84">
        <v>7217591</v>
      </c>
      <c r="D4793" s="85" t="s">
        <v>7860</v>
      </c>
      <c r="E4793" s="71" t="s">
        <v>7922</v>
      </c>
      <c r="F4793" s="76">
        <v>44166</v>
      </c>
      <c r="G4793" s="121" t="s">
        <v>7923</v>
      </c>
      <c r="H4793" s="121" t="s">
        <v>7923</v>
      </c>
      <c r="I4793" s="121" t="s">
        <v>7923</v>
      </c>
      <c r="J4793" s="121" t="s">
        <v>7923</v>
      </c>
      <c r="K4793" s="73">
        <v>22610</v>
      </c>
      <c r="L4793" s="71">
        <v>63.2</v>
      </c>
      <c r="M4793" s="121" t="s">
        <v>8013</v>
      </c>
      <c r="N4793" s="74" t="s">
        <v>7930</v>
      </c>
      <c r="O4793" s="121" t="s">
        <v>7813</v>
      </c>
    </row>
    <row r="4794" spans="1:15" s="120" customFormat="1" ht="24">
      <c r="A4794" s="121">
        <v>2022</v>
      </c>
      <c r="B4794" s="68" t="s">
        <v>7923</v>
      </c>
      <c r="C4794" s="84">
        <v>71685678</v>
      </c>
      <c r="D4794" s="85" t="s">
        <v>7861</v>
      </c>
      <c r="E4794" s="71" t="s">
        <v>7922</v>
      </c>
      <c r="F4794" s="76">
        <v>43313</v>
      </c>
      <c r="G4794" s="121" t="s">
        <v>7923</v>
      </c>
      <c r="H4794" s="121" t="s">
        <v>7923</v>
      </c>
      <c r="I4794" s="121" t="s">
        <v>7923</v>
      </c>
      <c r="J4794" s="121" t="s">
        <v>7923</v>
      </c>
      <c r="K4794" s="73">
        <v>24631</v>
      </c>
      <c r="L4794" s="71">
        <v>57.6</v>
      </c>
      <c r="M4794" s="121" t="s">
        <v>8013</v>
      </c>
      <c r="N4794" s="74" t="s">
        <v>7930</v>
      </c>
      <c r="O4794" s="85" t="s">
        <v>8014</v>
      </c>
    </row>
    <row r="4795" spans="1:15" s="120" customFormat="1" ht="12">
      <c r="A4795" s="121">
        <v>2022</v>
      </c>
      <c r="B4795" s="68" t="s">
        <v>7923</v>
      </c>
      <c r="C4795" s="84">
        <v>51736627</v>
      </c>
      <c r="D4795" s="85" t="s">
        <v>7862</v>
      </c>
      <c r="E4795" s="71" t="s">
        <v>7921</v>
      </c>
      <c r="F4795" s="76">
        <v>39083</v>
      </c>
      <c r="G4795" s="121" t="s">
        <v>7923</v>
      </c>
      <c r="H4795" s="121" t="s">
        <v>7923</v>
      </c>
      <c r="I4795" s="121" t="s">
        <v>7923</v>
      </c>
      <c r="J4795" s="121" t="s">
        <v>7923</v>
      </c>
      <c r="K4795" s="73">
        <v>23228</v>
      </c>
      <c r="L4795" s="71">
        <v>61.5</v>
      </c>
      <c r="M4795" s="121" t="s">
        <v>8013</v>
      </c>
      <c r="N4795" s="74" t="s">
        <v>7930</v>
      </c>
      <c r="O4795" s="121" t="s">
        <v>7813</v>
      </c>
    </row>
    <row r="4796" spans="1:15" s="120" customFormat="1" ht="24">
      <c r="A4796" s="121">
        <v>2022</v>
      </c>
      <c r="B4796" s="68" t="s">
        <v>7923</v>
      </c>
      <c r="C4796" s="84">
        <v>79290465</v>
      </c>
      <c r="D4796" s="85" t="s">
        <v>7863</v>
      </c>
      <c r="E4796" s="71" t="s">
        <v>7922</v>
      </c>
      <c r="F4796" s="76">
        <v>39083</v>
      </c>
      <c r="G4796" s="121" t="s">
        <v>7923</v>
      </c>
      <c r="H4796" s="121" t="s">
        <v>7923</v>
      </c>
      <c r="I4796" s="121" t="s">
        <v>7923</v>
      </c>
      <c r="J4796" s="121" t="s">
        <v>7923</v>
      </c>
      <c r="K4796" s="73">
        <v>23338</v>
      </c>
      <c r="L4796" s="71">
        <v>61.2</v>
      </c>
      <c r="M4796" s="121" t="s">
        <v>8013</v>
      </c>
      <c r="N4796" s="74" t="s">
        <v>7930</v>
      </c>
      <c r="O4796" s="85" t="s">
        <v>8014</v>
      </c>
    </row>
    <row r="4797" spans="1:15" s="120" customFormat="1" ht="12">
      <c r="A4797" s="121">
        <v>2022</v>
      </c>
      <c r="B4797" s="68" t="s">
        <v>7923</v>
      </c>
      <c r="C4797" s="84">
        <v>80024049</v>
      </c>
      <c r="D4797" s="85" t="s">
        <v>7970</v>
      </c>
      <c r="E4797" s="71" t="s">
        <v>7922</v>
      </c>
      <c r="F4797" s="76">
        <v>44880</v>
      </c>
      <c r="G4797" s="121" t="s">
        <v>7923</v>
      </c>
      <c r="H4797" s="121" t="s">
        <v>7923</v>
      </c>
      <c r="I4797" s="121" t="s">
        <v>7923</v>
      </c>
      <c r="J4797" s="121" t="s">
        <v>7923</v>
      </c>
      <c r="K4797" s="73">
        <v>29118</v>
      </c>
      <c r="L4797" s="71">
        <v>45.4</v>
      </c>
      <c r="M4797" s="121" t="s">
        <v>8013</v>
      </c>
      <c r="N4797" s="74" t="s">
        <v>7930</v>
      </c>
      <c r="O4797" s="121" t="s">
        <v>7813</v>
      </c>
    </row>
    <row r="4798" spans="1:15" s="120" customFormat="1" ht="12">
      <c r="A4798" s="121">
        <v>2022</v>
      </c>
      <c r="B4798" s="68" t="s">
        <v>7923</v>
      </c>
      <c r="C4798" s="84">
        <v>78702414</v>
      </c>
      <c r="D4798" s="85" t="s">
        <v>7865</v>
      </c>
      <c r="E4798" s="71" t="s">
        <v>7922</v>
      </c>
      <c r="F4798" s="76">
        <v>44175</v>
      </c>
      <c r="G4798" s="121" t="s">
        <v>7923</v>
      </c>
      <c r="H4798" s="121" t="s">
        <v>7923</v>
      </c>
      <c r="I4798" s="121" t="s">
        <v>7923</v>
      </c>
      <c r="J4798" s="121" t="s">
        <v>7923</v>
      </c>
      <c r="K4798" s="73">
        <v>25680</v>
      </c>
      <c r="L4798" s="71">
        <v>54.8</v>
      </c>
      <c r="M4798" s="121" t="s">
        <v>8013</v>
      </c>
      <c r="N4798" s="74" t="s">
        <v>7930</v>
      </c>
      <c r="O4798" s="121" t="s">
        <v>7813</v>
      </c>
    </row>
    <row r="4799" spans="1:15" s="120" customFormat="1" ht="12">
      <c r="A4799" s="121">
        <v>2022</v>
      </c>
      <c r="B4799" s="68" t="s">
        <v>7923</v>
      </c>
      <c r="C4799" s="84">
        <v>6769668</v>
      </c>
      <c r="D4799" s="85" t="s">
        <v>7957</v>
      </c>
      <c r="E4799" s="71" t="s">
        <v>7922</v>
      </c>
      <c r="F4799" s="76">
        <v>44823</v>
      </c>
      <c r="G4799" s="121" t="s">
        <v>7923</v>
      </c>
      <c r="H4799" s="121" t="s">
        <v>7923</v>
      </c>
      <c r="I4799" s="121" t="s">
        <v>7923</v>
      </c>
      <c r="J4799" s="121" t="s">
        <v>7923</v>
      </c>
      <c r="K4799" s="73">
        <v>23010</v>
      </c>
      <c r="L4799" s="71">
        <v>62.1</v>
      </c>
      <c r="M4799" s="121" t="s">
        <v>8013</v>
      </c>
      <c r="N4799" s="74" t="s">
        <v>7930</v>
      </c>
      <c r="O4799" s="121" t="s">
        <v>7813</v>
      </c>
    </row>
    <row r="4800" spans="1:15" s="120" customFormat="1" ht="12">
      <c r="A4800" s="121">
        <v>2022</v>
      </c>
      <c r="B4800" s="68" t="s">
        <v>7923</v>
      </c>
      <c r="C4800" s="84">
        <v>80036348</v>
      </c>
      <c r="D4800" s="85" t="s">
        <v>7866</v>
      </c>
      <c r="E4800" s="71" t="s">
        <v>7922</v>
      </c>
      <c r="F4800" s="76">
        <v>44180</v>
      </c>
      <c r="G4800" s="121" t="s">
        <v>7923</v>
      </c>
      <c r="H4800" s="121" t="s">
        <v>7923</v>
      </c>
      <c r="I4800" s="121" t="s">
        <v>7923</v>
      </c>
      <c r="J4800" s="121" t="s">
        <v>7923</v>
      </c>
      <c r="K4800" s="73">
        <v>30388</v>
      </c>
      <c r="L4800" s="71">
        <v>41.9</v>
      </c>
      <c r="M4800" s="121" t="s">
        <v>8013</v>
      </c>
      <c r="N4800" s="74" t="s">
        <v>7930</v>
      </c>
      <c r="O4800" s="121" t="s">
        <v>7813</v>
      </c>
    </row>
    <row r="4801" spans="1:15" s="120" customFormat="1" ht="24">
      <c r="A4801" s="121">
        <v>2022</v>
      </c>
      <c r="B4801" s="68" t="s">
        <v>7923</v>
      </c>
      <c r="C4801" s="84">
        <v>24213144</v>
      </c>
      <c r="D4801" s="85" t="s">
        <v>7947</v>
      </c>
      <c r="E4801" s="71" t="s">
        <v>7921</v>
      </c>
      <c r="F4801" s="76">
        <v>44218</v>
      </c>
      <c r="G4801" s="121" t="s">
        <v>7923</v>
      </c>
      <c r="H4801" s="121" t="s">
        <v>7923</v>
      </c>
      <c r="I4801" s="121" t="s">
        <v>7923</v>
      </c>
      <c r="J4801" s="121" t="s">
        <v>7923</v>
      </c>
      <c r="K4801" s="73">
        <v>28435</v>
      </c>
      <c r="L4801" s="71">
        <v>47.2</v>
      </c>
      <c r="M4801" s="121" t="s">
        <v>8013</v>
      </c>
      <c r="N4801" s="74" t="s">
        <v>7930</v>
      </c>
      <c r="O4801" s="85" t="s">
        <v>8014</v>
      </c>
    </row>
    <row r="4802" spans="1:15" s="120" customFormat="1" ht="24">
      <c r="A4802" s="121">
        <v>2022</v>
      </c>
      <c r="B4802" s="68" t="s">
        <v>7923</v>
      </c>
      <c r="C4802" s="84">
        <v>71761674</v>
      </c>
      <c r="D4802" s="85" t="s">
        <v>7868</v>
      </c>
      <c r="E4802" s="71" t="s">
        <v>7922</v>
      </c>
      <c r="F4802" s="76">
        <v>44139</v>
      </c>
      <c r="G4802" s="121" t="s">
        <v>7923</v>
      </c>
      <c r="H4802" s="121" t="s">
        <v>7923</v>
      </c>
      <c r="I4802" s="121" t="s">
        <v>7923</v>
      </c>
      <c r="J4802" s="121" t="s">
        <v>7923</v>
      </c>
      <c r="K4802" s="73">
        <v>27875</v>
      </c>
      <c r="L4802" s="71">
        <v>48.8</v>
      </c>
      <c r="M4802" s="121" t="s">
        <v>8013</v>
      </c>
      <c r="N4802" s="74" t="s">
        <v>7930</v>
      </c>
      <c r="O4802" s="85" t="s">
        <v>8014</v>
      </c>
    </row>
    <row r="4803" spans="1:15" s="120" customFormat="1" ht="24">
      <c r="A4803" s="121">
        <v>2022</v>
      </c>
      <c r="B4803" s="68" t="s">
        <v>7923</v>
      </c>
      <c r="C4803" s="84">
        <v>52350503</v>
      </c>
      <c r="D4803" s="85" t="s">
        <v>7869</v>
      </c>
      <c r="E4803" s="71" t="s">
        <v>7921</v>
      </c>
      <c r="F4803" s="76">
        <v>43321</v>
      </c>
      <c r="G4803" s="121" t="s">
        <v>7923</v>
      </c>
      <c r="H4803" s="121" t="s">
        <v>7923</v>
      </c>
      <c r="I4803" s="121" t="s">
        <v>7923</v>
      </c>
      <c r="J4803" s="121" t="s">
        <v>7923</v>
      </c>
      <c r="K4803" s="73">
        <v>28534</v>
      </c>
      <c r="L4803" s="71">
        <v>47</v>
      </c>
      <c r="M4803" s="121" t="s">
        <v>8013</v>
      </c>
      <c r="N4803" s="74" t="s">
        <v>7930</v>
      </c>
      <c r="O4803" s="85" t="s">
        <v>8014</v>
      </c>
    </row>
    <row r="4804" spans="1:15" s="120" customFormat="1" ht="24">
      <c r="A4804" s="121">
        <v>2022</v>
      </c>
      <c r="B4804" s="68" t="s">
        <v>7923</v>
      </c>
      <c r="C4804" s="84">
        <v>39664566</v>
      </c>
      <c r="D4804" s="85" t="s">
        <v>7870</v>
      </c>
      <c r="E4804" s="71" t="s">
        <v>7921</v>
      </c>
      <c r="F4804" s="76">
        <v>41394</v>
      </c>
      <c r="G4804" s="121" t="s">
        <v>7923</v>
      </c>
      <c r="H4804" s="121" t="s">
        <v>7923</v>
      </c>
      <c r="I4804" s="121" t="s">
        <v>7923</v>
      </c>
      <c r="J4804" s="121" t="s">
        <v>7923</v>
      </c>
      <c r="K4804" s="73">
        <v>24360</v>
      </c>
      <c r="L4804" s="71">
        <v>58.4</v>
      </c>
      <c r="M4804" s="121" t="s">
        <v>8013</v>
      </c>
      <c r="N4804" s="74" t="s">
        <v>7930</v>
      </c>
      <c r="O4804" s="85" t="s">
        <v>8014</v>
      </c>
    </row>
    <row r="4805" spans="1:15" s="120" customFormat="1" ht="24">
      <c r="A4805" s="121">
        <v>2022</v>
      </c>
      <c r="B4805" s="68" t="s">
        <v>7923</v>
      </c>
      <c r="C4805" s="84">
        <v>1023893878</v>
      </c>
      <c r="D4805" s="85" t="s">
        <v>7871</v>
      </c>
      <c r="E4805" s="71" t="s">
        <v>7921</v>
      </c>
      <c r="F4805" s="76">
        <v>43313</v>
      </c>
      <c r="G4805" s="121" t="s">
        <v>7923</v>
      </c>
      <c r="H4805" s="121" t="s">
        <v>7923</v>
      </c>
      <c r="I4805" s="121" t="s">
        <v>7923</v>
      </c>
      <c r="J4805" s="121" t="s">
        <v>7923</v>
      </c>
      <c r="K4805" s="73">
        <v>32758</v>
      </c>
      <c r="L4805" s="71">
        <v>35.4</v>
      </c>
      <c r="M4805" s="121" t="s">
        <v>8013</v>
      </c>
      <c r="N4805" s="74" t="s">
        <v>7930</v>
      </c>
      <c r="O4805" s="85" t="s">
        <v>8014</v>
      </c>
    </row>
    <row r="4806" spans="1:15" s="120" customFormat="1" ht="12">
      <c r="A4806" s="121">
        <v>2022</v>
      </c>
      <c r="B4806" s="68" t="s">
        <v>7923</v>
      </c>
      <c r="C4806" s="84">
        <v>43615226</v>
      </c>
      <c r="D4806" s="85" t="s">
        <v>7872</v>
      </c>
      <c r="E4806" s="71" t="s">
        <v>7921</v>
      </c>
      <c r="F4806" s="76">
        <v>44155</v>
      </c>
      <c r="G4806" s="121" t="s">
        <v>7923</v>
      </c>
      <c r="H4806" s="121" t="s">
        <v>7923</v>
      </c>
      <c r="I4806" s="121" t="s">
        <v>7923</v>
      </c>
      <c r="J4806" s="121" t="s">
        <v>7923</v>
      </c>
      <c r="K4806" s="73">
        <v>28225</v>
      </c>
      <c r="L4806" s="71">
        <v>47.8</v>
      </c>
      <c r="M4806" s="121" t="s">
        <v>8013</v>
      </c>
      <c r="N4806" s="74" t="s">
        <v>7930</v>
      </c>
      <c r="O4806" s="121" t="s">
        <v>7813</v>
      </c>
    </row>
    <row r="4807" spans="1:15" s="120" customFormat="1" ht="24">
      <c r="A4807" s="121">
        <v>2022</v>
      </c>
      <c r="B4807" s="68" t="s">
        <v>7923</v>
      </c>
      <c r="C4807" s="84">
        <v>79605849</v>
      </c>
      <c r="D4807" s="85" t="s">
        <v>7873</v>
      </c>
      <c r="E4807" s="71" t="s">
        <v>7922</v>
      </c>
      <c r="F4807" s="76">
        <v>44139</v>
      </c>
      <c r="G4807" s="121" t="s">
        <v>7923</v>
      </c>
      <c r="H4807" s="121" t="s">
        <v>7923</v>
      </c>
      <c r="I4807" s="121" t="s">
        <v>7923</v>
      </c>
      <c r="J4807" s="121" t="s">
        <v>7923</v>
      </c>
      <c r="K4807" s="73">
        <v>26581</v>
      </c>
      <c r="L4807" s="71">
        <v>52.3</v>
      </c>
      <c r="M4807" s="121" t="s">
        <v>8013</v>
      </c>
      <c r="N4807" s="74" t="s">
        <v>7930</v>
      </c>
      <c r="O4807" s="85" t="s">
        <v>8014</v>
      </c>
    </row>
    <row r="4808" spans="1:15" s="120" customFormat="1" ht="24">
      <c r="A4808" s="121">
        <v>2022</v>
      </c>
      <c r="B4808" s="68" t="s">
        <v>7923</v>
      </c>
      <c r="C4808" s="84">
        <v>74270408</v>
      </c>
      <c r="D4808" s="85" t="s">
        <v>7874</v>
      </c>
      <c r="E4808" s="71" t="s">
        <v>7922</v>
      </c>
      <c r="F4808" s="76">
        <v>44152</v>
      </c>
      <c r="G4808" s="121" t="s">
        <v>7923</v>
      </c>
      <c r="H4808" s="121" t="s">
        <v>7923</v>
      </c>
      <c r="I4808" s="121" t="s">
        <v>7923</v>
      </c>
      <c r="J4808" s="121" t="s">
        <v>7923</v>
      </c>
      <c r="K4808" s="73">
        <v>26812</v>
      </c>
      <c r="L4808" s="71">
        <v>51.7</v>
      </c>
      <c r="M4808" s="121" t="s">
        <v>8013</v>
      </c>
      <c r="N4808" s="74" t="s">
        <v>7930</v>
      </c>
      <c r="O4808" s="85" t="s">
        <v>8014</v>
      </c>
    </row>
    <row r="4809" spans="1:15" s="120" customFormat="1" ht="12">
      <c r="A4809" s="121">
        <v>2022</v>
      </c>
      <c r="B4809" s="68" t="s">
        <v>7923</v>
      </c>
      <c r="C4809" s="84">
        <v>74282260</v>
      </c>
      <c r="D4809" s="85" t="s">
        <v>7875</v>
      </c>
      <c r="E4809" s="71" t="s">
        <v>7922</v>
      </c>
      <c r="F4809" s="76">
        <v>44139</v>
      </c>
      <c r="G4809" s="121" t="s">
        <v>7923</v>
      </c>
      <c r="H4809" s="121" t="s">
        <v>7923</v>
      </c>
      <c r="I4809" s="121" t="s">
        <v>7923</v>
      </c>
      <c r="J4809" s="121" t="s">
        <v>7923</v>
      </c>
      <c r="K4809" s="73">
        <v>28898</v>
      </c>
      <c r="L4809" s="71">
        <v>46</v>
      </c>
      <c r="M4809" s="121" t="s">
        <v>8013</v>
      </c>
      <c r="N4809" s="74" t="s">
        <v>7930</v>
      </c>
      <c r="O4809" s="121" t="s">
        <v>7813</v>
      </c>
    </row>
    <row r="4810" spans="1:15" s="120" customFormat="1" ht="24">
      <c r="A4810" s="121">
        <v>2022</v>
      </c>
      <c r="B4810" s="68" t="s">
        <v>7923</v>
      </c>
      <c r="C4810" s="84">
        <v>52393099</v>
      </c>
      <c r="D4810" s="85" t="s">
        <v>7876</v>
      </c>
      <c r="E4810" s="71" t="s">
        <v>7921</v>
      </c>
      <c r="F4810" s="76">
        <v>44152</v>
      </c>
      <c r="G4810" s="121" t="s">
        <v>7923</v>
      </c>
      <c r="H4810" s="121" t="s">
        <v>7923</v>
      </c>
      <c r="I4810" s="121" t="s">
        <v>7923</v>
      </c>
      <c r="J4810" s="121" t="s">
        <v>7923</v>
      </c>
      <c r="K4810" s="73">
        <v>28761</v>
      </c>
      <c r="L4810" s="71">
        <v>46.3</v>
      </c>
      <c r="M4810" s="121" t="s">
        <v>8013</v>
      </c>
      <c r="N4810" s="74" t="s">
        <v>7930</v>
      </c>
      <c r="O4810" s="85" t="s">
        <v>8014</v>
      </c>
    </row>
    <row r="4811" spans="1:15" s="120" customFormat="1" ht="12">
      <c r="A4811" s="121">
        <v>2022</v>
      </c>
      <c r="B4811" s="68" t="s">
        <v>7923</v>
      </c>
      <c r="C4811" s="84">
        <v>52123004</v>
      </c>
      <c r="D4811" s="85" t="s">
        <v>7948</v>
      </c>
      <c r="E4811" s="71" t="s">
        <v>7921</v>
      </c>
      <c r="F4811" s="76">
        <v>44470</v>
      </c>
      <c r="G4811" s="121" t="s">
        <v>7923</v>
      </c>
      <c r="H4811" s="121" t="s">
        <v>7923</v>
      </c>
      <c r="I4811" s="121" t="s">
        <v>7923</v>
      </c>
      <c r="J4811" s="121" t="s">
        <v>7923</v>
      </c>
      <c r="K4811" s="73">
        <v>26973</v>
      </c>
      <c r="L4811" s="71">
        <v>51.2</v>
      </c>
      <c r="M4811" s="121" t="s">
        <v>8013</v>
      </c>
      <c r="N4811" s="74" t="s">
        <v>7930</v>
      </c>
      <c r="O4811" s="121" t="s">
        <v>7813</v>
      </c>
    </row>
    <row r="4812" spans="1:15" s="120" customFormat="1" ht="24">
      <c r="A4812" s="121">
        <v>2022</v>
      </c>
      <c r="B4812" s="68" t="s">
        <v>7923</v>
      </c>
      <c r="C4812" s="84">
        <v>79909955</v>
      </c>
      <c r="D4812" s="85" t="s">
        <v>7879</v>
      </c>
      <c r="E4812" s="71" t="s">
        <v>7922</v>
      </c>
      <c r="F4812" s="76">
        <v>44139</v>
      </c>
      <c r="G4812" s="121" t="s">
        <v>7923</v>
      </c>
      <c r="H4812" s="121" t="s">
        <v>7923</v>
      </c>
      <c r="I4812" s="121" t="s">
        <v>7923</v>
      </c>
      <c r="J4812" s="121" t="s">
        <v>7923</v>
      </c>
      <c r="K4812" s="73">
        <v>28439</v>
      </c>
      <c r="L4812" s="71">
        <v>47.2</v>
      </c>
      <c r="M4812" s="121" t="s">
        <v>8013</v>
      </c>
      <c r="N4812" s="74" t="s">
        <v>7930</v>
      </c>
      <c r="O4812" s="85" t="s">
        <v>8014</v>
      </c>
    </row>
    <row r="4813" spans="1:15" s="120" customFormat="1" ht="12">
      <c r="A4813" s="121">
        <v>2022</v>
      </c>
      <c r="B4813" s="68" t="s">
        <v>7923</v>
      </c>
      <c r="C4813" s="84">
        <v>52707802</v>
      </c>
      <c r="D4813" s="85" t="s">
        <v>7880</v>
      </c>
      <c r="E4813" s="71" t="s">
        <v>7921</v>
      </c>
      <c r="F4813" s="76">
        <v>44139</v>
      </c>
      <c r="G4813" s="121" t="s">
        <v>7923</v>
      </c>
      <c r="H4813" s="121" t="s">
        <v>7923</v>
      </c>
      <c r="I4813" s="121" t="s">
        <v>7923</v>
      </c>
      <c r="J4813" s="121" t="s">
        <v>7923</v>
      </c>
      <c r="K4813" s="73">
        <v>29357</v>
      </c>
      <c r="L4813" s="71">
        <v>44.7</v>
      </c>
      <c r="M4813" s="121" t="s">
        <v>8013</v>
      </c>
      <c r="N4813" s="74" t="s">
        <v>7930</v>
      </c>
      <c r="O4813" s="121" t="s">
        <v>7813</v>
      </c>
    </row>
    <row r="4814" spans="1:15" s="120" customFormat="1" ht="24">
      <c r="A4814" s="121">
        <v>2022</v>
      </c>
      <c r="B4814" s="68" t="s">
        <v>7923</v>
      </c>
      <c r="C4814" s="84">
        <v>4579016</v>
      </c>
      <c r="D4814" s="85" t="s">
        <v>7858</v>
      </c>
      <c r="E4814" s="71" t="s">
        <v>7922</v>
      </c>
      <c r="F4814" s="76">
        <v>43313</v>
      </c>
      <c r="G4814" s="121" t="s">
        <v>7923</v>
      </c>
      <c r="H4814" s="121" t="s">
        <v>7923</v>
      </c>
      <c r="I4814" s="121" t="s">
        <v>7923</v>
      </c>
      <c r="J4814" s="121" t="s">
        <v>7923</v>
      </c>
      <c r="K4814" s="73">
        <v>21539</v>
      </c>
      <c r="L4814" s="71">
        <v>66.099999999999994</v>
      </c>
      <c r="M4814" s="121" t="s">
        <v>8013</v>
      </c>
      <c r="N4814" s="74" t="s">
        <v>7930</v>
      </c>
      <c r="O4814" s="85" t="s">
        <v>8014</v>
      </c>
    </row>
    <row r="4815" spans="1:15" s="120" customFormat="1" ht="12">
      <c r="A4815" s="121">
        <v>2022</v>
      </c>
      <c r="B4815" s="68" t="s">
        <v>7923</v>
      </c>
      <c r="C4815" s="84">
        <v>37942949</v>
      </c>
      <c r="D4815" s="85" t="s">
        <v>7971</v>
      </c>
      <c r="E4815" s="71" t="s">
        <v>7921</v>
      </c>
      <c r="F4815" s="76">
        <v>44797</v>
      </c>
      <c r="G4815" s="121" t="s">
        <v>7923</v>
      </c>
      <c r="H4815" s="121" t="s">
        <v>7923</v>
      </c>
      <c r="I4815" s="121" t="s">
        <v>7923</v>
      </c>
      <c r="J4815" s="121" t="s">
        <v>7923</v>
      </c>
      <c r="K4815" s="73">
        <v>24235</v>
      </c>
      <c r="L4815" s="71">
        <v>58.7</v>
      </c>
      <c r="M4815" s="121" t="s">
        <v>8013</v>
      </c>
      <c r="N4815" s="74" t="s">
        <v>7930</v>
      </c>
      <c r="O4815" s="121" t="s">
        <v>7813</v>
      </c>
    </row>
    <row r="4816" spans="1:15" s="120" customFormat="1" ht="24">
      <c r="A4816" s="121">
        <v>2022</v>
      </c>
      <c r="B4816" s="68" t="s">
        <v>7923</v>
      </c>
      <c r="C4816" s="84">
        <v>51975445</v>
      </c>
      <c r="D4816" s="85" t="s">
        <v>7951</v>
      </c>
      <c r="E4816" s="71" t="s">
        <v>7921</v>
      </c>
      <c r="F4816" s="76">
        <v>44470</v>
      </c>
      <c r="G4816" s="121" t="s">
        <v>7923</v>
      </c>
      <c r="H4816" s="121" t="s">
        <v>7923</v>
      </c>
      <c r="I4816" s="121" t="s">
        <v>7923</v>
      </c>
      <c r="J4816" s="121" t="s">
        <v>7923</v>
      </c>
      <c r="K4816" s="73">
        <v>25663</v>
      </c>
      <c r="L4816" s="71">
        <v>54.8</v>
      </c>
      <c r="M4816" s="121" t="s">
        <v>8013</v>
      </c>
      <c r="N4816" s="74" t="s">
        <v>7930</v>
      </c>
      <c r="O4816" s="85" t="s">
        <v>8014</v>
      </c>
    </row>
    <row r="4817" spans="1:15" s="120" customFormat="1" ht="12">
      <c r="A4817" s="121">
        <v>2022</v>
      </c>
      <c r="B4817" s="68" t="s">
        <v>7923</v>
      </c>
      <c r="C4817" s="84">
        <v>1018423753</v>
      </c>
      <c r="D4817" s="85" t="s">
        <v>7883</v>
      </c>
      <c r="E4817" s="71" t="s">
        <v>7922</v>
      </c>
      <c r="F4817" s="76">
        <v>43315</v>
      </c>
      <c r="G4817" s="121" t="s">
        <v>7923</v>
      </c>
      <c r="H4817" s="121" t="s">
        <v>7923</v>
      </c>
      <c r="I4817" s="121" t="s">
        <v>7923</v>
      </c>
      <c r="J4817" s="121" t="s">
        <v>7923</v>
      </c>
      <c r="K4817" s="73">
        <v>32542</v>
      </c>
      <c r="L4817" s="71">
        <v>36</v>
      </c>
      <c r="M4817" s="121" t="s">
        <v>8013</v>
      </c>
      <c r="N4817" s="74" t="s">
        <v>7930</v>
      </c>
      <c r="O4817" s="121" t="s">
        <v>7813</v>
      </c>
    </row>
    <row r="4818" spans="1:15" s="120" customFormat="1" ht="24">
      <c r="A4818" s="121">
        <v>2022</v>
      </c>
      <c r="B4818" s="68" t="s">
        <v>7923</v>
      </c>
      <c r="C4818" s="84">
        <v>1026271116</v>
      </c>
      <c r="D4818" s="85" t="s">
        <v>7952</v>
      </c>
      <c r="E4818" s="71" t="s">
        <v>7922</v>
      </c>
      <c r="F4818" s="76">
        <v>44453</v>
      </c>
      <c r="G4818" s="121" t="s">
        <v>7923</v>
      </c>
      <c r="H4818" s="121" t="s">
        <v>7923</v>
      </c>
      <c r="I4818" s="121" t="s">
        <v>7923</v>
      </c>
      <c r="J4818" s="121" t="s">
        <v>7923</v>
      </c>
      <c r="K4818" s="73">
        <v>33191</v>
      </c>
      <c r="L4818" s="71">
        <v>31</v>
      </c>
      <c r="M4818" s="121" t="s">
        <v>8013</v>
      </c>
      <c r="N4818" s="74" t="s">
        <v>7930</v>
      </c>
      <c r="O4818" s="85" t="s">
        <v>8014</v>
      </c>
    </row>
    <row r="4819" spans="1:15" s="120" customFormat="1" ht="12">
      <c r="A4819" s="121">
        <v>2022</v>
      </c>
      <c r="B4819" s="68" t="s">
        <v>7923</v>
      </c>
      <c r="C4819" s="84">
        <v>1032377504</v>
      </c>
      <c r="D4819" s="85" t="s">
        <v>7894</v>
      </c>
      <c r="E4819" s="71" t="s">
        <v>7922</v>
      </c>
      <c r="F4819" s="76">
        <v>44823</v>
      </c>
      <c r="G4819" s="121" t="s">
        <v>7923</v>
      </c>
      <c r="H4819" s="121" t="s">
        <v>7923</v>
      </c>
      <c r="I4819" s="121" t="s">
        <v>7923</v>
      </c>
      <c r="J4819" s="121" t="s">
        <v>7923</v>
      </c>
      <c r="K4819" s="73">
        <v>31765</v>
      </c>
      <c r="L4819" s="71">
        <v>38.1</v>
      </c>
      <c r="M4819" s="121" t="s">
        <v>8013</v>
      </c>
      <c r="N4819" s="74" t="s">
        <v>7930</v>
      </c>
      <c r="O4819" s="121" t="s">
        <v>7813</v>
      </c>
    </row>
    <row r="4820" spans="1:15" s="120" customFormat="1" ht="24">
      <c r="A4820" s="121">
        <v>2022</v>
      </c>
      <c r="B4820" s="68" t="s">
        <v>7923</v>
      </c>
      <c r="C4820" s="84">
        <v>23498890</v>
      </c>
      <c r="D4820" s="85" t="s">
        <v>7953</v>
      </c>
      <c r="E4820" s="71" t="s">
        <v>7921</v>
      </c>
      <c r="F4820" s="76">
        <v>44445</v>
      </c>
      <c r="G4820" s="121" t="s">
        <v>7923</v>
      </c>
      <c r="H4820" s="121" t="s">
        <v>7923</v>
      </c>
      <c r="I4820" s="121" t="s">
        <v>7923</v>
      </c>
      <c r="J4820" s="121" t="s">
        <v>7923</v>
      </c>
      <c r="K4820" s="73">
        <v>26646</v>
      </c>
      <c r="L4820" s="71">
        <v>48.9</v>
      </c>
      <c r="M4820" s="121" t="s">
        <v>8013</v>
      </c>
      <c r="N4820" s="74" t="s">
        <v>7930</v>
      </c>
      <c r="O4820" s="85" t="s">
        <v>8014</v>
      </c>
    </row>
    <row r="4821" spans="1:15" s="120" customFormat="1" ht="12">
      <c r="A4821" s="121">
        <v>2022</v>
      </c>
      <c r="B4821" s="68" t="s">
        <v>7923</v>
      </c>
      <c r="C4821" s="84">
        <v>1018415266</v>
      </c>
      <c r="D4821" s="85" t="s">
        <v>7955</v>
      </c>
      <c r="E4821" s="71" t="s">
        <v>7921</v>
      </c>
      <c r="F4821" s="76">
        <v>44218</v>
      </c>
      <c r="G4821" s="121" t="s">
        <v>7923</v>
      </c>
      <c r="H4821" s="121" t="s">
        <v>7923</v>
      </c>
      <c r="I4821" s="121" t="s">
        <v>7923</v>
      </c>
      <c r="J4821" s="121" t="s">
        <v>7923</v>
      </c>
      <c r="K4821" s="73">
        <v>32191</v>
      </c>
      <c r="L4821" s="71">
        <v>37</v>
      </c>
      <c r="M4821" s="121" t="s">
        <v>8013</v>
      </c>
      <c r="N4821" s="74" t="s">
        <v>7930</v>
      </c>
      <c r="O4821" s="121" t="s">
        <v>7813</v>
      </c>
    </row>
    <row r="4822" spans="1:15" s="120" customFormat="1" ht="24">
      <c r="A4822" s="121">
        <v>2022</v>
      </c>
      <c r="B4822" s="68" t="s">
        <v>7923</v>
      </c>
      <c r="C4822" s="84">
        <v>80121497</v>
      </c>
      <c r="D4822" s="85" t="s">
        <v>7885</v>
      </c>
      <c r="E4822" s="71" t="s">
        <v>7922</v>
      </c>
      <c r="F4822" s="76">
        <v>44159</v>
      </c>
      <c r="G4822" s="121" t="s">
        <v>7923</v>
      </c>
      <c r="H4822" s="121" t="s">
        <v>7923</v>
      </c>
      <c r="I4822" s="121" t="s">
        <v>7923</v>
      </c>
      <c r="J4822" s="121" t="s">
        <v>7923</v>
      </c>
      <c r="K4822" s="73">
        <v>30681</v>
      </c>
      <c r="L4822" s="71">
        <v>41.1</v>
      </c>
      <c r="M4822" s="121" t="s">
        <v>8013</v>
      </c>
      <c r="N4822" s="74" t="s">
        <v>7930</v>
      </c>
      <c r="O4822" s="85" t="s">
        <v>8014</v>
      </c>
    </row>
    <row r="4823" spans="1:15" s="120" customFormat="1" ht="12">
      <c r="A4823" s="121">
        <v>2022</v>
      </c>
      <c r="B4823" s="68" t="s">
        <v>7923</v>
      </c>
      <c r="C4823" s="84">
        <v>1013584667</v>
      </c>
      <c r="D4823" s="85" t="s">
        <v>7886</v>
      </c>
      <c r="E4823" s="71" t="s">
        <v>7922</v>
      </c>
      <c r="F4823" s="76">
        <v>44140</v>
      </c>
      <c r="G4823" s="121" t="s">
        <v>7923</v>
      </c>
      <c r="H4823" s="121" t="s">
        <v>7923</v>
      </c>
      <c r="I4823" s="121" t="s">
        <v>7923</v>
      </c>
      <c r="J4823" s="121" t="s">
        <v>7923</v>
      </c>
      <c r="K4823" s="73">
        <v>31705</v>
      </c>
      <c r="L4823" s="71">
        <v>38.299999999999997</v>
      </c>
      <c r="M4823" s="121" t="s">
        <v>8013</v>
      </c>
      <c r="N4823" s="74" t="s">
        <v>7930</v>
      </c>
      <c r="O4823" s="121" t="s">
        <v>7813</v>
      </c>
    </row>
    <row r="4824" spans="1:15" s="120" customFormat="1" ht="24">
      <c r="A4824" s="121">
        <v>2022</v>
      </c>
      <c r="B4824" s="68" t="s">
        <v>7923</v>
      </c>
      <c r="C4824" s="84">
        <v>52886911</v>
      </c>
      <c r="D4824" s="85" t="s">
        <v>7956</v>
      </c>
      <c r="E4824" s="71" t="s">
        <v>7921</v>
      </c>
      <c r="F4824" s="76">
        <v>44201</v>
      </c>
      <c r="G4824" s="121" t="s">
        <v>7923</v>
      </c>
      <c r="H4824" s="121" t="s">
        <v>7923</v>
      </c>
      <c r="I4824" s="121" t="s">
        <v>7923</v>
      </c>
      <c r="J4824" s="121" t="s">
        <v>7923</v>
      </c>
      <c r="K4824" s="73">
        <v>30110</v>
      </c>
      <c r="L4824" s="71">
        <v>42.6</v>
      </c>
      <c r="M4824" s="121" t="s">
        <v>8013</v>
      </c>
      <c r="N4824" s="74" t="s">
        <v>7930</v>
      </c>
      <c r="O4824" s="85" t="s">
        <v>8014</v>
      </c>
    </row>
    <row r="4825" spans="1:15" s="120" customFormat="1" ht="12">
      <c r="A4825" s="121">
        <v>2022</v>
      </c>
      <c r="B4825" s="68" t="s">
        <v>7923</v>
      </c>
      <c r="C4825" s="84">
        <v>52818166</v>
      </c>
      <c r="D4825" s="85" t="s">
        <v>7888</v>
      </c>
      <c r="E4825" s="71" t="s">
        <v>7921</v>
      </c>
      <c r="F4825" s="76">
        <v>43313</v>
      </c>
      <c r="G4825" s="121" t="s">
        <v>7923</v>
      </c>
      <c r="H4825" s="121" t="s">
        <v>7923</v>
      </c>
      <c r="I4825" s="121" t="s">
        <v>7923</v>
      </c>
      <c r="J4825" s="121" t="s">
        <v>7923</v>
      </c>
      <c r="K4825" s="73">
        <v>30725</v>
      </c>
      <c r="L4825" s="71">
        <v>41</v>
      </c>
      <c r="M4825" s="121" t="s">
        <v>8013</v>
      </c>
      <c r="N4825" s="74" t="s">
        <v>7931</v>
      </c>
      <c r="O4825" s="121" t="s">
        <v>7813</v>
      </c>
    </row>
    <row r="4826" spans="1:15" s="120" customFormat="1" ht="24">
      <c r="A4826" s="121">
        <v>2022</v>
      </c>
      <c r="B4826" s="68" t="s">
        <v>7923</v>
      </c>
      <c r="C4826" s="84">
        <v>80471956</v>
      </c>
      <c r="D4826" s="85" t="s">
        <v>7889</v>
      </c>
      <c r="E4826" s="71" t="s">
        <v>7922</v>
      </c>
      <c r="F4826" s="76">
        <v>43483</v>
      </c>
      <c r="G4826" s="121" t="s">
        <v>7923</v>
      </c>
      <c r="H4826" s="121" t="s">
        <v>7923</v>
      </c>
      <c r="I4826" s="121" t="s">
        <v>7923</v>
      </c>
      <c r="J4826" s="121" t="s">
        <v>7923</v>
      </c>
      <c r="K4826" s="73">
        <v>26936</v>
      </c>
      <c r="L4826" s="71">
        <v>51.3</v>
      </c>
      <c r="M4826" s="121" t="s">
        <v>8013</v>
      </c>
      <c r="N4826" s="74" t="s">
        <v>7931</v>
      </c>
      <c r="O4826" s="85" t="s">
        <v>8014</v>
      </c>
    </row>
    <row r="4827" spans="1:15" s="120" customFormat="1" ht="24">
      <c r="A4827" s="121">
        <v>2022</v>
      </c>
      <c r="B4827" s="68" t="s">
        <v>7923</v>
      </c>
      <c r="C4827" s="84">
        <v>79568969</v>
      </c>
      <c r="D4827" s="85" t="s">
        <v>7890</v>
      </c>
      <c r="E4827" s="71" t="s">
        <v>7922</v>
      </c>
      <c r="F4827" s="76">
        <v>44139</v>
      </c>
      <c r="G4827" s="121" t="s">
        <v>7923</v>
      </c>
      <c r="H4827" s="121" t="s">
        <v>7923</v>
      </c>
      <c r="I4827" s="121" t="s">
        <v>7923</v>
      </c>
      <c r="J4827" s="121" t="s">
        <v>7923</v>
      </c>
      <c r="K4827" s="73">
        <v>26387</v>
      </c>
      <c r="L4827" s="71">
        <v>52.8</v>
      </c>
      <c r="M4827" s="121" t="s">
        <v>8013</v>
      </c>
      <c r="N4827" s="74" t="s">
        <v>7931</v>
      </c>
      <c r="O4827" s="85" t="s">
        <v>8014</v>
      </c>
    </row>
    <row r="4828" spans="1:15" s="120" customFormat="1" ht="12">
      <c r="A4828" s="121">
        <v>2022</v>
      </c>
      <c r="B4828" s="68" t="s">
        <v>7923</v>
      </c>
      <c r="C4828" s="84">
        <v>15958519</v>
      </c>
      <c r="D4828" s="85" t="s">
        <v>7891</v>
      </c>
      <c r="E4828" s="71" t="s">
        <v>7922</v>
      </c>
      <c r="F4828" s="76">
        <v>43313</v>
      </c>
      <c r="G4828" s="121" t="s">
        <v>7923</v>
      </c>
      <c r="H4828" s="121" t="s">
        <v>7923</v>
      </c>
      <c r="I4828" s="121" t="s">
        <v>7923</v>
      </c>
      <c r="J4828" s="121" t="s">
        <v>7923</v>
      </c>
      <c r="K4828" s="73">
        <v>24751</v>
      </c>
      <c r="L4828" s="71">
        <v>57.3</v>
      </c>
      <c r="M4828" s="121" t="s">
        <v>8013</v>
      </c>
      <c r="N4828" s="74" t="s">
        <v>7930</v>
      </c>
      <c r="O4828" s="121" t="s">
        <v>7813</v>
      </c>
    </row>
    <row r="4829" spans="1:15" s="120" customFormat="1" ht="24">
      <c r="A4829" s="121">
        <v>2022</v>
      </c>
      <c r="B4829" s="68" t="s">
        <v>7923</v>
      </c>
      <c r="C4829" s="84" t="s">
        <v>7965</v>
      </c>
      <c r="D4829" s="85" t="s">
        <v>7958</v>
      </c>
      <c r="E4829" s="71" t="s">
        <v>7922</v>
      </c>
      <c r="F4829" s="76">
        <v>44355</v>
      </c>
      <c r="G4829" s="121" t="s">
        <v>7923</v>
      </c>
      <c r="H4829" s="121" t="s">
        <v>7923</v>
      </c>
      <c r="I4829" s="121" t="s">
        <v>7923</v>
      </c>
      <c r="J4829" s="121" t="s">
        <v>7923</v>
      </c>
      <c r="K4829" s="73">
        <v>28080</v>
      </c>
      <c r="L4829" s="90">
        <f t="shared" ref="L4829" ca="1" si="74">ROUND((DAYS360(K4829,TODAY(),0))/360,1)</f>
        <v>48.2</v>
      </c>
      <c r="M4829" s="121" t="s">
        <v>8013</v>
      </c>
      <c r="N4829" s="74" t="s">
        <v>7931</v>
      </c>
      <c r="O4829" s="85" t="s">
        <v>8014</v>
      </c>
    </row>
    <row r="4830" spans="1:15" s="120" customFormat="1" ht="12">
      <c r="A4830" s="121">
        <v>2022</v>
      </c>
      <c r="B4830" s="68" t="s">
        <v>7923</v>
      </c>
      <c r="C4830" s="84">
        <v>10236248</v>
      </c>
      <c r="D4830" s="85" t="s">
        <v>7892</v>
      </c>
      <c r="E4830" s="71" t="s">
        <v>7922</v>
      </c>
      <c r="F4830" s="76">
        <v>43346</v>
      </c>
      <c r="G4830" s="121" t="s">
        <v>7923</v>
      </c>
      <c r="H4830" s="121" t="s">
        <v>7923</v>
      </c>
      <c r="I4830" s="121" t="s">
        <v>7923</v>
      </c>
      <c r="J4830" s="121" t="s">
        <v>7923</v>
      </c>
      <c r="K4830" s="73">
        <v>21072</v>
      </c>
      <c r="L4830" s="71">
        <v>67.400000000000006</v>
      </c>
      <c r="M4830" s="121" t="s">
        <v>8013</v>
      </c>
      <c r="N4830" s="74" t="s">
        <v>7931</v>
      </c>
      <c r="O4830" s="121" t="s">
        <v>7813</v>
      </c>
    </row>
    <row r="4831" spans="1:15" s="120" customFormat="1" ht="12">
      <c r="A4831" s="121">
        <v>2022</v>
      </c>
      <c r="B4831" s="68" t="s">
        <v>7923</v>
      </c>
      <c r="C4831" s="84">
        <v>12193358</v>
      </c>
      <c r="D4831" s="85" t="s">
        <v>7893</v>
      </c>
      <c r="E4831" s="71" t="s">
        <v>7922</v>
      </c>
      <c r="F4831" s="76">
        <v>43313</v>
      </c>
      <c r="G4831" s="121" t="s">
        <v>7923</v>
      </c>
      <c r="H4831" s="121" t="s">
        <v>7923</v>
      </c>
      <c r="I4831" s="121" t="s">
        <v>7923</v>
      </c>
      <c r="J4831" s="121" t="s">
        <v>7923</v>
      </c>
      <c r="K4831" s="73">
        <v>25594</v>
      </c>
      <c r="L4831" s="71">
        <v>55</v>
      </c>
      <c r="M4831" s="121" t="s">
        <v>8013</v>
      </c>
      <c r="N4831" s="74" t="s">
        <v>7930</v>
      </c>
      <c r="O4831" s="121" t="s">
        <v>7813</v>
      </c>
    </row>
    <row r="4832" spans="1:15" s="120" customFormat="1" ht="12">
      <c r="A4832" s="121">
        <v>2022</v>
      </c>
      <c r="B4832" s="68" t="s">
        <v>7923</v>
      </c>
      <c r="C4832" s="84">
        <v>1032377504</v>
      </c>
      <c r="D4832" s="85" t="s">
        <v>7894</v>
      </c>
      <c r="E4832" s="71" t="s">
        <v>7922</v>
      </c>
      <c r="F4832" s="76">
        <v>44155</v>
      </c>
      <c r="G4832" s="121" t="s">
        <v>7923</v>
      </c>
      <c r="H4832" s="121" t="s">
        <v>7923</v>
      </c>
      <c r="I4832" s="121" t="s">
        <v>7923</v>
      </c>
      <c r="J4832" s="121" t="s">
        <v>7923</v>
      </c>
      <c r="K4832" s="73">
        <v>31765</v>
      </c>
      <c r="L4832" s="71">
        <v>38.1</v>
      </c>
      <c r="M4832" s="121" t="s">
        <v>8013</v>
      </c>
      <c r="N4832" s="74" t="s">
        <v>7931</v>
      </c>
      <c r="O4832" s="121" t="s">
        <v>7813</v>
      </c>
    </row>
    <row r="4833" spans="1:15" s="120" customFormat="1" ht="12">
      <c r="A4833" s="121">
        <v>2022</v>
      </c>
      <c r="B4833" s="68" t="s">
        <v>7923</v>
      </c>
      <c r="C4833" s="84">
        <v>1030623154</v>
      </c>
      <c r="D4833" s="85" t="s">
        <v>7896</v>
      </c>
      <c r="E4833" s="71" t="s">
        <v>7922</v>
      </c>
      <c r="F4833" s="76">
        <v>44141</v>
      </c>
      <c r="G4833" s="121" t="s">
        <v>7923</v>
      </c>
      <c r="H4833" s="121" t="s">
        <v>7923</v>
      </c>
      <c r="I4833" s="121" t="s">
        <v>7923</v>
      </c>
      <c r="J4833" s="121" t="s">
        <v>7923</v>
      </c>
      <c r="K4833" s="73">
        <v>34060</v>
      </c>
      <c r="L4833" s="71">
        <v>31.8</v>
      </c>
      <c r="M4833" s="121" t="s">
        <v>8013</v>
      </c>
      <c r="N4833" s="74" t="s">
        <v>7931</v>
      </c>
      <c r="O4833" s="121" t="s">
        <v>7813</v>
      </c>
    </row>
    <row r="4834" spans="1:15" s="120" customFormat="1" ht="12">
      <c r="A4834" s="121">
        <v>2022</v>
      </c>
      <c r="B4834" s="68" t="s">
        <v>7923</v>
      </c>
      <c r="C4834" s="84">
        <v>1032463523</v>
      </c>
      <c r="D4834" s="85" t="s">
        <v>7897</v>
      </c>
      <c r="E4834" s="71" t="s">
        <v>7921</v>
      </c>
      <c r="F4834" s="76">
        <v>44145</v>
      </c>
      <c r="G4834" s="121" t="s">
        <v>7923</v>
      </c>
      <c r="H4834" s="121" t="s">
        <v>7923</v>
      </c>
      <c r="I4834" s="121" t="s">
        <v>7923</v>
      </c>
      <c r="J4834" s="121" t="s">
        <v>7923</v>
      </c>
      <c r="K4834" s="73">
        <v>34418</v>
      </c>
      <c r="L4834" s="71">
        <v>30.9</v>
      </c>
      <c r="M4834" s="121" t="s">
        <v>8013</v>
      </c>
      <c r="N4834" s="74" t="s">
        <v>7931</v>
      </c>
      <c r="O4834" s="121" t="s">
        <v>7813</v>
      </c>
    </row>
    <row r="4835" spans="1:15" s="120" customFormat="1" ht="12">
      <c r="A4835" s="121">
        <v>2022</v>
      </c>
      <c r="B4835" s="68" t="s">
        <v>7923</v>
      </c>
      <c r="C4835" s="84">
        <v>1010187540</v>
      </c>
      <c r="D4835" s="85" t="s">
        <v>7898</v>
      </c>
      <c r="E4835" s="71" t="s">
        <v>7922</v>
      </c>
      <c r="F4835" s="76">
        <v>44139</v>
      </c>
      <c r="G4835" s="121" t="s">
        <v>7923</v>
      </c>
      <c r="H4835" s="121" t="s">
        <v>7923</v>
      </c>
      <c r="I4835" s="121" t="s">
        <v>7923</v>
      </c>
      <c r="J4835" s="121" t="s">
        <v>7923</v>
      </c>
      <c r="K4835" s="73">
        <v>32877</v>
      </c>
      <c r="L4835" s="71">
        <v>35.1</v>
      </c>
      <c r="M4835" s="121" t="s">
        <v>8013</v>
      </c>
      <c r="N4835" s="74" t="s">
        <v>7931</v>
      </c>
      <c r="O4835" s="121" t="s">
        <v>7813</v>
      </c>
    </row>
    <row r="4836" spans="1:15" s="120" customFormat="1" ht="12">
      <c r="A4836" s="121">
        <v>2022</v>
      </c>
      <c r="B4836" s="68" t="s">
        <v>7923</v>
      </c>
      <c r="C4836" s="84">
        <v>53891321</v>
      </c>
      <c r="D4836" s="85" t="s">
        <v>7900</v>
      </c>
      <c r="E4836" s="71" t="s">
        <v>7921</v>
      </c>
      <c r="F4836" s="76">
        <v>44166</v>
      </c>
      <c r="G4836" s="121" t="s">
        <v>7923</v>
      </c>
      <c r="H4836" s="121" t="s">
        <v>7923</v>
      </c>
      <c r="I4836" s="121" t="s">
        <v>7923</v>
      </c>
      <c r="J4836" s="121" t="s">
        <v>7923</v>
      </c>
      <c r="K4836" s="73">
        <v>30329</v>
      </c>
      <c r="L4836" s="71">
        <v>42.1</v>
      </c>
      <c r="M4836" s="121" t="s">
        <v>8013</v>
      </c>
      <c r="N4836" s="74" t="s">
        <v>7932</v>
      </c>
      <c r="O4836" s="121" t="s">
        <v>7813</v>
      </c>
    </row>
    <row r="4837" spans="1:15" s="120" customFormat="1" ht="24">
      <c r="A4837" s="121">
        <v>2022</v>
      </c>
      <c r="B4837" s="68" t="s">
        <v>7923</v>
      </c>
      <c r="C4837" s="84">
        <v>23376337</v>
      </c>
      <c r="D4837" s="85" t="s">
        <v>7902</v>
      </c>
      <c r="E4837" s="71" t="s">
        <v>7921</v>
      </c>
      <c r="F4837" s="76">
        <v>44145</v>
      </c>
      <c r="G4837" s="121" t="s">
        <v>7923</v>
      </c>
      <c r="H4837" s="121" t="s">
        <v>7923</v>
      </c>
      <c r="I4837" s="121" t="s">
        <v>7923</v>
      </c>
      <c r="J4837" s="121" t="s">
        <v>7923</v>
      </c>
      <c r="K4837" s="73">
        <v>26200</v>
      </c>
      <c r="L4837" s="71">
        <v>53.4</v>
      </c>
      <c r="M4837" s="121" t="s">
        <v>8013</v>
      </c>
      <c r="N4837" s="74" t="s">
        <v>7932</v>
      </c>
      <c r="O4837" s="85" t="s">
        <v>8014</v>
      </c>
    </row>
    <row r="4838" spans="1:15" s="120" customFormat="1" ht="12">
      <c r="A4838" s="121">
        <v>2022</v>
      </c>
      <c r="B4838" s="68" t="s">
        <v>7923</v>
      </c>
      <c r="C4838" s="84">
        <v>1030594252</v>
      </c>
      <c r="D4838" s="85" t="s">
        <v>7903</v>
      </c>
      <c r="E4838" s="71" t="s">
        <v>7921</v>
      </c>
      <c r="F4838" s="76">
        <v>44145</v>
      </c>
      <c r="G4838" s="121" t="s">
        <v>7923</v>
      </c>
      <c r="H4838" s="121" t="s">
        <v>7923</v>
      </c>
      <c r="I4838" s="121" t="s">
        <v>7923</v>
      </c>
      <c r="J4838" s="121" t="s">
        <v>7923</v>
      </c>
      <c r="K4838" s="73">
        <v>33425</v>
      </c>
      <c r="L4838" s="71">
        <v>33.6</v>
      </c>
      <c r="M4838" s="121" t="s">
        <v>8013</v>
      </c>
      <c r="N4838" s="74" t="s">
        <v>7932</v>
      </c>
      <c r="O4838" s="121" t="s">
        <v>7813</v>
      </c>
    </row>
    <row r="4839" spans="1:15" s="120" customFormat="1" ht="12">
      <c r="A4839" s="121">
        <v>2022</v>
      </c>
      <c r="B4839" s="68" t="s">
        <v>7923</v>
      </c>
      <c r="C4839" s="84">
        <v>1073503350</v>
      </c>
      <c r="D4839" s="85" t="s">
        <v>7904</v>
      </c>
      <c r="E4839" s="71" t="s">
        <v>7921</v>
      </c>
      <c r="F4839" s="76">
        <v>43376</v>
      </c>
      <c r="G4839" s="121" t="s">
        <v>7923</v>
      </c>
      <c r="H4839" s="121" t="s">
        <v>7923</v>
      </c>
      <c r="I4839" s="121" t="s">
        <v>7923</v>
      </c>
      <c r="J4839" s="121" t="s">
        <v>7923</v>
      </c>
      <c r="K4839" s="73">
        <v>31827</v>
      </c>
      <c r="L4839" s="71">
        <v>38</v>
      </c>
      <c r="M4839" s="121" t="s">
        <v>8013</v>
      </c>
      <c r="N4839" s="74" t="s">
        <v>7932</v>
      </c>
      <c r="O4839" s="121" t="s">
        <v>7813</v>
      </c>
    </row>
    <row r="4840" spans="1:15" s="120" customFormat="1" ht="12">
      <c r="A4840" s="121">
        <v>2022</v>
      </c>
      <c r="B4840" s="68" t="s">
        <v>7923</v>
      </c>
      <c r="C4840" s="84">
        <v>1053606218</v>
      </c>
      <c r="D4840" s="85" t="s">
        <v>7906</v>
      </c>
      <c r="E4840" s="71" t="s">
        <v>7921</v>
      </c>
      <c r="F4840" s="76">
        <v>44148</v>
      </c>
      <c r="G4840" s="121" t="s">
        <v>7923</v>
      </c>
      <c r="H4840" s="121" t="s">
        <v>7923</v>
      </c>
      <c r="I4840" s="121" t="s">
        <v>7923</v>
      </c>
      <c r="J4840" s="121" t="s">
        <v>7923</v>
      </c>
      <c r="K4840" s="73">
        <v>32113</v>
      </c>
      <c r="L4840" s="71">
        <v>37.200000000000003</v>
      </c>
      <c r="M4840" s="121" t="s">
        <v>8013</v>
      </c>
      <c r="N4840" s="74" t="s">
        <v>7933</v>
      </c>
      <c r="O4840" s="121" t="s">
        <v>7813</v>
      </c>
    </row>
    <row r="4841" spans="1:15" s="120" customFormat="1" ht="12">
      <c r="A4841" s="121">
        <v>2022</v>
      </c>
      <c r="B4841" s="68" t="s">
        <v>7923</v>
      </c>
      <c r="C4841" s="84">
        <v>4252321</v>
      </c>
      <c r="D4841" s="85" t="s">
        <v>7907</v>
      </c>
      <c r="E4841" s="71" t="s">
        <v>7922</v>
      </c>
      <c r="F4841" s="76">
        <v>43430</v>
      </c>
      <c r="G4841" s="121" t="s">
        <v>7923</v>
      </c>
      <c r="H4841" s="121" t="s">
        <v>7923</v>
      </c>
      <c r="I4841" s="121" t="s">
        <v>7923</v>
      </c>
      <c r="J4841" s="121" t="s">
        <v>7923</v>
      </c>
      <c r="K4841" s="73">
        <v>25471</v>
      </c>
      <c r="L4841" s="71">
        <v>55.4</v>
      </c>
      <c r="M4841" s="121" t="s">
        <v>8013</v>
      </c>
      <c r="N4841" s="74" t="s">
        <v>7933</v>
      </c>
      <c r="O4841" s="121" t="s">
        <v>7813</v>
      </c>
    </row>
    <row r="4842" spans="1:15" s="120" customFormat="1" ht="12">
      <c r="A4842" s="121">
        <v>2022</v>
      </c>
      <c r="B4842" s="68" t="s">
        <v>7923</v>
      </c>
      <c r="C4842" s="84">
        <v>52375642</v>
      </c>
      <c r="D4842" s="85" t="s">
        <v>7908</v>
      </c>
      <c r="E4842" s="71" t="s">
        <v>7921</v>
      </c>
      <c r="F4842" s="76">
        <v>44141</v>
      </c>
      <c r="G4842" s="121" t="s">
        <v>7923</v>
      </c>
      <c r="H4842" s="121" t="s">
        <v>7923</v>
      </c>
      <c r="I4842" s="121" t="s">
        <v>7923</v>
      </c>
      <c r="J4842" s="121" t="s">
        <v>7923</v>
      </c>
      <c r="K4842" s="73">
        <v>27989</v>
      </c>
      <c r="L4842" s="71">
        <v>48.5</v>
      </c>
      <c r="M4842" s="121" t="s">
        <v>8013</v>
      </c>
      <c r="N4842" s="74" t="s">
        <v>7933</v>
      </c>
      <c r="O4842" s="121" t="s">
        <v>7813</v>
      </c>
    </row>
    <row r="4843" spans="1:15" s="120" customFormat="1" ht="12">
      <c r="A4843" s="121">
        <v>2022</v>
      </c>
      <c r="B4843" s="68" t="s">
        <v>7923</v>
      </c>
      <c r="C4843" s="84">
        <v>32717727</v>
      </c>
      <c r="D4843" s="85" t="s">
        <v>7909</v>
      </c>
      <c r="E4843" s="71" t="s">
        <v>7921</v>
      </c>
      <c r="F4843" s="76">
        <v>43313</v>
      </c>
      <c r="G4843" s="121" t="s">
        <v>7923</v>
      </c>
      <c r="H4843" s="121" t="s">
        <v>7923</v>
      </c>
      <c r="I4843" s="121" t="s">
        <v>7923</v>
      </c>
      <c r="J4843" s="121" t="s">
        <v>7923</v>
      </c>
      <c r="K4843" s="73">
        <v>24547</v>
      </c>
      <c r="L4843" s="71">
        <v>57.9</v>
      </c>
      <c r="M4843" s="121" t="s">
        <v>8013</v>
      </c>
      <c r="N4843" s="74" t="s">
        <v>7933</v>
      </c>
      <c r="O4843" s="121" t="s">
        <v>7813</v>
      </c>
    </row>
    <row r="4844" spans="1:15" s="120" customFormat="1" ht="12">
      <c r="A4844" s="121">
        <v>2022</v>
      </c>
      <c r="B4844" s="68" t="s">
        <v>7923</v>
      </c>
      <c r="C4844" s="84">
        <v>53036787</v>
      </c>
      <c r="D4844" s="85" t="s">
        <v>7910</v>
      </c>
      <c r="E4844" s="71" t="s">
        <v>7921</v>
      </c>
      <c r="F4844" s="76">
        <v>43367</v>
      </c>
      <c r="G4844" s="121" t="s">
        <v>7923</v>
      </c>
      <c r="H4844" s="121" t="s">
        <v>7923</v>
      </c>
      <c r="I4844" s="121" t="s">
        <v>7923</v>
      </c>
      <c r="J4844" s="121" t="s">
        <v>7923</v>
      </c>
      <c r="K4844" s="73">
        <v>30653</v>
      </c>
      <c r="L4844" s="71">
        <v>41.2</v>
      </c>
      <c r="M4844" s="121" t="s">
        <v>8013</v>
      </c>
      <c r="N4844" s="74" t="s">
        <v>7934</v>
      </c>
      <c r="O4844" s="121" t="s">
        <v>7813</v>
      </c>
    </row>
    <row r="4845" spans="1:15" s="120" customFormat="1" ht="12">
      <c r="A4845" s="121">
        <v>2022</v>
      </c>
      <c r="B4845" s="68" t="s">
        <v>7923</v>
      </c>
      <c r="C4845" s="84">
        <v>2996355</v>
      </c>
      <c r="D4845" s="85" t="s">
        <v>7911</v>
      </c>
      <c r="E4845" s="71" t="s">
        <v>7922</v>
      </c>
      <c r="F4845" s="76">
        <v>44153</v>
      </c>
      <c r="G4845" s="121" t="s">
        <v>7923</v>
      </c>
      <c r="H4845" s="121" t="s">
        <v>7923</v>
      </c>
      <c r="I4845" s="121" t="s">
        <v>7923</v>
      </c>
      <c r="J4845" s="121" t="s">
        <v>7923</v>
      </c>
      <c r="K4845" s="73">
        <v>25085</v>
      </c>
      <c r="L4845" s="71">
        <v>56.4</v>
      </c>
      <c r="M4845" s="121" t="s">
        <v>8013</v>
      </c>
      <c r="N4845" s="74" t="s">
        <v>7935</v>
      </c>
      <c r="O4845" s="121" t="s">
        <v>7813</v>
      </c>
    </row>
    <row r="4846" spans="1:15" s="120" customFormat="1" ht="12">
      <c r="A4846" s="121">
        <v>2022</v>
      </c>
      <c r="B4846" s="68" t="s">
        <v>7923</v>
      </c>
      <c r="C4846" s="84">
        <v>79547192</v>
      </c>
      <c r="D4846" s="85" t="s">
        <v>7912</v>
      </c>
      <c r="E4846" s="71" t="s">
        <v>7922</v>
      </c>
      <c r="F4846" s="76">
        <v>44153</v>
      </c>
      <c r="G4846" s="121" t="s">
        <v>7923</v>
      </c>
      <c r="H4846" s="121" t="s">
        <v>7923</v>
      </c>
      <c r="I4846" s="121" t="s">
        <v>7923</v>
      </c>
      <c r="J4846" s="121" t="s">
        <v>7923</v>
      </c>
      <c r="K4846" s="73">
        <v>26079</v>
      </c>
      <c r="L4846" s="71">
        <v>53.7</v>
      </c>
      <c r="M4846" s="121" t="s">
        <v>8013</v>
      </c>
      <c r="N4846" s="74" t="s">
        <v>7935</v>
      </c>
      <c r="O4846" s="121" t="s">
        <v>7813</v>
      </c>
    </row>
    <row r="4847" spans="1:15" s="120" customFormat="1" ht="12">
      <c r="A4847" s="121">
        <v>2022</v>
      </c>
      <c r="B4847" s="68" t="s">
        <v>7923</v>
      </c>
      <c r="C4847" s="84">
        <v>80247325</v>
      </c>
      <c r="D4847" s="85" t="s">
        <v>7913</v>
      </c>
      <c r="E4847" s="71" t="s">
        <v>7922</v>
      </c>
      <c r="F4847" s="76">
        <v>44148</v>
      </c>
      <c r="G4847" s="121" t="s">
        <v>7923</v>
      </c>
      <c r="H4847" s="121" t="s">
        <v>7923</v>
      </c>
      <c r="I4847" s="121" t="s">
        <v>7923</v>
      </c>
      <c r="J4847" s="121" t="s">
        <v>7923</v>
      </c>
      <c r="K4847" s="73">
        <v>30667</v>
      </c>
      <c r="L4847" s="71">
        <v>41.1</v>
      </c>
      <c r="M4847" s="121" t="s">
        <v>8013</v>
      </c>
      <c r="N4847" s="74" t="s">
        <v>7935</v>
      </c>
      <c r="O4847" s="121" t="s">
        <v>7813</v>
      </c>
    </row>
    <row r="4848" spans="1:15" s="120" customFormat="1" ht="12">
      <c r="A4848" s="121">
        <v>2022</v>
      </c>
      <c r="B4848" s="68" t="s">
        <v>7923</v>
      </c>
      <c r="C4848" s="84">
        <v>79867042</v>
      </c>
      <c r="D4848" s="85" t="s">
        <v>7959</v>
      </c>
      <c r="E4848" s="71" t="s">
        <v>7922</v>
      </c>
      <c r="F4848" s="76">
        <v>44229</v>
      </c>
      <c r="G4848" s="121" t="s">
        <v>7923</v>
      </c>
      <c r="H4848" s="121" t="s">
        <v>7923</v>
      </c>
      <c r="I4848" s="121" t="s">
        <v>7923</v>
      </c>
      <c r="J4848" s="121" t="s">
        <v>7923</v>
      </c>
      <c r="K4848" s="73">
        <v>27344</v>
      </c>
      <c r="L4848" s="71">
        <v>50.2</v>
      </c>
      <c r="M4848" s="121" t="s">
        <v>8013</v>
      </c>
      <c r="N4848" s="74" t="s">
        <v>7935</v>
      </c>
      <c r="O4848" s="121" t="s">
        <v>7813</v>
      </c>
    </row>
    <row r="4849" spans="1:15" s="120" customFormat="1" ht="12">
      <c r="A4849" s="121">
        <v>2022</v>
      </c>
      <c r="B4849" s="68" t="s">
        <v>7923</v>
      </c>
      <c r="C4849" s="84">
        <v>79334791</v>
      </c>
      <c r="D4849" s="85" t="s">
        <v>7960</v>
      </c>
      <c r="E4849" s="71" t="s">
        <v>7922</v>
      </c>
      <c r="F4849" s="76">
        <v>44229</v>
      </c>
      <c r="G4849" s="121" t="s">
        <v>7923</v>
      </c>
      <c r="H4849" s="121" t="s">
        <v>7923</v>
      </c>
      <c r="I4849" s="121" t="s">
        <v>7923</v>
      </c>
      <c r="J4849" s="121" t="s">
        <v>7923</v>
      </c>
      <c r="K4849" s="73">
        <v>23782</v>
      </c>
      <c r="L4849" s="71">
        <v>60</v>
      </c>
      <c r="M4849" s="121" t="s">
        <v>8013</v>
      </c>
      <c r="N4849" s="74" t="s">
        <v>7935</v>
      </c>
      <c r="O4849" s="121" t="s">
        <v>7813</v>
      </c>
    </row>
    <row r="4850" spans="1:15" s="120" customFormat="1" ht="24">
      <c r="A4850" s="121">
        <v>2022</v>
      </c>
      <c r="B4850" s="68" t="s">
        <v>7923</v>
      </c>
      <c r="C4850" s="84">
        <v>63360738</v>
      </c>
      <c r="D4850" s="85" t="s">
        <v>7915</v>
      </c>
      <c r="E4850" s="71" t="s">
        <v>7921</v>
      </c>
      <c r="F4850" s="76">
        <v>41387</v>
      </c>
      <c r="G4850" s="121" t="s">
        <v>7923</v>
      </c>
      <c r="H4850" s="121" t="s">
        <v>7923</v>
      </c>
      <c r="I4850" s="121" t="s">
        <v>7923</v>
      </c>
      <c r="J4850" s="121" t="s">
        <v>7923</v>
      </c>
      <c r="K4850" s="73">
        <v>25866</v>
      </c>
      <c r="L4850" s="71">
        <v>54.3</v>
      </c>
      <c r="M4850" s="121" t="s">
        <v>8013</v>
      </c>
      <c r="N4850" s="74" t="s">
        <v>7930</v>
      </c>
      <c r="O4850" s="85" t="s">
        <v>8014</v>
      </c>
    </row>
    <row r="4851" spans="1:15" s="120" customFormat="1" ht="24">
      <c r="A4851" s="121">
        <v>2022</v>
      </c>
      <c r="B4851" s="68" t="s">
        <v>7923</v>
      </c>
      <c r="C4851" s="84">
        <v>35414638</v>
      </c>
      <c r="D4851" s="85" t="s">
        <v>7916</v>
      </c>
      <c r="E4851" s="71" t="s">
        <v>7921</v>
      </c>
      <c r="F4851" s="76">
        <v>41394</v>
      </c>
      <c r="G4851" s="121" t="s">
        <v>7923</v>
      </c>
      <c r="H4851" s="121" t="s">
        <v>7923</v>
      </c>
      <c r="I4851" s="121" t="s">
        <v>7923</v>
      </c>
      <c r="J4851" s="121" t="s">
        <v>7923</v>
      </c>
      <c r="K4851" s="73">
        <v>26010</v>
      </c>
      <c r="L4851" s="71">
        <v>53.9</v>
      </c>
      <c r="M4851" s="121" t="s">
        <v>8013</v>
      </c>
      <c r="N4851" s="74" t="s">
        <v>7930</v>
      </c>
      <c r="O4851" s="85" t="s">
        <v>8014</v>
      </c>
    </row>
    <row r="4852" spans="1:15" s="120" customFormat="1" ht="24">
      <c r="A4852" s="121">
        <v>2022</v>
      </c>
      <c r="B4852" s="68" t="s">
        <v>7923</v>
      </c>
      <c r="C4852" s="84">
        <v>52228424</v>
      </c>
      <c r="D4852" s="85" t="s">
        <v>7917</v>
      </c>
      <c r="E4852" s="71" t="s">
        <v>7921</v>
      </c>
      <c r="F4852" s="76">
        <v>40627</v>
      </c>
      <c r="G4852" s="121" t="s">
        <v>7923</v>
      </c>
      <c r="H4852" s="121" t="s">
        <v>7923</v>
      </c>
      <c r="I4852" s="121" t="s">
        <v>7923</v>
      </c>
      <c r="J4852" s="121" t="s">
        <v>7923</v>
      </c>
      <c r="K4852" s="73">
        <v>27649</v>
      </c>
      <c r="L4852" s="71">
        <v>49.4</v>
      </c>
      <c r="M4852" s="121" t="s">
        <v>8013</v>
      </c>
      <c r="N4852" s="74" t="s">
        <v>7931</v>
      </c>
      <c r="O4852" s="85" t="s">
        <v>8014</v>
      </c>
    </row>
    <row r="4853" spans="1:15" s="120" customFormat="1" ht="24">
      <c r="A4853" s="121">
        <v>2022</v>
      </c>
      <c r="B4853" s="68" t="s">
        <v>7923</v>
      </c>
      <c r="C4853" s="84">
        <v>79385393</v>
      </c>
      <c r="D4853" s="85" t="s">
        <v>7919</v>
      </c>
      <c r="E4853" s="71" t="s">
        <v>7922</v>
      </c>
      <c r="F4853" s="76">
        <v>41394</v>
      </c>
      <c r="G4853" s="121" t="s">
        <v>7923</v>
      </c>
      <c r="H4853" s="121" t="s">
        <v>7923</v>
      </c>
      <c r="I4853" s="121" t="s">
        <v>7923</v>
      </c>
      <c r="J4853" s="121" t="s">
        <v>7923</v>
      </c>
      <c r="K4853" s="73">
        <v>24274</v>
      </c>
      <c r="L4853" s="71">
        <v>58.6</v>
      </c>
      <c r="M4853" s="121" t="s">
        <v>8013</v>
      </c>
      <c r="N4853" s="74" t="s">
        <v>7936</v>
      </c>
      <c r="O4853" s="85" t="s">
        <v>8014</v>
      </c>
    </row>
    <row r="4854" spans="1:15" s="120" customFormat="1" ht="12">
      <c r="A4854" s="121">
        <v>2022</v>
      </c>
      <c r="B4854" s="68" t="s">
        <v>7923</v>
      </c>
      <c r="C4854" s="84">
        <v>10238416</v>
      </c>
      <c r="D4854" s="85" t="s">
        <v>7920</v>
      </c>
      <c r="E4854" s="71" t="s">
        <v>7922</v>
      </c>
      <c r="F4854" s="76">
        <v>41394</v>
      </c>
      <c r="G4854" s="121" t="s">
        <v>7923</v>
      </c>
      <c r="H4854" s="121" t="s">
        <v>7923</v>
      </c>
      <c r="I4854" s="121" t="s">
        <v>7923</v>
      </c>
      <c r="J4854" s="121" t="s">
        <v>7923</v>
      </c>
      <c r="K4854" s="73">
        <v>20879</v>
      </c>
      <c r="L4854" s="71">
        <v>67.900000000000006</v>
      </c>
      <c r="M4854" s="121" t="s">
        <v>8013</v>
      </c>
      <c r="N4854" s="74" t="s">
        <v>7936</v>
      </c>
      <c r="O4854" s="121" t="s">
        <v>7813</v>
      </c>
    </row>
    <row r="4855" spans="1:15" s="120" customFormat="1" ht="12">
      <c r="A4855" s="121">
        <v>2023</v>
      </c>
      <c r="B4855" s="68" t="s">
        <v>7923</v>
      </c>
      <c r="C4855" s="86">
        <v>52704948</v>
      </c>
      <c r="D4855" s="87" t="s">
        <v>7827</v>
      </c>
      <c r="E4855" s="88" t="s">
        <v>7921</v>
      </c>
      <c r="F4855" s="87">
        <v>43831</v>
      </c>
      <c r="G4855" s="121" t="s">
        <v>7923</v>
      </c>
      <c r="H4855" s="121" t="s">
        <v>7923</v>
      </c>
      <c r="I4855" s="121" t="s">
        <v>7923</v>
      </c>
      <c r="J4855" s="121" t="s">
        <v>7923</v>
      </c>
      <c r="K4855" s="89">
        <v>29037</v>
      </c>
      <c r="L4855" s="90">
        <f t="shared" ref="L4855:L4885" ca="1" si="75">ROUND((DAYS360(K4855,TODAY(),0))/360,1)</f>
        <v>45.6</v>
      </c>
      <c r="M4855" s="121" t="s">
        <v>8013</v>
      </c>
      <c r="N4855" s="91" t="s">
        <v>7924</v>
      </c>
      <c r="O4855" s="121" t="s">
        <v>7813</v>
      </c>
    </row>
    <row r="4856" spans="1:15" s="120" customFormat="1" ht="12">
      <c r="A4856" s="121">
        <v>2023</v>
      </c>
      <c r="B4856" s="68" t="s">
        <v>7923</v>
      </c>
      <c r="C4856" s="86">
        <v>79600070</v>
      </c>
      <c r="D4856" s="87" t="s">
        <v>7967</v>
      </c>
      <c r="E4856" s="88" t="s">
        <v>7922</v>
      </c>
      <c r="F4856" s="87">
        <v>44805</v>
      </c>
      <c r="G4856" s="121" t="s">
        <v>7923</v>
      </c>
      <c r="H4856" s="121" t="s">
        <v>7923</v>
      </c>
      <c r="I4856" s="121" t="s">
        <v>7923</v>
      </c>
      <c r="J4856" s="121" t="s">
        <v>7923</v>
      </c>
      <c r="K4856" s="89">
        <v>26780</v>
      </c>
      <c r="L4856" s="90">
        <f t="shared" ca="1" si="75"/>
        <v>51.8</v>
      </c>
      <c r="M4856" s="121" t="s">
        <v>8013</v>
      </c>
      <c r="N4856" s="91" t="s">
        <v>7925</v>
      </c>
      <c r="O4856" s="121" t="s">
        <v>7813</v>
      </c>
    </row>
    <row r="4857" spans="1:15" s="120" customFormat="1" ht="12">
      <c r="A4857" s="121">
        <v>2023</v>
      </c>
      <c r="B4857" s="68" t="s">
        <v>7923</v>
      </c>
      <c r="C4857" s="86">
        <v>80736832</v>
      </c>
      <c r="D4857" s="87" t="s">
        <v>7937</v>
      </c>
      <c r="E4857" s="88" t="s">
        <v>7922</v>
      </c>
      <c r="F4857" s="87">
        <v>44455</v>
      </c>
      <c r="G4857" s="121" t="s">
        <v>7923</v>
      </c>
      <c r="H4857" s="121" t="s">
        <v>7923</v>
      </c>
      <c r="I4857" s="121" t="s">
        <v>7923</v>
      </c>
      <c r="J4857" s="121" t="s">
        <v>7923</v>
      </c>
      <c r="K4857" s="89">
        <v>30358</v>
      </c>
      <c r="L4857" s="90">
        <f t="shared" ref="L4857" ca="1" si="76">ROUND((DAYS360(K4857,TODAY(),0))/360,1)</f>
        <v>42</v>
      </c>
      <c r="M4857" s="121" t="s">
        <v>8013</v>
      </c>
      <c r="N4857" s="91" t="s">
        <v>7925</v>
      </c>
      <c r="O4857" s="121" t="s">
        <v>7813</v>
      </c>
    </row>
    <row r="4858" spans="1:15" s="120" customFormat="1" ht="12">
      <c r="A4858" s="121">
        <v>2023</v>
      </c>
      <c r="B4858" s="68" t="s">
        <v>7923</v>
      </c>
      <c r="C4858" s="86">
        <v>52009661</v>
      </c>
      <c r="D4858" s="87" t="s">
        <v>7830</v>
      </c>
      <c r="E4858" s="88" t="s">
        <v>7921</v>
      </c>
      <c r="F4858" s="87">
        <v>43859</v>
      </c>
      <c r="G4858" s="121" t="s">
        <v>7923</v>
      </c>
      <c r="H4858" s="121" t="s">
        <v>7923</v>
      </c>
      <c r="I4858" s="121" t="s">
        <v>7923</v>
      </c>
      <c r="J4858" s="121" t="s">
        <v>7923</v>
      </c>
      <c r="K4858" s="89">
        <v>26207</v>
      </c>
      <c r="L4858" s="90">
        <f t="shared" ca="1" si="75"/>
        <v>53.3</v>
      </c>
      <c r="M4858" s="121" t="s">
        <v>8013</v>
      </c>
      <c r="N4858" s="91" t="s">
        <v>7925</v>
      </c>
      <c r="O4858" s="121" t="s">
        <v>7813</v>
      </c>
    </row>
    <row r="4859" spans="1:15" s="120" customFormat="1" ht="12">
      <c r="A4859" s="121">
        <v>2023</v>
      </c>
      <c r="B4859" s="68" t="s">
        <v>7923</v>
      </c>
      <c r="C4859" s="86">
        <v>1121823849</v>
      </c>
      <c r="D4859" s="87" t="s">
        <v>7972</v>
      </c>
      <c r="E4859" s="88" t="s">
        <v>7922</v>
      </c>
      <c r="F4859" s="87">
        <v>44986</v>
      </c>
      <c r="G4859" s="121" t="s">
        <v>7923</v>
      </c>
      <c r="H4859" s="121" t="s">
        <v>7923</v>
      </c>
      <c r="I4859" s="121" t="s">
        <v>7923</v>
      </c>
      <c r="J4859" s="121" t="s">
        <v>7923</v>
      </c>
      <c r="K4859" s="89">
        <v>31603</v>
      </c>
      <c r="L4859" s="90">
        <f t="shared" ca="1" si="75"/>
        <v>38.6</v>
      </c>
      <c r="M4859" s="121" t="s">
        <v>8013</v>
      </c>
      <c r="N4859" s="91" t="s">
        <v>7925</v>
      </c>
      <c r="O4859" s="121" t="s">
        <v>7813</v>
      </c>
    </row>
    <row r="4860" spans="1:15" s="120" customFormat="1" ht="12">
      <c r="A4860" s="121">
        <v>2023</v>
      </c>
      <c r="B4860" s="68" t="s">
        <v>7923</v>
      </c>
      <c r="C4860" s="86">
        <v>79558444</v>
      </c>
      <c r="D4860" s="87" t="s">
        <v>7832</v>
      </c>
      <c r="E4860" s="88" t="s">
        <v>7922</v>
      </c>
      <c r="F4860" s="87">
        <v>43860</v>
      </c>
      <c r="G4860" s="121" t="s">
        <v>7923</v>
      </c>
      <c r="H4860" s="121" t="s">
        <v>7923</v>
      </c>
      <c r="I4860" s="121" t="s">
        <v>7923</v>
      </c>
      <c r="J4860" s="121" t="s">
        <v>7923</v>
      </c>
      <c r="K4860" s="89">
        <v>26854</v>
      </c>
      <c r="L4860" s="90">
        <f t="shared" ca="1" si="75"/>
        <v>51.6</v>
      </c>
      <c r="M4860" s="121" t="s">
        <v>8013</v>
      </c>
      <c r="N4860" s="91" t="s">
        <v>7925</v>
      </c>
      <c r="O4860" s="121" t="s">
        <v>7813</v>
      </c>
    </row>
    <row r="4861" spans="1:15" s="120" customFormat="1" ht="12">
      <c r="A4861" s="121">
        <v>2023</v>
      </c>
      <c r="B4861" s="68" t="s">
        <v>7923</v>
      </c>
      <c r="C4861" s="86">
        <v>52848707</v>
      </c>
      <c r="D4861" s="87" t="s">
        <v>7833</v>
      </c>
      <c r="E4861" s="88" t="s">
        <v>7921</v>
      </c>
      <c r="F4861" s="87">
        <v>43941</v>
      </c>
      <c r="G4861" s="121" t="s">
        <v>7923</v>
      </c>
      <c r="H4861" s="121" t="s">
        <v>7923</v>
      </c>
      <c r="I4861" s="121" t="s">
        <v>7923</v>
      </c>
      <c r="J4861" s="121" t="s">
        <v>7923</v>
      </c>
      <c r="K4861" s="89">
        <v>29326</v>
      </c>
      <c r="L4861" s="90">
        <f t="shared" ca="1" si="75"/>
        <v>44.8</v>
      </c>
      <c r="M4861" s="121" t="s">
        <v>8013</v>
      </c>
      <c r="N4861" s="91" t="s">
        <v>7925</v>
      </c>
      <c r="O4861" s="121" t="s">
        <v>7813</v>
      </c>
    </row>
    <row r="4862" spans="1:15" s="120" customFormat="1" ht="12">
      <c r="A4862" s="121">
        <v>2023</v>
      </c>
      <c r="B4862" s="68" t="s">
        <v>7923</v>
      </c>
      <c r="C4862" s="86">
        <v>52223778</v>
      </c>
      <c r="D4862" s="87" t="s">
        <v>1225</v>
      </c>
      <c r="E4862" s="88" t="s">
        <v>7921</v>
      </c>
      <c r="F4862" s="87">
        <v>44389</v>
      </c>
      <c r="G4862" s="121" t="s">
        <v>7923</v>
      </c>
      <c r="H4862" s="121" t="s">
        <v>7923</v>
      </c>
      <c r="I4862" s="121" t="s">
        <v>7923</v>
      </c>
      <c r="J4862" s="121" t="s">
        <v>7923</v>
      </c>
      <c r="K4862" s="89">
        <v>27363</v>
      </c>
      <c r="L4862" s="90">
        <f t="shared" ca="1" si="75"/>
        <v>50.2</v>
      </c>
      <c r="M4862" s="121" t="s">
        <v>8013</v>
      </c>
      <c r="N4862" s="91" t="s">
        <v>7926</v>
      </c>
      <c r="O4862" s="121" t="s">
        <v>7813</v>
      </c>
    </row>
    <row r="4863" spans="1:15" s="120" customFormat="1" ht="12">
      <c r="A4863" s="121">
        <v>2023</v>
      </c>
      <c r="B4863" s="68" t="s">
        <v>7923</v>
      </c>
      <c r="C4863" s="86">
        <v>52500234</v>
      </c>
      <c r="D4863" s="87" t="s">
        <v>7973</v>
      </c>
      <c r="E4863" s="92" t="s">
        <v>7921</v>
      </c>
      <c r="F4863" s="87">
        <v>45226</v>
      </c>
      <c r="G4863" s="121" t="s">
        <v>7923</v>
      </c>
      <c r="H4863" s="121" t="s">
        <v>7923</v>
      </c>
      <c r="I4863" s="121" t="s">
        <v>7923</v>
      </c>
      <c r="J4863" s="121" t="s">
        <v>7923</v>
      </c>
      <c r="K4863" s="93">
        <v>28854</v>
      </c>
      <c r="L4863" s="94">
        <v>44.9</v>
      </c>
      <c r="M4863" s="121" t="s">
        <v>8013</v>
      </c>
      <c r="N4863" s="91" t="s">
        <v>8010</v>
      </c>
      <c r="O4863" s="121" t="s">
        <v>7813</v>
      </c>
    </row>
    <row r="4864" spans="1:15" s="120" customFormat="1" ht="12">
      <c r="A4864" s="121">
        <v>2023</v>
      </c>
      <c r="B4864" s="68" t="s">
        <v>7923</v>
      </c>
      <c r="C4864" s="86">
        <v>79842658</v>
      </c>
      <c r="D4864" s="87" t="s">
        <v>7974</v>
      </c>
      <c r="E4864" s="88" t="s">
        <v>7922</v>
      </c>
      <c r="F4864" s="87">
        <v>45188</v>
      </c>
      <c r="G4864" s="121" t="s">
        <v>7923</v>
      </c>
      <c r="H4864" s="121" t="s">
        <v>7923</v>
      </c>
      <c r="I4864" s="121" t="s">
        <v>7923</v>
      </c>
      <c r="J4864" s="121" t="s">
        <v>7923</v>
      </c>
      <c r="K4864" s="89">
        <v>28198</v>
      </c>
      <c r="L4864" s="90">
        <f t="shared" ref="L4864:L4866" ca="1" si="77">ROUND((DAYS360(K4864,TODAY(),0))/360,1)</f>
        <v>47.9</v>
      </c>
      <c r="M4864" s="121" t="s">
        <v>8013</v>
      </c>
      <c r="N4864" s="91" t="s">
        <v>7927</v>
      </c>
      <c r="O4864" s="121" t="s">
        <v>7813</v>
      </c>
    </row>
    <row r="4865" spans="1:15" s="120" customFormat="1" ht="12">
      <c r="A4865" s="121">
        <v>2023</v>
      </c>
      <c r="B4865" s="68" t="s">
        <v>7923</v>
      </c>
      <c r="C4865" s="86">
        <v>80852923</v>
      </c>
      <c r="D4865" s="87" t="s">
        <v>2634</v>
      </c>
      <c r="E4865" s="88" t="s">
        <v>7922</v>
      </c>
      <c r="F4865" s="87">
        <v>44984</v>
      </c>
      <c r="G4865" s="121" t="s">
        <v>7923</v>
      </c>
      <c r="H4865" s="121" t="s">
        <v>7923</v>
      </c>
      <c r="I4865" s="121" t="s">
        <v>7923</v>
      </c>
      <c r="J4865" s="121" t="s">
        <v>7923</v>
      </c>
      <c r="K4865" s="89">
        <v>31187</v>
      </c>
      <c r="L4865" s="90">
        <f t="shared" ca="1" si="77"/>
        <v>39.700000000000003</v>
      </c>
      <c r="M4865" s="121" t="s">
        <v>8013</v>
      </c>
      <c r="N4865" s="91" t="s">
        <v>7927</v>
      </c>
      <c r="O4865" s="121" t="s">
        <v>7813</v>
      </c>
    </row>
    <row r="4866" spans="1:15" s="120" customFormat="1" ht="12">
      <c r="A4866" s="121">
        <v>2023</v>
      </c>
      <c r="B4866" s="68" t="s">
        <v>7923</v>
      </c>
      <c r="C4866" s="86">
        <v>79982483</v>
      </c>
      <c r="D4866" s="87" t="s">
        <v>7975</v>
      </c>
      <c r="E4866" s="91" t="s">
        <v>7922</v>
      </c>
      <c r="F4866" s="88">
        <v>44993</v>
      </c>
      <c r="G4866" s="121" t="s">
        <v>7923</v>
      </c>
      <c r="H4866" s="121" t="s">
        <v>7923</v>
      </c>
      <c r="I4866" s="121" t="s">
        <v>7923</v>
      </c>
      <c r="J4866" s="121" t="s">
        <v>7923</v>
      </c>
      <c r="K4866" s="89">
        <v>28908</v>
      </c>
      <c r="L4866" s="90">
        <f t="shared" ca="1" si="77"/>
        <v>46</v>
      </c>
      <c r="M4866" s="121" t="s">
        <v>8013</v>
      </c>
      <c r="N4866" s="91" t="s">
        <v>7927</v>
      </c>
      <c r="O4866" s="121" t="s">
        <v>7813</v>
      </c>
    </row>
    <row r="4867" spans="1:15" s="120" customFormat="1" ht="12">
      <c r="A4867" s="121">
        <v>2023</v>
      </c>
      <c r="B4867" s="68" t="s">
        <v>7923</v>
      </c>
      <c r="C4867" s="86">
        <v>52707986</v>
      </c>
      <c r="D4867" s="87" t="s">
        <v>7976</v>
      </c>
      <c r="E4867" s="88" t="s">
        <v>7921</v>
      </c>
      <c r="F4867" s="87">
        <v>45197</v>
      </c>
      <c r="G4867" s="121" t="s">
        <v>7923</v>
      </c>
      <c r="H4867" s="121" t="s">
        <v>7923</v>
      </c>
      <c r="I4867" s="121" t="s">
        <v>7923</v>
      </c>
      <c r="J4867" s="121" t="s">
        <v>7923</v>
      </c>
      <c r="K4867" s="89">
        <v>29351</v>
      </c>
      <c r="L4867" s="90">
        <f t="shared" ca="1" si="75"/>
        <v>44.7</v>
      </c>
      <c r="M4867" s="121" t="s">
        <v>8013</v>
      </c>
      <c r="N4867" s="91" t="s">
        <v>7927</v>
      </c>
      <c r="O4867" s="121" t="s">
        <v>7813</v>
      </c>
    </row>
    <row r="4868" spans="1:15" s="120" customFormat="1" ht="12">
      <c r="A4868" s="121">
        <v>2023</v>
      </c>
      <c r="B4868" s="68" t="s">
        <v>7923</v>
      </c>
      <c r="C4868" s="86">
        <v>51980594</v>
      </c>
      <c r="D4868" s="87" t="s">
        <v>7840</v>
      </c>
      <c r="E4868" s="88" t="s">
        <v>7921</v>
      </c>
      <c r="F4868" s="87">
        <v>43872</v>
      </c>
      <c r="G4868" s="121" t="s">
        <v>7923</v>
      </c>
      <c r="H4868" s="121" t="s">
        <v>7923</v>
      </c>
      <c r="I4868" s="121" t="s">
        <v>7923</v>
      </c>
      <c r="J4868" s="121" t="s">
        <v>7923</v>
      </c>
      <c r="K4868" s="89">
        <v>25763</v>
      </c>
      <c r="L4868" s="90">
        <f t="shared" ca="1" si="75"/>
        <v>54.6</v>
      </c>
      <c r="M4868" s="121" t="s">
        <v>8013</v>
      </c>
      <c r="N4868" s="91" t="s">
        <v>7927</v>
      </c>
      <c r="O4868" s="121" t="s">
        <v>7813</v>
      </c>
    </row>
    <row r="4869" spans="1:15" s="120" customFormat="1" ht="12">
      <c r="A4869" s="121">
        <v>2023</v>
      </c>
      <c r="B4869" s="68" t="s">
        <v>7923</v>
      </c>
      <c r="C4869" s="86">
        <v>52982078</v>
      </c>
      <c r="D4869" s="87" t="s">
        <v>7977</v>
      </c>
      <c r="E4869" s="88" t="s">
        <v>7921</v>
      </c>
      <c r="F4869" s="87">
        <v>45013</v>
      </c>
      <c r="G4869" s="121" t="s">
        <v>7923</v>
      </c>
      <c r="H4869" s="121" t="s">
        <v>7923</v>
      </c>
      <c r="I4869" s="121" t="s">
        <v>7923</v>
      </c>
      <c r="J4869" s="121" t="s">
        <v>7923</v>
      </c>
      <c r="K4869" s="89">
        <v>30491</v>
      </c>
      <c r="L4869" s="90">
        <f t="shared" ca="1" si="75"/>
        <v>41.6</v>
      </c>
      <c r="M4869" s="121" t="s">
        <v>8013</v>
      </c>
      <c r="N4869" s="91" t="s">
        <v>7927</v>
      </c>
      <c r="O4869" s="121" t="s">
        <v>7813</v>
      </c>
    </row>
    <row r="4870" spans="1:15" s="120" customFormat="1" ht="12">
      <c r="A4870" s="121">
        <v>2023</v>
      </c>
      <c r="B4870" s="68" t="s">
        <v>7923</v>
      </c>
      <c r="C4870" s="86">
        <v>79705510</v>
      </c>
      <c r="D4870" s="87" t="s">
        <v>7939</v>
      </c>
      <c r="E4870" s="88" t="s">
        <v>7922</v>
      </c>
      <c r="F4870" s="87">
        <v>44481</v>
      </c>
      <c r="G4870" s="121" t="s">
        <v>7923</v>
      </c>
      <c r="H4870" s="121" t="s">
        <v>7923</v>
      </c>
      <c r="I4870" s="121" t="s">
        <v>7923</v>
      </c>
      <c r="J4870" s="121" t="s">
        <v>7923</v>
      </c>
      <c r="K4870" s="89">
        <v>27753</v>
      </c>
      <c r="L4870" s="90">
        <f t="shared" ca="1" si="75"/>
        <v>49.1</v>
      </c>
      <c r="M4870" s="121" t="s">
        <v>8013</v>
      </c>
      <c r="N4870" s="91" t="s">
        <v>7927</v>
      </c>
      <c r="O4870" s="121" t="s">
        <v>7813</v>
      </c>
    </row>
    <row r="4871" spans="1:15" s="120" customFormat="1" ht="12">
      <c r="A4871" s="121">
        <v>2023</v>
      </c>
      <c r="B4871" s="68" t="s">
        <v>7923</v>
      </c>
      <c r="C4871" s="86">
        <v>46671306</v>
      </c>
      <c r="D4871" s="87" t="s">
        <v>7843</v>
      </c>
      <c r="E4871" s="88" t="s">
        <v>7921</v>
      </c>
      <c r="F4871" s="87">
        <v>43852</v>
      </c>
      <c r="G4871" s="121" t="s">
        <v>7923</v>
      </c>
      <c r="H4871" s="121" t="s">
        <v>7923</v>
      </c>
      <c r="I4871" s="121" t="s">
        <v>7923</v>
      </c>
      <c r="J4871" s="121" t="s">
        <v>7923</v>
      </c>
      <c r="K4871" s="89">
        <v>27658</v>
      </c>
      <c r="L4871" s="90">
        <f t="shared" ca="1" si="75"/>
        <v>49.4</v>
      </c>
      <c r="M4871" s="121" t="s">
        <v>8013</v>
      </c>
      <c r="N4871" s="91" t="s">
        <v>7927</v>
      </c>
      <c r="O4871" s="121" t="s">
        <v>7813</v>
      </c>
    </row>
    <row r="4872" spans="1:15" s="120" customFormat="1" ht="12">
      <c r="A4872" s="121">
        <v>2023</v>
      </c>
      <c r="B4872" s="68" t="s">
        <v>7923</v>
      </c>
      <c r="C4872" s="86">
        <v>1020719726</v>
      </c>
      <c r="D4872" s="87" t="s">
        <v>7844</v>
      </c>
      <c r="E4872" s="88" t="s">
        <v>7921</v>
      </c>
      <c r="F4872" s="87">
        <v>44148</v>
      </c>
      <c r="G4872" s="121" t="s">
        <v>7923</v>
      </c>
      <c r="H4872" s="121" t="s">
        <v>7923</v>
      </c>
      <c r="I4872" s="121" t="s">
        <v>7923</v>
      </c>
      <c r="J4872" s="121" t="s">
        <v>7923</v>
      </c>
      <c r="K4872" s="89">
        <v>31714</v>
      </c>
      <c r="L4872" s="90">
        <f t="shared" ca="1" si="75"/>
        <v>38.299999999999997</v>
      </c>
      <c r="M4872" s="121" t="s">
        <v>8013</v>
      </c>
      <c r="N4872" s="91" t="s">
        <v>7927</v>
      </c>
      <c r="O4872" s="121" t="s">
        <v>7813</v>
      </c>
    </row>
    <row r="4873" spans="1:15" s="120" customFormat="1" ht="12">
      <c r="A4873" s="121">
        <v>2023</v>
      </c>
      <c r="B4873" s="68" t="s">
        <v>7923</v>
      </c>
      <c r="C4873" s="86">
        <v>80047446</v>
      </c>
      <c r="D4873" s="87" t="s">
        <v>7845</v>
      </c>
      <c r="E4873" s="88" t="s">
        <v>7922</v>
      </c>
      <c r="F4873" s="87">
        <v>43860</v>
      </c>
      <c r="G4873" s="121" t="s">
        <v>7923</v>
      </c>
      <c r="H4873" s="121" t="s">
        <v>7923</v>
      </c>
      <c r="I4873" s="121" t="s">
        <v>7923</v>
      </c>
      <c r="J4873" s="121" t="s">
        <v>7923</v>
      </c>
      <c r="K4873" s="89">
        <v>29081</v>
      </c>
      <c r="L4873" s="90">
        <f t="shared" ca="1" si="75"/>
        <v>45.5</v>
      </c>
      <c r="M4873" s="121" t="s">
        <v>8013</v>
      </c>
      <c r="N4873" s="91" t="s">
        <v>7927</v>
      </c>
      <c r="O4873" s="121" t="s">
        <v>7813</v>
      </c>
    </row>
    <row r="4874" spans="1:15" s="120" customFormat="1" ht="12">
      <c r="A4874" s="121">
        <v>2023</v>
      </c>
      <c r="B4874" s="68" t="s">
        <v>7923</v>
      </c>
      <c r="C4874" s="86">
        <v>51849271</v>
      </c>
      <c r="D4874" s="87" t="s">
        <v>7846</v>
      </c>
      <c r="E4874" s="88" t="s">
        <v>7921</v>
      </c>
      <c r="F4874" s="87">
        <v>43887</v>
      </c>
      <c r="G4874" s="121" t="s">
        <v>7923</v>
      </c>
      <c r="H4874" s="121" t="s">
        <v>7923</v>
      </c>
      <c r="I4874" s="121" t="s">
        <v>7923</v>
      </c>
      <c r="J4874" s="121" t="s">
        <v>7923</v>
      </c>
      <c r="K4874" s="89">
        <v>24031</v>
      </c>
      <c r="L4874" s="90">
        <f t="shared" ca="1" si="75"/>
        <v>59.3</v>
      </c>
      <c r="M4874" s="121" t="s">
        <v>8013</v>
      </c>
      <c r="N4874" s="91" t="s">
        <v>7927</v>
      </c>
      <c r="O4874" s="121" t="s">
        <v>7813</v>
      </c>
    </row>
    <row r="4875" spans="1:15" s="120" customFormat="1" ht="12">
      <c r="A4875" s="121">
        <v>2023</v>
      </c>
      <c r="B4875" s="68" t="s">
        <v>7923</v>
      </c>
      <c r="C4875" s="86">
        <v>35479348</v>
      </c>
      <c r="D4875" s="87" t="s">
        <v>7847</v>
      </c>
      <c r="E4875" s="88" t="s">
        <v>7921</v>
      </c>
      <c r="F4875" s="87">
        <v>43846</v>
      </c>
      <c r="G4875" s="121" t="s">
        <v>7923</v>
      </c>
      <c r="H4875" s="121" t="s">
        <v>7923</v>
      </c>
      <c r="I4875" s="121" t="s">
        <v>7923</v>
      </c>
      <c r="J4875" s="121" t="s">
        <v>7923</v>
      </c>
      <c r="K4875" s="89">
        <v>28286</v>
      </c>
      <c r="L4875" s="90">
        <f t="shared" ca="1" si="75"/>
        <v>47.7</v>
      </c>
      <c r="M4875" s="121" t="s">
        <v>8013</v>
      </c>
      <c r="N4875" s="91" t="s">
        <v>7927</v>
      </c>
      <c r="O4875" s="121" t="s">
        <v>7813</v>
      </c>
    </row>
    <row r="4876" spans="1:15" s="120" customFormat="1" ht="24">
      <c r="A4876" s="121">
        <v>2023</v>
      </c>
      <c r="B4876" s="68" t="s">
        <v>7923</v>
      </c>
      <c r="C4876" s="95" t="s">
        <v>7964</v>
      </c>
      <c r="D4876" s="87" t="s">
        <v>7954</v>
      </c>
      <c r="E4876" s="88" t="s">
        <v>7922</v>
      </c>
      <c r="F4876" s="87">
        <v>45000</v>
      </c>
      <c r="G4876" s="121" t="s">
        <v>7923</v>
      </c>
      <c r="H4876" s="121" t="s">
        <v>7923</v>
      </c>
      <c r="I4876" s="121" t="s">
        <v>7923</v>
      </c>
      <c r="J4876" s="121" t="s">
        <v>7923</v>
      </c>
      <c r="K4876" s="89">
        <v>31407</v>
      </c>
      <c r="L4876" s="90">
        <v>35.6</v>
      </c>
      <c r="M4876" s="121" t="s">
        <v>8013</v>
      </c>
      <c r="N4876" s="96" t="s">
        <v>7966</v>
      </c>
      <c r="O4876" s="121" t="s">
        <v>7813</v>
      </c>
    </row>
    <row r="4877" spans="1:15" s="120" customFormat="1" ht="12">
      <c r="A4877" s="121">
        <v>2023</v>
      </c>
      <c r="B4877" s="68" t="s">
        <v>7923</v>
      </c>
      <c r="C4877" s="86">
        <v>79954537</v>
      </c>
      <c r="D4877" s="87" t="s">
        <v>7838</v>
      </c>
      <c r="E4877" s="88" t="s">
        <v>7922</v>
      </c>
      <c r="F4877" s="87">
        <v>44281</v>
      </c>
      <c r="G4877" s="121" t="s">
        <v>7923</v>
      </c>
      <c r="H4877" s="121" t="s">
        <v>7923</v>
      </c>
      <c r="I4877" s="121" t="s">
        <v>7923</v>
      </c>
      <c r="J4877" s="121" t="s">
        <v>7923</v>
      </c>
      <c r="K4877" s="89">
        <v>29223</v>
      </c>
      <c r="L4877" s="90">
        <f ca="1">ROUND((DAYS360(K4877,TODAY(),0))/360,1)</f>
        <v>45.1</v>
      </c>
      <c r="M4877" s="121" t="s">
        <v>8013</v>
      </c>
      <c r="N4877" s="91" t="s">
        <v>7928</v>
      </c>
      <c r="O4877" s="121" t="s">
        <v>7813</v>
      </c>
    </row>
    <row r="4878" spans="1:15" s="120" customFormat="1" ht="12">
      <c r="A4878" s="121">
        <v>2023</v>
      </c>
      <c r="B4878" s="68" t="s">
        <v>7923</v>
      </c>
      <c r="C4878" s="86">
        <v>19309437</v>
      </c>
      <c r="D4878" s="87" t="s">
        <v>7968</v>
      </c>
      <c r="E4878" s="88" t="s">
        <v>7922</v>
      </c>
      <c r="F4878" s="87">
        <v>44805</v>
      </c>
      <c r="G4878" s="121" t="s">
        <v>7923</v>
      </c>
      <c r="H4878" s="121" t="s">
        <v>7923</v>
      </c>
      <c r="I4878" s="121" t="s">
        <v>7923</v>
      </c>
      <c r="J4878" s="121" t="s">
        <v>7923</v>
      </c>
      <c r="K4878" s="89">
        <v>20598</v>
      </c>
      <c r="L4878" s="90">
        <f t="shared" ca="1" si="75"/>
        <v>68.7</v>
      </c>
      <c r="M4878" s="121" t="s">
        <v>8013</v>
      </c>
      <c r="N4878" s="91" t="s">
        <v>7928</v>
      </c>
      <c r="O4878" s="121" t="s">
        <v>7813</v>
      </c>
    </row>
    <row r="4879" spans="1:15" s="120" customFormat="1" ht="12">
      <c r="A4879" s="121">
        <v>2023</v>
      </c>
      <c r="B4879" s="68" t="s">
        <v>7923</v>
      </c>
      <c r="C4879" s="86">
        <v>79484907</v>
      </c>
      <c r="D4879" s="87" t="s">
        <v>7978</v>
      </c>
      <c r="E4879" s="88" t="s">
        <v>7922</v>
      </c>
      <c r="F4879" s="87">
        <v>44567</v>
      </c>
      <c r="G4879" s="121" t="s">
        <v>7923</v>
      </c>
      <c r="H4879" s="121" t="s">
        <v>7923</v>
      </c>
      <c r="I4879" s="121" t="s">
        <v>7923</v>
      </c>
      <c r="J4879" s="121" t="s">
        <v>7923</v>
      </c>
      <c r="K4879" s="89">
        <v>25316</v>
      </c>
      <c r="L4879" s="90">
        <f t="shared" ca="1" si="75"/>
        <v>55.8</v>
      </c>
      <c r="M4879" s="121" t="s">
        <v>8013</v>
      </c>
      <c r="N4879" s="91" t="s">
        <v>7928</v>
      </c>
      <c r="O4879" s="121" t="s">
        <v>7813</v>
      </c>
    </row>
    <row r="4880" spans="1:15" s="120" customFormat="1" ht="12">
      <c r="A4880" s="121">
        <v>2023</v>
      </c>
      <c r="B4880" s="68" t="s">
        <v>7923</v>
      </c>
      <c r="C4880" s="86">
        <v>80136638</v>
      </c>
      <c r="D4880" s="97" t="s">
        <v>7979</v>
      </c>
      <c r="E4880" s="92" t="s">
        <v>7922</v>
      </c>
      <c r="F4880" s="87">
        <v>44960</v>
      </c>
      <c r="G4880" s="121" t="s">
        <v>7923</v>
      </c>
      <c r="H4880" s="121" t="s">
        <v>7923</v>
      </c>
      <c r="I4880" s="121" t="s">
        <v>7923</v>
      </c>
      <c r="J4880" s="121" t="s">
        <v>7923</v>
      </c>
      <c r="K4880" s="89">
        <v>30320</v>
      </c>
      <c r="L4880" s="90">
        <f t="shared" ca="1" si="75"/>
        <v>42.1</v>
      </c>
      <c r="M4880" s="121" t="s">
        <v>8013</v>
      </c>
      <c r="N4880" s="91" t="s">
        <v>7929</v>
      </c>
      <c r="O4880" s="121" t="s">
        <v>7813</v>
      </c>
    </row>
    <row r="4881" spans="1:15" s="120" customFormat="1" ht="24">
      <c r="A4881" s="121">
        <v>2023</v>
      </c>
      <c r="B4881" s="68" t="s">
        <v>7923</v>
      </c>
      <c r="C4881" s="86">
        <v>66917856</v>
      </c>
      <c r="D4881" s="87" t="s">
        <v>7852</v>
      </c>
      <c r="E4881" s="88" t="s">
        <v>7921</v>
      </c>
      <c r="F4881" s="87">
        <v>44141</v>
      </c>
      <c r="G4881" s="121" t="s">
        <v>7923</v>
      </c>
      <c r="H4881" s="121" t="s">
        <v>7923</v>
      </c>
      <c r="I4881" s="121" t="s">
        <v>7923</v>
      </c>
      <c r="J4881" s="121" t="s">
        <v>7923</v>
      </c>
      <c r="K4881" s="89">
        <v>27358</v>
      </c>
      <c r="L4881" s="90">
        <f t="shared" ca="1" si="75"/>
        <v>50.2</v>
      </c>
      <c r="M4881" s="121" t="s">
        <v>8013</v>
      </c>
      <c r="N4881" s="91" t="s">
        <v>7930</v>
      </c>
      <c r="O4881" s="85" t="s">
        <v>8014</v>
      </c>
    </row>
    <row r="4882" spans="1:15" s="120" customFormat="1" ht="12">
      <c r="A4882" s="121">
        <v>2023</v>
      </c>
      <c r="B4882" s="68" t="s">
        <v>7923</v>
      </c>
      <c r="C4882" s="86">
        <v>4228842</v>
      </c>
      <c r="D4882" s="87" t="s">
        <v>7853</v>
      </c>
      <c r="E4882" s="88" t="s">
        <v>7922</v>
      </c>
      <c r="F4882" s="87">
        <v>43367</v>
      </c>
      <c r="G4882" s="121" t="s">
        <v>7923</v>
      </c>
      <c r="H4882" s="121" t="s">
        <v>7923</v>
      </c>
      <c r="I4882" s="121" t="s">
        <v>7923</v>
      </c>
      <c r="J4882" s="121" t="s">
        <v>7923</v>
      </c>
      <c r="K4882" s="89">
        <v>24334</v>
      </c>
      <c r="L4882" s="90">
        <f t="shared" ca="1" si="75"/>
        <v>58.5</v>
      </c>
      <c r="M4882" s="121" t="s">
        <v>8013</v>
      </c>
      <c r="N4882" s="91" t="s">
        <v>7930</v>
      </c>
      <c r="O4882" s="121" t="s">
        <v>7813</v>
      </c>
    </row>
    <row r="4883" spans="1:15" s="120" customFormat="1" ht="12">
      <c r="A4883" s="121">
        <v>2023</v>
      </c>
      <c r="B4883" s="68" t="s">
        <v>7923</v>
      </c>
      <c r="C4883" s="86">
        <v>51790209</v>
      </c>
      <c r="D4883" s="87" t="s">
        <v>7854</v>
      </c>
      <c r="E4883" s="88" t="s">
        <v>7921</v>
      </c>
      <c r="F4883" s="87">
        <v>39083</v>
      </c>
      <c r="G4883" s="121" t="s">
        <v>7923</v>
      </c>
      <c r="H4883" s="121" t="s">
        <v>7923</v>
      </c>
      <c r="I4883" s="121" t="s">
        <v>7923</v>
      </c>
      <c r="J4883" s="121" t="s">
        <v>7923</v>
      </c>
      <c r="K4883" s="89">
        <v>23964</v>
      </c>
      <c r="L4883" s="90">
        <f t="shared" ca="1" si="75"/>
        <v>59.5</v>
      </c>
      <c r="M4883" s="121" t="s">
        <v>8013</v>
      </c>
      <c r="N4883" s="91" t="s">
        <v>7930</v>
      </c>
      <c r="O4883" s="121" t="s">
        <v>7813</v>
      </c>
    </row>
    <row r="4884" spans="1:15" s="120" customFormat="1" ht="12">
      <c r="A4884" s="121">
        <v>2023</v>
      </c>
      <c r="B4884" s="68" t="s">
        <v>7923</v>
      </c>
      <c r="C4884" s="86">
        <v>52698010</v>
      </c>
      <c r="D4884" s="87" t="s">
        <v>7855</v>
      </c>
      <c r="E4884" s="88" t="s">
        <v>7921</v>
      </c>
      <c r="F4884" s="87">
        <v>43378</v>
      </c>
      <c r="G4884" s="121" t="s">
        <v>7923</v>
      </c>
      <c r="H4884" s="121" t="s">
        <v>7923</v>
      </c>
      <c r="I4884" s="121" t="s">
        <v>7923</v>
      </c>
      <c r="J4884" s="121" t="s">
        <v>7923</v>
      </c>
      <c r="K4884" s="89">
        <v>29370</v>
      </c>
      <c r="L4884" s="90">
        <f t="shared" ca="1" si="75"/>
        <v>44.7</v>
      </c>
      <c r="M4884" s="121" t="s">
        <v>8013</v>
      </c>
      <c r="N4884" s="91" t="s">
        <v>7930</v>
      </c>
      <c r="O4884" s="121" t="s">
        <v>7813</v>
      </c>
    </row>
    <row r="4885" spans="1:15" s="120" customFormat="1" ht="12">
      <c r="A4885" s="121">
        <v>2023</v>
      </c>
      <c r="B4885" s="68" t="s">
        <v>7923</v>
      </c>
      <c r="C4885" s="86">
        <v>11850460</v>
      </c>
      <c r="D4885" s="87" t="s">
        <v>7856</v>
      </c>
      <c r="E4885" s="88" t="s">
        <v>7922</v>
      </c>
      <c r="F4885" s="87">
        <v>39083</v>
      </c>
      <c r="G4885" s="121" t="s">
        <v>7923</v>
      </c>
      <c r="H4885" s="121" t="s">
        <v>7923</v>
      </c>
      <c r="I4885" s="121" t="s">
        <v>7923</v>
      </c>
      <c r="J4885" s="121" t="s">
        <v>7923</v>
      </c>
      <c r="K4885" s="89">
        <v>21611</v>
      </c>
      <c r="L4885" s="90">
        <f t="shared" ca="1" si="75"/>
        <v>65.900000000000006</v>
      </c>
      <c r="M4885" s="121" t="s">
        <v>8013</v>
      </c>
      <c r="N4885" s="91" t="s">
        <v>7930</v>
      </c>
      <c r="O4885" s="121" t="s">
        <v>7813</v>
      </c>
    </row>
    <row r="4886" spans="1:15" s="120" customFormat="1" ht="24">
      <c r="A4886" s="121">
        <v>2023</v>
      </c>
      <c r="B4886" s="68" t="s">
        <v>7923</v>
      </c>
      <c r="C4886" s="95" t="s">
        <v>7962</v>
      </c>
      <c r="D4886" s="87" t="s">
        <v>7943</v>
      </c>
      <c r="E4886" s="88" t="s">
        <v>7922</v>
      </c>
      <c r="F4886" s="87">
        <v>44368</v>
      </c>
      <c r="G4886" s="121" t="s">
        <v>7923</v>
      </c>
      <c r="H4886" s="121" t="s">
        <v>7923</v>
      </c>
      <c r="I4886" s="121" t="s">
        <v>7923</v>
      </c>
      <c r="J4886" s="121" t="s">
        <v>7923</v>
      </c>
      <c r="K4886" s="89">
        <v>24015</v>
      </c>
      <c r="L4886" s="90">
        <f ca="1">ROUND((DAYS360(K4886,TODAY(),0))/360,1)</f>
        <v>59.3</v>
      </c>
      <c r="M4886" s="121" t="s">
        <v>8013</v>
      </c>
      <c r="N4886" s="91" t="s">
        <v>7930</v>
      </c>
      <c r="O4886" s="85" t="s">
        <v>8014</v>
      </c>
    </row>
    <row r="4887" spans="1:15" s="120" customFormat="1" ht="12">
      <c r="A4887" s="121">
        <v>2023</v>
      </c>
      <c r="B4887" s="68" t="s">
        <v>7923</v>
      </c>
      <c r="C4887" s="95" t="s">
        <v>7963</v>
      </c>
      <c r="D4887" s="87" t="s">
        <v>7944</v>
      </c>
      <c r="E4887" s="88" t="s">
        <v>7921</v>
      </c>
      <c r="F4887" s="87">
        <v>44355</v>
      </c>
      <c r="G4887" s="121" t="s">
        <v>7923</v>
      </c>
      <c r="H4887" s="121" t="s">
        <v>7923</v>
      </c>
      <c r="I4887" s="121" t="s">
        <v>7923</v>
      </c>
      <c r="J4887" s="121" t="s">
        <v>7923</v>
      </c>
      <c r="K4887" s="89">
        <v>26895</v>
      </c>
      <c r="L4887" s="90">
        <f ca="1">ROUND((DAYS360(K4887,TODAY(),0))/360,1)</f>
        <v>51.5</v>
      </c>
      <c r="M4887" s="121" t="s">
        <v>8013</v>
      </c>
      <c r="N4887" s="91" t="s">
        <v>7930</v>
      </c>
      <c r="O4887" s="121" t="s">
        <v>7813</v>
      </c>
    </row>
    <row r="4888" spans="1:15" s="120" customFormat="1" ht="12">
      <c r="A4888" s="121">
        <v>2023</v>
      </c>
      <c r="B4888" s="68" t="s">
        <v>7923</v>
      </c>
      <c r="C4888" s="86">
        <v>35521916</v>
      </c>
      <c r="D4888" s="87" t="s">
        <v>7859</v>
      </c>
      <c r="E4888" s="88" t="s">
        <v>7921</v>
      </c>
      <c r="F4888" s="87">
        <v>39083</v>
      </c>
      <c r="G4888" s="121" t="s">
        <v>7923</v>
      </c>
      <c r="H4888" s="121" t="s">
        <v>7923</v>
      </c>
      <c r="I4888" s="121" t="s">
        <v>7923</v>
      </c>
      <c r="J4888" s="121" t="s">
        <v>7923</v>
      </c>
      <c r="K4888" s="89">
        <v>25195</v>
      </c>
      <c r="L4888" s="90">
        <f t="shared" ref="L4888:L4948" ca="1" si="78">ROUND((DAYS360(K4888,TODAY(),0))/360,1)</f>
        <v>56.1</v>
      </c>
      <c r="M4888" s="121" t="s">
        <v>8013</v>
      </c>
      <c r="N4888" s="91" t="s">
        <v>7930</v>
      </c>
      <c r="O4888" s="121" t="s">
        <v>7813</v>
      </c>
    </row>
    <row r="4889" spans="1:15" s="120" customFormat="1" ht="12">
      <c r="A4889" s="121">
        <v>2023</v>
      </c>
      <c r="B4889" s="68" t="s">
        <v>7923</v>
      </c>
      <c r="C4889" s="86">
        <v>7217591</v>
      </c>
      <c r="D4889" s="87" t="s">
        <v>7860</v>
      </c>
      <c r="E4889" s="88" t="s">
        <v>7922</v>
      </c>
      <c r="F4889" s="87">
        <v>44166</v>
      </c>
      <c r="G4889" s="121" t="s">
        <v>7923</v>
      </c>
      <c r="H4889" s="121" t="s">
        <v>7923</v>
      </c>
      <c r="I4889" s="121" t="s">
        <v>7923</v>
      </c>
      <c r="J4889" s="121" t="s">
        <v>7923</v>
      </c>
      <c r="K4889" s="89">
        <v>22610</v>
      </c>
      <c r="L4889" s="90">
        <f t="shared" ca="1" si="78"/>
        <v>63.2</v>
      </c>
      <c r="M4889" s="121" t="s">
        <v>8013</v>
      </c>
      <c r="N4889" s="91" t="s">
        <v>7930</v>
      </c>
      <c r="O4889" s="121" t="s">
        <v>7813</v>
      </c>
    </row>
    <row r="4890" spans="1:15" s="120" customFormat="1" ht="24">
      <c r="A4890" s="121">
        <v>2023</v>
      </c>
      <c r="B4890" s="68" t="s">
        <v>7923</v>
      </c>
      <c r="C4890" s="86">
        <v>71685678</v>
      </c>
      <c r="D4890" s="87" t="s">
        <v>7861</v>
      </c>
      <c r="E4890" s="88" t="s">
        <v>7922</v>
      </c>
      <c r="F4890" s="87">
        <v>43313</v>
      </c>
      <c r="G4890" s="121" t="s">
        <v>7923</v>
      </c>
      <c r="H4890" s="121" t="s">
        <v>7923</v>
      </c>
      <c r="I4890" s="121" t="s">
        <v>7923</v>
      </c>
      <c r="J4890" s="121" t="s">
        <v>7923</v>
      </c>
      <c r="K4890" s="89">
        <v>24631</v>
      </c>
      <c r="L4890" s="90">
        <f ca="1">ROUND((DAYS360(K4890,TODAY(),0))/360,1)</f>
        <v>57.7</v>
      </c>
      <c r="M4890" s="121" t="s">
        <v>8013</v>
      </c>
      <c r="N4890" s="91" t="s">
        <v>7930</v>
      </c>
      <c r="O4890" s="85" t="s">
        <v>8014</v>
      </c>
    </row>
    <row r="4891" spans="1:15" s="120" customFormat="1" ht="12">
      <c r="A4891" s="121">
        <v>2023</v>
      </c>
      <c r="B4891" s="68" t="s">
        <v>7923</v>
      </c>
      <c r="C4891" s="86">
        <v>51736627</v>
      </c>
      <c r="D4891" s="87" t="s">
        <v>7862</v>
      </c>
      <c r="E4891" s="88" t="s">
        <v>7921</v>
      </c>
      <c r="F4891" s="87">
        <v>39083</v>
      </c>
      <c r="G4891" s="121" t="s">
        <v>7923</v>
      </c>
      <c r="H4891" s="121" t="s">
        <v>7923</v>
      </c>
      <c r="I4891" s="121" t="s">
        <v>7923</v>
      </c>
      <c r="J4891" s="121" t="s">
        <v>7923</v>
      </c>
      <c r="K4891" s="89">
        <v>23228</v>
      </c>
      <c r="L4891" s="90">
        <f t="shared" ca="1" si="78"/>
        <v>61.5</v>
      </c>
      <c r="M4891" s="121" t="s">
        <v>8013</v>
      </c>
      <c r="N4891" s="91" t="s">
        <v>7930</v>
      </c>
      <c r="O4891" s="121" t="s">
        <v>7813</v>
      </c>
    </row>
    <row r="4892" spans="1:15" s="120" customFormat="1" ht="24">
      <c r="A4892" s="121">
        <v>2023</v>
      </c>
      <c r="B4892" s="68" t="s">
        <v>7923</v>
      </c>
      <c r="C4892" s="86">
        <v>79290465</v>
      </c>
      <c r="D4892" s="87" t="s">
        <v>7863</v>
      </c>
      <c r="E4892" s="88" t="s">
        <v>7922</v>
      </c>
      <c r="F4892" s="87">
        <v>39083</v>
      </c>
      <c r="G4892" s="121" t="s">
        <v>7923</v>
      </c>
      <c r="H4892" s="121" t="s">
        <v>7923</v>
      </c>
      <c r="I4892" s="121" t="s">
        <v>7923</v>
      </c>
      <c r="J4892" s="121" t="s">
        <v>7923</v>
      </c>
      <c r="K4892" s="89">
        <v>23338</v>
      </c>
      <c r="L4892" s="90">
        <f t="shared" ca="1" si="78"/>
        <v>61.2</v>
      </c>
      <c r="M4892" s="121" t="s">
        <v>8013</v>
      </c>
      <c r="N4892" s="91" t="s">
        <v>7930</v>
      </c>
      <c r="O4892" s="85" t="s">
        <v>8014</v>
      </c>
    </row>
    <row r="4893" spans="1:15" s="120" customFormat="1" ht="12">
      <c r="A4893" s="121">
        <v>2023</v>
      </c>
      <c r="B4893" s="68" t="s">
        <v>7923</v>
      </c>
      <c r="C4893" s="86">
        <v>12193358</v>
      </c>
      <c r="D4893" s="87" t="s">
        <v>7893</v>
      </c>
      <c r="E4893" s="88" t="s">
        <v>7922</v>
      </c>
      <c r="F4893" s="87">
        <v>45016</v>
      </c>
      <c r="G4893" s="121" t="s">
        <v>7923</v>
      </c>
      <c r="H4893" s="121" t="s">
        <v>7923</v>
      </c>
      <c r="I4893" s="121" t="s">
        <v>7923</v>
      </c>
      <c r="J4893" s="121" t="s">
        <v>7923</v>
      </c>
      <c r="K4893" s="89">
        <v>25594</v>
      </c>
      <c r="L4893" s="90">
        <f ca="1">ROUND((DAYS360(K4893,TODAY(),0))/360,1)</f>
        <v>55</v>
      </c>
      <c r="M4893" s="121" t="s">
        <v>8013</v>
      </c>
      <c r="N4893" s="91" t="s">
        <v>7930</v>
      </c>
      <c r="O4893" s="121" t="s">
        <v>7813</v>
      </c>
    </row>
    <row r="4894" spans="1:15" s="120" customFormat="1" ht="12">
      <c r="A4894" s="121">
        <v>2023</v>
      </c>
      <c r="B4894" s="68" t="s">
        <v>7923</v>
      </c>
      <c r="C4894" s="86">
        <v>80024049</v>
      </c>
      <c r="D4894" s="87" t="s">
        <v>7970</v>
      </c>
      <c r="E4894" s="92" t="s">
        <v>7922</v>
      </c>
      <c r="F4894" s="87">
        <v>44880</v>
      </c>
      <c r="G4894" s="121" t="s">
        <v>7923</v>
      </c>
      <c r="H4894" s="121" t="s">
        <v>7923</v>
      </c>
      <c r="I4894" s="121" t="s">
        <v>7923</v>
      </c>
      <c r="J4894" s="121" t="s">
        <v>7923</v>
      </c>
      <c r="K4894" s="89">
        <v>29118</v>
      </c>
      <c r="L4894" s="89">
        <f t="shared" ref="L4894" ca="1" si="79">ROUND((DAYS360(K4894,TODAY(),0))/360,1)</f>
        <v>45.4</v>
      </c>
      <c r="M4894" s="121" t="s">
        <v>8013</v>
      </c>
      <c r="N4894" s="91" t="s">
        <v>7930</v>
      </c>
      <c r="O4894" s="121" t="s">
        <v>7813</v>
      </c>
    </row>
    <row r="4895" spans="1:15" s="120" customFormat="1" ht="12">
      <c r="A4895" s="121">
        <v>2023</v>
      </c>
      <c r="B4895" s="68" t="s">
        <v>7923</v>
      </c>
      <c r="C4895" s="86">
        <v>78702414</v>
      </c>
      <c r="D4895" s="87" t="s">
        <v>7865</v>
      </c>
      <c r="E4895" s="88" t="s">
        <v>7922</v>
      </c>
      <c r="F4895" s="87">
        <v>44175</v>
      </c>
      <c r="G4895" s="121" t="s">
        <v>7923</v>
      </c>
      <c r="H4895" s="121" t="s">
        <v>7923</v>
      </c>
      <c r="I4895" s="121" t="s">
        <v>7923</v>
      </c>
      <c r="J4895" s="121" t="s">
        <v>7923</v>
      </c>
      <c r="K4895" s="89">
        <v>25680</v>
      </c>
      <c r="L4895" s="90">
        <f t="shared" ca="1" si="78"/>
        <v>54.8</v>
      </c>
      <c r="M4895" s="121" t="s">
        <v>8013</v>
      </c>
      <c r="N4895" s="91" t="s">
        <v>7930</v>
      </c>
      <c r="O4895" s="121" t="s">
        <v>7813</v>
      </c>
    </row>
    <row r="4896" spans="1:15" s="120" customFormat="1" ht="12">
      <c r="A4896" s="121">
        <v>2023</v>
      </c>
      <c r="B4896" s="68" t="s">
        <v>7923</v>
      </c>
      <c r="C4896" s="86">
        <v>6769668</v>
      </c>
      <c r="D4896" s="87" t="s">
        <v>7957</v>
      </c>
      <c r="E4896" s="88" t="s">
        <v>7922</v>
      </c>
      <c r="F4896" s="87">
        <v>44823</v>
      </c>
      <c r="G4896" s="121" t="s">
        <v>7923</v>
      </c>
      <c r="H4896" s="121" t="s">
        <v>7923</v>
      </c>
      <c r="I4896" s="121" t="s">
        <v>7923</v>
      </c>
      <c r="J4896" s="121" t="s">
        <v>7923</v>
      </c>
      <c r="K4896" s="89">
        <v>23010</v>
      </c>
      <c r="L4896" s="90">
        <f t="shared" ca="1" si="78"/>
        <v>62.1</v>
      </c>
      <c r="M4896" s="121" t="s">
        <v>8013</v>
      </c>
      <c r="N4896" s="91" t="s">
        <v>7930</v>
      </c>
      <c r="O4896" s="121" t="s">
        <v>7813</v>
      </c>
    </row>
    <row r="4897" spans="1:15" s="120" customFormat="1" ht="12">
      <c r="A4897" s="121">
        <v>2023</v>
      </c>
      <c r="B4897" s="68" t="s">
        <v>7923</v>
      </c>
      <c r="C4897" s="86">
        <v>80036348</v>
      </c>
      <c r="D4897" s="87" t="s">
        <v>7866</v>
      </c>
      <c r="E4897" s="88" t="s">
        <v>7922</v>
      </c>
      <c r="F4897" s="87">
        <v>44180</v>
      </c>
      <c r="G4897" s="121" t="s">
        <v>7923</v>
      </c>
      <c r="H4897" s="121" t="s">
        <v>7923</v>
      </c>
      <c r="I4897" s="121" t="s">
        <v>7923</v>
      </c>
      <c r="J4897" s="121" t="s">
        <v>7923</v>
      </c>
      <c r="K4897" s="89">
        <v>30388</v>
      </c>
      <c r="L4897" s="90">
        <f t="shared" ca="1" si="78"/>
        <v>41.9</v>
      </c>
      <c r="M4897" s="121" t="s">
        <v>8013</v>
      </c>
      <c r="N4897" s="91" t="s">
        <v>7930</v>
      </c>
      <c r="O4897" s="121" t="s">
        <v>7813</v>
      </c>
    </row>
    <row r="4898" spans="1:15" s="120" customFormat="1" ht="24">
      <c r="A4898" s="121">
        <v>2023</v>
      </c>
      <c r="B4898" s="68" t="s">
        <v>7923</v>
      </c>
      <c r="C4898" s="86">
        <v>24213144</v>
      </c>
      <c r="D4898" s="87" t="s">
        <v>7947</v>
      </c>
      <c r="E4898" s="88" t="s">
        <v>7921</v>
      </c>
      <c r="F4898" s="87">
        <v>44218</v>
      </c>
      <c r="G4898" s="121" t="s">
        <v>7923</v>
      </c>
      <c r="H4898" s="121" t="s">
        <v>7923</v>
      </c>
      <c r="I4898" s="121" t="s">
        <v>7923</v>
      </c>
      <c r="J4898" s="121" t="s">
        <v>7923</v>
      </c>
      <c r="K4898" s="89">
        <v>28435</v>
      </c>
      <c r="L4898" s="90">
        <f t="shared" ca="1" si="78"/>
        <v>47.2</v>
      </c>
      <c r="M4898" s="121" t="s">
        <v>8013</v>
      </c>
      <c r="N4898" s="91" t="s">
        <v>7930</v>
      </c>
      <c r="O4898" s="85" t="s">
        <v>8014</v>
      </c>
    </row>
    <row r="4899" spans="1:15" s="120" customFormat="1" ht="24">
      <c r="A4899" s="121">
        <v>2023</v>
      </c>
      <c r="B4899" s="68" t="s">
        <v>7923</v>
      </c>
      <c r="C4899" s="86">
        <v>71761674</v>
      </c>
      <c r="D4899" s="87" t="s">
        <v>7868</v>
      </c>
      <c r="E4899" s="88" t="s">
        <v>7922</v>
      </c>
      <c r="F4899" s="87">
        <v>44139</v>
      </c>
      <c r="G4899" s="121" t="s">
        <v>7923</v>
      </c>
      <c r="H4899" s="121" t="s">
        <v>7923</v>
      </c>
      <c r="I4899" s="121" t="s">
        <v>7923</v>
      </c>
      <c r="J4899" s="121" t="s">
        <v>7923</v>
      </c>
      <c r="K4899" s="89">
        <v>27875</v>
      </c>
      <c r="L4899" s="90">
        <f t="shared" ca="1" si="78"/>
        <v>48.8</v>
      </c>
      <c r="M4899" s="121" t="s">
        <v>8013</v>
      </c>
      <c r="N4899" s="91" t="s">
        <v>7930</v>
      </c>
      <c r="O4899" s="85" t="s">
        <v>8014</v>
      </c>
    </row>
    <row r="4900" spans="1:15" s="120" customFormat="1" ht="24">
      <c r="A4900" s="121">
        <v>2023</v>
      </c>
      <c r="B4900" s="68" t="s">
        <v>7923</v>
      </c>
      <c r="C4900" s="86">
        <v>52350503</v>
      </c>
      <c r="D4900" s="87" t="s">
        <v>7869</v>
      </c>
      <c r="E4900" s="88" t="s">
        <v>7921</v>
      </c>
      <c r="F4900" s="87">
        <v>43321</v>
      </c>
      <c r="G4900" s="121" t="s">
        <v>7923</v>
      </c>
      <c r="H4900" s="121" t="s">
        <v>7923</v>
      </c>
      <c r="I4900" s="121" t="s">
        <v>7923</v>
      </c>
      <c r="J4900" s="121" t="s">
        <v>7923</v>
      </c>
      <c r="K4900" s="89">
        <v>28534</v>
      </c>
      <c r="L4900" s="90">
        <f t="shared" ca="1" si="78"/>
        <v>47</v>
      </c>
      <c r="M4900" s="121" t="s">
        <v>8013</v>
      </c>
      <c r="N4900" s="91" t="s">
        <v>7930</v>
      </c>
      <c r="O4900" s="85" t="s">
        <v>8014</v>
      </c>
    </row>
    <row r="4901" spans="1:15" s="120" customFormat="1" ht="24">
      <c r="A4901" s="121">
        <v>2023</v>
      </c>
      <c r="B4901" s="68" t="s">
        <v>7923</v>
      </c>
      <c r="C4901" s="86">
        <v>39664566</v>
      </c>
      <c r="D4901" s="87" t="s">
        <v>7870</v>
      </c>
      <c r="E4901" s="88" t="s">
        <v>7921</v>
      </c>
      <c r="F4901" s="87">
        <v>41394</v>
      </c>
      <c r="G4901" s="121" t="s">
        <v>7923</v>
      </c>
      <c r="H4901" s="121" t="s">
        <v>7923</v>
      </c>
      <c r="I4901" s="121" t="s">
        <v>7923</v>
      </c>
      <c r="J4901" s="121" t="s">
        <v>7923</v>
      </c>
      <c r="K4901" s="89">
        <v>24360</v>
      </c>
      <c r="L4901" s="90">
        <f t="shared" ca="1" si="78"/>
        <v>58.4</v>
      </c>
      <c r="M4901" s="121" t="s">
        <v>8013</v>
      </c>
      <c r="N4901" s="91" t="s">
        <v>7930</v>
      </c>
      <c r="O4901" s="85" t="s">
        <v>8014</v>
      </c>
    </row>
    <row r="4902" spans="1:15" s="120" customFormat="1" ht="24">
      <c r="A4902" s="121">
        <v>2023</v>
      </c>
      <c r="B4902" s="68" t="s">
        <v>7923</v>
      </c>
      <c r="C4902" s="86">
        <v>1023893878</v>
      </c>
      <c r="D4902" s="87" t="s">
        <v>7871</v>
      </c>
      <c r="E4902" s="88" t="s">
        <v>7921</v>
      </c>
      <c r="F4902" s="87">
        <v>43313</v>
      </c>
      <c r="G4902" s="121" t="s">
        <v>7923</v>
      </c>
      <c r="H4902" s="121" t="s">
        <v>7923</v>
      </c>
      <c r="I4902" s="121" t="s">
        <v>7923</v>
      </c>
      <c r="J4902" s="121" t="s">
        <v>7923</v>
      </c>
      <c r="K4902" s="89">
        <v>32758</v>
      </c>
      <c r="L4902" s="90">
        <f t="shared" ca="1" si="78"/>
        <v>35.4</v>
      </c>
      <c r="M4902" s="121" t="s">
        <v>8013</v>
      </c>
      <c r="N4902" s="91" t="s">
        <v>7930</v>
      </c>
      <c r="O4902" s="85" t="s">
        <v>8014</v>
      </c>
    </row>
    <row r="4903" spans="1:15" s="120" customFormat="1" ht="12">
      <c r="A4903" s="121">
        <v>2023</v>
      </c>
      <c r="B4903" s="68" t="s">
        <v>7923</v>
      </c>
      <c r="C4903" s="118">
        <v>79265641</v>
      </c>
      <c r="D4903" s="100" t="s">
        <v>7980</v>
      </c>
      <c r="E4903" s="88" t="s">
        <v>7922</v>
      </c>
      <c r="F4903" s="87">
        <v>45280</v>
      </c>
      <c r="G4903" s="121" t="s">
        <v>7923</v>
      </c>
      <c r="H4903" s="121" t="s">
        <v>7923</v>
      </c>
      <c r="I4903" s="121" t="s">
        <v>7923</v>
      </c>
      <c r="J4903" s="121" t="s">
        <v>7923</v>
      </c>
      <c r="K4903" s="89">
        <v>23012</v>
      </c>
      <c r="L4903" s="90">
        <v>60</v>
      </c>
      <c r="M4903" s="121" t="s">
        <v>8013</v>
      </c>
      <c r="N4903" s="91" t="s">
        <v>7930</v>
      </c>
      <c r="O4903" s="121" t="s">
        <v>7813</v>
      </c>
    </row>
    <row r="4904" spans="1:15" s="120" customFormat="1" ht="24">
      <c r="A4904" s="121">
        <v>2023</v>
      </c>
      <c r="B4904" s="68" t="s">
        <v>7923</v>
      </c>
      <c r="C4904" s="86">
        <v>79605849</v>
      </c>
      <c r="D4904" s="87" t="s">
        <v>7873</v>
      </c>
      <c r="E4904" s="88" t="s">
        <v>7922</v>
      </c>
      <c r="F4904" s="87">
        <v>44139</v>
      </c>
      <c r="G4904" s="121" t="s">
        <v>7923</v>
      </c>
      <c r="H4904" s="121" t="s">
        <v>7923</v>
      </c>
      <c r="I4904" s="121" t="s">
        <v>7923</v>
      </c>
      <c r="J4904" s="121" t="s">
        <v>7923</v>
      </c>
      <c r="K4904" s="89">
        <v>26581</v>
      </c>
      <c r="L4904" s="90">
        <f t="shared" ca="1" si="78"/>
        <v>52.3</v>
      </c>
      <c r="M4904" s="121" t="s">
        <v>8013</v>
      </c>
      <c r="N4904" s="91" t="s">
        <v>7930</v>
      </c>
      <c r="O4904" s="85" t="s">
        <v>8014</v>
      </c>
    </row>
    <row r="4905" spans="1:15" s="120" customFormat="1" ht="24">
      <c r="A4905" s="121">
        <v>2023</v>
      </c>
      <c r="B4905" s="68" t="s">
        <v>7923</v>
      </c>
      <c r="C4905" s="86">
        <v>74270408</v>
      </c>
      <c r="D4905" s="87" t="s">
        <v>7874</v>
      </c>
      <c r="E4905" s="88" t="s">
        <v>7922</v>
      </c>
      <c r="F4905" s="87">
        <v>44152</v>
      </c>
      <c r="G4905" s="121" t="s">
        <v>7923</v>
      </c>
      <c r="H4905" s="121" t="s">
        <v>7923</v>
      </c>
      <c r="I4905" s="121" t="s">
        <v>7923</v>
      </c>
      <c r="J4905" s="121" t="s">
        <v>7923</v>
      </c>
      <c r="K4905" s="89">
        <v>26812</v>
      </c>
      <c r="L4905" s="90">
        <f t="shared" ca="1" si="78"/>
        <v>51.7</v>
      </c>
      <c r="M4905" s="121" t="s">
        <v>8013</v>
      </c>
      <c r="N4905" s="91" t="s">
        <v>7930</v>
      </c>
      <c r="O4905" s="85" t="s">
        <v>8014</v>
      </c>
    </row>
    <row r="4906" spans="1:15" s="120" customFormat="1" ht="12">
      <c r="A4906" s="121">
        <v>2023</v>
      </c>
      <c r="B4906" s="68" t="s">
        <v>7923</v>
      </c>
      <c r="C4906" s="86">
        <v>74282260</v>
      </c>
      <c r="D4906" s="87" t="s">
        <v>7875</v>
      </c>
      <c r="E4906" s="88" t="s">
        <v>7922</v>
      </c>
      <c r="F4906" s="87">
        <v>44139</v>
      </c>
      <c r="G4906" s="121" t="s">
        <v>7923</v>
      </c>
      <c r="H4906" s="121" t="s">
        <v>7923</v>
      </c>
      <c r="I4906" s="121" t="s">
        <v>7923</v>
      </c>
      <c r="J4906" s="121" t="s">
        <v>7923</v>
      </c>
      <c r="K4906" s="89">
        <v>28898</v>
      </c>
      <c r="L4906" s="90">
        <f t="shared" ca="1" si="78"/>
        <v>46</v>
      </c>
      <c r="M4906" s="121" t="s">
        <v>8013</v>
      </c>
      <c r="N4906" s="91" t="s">
        <v>7930</v>
      </c>
      <c r="O4906" s="121" t="s">
        <v>7813</v>
      </c>
    </row>
    <row r="4907" spans="1:15" s="120" customFormat="1" ht="24">
      <c r="A4907" s="121">
        <v>2023</v>
      </c>
      <c r="B4907" s="68" t="s">
        <v>7923</v>
      </c>
      <c r="C4907" s="86">
        <v>52393099</v>
      </c>
      <c r="D4907" s="87" t="s">
        <v>7876</v>
      </c>
      <c r="E4907" s="88" t="s">
        <v>7921</v>
      </c>
      <c r="F4907" s="87">
        <v>44152</v>
      </c>
      <c r="G4907" s="121" t="s">
        <v>7923</v>
      </c>
      <c r="H4907" s="121" t="s">
        <v>7923</v>
      </c>
      <c r="I4907" s="121" t="s">
        <v>7923</v>
      </c>
      <c r="J4907" s="121" t="s">
        <v>7923</v>
      </c>
      <c r="K4907" s="89">
        <v>28761</v>
      </c>
      <c r="L4907" s="90">
        <f t="shared" ca="1" si="78"/>
        <v>46.4</v>
      </c>
      <c r="M4907" s="121" t="s">
        <v>8013</v>
      </c>
      <c r="N4907" s="91" t="s">
        <v>7930</v>
      </c>
      <c r="O4907" s="85" t="s">
        <v>8014</v>
      </c>
    </row>
    <row r="4908" spans="1:15" s="120" customFormat="1" ht="12">
      <c r="A4908" s="121">
        <v>2023</v>
      </c>
      <c r="B4908" s="68" t="s">
        <v>7923</v>
      </c>
      <c r="C4908" s="86">
        <v>52123004</v>
      </c>
      <c r="D4908" s="87" t="s">
        <v>7948</v>
      </c>
      <c r="E4908" s="92" t="s">
        <v>7921</v>
      </c>
      <c r="F4908" s="87">
        <v>44470</v>
      </c>
      <c r="G4908" s="121" t="s">
        <v>7923</v>
      </c>
      <c r="H4908" s="121" t="s">
        <v>7923</v>
      </c>
      <c r="I4908" s="121" t="s">
        <v>7923</v>
      </c>
      <c r="J4908" s="121" t="s">
        <v>7923</v>
      </c>
      <c r="K4908" s="93">
        <v>26973</v>
      </c>
      <c r="L4908" s="94">
        <f t="shared" ca="1" si="78"/>
        <v>51.3</v>
      </c>
      <c r="M4908" s="121" t="s">
        <v>8013</v>
      </c>
      <c r="N4908" s="91" t="s">
        <v>7930</v>
      </c>
      <c r="O4908" s="121" t="s">
        <v>7813</v>
      </c>
    </row>
    <row r="4909" spans="1:15" s="120" customFormat="1" ht="24">
      <c r="A4909" s="121">
        <v>2023</v>
      </c>
      <c r="B4909" s="68" t="s">
        <v>7923</v>
      </c>
      <c r="C4909" s="86">
        <v>79909955</v>
      </c>
      <c r="D4909" s="87" t="s">
        <v>7879</v>
      </c>
      <c r="E4909" s="88" t="s">
        <v>7922</v>
      </c>
      <c r="F4909" s="87">
        <v>44139</v>
      </c>
      <c r="G4909" s="121" t="s">
        <v>7923</v>
      </c>
      <c r="H4909" s="121" t="s">
        <v>7923</v>
      </c>
      <c r="I4909" s="121" t="s">
        <v>7923</v>
      </c>
      <c r="J4909" s="121" t="s">
        <v>7923</v>
      </c>
      <c r="K4909" s="89">
        <v>28439</v>
      </c>
      <c r="L4909" s="90">
        <f t="shared" ca="1" si="78"/>
        <v>47.2</v>
      </c>
      <c r="M4909" s="121" t="s">
        <v>8013</v>
      </c>
      <c r="N4909" s="91" t="s">
        <v>7930</v>
      </c>
      <c r="O4909" s="85" t="s">
        <v>8014</v>
      </c>
    </row>
    <row r="4910" spans="1:15" s="120" customFormat="1" ht="12">
      <c r="A4910" s="121">
        <v>2023</v>
      </c>
      <c r="B4910" s="68" t="s">
        <v>7923</v>
      </c>
      <c r="C4910" s="86">
        <v>52707802</v>
      </c>
      <c r="D4910" s="87" t="s">
        <v>7880</v>
      </c>
      <c r="E4910" s="88" t="s">
        <v>7921</v>
      </c>
      <c r="F4910" s="87">
        <v>44139</v>
      </c>
      <c r="G4910" s="121" t="s">
        <v>7923</v>
      </c>
      <c r="H4910" s="121" t="s">
        <v>7923</v>
      </c>
      <c r="I4910" s="121" t="s">
        <v>7923</v>
      </c>
      <c r="J4910" s="121" t="s">
        <v>7923</v>
      </c>
      <c r="K4910" s="89">
        <v>29357</v>
      </c>
      <c r="L4910" s="90">
        <f t="shared" ca="1" si="78"/>
        <v>44.7</v>
      </c>
      <c r="M4910" s="121" t="s">
        <v>8013</v>
      </c>
      <c r="N4910" s="91" t="s">
        <v>7930</v>
      </c>
      <c r="O4910" s="121" t="s">
        <v>7813</v>
      </c>
    </row>
    <row r="4911" spans="1:15" s="120" customFormat="1" ht="24">
      <c r="A4911" s="121">
        <v>2023</v>
      </c>
      <c r="B4911" s="68" t="s">
        <v>7923</v>
      </c>
      <c r="C4911" s="86">
        <v>4579016</v>
      </c>
      <c r="D4911" s="87" t="s">
        <v>7858</v>
      </c>
      <c r="E4911" s="88" t="s">
        <v>7922</v>
      </c>
      <c r="F4911" s="87">
        <v>43313</v>
      </c>
      <c r="G4911" s="121" t="s">
        <v>7923</v>
      </c>
      <c r="H4911" s="121" t="s">
        <v>7923</v>
      </c>
      <c r="I4911" s="121" t="s">
        <v>7923</v>
      </c>
      <c r="J4911" s="121" t="s">
        <v>7923</v>
      </c>
      <c r="K4911" s="89">
        <v>21539</v>
      </c>
      <c r="L4911" s="90">
        <f t="shared" ca="1" si="78"/>
        <v>66.099999999999994</v>
      </c>
      <c r="M4911" s="121" t="s">
        <v>8013</v>
      </c>
      <c r="N4911" s="91" t="s">
        <v>7930</v>
      </c>
      <c r="O4911" s="85" t="s">
        <v>8014</v>
      </c>
    </row>
    <row r="4912" spans="1:15" s="120" customFormat="1" ht="12">
      <c r="A4912" s="121">
        <v>2023</v>
      </c>
      <c r="B4912" s="68" t="s">
        <v>7923</v>
      </c>
      <c r="C4912" s="118">
        <v>1129565422</v>
      </c>
      <c r="D4912" s="101" t="s">
        <v>7981</v>
      </c>
      <c r="E4912" s="88" t="s">
        <v>7921</v>
      </c>
      <c r="F4912" s="87">
        <v>45281</v>
      </c>
      <c r="G4912" s="121" t="s">
        <v>7923</v>
      </c>
      <c r="H4912" s="121" t="s">
        <v>7923</v>
      </c>
      <c r="I4912" s="121" t="s">
        <v>7923</v>
      </c>
      <c r="J4912" s="121" t="s">
        <v>7923</v>
      </c>
      <c r="K4912" s="89">
        <v>31505</v>
      </c>
      <c r="L4912" s="90">
        <v>37.799999999999997</v>
      </c>
      <c r="M4912" s="121" t="s">
        <v>8013</v>
      </c>
      <c r="N4912" s="91" t="s">
        <v>7930</v>
      </c>
      <c r="O4912" s="121" t="s">
        <v>7813</v>
      </c>
    </row>
    <row r="4913" spans="1:15" s="120" customFormat="1" ht="12">
      <c r="A4913" s="121">
        <v>2023</v>
      </c>
      <c r="B4913" s="68" t="s">
        <v>7923</v>
      </c>
      <c r="C4913" s="118">
        <v>53167119</v>
      </c>
      <c r="D4913" s="101" t="s">
        <v>7982</v>
      </c>
      <c r="E4913" s="88" t="s">
        <v>7921</v>
      </c>
      <c r="F4913" s="87">
        <v>45280</v>
      </c>
      <c r="G4913" s="121" t="s">
        <v>7923</v>
      </c>
      <c r="H4913" s="121" t="s">
        <v>7923</v>
      </c>
      <c r="I4913" s="121" t="s">
        <v>7923</v>
      </c>
      <c r="J4913" s="121" t="s">
        <v>7923</v>
      </c>
      <c r="K4913" s="89">
        <v>31247</v>
      </c>
      <c r="L4913" s="90">
        <v>38.5</v>
      </c>
      <c r="M4913" s="121" t="s">
        <v>8013</v>
      </c>
      <c r="N4913" s="91" t="s">
        <v>7930</v>
      </c>
      <c r="O4913" s="121" t="s">
        <v>7813</v>
      </c>
    </row>
    <row r="4914" spans="1:15" s="120" customFormat="1" ht="12">
      <c r="A4914" s="121">
        <v>2023</v>
      </c>
      <c r="B4914" s="68" t="s">
        <v>7923</v>
      </c>
      <c r="C4914" s="118">
        <v>52096386</v>
      </c>
      <c r="D4914" s="102" t="s">
        <v>3920</v>
      </c>
      <c r="E4914" s="92" t="s">
        <v>7921</v>
      </c>
      <c r="F4914" s="87">
        <v>45272</v>
      </c>
      <c r="G4914" s="121" t="s">
        <v>7923</v>
      </c>
      <c r="H4914" s="121" t="s">
        <v>7923</v>
      </c>
      <c r="I4914" s="121" t="s">
        <v>7923</v>
      </c>
      <c r="J4914" s="121" t="s">
        <v>7923</v>
      </c>
      <c r="K4914" s="93">
        <v>26113</v>
      </c>
      <c r="L4914" s="94">
        <v>52.6</v>
      </c>
      <c r="M4914" s="121" t="s">
        <v>8013</v>
      </c>
      <c r="N4914" s="91" t="s">
        <v>7930</v>
      </c>
      <c r="O4914" s="121" t="s">
        <v>7813</v>
      </c>
    </row>
    <row r="4915" spans="1:15" s="120" customFormat="1" ht="12">
      <c r="A4915" s="121">
        <v>2023</v>
      </c>
      <c r="B4915" s="68" t="s">
        <v>7923</v>
      </c>
      <c r="C4915" s="118">
        <v>10270105</v>
      </c>
      <c r="D4915" s="102" t="s">
        <v>7983</v>
      </c>
      <c r="E4915" s="92" t="s">
        <v>7922</v>
      </c>
      <c r="F4915" s="87">
        <v>45280</v>
      </c>
      <c r="G4915" s="121" t="s">
        <v>7923</v>
      </c>
      <c r="H4915" s="121" t="s">
        <v>7923</v>
      </c>
      <c r="I4915" s="121" t="s">
        <v>7923</v>
      </c>
      <c r="J4915" s="121" t="s">
        <v>7923</v>
      </c>
      <c r="K4915" s="93">
        <v>24018</v>
      </c>
      <c r="L4915" s="94">
        <v>58.2</v>
      </c>
      <c r="M4915" s="121" t="s">
        <v>8013</v>
      </c>
      <c r="N4915" s="91" t="s">
        <v>7930</v>
      </c>
      <c r="O4915" s="121" t="s">
        <v>7813</v>
      </c>
    </row>
    <row r="4916" spans="1:15" s="120" customFormat="1" ht="24">
      <c r="A4916" s="121">
        <v>2023</v>
      </c>
      <c r="B4916" s="68" t="s">
        <v>7923</v>
      </c>
      <c r="C4916" s="86">
        <v>51975445</v>
      </c>
      <c r="D4916" s="87" t="s">
        <v>7951</v>
      </c>
      <c r="E4916" s="88" t="s">
        <v>7921</v>
      </c>
      <c r="F4916" s="87">
        <v>44470</v>
      </c>
      <c r="G4916" s="121" t="s">
        <v>7923</v>
      </c>
      <c r="H4916" s="121" t="s">
        <v>7923</v>
      </c>
      <c r="I4916" s="121" t="s">
        <v>7923</v>
      </c>
      <c r="J4916" s="121" t="s">
        <v>7923</v>
      </c>
      <c r="K4916" s="89">
        <v>25663</v>
      </c>
      <c r="L4916" s="90">
        <f t="shared" ca="1" si="78"/>
        <v>54.8</v>
      </c>
      <c r="M4916" s="121" t="s">
        <v>8013</v>
      </c>
      <c r="N4916" s="91" t="s">
        <v>7930</v>
      </c>
      <c r="O4916" s="85" t="s">
        <v>8014</v>
      </c>
    </row>
    <row r="4917" spans="1:15" s="120" customFormat="1" ht="12">
      <c r="A4917" s="121">
        <v>2023</v>
      </c>
      <c r="B4917" s="68" t="s">
        <v>7923</v>
      </c>
      <c r="C4917" s="86">
        <v>1018423753</v>
      </c>
      <c r="D4917" s="102" t="s">
        <v>7883</v>
      </c>
      <c r="E4917" s="88" t="s">
        <v>7922</v>
      </c>
      <c r="F4917" s="87">
        <v>43315</v>
      </c>
      <c r="G4917" s="121" t="s">
        <v>7923</v>
      </c>
      <c r="H4917" s="121" t="s">
        <v>7923</v>
      </c>
      <c r="I4917" s="121" t="s">
        <v>7923</v>
      </c>
      <c r="J4917" s="121" t="s">
        <v>7923</v>
      </c>
      <c r="K4917" s="89">
        <v>32542</v>
      </c>
      <c r="L4917" s="90">
        <f t="shared" ca="1" si="78"/>
        <v>36</v>
      </c>
      <c r="M4917" s="121" t="s">
        <v>8013</v>
      </c>
      <c r="N4917" s="91" t="s">
        <v>7930</v>
      </c>
      <c r="O4917" s="121" t="s">
        <v>7813</v>
      </c>
    </row>
    <row r="4918" spans="1:15" s="120" customFormat="1" ht="24">
      <c r="A4918" s="121">
        <v>2023</v>
      </c>
      <c r="B4918" s="68" t="s">
        <v>7923</v>
      </c>
      <c r="C4918" s="86">
        <v>1026271116</v>
      </c>
      <c r="D4918" s="87" t="s">
        <v>7952</v>
      </c>
      <c r="E4918" s="92" t="s">
        <v>7922</v>
      </c>
      <c r="F4918" s="87">
        <v>44453</v>
      </c>
      <c r="G4918" s="121" t="s">
        <v>7923</v>
      </c>
      <c r="H4918" s="121" t="s">
        <v>7923</v>
      </c>
      <c r="I4918" s="121" t="s">
        <v>7923</v>
      </c>
      <c r="J4918" s="121" t="s">
        <v>7923</v>
      </c>
      <c r="K4918" s="93">
        <v>33191</v>
      </c>
      <c r="L4918" s="94">
        <v>31</v>
      </c>
      <c r="M4918" s="121" t="s">
        <v>8013</v>
      </c>
      <c r="N4918" s="91" t="s">
        <v>7930</v>
      </c>
      <c r="O4918" s="85" t="s">
        <v>8014</v>
      </c>
    </row>
    <row r="4919" spans="1:15" s="120" customFormat="1" ht="12">
      <c r="A4919" s="121">
        <v>2023</v>
      </c>
      <c r="B4919" s="68" t="s">
        <v>7923</v>
      </c>
      <c r="C4919" s="86">
        <v>1032377504</v>
      </c>
      <c r="D4919" s="87" t="s">
        <v>7894</v>
      </c>
      <c r="E4919" s="88" t="s">
        <v>7922</v>
      </c>
      <c r="F4919" s="87">
        <v>44823</v>
      </c>
      <c r="G4919" s="121" t="s">
        <v>7923</v>
      </c>
      <c r="H4919" s="121" t="s">
        <v>7923</v>
      </c>
      <c r="I4919" s="121" t="s">
        <v>7923</v>
      </c>
      <c r="J4919" s="121" t="s">
        <v>7923</v>
      </c>
      <c r="K4919" s="89">
        <v>31765</v>
      </c>
      <c r="L4919" s="90">
        <f t="shared" ref="L4919" ca="1" si="80">ROUND((DAYS360(K4919,TODAY(),0))/360,1)</f>
        <v>38.1</v>
      </c>
      <c r="M4919" s="121" t="s">
        <v>8013</v>
      </c>
      <c r="N4919" s="91" t="s">
        <v>7930</v>
      </c>
      <c r="O4919" s="121" t="s">
        <v>7813</v>
      </c>
    </row>
    <row r="4920" spans="1:15" s="120" customFormat="1" ht="24">
      <c r="A4920" s="121">
        <v>2023</v>
      </c>
      <c r="B4920" s="68" t="s">
        <v>7923</v>
      </c>
      <c r="C4920" s="95">
        <v>23498890</v>
      </c>
      <c r="D4920" s="87" t="s">
        <v>7953</v>
      </c>
      <c r="E4920" s="88" t="s">
        <v>7921</v>
      </c>
      <c r="F4920" s="87">
        <v>44445</v>
      </c>
      <c r="G4920" s="121" t="s">
        <v>7923</v>
      </c>
      <c r="H4920" s="121" t="s">
        <v>7923</v>
      </c>
      <c r="I4920" s="121" t="s">
        <v>7923</v>
      </c>
      <c r="J4920" s="121" t="s">
        <v>7923</v>
      </c>
      <c r="K4920" s="89">
        <v>26646</v>
      </c>
      <c r="L4920" s="90">
        <v>48.9</v>
      </c>
      <c r="M4920" s="121" t="s">
        <v>8013</v>
      </c>
      <c r="N4920" s="91" t="s">
        <v>7930</v>
      </c>
      <c r="O4920" s="85" t="s">
        <v>8014</v>
      </c>
    </row>
    <row r="4921" spans="1:15" s="120" customFormat="1" ht="12">
      <c r="A4921" s="121">
        <v>2023</v>
      </c>
      <c r="B4921" s="68" t="s">
        <v>7923</v>
      </c>
      <c r="C4921" s="118">
        <v>20677686</v>
      </c>
      <c r="D4921" s="102" t="s">
        <v>7984</v>
      </c>
      <c r="E4921" s="88" t="s">
        <v>7921</v>
      </c>
      <c r="F4921" s="87">
        <v>45281</v>
      </c>
      <c r="G4921" s="121" t="s">
        <v>7923</v>
      </c>
      <c r="H4921" s="121" t="s">
        <v>7923</v>
      </c>
      <c r="I4921" s="121" t="s">
        <v>7923</v>
      </c>
      <c r="J4921" s="121" t="s">
        <v>7923</v>
      </c>
      <c r="K4921" s="89">
        <v>23715</v>
      </c>
      <c r="L4921" s="90">
        <v>59</v>
      </c>
      <c r="M4921" s="121" t="s">
        <v>8013</v>
      </c>
      <c r="N4921" s="91" t="s">
        <v>7930</v>
      </c>
      <c r="O4921" s="121" t="s">
        <v>7813</v>
      </c>
    </row>
    <row r="4922" spans="1:15" s="120" customFormat="1" ht="24">
      <c r="A4922" s="121">
        <v>2023</v>
      </c>
      <c r="B4922" s="68" t="s">
        <v>7923</v>
      </c>
      <c r="C4922" s="95" t="s">
        <v>7965</v>
      </c>
      <c r="D4922" s="87" t="s">
        <v>7958</v>
      </c>
      <c r="E4922" s="92" t="s">
        <v>7922</v>
      </c>
      <c r="F4922" s="87">
        <v>45281</v>
      </c>
      <c r="G4922" s="121" t="s">
        <v>7923</v>
      </c>
      <c r="H4922" s="121" t="s">
        <v>7923</v>
      </c>
      <c r="I4922" s="121" t="s">
        <v>7923</v>
      </c>
      <c r="J4922" s="121" t="s">
        <v>7923</v>
      </c>
      <c r="K4922" s="73">
        <v>28080</v>
      </c>
      <c r="L4922" s="90">
        <f t="shared" ref="L4922" ca="1" si="81">ROUND((DAYS360(K4922,TODAY(),0))/360,1)</f>
        <v>48.2</v>
      </c>
      <c r="M4922" s="121" t="s">
        <v>8013</v>
      </c>
      <c r="N4922" s="91" t="s">
        <v>7930</v>
      </c>
      <c r="O4922" s="85" t="s">
        <v>8014</v>
      </c>
    </row>
    <row r="4923" spans="1:15" s="120" customFormat="1" ht="24">
      <c r="A4923" s="121">
        <v>2023</v>
      </c>
      <c r="B4923" s="68" t="s">
        <v>7923</v>
      </c>
      <c r="C4923" s="86">
        <v>80121497</v>
      </c>
      <c r="D4923" s="87" t="s">
        <v>7885</v>
      </c>
      <c r="E4923" s="88" t="s">
        <v>7922</v>
      </c>
      <c r="F4923" s="87">
        <v>44159</v>
      </c>
      <c r="G4923" s="121" t="s">
        <v>7923</v>
      </c>
      <c r="H4923" s="121" t="s">
        <v>7923</v>
      </c>
      <c r="I4923" s="121" t="s">
        <v>7923</v>
      </c>
      <c r="J4923" s="121" t="s">
        <v>7923</v>
      </c>
      <c r="K4923" s="89">
        <v>30681</v>
      </c>
      <c r="L4923" s="90">
        <f t="shared" ca="1" si="78"/>
        <v>41.1</v>
      </c>
      <c r="M4923" s="121" t="s">
        <v>8013</v>
      </c>
      <c r="N4923" s="91" t="s">
        <v>7930</v>
      </c>
      <c r="O4923" s="85" t="s">
        <v>8014</v>
      </c>
    </row>
    <row r="4924" spans="1:15" s="120" customFormat="1" ht="12">
      <c r="A4924" s="121">
        <v>2023</v>
      </c>
      <c r="B4924" s="68" t="s">
        <v>7923</v>
      </c>
      <c r="C4924" s="86">
        <v>1013584667</v>
      </c>
      <c r="D4924" s="87" t="s">
        <v>7886</v>
      </c>
      <c r="E4924" s="88" t="s">
        <v>7922</v>
      </c>
      <c r="F4924" s="87">
        <v>44140</v>
      </c>
      <c r="G4924" s="121" t="s">
        <v>7923</v>
      </c>
      <c r="H4924" s="121" t="s">
        <v>7923</v>
      </c>
      <c r="I4924" s="121" t="s">
        <v>7923</v>
      </c>
      <c r="J4924" s="121" t="s">
        <v>7923</v>
      </c>
      <c r="K4924" s="89">
        <v>31705</v>
      </c>
      <c r="L4924" s="90">
        <f t="shared" ca="1" si="78"/>
        <v>38.299999999999997</v>
      </c>
      <c r="M4924" s="121" t="s">
        <v>8013</v>
      </c>
      <c r="N4924" s="91" t="s">
        <v>7930</v>
      </c>
      <c r="O4924" s="121" t="s">
        <v>7813</v>
      </c>
    </row>
    <row r="4925" spans="1:15" s="120" customFormat="1" ht="24">
      <c r="A4925" s="121">
        <v>2023</v>
      </c>
      <c r="B4925" s="68" t="s">
        <v>7923</v>
      </c>
      <c r="C4925" s="86">
        <v>52886911</v>
      </c>
      <c r="D4925" s="87" t="s">
        <v>7956</v>
      </c>
      <c r="E4925" s="88" t="s">
        <v>7921</v>
      </c>
      <c r="F4925" s="87">
        <v>44201</v>
      </c>
      <c r="G4925" s="121" t="s">
        <v>7923</v>
      </c>
      <c r="H4925" s="121" t="s">
        <v>7923</v>
      </c>
      <c r="I4925" s="121" t="s">
        <v>7923</v>
      </c>
      <c r="J4925" s="121" t="s">
        <v>7923</v>
      </c>
      <c r="K4925" s="89">
        <v>30110</v>
      </c>
      <c r="L4925" s="90">
        <f t="shared" ca="1" si="78"/>
        <v>42.7</v>
      </c>
      <c r="M4925" s="121" t="s">
        <v>8013</v>
      </c>
      <c r="N4925" s="91" t="s">
        <v>7930</v>
      </c>
      <c r="O4925" s="85" t="s">
        <v>8014</v>
      </c>
    </row>
    <row r="4926" spans="1:15" s="120" customFormat="1" ht="12">
      <c r="A4926" s="121">
        <v>2023</v>
      </c>
      <c r="B4926" s="68" t="s">
        <v>7923</v>
      </c>
      <c r="C4926" s="118">
        <v>1023887749</v>
      </c>
      <c r="D4926" s="100" t="s">
        <v>7985</v>
      </c>
      <c r="E4926" s="92" t="s">
        <v>7921</v>
      </c>
      <c r="F4926" s="87">
        <v>45281</v>
      </c>
      <c r="G4926" s="121" t="s">
        <v>7923</v>
      </c>
      <c r="H4926" s="121" t="s">
        <v>7923</v>
      </c>
      <c r="I4926" s="121" t="s">
        <v>7923</v>
      </c>
      <c r="J4926" s="121" t="s">
        <v>7923</v>
      </c>
      <c r="K4926" s="93">
        <v>32751</v>
      </c>
      <c r="L4926" s="94">
        <v>34.299999999999997</v>
      </c>
      <c r="M4926" s="121" t="s">
        <v>8013</v>
      </c>
      <c r="N4926" s="91" t="s">
        <v>7931</v>
      </c>
      <c r="O4926" s="121" t="s">
        <v>7813</v>
      </c>
    </row>
    <row r="4927" spans="1:15" s="120" customFormat="1" ht="24">
      <c r="A4927" s="121">
        <v>2023</v>
      </c>
      <c r="B4927" s="68" t="s">
        <v>7923</v>
      </c>
      <c r="C4927" s="86">
        <v>80471956</v>
      </c>
      <c r="D4927" s="87" t="s">
        <v>7889</v>
      </c>
      <c r="E4927" s="88" t="s">
        <v>7922</v>
      </c>
      <c r="F4927" s="87">
        <v>43483</v>
      </c>
      <c r="G4927" s="121" t="s">
        <v>7923</v>
      </c>
      <c r="H4927" s="121" t="s">
        <v>7923</v>
      </c>
      <c r="I4927" s="121" t="s">
        <v>7923</v>
      </c>
      <c r="J4927" s="121" t="s">
        <v>7923</v>
      </c>
      <c r="K4927" s="89">
        <v>26936</v>
      </c>
      <c r="L4927" s="90">
        <f t="shared" ca="1" si="78"/>
        <v>51.4</v>
      </c>
      <c r="M4927" s="121" t="s">
        <v>8013</v>
      </c>
      <c r="N4927" s="91" t="s">
        <v>7931</v>
      </c>
      <c r="O4927" s="85" t="s">
        <v>8014</v>
      </c>
    </row>
    <row r="4928" spans="1:15" s="120" customFormat="1" ht="24">
      <c r="A4928" s="121">
        <v>2023</v>
      </c>
      <c r="B4928" s="68" t="s">
        <v>7923</v>
      </c>
      <c r="C4928" s="86">
        <v>79568969</v>
      </c>
      <c r="D4928" s="87" t="s">
        <v>7890</v>
      </c>
      <c r="E4928" s="88" t="s">
        <v>7922</v>
      </c>
      <c r="F4928" s="87">
        <v>44139</v>
      </c>
      <c r="G4928" s="121" t="s">
        <v>7923</v>
      </c>
      <c r="H4928" s="121" t="s">
        <v>7923</v>
      </c>
      <c r="I4928" s="121" t="s">
        <v>7923</v>
      </c>
      <c r="J4928" s="121" t="s">
        <v>7923</v>
      </c>
      <c r="K4928" s="89">
        <v>26387</v>
      </c>
      <c r="L4928" s="90">
        <f t="shared" ca="1" si="78"/>
        <v>52.9</v>
      </c>
      <c r="M4928" s="121" t="s">
        <v>8013</v>
      </c>
      <c r="N4928" s="91" t="s">
        <v>7931</v>
      </c>
      <c r="O4928" s="85" t="s">
        <v>8014</v>
      </c>
    </row>
    <row r="4929" spans="1:15" s="120" customFormat="1" ht="12">
      <c r="A4929" s="121">
        <v>2023</v>
      </c>
      <c r="B4929" s="68" t="s">
        <v>7923</v>
      </c>
      <c r="C4929" s="86">
        <v>15958519</v>
      </c>
      <c r="D4929" s="87" t="s">
        <v>7891</v>
      </c>
      <c r="E4929" s="88" t="s">
        <v>7922</v>
      </c>
      <c r="F4929" s="87">
        <v>43313</v>
      </c>
      <c r="G4929" s="121" t="s">
        <v>7923</v>
      </c>
      <c r="H4929" s="121" t="s">
        <v>7923</v>
      </c>
      <c r="I4929" s="121" t="s">
        <v>7923</v>
      </c>
      <c r="J4929" s="121" t="s">
        <v>7923</v>
      </c>
      <c r="K4929" s="89">
        <v>24751</v>
      </c>
      <c r="L4929" s="90">
        <f ca="1">ROUND((DAYS360(K4929,TODAY(),0))/360,1)</f>
        <v>57.3</v>
      </c>
      <c r="M4929" s="121" t="s">
        <v>8013</v>
      </c>
      <c r="N4929" s="91" t="s">
        <v>7931</v>
      </c>
      <c r="O4929" s="121" t="s">
        <v>7813</v>
      </c>
    </row>
    <row r="4930" spans="1:15" s="120" customFormat="1" ht="12">
      <c r="A4930" s="121">
        <v>2023</v>
      </c>
      <c r="B4930" s="68" t="s">
        <v>7923</v>
      </c>
      <c r="C4930" s="86">
        <v>10236248</v>
      </c>
      <c r="D4930" s="87" t="s">
        <v>7892</v>
      </c>
      <c r="E4930" s="88" t="s">
        <v>7922</v>
      </c>
      <c r="F4930" s="87">
        <v>43346</v>
      </c>
      <c r="G4930" s="121" t="s">
        <v>7923</v>
      </c>
      <c r="H4930" s="121" t="s">
        <v>7923</v>
      </c>
      <c r="I4930" s="121" t="s">
        <v>7923</v>
      </c>
      <c r="J4930" s="121" t="s">
        <v>7923</v>
      </c>
      <c r="K4930" s="89">
        <v>21072</v>
      </c>
      <c r="L4930" s="90">
        <f t="shared" ref="L4930:L4931" ca="1" si="82">ROUND((DAYS360(K4930,TODAY(),0))/360,1)</f>
        <v>67.400000000000006</v>
      </c>
      <c r="M4930" s="121" t="s">
        <v>8013</v>
      </c>
      <c r="N4930" s="91" t="s">
        <v>7931</v>
      </c>
      <c r="O4930" s="121" t="s">
        <v>7813</v>
      </c>
    </row>
    <row r="4931" spans="1:15" s="120" customFormat="1" ht="12">
      <c r="A4931" s="121">
        <v>2023</v>
      </c>
      <c r="B4931" s="68" t="s">
        <v>7923</v>
      </c>
      <c r="C4931" s="86">
        <v>1010187540</v>
      </c>
      <c r="D4931" s="87" t="s">
        <v>7898</v>
      </c>
      <c r="E4931" s="88" t="s">
        <v>7922</v>
      </c>
      <c r="F4931" s="87">
        <v>45281</v>
      </c>
      <c r="G4931" s="121" t="s">
        <v>7923</v>
      </c>
      <c r="H4931" s="121" t="s">
        <v>7923</v>
      </c>
      <c r="I4931" s="121" t="s">
        <v>7923</v>
      </c>
      <c r="J4931" s="121" t="s">
        <v>7923</v>
      </c>
      <c r="K4931" s="89">
        <v>32877</v>
      </c>
      <c r="L4931" s="90">
        <f t="shared" ca="1" si="82"/>
        <v>35.1</v>
      </c>
      <c r="M4931" s="121" t="s">
        <v>8013</v>
      </c>
      <c r="N4931" s="91" t="s">
        <v>7931</v>
      </c>
      <c r="O4931" s="121" t="s">
        <v>7813</v>
      </c>
    </row>
    <row r="4932" spans="1:15" s="120" customFormat="1" ht="12">
      <c r="A4932" s="121">
        <v>2023</v>
      </c>
      <c r="B4932" s="68" t="s">
        <v>7923</v>
      </c>
      <c r="C4932" s="86">
        <v>1022394980</v>
      </c>
      <c r="D4932" s="87" t="s">
        <v>1016</v>
      </c>
      <c r="E4932" s="88" t="s">
        <v>7922</v>
      </c>
      <c r="F4932" s="87">
        <v>45289</v>
      </c>
      <c r="G4932" s="121" t="s">
        <v>7923</v>
      </c>
      <c r="H4932" s="121" t="s">
        <v>7923</v>
      </c>
      <c r="I4932" s="121" t="s">
        <v>7923</v>
      </c>
      <c r="J4932" s="121" t="s">
        <v>7923</v>
      </c>
      <c r="K4932" s="89">
        <v>34523</v>
      </c>
      <c r="L4932" s="90">
        <v>29.5</v>
      </c>
      <c r="M4932" s="121" t="s">
        <v>8013</v>
      </c>
      <c r="N4932" s="91" t="s">
        <v>7931</v>
      </c>
      <c r="O4932" s="121" t="s">
        <v>7813</v>
      </c>
    </row>
    <row r="4933" spans="1:15" s="120" customFormat="1" ht="12">
      <c r="A4933" s="121">
        <v>2023</v>
      </c>
      <c r="B4933" s="68" t="s">
        <v>7923</v>
      </c>
      <c r="C4933" s="86">
        <v>1030623154</v>
      </c>
      <c r="D4933" s="87" t="s">
        <v>7896</v>
      </c>
      <c r="E4933" s="88" t="s">
        <v>7922</v>
      </c>
      <c r="F4933" s="87">
        <v>44141</v>
      </c>
      <c r="G4933" s="121" t="s">
        <v>7923</v>
      </c>
      <c r="H4933" s="121" t="s">
        <v>7923</v>
      </c>
      <c r="I4933" s="121" t="s">
        <v>7923</v>
      </c>
      <c r="J4933" s="121" t="s">
        <v>7923</v>
      </c>
      <c r="K4933" s="89">
        <v>34060</v>
      </c>
      <c r="L4933" s="90">
        <f t="shared" ca="1" si="78"/>
        <v>31.8</v>
      </c>
      <c r="M4933" s="121" t="s">
        <v>8013</v>
      </c>
      <c r="N4933" s="91" t="s">
        <v>7931</v>
      </c>
      <c r="O4933" s="121" t="s">
        <v>7813</v>
      </c>
    </row>
    <row r="4934" spans="1:15" s="120" customFormat="1" ht="12">
      <c r="A4934" s="121">
        <v>2023</v>
      </c>
      <c r="B4934" s="68" t="s">
        <v>7923</v>
      </c>
      <c r="C4934" s="86">
        <v>1032463523</v>
      </c>
      <c r="D4934" s="87" t="s">
        <v>7897</v>
      </c>
      <c r="E4934" s="88" t="s">
        <v>7921</v>
      </c>
      <c r="F4934" s="87">
        <v>44145</v>
      </c>
      <c r="G4934" s="121" t="s">
        <v>7923</v>
      </c>
      <c r="H4934" s="121" t="s">
        <v>7923</v>
      </c>
      <c r="I4934" s="121" t="s">
        <v>7923</v>
      </c>
      <c r="J4934" s="121" t="s">
        <v>7923</v>
      </c>
      <c r="K4934" s="89">
        <v>34418</v>
      </c>
      <c r="L4934" s="90">
        <f t="shared" ca="1" si="78"/>
        <v>30.9</v>
      </c>
      <c r="M4934" s="121" t="s">
        <v>8013</v>
      </c>
      <c r="N4934" s="91" t="s">
        <v>7931</v>
      </c>
      <c r="O4934" s="121" t="s">
        <v>7813</v>
      </c>
    </row>
    <row r="4935" spans="1:15" s="120" customFormat="1" ht="12">
      <c r="A4935" s="121">
        <v>2023</v>
      </c>
      <c r="B4935" s="68" t="s">
        <v>7923</v>
      </c>
      <c r="C4935" s="86">
        <v>1016091214</v>
      </c>
      <c r="D4935" s="87" t="s">
        <v>7986</v>
      </c>
      <c r="E4935" s="88" t="s">
        <v>7921</v>
      </c>
      <c r="F4935" s="87">
        <v>45013</v>
      </c>
      <c r="G4935" s="121" t="s">
        <v>7923</v>
      </c>
      <c r="H4935" s="121" t="s">
        <v>7923</v>
      </c>
      <c r="I4935" s="121" t="s">
        <v>7923</v>
      </c>
      <c r="J4935" s="121" t="s">
        <v>7923</v>
      </c>
      <c r="K4935" s="89">
        <v>35407</v>
      </c>
      <c r="L4935" s="90">
        <f t="shared" ca="1" si="78"/>
        <v>28.2</v>
      </c>
      <c r="M4935" s="121" t="s">
        <v>8013</v>
      </c>
      <c r="N4935" s="91" t="s">
        <v>7931</v>
      </c>
      <c r="O4935" s="121" t="s">
        <v>7813</v>
      </c>
    </row>
    <row r="4936" spans="1:15" s="120" customFormat="1" ht="12">
      <c r="A4936" s="121">
        <v>2023</v>
      </c>
      <c r="B4936" s="68" t="s">
        <v>7923</v>
      </c>
      <c r="C4936" s="86">
        <v>53891321</v>
      </c>
      <c r="D4936" s="87" t="s">
        <v>7900</v>
      </c>
      <c r="E4936" s="88" t="s">
        <v>7921</v>
      </c>
      <c r="F4936" s="87">
        <v>44166</v>
      </c>
      <c r="G4936" s="121" t="s">
        <v>7923</v>
      </c>
      <c r="H4936" s="121" t="s">
        <v>7923</v>
      </c>
      <c r="I4936" s="121" t="s">
        <v>7923</v>
      </c>
      <c r="J4936" s="121" t="s">
        <v>7923</v>
      </c>
      <c r="K4936" s="89">
        <v>30329</v>
      </c>
      <c r="L4936" s="90">
        <f t="shared" ca="1" si="78"/>
        <v>42.1</v>
      </c>
      <c r="M4936" s="121" t="s">
        <v>8013</v>
      </c>
      <c r="N4936" s="91" t="s">
        <v>7932</v>
      </c>
      <c r="O4936" s="121" t="s">
        <v>7813</v>
      </c>
    </row>
    <row r="4937" spans="1:15" s="120" customFormat="1" ht="12">
      <c r="A4937" s="121">
        <v>2023</v>
      </c>
      <c r="B4937" s="68" t="s">
        <v>7923</v>
      </c>
      <c r="C4937" s="86">
        <v>52375642</v>
      </c>
      <c r="D4937" s="87" t="s">
        <v>7908</v>
      </c>
      <c r="E4937" s="88"/>
      <c r="F4937" s="87">
        <v>45281</v>
      </c>
      <c r="G4937" s="121" t="s">
        <v>7923</v>
      </c>
      <c r="H4937" s="121" t="s">
        <v>7923</v>
      </c>
      <c r="I4937" s="121" t="s">
        <v>7923</v>
      </c>
      <c r="J4937" s="121" t="s">
        <v>7923</v>
      </c>
      <c r="K4937" s="89">
        <v>27989</v>
      </c>
      <c r="L4937" s="99">
        <f t="shared" ca="1" si="78"/>
        <v>48.5</v>
      </c>
      <c r="M4937" s="121" t="s">
        <v>8013</v>
      </c>
      <c r="N4937" s="91" t="s">
        <v>7932</v>
      </c>
      <c r="O4937" s="121" t="s">
        <v>7813</v>
      </c>
    </row>
    <row r="4938" spans="1:15" s="120" customFormat="1" ht="24">
      <c r="A4938" s="121">
        <v>2023</v>
      </c>
      <c r="B4938" s="68" t="s">
        <v>7923</v>
      </c>
      <c r="C4938" s="86">
        <v>23376337</v>
      </c>
      <c r="D4938" s="87" t="s">
        <v>7902</v>
      </c>
      <c r="E4938" s="88" t="s">
        <v>7921</v>
      </c>
      <c r="F4938" s="87">
        <v>44145</v>
      </c>
      <c r="G4938" s="121" t="s">
        <v>7923</v>
      </c>
      <c r="H4938" s="121" t="s">
        <v>7923</v>
      </c>
      <c r="I4938" s="121" t="s">
        <v>7923</v>
      </c>
      <c r="J4938" s="121" t="s">
        <v>7923</v>
      </c>
      <c r="K4938" s="89">
        <v>26200</v>
      </c>
      <c r="L4938" s="90">
        <f t="shared" ca="1" si="78"/>
        <v>53.4</v>
      </c>
      <c r="M4938" s="121" t="s">
        <v>8013</v>
      </c>
      <c r="N4938" s="91" t="s">
        <v>7932</v>
      </c>
      <c r="O4938" s="85" t="s">
        <v>8014</v>
      </c>
    </row>
    <row r="4939" spans="1:15" s="120" customFormat="1" ht="12">
      <c r="A4939" s="121">
        <v>2023</v>
      </c>
      <c r="B4939" s="68" t="s">
        <v>7923</v>
      </c>
      <c r="C4939" s="86">
        <v>1030594252</v>
      </c>
      <c r="D4939" s="101" t="s">
        <v>7903</v>
      </c>
      <c r="E4939" s="88" t="s">
        <v>7921</v>
      </c>
      <c r="F4939" s="87">
        <v>44145</v>
      </c>
      <c r="G4939" s="121" t="s">
        <v>7923</v>
      </c>
      <c r="H4939" s="121" t="s">
        <v>7923</v>
      </c>
      <c r="I4939" s="121" t="s">
        <v>7923</v>
      </c>
      <c r="J4939" s="121" t="s">
        <v>7923</v>
      </c>
      <c r="K4939" s="89">
        <v>33425</v>
      </c>
      <c r="L4939" s="90">
        <f t="shared" ca="1" si="78"/>
        <v>33.6</v>
      </c>
      <c r="M4939" s="121" t="s">
        <v>8013</v>
      </c>
      <c r="N4939" s="91" t="s">
        <v>7932</v>
      </c>
      <c r="O4939" s="121" t="s">
        <v>7813</v>
      </c>
    </row>
    <row r="4940" spans="1:15" s="120" customFormat="1" ht="12">
      <c r="A4940" s="121">
        <v>2023</v>
      </c>
      <c r="B4940" s="68" t="s">
        <v>7923</v>
      </c>
      <c r="C4940" s="123">
        <v>1019061994</v>
      </c>
      <c r="D4940" s="124" t="s">
        <v>7987</v>
      </c>
      <c r="E4940" s="88" t="s">
        <v>7921</v>
      </c>
      <c r="F4940" s="87">
        <v>45282</v>
      </c>
      <c r="G4940" s="121" t="s">
        <v>7923</v>
      </c>
      <c r="H4940" s="121" t="s">
        <v>7923</v>
      </c>
      <c r="I4940" s="121" t="s">
        <v>7923</v>
      </c>
      <c r="J4940" s="121" t="s">
        <v>7923</v>
      </c>
      <c r="K4940" s="89">
        <v>33442</v>
      </c>
      <c r="L4940" s="90">
        <v>32.5</v>
      </c>
      <c r="M4940" s="121" t="s">
        <v>8013</v>
      </c>
      <c r="N4940" s="91" t="s">
        <v>7932</v>
      </c>
      <c r="O4940" s="121" t="s">
        <v>7813</v>
      </c>
    </row>
    <row r="4941" spans="1:15" s="120" customFormat="1" ht="24">
      <c r="A4941" s="121">
        <v>2023</v>
      </c>
      <c r="B4941" s="68" t="s">
        <v>7923</v>
      </c>
      <c r="C4941" s="123">
        <v>1071164892</v>
      </c>
      <c r="D4941" s="102" t="s">
        <v>988</v>
      </c>
      <c r="E4941" s="88" t="s">
        <v>7922</v>
      </c>
      <c r="F4941" s="87">
        <v>45281</v>
      </c>
      <c r="G4941" s="121" t="s">
        <v>7923</v>
      </c>
      <c r="H4941" s="121" t="s">
        <v>7923</v>
      </c>
      <c r="I4941" s="121" t="s">
        <v>7923</v>
      </c>
      <c r="J4941" s="121" t="s">
        <v>7923</v>
      </c>
      <c r="K4941" s="89">
        <v>32781</v>
      </c>
      <c r="L4941" s="90">
        <v>34.200000000000003</v>
      </c>
      <c r="M4941" s="121" t="s">
        <v>8013</v>
      </c>
      <c r="N4941" s="91" t="s">
        <v>7932</v>
      </c>
      <c r="O4941" s="85" t="s">
        <v>8014</v>
      </c>
    </row>
    <row r="4942" spans="1:15" s="120" customFormat="1" ht="12">
      <c r="A4942" s="121">
        <v>2023</v>
      </c>
      <c r="B4942" s="68" t="s">
        <v>7923</v>
      </c>
      <c r="C4942" s="86">
        <v>1053606218</v>
      </c>
      <c r="D4942" s="87" t="s">
        <v>7906</v>
      </c>
      <c r="E4942" s="88" t="s">
        <v>7921</v>
      </c>
      <c r="F4942" s="87">
        <v>44148</v>
      </c>
      <c r="G4942" s="121" t="s">
        <v>7923</v>
      </c>
      <c r="H4942" s="121" t="s">
        <v>7923</v>
      </c>
      <c r="I4942" s="121" t="s">
        <v>7923</v>
      </c>
      <c r="J4942" s="121" t="s">
        <v>7923</v>
      </c>
      <c r="K4942" s="89">
        <v>32113</v>
      </c>
      <c r="L4942" s="90">
        <f t="shared" ca="1" si="78"/>
        <v>37.200000000000003</v>
      </c>
      <c r="M4942" s="121" t="s">
        <v>8013</v>
      </c>
      <c r="N4942" s="91" t="s">
        <v>7933</v>
      </c>
      <c r="O4942" s="121" t="s">
        <v>7813</v>
      </c>
    </row>
    <row r="4943" spans="1:15" s="120" customFormat="1" ht="12">
      <c r="A4943" s="121">
        <v>2023</v>
      </c>
      <c r="B4943" s="68" t="s">
        <v>7923</v>
      </c>
      <c r="C4943" s="86">
        <v>4252321</v>
      </c>
      <c r="D4943" s="87" t="s">
        <v>7907</v>
      </c>
      <c r="E4943" s="88" t="s">
        <v>7922</v>
      </c>
      <c r="F4943" s="87">
        <v>43430</v>
      </c>
      <c r="G4943" s="121" t="s">
        <v>7923</v>
      </c>
      <c r="H4943" s="121" t="s">
        <v>7923</v>
      </c>
      <c r="I4943" s="121" t="s">
        <v>7923</v>
      </c>
      <c r="J4943" s="121" t="s">
        <v>7923</v>
      </c>
      <c r="K4943" s="89">
        <v>25471</v>
      </c>
      <c r="L4943" s="90">
        <f t="shared" ca="1" si="78"/>
        <v>55.4</v>
      </c>
      <c r="M4943" s="121" t="s">
        <v>8013</v>
      </c>
      <c r="N4943" s="91" t="s">
        <v>7933</v>
      </c>
      <c r="O4943" s="121" t="s">
        <v>7813</v>
      </c>
    </row>
    <row r="4944" spans="1:15" s="120" customFormat="1" ht="12">
      <c r="A4944" s="121">
        <v>2023</v>
      </c>
      <c r="B4944" s="68" t="s">
        <v>7923</v>
      </c>
      <c r="C4944" s="86">
        <v>51915842</v>
      </c>
      <c r="D4944" s="101" t="s">
        <v>3889</v>
      </c>
      <c r="E4944" s="88" t="s">
        <v>7921</v>
      </c>
      <c r="F4944" s="87">
        <v>45289</v>
      </c>
      <c r="G4944" s="121" t="s">
        <v>7923</v>
      </c>
      <c r="H4944" s="121" t="s">
        <v>7923</v>
      </c>
      <c r="I4944" s="121" t="s">
        <v>7923</v>
      </c>
      <c r="J4944" s="121" t="s">
        <v>7923</v>
      </c>
      <c r="K4944" s="89">
        <v>25050</v>
      </c>
      <c r="L4944" s="90">
        <f t="shared" ca="1" si="78"/>
        <v>56.5</v>
      </c>
      <c r="M4944" s="121" t="s">
        <v>8013</v>
      </c>
      <c r="N4944" s="91" t="s">
        <v>7933</v>
      </c>
      <c r="O4944" s="121" t="s">
        <v>7813</v>
      </c>
    </row>
    <row r="4945" spans="1:15" s="120" customFormat="1" ht="12">
      <c r="A4945" s="121">
        <v>2023</v>
      </c>
      <c r="B4945" s="68" t="s">
        <v>7923</v>
      </c>
      <c r="C4945" s="86">
        <v>32717727</v>
      </c>
      <c r="D4945" s="87" t="s">
        <v>7909</v>
      </c>
      <c r="E4945" s="88" t="s">
        <v>7921</v>
      </c>
      <c r="F4945" s="87">
        <v>43313</v>
      </c>
      <c r="G4945" s="121" t="s">
        <v>7923</v>
      </c>
      <c r="H4945" s="121" t="s">
        <v>7923</v>
      </c>
      <c r="I4945" s="121" t="s">
        <v>7923</v>
      </c>
      <c r="J4945" s="121" t="s">
        <v>7923</v>
      </c>
      <c r="K4945" s="89">
        <v>24547</v>
      </c>
      <c r="L4945" s="90">
        <f ca="1">ROUND((DAYS360(K4945,TODAY(),0))/360,1)</f>
        <v>57.9</v>
      </c>
      <c r="M4945" s="121" t="s">
        <v>8013</v>
      </c>
      <c r="N4945" s="91" t="s">
        <v>7933</v>
      </c>
      <c r="O4945" s="121" t="s">
        <v>7813</v>
      </c>
    </row>
    <row r="4946" spans="1:15" s="120" customFormat="1" ht="12">
      <c r="A4946" s="121">
        <v>2023</v>
      </c>
      <c r="B4946" s="68" t="s">
        <v>7923</v>
      </c>
      <c r="C4946" s="86">
        <v>53036787</v>
      </c>
      <c r="D4946" s="86" t="s">
        <v>7910</v>
      </c>
      <c r="E4946" s="88" t="s">
        <v>7921</v>
      </c>
      <c r="F4946" s="87">
        <v>43367</v>
      </c>
      <c r="G4946" s="121" t="s">
        <v>7923</v>
      </c>
      <c r="H4946" s="121" t="s">
        <v>7923</v>
      </c>
      <c r="I4946" s="121" t="s">
        <v>7923</v>
      </c>
      <c r="J4946" s="121" t="s">
        <v>7923</v>
      </c>
      <c r="K4946" s="89">
        <v>30653</v>
      </c>
      <c r="L4946" s="90">
        <f t="shared" ca="1" si="78"/>
        <v>41.2</v>
      </c>
      <c r="M4946" s="121" t="s">
        <v>8013</v>
      </c>
      <c r="N4946" s="91" t="s">
        <v>7934</v>
      </c>
      <c r="O4946" s="121" t="s">
        <v>7813</v>
      </c>
    </row>
    <row r="4947" spans="1:15" s="120" customFormat="1" ht="12">
      <c r="A4947" s="121">
        <v>2023</v>
      </c>
      <c r="B4947" s="68" t="s">
        <v>7923</v>
      </c>
      <c r="C4947" s="86">
        <v>2996355</v>
      </c>
      <c r="D4947" s="86" t="s">
        <v>7988</v>
      </c>
      <c r="E4947" s="88" t="s">
        <v>7922</v>
      </c>
      <c r="F4947" s="87">
        <v>44153</v>
      </c>
      <c r="G4947" s="121" t="s">
        <v>7923</v>
      </c>
      <c r="H4947" s="121" t="s">
        <v>7923</v>
      </c>
      <c r="I4947" s="121" t="s">
        <v>7923</v>
      </c>
      <c r="J4947" s="121" t="s">
        <v>7923</v>
      </c>
      <c r="K4947" s="89">
        <v>25085</v>
      </c>
      <c r="L4947" s="90">
        <f t="shared" ca="1" si="78"/>
        <v>56.4</v>
      </c>
      <c r="M4947" s="121" t="s">
        <v>8013</v>
      </c>
      <c r="N4947" s="91" t="s">
        <v>7935</v>
      </c>
      <c r="O4947" s="121" t="s">
        <v>7813</v>
      </c>
    </row>
    <row r="4948" spans="1:15" s="120" customFormat="1" ht="12">
      <c r="A4948" s="121">
        <v>2023</v>
      </c>
      <c r="B4948" s="68" t="s">
        <v>7923</v>
      </c>
      <c r="C4948" s="86">
        <v>79547192</v>
      </c>
      <c r="D4948" s="86" t="s">
        <v>7912</v>
      </c>
      <c r="E4948" s="88" t="s">
        <v>7922</v>
      </c>
      <c r="F4948" s="87">
        <v>44153</v>
      </c>
      <c r="G4948" s="121" t="s">
        <v>7923</v>
      </c>
      <c r="H4948" s="121" t="s">
        <v>7923</v>
      </c>
      <c r="I4948" s="121" t="s">
        <v>7923</v>
      </c>
      <c r="J4948" s="121" t="s">
        <v>7923</v>
      </c>
      <c r="K4948" s="89">
        <v>26079</v>
      </c>
      <c r="L4948" s="90">
        <f t="shared" ca="1" si="78"/>
        <v>53.7</v>
      </c>
      <c r="M4948" s="121" t="s">
        <v>8013</v>
      </c>
      <c r="N4948" s="91" t="s">
        <v>7935</v>
      </c>
      <c r="O4948" s="121" t="s">
        <v>7813</v>
      </c>
    </row>
    <row r="4949" spans="1:15" s="120" customFormat="1" ht="12">
      <c r="A4949" s="121">
        <v>2023</v>
      </c>
      <c r="B4949" s="68" t="s">
        <v>7923</v>
      </c>
      <c r="C4949" s="86">
        <v>80247325</v>
      </c>
      <c r="D4949" s="86" t="s">
        <v>7913</v>
      </c>
      <c r="E4949" s="88" t="s">
        <v>7922</v>
      </c>
      <c r="F4949" s="87">
        <v>44148</v>
      </c>
      <c r="G4949" s="121" t="s">
        <v>7923</v>
      </c>
      <c r="H4949" s="121" t="s">
        <v>7923</v>
      </c>
      <c r="I4949" s="121" t="s">
        <v>7923</v>
      </c>
      <c r="J4949" s="121" t="s">
        <v>7923</v>
      </c>
      <c r="K4949" s="89">
        <v>30667</v>
      </c>
      <c r="L4949" s="90">
        <f t="shared" ref="L4949:L4958" ca="1" si="83">ROUND((DAYS360(K4949,TODAY(),0))/360,1)</f>
        <v>41.1</v>
      </c>
      <c r="M4949" s="121" t="s">
        <v>8013</v>
      </c>
      <c r="N4949" s="91" t="s">
        <v>7935</v>
      </c>
      <c r="O4949" s="121" t="s">
        <v>7813</v>
      </c>
    </row>
    <row r="4950" spans="1:15" s="120" customFormat="1" ht="12">
      <c r="A4950" s="121">
        <v>2023</v>
      </c>
      <c r="B4950" s="68" t="s">
        <v>7923</v>
      </c>
      <c r="C4950" s="86">
        <v>79867042</v>
      </c>
      <c r="D4950" s="86" t="s">
        <v>7959</v>
      </c>
      <c r="E4950" s="88" t="s">
        <v>7922</v>
      </c>
      <c r="F4950" s="87">
        <v>44229</v>
      </c>
      <c r="G4950" s="121" t="s">
        <v>7923</v>
      </c>
      <c r="H4950" s="121" t="s">
        <v>7923</v>
      </c>
      <c r="I4950" s="121" t="s">
        <v>7923</v>
      </c>
      <c r="J4950" s="121" t="s">
        <v>7923</v>
      </c>
      <c r="K4950" s="89">
        <v>27344</v>
      </c>
      <c r="L4950" s="90">
        <f t="shared" ca="1" si="83"/>
        <v>50.2</v>
      </c>
      <c r="M4950" s="121" t="s">
        <v>8013</v>
      </c>
      <c r="N4950" s="91" t="s">
        <v>7935</v>
      </c>
      <c r="O4950" s="121" t="s">
        <v>7813</v>
      </c>
    </row>
    <row r="4951" spans="1:15" s="120" customFormat="1" ht="12">
      <c r="A4951" s="121">
        <v>2023</v>
      </c>
      <c r="B4951" s="68" t="s">
        <v>7923</v>
      </c>
      <c r="C4951" s="86">
        <v>79334791</v>
      </c>
      <c r="D4951" s="86" t="s">
        <v>7960</v>
      </c>
      <c r="E4951" s="88" t="s">
        <v>7922</v>
      </c>
      <c r="F4951" s="87">
        <v>44229</v>
      </c>
      <c r="G4951" s="121" t="s">
        <v>7923</v>
      </c>
      <c r="H4951" s="121" t="s">
        <v>7923</v>
      </c>
      <c r="I4951" s="121" t="s">
        <v>7923</v>
      </c>
      <c r="J4951" s="121" t="s">
        <v>7923</v>
      </c>
      <c r="K4951" s="89">
        <v>23782</v>
      </c>
      <c r="L4951" s="90">
        <f t="shared" ca="1" si="83"/>
        <v>60</v>
      </c>
      <c r="M4951" s="121" t="s">
        <v>8013</v>
      </c>
      <c r="N4951" s="91" t="s">
        <v>7935</v>
      </c>
      <c r="O4951" s="121" t="s">
        <v>7813</v>
      </c>
    </row>
    <row r="4952" spans="1:15" s="120" customFormat="1" ht="24">
      <c r="A4952" s="121">
        <v>2023</v>
      </c>
      <c r="B4952" s="68" t="s">
        <v>7923</v>
      </c>
      <c r="C4952" s="86">
        <v>63360738</v>
      </c>
      <c r="D4952" s="87" t="s">
        <v>7915</v>
      </c>
      <c r="E4952" s="88" t="s">
        <v>7921</v>
      </c>
      <c r="F4952" s="87">
        <v>41387</v>
      </c>
      <c r="G4952" s="121" t="s">
        <v>7923</v>
      </c>
      <c r="H4952" s="121" t="s">
        <v>7923</v>
      </c>
      <c r="I4952" s="121" t="s">
        <v>7923</v>
      </c>
      <c r="J4952" s="121" t="s">
        <v>7923</v>
      </c>
      <c r="K4952" s="89">
        <v>25866</v>
      </c>
      <c r="L4952" s="90">
        <f t="shared" ca="1" si="83"/>
        <v>54.3</v>
      </c>
      <c r="M4952" s="121" t="s">
        <v>8013</v>
      </c>
      <c r="N4952" s="91" t="s">
        <v>7930</v>
      </c>
      <c r="O4952" s="85" t="s">
        <v>8014</v>
      </c>
    </row>
    <row r="4953" spans="1:15" s="120" customFormat="1" ht="24">
      <c r="A4953" s="121">
        <v>2023</v>
      </c>
      <c r="B4953" s="68" t="s">
        <v>7923</v>
      </c>
      <c r="C4953" s="86">
        <v>35414638</v>
      </c>
      <c r="D4953" s="87" t="s">
        <v>7916</v>
      </c>
      <c r="E4953" s="88" t="s">
        <v>7921</v>
      </c>
      <c r="F4953" s="87">
        <v>41394</v>
      </c>
      <c r="G4953" s="121" t="s">
        <v>7923</v>
      </c>
      <c r="H4953" s="121" t="s">
        <v>7923</v>
      </c>
      <c r="I4953" s="121" t="s">
        <v>7923</v>
      </c>
      <c r="J4953" s="121" t="s">
        <v>7923</v>
      </c>
      <c r="K4953" s="89">
        <v>26010</v>
      </c>
      <c r="L4953" s="90">
        <f t="shared" ca="1" si="83"/>
        <v>53.9</v>
      </c>
      <c r="M4953" s="121" t="s">
        <v>8013</v>
      </c>
      <c r="N4953" s="91" t="s">
        <v>7930</v>
      </c>
      <c r="O4953" s="85" t="s">
        <v>8014</v>
      </c>
    </row>
    <row r="4954" spans="1:15" s="120" customFormat="1" ht="12">
      <c r="A4954" s="121">
        <v>2023</v>
      </c>
      <c r="B4954" s="68" t="s">
        <v>7923</v>
      </c>
      <c r="C4954" s="86">
        <v>52228424</v>
      </c>
      <c r="D4954" s="87" t="s">
        <v>7917</v>
      </c>
      <c r="E4954" s="88" t="s">
        <v>7921</v>
      </c>
      <c r="F4954" s="87">
        <v>40627</v>
      </c>
      <c r="G4954" s="121" t="s">
        <v>7923</v>
      </c>
      <c r="H4954" s="121" t="s">
        <v>7923</v>
      </c>
      <c r="I4954" s="121" t="s">
        <v>7923</v>
      </c>
      <c r="J4954" s="121" t="s">
        <v>7923</v>
      </c>
      <c r="K4954" s="89">
        <v>27649</v>
      </c>
      <c r="L4954" s="90">
        <f t="shared" ca="1" si="83"/>
        <v>49.4</v>
      </c>
      <c r="M4954" s="121" t="s">
        <v>8013</v>
      </c>
      <c r="N4954" s="91" t="s">
        <v>7931</v>
      </c>
      <c r="O4954" s="122" t="s">
        <v>8014</v>
      </c>
    </row>
    <row r="4955" spans="1:15" s="120" customFormat="1" ht="12">
      <c r="A4955" s="121">
        <v>2023</v>
      </c>
      <c r="B4955" s="68" t="s">
        <v>7923</v>
      </c>
      <c r="C4955" s="125" t="s">
        <v>7989</v>
      </c>
      <c r="D4955" s="102" t="s">
        <v>4193</v>
      </c>
      <c r="E4955" s="88" t="s">
        <v>7921</v>
      </c>
      <c r="F4955" s="103">
        <v>45282</v>
      </c>
      <c r="G4955" s="121" t="s">
        <v>7923</v>
      </c>
      <c r="H4955" s="121" t="s">
        <v>7923</v>
      </c>
      <c r="I4955" s="121" t="s">
        <v>7923</v>
      </c>
      <c r="J4955" s="121" t="s">
        <v>7923</v>
      </c>
      <c r="K4955" s="89">
        <v>28440</v>
      </c>
      <c r="L4955" s="90">
        <v>46.1</v>
      </c>
      <c r="M4955" s="121" t="s">
        <v>8013</v>
      </c>
      <c r="N4955" s="104" t="s">
        <v>7931</v>
      </c>
      <c r="O4955" s="121" t="s">
        <v>7813</v>
      </c>
    </row>
    <row r="4956" spans="1:15" s="120" customFormat="1" ht="12">
      <c r="A4956" s="121">
        <v>2023</v>
      </c>
      <c r="B4956" s="68" t="s">
        <v>7923</v>
      </c>
      <c r="C4956" s="123">
        <v>39571538</v>
      </c>
      <c r="D4956" s="102" t="s">
        <v>2603</v>
      </c>
      <c r="E4956" s="92" t="s">
        <v>7921</v>
      </c>
      <c r="F4956" s="105">
        <v>45282</v>
      </c>
      <c r="G4956" s="121" t="s">
        <v>7923</v>
      </c>
      <c r="H4956" s="121" t="s">
        <v>7923</v>
      </c>
      <c r="I4956" s="121" t="s">
        <v>7923</v>
      </c>
      <c r="J4956" s="121" t="s">
        <v>7923</v>
      </c>
      <c r="K4956" s="93">
        <v>27595</v>
      </c>
      <c r="L4956" s="94">
        <v>48.5</v>
      </c>
      <c r="M4956" s="121" t="s">
        <v>8013</v>
      </c>
      <c r="N4956" s="91" t="s">
        <v>7931</v>
      </c>
      <c r="O4956" s="121" t="s">
        <v>7813</v>
      </c>
    </row>
    <row r="4957" spans="1:15" s="120" customFormat="1" ht="24">
      <c r="A4957" s="121">
        <v>2023</v>
      </c>
      <c r="B4957" s="68" t="s">
        <v>7923</v>
      </c>
      <c r="C4957" s="86">
        <v>79385393</v>
      </c>
      <c r="D4957" s="87" t="s">
        <v>7919</v>
      </c>
      <c r="E4957" s="88" t="s">
        <v>7922</v>
      </c>
      <c r="F4957" s="87">
        <v>41394</v>
      </c>
      <c r="G4957" s="121" t="s">
        <v>7923</v>
      </c>
      <c r="H4957" s="121" t="s">
        <v>7923</v>
      </c>
      <c r="I4957" s="121" t="s">
        <v>7923</v>
      </c>
      <c r="J4957" s="121" t="s">
        <v>7923</v>
      </c>
      <c r="K4957" s="89">
        <v>24274</v>
      </c>
      <c r="L4957" s="90">
        <f t="shared" ca="1" si="83"/>
        <v>58.6</v>
      </c>
      <c r="M4957" s="121" t="s">
        <v>8013</v>
      </c>
      <c r="N4957" s="91" t="s">
        <v>7936</v>
      </c>
      <c r="O4957" s="85" t="s">
        <v>8014</v>
      </c>
    </row>
    <row r="4958" spans="1:15" s="120" customFormat="1" ht="12">
      <c r="A4958" s="121">
        <v>2023</v>
      </c>
      <c r="B4958" s="68" t="s">
        <v>7923</v>
      </c>
      <c r="C4958" s="86">
        <v>10238416</v>
      </c>
      <c r="D4958" s="87" t="s">
        <v>7920</v>
      </c>
      <c r="E4958" s="88" t="s">
        <v>7922</v>
      </c>
      <c r="F4958" s="87">
        <v>41394</v>
      </c>
      <c r="G4958" s="121" t="s">
        <v>7923</v>
      </c>
      <c r="H4958" s="121" t="s">
        <v>7923</v>
      </c>
      <c r="I4958" s="121" t="s">
        <v>7923</v>
      </c>
      <c r="J4958" s="121" t="s">
        <v>7923</v>
      </c>
      <c r="K4958" s="89">
        <v>20879</v>
      </c>
      <c r="L4958" s="90">
        <f t="shared" ca="1" si="83"/>
        <v>67.900000000000006</v>
      </c>
      <c r="M4958" s="121" t="s">
        <v>8013</v>
      </c>
      <c r="N4958" s="91" t="s">
        <v>7936</v>
      </c>
      <c r="O4958" s="121" t="s">
        <v>7813</v>
      </c>
    </row>
    <row r="4959" spans="1:15" s="120" customFormat="1" ht="12">
      <c r="A4959" s="121">
        <v>2024</v>
      </c>
      <c r="B4959" s="68" t="s">
        <v>7923</v>
      </c>
      <c r="C4959" s="86">
        <v>52331161</v>
      </c>
      <c r="D4959" s="87" t="s">
        <v>7990</v>
      </c>
      <c r="E4959" s="88" t="s">
        <v>7921</v>
      </c>
      <c r="F4959" s="87">
        <v>45292</v>
      </c>
      <c r="G4959" s="121" t="s">
        <v>7923</v>
      </c>
      <c r="H4959" s="121" t="s">
        <v>7923</v>
      </c>
      <c r="I4959" s="121" t="s">
        <v>7923</v>
      </c>
      <c r="J4959" s="121" t="s">
        <v>7923</v>
      </c>
      <c r="K4959" s="89">
        <v>27433</v>
      </c>
      <c r="L4959" s="90">
        <f ca="1">ROUND((DAYS360(K4959,TODAY(),0))/360,1)</f>
        <v>50</v>
      </c>
      <c r="M4959" s="121" t="s">
        <v>8013</v>
      </c>
      <c r="N4959" s="91" t="s">
        <v>7924</v>
      </c>
      <c r="O4959" s="121" t="s">
        <v>7813</v>
      </c>
    </row>
    <row r="4960" spans="1:15" s="120" customFormat="1" ht="12">
      <c r="A4960" s="121">
        <v>2024</v>
      </c>
      <c r="B4960" s="68" t="s">
        <v>7923</v>
      </c>
      <c r="C4960" s="86">
        <v>80041913</v>
      </c>
      <c r="D4960" s="87" t="s">
        <v>7991</v>
      </c>
      <c r="E4960" s="88" t="s">
        <v>7922</v>
      </c>
      <c r="F4960" s="87">
        <v>45481</v>
      </c>
      <c r="G4960" s="121" t="s">
        <v>7923</v>
      </c>
      <c r="H4960" s="121" t="s">
        <v>7923</v>
      </c>
      <c r="I4960" s="121" t="s">
        <v>7923</v>
      </c>
      <c r="J4960" s="121" t="s">
        <v>7923</v>
      </c>
      <c r="K4960" s="89">
        <v>30838</v>
      </c>
      <c r="L4960" s="90">
        <f ca="1">ROUND((DAYS360(K4960,TODAY(),0))/360,1)</f>
        <v>40.700000000000003</v>
      </c>
      <c r="M4960" s="121" t="s">
        <v>8013</v>
      </c>
      <c r="N4960" s="91" t="s">
        <v>7925</v>
      </c>
      <c r="O4960" s="121" t="s">
        <v>7813</v>
      </c>
    </row>
    <row r="4961" spans="1:15" s="120" customFormat="1" ht="12">
      <c r="A4961" s="121">
        <v>2024</v>
      </c>
      <c r="B4961" s="68" t="s">
        <v>7923</v>
      </c>
      <c r="C4961" s="86">
        <v>52718926</v>
      </c>
      <c r="D4961" s="106" t="s">
        <v>1215</v>
      </c>
      <c r="E4961" s="88" t="s">
        <v>7921</v>
      </c>
      <c r="F4961" s="87">
        <v>45391</v>
      </c>
      <c r="G4961" s="121" t="s">
        <v>7923</v>
      </c>
      <c r="H4961" s="121" t="s">
        <v>7923</v>
      </c>
      <c r="I4961" s="121" t="s">
        <v>7923</v>
      </c>
      <c r="J4961" s="121" t="s">
        <v>7923</v>
      </c>
      <c r="K4961" s="89">
        <v>30077</v>
      </c>
      <c r="L4961" s="90">
        <f ca="1">ROUND((DAYS360(K4961,TODAY(),0))/360,1)</f>
        <v>42.7</v>
      </c>
      <c r="M4961" s="121" t="s">
        <v>8013</v>
      </c>
      <c r="N4961" s="91" t="s">
        <v>7925</v>
      </c>
      <c r="O4961" s="121" t="s">
        <v>7813</v>
      </c>
    </row>
    <row r="4962" spans="1:15" s="120" customFormat="1" ht="12">
      <c r="A4962" s="121">
        <v>2024</v>
      </c>
      <c r="B4962" s="68" t="s">
        <v>7923</v>
      </c>
      <c r="C4962" s="86">
        <v>79628796</v>
      </c>
      <c r="D4962" s="87" t="s">
        <v>7992</v>
      </c>
      <c r="E4962" s="88" t="s">
        <v>7922</v>
      </c>
      <c r="F4962" s="87">
        <v>45320</v>
      </c>
      <c r="G4962" s="121" t="s">
        <v>7923</v>
      </c>
      <c r="H4962" s="121" t="s">
        <v>7923</v>
      </c>
      <c r="I4962" s="121" t="s">
        <v>7923</v>
      </c>
      <c r="J4962" s="121" t="s">
        <v>7923</v>
      </c>
      <c r="K4962" s="89">
        <v>28688</v>
      </c>
      <c r="L4962" s="90">
        <f ca="1">ROUND((DAYS360(K4962,TODAY(),0))/360,1)</f>
        <v>46.6</v>
      </c>
      <c r="M4962" s="121" t="s">
        <v>8013</v>
      </c>
      <c r="N4962" s="91" t="s">
        <v>7925</v>
      </c>
      <c r="O4962" s="121" t="s">
        <v>7813</v>
      </c>
    </row>
    <row r="4963" spans="1:15" s="120" customFormat="1" ht="12">
      <c r="A4963" s="121">
        <v>2024</v>
      </c>
      <c r="B4963" s="68" t="s">
        <v>7923</v>
      </c>
      <c r="C4963" s="107">
        <v>1075652149</v>
      </c>
      <c r="D4963" s="108" t="s">
        <v>7993</v>
      </c>
      <c r="E4963" s="109" t="s">
        <v>7922</v>
      </c>
      <c r="F4963" s="108">
        <v>45484</v>
      </c>
      <c r="G4963" s="121" t="s">
        <v>7923</v>
      </c>
      <c r="H4963" s="121" t="s">
        <v>7923</v>
      </c>
      <c r="I4963" s="121" t="s">
        <v>7923</v>
      </c>
      <c r="J4963" s="121" t="s">
        <v>7923</v>
      </c>
      <c r="K4963" s="98">
        <v>31667</v>
      </c>
      <c r="L4963" s="90">
        <f t="shared" ref="L4963" ca="1" si="84">ROUND((DAYS360(K4963,TODAY(),0))/360,1)</f>
        <v>38.4</v>
      </c>
      <c r="M4963" s="121" t="s">
        <v>8013</v>
      </c>
      <c r="N4963" s="110" t="s">
        <v>7925</v>
      </c>
      <c r="O4963" s="121" t="s">
        <v>7813</v>
      </c>
    </row>
    <row r="4964" spans="1:15" s="120" customFormat="1" ht="12">
      <c r="A4964" s="121">
        <v>2024</v>
      </c>
      <c r="B4964" s="68" t="s">
        <v>7923</v>
      </c>
      <c r="C4964" s="86">
        <v>55114596</v>
      </c>
      <c r="D4964" s="87" t="s">
        <v>7994</v>
      </c>
      <c r="E4964" s="88" t="s">
        <v>7921</v>
      </c>
      <c r="F4964" s="87">
        <v>45385</v>
      </c>
      <c r="G4964" s="121" t="s">
        <v>7923</v>
      </c>
      <c r="H4964" s="121" t="s">
        <v>7923</v>
      </c>
      <c r="I4964" s="121" t="s">
        <v>7923</v>
      </c>
      <c r="J4964" s="121" t="s">
        <v>7923</v>
      </c>
      <c r="K4964" s="89">
        <v>30661</v>
      </c>
      <c r="L4964" s="90">
        <f ca="1">ROUND((DAYS360(K4964,TODAY(),0))/360,1)</f>
        <v>41.2</v>
      </c>
      <c r="M4964" s="121" t="s">
        <v>8013</v>
      </c>
      <c r="N4964" s="91" t="s">
        <v>7926</v>
      </c>
      <c r="O4964" s="121" t="s">
        <v>7813</v>
      </c>
    </row>
    <row r="4965" spans="1:15" s="120" customFormat="1" ht="12">
      <c r="A4965" s="121">
        <v>2024</v>
      </c>
      <c r="B4965" s="68" t="s">
        <v>7923</v>
      </c>
      <c r="C4965" s="86">
        <v>79999723</v>
      </c>
      <c r="D4965" s="87" t="s">
        <v>7995</v>
      </c>
      <c r="E4965" s="92" t="s">
        <v>7922</v>
      </c>
      <c r="F4965" s="87">
        <v>45492</v>
      </c>
      <c r="G4965" s="121" t="s">
        <v>7923</v>
      </c>
      <c r="H4965" s="121" t="s">
        <v>7923</v>
      </c>
      <c r="I4965" s="121" t="s">
        <v>7923</v>
      </c>
      <c r="J4965" s="121" t="s">
        <v>7923</v>
      </c>
      <c r="K4965" s="93">
        <v>28766</v>
      </c>
      <c r="L4965" s="111">
        <v>44.9</v>
      </c>
      <c r="M4965" s="121" t="s">
        <v>8013</v>
      </c>
      <c r="N4965" s="91" t="s">
        <v>8010</v>
      </c>
      <c r="O4965" s="121" t="s">
        <v>7813</v>
      </c>
    </row>
    <row r="4966" spans="1:15" s="120" customFormat="1" ht="12">
      <c r="A4966" s="121">
        <v>2024</v>
      </c>
      <c r="B4966" s="68" t="s">
        <v>7923</v>
      </c>
      <c r="C4966" s="86">
        <v>79842658</v>
      </c>
      <c r="D4966" s="87" t="s">
        <v>7974</v>
      </c>
      <c r="E4966" s="88" t="s">
        <v>7922</v>
      </c>
      <c r="F4966" s="87">
        <v>45188</v>
      </c>
      <c r="G4966" s="121" t="s">
        <v>7923</v>
      </c>
      <c r="H4966" s="121" t="s">
        <v>7923</v>
      </c>
      <c r="I4966" s="121" t="s">
        <v>7923</v>
      </c>
      <c r="J4966" s="121" t="s">
        <v>7923</v>
      </c>
      <c r="K4966" s="89">
        <v>28198</v>
      </c>
      <c r="L4966" s="90">
        <f t="shared" ref="L4966:L4975" ca="1" si="85">ROUND((DAYS360(K4966,TODAY(),0))/360,1)</f>
        <v>47.9</v>
      </c>
      <c r="M4966" s="121" t="s">
        <v>8013</v>
      </c>
      <c r="N4966" s="91" t="s">
        <v>7927</v>
      </c>
      <c r="O4966" s="121" t="s">
        <v>7813</v>
      </c>
    </row>
    <row r="4967" spans="1:15" s="120" customFormat="1" ht="12">
      <c r="A4967" s="121">
        <v>2024</v>
      </c>
      <c r="B4967" s="68" t="s">
        <v>7923</v>
      </c>
      <c r="C4967" s="112">
        <v>1032401672</v>
      </c>
      <c r="D4967" s="87" t="s">
        <v>7996</v>
      </c>
      <c r="E4967" s="91" t="s">
        <v>7922</v>
      </c>
      <c r="F4967" s="87">
        <v>45323</v>
      </c>
      <c r="G4967" s="121" t="s">
        <v>7923</v>
      </c>
      <c r="H4967" s="121" t="s">
        <v>7923</v>
      </c>
      <c r="I4967" s="121" t="s">
        <v>7923</v>
      </c>
      <c r="J4967" s="121" t="s">
        <v>7923</v>
      </c>
      <c r="K4967" s="89">
        <v>32124</v>
      </c>
      <c r="L4967" s="90">
        <f t="shared" ca="1" si="85"/>
        <v>37.1</v>
      </c>
      <c r="M4967" s="121" t="s">
        <v>8013</v>
      </c>
      <c r="N4967" s="113" t="s">
        <v>7927</v>
      </c>
      <c r="O4967" s="121" t="s">
        <v>7813</v>
      </c>
    </row>
    <row r="4968" spans="1:15" s="120" customFormat="1" ht="12">
      <c r="A4968" s="121">
        <v>2024</v>
      </c>
      <c r="B4968" s="68" t="s">
        <v>7923</v>
      </c>
      <c r="C4968" s="86">
        <v>79383437</v>
      </c>
      <c r="D4968" s="87" t="s">
        <v>7997</v>
      </c>
      <c r="E4968" s="88" t="s">
        <v>7922</v>
      </c>
      <c r="F4968" s="87">
        <v>45491</v>
      </c>
      <c r="G4968" s="121" t="s">
        <v>7923</v>
      </c>
      <c r="H4968" s="121" t="s">
        <v>7923</v>
      </c>
      <c r="I4968" s="121" t="s">
        <v>7923</v>
      </c>
      <c r="J4968" s="121" t="s">
        <v>7923</v>
      </c>
      <c r="K4968" s="89">
        <v>24257</v>
      </c>
      <c r="L4968" s="90">
        <f ca="1">ROUND((DAYS360(K4968,TODAY(),0))/360,1)</f>
        <v>58.7</v>
      </c>
      <c r="M4968" s="121" t="s">
        <v>8013</v>
      </c>
      <c r="N4968" s="91" t="s">
        <v>7927</v>
      </c>
      <c r="O4968" s="121" t="s">
        <v>7813</v>
      </c>
    </row>
    <row r="4969" spans="1:15" s="120" customFormat="1" ht="12">
      <c r="A4969" s="121">
        <v>2024</v>
      </c>
      <c r="B4969" s="68" t="s">
        <v>7923</v>
      </c>
      <c r="C4969" s="86">
        <v>39585005</v>
      </c>
      <c r="D4969" s="97" t="s">
        <v>7998</v>
      </c>
      <c r="E4969" s="88" t="s">
        <v>7921</v>
      </c>
      <c r="F4969" s="87">
        <v>45530</v>
      </c>
      <c r="G4969" s="121" t="s">
        <v>7923</v>
      </c>
      <c r="H4969" s="121" t="s">
        <v>7923</v>
      </c>
      <c r="I4969" s="121" t="s">
        <v>7923</v>
      </c>
      <c r="J4969" s="121" t="s">
        <v>7923</v>
      </c>
      <c r="K4969" s="89">
        <v>31415</v>
      </c>
      <c r="L4969" s="90">
        <f t="shared" ca="1" si="85"/>
        <v>39.1</v>
      </c>
      <c r="M4969" s="121" t="s">
        <v>8013</v>
      </c>
      <c r="N4969" s="91" t="s">
        <v>7927</v>
      </c>
      <c r="O4969" s="121" t="s">
        <v>7813</v>
      </c>
    </row>
    <row r="4970" spans="1:15" s="120" customFormat="1" ht="12">
      <c r="A4970" s="121">
        <v>2024</v>
      </c>
      <c r="B4970" s="68" t="s">
        <v>7923</v>
      </c>
      <c r="C4970" s="86">
        <v>79701199</v>
      </c>
      <c r="D4970" s="87" t="s">
        <v>7999</v>
      </c>
      <c r="E4970" s="88" t="s">
        <v>7922</v>
      </c>
      <c r="F4970" s="87">
        <v>45362</v>
      </c>
      <c r="G4970" s="121" t="s">
        <v>7923</v>
      </c>
      <c r="H4970" s="121" t="s">
        <v>7923</v>
      </c>
      <c r="I4970" s="121" t="s">
        <v>7923</v>
      </c>
      <c r="J4970" s="121" t="s">
        <v>7923</v>
      </c>
      <c r="K4970" s="89">
        <v>27290</v>
      </c>
      <c r="L4970" s="90">
        <f t="shared" ca="1" si="85"/>
        <v>50.4</v>
      </c>
      <c r="M4970" s="121" t="s">
        <v>8013</v>
      </c>
      <c r="N4970" s="91" t="s">
        <v>7927</v>
      </c>
      <c r="O4970" s="121" t="s">
        <v>7813</v>
      </c>
    </row>
    <row r="4971" spans="1:15" s="120" customFormat="1" ht="12">
      <c r="A4971" s="121">
        <v>2024</v>
      </c>
      <c r="B4971" s="68" t="s">
        <v>7923</v>
      </c>
      <c r="C4971" s="86">
        <v>79705510</v>
      </c>
      <c r="D4971" s="87" t="s">
        <v>7939</v>
      </c>
      <c r="E4971" s="88" t="s">
        <v>7922</v>
      </c>
      <c r="F4971" s="87">
        <v>44481</v>
      </c>
      <c r="G4971" s="121" t="s">
        <v>7923</v>
      </c>
      <c r="H4971" s="121" t="s">
        <v>7923</v>
      </c>
      <c r="I4971" s="121" t="s">
        <v>7923</v>
      </c>
      <c r="J4971" s="121" t="s">
        <v>7923</v>
      </c>
      <c r="K4971" s="89">
        <v>27753</v>
      </c>
      <c r="L4971" s="90">
        <f t="shared" ca="1" si="85"/>
        <v>49.1</v>
      </c>
      <c r="M4971" s="121" t="s">
        <v>8013</v>
      </c>
      <c r="N4971" s="91" t="s">
        <v>7927</v>
      </c>
      <c r="O4971" s="121" t="s">
        <v>7813</v>
      </c>
    </row>
    <row r="4972" spans="1:15" s="120" customFormat="1" ht="12">
      <c r="A4972" s="121">
        <v>2024</v>
      </c>
      <c r="B4972" s="68" t="s">
        <v>7923</v>
      </c>
      <c r="C4972" s="86">
        <v>32798171</v>
      </c>
      <c r="D4972" s="87" t="s">
        <v>7357</v>
      </c>
      <c r="E4972" s="88" t="s">
        <v>7921</v>
      </c>
      <c r="F4972" s="87">
        <v>45385</v>
      </c>
      <c r="G4972" s="121" t="s">
        <v>7923</v>
      </c>
      <c r="H4972" s="121" t="s">
        <v>7923</v>
      </c>
      <c r="I4972" s="121" t="s">
        <v>7923</v>
      </c>
      <c r="J4972" s="121" t="s">
        <v>7923</v>
      </c>
      <c r="K4972" s="89">
        <v>27924</v>
      </c>
      <c r="L4972" s="90">
        <f t="shared" ca="1" si="85"/>
        <v>48.6</v>
      </c>
      <c r="M4972" s="121" t="s">
        <v>8013</v>
      </c>
      <c r="N4972" s="91" t="s">
        <v>7927</v>
      </c>
      <c r="O4972" s="121" t="s">
        <v>7813</v>
      </c>
    </row>
    <row r="4973" spans="1:15" s="120" customFormat="1" ht="12">
      <c r="A4973" s="121">
        <v>2024</v>
      </c>
      <c r="B4973" s="68" t="s">
        <v>7923</v>
      </c>
      <c r="C4973" s="86">
        <v>79718543</v>
      </c>
      <c r="D4973" s="87" t="s">
        <v>8000</v>
      </c>
      <c r="E4973" s="88" t="s">
        <v>7922</v>
      </c>
      <c r="F4973" s="87">
        <v>45386</v>
      </c>
      <c r="G4973" s="121" t="s">
        <v>7923</v>
      </c>
      <c r="H4973" s="121" t="s">
        <v>7923</v>
      </c>
      <c r="I4973" s="121" t="s">
        <v>7923</v>
      </c>
      <c r="J4973" s="121" t="s">
        <v>7923</v>
      </c>
      <c r="K4973" s="89">
        <v>27468</v>
      </c>
      <c r="L4973" s="90">
        <f t="shared" ca="1" si="85"/>
        <v>49.9</v>
      </c>
      <c r="M4973" s="121" t="s">
        <v>8013</v>
      </c>
      <c r="N4973" s="91" t="s">
        <v>7927</v>
      </c>
      <c r="O4973" s="121" t="s">
        <v>7813</v>
      </c>
    </row>
    <row r="4974" spans="1:15" s="120" customFormat="1" ht="12">
      <c r="A4974" s="121">
        <v>2024</v>
      </c>
      <c r="B4974" s="68" t="s">
        <v>7923</v>
      </c>
      <c r="C4974" s="86">
        <v>51849271</v>
      </c>
      <c r="D4974" s="87" t="s">
        <v>7846</v>
      </c>
      <c r="E4974" s="88" t="s">
        <v>7921</v>
      </c>
      <c r="F4974" s="87">
        <v>43887</v>
      </c>
      <c r="G4974" s="121" t="s">
        <v>7923</v>
      </c>
      <c r="H4974" s="121" t="s">
        <v>7923</v>
      </c>
      <c r="I4974" s="121" t="s">
        <v>7923</v>
      </c>
      <c r="J4974" s="121" t="s">
        <v>7923</v>
      </c>
      <c r="K4974" s="89">
        <v>24031</v>
      </c>
      <c r="L4974" s="90">
        <f t="shared" ca="1" si="85"/>
        <v>59.3</v>
      </c>
      <c r="M4974" s="121" t="s">
        <v>8013</v>
      </c>
      <c r="N4974" s="91" t="s">
        <v>7927</v>
      </c>
      <c r="O4974" s="121" t="s">
        <v>7813</v>
      </c>
    </row>
    <row r="4975" spans="1:15" s="120" customFormat="1" ht="12">
      <c r="A4975" s="121">
        <v>2024</v>
      </c>
      <c r="B4975" s="68" t="s">
        <v>7923</v>
      </c>
      <c r="C4975" s="86">
        <v>53106684</v>
      </c>
      <c r="D4975" s="87" t="s">
        <v>8001</v>
      </c>
      <c r="E4975" s="88" t="s">
        <v>7921</v>
      </c>
      <c r="F4975" s="87">
        <v>45328</v>
      </c>
      <c r="G4975" s="121" t="s">
        <v>7923</v>
      </c>
      <c r="H4975" s="121" t="s">
        <v>7923</v>
      </c>
      <c r="I4975" s="121" t="s">
        <v>7923</v>
      </c>
      <c r="J4975" s="121" t="s">
        <v>7923</v>
      </c>
      <c r="K4975" s="89">
        <v>31182</v>
      </c>
      <c r="L4975" s="90">
        <f t="shared" ca="1" si="85"/>
        <v>39.700000000000003</v>
      </c>
      <c r="M4975" s="121" t="s">
        <v>8013</v>
      </c>
      <c r="N4975" s="91" t="s">
        <v>7927</v>
      </c>
      <c r="O4975" s="121" t="s">
        <v>7813</v>
      </c>
    </row>
    <row r="4976" spans="1:15" s="120" customFormat="1" ht="12">
      <c r="A4976" s="121">
        <v>2024</v>
      </c>
      <c r="B4976" s="68" t="s">
        <v>7923</v>
      </c>
      <c r="C4976" s="95">
        <v>1042417351</v>
      </c>
      <c r="D4976" s="87" t="s">
        <v>7954</v>
      </c>
      <c r="E4976" s="88" t="s">
        <v>7922</v>
      </c>
      <c r="F4976" s="87">
        <v>45000</v>
      </c>
      <c r="G4976" s="121" t="s">
        <v>7923</v>
      </c>
      <c r="H4976" s="121" t="s">
        <v>7923</v>
      </c>
      <c r="I4976" s="121" t="s">
        <v>7923</v>
      </c>
      <c r="J4976" s="121" t="s">
        <v>7923</v>
      </c>
      <c r="K4976" s="89">
        <v>31407</v>
      </c>
      <c r="L4976" s="90">
        <v>35.6</v>
      </c>
      <c r="M4976" s="121" t="s">
        <v>8013</v>
      </c>
      <c r="N4976" s="96" t="s">
        <v>8011</v>
      </c>
      <c r="O4976" s="121" t="s">
        <v>7813</v>
      </c>
    </row>
    <row r="4977" spans="1:15" s="120" customFormat="1" ht="12">
      <c r="A4977" s="121">
        <v>2024</v>
      </c>
      <c r="B4977" s="68" t="s">
        <v>7923</v>
      </c>
      <c r="C4977" s="86">
        <v>79982483</v>
      </c>
      <c r="D4977" s="87" t="s">
        <v>7975</v>
      </c>
      <c r="E4977" s="91" t="s">
        <v>7922</v>
      </c>
      <c r="F4977" s="87">
        <v>45320</v>
      </c>
      <c r="G4977" s="121" t="s">
        <v>7923</v>
      </c>
      <c r="H4977" s="121" t="s">
        <v>7923</v>
      </c>
      <c r="I4977" s="121" t="s">
        <v>7923</v>
      </c>
      <c r="J4977" s="121" t="s">
        <v>7923</v>
      </c>
      <c r="K4977" s="89">
        <v>28908</v>
      </c>
      <c r="L4977" s="90">
        <f t="shared" ref="L4977:L4984" ca="1" si="86">ROUND((DAYS360(K4977,TODAY(),0))/360,1)</f>
        <v>46</v>
      </c>
      <c r="M4977" s="121" t="s">
        <v>8013</v>
      </c>
      <c r="N4977" s="91" t="s">
        <v>7928</v>
      </c>
      <c r="O4977" s="121" t="s">
        <v>7813</v>
      </c>
    </row>
    <row r="4978" spans="1:15" s="120" customFormat="1" ht="12">
      <c r="A4978" s="121">
        <v>2024</v>
      </c>
      <c r="B4978" s="68" t="s">
        <v>7923</v>
      </c>
      <c r="C4978" s="107">
        <v>13716706</v>
      </c>
      <c r="D4978" s="108" t="s">
        <v>8002</v>
      </c>
      <c r="E4978" s="109" t="s">
        <v>7922</v>
      </c>
      <c r="F4978" s="108">
        <v>45492</v>
      </c>
      <c r="G4978" s="121" t="s">
        <v>7923</v>
      </c>
      <c r="H4978" s="121" t="s">
        <v>7923</v>
      </c>
      <c r="I4978" s="121" t="s">
        <v>7923</v>
      </c>
      <c r="J4978" s="121" t="s">
        <v>7923</v>
      </c>
      <c r="K4978" s="98">
        <v>28713</v>
      </c>
      <c r="L4978" s="111">
        <v>44.9</v>
      </c>
      <c r="M4978" s="121" t="s">
        <v>8013</v>
      </c>
      <c r="N4978" s="110" t="s">
        <v>7928</v>
      </c>
      <c r="O4978" s="121" t="s">
        <v>7813</v>
      </c>
    </row>
    <row r="4979" spans="1:15" s="120" customFormat="1" ht="12">
      <c r="A4979" s="121">
        <v>2024</v>
      </c>
      <c r="B4979" s="68" t="s">
        <v>7923</v>
      </c>
      <c r="C4979" s="86">
        <v>79484907</v>
      </c>
      <c r="D4979" s="87" t="s">
        <v>7978</v>
      </c>
      <c r="E4979" s="88" t="s">
        <v>7922</v>
      </c>
      <c r="F4979" s="87">
        <v>44567</v>
      </c>
      <c r="G4979" s="121" t="s">
        <v>7923</v>
      </c>
      <c r="H4979" s="121" t="s">
        <v>7923</v>
      </c>
      <c r="I4979" s="121" t="s">
        <v>7923</v>
      </c>
      <c r="J4979" s="121" t="s">
        <v>7923</v>
      </c>
      <c r="K4979" s="89">
        <v>25316</v>
      </c>
      <c r="L4979" s="90">
        <f t="shared" ca="1" si="86"/>
        <v>55.8</v>
      </c>
      <c r="M4979" s="121" t="s">
        <v>8013</v>
      </c>
      <c r="N4979" s="91" t="s">
        <v>7928</v>
      </c>
      <c r="O4979" s="121" t="s">
        <v>7813</v>
      </c>
    </row>
    <row r="4980" spans="1:15" s="120" customFormat="1" ht="12">
      <c r="A4980" s="121">
        <v>2024</v>
      </c>
      <c r="B4980" s="68" t="s">
        <v>7923</v>
      </c>
      <c r="C4980" s="86">
        <v>80136638</v>
      </c>
      <c r="D4980" s="97" t="s">
        <v>7979</v>
      </c>
      <c r="E4980" s="92" t="s">
        <v>7922</v>
      </c>
      <c r="F4980" s="87">
        <v>44960</v>
      </c>
      <c r="G4980" s="121" t="s">
        <v>7923</v>
      </c>
      <c r="H4980" s="121" t="s">
        <v>7923</v>
      </c>
      <c r="I4980" s="121" t="s">
        <v>7923</v>
      </c>
      <c r="J4980" s="121" t="s">
        <v>7923</v>
      </c>
      <c r="K4980" s="89">
        <v>30320</v>
      </c>
      <c r="L4980" s="90">
        <f t="shared" ca="1" si="86"/>
        <v>42.1</v>
      </c>
      <c r="M4980" s="121" t="s">
        <v>8013</v>
      </c>
      <c r="N4980" s="91" t="s">
        <v>8012</v>
      </c>
      <c r="O4980" s="121" t="s">
        <v>7813</v>
      </c>
    </row>
    <row r="4981" spans="1:15" s="120" customFormat="1" ht="24">
      <c r="A4981" s="121">
        <v>2024</v>
      </c>
      <c r="B4981" s="68" t="s">
        <v>7923</v>
      </c>
      <c r="C4981" s="86">
        <v>66917856</v>
      </c>
      <c r="D4981" s="87" t="s">
        <v>7852</v>
      </c>
      <c r="E4981" s="88" t="s">
        <v>7921</v>
      </c>
      <c r="F4981" s="87">
        <v>44141</v>
      </c>
      <c r="G4981" s="121" t="s">
        <v>7923</v>
      </c>
      <c r="H4981" s="121" t="s">
        <v>7923</v>
      </c>
      <c r="I4981" s="121" t="s">
        <v>7923</v>
      </c>
      <c r="J4981" s="121" t="s">
        <v>7923</v>
      </c>
      <c r="K4981" s="89">
        <v>27358</v>
      </c>
      <c r="L4981" s="90">
        <f t="shared" ca="1" si="86"/>
        <v>50.2</v>
      </c>
      <c r="M4981" s="121" t="s">
        <v>8013</v>
      </c>
      <c r="N4981" s="91" t="s">
        <v>7930</v>
      </c>
      <c r="O4981" s="85" t="s">
        <v>8014</v>
      </c>
    </row>
    <row r="4982" spans="1:15" s="120" customFormat="1" ht="12">
      <c r="A4982" s="121">
        <v>2024</v>
      </c>
      <c r="B4982" s="68" t="s">
        <v>7923</v>
      </c>
      <c r="C4982" s="86">
        <v>4228842</v>
      </c>
      <c r="D4982" s="87" t="s">
        <v>7853</v>
      </c>
      <c r="E4982" s="88" t="s">
        <v>7922</v>
      </c>
      <c r="F4982" s="87">
        <v>43367</v>
      </c>
      <c r="G4982" s="121" t="s">
        <v>7923</v>
      </c>
      <c r="H4982" s="121" t="s">
        <v>7923</v>
      </c>
      <c r="I4982" s="121" t="s">
        <v>7923</v>
      </c>
      <c r="J4982" s="121" t="s">
        <v>7923</v>
      </c>
      <c r="K4982" s="89">
        <v>24334</v>
      </c>
      <c r="L4982" s="90">
        <f t="shared" ca="1" si="86"/>
        <v>58.5</v>
      </c>
      <c r="M4982" s="121" t="s">
        <v>8013</v>
      </c>
      <c r="N4982" s="91" t="s">
        <v>7930</v>
      </c>
      <c r="O4982" s="121" t="s">
        <v>7813</v>
      </c>
    </row>
    <row r="4983" spans="1:15" s="120" customFormat="1" ht="12">
      <c r="A4983" s="121">
        <v>2024</v>
      </c>
      <c r="B4983" s="68" t="s">
        <v>7923</v>
      </c>
      <c r="C4983" s="86">
        <v>52698010</v>
      </c>
      <c r="D4983" s="87" t="s">
        <v>7855</v>
      </c>
      <c r="E4983" s="88" t="s">
        <v>7921</v>
      </c>
      <c r="F4983" s="87">
        <v>43378</v>
      </c>
      <c r="G4983" s="121" t="s">
        <v>7923</v>
      </c>
      <c r="H4983" s="121" t="s">
        <v>7923</v>
      </c>
      <c r="I4983" s="121" t="s">
        <v>7923</v>
      </c>
      <c r="J4983" s="121" t="s">
        <v>7923</v>
      </c>
      <c r="K4983" s="89">
        <v>29370</v>
      </c>
      <c r="L4983" s="90">
        <f t="shared" ca="1" si="86"/>
        <v>44.7</v>
      </c>
      <c r="M4983" s="121" t="s">
        <v>8013</v>
      </c>
      <c r="N4983" s="91" t="s">
        <v>7930</v>
      </c>
      <c r="O4983" s="121" t="s">
        <v>7813</v>
      </c>
    </row>
    <row r="4984" spans="1:15" s="120" customFormat="1" ht="12">
      <c r="A4984" s="121">
        <v>2024</v>
      </c>
      <c r="B4984" s="68" t="s">
        <v>7923</v>
      </c>
      <c r="C4984" s="86">
        <v>11850460</v>
      </c>
      <c r="D4984" s="87" t="s">
        <v>7856</v>
      </c>
      <c r="E4984" s="88" t="s">
        <v>7922</v>
      </c>
      <c r="F4984" s="87">
        <v>39083</v>
      </c>
      <c r="G4984" s="121" t="s">
        <v>7923</v>
      </c>
      <c r="H4984" s="121" t="s">
        <v>7923</v>
      </c>
      <c r="I4984" s="121" t="s">
        <v>7923</v>
      </c>
      <c r="J4984" s="121" t="s">
        <v>7923</v>
      </c>
      <c r="K4984" s="89">
        <v>21611</v>
      </c>
      <c r="L4984" s="90">
        <f t="shared" ca="1" si="86"/>
        <v>65.900000000000006</v>
      </c>
      <c r="M4984" s="121" t="s">
        <v>8013</v>
      </c>
      <c r="N4984" s="91" t="s">
        <v>7930</v>
      </c>
      <c r="O4984" s="121" t="s">
        <v>7813</v>
      </c>
    </row>
    <row r="4985" spans="1:15" s="120" customFormat="1" ht="24">
      <c r="A4985" s="121">
        <v>2024</v>
      </c>
      <c r="B4985" s="68" t="s">
        <v>7923</v>
      </c>
      <c r="C4985" s="95">
        <v>11433116</v>
      </c>
      <c r="D4985" s="87" t="s">
        <v>7943</v>
      </c>
      <c r="E4985" s="88" t="s">
        <v>7922</v>
      </c>
      <c r="F4985" s="87">
        <v>44368</v>
      </c>
      <c r="G4985" s="121" t="s">
        <v>7923</v>
      </c>
      <c r="H4985" s="121" t="s">
        <v>7923</v>
      </c>
      <c r="I4985" s="121" t="s">
        <v>7923</v>
      </c>
      <c r="J4985" s="121" t="s">
        <v>7923</v>
      </c>
      <c r="K4985" s="89">
        <v>24015</v>
      </c>
      <c r="L4985" s="90">
        <f t="shared" ref="L4985:L4991" ca="1" si="87">ROUND((DAYS360(K4985,TODAY(),0))/360,1)</f>
        <v>59.3</v>
      </c>
      <c r="M4985" s="121" t="s">
        <v>8013</v>
      </c>
      <c r="N4985" s="91" t="s">
        <v>7930</v>
      </c>
      <c r="O4985" s="85" t="s">
        <v>8014</v>
      </c>
    </row>
    <row r="4986" spans="1:15" s="120" customFormat="1" ht="12">
      <c r="A4986" s="121">
        <v>2024</v>
      </c>
      <c r="B4986" s="68" t="s">
        <v>7923</v>
      </c>
      <c r="C4986" s="95" t="s">
        <v>7963</v>
      </c>
      <c r="D4986" s="87" t="s">
        <v>7944</v>
      </c>
      <c r="E4986" s="88" t="s">
        <v>7921</v>
      </c>
      <c r="F4986" s="87">
        <v>44355</v>
      </c>
      <c r="G4986" s="121" t="s">
        <v>7923</v>
      </c>
      <c r="H4986" s="121" t="s">
        <v>7923</v>
      </c>
      <c r="I4986" s="121" t="s">
        <v>7923</v>
      </c>
      <c r="J4986" s="121" t="s">
        <v>7923</v>
      </c>
      <c r="K4986" s="89">
        <v>26895</v>
      </c>
      <c r="L4986" s="90">
        <f t="shared" ca="1" si="87"/>
        <v>51.5</v>
      </c>
      <c r="M4986" s="121" t="s">
        <v>8013</v>
      </c>
      <c r="N4986" s="91" t="s">
        <v>7930</v>
      </c>
      <c r="O4986" s="121" t="s">
        <v>7813</v>
      </c>
    </row>
    <row r="4987" spans="1:15" s="120" customFormat="1" ht="12">
      <c r="A4987" s="121">
        <v>2024</v>
      </c>
      <c r="B4987" s="68" t="s">
        <v>7923</v>
      </c>
      <c r="C4987" s="86">
        <v>35521916</v>
      </c>
      <c r="D4987" s="87" t="s">
        <v>7859</v>
      </c>
      <c r="E4987" s="88" t="s">
        <v>7921</v>
      </c>
      <c r="F4987" s="87">
        <v>39083</v>
      </c>
      <c r="G4987" s="121" t="s">
        <v>7923</v>
      </c>
      <c r="H4987" s="121" t="s">
        <v>7923</v>
      </c>
      <c r="I4987" s="121" t="s">
        <v>7923</v>
      </c>
      <c r="J4987" s="121" t="s">
        <v>7923</v>
      </c>
      <c r="K4987" s="89">
        <v>25195</v>
      </c>
      <c r="L4987" s="90">
        <f t="shared" ca="1" si="87"/>
        <v>56.1</v>
      </c>
      <c r="M4987" s="121" t="s">
        <v>8013</v>
      </c>
      <c r="N4987" s="91" t="s">
        <v>7930</v>
      </c>
      <c r="O4987" s="121" t="s">
        <v>7813</v>
      </c>
    </row>
    <row r="4988" spans="1:15" s="120" customFormat="1" ht="12">
      <c r="A4988" s="121">
        <v>2024</v>
      </c>
      <c r="B4988" s="68" t="s">
        <v>7923</v>
      </c>
      <c r="C4988" s="86">
        <v>51736627</v>
      </c>
      <c r="D4988" s="87" t="s">
        <v>7862</v>
      </c>
      <c r="E4988" s="88" t="s">
        <v>7921</v>
      </c>
      <c r="F4988" s="87">
        <v>39083</v>
      </c>
      <c r="G4988" s="121" t="s">
        <v>7923</v>
      </c>
      <c r="H4988" s="121" t="s">
        <v>7923</v>
      </c>
      <c r="I4988" s="121" t="s">
        <v>7923</v>
      </c>
      <c r="J4988" s="121" t="s">
        <v>7923</v>
      </c>
      <c r="K4988" s="89">
        <v>23228</v>
      </c>
      <c r="L4988" s="90">
        <f t="shared" ca="1" si="87"/>
        <v>61.5</v>
      </c>
      <c r="M4988" s="121" t="s">
        <v>8013</v>
      </c>
      <c r="N4988" s="91" t="s">
        <v>7930</v>
      </c>
      <c r="O4988" s="121" t="s">
        <v>7813</v>
      </c>
    </row>
    <row r="4989" spans="1:15" s="120" customFormat="1" ht="24">
      <c r="A4989" s="121">
        <v>2024</v>
      </c>
      <c r="B4989" s="68" t="s">
        <v>7923</v>
      </c>
      <c r="C4989" s="86">
        <v>52350503</v>
      </c>
      <c r="D4989" s="87" t="s">
        <v>7869</v>
      </c>
      <c r="E4989" s="88" t="s">
        <v>7921</v>
      </c>
      <c r="F4989" s="87">
        <v>43321</v>
      </c>
      <c r="G4989" s="121" t="s">
        <v>7923</v>
      </c>
      <c r="H4989" s="121" t="s">
        <v>7923</v>
      </c>
      <c r="I4989" s="121" t="s">
        <v>7923</v>
      </c>
      <c r="J4989" s="121" t="s">
        <v>7923</v>
      </c>
      <c r="K4989" s="89">
        <v>28534</v>
      </c>
      <c r="L4989" s="90">
        <f t="shared" ca="1" si="87"/>
        <v>47</v>
      </c>
      <c r="M4989" s="121" t="s">
        <v>8013</v>
      </c>
      <c r="N4989" s="91" t="s">
        <v>7930</v>
      </c>
      <c r="O4989" s="85" t="s">
        <v>8014</v>
      </c>
    </row>
    <row r="4990" spans="1:15" s="120" customFormat="1" ht="24">
      <c r="A4990" s="121">
        <v>2024</v>
      </c>
      <c r="B4990" s="68" t="s">
        <v>7923</v>
      </c>
      <c r="C4990" s="86">
        <v>39664566</v>
      </c>
      <c r="D4990" s="87" t="s">
        <v>7870</v>
      </c>
      <c r="E4990" s="88" t="s">
        <v>7921</v>
      </c>
      <c r="F4990" s="87">
        <v>41394</v>
      </c>
      <c r="G4990" s="121" t="s">
        <v>7923</v>
      </c>
      <c r="H4990" s="121" t="s">
        <v>7923</v>
      </c>
      <c r="I4990" s="121" t="s">
        <v>7923</v>
      </c>
      <c r="J4990" s="121" t="s">
        <v>7923</v>
      </c>
      <c r="K4990" s="89">
        <v>24360</v>
      </c>
      <c r="L4990" s="90">
        <f t="shared" ca="1" si="87"/>
        <v>58.4</v>
      </c>
      <c r="M4990" s="121" t="s">
        <v>8013</v>
      </c>
      <c r="N4990" s="91" t="s">
        <v>7930</v>
      </c>
      <c r="O4990" s="85" t="s">
        <v>8014</v>
      </c>
    </row>
    <row r="4991" spans="1:15" s="120" customFormat="1" ht="24">
      <c r="A4991" s="121">
        <v>2024</v>
      </c>
      <c r="B4991" s="68" t="s">
        <v>7923</v>
      </c>
      <c r="C4991" s="86">
        <v>1023893878</v>
      </c>
      <c r="D4991" s="87" t="s">
        <v>7871</v>
      </c>
      <c r="E4991" s="88" t="s">
        <v>7921</v>
      </c>
      <c r="F4991" s="87">
        <v>43313</v>
      </c>
      <c r="G4991" s="121" t="s">
        <v>7923</v>
      </c>
      <c r="H4991" s="121" t="s">
        <v>7923</v>
      </c>
      <c r="I4991" s="121" t="s">
        <v>7923</v>
      </c>
      <c r="J4991" s="121" t="s">
        <v>7923</v>
      </c>
      <c r="K4991" s="89">
        <v>32758</v>
      </c>
      <c r="L4991" s="90">
        <f t="shared" ca="1" si="87"/>
        <v>35.4</v>
      </c>
      <c r="M4991" s="121" t="s">
        <v>8013</v>
      </c>
      <c r="N4991" s="91" t="s">
        <v>7930</v>
      </c>
      <c r="O4991" s="85" t="s">
        <v>8014</v>
      </c>
    </row>
    <row r="4992" spans="1:15" s="120" customFormat="1" ht="12">
      <c r="A4992" s="121">
        <v>2024</v>
      </c>
      <c r="B4992" s="68" t="s">
        <v>7923</v>
      </c>
      <c r="C4992" s="112">
        <v>79265641</v>
      </c>
      <c r="D4992" s="114" t="s">
        <v>7980</v>
      </c>
      <c r="E4992" s="91" t="s">
        <v>7922</v>
      </c>
      <c r="F4992" s="87">
        <v>45280</v>
      </c>
      <c r="G4992" s="121" t="s">
        <v>7923</v>
      </c>
      <c r="H4992" s="121" t="s">
        <v>7923</v>
      </c>
      <c r="I4992" s="121" t="s">
        <v>7923</v>
      </c>
      <c r="J4992" s="121" t="s">
        <v>7923</v>
      </c>
      <c r="K4992" s="89">
        <v>23012</v>
      </c>
      <c r="L4992" s="90">
        <v>60</v>
      </c>
      <c r="M4992" s="121" t="s">
        <v>8013</v>
      </c>
      <c r="N4992" s="115" t="s">
        <v>7930</v>
      </c>
      <c r="O4992" s="121" t="s">
        <v>7813</v>
      </c>
    </row>
    <row r="4993" spans="1:15" s="120" customFormat="1" ht="12">
      <c r="A4993" s="121">
        <v>2024</v>
      </c>
      <c r="B4993" s="68" t="s">
        <v>7923</v>
      </c>
      <c r="C4993" s="118">
        <v>20677686</v>
      </c>
      <c r="D4993" s="102" t="s">
        <v>7984</v>
      </c>
      <c r="E4993" s="88" t="s">
        <v>7921</v>
      </c>
      <c r="F4993" s="87">
        <v>45281</v>
      </c>
      <c r="G4993" s="121" t="s">
        <v>7923</v>
      </c>
      <c r="H4993" s="121" t="s">
        <v>7923</v>
      </c>
      <c r="I4993" s="121" t="s">
        <v>7923</v>
      </c>
      <c r="J4993" s="121" t="s">
        <v>7923</v>
      </c>
      <c r="K4993" s="89">
        <v>23715</v>
      </c>
      <c r="L4993" s="90">
        <v>59</v>
      </c>
      <c r="M4993" s="121" t="s">
        <v>8013</v>
      </c>
      <c r="N4993" s="91" t="s">
        <v>7930</v>
      </c>
      <c r="O4993" s="121" t="s">
        <v>7813</v>
      </c>
    </row>
    <row r="4994" spans="1:15" s="120" customFormat="1" ht="24">
      <c r="A4994" s="121">
        <v>2024</v>
      </c>
      <c r="B4994" s="68" t="s">
        <v>7923</v>
      </c>
      <c r="C4994" s="95" t="s">
        <v>7965</v>
      </c>
      <c r="D4994" s="87" t="s">
        <v>7958</v>
      </c>
      <c r="E4994" s="92" t="s">
        <v>7922</v>
      </c>
      <c r="F4994" s="87">
        <v>45281</v>
      </c>
      <c r="G4994" s="121" t="s">
        <v>7923</v>
      </c>
      <c r="H4994" s="121" t="s">
        <v>7923</v>
      </c>
      <c r="I4994" s="121" t="s">
        <v>7923</v>
      </c>
      <c r="J4994" s="121" t="s">
        <v>7923</v>
      </c>
      <c r="K4994" s="93">
        <v>28080</v>
      </c>
      <c r="L4994" s="90">
        <f ca="1">ROUND((DAYS360(K4994,TODAY(),0))/360,1)</f>
        <v>48.2</v>
      </c>
      <c r="M4994" s="121" t="s">
        <v>8013</v>
      </c>
      <c r="N4994" s="91" t="s">
        <v>7930</v>
      </c>
      <c r="O4994" s="85" t="s">
        <v>8014</v>
      </c>
    </row>
    <row r="4995" spans="1:15" s="120" customFormat="1" ht="24">
      <c r="A4995" s="121">
        <v>2024</v>
      </c>
      <c r="B4995" s="68" t="s">
        <v>7923</v>
      </c>
      <c r="C4995" s="86">
        <v>80121497</v>
      </c>
      <c r="D4995" s="87" t="s">
        <v>7885</v>
      </c>
      <c r="E4995" s="88" t="s">
        <v>7922</v>
      </c>
      <c r="F4995" s="87">
        <v>44159</v>
      </c>
      <c r="G4995" s="121" t="s">
        <v>7923</v>
      </c>
      <c r="H4995" s="121" t="s">
        <v>7923</v>
      </c>
      <c r="I4995" s="121" t="s">
        <v>7923</v>
      </c>
      <c r="J4995" s="121" t="s">
        <v>7923</v>
      </c>
      <c r="K4995" s="89">
        <v>30681</v>
      </c>
      <c r="L4995" s="90">
        <f ca="1">ROUND((DAYS360(K4995,TODAY(),0))/360,1)</f>
        <v>41.1</v>
      </c>
      <c r="M4995" s="121" t="s">
        <v>8013</v>
      </c>
      <c r="N4995" s="91" t="s">
        <v>7930</v>
      </c>
      <c r="O4995" s="85" t="s">
        <v>8014</v>
      </c>
    </row>
    <row r="4996" spans="1:15" s="120" customFormat="1" ht="12">
      <c r="A4996" s="121">
        <v>2024</v>
      </c>
      <c r="B4996" s="68" t="s">
        <v>7923</v>
      </c>
      <c r="C4996" s="107">
        <v>52329943</v>
      </c>
      <c r="D4996" s="108" t="s">
        <v>8003</v>
      </c>
      <c r="E4996" s="109" t="s">
        <v>7921</v>
      </c>
      <c r="F4996" s="108">
        <v>45545</v>
      </c>
      <c r="G4996" s="121" t="s">
        <v>7923</v>
      </c>
      <c r="H4996" s="121" t="s">
        <v>7923</v>
      </c>
      <c r="I4996" s="121" t="s">
        <v>7923</v>
      </c>
      <c r="J4996" s="121" t="s">
        <v>7923</v>
      </c>
      <c r="K4996" s="98">
        <v>27283</v>
      </c>
      <c r="L4996" s="99">
        <f ca="1">ROUND((DAYS360(K4996,TODAY(),0))/360,1)</f>
        <v>50.4</v>
      </c>
      <c r="M4996" s="121" t="s">
        <v>8013</v>
      </c>
      <c r="N4996" s="110" t="s">
        <v>7930</v>
      </c>
      <c r="O4996" s="121" t="s">
        <v>7813</v>
      </c>
    </row>
    <row r="4997" spans="1:15" s="120" customFormat="1" ht="24">
      <c r="A4997" s="121">
        <v>2024</v>
      </c>
      <c r="B4997" s="68" t="s">
        <v>7923</v>
      </c>
      <c r="C4997" s="86">
        <v>52886911</v>
      </c>
      <c r="D4997" s="87" t="s">
        <v>7956</v>
      </c>
      <c r="E4997" s="88" t="s">
        <v>7921</v>
      </c>
      <c r="F4997" s="87">
        <v>44201</v>
      </c>
      <c r="G4997" s="121" t="s">
        <v>7923</v>
      </c>
      <c r="H4997" s="121" t="s">
        <v>7923</v>
      </c>
      <c r="I4997" s="121" t="s">
        <v>7923</v>
      </c>
      <c r="J4997" s="121" t="s">
        <v>7923</v>
      </c>
      <c r="K4997" s="89">
        <v>30110</v>
      </c>
      <c r="L4997" s="90">
        <f ca="1">ROUND((DAYS360(K4997,TODAY(),0))/360,1)</f>
        <v>42.7</v>
      </c>
      <c r="M4997" s="121" t="s">
        <v>8013</v>
      </c>
      <c r="N4997" s="91" t="s">
        <v>7930</v>
      </c>
      <c r="O4997" s="85" t="s">
        <v>8014</v>
      </c>
    </row>
    <row r="4998" spans="1:15" s="120" customFormat="1" ht="12">
      <c r="A4998" s="121">
        <v>2024</v>
      </c>
      <c r="B4998" s="68" t="s">
        <v>7923</v>
      </c>
      <c r="C4998" s="118">
        <v>1023887749</v>
      </c>
      <c r="D4998" s="100" t="s">
        <v>7985</v>
      </c>
      <c r="E4998" s="92" t="s">
        <v>7921</v>
      </c>
      <c r="F4998" s="87">
        <v>45281</v>
      </c>
      <c r="G4998" s="121" t="s">
        <v>7923</v>
      </c>
      <c r="H4998" s="121" t="s">
        <v>7923</v>
      </c>
      <c r="I4998" s="121" t="s">
        <v>7923</v>
      </c>
      <c r="J4998" s="121" t="s">
        <v>7923</v>
      </c>
      <c r="K4998" s="93">
        <v>32751</v>
      </c>
      <c r="L4998" s="94">
        <v>34.299999999999997</v>
      </c>
      <c r="M4998" s="121" t="s">
        <v>8013</v>
      </c>
      <c r="N4998" s="91" t="s">
        <v>7931</v>
      </c>
      <c r="O4998" s="121" t="s">
        <v>7813</v>
      </c>
    </row>
    <row r="4999" spans="1:15" s="120" customFormat="1" ht="24">
      <c r="A4999" s="121">
        <v>2024</v>
      </c>
      <c r="B4999" s="68" t="s">
        <v>7923</v>
      </c>
      <c r="C4999" s="86">
        <v>80471956</v>
      </c>
      <c r="D4999" s="87" t="s">
        <v>7889</v>
      </c>
      <c r="E4999" s="88" t="s">
        <v>7922</v>
      </c>
      <c r="F4999" s="87">
        <v>43483</v>
      </c>
      <c r="G4999" s="121" t="s">
        <v>7923</v>
      </c>
      <c r="H4999" s="121" t="s">
        <v>7923</v>
      </c>
      <c r="I4999" s="121" t="s">
        <v>7923</v>
      </c>
      <c r="J4999" s="121" t="s">
        <v>7923</v>
      </c>
      <c r="K4999" s="89">
        <v>26936</v>
      </c>
      <c r="L4999" s="90">
        <f ca="1">ROUND((DAYS360(K4999,TODAY(),0))/360,1)</f>
        <v>51.4</v>
      </c>
      <c r="M4999" s="121" t="s">
        <v>8013</v>
      </c>
      <c r="N4999" s="91" t="s">
        <v>7931</v>
      </c>
      <c r="O4999" s="85" t="s">
        <v>8014</v>
      </c>
    </row>
    <row r="5000" spans="1:15" s="120" customFormat="1" ht="24">
      <c r="A5000" s="121">
        <v>2024</v>
      </c>
      <c r="B5000" s="68" t="s">
        <v>7923</v>
      </c>
      <c r="C5000" s="86">
        <v>79568969</v>
      </c>
      <c r="D5000" s="87" t="s">
        <v>7890</v>
      </c>
      <c r="E5000" s="88" t="s">
        <v>7922</v>
      </c>
      <c r="F5000" s="87">
        <v>44139</v>
      </c>
      <c r="G5000" s="121" t="s">
        <v>7923</v>
      </c>
      <c r="H5000" s="121" t="s">
        <v>7923</v>
      </c>
      <c r="I5000" s="121" t="s">
        <v>7923</v>
      </c>
      <c r="J5000" s="121" t="s">
        <v>7923</v>
      </c>
      <c r="K5000" s="89">
        <v>26387</v>
      </c>
      <c r="L5000" s="90">
        <f ca="1">ROUND((DAYS360(K5000,TODAY(),0))/360,1)</f>
        <v>52.9</v>
      </c>
      <c r="M5000" s="121" t="s">
        <v>8013</v>
      </c>
      <c r="N5000" s="91" t="s">
        <v>7931</v>
      </c>
      <c r="O5000" s="85" t="s">
        <v>8014</v>
      </c>
    </row>
    <row r="5001" spans="1:15" s="120" customFormat="1" ht="12">
      <c r="A5001" s="121">
        <v>2024</v>
      </c>
      <c r="B5001" s="68" t="s">
        <v>7923</v>
      </c>
      <c r="C5001" s="86">
        <v>15958519</v>
      </c>
      <c r="D5001" s="87" t="s">
        <v>7891</v>
      </c>
      <c r="E5001" s="88" t="s">
        <v>7922</v>
      </c>
      <c r="F5001" s="87">
        <v>43313</v>
      </c>
      <c r="G5001" s="121" t="s">
        <v>7923</v>
      </c>
      <c r="H5001" s="121" t="s">
        <v>7923</v>
      </c>
      <c r="I5001" s="121" t="s">
        <v>7923</v>
      </c>
      <c r="J5001" s="121" t="s">
        <v>7923</v>
      </c>
      <c r="K5001" s="89">
        <v>24751</v>
      </c>
      <c r="L5001" s="90">
        <f ca="1">ROUND((DAYS360(K5001,TODAY(),0))/360,1)</f>
        <v>57.3</v>
      </c>
      <c r="M5001" s="121" t="s">
        <v>8013</v>
      </c>
      <c r="N5001" s="91" t="s">
        <v>7931</v>
      </c>
      <c r="O5001" s="121" t="s">
        <v>7813</v>
      </c>
    </row>
    <row r="5002" spans="1:15" s="120" customFormat="1" ht="12">
      <c r="A5002" s="121">
        <v>2024</v>
      </c>
      <c r="B5002" s="68" t="s">
        <v>7923</v>
      </c>
      <c r="C5002" s="86">
        <v>1010187540</v>
      </c>
      <c r="D5002" s="87" t="s">
        <v>7898</v>
      </c>
      <c r="E5002" s="88" t="s">
        <v>7922</v>
      </c>
      <c r="F5002" s="87">
        <v>45281</v>
      </c>
      <c r="G5002" s="121" t="s">
        <v>7923</v>
      </c>
      <c r="H5002" s="121" t="s">
        <v>7923</v>
      </c>
      <c r="I5002" s="121" t="s">
        <v>7923</v>
      </c>
      <c r="J5002" s="121" t="s">
        <v>7923</v>
      </c>
      <c r="K5002" s="89">
        <v>32877</v>
      </c>
      <c r="L5002" s="90">
        <f ca="1">ROUND((DAYS360(K5002,TODAY(),0))/360,1)</f>
        <v>35.1</v>
      </c>
      <c r="M5002" s="121" t="s">
        <v>8013</v>
      </c>
      <c r="N5002" s="91" t="s">
        <v>7931</v>
      </c>
      <c r="O5002" s="121" t="s">
        <v>7813</v>
      </c>
    </row>
    <row r="5003" spans="1:15" s="120" customFormat="1" ht="12">
      <c r="A5003" s="121">
        <v>2024</v>
      </c>
      <c r="B5003" s="68" t="s">
        <v>7923</v>
      </c>
      <c r="C5003" s="86">
        <v>1022394980</v>
      </c>
      <c r="D5003" s="87" t="s">
        <v>1016</v>
      </c>
      <c r="E5003" s="88" t="s">
        <v>7922</v>
      </c>
      <c r="F5003" s="87">
        <v>45289</v>
      </c>
      <c r="G5003" s="121" t="s">
        <v>7923</v>
      </c>
      <c r="H5003" s="121" t="s">
        <v>7923</v>
      </c>
      <c r="I5003" s="121" t="s">
        <v>7923</v>
      </c>
      <c r="J5003" s="121" t="s">
        <v>7923</v>
      </c>
      <c r="K5003" s="89">
        <v>34523</v>
      </c>
      <c r="L5003" s="90">
        <v>29.5</v>
      </c>
      <c r="M5003" s="121" t="s">
        <v>8013</v>
      </c>
      <c r="N5003" s="91" t="s">
        <v>7931</v>
      </c>
      <c r="O5003" s="121" t="s">
        <v>7813</v>
      </c>
    </row>
    <row r="5004" spans="1:15" s="120" customFormat="1" ht="12">
      <c r="A5004" s="121">
        <v>2024</v>
      </c>
      <c r="B5004" s="68" t="s">
        <v>7923</v>
      </c>
      <c r="C5004" s="86">
        <v>1030623154</v>
      </c>
      <c r="D5004" s="87" t="s">
        <v>7896</v>
      </c>
      <c r="E5004" s="88" t="s">
        <v>7922</v>
      </c>
      <c r="F5004" s="87">
        <v>44141</v>
      </c>
      <c r="G5004" s="121" t="s">
        <v>7923</v>
      </c>
      <c r="H5004" s="121" t="s">
        <v>7923</v>
      </c>
      <c r="I5004" s="121" t="s">
        <v>7923</v>
      </c>
      <c r="J5004" s="121" t="s">
        <v>7923</v>
      </c>
      <c r="K5004" s="89">
        <v>34060</v>
      </c>
      <c r="L5004" s="90">
        <f ca="1">ROUND((DAYS360(K5004,TODAY(),0))/360,1)</f>
        <v>31.8</v>
      </c>
      <c r="M5004" s="121" t="s">
        <v>8013</v>
      </c>
      <c r="N5004" s="91" t="s">
        <v>7931</v>
      </c>
      <c r="O5004" s="121" t="s">
        <v>7813</v>
      </c>
    </row>
    <row r="5005" spans="1:15" s="120" customFormat="1" ht="12">
      <c r="A5005" s="121">
        <v>2024</v>
      </c>
      <c r="B5005" s="68" t="s">
        <v>7923</v>
      </c>
      <c r="C5005" s="86">
        <v>1016091214</v>
      </c>
      <c r="D5005" s="87" t="s">
        <v>8004</v>
      </c>
      <c r="E5005" s="88" t="s">
        <v>7921</v>
      </c>
      <c r="F5005" s="87">
        <v>45013</v>
      </c>
      <c r="G5005" s="121" t="s">
        <v>7923</v>
      </c>
      <c r="H5005" s="121" t="s">
        <v>7923</v>
      </c>
      <c r="I5005" s="121" t="s">
        <v>7923</v>
      </c>
      <c r="J5005" s="121" t="s">
        <v>7923</v>
      </c>
      <c r="K5005" s="89">
        <v>35407</v>
      </c>
      <c r="L5005" s="90">
        <f ca="1">ROUND((DAYS360(K5005,TODAY(),0))/360,1)</f>
        <v>28.2</v>
      </c>
      <c r="M5005" s="121" t="s">
        <v>8013</v>
      </c>
      <c r="N5005" s="91" t="s">
        <v>7931</v>
      </c>
      <c r="O5005" s="121" t="s">
        <v>7813</v>
      </c>
    </row>
    <row r="5006" spans="1:15" s="120" customFormat="1" ht="12">
      <c r="A5006" s="121">
        <v>2024</v>
      </c>
      <c r="B5006" s="68" t="s">
        <v>7923</v>
      </c>
      <c r="C5006" s="86">
        <v>53891321</v>
      </c>
      <c r="D5006" s="87" t="s">
        <v>7900</v>
      </c>
      <c r="E5006" s="88" t="s">
        <v>7921</v>
      </c>
      <c r="F5006" s="87">
        <v>44166</v>
      </c>
      <c r="G5006" s="121" t="s">
        <v>7923</v>
      </c>
      <c r="H5006" s="121" t="s">
        <v>7923</v>
      </c>
      <c r="I5006" s="121" t="s">
        <v>7923</v>
      </c>
      <c r="J5006" s="121" t="s">
        <v>7923</v>
      </c>
      <c r="K5006" s="89">
        <v>30329</v>
      </c>
      <c r="L5006" s="90">
        <f ca="1">ROUND((DAYS360(K5006,TODAY(),0))/360,1)</f>
        <v>42.1</v>
      </c>
      <c r="M5006" s="121" t="s">
        <v>8013</v>
      </c>
      <c r="N5006" s="91" t="s">
        <v>7932</v>
      </c>
      <c r="O5006" s="121" t="s">
        <v>7813</v>
      </c>
    </row>
    <row r="5007" spans="1:15" s="120" customFormat="1" ht="12">
      <c r="A5007" s="121">
        <v>2024</v>
      </c>
      <c r="B5007" s="68" t="s">
        <v>7923</v>
      </c>
      <c r="C5007" s="86">
        <v>52375642</v>
      </c>
      <c r="D5007" s="87" t="s">
        <v>7908</v>
      </c>
      <c r="E5007" s="88" t="s">
        <v>7921</v>
      </c>
      <c r="F5007" s="87">
        <v>45281</v>
      </c>
      <c r="G5007" s="121" t="s">
        <v>7923</v>
      </c>
      <c r="H5007" s="121" t="s">
        <v>7923</v>
      </c>
      <c r="I5007" s="121" t="s">
        <v>7923</v>
      </c>
      <c r="J5007" s="121" t="s">
        <v>7923</v>
      </c>
      <c r="K5007" s="89">
        <v>27989</v>
      </c>
      <c r="L5007" s="99">
        <f t="shared" ref="L5007" ca="1" si="88">ROUND((DAYS360(K5007,TODAY(),0))/360,1)</f>
        <v>48.5</v>
      </c>
      <c r="M5007" s="121" t="s">
        <v>8013</v>
      </c>
      <c r="N5007" s="91" t="s">
        <v>7932</v>
      </c>
      <c r="O5007" s="121" t="s">
        <v>7813</v>
      </c>
    </row>
    <row r="5008" spans="1:15" s="120" customFormat="1" ht="24">
      <c r="A5008" s="121">
        <v>2024</v>
      </c>
      <c r="B5008" s="68" t="s">
        <v>7923</v>
      </c>
      <c r="C5008" s="86">
        <v>23376337</v>
      </c>
      <c r="D5008" s="87" t="s">
        <v>7902</v>
      </c>
      <c r="E5008" s="88" t="s">
        <v>7921</v>
      </c>
      <c r="F5008" s="87">
        <v>44145</v>
      </c>
      <c r="G5008" s="121" t="s">
        <v>7923</v>
      </c>
      <c r="H5008" s="121" t="s">
        <v>7923</v>
      </c>
      <c r="I5008" s="121" t="s">
        <v>7923</v>
      </c>
      <c r="J5008" s="121" t="s">
        <v>7923</v>
      </c>
      <c r="K5008" s="89">
        <v>26200</v>
      </c>
      <c r="L5008" s="90">
        <f ca="1">ROUND((DAYS360(K5008,TODAY(),0))/360,1)</f>
        <v>53.4</v>
      </c>
      <c r="M5008" s="121" t="s">
        <v>8013</v>
      </c>
      <c r="N5008" s="91" t="s">
        <v>7932</v>
      </c>
      <c r="O5008" s="85" t="s">
        <v>8014</v>
      </c>
    </row>
    <row r="5009" spans="1:15" s="120" customFormat="1" ht="12">
      <c r="A5009" s="121">
        <v>2024</v>
      </c>
      <c r="B5009" s="68" t="s">
        <v>7923</v>
      </c>
      <c r="C5009" s="86">
        <v>1030594252</v>
      </c>
      <c r="D5009" s="106" t="s">
        <v>7903</v>
      </c>
      <c r="E5009" s="88" t="s">
        <v>7921</v>
      </c>
      <c r="F5009" s="87">
        <v>44145</v>
      </c>
      <c r="G5009" s="121" t="s">
        <v>7923</v>
      </c>
      <c r="H5009" s="121" t="s">
        <v>7923</v>
      </c>
      <c r="I5009" s="121" t="s">
        <v>7923</v>
      </c>
      <c r="J5009" s="121" t="s">
        <v>7923</v>
      </c>
      <c r="K5009" s="89">
        <v>33425</v>
      </c>
      <c r="L5009" s="90">
        <f ca="1">ROUND((DAYS360(K5009,TODAY(),0))/360,1)</f>
        <v>33.6</v>
      </c>
      <c r="M5009" s="121" t="s">
        <v>8013</v>
      </c>
      <c r="N5009" s="91" t="s">
        <v>7932</v>
      </c>
      <c r="O5009" s="121" t="s">
        <v>7813</v>
      </c>
    </row>
    <row r="5010" spans="1:15" s="120" customFormat="1" ht="12">
      <c r="A5010" s="121">
        <v>2024</v>
      </c>
      <c r="B5010" s="68" t="s">
        <v>7923</v>
      </c>
      <c r="C5010" s="123">
        <v>1019061994</v>
      </c>
      <c r="D5010" s="124" t="s">
        <v>7987</v>
      </c>
      <c r="E5010" s="88" t="s">
        <v>7921</v>
      </c>
      <c r="F5010" s="87">
        <v>45282</v>
      </c>
      <c r="G5010" s="121" t="s">
        <v>7923</v>
      </c>
      <c r="H5010" s="121" t="s">
        <v>7923</v>
      </c>
      <c r="I5010" s="121" t="s">
        <v>7923</v>
      </c>
      <c r="J5010" s="121" t="s">
        <v>7923</v>
      </c>
      <c r="K5010" s="89">
        <v>33442</v>
      </c>
      <c r="L5010" s="90">
        <v>32.5</v>
      </c>
      <c r="M5010" s="121" t="s">
        <v>8013</v>
      </c>
      <c r="N5010" s="91" t="s">
        <v>7932</v>
      </c>
      <c r="O5010" s="121" t="s">
        <v>7813</v>
      </c>
    </row>
    <row r="5011" spans="1:15" s="120" customFormat="1" ht="24">
      <c r="A5011" s="121">
        <v>2024</v>
      </c>
      <c r="B5011" s="68" t="s">
        <v>7923</v>
      </c>
      <c r="C5011" s="123">
        <v>1071164892</v>
      </c>
      <c r="D5011" s="102" t="s">
        <v>988</v>
      </c>
      <c r="E5011" s="88" t="s">
        <v>7922</v>
      </c>
      <c r="F5011" s="87">
        <v>45281</v>
      </c>
      <c r="G5011" s="121" t="s">
        <v>7923</v>
      </c>
      <c r="H5011" s="121" t="s">
        <v>7923</v>
      </c>
      <c r="I5011" s="121" t="s">
        <v>7923</v>
      </c>
      <c r="J5011" s="121" t="s">
        <v>7923</v>
      </c>
      <c r="K5011" s="89">
        <v>32781</v>
      </c>
      <c r="L5011" s="90">
        <v>34.200000000000003</v>
      </c>
      <c r="M5011" s="121" t="s">
        <v>8013</v>
      </c>
      <c r="N5011" s="91" t="s">
        <v>7932</v>
      </c>
      <c r="O5011" s="85" t="s">
        <v>8014</v>
      </c>
    </row>
    <row r="5012" spans="1:15" s="120" customFormat="1" ht="12">
      <c r="A5012" s="121">
        <v>2024</v>
      </c>
      <c r="B5012" s="68" t="s">
        <v>7923</v>
      </c>
      <c r="C5012" s="86">
        <v>1053606218</v>
      </c>
      <c r="D5012" s="87" t="s">
        <v>7906</v>
      </c>
      <c r="E5012" s="88" t="s">
        <v>7921</v>
      </c>
      <c r="F5012" s="87">
        <v>44148</v>
      </c>
      <c r="G5012" s="121" t="s">
        <v>7923</v>
      </c>
      <c r="H5012" s="121" t="s">
        <v>7923</v>
      </c>
      <c r="I5012" s="121" t="s">
        <v>7923</v>
      </c>
      <c r="J5012" s="121" t="s">
        <v>7923</v>
      </c>
      <c r="K5012" s="89">
        <v>32113</v>
      </c>
      <c r="L5012" s="90">
        <f t="shared" ref="L5012:L5024" ca="1" si="89">ROUND((DAYS360(K5012,TODAY(),0))/360,1)</f>
        <v>37.200000000000003</v>
      </c>
      <c r="M5012" s="121" t="s">
        <v>8013</v>
      </c>
      <c r="N5012" s="91" t="s">
        <v>7933</v>
      </c>
      <c r="O5012" s="121" t="s">
        <v>7813</v>
      </c>
    </row>
    <row r="5013" spans="1:15" s="120" customFormat="1" ht="12">
      <c r="A5013" s="121">
        <v>2024</v>
      </c>
      <c r="B5013" s="68" t="s">
        <v>7923</v>
      </c>
      <c r="C5013" s="86">
        <v>4252321</v>
      </c>
      <c r="D5013" s="87" t="s">
        <v>7907</v>
      </c>
      <c r="E5013" s="88" t="s">
        <v>7922</v>
      </c>
      <c r="F5013" s="87">
        <v>43430</v>
      </c>
      <c r="G5013" s="121" t="s">
        <v>7923</v>
      </c>
      <c r="H5013" s="121" t="s">
        <v>7923</v>
      </c>
      <c r="I5013" s="121" t="s">
        <v>7923</v>
      </c>
      <c r="J5013" s="121" t="s">
        <v>7923</v>
      </c>
      <c r="K5013" s="89">
        <v>25471</v>
      </c>
      <c r="L5013" s="90">
        <f t="shared" ca="1" si="89"/>
        <v>55.4</v>
      </c>
      <c r="M5013" s="121" t="s">
        <v>8013</v>
      </c>
      <c r="N5013" s="91" t="s">
        <v>7933</v>
      </c>
      <c r="O5013" s="121" t="s">
        <v>7813</v>
      </c>
    </row>
    <row r="5014" spans="1:15" s="120" customFormat="1" ht="12">
      <c r="A5014" s="121">
        <v>2024</v>
      </c>
      <c r="B5014" s="68" t="s">
        <v>7923</v>
      </c>
      <c r="C5014" s="86">
        <v>51915842</v>
      </c>
      <c r="D5014" s="87" t="s">
        <v>3889</v>
      </c>
      <c r="E5014" s="88" t="s">
        <v>7921</v>
      </c>
      <c r="F5014" s="87">
        <v>45289</v>
      </c>
      <c r="G5014" s="121" t="s">
        <v>7923</v>
      </c>
      <c r="H5014" s="121" t="s">
        <v>7923</v>
      </c>
      <c r="I5014" s="121" t="s">
        <v>7923</v>
      </c>
      <c r="J5014" s="121" t="s">
        <v>7923</v>
      </c>
      <c r="K5014" s="89">
        <v>25050</v>
      </c>
      <c r="L5014" s="90">
        <f t="shared" ca="1" si="89"/>
        <v>56.5</v>
      </c>
      <c r="M5014" s="121" t="s">
        <v>8013</v>
      </c>
      <c r="N5014" s="91" t="s">
        <v>7933</v>
      </c>
      <c r="O5014" s="121" t="s">
        <v>7813</v>
      </c>
    </row>
    <row r="5015" spans="1:15" s="120" customFormat="1" ht="12">
      <c r="A5015" s="121">
        <v>2024</v>
      </c>
      <c r="B5015" s="68" t="s">
        <v>7923</v>
      </c>
      <c r="C5015" s="86">
        <v>32717727</v>
      </c>
      <c r="D5015" s="87" t="s">
        <v>7909</v>
      </c>
      <c r="E5015" s="88" t="s">
        <v>7921</v>
      </c>
      <c r="F5015" s="87">
        <v>43313</v>
      </c>
      <c r="G5015" s="121" t="s">
        <v>7923</v>
      </c>
      <c r="H5015" s="121" t="s">
        <v>7923</v>
      </c>
      <c r="I5015" s="121" t="s">
        <v>7923</v>
      </c>
      <c r="J5015" s="121" t="s">
        <v>7923</v>
      </c>
      <c r="K5015" s="89">
        <v>24547</v>
      </c>
      <c r="L5015" s="90">
        <f t="shared" ca="1" si="89"/>
        <v>57.9</v>
      </c>
      <c r="M5015" s="121" t="s">
        <v>8013</v>
      </c>
      <c r="N5015" s="91" t="s">
        <v>7933</v>
      </c>
      <c r="O5015" s="121" t="s">
        <v>7813</v>
      </c>
    </row>
    <row r="5016" spans="1:15" s="120" customFormat="1" ht="12">
      <c r="A5016" s="121">
        <v>2024</v>
      </c>
      <c r="B5016" s="68" t="s">
        <v>7923</v>
      </c>
      <c r="C5016" s="86">
        <v>53036787</v>
      </c>
      <c r="D5016" s="87" t="s">
        <v>7910</v>
      </c>
      <c r="E5016" s="88" t="s">
        <v>7921</v>
      </c>
      <c r="F5016" s="87">
        <v>43367</v>
      </c>
      <c r="G5016" s="121" t="s">
        <v>7923</v>
      </c>
      <c r="H5016" s="121" t="s">
        <v>7923</v>
      </c>
      <c r="I5016" s="121" t="s">
        <v>7923</v>
      </c>
      <c r="J5016" s="121" t="s">
        <v>7923</v>
      </c>
      <c r="K5016" s="89">
        <v>30653</v>
      </c>
      <c r="L5016" s="90">
        <f t="shared" ca="1" si="89"/>
        <v>41.2</v>
      </c>
      <c r="M5016" s="121" t="s">
        <v>8013</v>
      </c>
      <c r="N5016" s="91" t="s">
        <v>7934</v>
      </c>
      <c r="O5016" s="121" t="s">
        <v>7813</v>
      </c>
    </row>
    <row r="5017" spans="1:15" s="120" customFormat="1" ht="12">
      <c r="A5017" s="121">
        <v>2024</v>
      </c>
      <c r="B5017" s="68" t="s">
        <v>7923</v>
      </c>
      <c r="C5017" s="86">
        <v>2996355</v>
      </c>
      <c r="D5017" s="87" t="s">
        <v>7988</v>
      </c>
      <c r="E5017" s="88" t="s">
        <v>7922</v>
      </c>
      <c r="F5017" s="87">
        <v>44153</v>
      </c>
      <c r="G5017" s="121" t="s">
        <v>7923</v>
      </c>
      <c r="H5017" s="121" t="s">
        <v>7923</v>
      </c>
      <c r="I5017" s="121" t="s">
        <v>7923</v>
      </c>
      <c r="J5017" s="121" t="s">
        <v>7923</v>
      </c>
      <c r="K5017" s="89">
        <v>25085</v>
      </c>
      <c r="L5017" s="90">
        <f t="shared" ca="1" si="89"/>
        <v>56.4</v>
      </c>
      <c r="M5017" s="121" t="s">
        <v>8013</v>
      </c>
      <c r="N5017" s="91" t="s">
        <v>7935</v>
      </c>
      <c r="O5017" s="121" t="s">
        <v>7813</v>
      </c>
    </row>
    <row r="5018" spans="1:15" s="120" customFormat="1" ht="12">
      <c r="A5018" s="121">
        <v>2024</v>
      </c>
      <c r="B5018" s="68" t="s">
        <v>7923</v>
      </c>
      <c r="C5018" s="86">
        <v>79547192</v>
      </c>
      <c r="D5018" s="87" t="s">
        <v>7912</v>
      </c>
      <c r="E5018" s="88" t="s">
        <v>7922</v>
      </c>
      <c r="F5018" s="87">
        <v>44153</v>
      </c>
      <c r="G5018" s="121" t="s">
        <v>7923</v>
      </c>
      <c r="H5018" s="121" t="s">
        <v>7923</v>
      </c>
      <c r="I5018" s="121" t="s">
        <v>7923</v>
      </c>
      <c r="J5018" s="121" t="s">
        <v>7923</v>
      </c>
      <c r="K5018" s="89">
        <v>26079</v>
      </c>
      <c r="L5018" s="90">
        <f t="shared" ca="1" si="89"/>
        <v>53.7</v>
      </c>
      <c r="M5018" s="121" t="s">
        <v>8013</v>
      </c>
      <c r="N5018" s="91" t="s">
        <v>7935</v>
      </c>
      <c r="O5018" s="121" t="s">
        <v>7813</v>
      </c>
    </row>
    <row r="5019" spans="1:15" s="120" customFormat="1" ht="12">
      <c r="A5019" s="121">
        <v>2024</v>
      </c>
      <c r="B5019" s="68" t="s">
        <v>7923</v>
      </c>
      <c r="C5019" s="86">
        <v>80247325</v>
      </c>
      <c r="D5019" s="87" t="s">
        <v>7913</v>
      </c>
      <c r="E5019" s="88" t="s">
        <v>7922</v>
      </c>
      <c r="F5019" s="87">
        <v>44148</v>
      </c>
      <c r="G5019" s="121" t="s">
        <v>7923</v>
      </c>
      <c r="H5019" s="121" t="s">
        <v>7923</v>
      </c>
      <c r="I5019" s="121" t="s">
        <v>7923</v>
      </c>
      <c r="J5019" s="121" t="s">
        <v>7923</v>
      </c>
      <c r="K5019" s="89">
        <v>30667</v>
      </c>
      <c r="L5019" s="90">
        <f t="shared" ca="1" si="89"/>
        <v>41.1</v>
      </c>
      <c r="M5019" s="121" t="s">
        <v>8013</v>
      </c>
      <c r="N5019" s="91" t="s">
        <v>7935</v>
      </c>
      <c r="O5019" s="121" t="s">
        <v>7813</v>
      </c>
    </row>
    <row r="5020" spans="1:15" s="120" customFormat="1" ht="12">
      <c r="A5020" s="121">
        <v>2024</v>
      </c>
      <c r="B5020" s="68" t="s">
        <v>7923</v>
      </c>
      <c r="C5020" s="86">
        <v>79867042</v>
      </c>
      <c r="D5020" s="87" t="s">
        <v>7959</v>
      </c>
      <c r="E5020" s="88" t="s">
        <v>7922</v>
      </c>
      <c r="F5020" s="87">
        <v>44229</v>
      </c>
      <c r="G5020" s="121" t="s">
        <v>7923</v>
      </c>
      <c r="H5020" s="121" t="s">
        <v>7923</v>
      </c>
      <c r="I5020" s="121" t="s">
        <v>7923</v>
      </c>
      <c r="J5020" s="121" t="s">
        <v>7923</v>
      </c>
      <c r="K5020" s="89">
        <v>27344</v>
      </c>
      <c r="L5020" s="90">
        <f t="shared" ca="1" si="89"/>
        <v>50.2</v>
      </c>
      <c r="M5020" s="121" t="s">
        <v>8013</v>
      </c>
      <c r="N5020" s="91" t="s">
        <v>7935</v>
      </c>
      <c r="O5020" s="121" t="s">
        <v>7813</v>
      </c>
    </row>
    <row r="5021" spans="1:15" s="120" customFormat="1" ht="12">
      <c r="A5021" s="121">
        <v>2024</v>
      </c>
      <c r="B5021" s="68" t="s">
        <v>7923</v>
      </c>
      <c r="C5021" s="86">
        <v>79334791</v>
      </c>
      <c r="D5021" s="87" t="s">
        <v>7960</v>
      </c>
      <c r="E5021" s="88" t="s">
        <v>7922</v>
      </c>
      <c r="F5021" s="87">
        <v>44229</v>
      </c>
      <c r="G5021" s="121" t="s">
        <v>7923</v>
      </c>
      <c r="H5021" s="121" t="s">
        <v>7923</v>
      </c>
      <c r="I5021" s="121" t="s">
        <v>7923</v>
      </c>
      <c r="J5021" s="121" t="s">
        <v>7923</v>
      </c>
      <c r="K5021" s="89">
        <v>23782</v>
      </c>
      <c r="L5021" s="90">
        <f t="shared" ca="1" si="89"/>
        <v>60</v>
      </c>
      <c r="M5021" s="121" t="s">
        <v>8013</v>
      </c>
      <c r="N5021" s="91" t="s">
        <v>7935</v>
      </c>
      <c r="O5021" s="121" t="s">
        <v>7813</v>
      </c>
    </row>
    <row r="5022" spans="1:15" s="120" customFormat="1" ht="24">
      <c r="A5022" s="121">
        <v>2024</v>
      </c>
      <c r="B5022" s="68" t="s">
        <v>7923</v>
      </c>
      <c r="C5022" s="86">
        <v>63360738</v>
      </c>
      <c r="D5022" s="87" t="s">
        <v>7915</v>
      </c>
      <c r="E5022" s="88" t="s">
        <v>7921</v>
      </c>
      <c r="F5022" s="87">
        <v>41387</v>
      </c>
      <c r="G5022" s="121" t="s">
        <v>7923</v>
      </c>
      <c r="H5022" s="121" t="s">
        <v>7923</v>
      </c>
      <c r="I5022" s="121" t="s">
        <v>7923</v>
      </c>
      <c r="J5022" s="121" t="s">
        <v>7923</v>
      </c>
      <c r="K5022" s="89">
        <v>25866</v>
      </c>
      <c r="L5022" s="90">
        <f t="shared" ca="1" si="89"/>
        <v>54.3</v>
      </c>
      <c r="M5022" s="121" t="s">
        <v>8013</v>
      </c>
      <c r="N5022" s="91" t="s">
        <v>7930</v>
      </c>
      <c r="O5022" s="85" t="s">
        <v>8014</v>
      </c>
    </row>
    <row r="5023" spans="1:15" s="120" customFormat="1" ht="24">
      <c r="A5023" s="121">
        <v>2024</v>
      </c>
      <c r="B5023" s="68" t="s">
        <v>7923</v>
      </c>
      <c r="C5023" s="86">
        <v>35414638</v>
      </c>
      <c r="D5023" s="87" t="s">
        <v>7916</v>
      </c>
      <c r="E5023" s="88" t="s">
        <v>7921</v>
      </c>
      <c r="F5023" s="87">
        <v>41394</v>
      </c>
      <c r="G5023" s="121" t="s">
        <v>7923</v>
      </c>
      <c r="H5023" s="121" t="s">
        <v>7923</v>
      </c>
      <c r="I5023" s="121" t="s">
        <v>7923</v>
      </c>
      <c r="J5023" s="121" t="s">
        <v>7923</v>
      </c>
      <c r="K5023" s="89">
        <v>26010</v>
      </c>
      <c r="L5023" s="90">
        <f t="shared" ca="1" si="89"/>
        <v>53.9</v>
      </c>
      <c r="M5023" s="121" t="s">
        <v>8013</v>
      </c>
      <c r="N5023" s="91" t="s">
        <v>7930</v>
      </c>
      <c r="O5023" s="85" t="s">
        <v>8014</v>
      </c>
    </row>
    <row r="5024" spans="1:15" s="120" customFormat="1" ht="12">
      <c r="A5024" s="121">
        <v>2024</v>
      </c>
      <c r="B5024" s="68" t="s">
        <v>7923</v>
      </c>
      <c r="C5024" s="86">
        <v>52228424</v>
      </c>
      <c r="D5024" s="87" t="s">
        <v>7917</v>
      </c>
      <c r="E5024" s="88" t="s">
        <v>7921</v>
      </c>
      <c r="F5024" s="87">
        <v>40627</v>
      </c>
      <c r="G5024" s="121" t="s">
        <v>7923</v>
      </c>
      <c r="H5024" s="121" t="s">
        <v>7923</v>
      </c>
      <c r="I5024" s="121" t="s">
        <v>7923</v>
      </c>
      <c r="J5024" s="121" t="s">
        <v>7923</v>
      </c>
      <c r="K5024" s="89">
        <v>27649</v>
      </c>
      <c r="L5024" s="90">
        <f t="shared" ca="1" si="89"/>
        <v>49.4</v>
      </c>
      <c r="M5024" s="121" t="s">
        <v>8013</v>
      </c>
      <c r="N5024" s="91" t="s">
        <v>7931</v>
      </c>
      <c r="O5024" s="122" t="s">
        <v>8014</v>
      </c>
    </row>
    <row r="5025" spans="1:15" s="120" customFormat="1" ht="12">
      <c r="A5025" s="121">
        <v>2024</v>
      </c>
      <c r="B5025" s="68" t="s">
        <v>7923</v>
      </c>
      <c r="C5025" s="123">
        <v>39571538</v>
      </c>
      <c r="D5025" s="102" t="s">
        <v>2603</v>
      </c>
      <c r="E5025" s="92" t="s">
        <v>7921</v>
      </c>
      <c r="F5025" s="105">
        <v>45282</v>
      </c>
      <c r="G5025" s="121" t="s">
        <v>7923</v>
      </c>
      <c r="H5025" s="121" t="s">
        <v>7923</v>
      </c>
      <c r="I5025" s="121" t="s">
        <v>7923</v>
      </c>
      <c r="J5025" s="121" t="s">
        <v>7923</v>
      </c>
      <c r="K5025" s="93">
        <v>27595</v>
      </c>
      <c r="L5025" s="94">
        <v>48.5</v>
      </c>
      <c r="M5025" s="121" t="s">
        <v>8013</v>
      </c>
      <c r="N5025" s="91" t="s">
        <v>7931</v>
      </c>
      <c r="O5025" s="121" t="s">
        <v>7813</v>
      </c>
    </row>
    <row r="5026" spans="1:15" s="120" customFormat="1" ht="24">
      <c r="A5026" s="121">
        <v>2024</v>
      </c>
      <c r="B5026" s="68" t="s">
        <v>7923</v>
      </c>
      <c r="C5026" s="86">
        <v>79385393</v>
      </c>
      <c r="D5026" s="87" t="s">
        <v>7919</v>
      </c>
      <c r="E5026" s="88" t="s">
        <v>7922</v>
      </c>
      <c r="F5026" s="87">
        <v>41394</v>
      </c>
      <c r="G5026" s="121" t="s">
        <v>7923</v>
      </c>
      <c r="H5026" s="121" t="s">
        <v>7923</v>
      </c>
      <c r="I5026" s="121" t="s">
        <v>7923</v>
      </c>
      <c r="J5026" s="121" t="s">
        <v>7923</v>
      </c>
      <c r="K5026" s="89">
        <v>24274</v>
      </c>
      <c r="L5026" s="90">
        <f t="shared" ref="L5026:L5046" ca="1" si="90">ROUND((DAYS360(K5026,TODAY(),0))/360,1)</f>
        <v>58.6</v>
      </c>
      <c r="M5026" s="121" t="s">
        <v>8013</v>
      </c>
      <c r="N5026" s="91" t="s">
        <v>7936</v>
      </c>
      <c r="O5026" s="85" t="s">
        <v>8014</v>
      </c>
    </row>
    <row r="5027" spans="1:15" s="120" customFormat="1" ht="12">
      <c r="A5027" s="121">
        <v>2024</v>
      </c>
      <c r="B5027" s="68" t="s">
        <v>7923</v>
      </c>
      <c r="C5027" s="86">
        <v>10238416</v>
      </c>
      <c r="D5027" s="87" t="s">
        <v>7920</v>
      </c>
      <c r="E5027" s="88" t="s">
        <v>7922</v>
      </c>
      <c r="F5027" s="87">
        <v>41394</v>
      </c>
      <c r="G5027" s="121" t="s">
        <v>7923</v>
      </c>
      <c r="H5027" s="121" t="s">
        <v>7923</v>
      </c>
      <c r="I5027" s="121" t="s">
        <v>7923</v>
      </c>
      <c r="J5027" s="121" t="s">
        <v>7923</v>
      </c>
      <c r="K5027" s="89">
        <v>20879</v>
      </c>
      <c r="L5027" s="90">
        <f t="shared" ca="1" si="90"/>
        <v>67.900000000000006</v>
      </c>
      <c r="M5027" s="121" t="s">
        <v>8013</v>
      </c>
      <c r="N5027" s="91" t="s">
        <v>7936</v>
      </c>
      <c r="O5027" s="121" t="s">
        <v>7813</v>
      </c>
    </row>
    <row r="5028" spans="1:15" s="120" customFormat="1" ht="12">
      <c r="A5028" s="121">
        <v>2024</v>
      </c>
      <c r="B5028" s="68" t="s">
        <v>7923</v>
      </c>
      <c r="C5028" s="107">
        <v>52021484</v>
      </c>
      <c r="D5028" s="108" t="s">
        <v>8005</v>
      </c>
      <c r="E5028" s="88" t="s">
        <v>7921</v>
      </c>
      <c r="F5028" s="87">
        <v>45363</v>
      </c>
      <c r="G5028" s="121" t="s">
        <v>7923</v>
      </c>
      <c r="H5028" s="121" t="s">
        <v>7923</v>
      </c>
      <c r="I5028" s="121" t="s">
        <v>7923</v>
      </c>
      <c r="J5028" s="121" t="s">
        <v>7923</v>
      </c>
      <c r="K5028" s="89">
        <v>26073</v>
      </c>
      <c r="L5028" s="90">
        <f t="shared" ca="1" si="90"/>
        <v>53.7</v>
      </c>
      <c r="M5028" s="121" t="s">
        <v>8013</v>
      </c>
      <c r="N5028" s="110" t="s">
        <v>7927</v>
      </c>
      <c r="O5028" s="121" t="s">
        <v>7813</v>
      </c>
    </row>
    <row r="5029" spans="1:15" s="120" customFormat="1" ht="12">
      <c r="A5029" s="121">
        <v>2024</v>
      </c>
      <c r="B5029" s="68" t="s">
        <v>7923</v>
      </c>
      <c r="C5029" s="86">
        <v>7217591</v>
      </c>
      <c r="D5029" s="108" t="s">
        <v>7860</v>
      </c>
      <c r="E5029" s="88" t="s">
        <v>7922</v>
      </c>
      <c r="F5029" s="87">
        <v>44166</v>
      </c>
      <c r="G5029" s="121" t="s">
        <v>7923</v>
      </c>
      <c r="H5029" s="121" t="s">
        <v>7923</v>
      </c>
      <c r="I5029" s="121" t="s">
        <v>7923</v>
      </c>
      <c r="J5029" s="121" t="s">
        <v>7923</v>
      </c>
      <c r="K5029" s="89">
        <v>22610</v>
      </c>
      <c r="L5029" s="90">
        <f t="shared" ca="1" si="90"/>
        <v>63.2</v>
      </c>
      <c r="M5029" s="121" t="s">
        <v>8013</v>
      </c>
      <c r="N5029" s="91" t="s">
        <v>7930</v>
      </c>
      <c r="O5029" s="121" t="s">
        <v>7813</v>
      </c>
    </row>
    <row r="5030" spans="1:15" s="120" customFormat="1" ht="24">
      <c r="A5030" s="121">
        <v>2024</v>
      </c>
      <c r="B5030" s="68" t="s">
        <v>7923</v>
      </c>
      <c r="C5030" s="86">
        <v>71685678</v>
      </c>
      <c r="D5030" s="108" t="s">
        <v>7861</v>
      </c>
      <c r="E5030" s="88" t="s">
        <v>7922</v>
      </c>
      <c r="F5030" s="87">
        <v>43313</v>
      </c>
      <c r="G5030" s="121" t="s">
        <v>7923</v>
      </c>
      <c r="H5030" s="121" t="s">
        <v>7923</v>
      </c>
      <c r="I5030" s="121" t="s">
        <v>7923</v>
      </c>
      <c r="J5030" s="121" t="s">
        <v>7923</v>
      </c>
      <c r="K5030" s="89">
        <v>24631</v>
      </c>
      <c r="L5030" s="90">
        <f t="shared" ca="1" si="90"/>
        <v>57.7</v>
      </c>
      <c r="M5030" s="121" t="s">
        <v>8013</v>
      </c>
      <c r="N5030" s="91" t="s">
        <v>7930</v>
      </c>
      <c r="O5030" s="85" t="s">
        <v>8014</v>
      </c>
    </row>
    <row r="5031" spans="1:15" s="120" customFormat="1" ht="24">
      <c r="A5031" s="121">
        <v>2024</v>
      </c>
      <c r="B5031" s="68" t="s">
        <v>7923</v>
      </c>
      <c r="C5031" s="86">
        <v>79290465</v>
      </c>
      <c r="D5031" s="108" t="s">
        <v>7863</v>
      </c>
      <c r="E5031" s="88" t="s">
        <v>7922</v>
      </c>
      <c r="F5031" s="87">
        <v>39083</v>
      </c>
      <c r="G5031" s="121" t="s">
        <v>7923</v>
      </c>
      <c r="H5031" s="121" t="s">
        <v>7923</v>
      </c>
      <c r="I5031" s="121" t="s">
        <v>7923</v>
      </c>
      <c r="J5031" s="121" t="s">
        <v>7923</v>
      </c>
      <c r="K5031" s="89">
        <v>23338</v>
      </c>
      <c r="L5031" s="90">
        <f t="shared" ca="1" si="90"/>
        <v>61.2</v>
      </c>
      <c r="M5031" s="121" t="s">
        <v>8013</v>
      </c>
      <c r="N5031" s="91" t="s">
        <v>7930</v>
      </c>
      <c r="O5031" s="85" t="s">
        <v>8014</v>
      </c>
    </row>
    <row r="5032" spans="1:15" s="120" customFormat="1" ht="12">
      <c r="A5032" s="121">
        <v>2024</v>
      </c>
      <c r="B5032" s="68" t="s">
        <v>7923</v>
      </c>
      <c r="C5032" s="86">
        <v>12193358</v>
      </c>
      <c r="D5032" s="108" t="s">
        <v>7893</v>
      </c>
      <c r="E5032" s="88" t="s">
        <v>7922</v>
      </c>
      <c r="F5032" s="87">
        <v>45016</v>
      </c>
      <c r="G5032" s="121" t="s">
        <v>7923</v>
      </c>
      <c r="H5032" s="121" t="s">
        <v>7923</v>
      </c>
      <c r="I5032" s="121" t="s">
        <v>7923</v>
      </c>
      <c r="J5032" s="121" t="s">
        <v>7923</v>
      </c>
      <c r="K5032" s="89">
        <v>25594</v>
      </c>
      <c r="L5032" s="90">
        <f t="shared" ca="1" si="90"/>
        <v>55</v>
      </c>
      <c r="M5032" s="121" t="s">
        <v>8013</v>
      </c>
      <c r="N5032" s="91" t="s">
        <v>7930</v>
      </c>
      <c r="O5032" s="121" t="s">
        <v>7813</v>
      </c>
    </row>
    <row r="5033" spans="1:15" s="120" customFormat="1" ht="12">
      <c r="A5033" s="121">
        <v>2024</v>
      </c>
      <c r="B5033" s="68" t="s">
        <v>7923</v>
      </c>
      <c r="C5033" s="86">
        <v>80024049</v>
      </c>
      <c r="D5033" s="108" t="s">
        <v>7970</v>
      </c>
      <c r="E5033" s="92" t="s">
        <v>7922</v>
      </c>
      <c r="F5033" s="87">
        <v>44880</v>
      </c>
      <c r="G5033" s="121" t="s">
        <v>7923</v>
      </c>
      <c r="H5033" s="121" t="s">
        <v>7923</v>
      </c>
      <c r="I5033" s="121" t="s">
        <v>7923</v>
      </c>
      <c r="J5033" s="121" t="s">
        <v>7923</v>
      </c>
      <c r="K5033" s="89">
        <v>29118</v>
      </c>
      <c r="L5033" s="90">
        <f ca="1">ROUND((DAYS360(K5033,TODAY(),0))/360,1)</f>
        <v>45.4</v>
      </c>
      <c r="M5033" s="121" t="s">
        <v>8013</v>
      </c>
      <c r="N5033" s="91" t="s">
        <v>7930</v>
      </c>
      <c r="O5033" s="121" t="s">
        <v>7813</v>
      </c>
    </row>
    <row r="5034" spans="1:15" s="120" customFormat="1" ht="12">
      <c r="A5034" s="121">
        <v>2024</v>
      </c>
      <c r="B5034" s="68" t="s">
        <v>7923</v>
      </c>
      <c r="C5034" s="86">
        <v>78702414</v>
      </c>
      <c r="D5034" s="108" t="s">
        <v>7865</v>
      </c>
      <c r="E5034" s="88" t="s">
        <v>7922</v>
      </c>
      <c r="F5034" s="87">
        <v>44175</v>
      </c>
      <c r="G5034" s="121" t="s">
        <v>7923</v>
      </c>
      <c r="H5034" s="121" t="s">
        <v>7923</v>
      </c>
      <c r="I5034" s="121" t="s">
        <v>7923</v>
      </c>
      <c r="J5034" s="121" t="s">
        <v>7923</v>
      </c>
      <c r="K5034" s="89">
        <v>25680</v>
      </c>
      <c r="L5034" s="90">
        <f t="shared" ca="1" si="90"/>
        <v>54.8</v>
      </c>
      <c r="M5034" s="121" t="s">
        <v>8013</v>
      </c>
      <c r="N5034" s="91" t="s">
        <v>7930</v>
      </c>
      <c r="O5034" s="121" t="s">
        <v>7813</v>
      </c>
    </row>
    <row r="5035" spans="1:15" s="120" customFormat="1" ht="12">
      <c r="A5035" s="121">
        <v>2024</v>
      </c>
      <c r="B5035" s="68" t="s">
        <v>7923</v>
      </c>
      <c r="C5035" s="86">
        <v>6769668</v>
      </c>
      <c r="D5035" s="108" t="s">
        <v>7957</v>
      </c>
      <c r="E5035" s="88" t="s">
        <v>7922</v>
      </c>
      <c r="F5035" s="87">
        <v>44823</v>
      </c>
      <c r="G5035" s="121" t="s">
        <v>7923</v>
      </c>
      <c r="H5035" s="121" t="s">
        <v>7923</v>
      </c>
      <c r="I5035" s="121" t="s">
        <v>7923</v>
      </c>
      <c r="J5035" s="121" t="s">
        <v>7923</v>
      </c>
      <c r="K5035" s="89">
        <v>23010</v>
      </c>
      <c r="L5035" s="90">
        <f t="shared" ca="1" si="90"/>
        <v>62.1</v>
      </c>
      <c r="M5035" s="121" t="s">
        <v>8013</v>
      </c>
      <c r="N5035" s="91" t="s">
        <v>7930</v>
      </c>
      <c r="O5035" s="121" t="s">
        <v>7813</v>
      </c>
    </row>
    <row r="5036" spans="1:15" s="120" customFormat="1" ht="12">
      <c r="A5036" s="121">
        <v>2024</v>
      </c>
      <c r="B5036" s="68" t="s">
        <v>7923</v>
      </c>
      <c r="C5036" s="86">
        <v>80036348</v>
      </c>
      <c r="D5036" s="108" t="s">
        <v>7866</v>
      </c>
      <c r="E5036" s="88" t="s">
        <v>7922</v>
      </c>
      <c r="F5036" s="87">
        <v>44180</v>
      </c>
      <c r="G5036" s="121" t="s">
        <v>7923</v>
      </c>
      <c r="H5036" s="121" t="s">
        <v>7923</v>
      </c>
      <c r="I5036" s="121" t="s">
        <v>7923</v>
      </c>
      <c r="J5036" s="121" t="s">
        <v>7923</v>
      </c>
      <c r="K5036" s="89">
        <v>30388</v>
      </c>
      <c r="L5036" s="90">
        <f t="shared" ca="1" si="90"/>
        <v>41.9</v>
      </c>
      <c r="M5036" s="121" t="s">
        <v>8013</v>
      </c>
      <c r="N5036" s="91" t="s">
        <v>7930</v>
      </c>
      <c r="O5036" s="121" t="s">
        <v>7813</v>
      </c>
    </row>
    <row r="5037" spans="1:15" s="120" customFormat="1" ht="24">
      <c r="A5037" s="121">
        <v>2024</v>
      </c>
      <c r="B5037" s="68" t="s">
        <v>7923</v>
      </c>
      <c r="C5037" s="86">
        <v>24213144</v>
      </c>
      <c r="D5037" s="108" t="s">
        <v>7947</v>
      </c>
      <c r="E5037" s="88" t="s">
        <v>7921</v>
      </c>
      <c r="F5037" s="87">
        <v>44218</v>
      </c>
      <c r="G5037" s="121" t="s">
        <v>7923</v>
      </c>
      <c r="H5037" s="121" t="s">
        <v>7923</v>
      </c>
      <c r="I5037" s="121" t="s">
        <v>7923</v>
      </c>
      <c r="J5037" s="121" t="s">
        <v>7923</v>
      </c>
      <c r="K5037" s="89">
        <v>28435</v>
      </c>
      <c r="L5037" s="90">
        <f t="shared" ca="1" si="90"/>
        <v>47.2</v>
      </c>
      <c r="M5037" s="121" t="s">
        <v>8013</v>
      </c>
      <c r="N5037" s="91" t="s">
        <v>7930</v>
      </c>
      <c r="O5037" s="85" t="s">
        <v>8014</v>
      </c>
    </row>
    <row r="5038" spans="1:15" s="120" customFormat="1" ht="24">
      <c r="A5038" s="121">
        <v>2024</v>
      </c>
      <c r="B5038" s="68" t="s">
        <v>7923</v>
      </c>
      <c r="C5038" s="86">
        <v>71761674</v>
      </c>
      <c r="D5038" s="108" t="s">
        <v>7868</v>
      </c>
      <c r="E5038" s="88" t="s">
        <v>7922</v>
      </c>
      <c r="F5038" s="87">
        <v>44139</v>
      </c>
      <c r="G5038" s="121" t="s">
        <v>7923</v>
      </c>
      <c r="H5038" s="121" t="s">
        <v>7923</v>
      </c>
      <c r="I5038" s="121" t="s">
        <v>7923</v>
      </c>
      <c r="J5038" s="121" t="s">
        <v>7923</v>
      </c>
      <c r="K5038" s="89">
        <v>27875</v>
      </c>
      <c r="L5038" s="90">
        <f t="shared" ca="1" si="90"/>
        <v>48.8</v>
      </c>
      <c r="M5038" s="121" t="s">
        <v>8013</v>
      </c>
      <c r="N5038" s="91" t="s">
        <v>7930</v>
      </c>
      <c r="O5038" s="85" t="s">
        <v>8014</v>
      </c>
    </row>
    <row r="5039" spans="1:15" s="120" customFormat="1" ht="24">
      <c r="A5039" s="121">
        <v>2024</v>
      </c>
      <c r="B5039" s="68" t="s">
        <v>7923</v>
      </c>
      <c r="C5039" s="86">
        <v>79605849</v>
      </c>
      <c r="D5039" s="108" t="s">
        <v>7873</v>
      </c>
      <c r="E5039" s="88" t="s">
        <v>7922</v>
      </c>
      <c r="F5039" s="87">
        <v>44139</v>
      </c>
      <c r="G5039" s="121" t="s">
        <v>7923</v>
      </c>
      <c r="H5039" s="121" t="s">
        <v>7923</v>
      </c>
      <c r="I5039" s="121" t="s">
        <v>7923</v>
      </c>
      <c r="J5039" s="121" t="s">
        <v>7923</v>
      </c>
      <c r="K5039" s="89">
        <v>26581</v>
      </c>
      <c r="L5039" s="90">
        <f t="shared" ca="1" si="90"/>
        <v>52.3</v>
      </c>
      <c r="M5039" s="121" t="s">
        <v>8013</v>
      </c>
      <c r="N5039" s="91" t="s">
        <v>7930</v>
      </c>
      <c r="O5039" s="85" t="s">
        <v>8014</v>
      </c>
    </row>
    <row r="5040" spans="1:15" s="120" customFormat="1" ht="24">
      <c r="A5040" s="121">
        <v>2024</v>
      </c>
      <c r="B5040" s="68" t="s">
        <v>7923</v>
      </c>
      <c r="C5040" s="86">
        <v>74270408</v>
      </c>
      <c r="D5040" s="108" t="s">
        <v>7874</v>
      </c>
      <c r="E5040" s="88" t="s">
        <v>7922</v>
      </c>
      <c r="F5040" s="87">
        <v>44152</v>
      </c>
      <c r="G5040" s="121" t="s">
        <v>7923</v>
      </c>
      <c r="H5040" s="121" t="s">
        <v>7923</v>
      </c>
      <c r="I5040" s="121" t="s">
        <v>7923</v>
      </c>
      <c r="J5040" s="121" t="s">
        <v>7923</v>
      </c>
      <c r="K5040" s="89">
        <v>26812</v>
      </c>
      <c r="L5040" s="90">
        <f t="shared" ca="1" si="90"/>
        <v>51.7</v>
      </c>
      <c r="M5040" s="121" t="s">
        <v>8013</v>
      </c>
      <c r="N5040" s="91" t="s">
        <v>7930</v>
      </c>
      <c r="O5040" s="85" t="s">
        <v>8014</v>
      </c>
    </row>
    <row r="5041" spans="1:15" s="120" customFormat="1" ht="12">
      <c r="A5041" s="121">
        <v>2024</v>
      </c>
      <c r="B5041" s="68" t="s">
        <v>7923</v>
      </c>
      <c r="C5041" s="86">
        <v>74282260</v>
      </c>
      <c r="D5041" s="108" t="s">
        <v>7875</v>
      </c>
      <c r="E5041" s="88" t="s">
        <v>7922</v>
      </c>
      <c r="F5041" s="87">
        <v>44139</v>
      </c>
      <c r="G5041" s="121" t="s">
        <v>7923</v>
      </c>
      <c r="H5041" s="121" t="s">
        <v>7923</v>
      </c>
      <c r="I5041" s="121" t="s">
        <v>7923</v>
      </c>
      <c r="J5041" s="121" t="s">
        <v>7923</v>
      </c>
      <c r="K5041" s="89">
        <v>28898</v>
      </c>
      <c r="L5041" s="90">
        <f t="shared" ca="1" si="90"/>
        <v>46</v>
      </c>
      <c r="M5041" s="121" t="s">
        <v>8013</v>
      </c>
      <c r="N5041" s="91" t="s">
        <v>7930</v>
      </c>
      <c r="O5041" s="121" t="s">
        <v>7813</v>
      </c>
    </row>
    <row r="5042" spans="1:15" s="120" customFormat="1" ht="24">
      <c r="A5042" s="121">
        <v>2024</v>
      </c>
      <c r="B5042" s="68" t="s">
        <v>7923</v>
      </c>
      <c r="C5042" s="86">
        <v>52393099</v>
      </c>
      <c r="D5042" s="108" t="s">
        <v>7876</v>
      </c>
      <c r="E5042" s="88" t="s">
        <v>7921</v>
      </c>
      <c r="F5042" s="87">
        <v>44152</v>
      </c>
      <c r="G5042" s="121" t="s">
        <v>7923</v>
      </c>
      <c r="H5042" s="121" t="s">
        <v>7923</v>
      </c>
      <c r="I5042" s="121" t="s">
        <v>7923</v>
      </c>
      <c r="J5042" s="121" t="s">
        <v>7923</v>
      </c>
      <c r="K5042" s="89">
        <v>28761</v>
      </c>
      <c r="L5042" s="90">
        <f t="shared" ca="1" si="90"/>
        <v>46.4</v>
      </c>
      <c r="M5042" s="121" t="s">
        <v>8013</v>
      </c>
      <c r="N5042" s="91" t="s">
        <v>7930</v>
      </c>
      <c r="O5042" s="85" t="s">
        <v>8014</v>
      </c>
    </row>
    <row r="5043" spans="1:15" s="120" customFormat="1" ht="12">
      <c r="A5043" s="121">
        <v>2024</v>
      </c>
      <c r="B5043" s="68" t="s">
        <v>7923</v>
      </c>
      <c r="C5043" s="86">
        <v>52123004</v>
      </c>
      <c r="D5043" s="108" t="s">
        <v>7948</v>
      </c>
      <c r="E5043" s="92" t="s">
        <v>7921</v>
      </c>
      <c r="F5043" s="87">
        <v>44470</v>
      </c>
      <c r="G5043" s="121" t="s">
        <v>7923</v>
      </c>
      <c r="H5043" s="121" t="s">
        <v>7923</v>
      </c>
      <c r="I5043" s="121" t="s">
        <v>7923</v>
      </c>
      <c r="J5043" s="121" t="s">
        <v>7923</v>
      </c>
      <c r="K5043" s="93">
        <v>26973</v>
      </c>
      <c r="L5043" s="94">
        <f t="shared" ca="1" si="90"/>
        <v>51.3</v>
      </c>
      <c r="M5043" s="121" t="s">
        <v>8013</v>
      </c>
      <c r="N5043" s="91" t="s">
        <v>7930</v>
      </c>
      <c r="O5043" s="121" t="s">
        <v>7813</v>
      </c>
    </row>
    <row r="5044" spans="1:15" s="120" customFormat="1" ht="24">
      <c r="A5044" s="121">
        <v>2024</v>
      </c>
      <c r="B5044" s="68" t="s">
        <v>7923</v>
      </c>
      <c r="C5044" s="86">
        <v>79909955</v>
      </c>
      <c r="D5044" s="108" t="s">
        <v>7879</v>
      </c>
      <c r="E5044" s="88" t="s">
        <v>7922</v>
      </c>
      <c r="F5044" s="87">
        <v>44139</v>
      </c>
      <c r="G5044" s="121" t="s">
        <v>7923</v>
      </c>
      <c r="H5044" s="121" t="s">
        <v>7923</v>
      </c>
      <c r="I5044" s="121" t="s">
        <v>7923</v>
      </c>
      <c r="J5044" s="121" t="s">
        <v>7923</v>
      </c>
      <c r="K5044" s="89">
        <v>28439</v>
      </c>
      <c r="L5044" s="90">
        <f t="shared" ca="1" si="90"/>
        <v>47.2</v>
      </c>
      <c r="M5044" s="121" t="s">
        <v>8013</v>
      </c>
      <c r="N5044" s="91" t="s">
        <v>7930</v>
      </c>
      <c r="O5044" s="85" t="s">
        <v>8014</v>
      </c>
    </row>
    <row r="5045" spans="1:15" s="120" customFormat="1" ht="12">
      <c r="A5045" s="121">
        <v>2024</v>
      </c>
      <c r="B5045" s="68" t="s">
        <v>7923</v>
      </c>
      <c r="C5045" s="86">
        <v>52707802</v>
      </c>
      <c r="D5045" s="108" t="s">
        <v>7880</v>
      </c>
      <c r="E5045" s="88" t="s">
        <v>7921</v>
      </c>
      <c r="F5045" s="87">
        <v>44139</v>
      </c>
      <c r="G5045" s="121" t="s">
        <v>7923</v>
      </c>
      <c r="H5045" s="121" t="s">
        <v>7923</v>
      </c>
      <c r="I5045" s="121" t="s">
        <v>7923</v>
      </c>
      <c r="J5045" s="121" t="s">
        <v>7923</v>
      </c>
      <c r="K5045" s="89">
        <v>29357</v>
      </c>
      <c r="L5045" s="90">
        <f t="shared" ca="1" si="90"/>
        <v>44.7</v>
      </c>
      <c r="M5045" s="121" t="s">
        <v>8013</v>
      </c>
      <c r="N5045" s="91" t="s">
        <v>7930</v>
      </c>
      <c r="O5045" s="121" t="s">
        <v>7813</v>
      </c>
    </row>
    <row r="5046" spans="1:15" s="120" customFormat="1" ht="24">
      <c r="A5046" s="121">
        <v>2024</v>
      </c>
      <c r="B5046" s="68" t="s">
        <v>7923</v>
      </c>
      <c r="C5046" s="86">
        <v>4579016</v>
      </c>
      <c r="D5046" s="108" t="s">
        <v>7858</v>
      </c>
      <c r="E5046" s="88" t="s">
        <v>7922</v>
      </c>
      <c r="F5046" s="87">
        <v>43313</v>
      </c>
      <c r="G5046" s="121" t="s">
        <v>7923</v>
      </c>
      <c r="H5046" s="121" t="s">
        <v>7923</v>
      </c>
      <c r="I5046" s="121" t="s">
        <v>7923</v>
      </c>
      <c r="J5046" s="121" t="s">
        <v>7923</v>
      </c>
      <c r="K5046" s="89">
        <v>21539</v>
      </c>
      <c r="L5046" s="90">
        <f t="shared" ca="1" si="90"/>
        <v>66.099999999999994</v>
      </c>
      <c r="M5046" s="121" t="s">
        <v>8013</v>
      </c>
      <c r="N5046" s="91" t="s">
        <v>7930</v>
      </c>
      <c r="O5046" s="85" t="s">
        <v>8014</v>
      </c>
    </row>
    <row r="5047" spans="1:15" s="120" customFormat="1" ht="12">
      <c r="A5047" s="121">
        <v>2024</v>
      </c>
      <c r="B5047" s="68" t="s">
        <v>7923</v>
      </c>
      <c r="C5047" s="118">
        <v>1129565422</v>
      </c>
      <c r="D5047" s="116" t="s">
        <v>7981</v>
      </c>
      <c r="E5047" s="88" t="s">
        <v>7921</v>
      </c>
      <c r="F5047" s="87">
        <v>45281</v>
      </c>
      <c r="G5047" s="121" t="s">
        <v>7923</v>
      </c>
      <c r="H5047" s="121" t="s">
        <v>7923</v>
      </c>
      <c r="I5047" s="121" t="s">
        <v>7923</v>
      </c>
      <c r="J5047" s="121" t="s">
        <v>7923</v>
      </c>
      <c r="K5047" s="89">
        <v>31505</v>
      </c>
      <c r="L5047" s="90">
        <v>37.799999999999997</v>
      </c>
      <c r="M5047" s="121" t="s">
        <v>8013</v>
      </c>
      <c r="N5047" s="91" t="s">
        <v>7930</v>
      </c>
      <c r="O5047" s="121" t="s">
        <v>7813</v>
      </c>
    </row>
    <row r="5048" spans="1:15" s="120" customFormat="1" ht="12">
      <c r="A5048" s="121">
        <v>2024</v>
      </c>
      <c r="B5048" s="68" t="s">
        <v>7923</v>
      </c>
      <c r="C5048" s="118">
        <v>53167119</v>
      </c>
      <c r="D5048" s="116" t="s">
        <v>1010</v>
      </c>
      <c r="E5048" s="88" t="s">
        <v>7921</v>
      </c>
      <c r="F5048" s="87">
        <v>45280</v>
      </c>
      <c r="G5048" s="121" t="s">
        <v>7923</v>
      </c>
      <c r="H5048" s="121" t="s">
        <v>7923</v>
      </c>
      <c r="I5048" s="121" t="s">
        <v>7923</v>
      </c>
      <c r="J5048" s="121" t="s">
        <v>7923</v>
      </c>
      <c r="K5048" s="89">
        <v>31247</v>
      </c>
      <c r="L5048" s="90">
        <v>38.5</v>
      </c>
      <c r="M5048" s="121" t="s">
        <v>8013</v>
      </c>
      <c r="N5048" s="91" t="s">
        <v>7930</v>
      </c>
      <c r="O5048" s="121" t="s">
        <v>7813</v>
      </c>
    </row>
    <row r="5049" spans="1:15" s="120" customFormat="1" ht="12">
      <c r="A5049" s="121">
        <v>2024</v>
      </c>
      <c r="B5049" s="68" t="s">
        <v>7923</v>
      </c>
      <c r="C5049" s="118">
        <v>52096386</v>
      </c>
      <c r="D5049" s="117" t="s">
        <v>3920</v>
      </c>
      <c r="E5049" s="92" t="s">
        <v>7921</v>
      </c>
      <c r="F5049" s="87">
        <v>45272</v>
      </c>
      <c r="G5049" s="121" t="s">
        <v>7923</v>
      </c>
      <c r="H5049" s="121" t="s">
        <v>7923</v>
      </c>
      <c r="I5049" s="121" t="s">
        <v>7923</v>
      </c>
      <c r="J5049" s="121" t="s">
        <v>7923</v>
      </c>
      <c r="K5049" s="93">
        <v>26113</v>
      </c>
      <c r="L5049" s="94">
        <v>52.6</v>
      </c>
      <c r="M5049" s="121" t="s">
        <v>8013</v>
      </c>
      <c r="N5049" s="91" t="s">
        <v>7930</v>
      </c>
      <c r="O5049" s="121" t="s">
        <v>7813</v>
      </c>
    </row>
    <row r="5050" spans="1:15" s="120" customFormat="1" ht="12">
      <c r="A5050" s="121">
        <v>2024</v>
      </c>
      <c r="B5050" s="68" t="s">
        <v>7923</v>
      </c>
      <c r="C5050" s="118">
        <v>10270105</v>
      </c>
      <c r="D5050" s="117" t="s">
        <v>7983</v>
      </c>
      <c r="E5050" s="92" t="s">
        <v>7922</v>
      </c>
      <c r="F5050" s="87">
        <v>45280</v>
      </c>
      <c r="G5050" s="121" t="s">
        <v>7923</v>
      </c>
      <c r="H5050" s="121" t="s">
        <v>7923</v>
      </c>
      <c r="I5050" s="121" t="s">
        <v>7923</v>
      </c>
      <c r="J5050" s="121" t="s">
        <v>7923</v>
      </c>
      <c r="K5050" s="93">
        <v>24018</v>
      </c>
      <c r="L5050" s="94">
        <v>58.2</v>
      </c>
      <c r="M5050" s="121" t="s">
        <v>8013</v>
      </c>
      <c r="N5050" s="91" t="s">
        <v>7930</v>
      </c>
      <c r="O5050" s="121" t="s">
        <v>7813</v>
      </c>
    </row>
    <row r="5051" spans="1:15" s="120" customFormat="1" ht="24">
      <c r="A5051" s="121">
        <v>2024</v>
      </c>
      <c r="B5051" s="68" t="s">
        <v>7923</v>
      </c>
      <c r="C5051" s="86">
        <v>51975445</v>
      </c>
      <c r="D5051" s="108" t="s">
        <v>7951</v>
      </c>
      <c r="E5051" s="88" t="s">
        <v>7921</v>
      </c>
      <c r="F5051" s="87">
        <v>44470</v>
      </c>
      <c r="G5051" s="121" t="s">
        <v>7923</v>
      </c>
      <c r="H5051" s="121" t="s">
        <v>7923</v>
      </c>
      <c r="I5051" s="121" t="s">
        <v>7923</v>
      </c>
      <c r="J5051" s="121" t="s">
        <v>7923</v>
      </c>
      <c r="K5051" s="89">
        <v>25663</v>
      </c>
      <c r="L5051" s="90">
        <f ca="1">ROUND((DAYS360(K5051,TODAY(),0))/360,1)</f>
        <v>54.8</v>
      </c>
      <c r="M5051" s="121" t="s">
        <v>8013</v>
      </c>
      <c r="N5051" s="91" t="s">
        <v>7930</v>
      </c>
      <c r="O5051" s="85" t="s">
        <v>8014</v>
      </c>
    </row>
    <row r="5052" spans="1:15" s="120" customFormat="1" ht="12">
      <c r="A5052" s="121">
        <v>2024</v>
      </c>
      <c r="B5052" s="68" t="s">
        <v>7923</v>
      </c>
      <c r="C5052" s="86">
        <v>1018423753</v>
      </c>
      <c r="D5052" s="117" t="s">
        <v>7883</v>
      </c>
      <c r="E5052" s="88" t="s">
        <v>7922</v>
      </c>
      <c r="F5052" s="87">
        <v>43315</v>
      </c>
      <c r="G5052" s="121" t="s">
        <v>7923</v>
      </c>
      <c r="H5052" s="121" t="s">
        <v>7923</v>
      </c>
      <c r="I5052" s="121" t="s">
        <v>7923</v>
      </c>
      <c r="J5052" s="121" t="s">
        <v>7923</v>
      </c>
      <c r="K5052" s="89">
        <v>32542</v>
      </c>
      <c r="L5052" s="90">
        <f ca="1">ROUND((DAYS360(K5052,TODAY(),0))/360,1)</f>
        <v>36</v>
      </c>
      <c r="M5052" s="121" t="s">
        <v>8013</v>
      </c>
      <c r="N5052" s="91" t="s">
        <v>7930</v>
      </c>
      <c r="O5052" s="121" t="s">
        <v>7813</v>
      </c>
    </row>
    <row r="5053" spans="1:15" s="120" customFormat="1" ht="24">
      <c r="A5053" s="121">
        <v>2024</v>
      </c>
      <c r="B5053" s="68" t="s">
        <v>7923</v>
      </c>
      <c r="C5053" s="86">
        <v>1026271116</v>
      </c>
      <c r="D5053" s="108" t="s">
        <v>7952</v>
      </c>
      <c r="E5053" s="92" t="s">
        <v>7922</v>
      </c>
      <c r="F5053" s="87">
        <v>44453</v>
      </c>
      <c r="G5053" s="121" t="s">
        <v>7923</v>
      </c>
      <c r="H5053" s="121" t="s">
        <v>7923</v>
      </c>
      <c r="I5053" s="121" t="s">
        <v>7923</v>
      </c>
      <c r="J5053" s="121" t="s">
        <v>7923</v>
      </c>
      <c r="K5053" s="93">
        <v>33191</v>
      </c>
      <c r="L5053" s="94">
        <v>31</v>
      </c>
      <c r="M5053" s="121" t="s">
        <v>8013</v>
      </c>
      <c r="N5053" s="91" t="s">
        <v>7930</v>
      </c>
      <c r="O5053" s="85" t="s">
        <v>8014</v>
      </c>
    </row>
    <row r="5054" spans="1:15" s="120" customFormat="1" ht="12">
      <c r="A5054" s="121">
        <v>2024</v>
      </c>
      <c r="B5054" s="68" t="s">
        <v>7923</v>
      </c>
      <c r="C5054" s="86">
        <v>1032377504</v>
      </c>
      <c r="D5054" s="108" t="s">
        <v>7894</v>
      </c>
      <c r="E5054" s="88" t="s">
        <v>7922</v>
      </c>
      <c r="F5054" s="87">
        <v>44823</v>
      </c>
      <c r="G5054" s="121" t="s">
        <v>7923</v>
      </c>
      <c r="H5054" s="121" t="s">
        <v>7923</v>
      </c>
      <c r="I5054" s="121" t="s">
        <v>7923</v>
      </c>
      <c r="J5054" s="121" t="s">
        <v>7923</v>
      </c>
      <c r="K5054" s="89">
        <v>31765</v>
      </c>
      <c r="L5054" s="90">
        <f ca="1">ROUND((DAYS360(K5054,TODAY(),0))/360,1)</f>
        <v>38.1</v>
      </c>
      <c r="M5054" s="121" t="s">
        <v>8013</v>
      </c>
      <c r="N5054" s="91" t="s">
        <v>7930</v>
      </c>
      <c r="O5054" s="121" t="s">
        <v>7813</v>
      </c>
    </row>
    <row r="5055" spans="1:15" s="120" customFormat="1" ht="24">
      <c r="A5055" s="121">
        <v>2024</v>
      </c>
      <c r="B5055" s="68" t="s">
        <v>7923</v>
      </c>
      <c r="C5055" s="95">
        <v>23498890</v>
      </c>
      <c r="D5055" s="108" t="s">
        <v>7953</v>
      </c>
      <c r="E5055" s="88" t="s">
        <v>7921</v>
      </c>
      <c r="F5055" s="87">
        <v>44445</v>
      </c>
      <c r="G5055" s="121" t="s">
        <v>7923</v>
      </c>
      <c r="H5055" s="121" t="s">
        <v>7923</v>
      </c>
      <c r="I5055" s="121" t="s">
        <v>7923</v>
      </c>
      <c r="J5055" s="121" t="s">
        <v>7923</v>
      </c>
      <c r="K5055" s="89">
        <v>26646</v>
      </c>
      <c r="L5055" s="90">
        <v>48.9</v>
      </c>
      <c r="M5055" s="121" t="s">
        <v>8013</v>
      </c>
      <c r="N5055" s="91" t="s">
        <v>7930</v>
      </c>
      <c r="O5055" s="85" t="s">
        <v>8014</v>
      </c>
    </row>
    <row r="5056" spans="1:15" s="120" customFormat="1" ht="12">
      <c r="A5056" s="121">
        <v>2024</v>
      </c>
      <c r="B5056" s="68" t="s">
        <v>7923</v>
      </c>
      <c r="C5056" s="86">
        <v>80171811</v>
      </c>
      <c r="D5056" s="87" t="s">
        <v>8006</v>
      </c>
      <c r="E5056" s="88" t="s">
        <v>7922</v>
      </c>
      <c r="F5056" s="87">
        <v>45383</v>
      </c>
      <c r="G5056" s="121" t="s">
        <v>7923</v>
      </c>
      <c r="H5056" s="121" t="s">
        <v>7923</v>
      </c>
      <c r="I5056" s="121" t="s">
        <v>7923</v>
      </c>
      <c r="J5056" s="121" t="s">
        <v>7923</v>
      </c>
      <c r="K5056" s="89">
        <v>30032</v>
      </c>
      <c r="L5056" s="90">
        <f t="shared" ref="L5056" ca="1" si="91">ROUND((DAYS360(K5056,TODAY(),0))/360,1)</f>
        <v>42.9</v>
      </c>
      <c r="M5056" s="121" t="s">
        <v>8013</v>
      </c>
      <c r="N5056" s="110" t="s">
        <v>7925</v>
      </c>
      <c r="O5056" s="121" t="s">
        <v>7813</v>
      </c>
    </row>
    <row r="5057" spans="1:15" s="120" customFormat="1" ht="12">
      <c r="A5057" s="121">
        <v>2024</v>
      </c>
      <c r="B5057" s="68" t="s">
        <v>7923</v>
      </c>
      <c r="C5057" s="107">
        <v>1020719726</v>
      </c>
      <c r="D5057" s="108" t="s">
        <v>8007</v>
      </c>
      <c r="E5057" s="88" t="s">
        <v>7921</v>
      </c>
      <c r="F5057" s="87">
        <v>44148</v>
      </c>
      <c r="G5057" s="121" t="s">
        <v>7923</v>
      </c>
      <c r="H5057" s="121" t="s">
        <v>7923</v>
      </c>
      <c r="I5057" s="121" t="s">
        <v>7923</v>
      </c>
      <c r="J5057" s="121" t="s">
        <v>7923</v>
      </c>
      <c r="K5057" s="89">
        <v>31714</v>
      </c>
      <c r="L5057" s="90">
        <f ca="1">ROUND((DAYS360(K5057,TODAY(),0))/360,1)</f>
        <v>38.299999999999997</v>
      </c>
      <c r="M5057" s="121" t="s">
        <v>8013</v>
      </c>
      <c r="N5057" s="110" t="s">
        <v>7927</v>
      </c>
      <c r="O5057" s="121" t="s">
        <v>7813</v>
      </c>
    </row>
    <row r="5058" spans="1:15" s="120" customFormat="1" ht="12">
      <c r="A5058" s="121">
        <v>2024</v>
      </c>
      <c r="B5058" s="68" t="s">
        <v>7923</v>
      </c>
      <c r="C5058" s="118">
        <v>52382164</v>
      </c>
      <c r="D5058" s="119" t="s">
        <v>4193</v>
      </c>
      <c r="E5058" s="109" t="s">
        <v>7921</v>
      </c>
      <c r="F5058" s="108">
        <v>45544</v>
      </c>
      <c r="G5058" s="121" t="s">
        <v>7923</v>
      </c>
      <c r="H5058" s="121" t="s">
        <v>7923</v>
      </c>
      <c r="I5058" s="121" t="s">
        <v>7923</v>
      </c>
      <c r="J5058" s="121" t="s">
        <v>7923</v>
      </c>
      <c r="K5058" s="98">
        <v>28440</v>
      </c>
      <c r="L5058" s="90">
        <f t="shared" ref="L5058:L5059" ca="1" si="92">ROUND((DAYS360(K5058,TODAY(),0))/360,1)</f>
        <v>47.2</v>
      </c>
      <c r="M5058" s="121" t="s">
        <v>8013</v>
      </c>
      <c r="N5058" s="110" t="s">
        <v>7930</v>
      </c>
      <c r="O5058" s="121" t="s">
        <v>7813</v>
      </c>
    </row>
    <row r="5059" spans="1:15" s="120" customFormat="1" ht="12">
      <c r="A5059" s="121">
        <v>2024</v>
      </c>
      <c r="B5059" s="68" t="s">
        <v>7923</v>
      </c>
      <c r="C5059" s="107">
        <v>53119058</v>
      </c>
      <c r="D5059" s="119" t="s">
        <v>8008</v>
      </c>
      <c r="E5059" s="109" t="s">
        <v>7921</v>
      </c>
      <c r="F5059" s="108">
        <v>45590</v>
      </c>
      <c r="G5059" s="121" t="s">
        <v>7923</v>
      </c>
      <c r="H5059" s="121" t="s">
        <v>7923</v>
      </c>
      <c r="I5059" s="121" t="s">
        <v>7923</v>
      </c>
      <c r="J5059" s="121" t="s">
        <v>7923</v>
      </c>
      <c r="K5059" s="98">
        <v>31329</v>
      </c>
      <c r="L5059" s="90">
        <f t="shared" ca="1" si="92"/>
        <v>39.299999999999997</v>
      </c>
      <c r="M5059" s="121" t="s">
        <v>8013</v>
      </c>
      <c r="N5059" s="110" t="s">
        <v>7930</v>
      </c>
      <c r="O5059" s="121" t="s">
        <v>7813</v>
      </c>
    </row>
    <row r="5060" spans="1:15" s="120" customFormat="1" ht="12">
      <c r="A5060" s="121">
        <v>2024</v>
      </c>
      <c r="B5060" s="68" t="s">
        <v>7923</v>
      </c>
      <c r="C5060" s="107">
        <v>10236248</v>
      </c>
      <c r="D5060" s="108" t="s">
        <v>7892</v>
      </c>
      <c r="E5060" s="109" t="s">
        <v>7922</v>
      </c>
      <c r="F5060" s="108">
        <v>45625</v>
      </c>
      <c r="G5060" s="121" t="s">
        <v>7923</v>
      </c>
      <c r="H5060" s="121" t="s">
        <v>7923</v>
      </c>
      <c r="I5060" s="121" t="s">
        <v>7923</v>
      </c>
      <c r="J5060" s="121" t="s">
        <v>7923</v>
      </c>
      <c r="K5060" s="98">
        <v>21072</v>
      </c>
      <c r="L5060" s="99">
        <f ca="1">ROUND((DAYS360(K5060,TODAY(),0))/360,1)</f>
        <v>67.400000000000006</v>
      </c>
      <c r="M5060" s="121" t="s">
        <v>8013</v>
      </c>
      <c r="N5060" s="110" t="s">
        <v>7931</v>
      </c>
      <c r="O5060" s="121" t="s">
        <v>7813</v>
      </c>
    </row>
    <row r="5061" spans="1:15" s="120" customFormat="1" ht="12">
      <c r="A5061" s="121">
        <v>2024</v>
      </c>
      <c r="B5061" s="68" t="s">
        <v>7923</v>
      </c>
      <c r="C5061" s="107">
        <v>1033729255</v>
      </c>
      <c r="D5061" s="119" t="s">
        <v>1057</v>
      </c>
      <c r="E5061" s="109" t="s">
        <v>7921</v>
      </c>
      <c r="F5061" s="108">
        <v>45547</v>
      </c>
      <c r="G5061" s="121" t="s">
        <v>7923</v>
      </c>
      <c r="H5061" s="121" t="s">
        <v>7923</v>
      </c>
      <c r="I5061" s="121" t="s">
        <v>7923</v>
      </c>
      <c r="J5061" s="121" t="s">
        <v>7923</v>
      </c>
      <c r="K5061" s="98">
        <v>33240</v>
      </c>
      <c r="L5061" s="99">
        <f t="shared" ref="L5061:L5062" ca="1" si="93">ROUND((DAYS360(K5061,TODAY(),0))/360,1)</f>
        <v>34.1</v>
      </c>
      <c r="M5061" s="121" t="s">
        <v>8013</v>
      </c>
      <c r="N5061" s="110" t="s">
        <v>7931</v>
      </c>
      <c r="O5061" s="121" t="s">
        <v>7813</v>
      </c>
    </row>
    <row r="5062" spans="1:15" s="120" customFormat="1" ht="12">
      <c r="A5062" s="121">
        <v>2024</v>
      </c>
      <c r="B5062" s="68" t="s">
        <v>7923</v>
      </c>
      <c r="C5062" s="107">
        <v>1032489692</v>
      </c>
      <c r="D5062" s="119" t="s">
        <v>8009</v>
      </c>
      <c r="E5062" s="109" t="s">
        <v>7922</v>
      </c>
      <c r="F5062" s="108">
        <v>45547</v>
      </c>
      <c r="G5062" s="121" t="s">
        <v>7923</v>
      </c>
      <c r="H5062" s="121" t="s">
        <v>7923</v>
      </c>
      <c r="I5062" s="121" t="s">
        <v>7923</v>
      </c>
      <c r="J5062" s="121" t="s">
        <v>7923</v>
      </c>
      <c r="K5062" s="98">
        <v>35512</v>
      </c>
      <c r="L5062" s="99">
        <f t="shared" ca="1" si="93"/>
        <v>27.9</v>
      </c>
      <c r="M5062" s="121" t="s">
        <v>8013</v>
      </c>
      <c r="N5062" s="110" t="s">
        <v>7931</v>
      </c>
      <c r="O5062" s="121" t="s">
        <v>7813</v>
      </c>
    </row>
  </sheetData>
  <autoFilter ref="A2:O5062">
    <filterColumn colId="1">
      <filters>
        <filter val="NA"/>
      </filters>
    </filterColumn>
  </autoFilter>
  <sortState ref="A3:O4550">
    <sortCondition ref="A3:A4550"/>
    <sortCondition ref="I3:I4550"/>
  </sortState>
  <dataConsolidate function="countNums"/>
  <mergeCells count="1">
    <mergeCell ref="G1:H1"/>
  </mergeCells>
  <conditionalFormatting sqref="B2511 B1639:B2509">
    <cfRule type="duplicateValues" dxfId="61" priority="70"/>
    <cfRule type="duplicateValues" dxfId="60" priority="69"/>
  </conditionalFormatting>
  <conditionalFormatting sqref="B2536">
    <cfRule type="duplicateValues" dxfId="59" priority="65"/>
    <cfRule type="duplicateValues" dxfId="58" priority="66"/>
  </conditionalFormatting>
  <conditionalFormatting sqref="B2537:B2828 B2510 B2512:B2535">
    <cfRule type="duplicateValues" dxfId="57" priority="68"/>
    <cfRule type="duplicateValues" dxfId="56" priority="67"/>
  </conditionalFormatting>
  <conditionalFormatting sqref="B2665:B2692">
    <cfRule type="duplicateValues" dxfId="55" priority="64"/>
    <cfRule type="duplicateValues" dxfId="54" priority="63"/>
  </conditionalFormatting>
  <conditionalFormatting sqref="B2701:B2708">
    <cfRule type="duplicateValues" dxfId="53" priority="62"/>
    <cfRule type="duplicateValues" dxfId="52" priority="61"/>
  </conditionalFormatting>
  <conditionalFormatting sqref="B2709">
    <cfRule type="duplicateValues" dxfId="51" priority="60"/>
    <cfRule type="duplicateValues" dxfId="50" priority="59"/>
  </conditionalFormatting>
  <conditionalFormatting sqref="B2710">
    <cfRule type="duplicateValues" dxfId="49" priority="58"/>
    <cfRule type="duplicateValues" dxfId="48" priority="57"/>
  </conditionalFormatting>
  <conditionalFormatting sqref="B2712">
    <cfRule type="duplicateValues" dxfId="47" priority="56"/>
    <cfRule type="duplicateValues" dxfId="46" priority="55"/>
  </conditionalFormatting>
  <conditionalFormatting sqref="B2713">
    <cfRule type="duplicateValues" dxfId="45" priority="54"/>
    <cfRule type="duplicateValues" dxfId="44" priority="53"/>
  </conditionalFormatting>
  <conditionalFormatting sqref="B2714">
    <cfRule type="duplicateValues" dxfId="43" priority="52"/>
    <cfRule type="duplicateValues" dxfId="42" priority="51"/>
  </conditionalFormatting>
  <conditionalFormatting sqref="B2715">
    <cfRule type="duplicateValues" dxfId="41" priority="50"/>
    <cfRule type="duplicateValues" dxfId="40" priority="49"/>
  </conditionalFormatting>
  <conditionalFormatting sqref="B2716">
    <cfRule type="duplicateValues" dxfId="39" priority="48"/>
    <cfRule type="duplicateValues" dxfId="38" priority="47"/>
  </conditionalFormatting>
  <conditionalFormatting sqref="B2718">
    <cfRule type="duplicateValues" dxfId="37" priority="45"/>
    <cfRule type="duplicateValues" dxfId="36" priority="46"/>
  </conditionalFormatting>
  <conditionalFormatting sqref="B2719">
    <cfRule type="duplicateValues" dxfId="35" priority="43"/>
    <cfRule type="duplicateValues" dxfId="34" priority="44"/>
  </conditionalFormatting>
  <conditionalFormatting sqref="B2720">
    <cfRule type="duplicateValues" dxfId="33" priority="41"/>
    <cfRule type="duplicateValues" dxfId="32" priority="42"/>
  </conditionalFormatting>
  <conditionalFormatting sqref="B2721">
    <cfRule type="duplicateValues" dxfId="31" priority="39"/>
    <cfRule type="duplicateValues" dxfId="30" priority="40"/>
  </conditionalFormatting>
  <conditionalFormatting sqref="B2829:B3949">
    <cfRule type="duplicateValues" dxfId="29" priority="10"/>
  </conditionalFormatting>
  <conditionalFormatting sqref="B3950:B4854">
    <cfRule type="duplicateValues" dxfId="28" priority="7"/>
    <cfRule type="duplicateValues" dxfId="27" priority="6"/>
  </conditionalFormatting>
  <conditionalFormatting sqref="B4855:B5062">
    <cfRule type="duplicateValues" dxfId="26" priority="1"/>
    <cfRule type="duplicateValues" dxfId="25" priority="2"/>
  </conditionalFormatting>
  <conditionalFormatting sqref="C3:C4550">
    <cfRule type="duplicateValues" dxfId="24" priority="3"/>
  </conditionalFormatting>
  <conditionalFormatting sqref="C159">
    <cfRule type="duplicateValues" dxfId="23" priority="78"/>
    <cfRule type="duplicateValues" dxfId="22" priority="79"/>
  </conditionalFormatting>
  <conditionalFormatting sqref="C160:C734 C92:C158">
    <cfRule type="duplicateValues" dxfId="21" priority="80"/>
  </conditionalFormatting>
  <conditionalFormatting sqref="C735">
    <cfRule type="duplicateValues" dxfId="20" priority="76"/>
    <cfRule type="duplicateValues" dxfId="19" priority="77"/>
  </conditionalFormatting>
  <conditionalFormatting sqref="C736 C160:C734 C3:C158">
    <cfRule type="duplicateValues" dxfId="18" priority="81"/>
  </conditionalFormatting>
  <conditionalFormatting sqref="C736">
    <cfRule type="duplicateValues" dxfId="17" priority="75"/>
  </conditionalFormatting>
  <conditionalFormatting sqref="C737:C1638">
    <cfRule type="duplicateValues" dxfId="16" priority="72"/>
  </conditionalFormatting>
  <conditionalFormatting sqref="C1639:C2828">
    <cfRule type="duplicateValues" dxfId="15" priority="38"/>
  </conditionalFormatting>
  <conditionalFormatting sqref="C2665:C2692">
    <cfRule type="duplicateValues" dxfId="14" priority="37"/>
  </conditionalFormatting>
  <conditionalFormatting sqref="C2701:C2708">
    <cfRule type="duplicateValues" dxfId="13" priority="36"/>
  </conditionalFormatting>
  <conditionalFormatting sqref="C2709">
    <cfRule type="duplicateValues" dxfId="12" priority="35"/>
  </conditionalFormatting>
  <conditionalFormatting sqref="C2710">
    <cfRule type="duplicateValues" dxfId="11" priority="34"/>
  </conditionalFormatting>
  <conditionalFormatting sqref="C2712">
    <cfRule type="duplicateValues" dxfId="10" priority="33"/>
  </conditionalFormatting>
  <conditionalFormatting sqref="C2713">
    <cfRule type="duplicateValues" dxfId="9" priority="32"/>
  </conditionalFormatting>
  <conditionalFormatting sqref="C2714">
    <cfRule type="duplicateValues" dxfId="8" priority="31"/>
  </conditionalFormatting>
  <conditionalFormatting sqref="C2715">
    <cfRule type="duplicateValues" dxfId="7" priority="30"/>
  </conditionalFormatting>
  <conditionalFormatting sqref="C2716">
    <cfRule type="duplicateValues" dxfId="6" priority="29"/>
  </conditionalFormatting>
  <conditionalFormatting sqref="C2718">
    <cfRule type="duplicateValues" dxfId="5" priority="28"/>
  </conditionalFormatting>
  <conditionalFormatting sqref="C2719">
    <cfRule type="duplicateValues" dxfId="4" priority="27"/>
  </conditionalFormatting>
  <conditionalFormatting sqref="C2720">
    <cfRule type="duplicateValues" dxfId="3" priority="26"/>
  </conditionalFormatting>
  <conditionalFormatting sqref="C2721">
    <cfRule type="duplicateValues" dxfId="2" priority="25"/>
  </conditionalFormatting>
  <conditionalFormatting sqref="C3395:C3949 C2829:C3393">
    <cfRule type="duplicateValues" dxfId="1" priority="9"/>
  </conditionalFormatting>
  <conditionalFormatting sqref="C3950:C4550">
    <cfRule type="duplicateValues" dxfId="0" priority="5"/>
  </conditionalFormatting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8EF37FE-F845-4AE1-8ACA-59442C0ADCE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resumen</vt:lpstr>
      <vt:lpstr>Relacion total de Pnas Vinculad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Maria Cristiano Lopez</dc:creator>
  <cp:lastModifiedBy>ANDERSON LUNA MERCADO</cp:lastModifiedBy>
  <dcterms:created xsi:type="dcterms:W3CDTF">2025-01-31T13:06:28Z</dcterms:created>
  <dcterms:modified xsi:type="dcterms:W3CDTF">2025-02-05T19:46:23Z</dcterms:modified>
</cp:coreProperties>
</file>